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C:\Users\LNMIIT\Downloads\"/>
    </mc:Choice>
  </mc:AlternateContent>
  <xr:revisionPtr revIDLastSave="0" documentId="13_ncr:1_{3DBAF384-AEBB-4F7A-9D18-54F2E9E2E2C0}" xr6:coauthVersionLast="47" xr6:coauthVersionMax="47" xr10:uidLastSave="{00000000-0000-0000-0000-000000000000}"/>
  <bookViews>
    <workbookView xWindow="-120" yWindow="-120" windowWidth="29040" windowHeight="15840" tabRatio="957" xr2:uid="{00000000-000D-0000-FFFF-FFFF00000000}"/>
  </bookViews>
  <sheets>
    <sheet name="Summary" sheetId="37" r:id="rId1"/>
    <sheet name="CIVIL &amp; FINISHING WORK Abstract" sheetId="4" r:id="rId2"/>
    <sheet name="Mb" sheetId="1" state="hidden" r:id="rId3"/>
    <sheet name="Steel mb" sheetId="22" state="hidden" r:id="rId4"/>
    <sheet name="PLUMBING ABSTRACT" sheetId="32" r:id="rId5"/>
    <sheet name="Plumbing MB" sheetId="33" state="hidden" r:id="rId6"/>
    <sheet name="Electrical ABSTRACT" sheetId="34" r:id="rId7"/>
    <sheet name="ELV system." sheetId="45" r:id="rId8"/>
    <sheet name="FAS&amp;PA" sheetId="43" r:id="rId9"/>
    <sheet name="HVAC" sheetId="46" r:id="rId10"/>
    <sheet name="Electrical MB" sheetId="35" state="hidden" r:id="rId11"/>
    <sheet name="Electrical summary" sheetId="36" state="hidden" r:id="rId12"/>
    <sheet name="EXTERNAL DEVELOPMENT" sheetId="39" r:id="rId13"/>
    <sheet name="Horticulture" sheetId="40" r:id="rId14"/>
    <sheet name="EXTERNAL Plumbing" sheetId="41" r:id="rId15"/>
    <sheet name="Electrical External work" sheetId="47" r:id="rId16"/>
    <sheet name="External Fire Fighting" sheetId="53" r:id="rId17"/>
    <sheet name="Civil Makes" sheetId="38" r:id="rId18"/>
    <sheet name="Sanitary Fixture Schedule" sheetId="49" r:id="rId19"/>
    <sheet name="Plumbing Makes" sheetId="50" r:id="rId20"/>
    <sheet name="Electrical Makes" sheetId="52" r:id="rId21"/>
  </sheets>
  <definedNames>
    <definedName name="_xlnm.Print_Area" localSheetId="1">'CIVIL &amp; FINISHING WORK Abstract'!$A$1:$H$200</definedName>
    <definedName name="_xlnm.Print_Area" localSheetId="13">Horticulture!$A$1:$G$42</definedName>
    <definedName name="_xlnm.Print_Titles" localSheetId="1">'CIVIL &amp; FINISHING WORK Abstract'!$5:$5</definedName>
    <definedName name="_xlnm.Print_Titles" localSheetId="14">'EXTERNAL Plumbing'!$3:$3</definedName>
    <definedName name="_xlnm.Print_Titles" localSheetId="13">Horticulture!$3:$3</definedName>
    <definedName name="_xlnm.Print_Titles" localSheetId="2">Mb!$2:$2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37" l="1"/>
  <c r="F33" i="53"/>
  <c r="F32" i="53"/>
  <c r="F31" i="53"/>
  <c r="F30" i="53"/>
  <c r="F29" i="53"/>
  <c r="F28" i="53"/>
  <c r="F26" i="53"/>
  <c r="F25" i="53"/>
  <c r="F24" i="53"/>
  <c r="F20" i="53"/>
  <c r="F19" i="53"/>
  <c r="F18" i="53"/>
  <c r="F17" i="53"/>
  <c r="F16" i="53"/>
  <c r="F15" i="53"/>
  <c r="F13" i="53"/>
  <c r="F12" i="53"/>
  <c r="F11" i="53"/>
  <c r="F7" i="53"/>
  <c r="F8" i="53"/>
  <c r="F6" i="53"/>
  <c r="H16" i="45" l="1"/>
  <c r="H17" i="45"/>
  <c r="H18" i="45"/>
  <c r="H19" i="45"/>
  <c r="H20" i="45"/>
  <c r="H21" i="45"/>
  <c r="H22" i="45"/>
  <c r="H23" i="45"/>
  <c r="H24" i="45"/>
  <c r="H25" i="45"/>
  <c r="H26" i="45"/>
  <c r="H27" i="45"/>
  <c r="H28" i="45"/>
  <c r="H29" i="45"/>
  <c r="H15" i="45"/>
  <c r="H14" i="45"/>
  <c r="H4" i="45"/>
  <c r="H5" i="45"/>
  <c r="H6" i="45"/>
  <c r="H7" i="45"/>
  <c r="H8" i="45"/>
  <c r="H9" i="45"/>
  <c r="H10" i="45"/>
  <c r="H11" i="45"/>
  <c r="H12" i="45"/>
  <c r="H13" i="45"/>
  <c r="H3" i="45"/>
  <c r="F24" i="39"/>
  <c r="F21" i="39"/>
  <c r="F18" i="39"/>
  <c r="F57" i="46"/>
  <c r="F56" i="46"/>
  <c r="F55" i="46"/>
  <c r="F54" i="46"/>
  <c r="F53" i="46"/>
  <c r="F52" i="46"/>
  <c r="F51" i="46"/>
  <c r="F50" i="46"/>
  <c r="F49" i="46"/>
  <c r="F48" i="46"/>
  <c r="F47" i="46"/>
  <c r="F46" i="46"/>
  <c r="F45" i="46"/>
  <c r="F44" i="46"/>
  <c r="F43" i="46"/>
  <c r="F42" i="46"/>
  <c r="F41" i="46"/>
  <c r="F40" i="46"/>
  <c r="F39" i="46"/>
  <c r="F38" i="46"/>
  <c r="F37" i="46"/>
  <c r="F36" i="46"/>
  <c r="F35" i="46"/>
  <c r="F34" i="46"/>
  <c r="F33" i="46"/>
  <c r="F32" i="46"/>
  <c r="F31" i="46"/>
  <c r="F30" i="46"/>
  <c r="F29" i="46"/>
  <c r="F28" i="46"/>
  <c r="F27" i="46"/>
  <c r="F26" i="46"/>
  <c r="F25" i="46"/>
  <c r="F24" i="46"/>
  <c r="F23" i="46"/>
  <c r="F22" i="46"/>
  <c r="F21" i="46"/>
  <c r="F20" i="46"/>
  <c r="F19" i="46"/>
  <c r="F18" i="46"/>
  <c r="F17" i="46"/>
  <c r="F16" i="46"/>
  <c r="F15" i="46"/>
  <c r="F14" i="46"/>
  <c r="F13" i="46"/>
  <c r="F12" i="46"/>
  <c r="F11" i="46"/>
  <c r="F10" i="46"/>
  <c r="F8" i="46"/>
  <c r="F56" i="43"/>
  <c r="C8" i="37" s="1"/>
  <c r="F54" i="43"/>
  <c r="F53" i="43"/>
  <c r="F52" i="43"/>
  <c r="F51" i="43"/>
  <c r="F50" i="43"/>
  <c r="F49" i="43"/>
  <c r="F48" i="43"/>
  <c r="F41" i="43"/>
  <c r="F40" i="43"/>
  <c r="F28" i="43"/>
  <c r="F22" i="43"/>
  <c r="F21" i="43"/>
  <c r="F20" i="43"/>
  <c r="F19" i="43"/>
  <c r="F18" i="43"/>
  <c r="F17" i="43"/>
  <c r="F16" i="43"/>
  <c r="F15" i="43"/>
  <c r="F14" i="43"/>
  <c r="F13" i="43"/>
  <c r="F12" i="43"/>
  <c r="F11" i="43"/>
  <c r="F10" i="43"/>
  <c r="F9" i="43"/>
  <c r="F8" i="43"/>
  <c r="F7" i="43"/>
  <c r="F6" i="43"/>
  <c r="F4" i="43"/>
  <c r="F129" i="47"/>
  <c r="C13" i="37" s="1"/>
  <c r="D192" i="4"/>
  <c r="H30" i="45" l="1"/>
  <c r="C7" i="37" s="1"/>
  <c r="C15" i="37" s="1"/>
  <c r="C9" i="37"/>
  <c r="D6" i="47"/>
  <c r="K13" i="41" l="1"/>
  <c r="H12" i="41"/>
  <c r="K12" i="41" s="1"/>
  <c r="H10" i="41"/>
  <c r="K10" i="41" s="1"/>
  <c r="H9" i="41"/>
  <c r="K9" i="41" s="1"/>
  <c r="K8" i="41"/>
  <c r="K7" i="41"/>
  <c r="H6" i="41"/>
  <c r="K6" i="41" s="1"/>
  <c r="H5" i="41"/>
  <c r="K5" i="41" s="1"/>
  <c r="H4" i="41"/>
  <c r="K4" i="41" s="1"/>
  <c r="G41" i="40"/>
  <c r="E37" i="40"/>
  <c r="G37" i="40" s="1"/>
  <c r="G34" i="40"/>
  <c r="G32" i="40"/>
  <c r="G31" i="40"/>
  <c r="G30" i="40"/>
  <c r="G29" i="40"/>
  <c r="G27" i="40"/>
  <c r="G26" i="40"/>
  <c r="G24" i="40"/>
  <c r="G23" i="40"/>
  <c r="G21" i="40"/>
  <c r="G20" i="40"/>
  <c r="G18" i="40"/>
  <c r="G17" i="40"/>
  <c r="G15" i="40"/>
  <c r="G14" i="40"/>
  <c r="G13" i="40"/>
  <c r="G12" i="40"/>
  <c r="G10" i="40"/>
  <c r="G9" i="40"/>
  <c r="G8" i="40"/>
  <c r="G7" i="40"/>
  <c r="G5" i="40"/>
  <c r="K16" i="41" l="1"/>
  <c r="C12" i="37" s="1"/>
  <c r="G42" i="40"/>
  <c r="C11" i="37" s="1"/>
  <c r="Q6273" i="1" l="1"/>
  <c r="Q6274" i="1"/>
  <c r="Q6287" i="1" s="1"/>
  <c r="Q6275" i="1"/>
  <c r="Q6277" i="1"/>
  <c r="Q6278" i="1"/>
  <c r="Q6279" i="1"/>
  <c r="Q6280" i="1"/>
  <c r="Q6281" i="1"/>
  <c r="Q6282" i="1"/>
  <c r="Q6283" i="1"/>
  <c r="Q6284" i="1"/>
  <c r="Q6285" i="1"/>
  <c r="Q6286" i="1"/>
  <c r="Q6276" i="1"/>
  <c r="Q6288" i="1" l="1"/>
  <c r="B6061" i="1" l="1"/>
  <c r="N36" i="39"/>
  <c r="M36" i="39" s="1"/>
  <c r="N35" i="39"/>
  <c r="M35" i="39" s="1"/>
  <c r="M31" i="39"/>
  <c r="E638" i="35" l="1"/>
  <c r="E637" i="35"/>
  <c r="E636" i="35"/>
  <c r="E635" i="35"/>
  <c r="E631" i="35"/>
  <c r="E630" i="35"/>
  <c r="D628" i="35"/>
  <c r="E628" i="35"/>
  <c r="F628" i="35"/>
  <c r="C628" i="35"/>
  <c r="F627" i="35"/>
  <c r="E627" i="35"/>
  <c r="D627" i="35"/>
  <c r="C627" i="35"/>
  <c r="E595" i="35"/>
  <c r="E596" i="35" s="1"/>
  <c r="D595" i="35"/>
  <c r="D596" i="35" s="1"/>
  <c r="C595" i="35"/>
  <c r="C596" i="35" s="1"/>
  <c r="E564" i="35"/>
  <c r="E565" i="35" s="1"/>
  <c r="D564" i="35"/>
  <c r="D565" i="35" s="1"/>
  <c r="C564" i="35"/>
  <c r="C565" i="35" s="1"/>
  <c r="C502" i="35"/>
  <c r="C503" i="35" s="1"/>
  <c r="D502" i="35"/>
  <c r="E502" i="35"/>
  <c r="E503" i="35" s="1"/>
  <c r="E533" i="35"/>
  <c r="E534" i="35" s="1"/>
  <c r="D533" i="35"/>
  <c r="D534" i="35" s="1"/>
  <c r="C533" i="35"/>
  <c r="C534" i="35" s="1"/>
  <c r="D503" i="35"/>
  <c r="E471" i="35"/>
  <c r="E472" i="35" s="1"/>
  <c r="D471" i="35"/>
  <c r="D472" i="35" s="1"/>
  <c r="C471" i="35"/>
  <c r="C472" i="35" s="1"/>
  <c r="E440" i="35"/>
  <c r="E441" i="35" s="1"/>
  <c r="D440" i="35"/>
  <c r="D441" i="35" s="1"/>
  <c r="C440" i="35"/>
  <c r="C441" i="35" s="1"/>
  <c r="E410" i="35"/>
  <c r="F409" i="35"/>
  <c r="F410" i="35" s="1"/>
  <c r="D409" i="35"/>
  <c r="D410" i="35" s="1"/>
  <c r="C409" i="35"/>
  <c r="C410" i="35" s="1"/>
  <c r="F382" i="35"/>
  <c r="F383" i="35" s="1"/>
  <c r="E382" i="35"/>
  <c r="E383" i="35" s="1"/>
  <c r="D382" i="35"/>
  <c r="D383" i="35" s="1"/>
  <c r="C382" i="35"/>
  <c r="C383" i="35" s="1"/>
  <c r="F355" i="35"/>
  <c r="F356" i="35" s="1"/>
  <c r="E355" i="35"/>
  <c r="E356" i="35" s="1"/>
  <c r="D355" i="35"/>
  <c r="D356" i="35" s="1"/>
  <c r="C355" i="35"/>
  <c r="C356" i="35" s="1"/>
  <c r="F328" i="35"/>
  <c r="F329" i="35" s="1"/>
  <c r="E328" i="35"/>
  <c r="E329" i="35" s="1"/>
  <c r="D328" i="35"/>
  <c r="D329" i="35" s="1"/>
  <c r="C328" i="35"/>
  <c r="C329" i="35" s="1"/>
  <c r="F301" i="35"/>
  <c r="F302" i="35" s="1"/>
  <c r="E301" i="35"/>
  <c r="E302" i="35" s="1"/>
  <c r="D301" i="35"/>
  <c r="D302" i="35" s="1"/>
  <c r="C301" i="35"/>
  <c r="C302" i="35" s="1"/>
  <c r="F274" i="35"/>
  <c r="F275" i="35" s="1"/>
  <c r="E274" i="35"/>
  <c r="E275" i="35" s="1"/>
  <c r="D274" i="35"/>
  <c r="D275" i="35" s="1"/>
  <c r="C274" i="35"/>
  <c r="C275" i="35" s="1"/>
  <c r="H247" i="35"/>
  <c r="H248" i="35" s="1"/>
  <c r="G247" i="35"/>
  <c r="G248" i="35" s="1"/>
  <c r="F247" i="35"/>
  <c r="F248" i="35" s="1"/>
  <c r="E247" i="35"/>
  <c r="E248" i="35" s="1"/>
  <c r="D247" i="35"/>
  <c r="D248" i="35" s="1"/>
  <c r="C247" i="35"/>
  <c r="C248" i="35" s="1"/>
  <c r="O218" i="35"/>
  <c r="O219" i="35" s="1"/>
  <c r="N218" i="35"/>
  <c r="N219" i="35" s="1"/>
  <c r="M218" i="35"/>
  <c r="M219" i="35" s="1"/>
  <c r="L218" i="35"/>
  <c r="L219" i="35" s="1"/>
  <c r="K218" i="35"/>
  <c r="K219" i="35" s="1"/>
  <c r="J218" i="35"/>
  <c r="J219" i="35" s="1"/>
  <c r="I218" i="35"/>
  <c r="I219" i="35" s="1"/>
  <c r="H218" i="35"/>
  <c r="H219" i="35" s="1"/>
  <c r="G218" i="35"/>
  <c r="G219" i="35" s="1"/>
  <c r="F218" i="35"/>
  <c r="F219" i="35" s="1"/>
  <c r="E218" i="35"/>
  <c r="E219" i="35" s="1"/>
  <c r="D218" i="35"/>
  <c r="D219" i="35" s="1"/>
  <c r="C218" i="35"/>
  <c r="C219" i="35" s="1"/>
  <c r="O188" i="35"/>
  <c r="O189" i="35" s="1"/>
  <c r="N188" i="35"/>
  <c r="N189" i="35" s="1"/>
  <c r="M188" i="35"/>
  <c r="M189" i="35" s="1"/>
  <c r="L188" i="35"/>
  <c r="L189" i="35" s="1"/>
  <c r="K188" i="35"/>
  <c r="K189" i="35" s="1"/>
  <c r="J188" i="35"/>
  <c r="J189" i="35" s="1"/>
  <c r="I188" i="35"/>
  <c r="I189" i="35" s="1"/>
  <c r="H188" i="35"/>
  <c r="H189" i="35" s="1"/>
  <c r="G188" i="35"/>
  <c r="G189" i="35" s="1"/>
  <c r="F188" i="35"/>
  <c r="F189" i="35" s="1"/>
  <c r="E188" i="35"/>
  <c r="E189" i="35" s="1"/>
  <c r="D188" i="35"/>
  <c r="D189" i="35" s="1"/>
  <c r="C188" i="35"/>
  <c r="C189" i="35" s="1"/>
  <c r="D159" i="35"/>
  <c r="E159" i="35"/>
  <c r="F159" i="35"/>
  <c r="G159" i="35"/>
  <c r="H159" i="35"/>
  <c r="I159" i="35"/>
  <c r="J159" i="35"/>
  <c r="K159" i="35"/>
  <c r="L159" i="35"/>
  <c r="M159" i="35"/>
  <c r="N159" i="35"/>
  <c r="O159" i="35"/>
  <c r="C159" i="35"/>
  <c r="D129" i="35"/>
  <c r="E129" i="35"/>
  <c r="F129" i="35"/>
  <c r="G129" i="35"/>
  <c r="H129" i="35"/>
  <c r="I129" i="35"/>
  <c r="J129" i="35"/>
  <c r="K129" i="35"/>
  <c r="L129" i="35"/>
  <c r="M129" i="35"/>
  <c r="N129" i="35"/>
  <c r="O129" i="35"/>
  <c r="C129" i="35"/>
  <c r="D99" i="35"/>
  <c r="E99" i="35"/>
  <c r="F99" i="35"/>
  <c r="G99" i="35"/>
  <c r="H99" i="35"/>
  <c r="I99" i="35"/>
  <c r="J99" i="35"/>
  <c r="K99" i="35"/>
  <c r="L99" i="35"/>
  <c r="M99" i="35"/>
  <c r="N99" i="35"/>
  <c r="O99" i="35"/>
  <c r="C99" i="35"/>
  <c r="D69" i="35"/>
  <c r="E69" i="35"/>
  <c r="F69" i="35"/>
  <c r="G69" i="35"/>
  <c r="H69" i="35"/>
  <c r="I69" i="35"/>
  <c r="J69" i="35"/>
  <c r="K69" i="35"/>
  <c r="L69" i="35"/>
  <c r="M69" i="35"/>
  <c r="N69" i="35"/>
  <c r="O69" i="35"/>
  <c r="C69" i="35"/>
  <c r="N5" i="36"/>
  <c r="N6" i="36"/>
  <c r="N7" i="36"/>
  <c r="N8" i="36"/>
  <c r="N9" i="36"/>
  <c r="N10" i="36"/>
  <c r="N11" i="36"/>
  <c r="N12" i="36"/>
  <c r="N13" i="36"/>
  <c r="N14" i="36"/>
  <c r="N15" i="36"/>
  <c r="N16" i="36"/>
  <c r="N17" i="36"/>
  <c r="N18" i="36"/>
  <c r="N19" i="36"/>
  <c r="N20" i="36"/>
  <c r="N21" i="36"/>
  <c r="N22" i="36"/>
  <c r="N23" i="36"/>
  <c r="N24" i="36"/>
  <c r="N25" i="36"/>
  <c r="N26" i="36"/>
  <c r="N27" i="36"/>
  <c r="N28" i="36"/>
  <c r="N29" i="36"/>
  <c r="N30" i="36"/>
  <c r="N31" i="36"/>
  <c r="N32" i="36"/>
  <c r="N33" i="36"/>
  <c r="N34" i="36"/>
  <c r="N4" i="36"/>
  <c r="M5" i="36"/>
  <c r="M6" i="36"/>
  <c r="M7" i="36"/>
  <c r="M8" i="36"/>
  <c r="M9" i="36"/>
  <c r="M10" i="36"/>
  <c r="M11" i="36"/>
  <c r="M12" i="36"/>
  <c r="M13" i="36"/>
  <c r="M14" i="36"/>
  <c r="M15" i="36"/>
  <c r="M16" i="36"/>
  <c r="M17" i="36"/>
  <c r="M18" i="36"/>
  <c r="M19" i="36"/>
  <c r="M20" i="36"/>
  <c r="M21" i="36"/>
  <c r="M22" i="36"/>
  <c r="M23" i="36"/>
  <c r="M24" i="36"/>
  <c r="M25" i="36"/>
  <c r="M26" i="36"/>
  <c r="M27" i="36"/>
  <c r="M28" i="36"/>
  <c r="M29" i="36"/>
  <c r="M30" i="36"/>
  <c r="M31" i="36"/>
  <c r="M32" i="36"/>
  <c r="M33" i="36"/>
  <c r="M34" i="36"/>
  <c r="M4" i="36"/>
  <c r="E15" i="35"/>
  <c r="E16" i="35" s="1"/>
  <c r="F15" i="35"/>
  <c r="F16" i="35" s="1"/>
  <c r="G15" i="35"/>
  <c r="G16" i="35" s="1"/>
  <c r="H15" i="35"/>
  <c r="H16" i="35" s="1"/>
  <c r="J15" i="35"/>
  <c r="J16" i="35" s="1"/>
  <c r="I15" i="35"/>
  <c r="I16" i="35" s="1"/>
  <c r="N15" i="35"/>
  <c r="N16" i="35" s="1"/>
  <c r="M15" i="35"/>
  <c r="M16" i="35" s="1"/>
  <c r="K15" i="35"/>
  <c r="K16" i="35" s="1"/>
  <c r="L16" i="35"/>
  <c r="C15" i="35"/>
  <c r="C16" i="35" s="1"/>
  <c r="D15" i="35"/>
  <c r="D16" i="35" s="1"/>
  <c r="D21" i="33"/>
  <c r="D16" i="33"/>
  <c r="F23" i="39"/>
  <c r="F27" i="39" s="1" a="1"/>
  <c r="F27" i="39" s="1"/>
  <c r="C10" i="37" s="1"/>
  <c r="F19" i="39"/>
  <c r="L7325" i="1" l="1"/>
  <c r="L7324" i="1"/>
  <c r="C98" i="4" l="1"/>
  <c r="H3493" i="1"/>
  <c r="H3494" i="1"/>
  <c r="H3495" i="1"/>
  <c r="H3496" i="1"/>
  <c r="H3497" i="1"/>
  <c r="H3498" i="1"/>
  <c r="H3492" i="1"/>
  <c r="K3494" i="1"/>
  <c r="K3493" i="1"/>
  <c r="K3492" i="1"/>
  <c r="B3505" i="1" l="1"/>
  <c r="B3484" i="1" l="1"/>
  <c r="B3443" i="1"/>
  <c r="B3326" i="1"/>
  <c r="R4343" i="22" l="1"/>
  <c r="R4344" i="22" s="1"/>
  <c r="U4340" i="22"/>
  <c r="U4341" i="22" s="1"/>
  <c r="S4341" i="22"/>
  <c r="S4340" i="22"/>
  <c r="S4339" i="22"/>
  <c r="S4338" i="22"/>
  <c r="H1320" i="1"/>
  <c r="H1319" i="1"/>
  <c r="H114" i="1"/>
  <c r="H146" i="1"/>
  <c r="H138" i="4"/>
  <c r="H6954" i="1" l="1"/>
  <c r="H6953" i="1"/>
  <c r="H6952" i="1"/>
  <c r="H6951" i="1"/>
  <c r="H6950" i="1"/>
  <c r="H6949" i="1"/>
  <c r="H6948" i="1"/>
  <c r="H6947" i="1"/>
  <c r="H6946" i="1"/>
  <c r="H6945" i="1"/>
  <c r="H6944" i="1"/>
  <c r="H3515" i="1"/>
  <c r="H3514" i="1"/>
  <c r="H3513" i="1"/>
  <c r="H3512" i="1"/>
  <c r="H3511" i="1"/>
  <c r="H3435" i="1"/>
  <c r="H3424" i="1"/>
  <c r="H3409" i="1"/>
  <c r="H3394" i="1"/>
  <c r="H3379" i="1"/>
  <c r="H3364" i="1"/>
  <c r="H3349" i="1"/>
  <c r="H3334" i="1"/>
  <c r="H6955" i="1" l="1"/>
  <c r="D168" i="4" s="1"/>
  <c r="H168" i="4" l="1"/>
  <c r="G7284" i="1"/>
  <c r="G7283" i="1"/>
  <c r="G7282" i="1"/>
  <c r="G7234" i="1"/>
  <c r="G7264" i="1"/>
  <c r="G7219" i="1"/>
  <c r="G7218" i="1"/>
  <c r="G7217" i="1"/>
  <c r="G7315" i="1"/>
  <c r="H7315" i="1" s="1"/>
  <c r="G7316" i="1"/>
  <c r="H7316" i="1" s="1"/>
  <c r="H7342" i="1"/>
  <c r="H7341" i="1"/>
  <c r="G7275" i="1"/>
  <c r="H7275" i="1" s="1"/>
  <c r="G7314" i="1"/>
  <c r="H7314" i="1" s="1"/>
  <c r="G7269" i="1"/>
  <c r="H7269" i="1" s="1"/>
  <c r="G7318" i="1"/>
  <c r="H7318" i="1" s="1"/>
  <c r="G7317" i="1"/>
  <c r="H7317" i="1" s="1"/>
  <c r="G7298" i="1"/>
  <c r="G7304" i="1"/>
  <c r="G7274" i="1"/>
  <c r="H7274" i="1" s="1"/>
  <c r="G7259" i="1"/>
  <c r="G7273" i="1"/>
  <c r="H7273" i="1" s="1"/>
  <c r="G7272" i="1"/>
  <c r="H7272" i="1" s="1"/>
  <c r="G7265" i="1"/>
  <c r="G7271" i="1"/>
  <c r="H7271" i="1" s="1"/>
  <c r="G7270" i="1"/>
  <c r="H7270" i="1" s="1"/>
  <c r="G7263" i="1"/>
  <c r="G7262" i="1"/>
  <c r="G7258" i="1"/>
  <c r="G7257" i="1"/>
  <c r="G7251" i="1"/>
  <c r="G7250" i="1"/>
  <c r="G7244" i="1"/>
  <c r="G7243" i="1"/>
  <c r="G7241" i="1"/>
  <c r="G7240" i="1"/>
  <c r="G7232" i="1"/>
  <c r="G7233" i="1"/>
  <c r="G7231" i="1"/>
  <c r="G7225" i="1"/>
  <c r="G7224" i="1"/>
  <c r="H7679" i="1"/>
  <c r="H7355" i="1"/>
  <c r="H6114" i="1"/>
  <c r="H6113" i="1"/>
  <c r="H6112" i="1"/>
  <c r="H6184" i="1"/>
  <c r="H6183" i="1"/>
  <c r="H6182" i="1"/>
  <c r="H6244" i="1"/>
  <c r="H6243" i="1"/>
  <c r="H6242" i="1"/>
  <c r="H6307" i="1"/>
  <c r="H6306" i="1"/>
  <c r="H6305" i="1"/>
  <c r="H6370" i="1"/>
  <c r="H6369" i="1"/>
  <c r="H6368" i="1"/>
  <c r="H6433" i="1"/>
  <c r="H6432" i="1"/>
  <c r="H6431" i="1"/>
  <c r="H6177" i="1"/>
  <c r="H6176" i="1"/>
  <c r="H6237" i="1"/>
  <c r="H6236" i="1"/>
  <c r="H6300" i="1"/>
  <c r="H6299" i="1"/>
  <c r="H6363" i="1"/>
  <c r="H6362" i="1"/>
  <c r="H6426" i="1"/>
  <c r="H6425" i="1"/>
  <c r="H6489" i="1"/>
  <c r="G7312" i="1"/>
  <c r="G7311" i="1"/>
  <c r="G7299" i="1"/>
  <c r="G7300" i="1"/>
  <c r="G7301" i="1"/>
  <c r="G7292" i="1"/>
  <c r="G7291" i="1"/>
  <c r="G7286" i="1"/>
  <c r="G7285" i="1"/>
  <c r="G7266" i="1"/>
  <c r="G7246" i="1"/>
  <c r="G7245" i="1"/>
  <c r="G7255" i="1"/>
  <c r="G7254" i="1"/>
  <c r="G7237" i="1"/>
  <c r="G7236" i="1"/>
  <c r="G7227" i="1"/>
  <c r="G7226" i="1"/>
  <c r="G7220" i="1"/>
  <c r="G7310" i="1"/>
  <c r="G7309" i="1"/>
  <c r="G7306" i="1"/>
  <c r="G7308" i="1"/>
  <c r="G7296" i="1"/>
  <c r="G7305" i="1"/>
  <c r="G7297" i="1"/>
  <c r="G7295" i="1"/>
  <c r="G7289" i="1"/>
  <c r="G7290" i="1"/>
  <c r="G7288" i="1"/>
  <c r="G7242" i="1"/>
  <c r="E639" i="35" l="1"/>
  <c r="E632" i="35"/>
  <c r="T60" i="34" s="1"/>
  <c r="H347" i="1"/>
  <c r="H346" i="1"/>
  <c r="H345" i="1"/>
  <c r="H344" i="1"/>
  <c r="H263" i="1"/>
  <c r="H174" i="1"/>
  <c r="H132" i="1"/>
  <c r="H119" i="1"/>
  <c r="H21" i="1"/>
  <c r="H17" i="1"/>
  <c r="H161" i="1"/>
  <c r="H351" i="1"/>
  <c r="H349" i="1"/>
  <c r="T4" i="34" l="1"/>
  <c r="D11" i="33"/>
  <c r="F175" i="32" l="1"/>
  <c r="N6" i="22"/>
  <c r="N7" i="22"/>
  <c r="N8" i="22"/>
  <c r="N9" i="22"/>
  <c r="N10" i="22"/>
  <c r="N11" i="22"/>
  <c r="N12" i="22"/>
  <c r="N13" i="22"/>
  <c r="N14" i="22"/>
  <c r="N15" i="22"/>
  <c r="N16" i="22"/>
  <c r="N17" i="22"/>
  <c r="N18" i="22"/>
  <c r="N19" i="22"/>
  <c r="N20" i="22"/>
  <c r="N21" i="22"/>
  <c r="N22" i="22"/>
  <c r="N23" i="22"/>
  <c r="N24" i="22"/>
  <c r="N25" i="22"/>
  <c r="N26" i="22"/>
  <c r="N27" i="22"/>
  <c r="N28" i="22"/>
  <c r="N29" i="22"/>
  <c r="N30" i="22"/>
  <c r="N31" i="22"/>
  <c r="N32" i="22"/>
  <c r="N33" i="22"/>
  <c r="N34" i="22"/>
  <c r="N35" i="22"/>
  <c r="N36" i="22"/>
  <c r="N37" i="22"/>
  <c r="N38" i="22"/>
  <c r="N39" i="22"/>
  <c r="N40" i="22"/>
  <c r="N41" i="22"/>
  <c r="N42" i="22"/>
  <c r="N43" i="22"/>
  <c r="N44" i="22"/>
  <c r="N45" i="22"/>
  <c r="N46" i="22"/>
  <c r="N47" i="22"/>
  <c r="N48" i="22"/>
  <c r="N49" i="22"/>
  <c r="N50" i="22"/>
  <c r="N51" i="22"/>
  <c r="N52" i="22"/>
  <c r="N53" i="22"/>
  <c r="N54" i="22"/>
  <c r="N55" i="22"/>
  <c r="N56" i="22"/>
  <c r="N57" i="22"/>
  <c r="N58" i="22"/>
  <c r="N59" i="22"/>
  <c r="N60" i="22"/>
  <c r="N61" i="22"/>
  <c r="N62" i="22"/>
  <c r="N63" i="22"/>
  <c r="N64" i="22"/>
  <c r="N65" i="22"/>
  <c r="N66" i="22"/>
  <c r="N67" i="22"/>
  <c r="N68" i="22"/>
  <c r="N69" i="22"/>
  <c r="N70" i="22"/>
  <c r="N71" i="22"/>
  <c r="N72" i="22"/>
  <c r="N73" i="22"/>
  <c r="N74" i="22"/>
  <c r="N75" i="22"/>
  <c r="N76" i="22"/>
  <c r="N77" i="22"/>
  <c r="N78" i="22"/>
  <c r="N79" i="22"/>
  <c r="N80" i="22"/>
  <c r="N81" i="22"/>
  <c r="N82" i="22"/>
  <c r="N83" i="22"/>
  <c r="N84" i="22"/>
  <c r="N85" i="22"/>
  <c r="N86" i="22"/>
  <c r="N87" i="22"/>
  <c r="N88" i="22"/>
  <c r="N89" i="22"/>
  <c r="N90" i="22"/>
  <c r="N91" i="22"/>
  <c r="N92" i="22"/>
  <c r="N93" i="22"/>
  <c r="N94" i="22"/>
  <c r="N95" i="22"/>
  <c r="N96" i="22"/>
  <c r="N97" i="22"/>
  <c r="N98" i="22"/>
  <c r="N99" i="22"/>
  <c r="N100" i="22"/>
  <c r="N101" i="22"/>
  <c r="N102" i="22"/>
  <c r="N103" i="22"/>
  <c r="N104" i="22"/>
  <c r="N105" i="22"/>
  <c r="N106" i="22"/>
  <c r="N107" i="22"/>
  <c r="N108" i="22"/>
  <c r="N109" i="22"/>
  <c r="N110" i="22"/>
  <c r="N111" i="22"/>
  <c r="N112" i="22"/>
  <c r="N113" i="22"/>
  <c r="N114" i="22"/>
  <c r="N115" i="22"/>
  <c r="N116" i="22"/>
  <c r="N117" i="22"/>
  <c r="N118" i="22"/>
  <c r="N119" i="22"/>
  <c r="N120" i="22"/>
  <c r="N121" i="22"/>
  <c r="N122" i="22"/>
  <c r="N123" i="22"/>
  <c r="N124" i="22"/>
  <c r="N125" i="22"/>
  <c r="N126" i="22"/>
  <c r="N127" i="22"/>
  <c r="N128" i="22"/>
  <c r="N129" i="22"/>
  <c r="N130" i="22"/>
  <c r="N131" i="22"/>
  <c r="N132" i="22"/>
  <c r="N133" i="22"/>
  <c r="N134" i="22"/>
  <c r="N135" i="22"/>
  <c r="N136" i="22"/>
  <c r="N137" i="22"/>
  <c r="N138" i="22"/>
  <c r="N139" i="22"/>
  <c r="N140" i="22"/>
  <c r="N141" i="22"/>
  <c r="N142" i="22"/>
  <c r="N143" i="22"/>
  <c r="N144" i="22"/>
  <c r="N145" i="22"/>
  <c r="N146" i="22"/>
  <c r="N147" i="22"/>
  <c r="N148" i="22"/>
  <c r="N149" i="22"/>
  <c r="N150" i="22"/>
  <c r="N151" i="22"/>
  <c r="N152" i="22"/>
  <c r="N153" i="22"/>
  <c r="N154" i="22"/>
  <c r="N155" i="22"/>
  <c r="N156" i="22"/>
  <c r="N157" i="22"/>
  <c r="N158" i="22"/>
  <c r="N159" i="22"/>
  <c r="N160" i="22"/>
  <c r="N161" i="22"/>
  <c r="N162" i="22"/>
  <c r="N163" i="22"/>
  <c r="N164" i="22"/>
  <c r="N165" i="22"/>
  <c r="N168" i="22"/>
  <c r="N169" i="22"/>
  <c r="N170" i="22"/>
  <c r="N171" i="22"/>
  <c r="N172" i="22"/>
  <c r="N173" i="22"/>
  <c r="N174" i="22"/>
  <c r="N175" i="22"/>
  <c r="N176" i="22"/>
  <c r="N177" i="22"/>
  <c r="N178" i="22"/>
  <c r="N179" i="22"/>
  <c r="N180" i="22"/>
  <c r="N181" i="22"/>
  <c r="N182" i="22"/>
  <c r="N183" i="22"/>
  <c r="N184" i="22"/>
  <c r="N185" i="22"/>
  <c r="N186" i="22"/>
  <c r="N187" i="22"/>
  <c r="N188" i="22"/>
  <c r="N189" i="22"/>
  <c r="N190" i="22"/>
  <c r="N191" i="22"/>
  <c r="N192" i="22"/>
  <c r="N193" i="22"/>
  <c r="N194" i="22"/>
  <c r="N195" i="22"/>
  <c r="N196" i="22"/>
  <c r="N197" i="22"/>
  <c r="N198" i="22"/>
  <c r="N199" i="22"/>
  <c r="N200" i="22"/>
  <c r="N201" i="22"/>
  <c r="N202" i="22"/>
  <c r="N203" i="22"/>
  <c r="N204" i="22"/>
  <c r="N205" i="22"/>
  <c r="N206" i="22"/>
  <c r="N207" i="22"/>
  <c r="N208" i="22"/>
  <c r="N209" i="22"/>
  <c r="N210" i="22"/>
  <c r="N211" i="22"/>
  <c r="N212" i="22"/>
  <c r="N213" i="22"/>
  <c r="N214" i="22"/>
  <c r="N215" i="22"/>
  <c r="N216" i="22"/>
  <c r="N217" i="22"/>
  <c r="N218" i="22"/>
  <c r="N219" i="22"/>
  <c r="N220" i="22"/>
  <c r="N221" i="22"/>
  <c r="N222" i="22"/>
  <c r="N223" i="22"/>
  <c r="N224" i="22"/>
  <c r="N225" i="22"/>
  <c r="N226" i="22"/>
  <c r="N227" i="22"/>
  <c r="N228" i="22"/>
  <c r="N229" i="22"/>
  <c r="N230" i="22"/>
  <c r="N231" i="22"/>
  <c r="N232" i="22"/>
  <c r="N233" i="22"/>
  <c r="N234" i="22"/>
  <c r="N235" i="22"/>
  <c r="N236" i="22"/>
  <c r="N237" i="22"/>
  <c r="N238" i="22"/>
  <c r="N239" i="22"/>
  <c r="N240" i="22"/>
  <c r="N241" i="22"/>
  <c r="N242" i="22"/>
  <c r="N243" i="22"/>
  <c r="N244" i="22"/>
  <c r="N245" i="22"/>
  <c r="N246" i="22"/>
  <c r="N247" i="22"/>
  <c r="N248" i="22"/>
  <c r="N249" i="22"/>
  <c r="N252" i="22"/>
  <c r="N253" i="22"/>
  <c r="N254" i="22"/>
  <c r="N255" i="22"/>
  <c r="N256" i="22"/>
  <c r="N257" i="22"/>
  <c r="N258" i="22"/>
  <c r="N259" i="22"/>
  <c r="N260" i="22"/>
  <c r="N261" i="22"/>
  <c r="N262" i="22"/>
  <c r="N263" i="22"/>
  <c r="N264" i="22"/>
  <c r="N265" i="22"/>
  <c r="N266" i="22"/>
  <c r="N267" i="22"/>
  <c r="N268" i="22"/>
  <c r="N269" i="22"/>
  <c r="N270" i="22"/>
  <c r="N271" i="22"/>
  <c r="N272" i="22"/>
  <c r="N273" i="22"/>
  <c r="N274" i="22"/>
  <c r="N277" i="22"/>
  <c r="N278" i="22"/>
  <c r="N279" i="22"/>
  <c r="N280" i="22"/>
  <c r="N281" i="22"/>
  <c r="N282" i="22"/>
  <c r="N283" i="22"/>
  <c r="N284" i="22"/>
  <c r="N285" i="22"/>
  <c r="N286" i="22"/>
  <c r="N287" i="22"/>
  <c r="N288" i="22"/>
  <c r="N289" i="22"/>
  <c r="N290" i="22"/>
  <c r="N291" i="22"/>
  <c r="N292" i="22"/>
  <c r="N293" i="22"/>
  <c r="N294" i="22"/>
  <c r="N295" i="22"/>
  <c r="N296" i="22"/>
  <c r="N297" i="22"/>
  <c r="N298" i="22"/>
  <c r="N299" i="22"/>
  <c r="N300" i="22"/>
  <c r="N301" i="22"/>
  <c r="N302" i="22"/>
  <c r="N303" i="22"/>
  <c r="N304" i="22"/>
  <c r="N305" i="22"/>
  <c r="N306" i="22"/>
  <c r="N307" i="22"/>
  <c r="N308" i="22"/>
  <c r="N309" i="22"/>
  <c r="N310" i="22"/>
  <c r="N311" i="22"/>
  <c r="N312" i="22"/>
  <c r="N313" i="22"/>
  <c r="N314" i="22"/>
  <c r="N315" i="22"/>
  <c r="N316" i="22"/>
  <c r="N317" i="22"/>
  <c r="N318" i="22"/>
  <c r="N319" i="22"/>
  <c r="N320" i="22"/>
  <c r="N321" i="22"/>
  <c r="N322" i="22"/>
  <c r="N323" i="22"/>
  <c r="N324" i="22"/>
  <c r="N325" i="22"/>
  <c r="N326" i="22"/>
  <c r="N327" i="22"/>
  <c r="N328" i="22"/>
  <c r="N329" i="22"/>
  <c r="N330" i="22"/>
  <c r="N331" i="22"/>
  <c r="N332" i="22"/>
  <c r="N333" i="22"/>
  <c r="N334" i="22"/>
  <c r="N335" i="22"/>
  <c r="N336" i="22"/>
  <c r="N337" i="22"/>
  <c r="N338" i="22"/>
  <c r="N339" i="22"/>
  <c r="N340" i="22"/>
  <c r="N341" i="22"/>
  <c r="N342" i="22"/>
  <c r="N343" i="22"/>
  <c r="N344" i="22"/>
  <c r="N345" i="22"/>
  <c r="N346" i="22"/>
  <c r="N347" i="22"/>
  <c r="N348" i="22"/>
  <c r="N349" i="22"/>
  <c r="N350" i="22"/>
  <c r="N351" i="22"/>
  <c r="N352" i="22"/>
  <c r="N353" i="22"/>
  <c r="N354" i="22"/>
  <c r="N355" i="22"/>
  <c r="N356" i="22"/>
  <c r="N357" i="22"/>
  <c r="N358" i="22"/>
  <c r="N359" i="22"/>
  <c r="N360" i="22"/>
  <c r="N361" i="22"/>
  <c r="N362" i="22"/>
  <c r="N363" i="22"/>
  <c r="N364" i="22"/>
  <c r="N365" i="22"/>
  <c r="N366" i="22"/>
  <c r="N367" i="22"/>
  <c r="N368" i="22"/>
  <c r="N369" i="22"/>
  <c r="N370" i="22"/>
  <c r="N371" i="22"/>
  <c r="N372" i="22"/>
  <c r="N373" i="22"/>
  <c r="N374" i="22"/>
  <c r="N375" i="22"/>
  <c r="N376" i="22"/>
  <c r="N377" i="22"/>
  <c r="N378" i="22"/>
  <c r="N379" i="22"/>
  <c r="N380" i="22"/>
  <c r="N381" i="22"/>
  <c r="N382" i="22"/>
  <c r="N383" i="22"/>
  <c r="N384" i="22"/>
  <c r="N385" i="22"/>
  <c r="N386" i="22"/>
  <c r="N387" i="22"/>
  <c r="N388" i="22"/>
  <c r="N389" i="22"/>
  <c r="N390" i="22"/>
  <c r="N391" i="22"/>
  <c r="N392" i="22"/>
  <c r="N393" i="22"/>
  <c r="N394" i="22"/>
  <c r="N395" i="22"/>
  <c r="N396" i="22"/>
  <c r="N397" i="22"/>
  <c r="N398" i="22"/>
  <c r="N399" i="22"/>
  <c r="N400" i="22"/>
  <c r="N401" i="22"/>
  <c r="N402" i="22"/>
  <c r="N403" i="22"/>
  <c r="N404" i="22"/>
  <c r="N405" i="22"/>
  <c r="N406" i="22"/>
  <c r="N407" i="22"/>
  <c r="N408" i="22"/>
  <c r="N409" i="22"/>
  <c r="N410" i="22"/>
  <c r="N411" i="22"/>
  <c r="N412" i="22"/>
  <c r="N413" i="22"/>
  <c r="N414" i="22"/>
  <c r="N415" i="22"/>
  <c r="N416" i="22"/>
  <c r="N417" i="22"/>
  <c r="N418" i="22"/>
  <c r="N419" i="22"/>
  <c r="N420" i="22"/>
  <c r="N421" i="22"/>
  <c r="N422" i="22"/>
  <c r="N423" i="22"/>
  <c r="N424" i="22"/>
  <c r="N425" i="22"/>
  <c r="N426" i="22"/>
  <c r="N427" i="22"/>
  <c r="N428" i="22"/>
  <c r="N429" i="22"/>
  <c r="N430" i="22"/>
  <c r="N431" i="22"/>
  <c r="N432" i="22"/>
  <c r="N433" i="22"/>
  <c r="N434" i="22"/>
  <c r="N435" i="22"/>
  <c r="N436" i="22"/>
  <c r="N437" i="22"/>
  <c r="N438" i="22"/>
  <c r="N439" i="22"/>
  <c r="N440" i="22"/>
  <c r="N441" i="22"/>
  <c r="N442" i="22"/>
  <c r="N443" i="22"/>
  <c r="N444" i="22"/>
  <c r="N445" i="22"/>
  <c r="N446" i="22"/>
  <c r="N447" i="22"/>
  <c r="N448" i="22"/>
  <c r="N449" i="22"/>
  <c r="N450" i="22"/>
  <c r="N451" i="22"/>
  <c r="N452" i="22"/>
  <c r="N453" i="22"/>
  <c r="N454" i="22"/>
  <c r="N455" i="22"/>
  <c r="N456" i="22"/>
  <c r="N457" i="22"/>
  <c r="N458" i="22"/>
  <c r="N459" i="22"/>
  <c r="N460" i="22"/>
  <c r="N461" i="22"/>
  <c r="N462" i="22"/>
  <c r="N463" i="22"/>
  <c r="N464" i="22"/>
  <c r="N465" i="22"/>
  <c r="N466" i="22"/>
  <c r="N467" i="22"/>
  <c r="N468" i="22"/>
  <c r="N469" i="22"/>
  <c r="N470" i="22"/>
  <c r="N471" i="22"/>
  <c r="N472" i="22"/>
  <c r="N473" i="22"/>
  <c r="N474" i="22"/>
  <c r="N475" i="22"/>
  <c r="N476" i="22"/>
  <c r="N477" i="22"/>
  <c r="N478" i="22"/>
  <c r="N479" i="22"/>
  <c r="N480" i="22"/>
  <c r="N481" i="22"/>
  <c r="N482" i="22"/>
  <c r="N483" i="22"/>
  <c r="N484" i="22"/>
  <c r="N485" i="22"/>
  <c r="N486" i="22"/>
  <c r="N487" i="22"/>
  <c r="N488" i="22"/>
  <c r="N489" i="22"/>
  <c r="N490" i="22"/>
  <c r="N491" i="22"/>
  <c r="N492" i="22"/>
  <c r="N493" i="22"/>
  <c r="N494" i="22"/>
  <c r="N495" i="22"/>
  <c r="N496" i="22"/>
  <c r="N497" i="22"/>
  <c r="N498" i="22"/>
  <c r="N499" i="22"/>
  <c r="N500" i="22"/>
  <c r="N501" i="22"/>
  <c r="N502" i="22"/>
  <c r="N503" i="22"/>
  <c r="N504" i="22"/>
  <c r="N505" i="22"/>
  <c r="N506" i="22"/>
  <c r="N507" i="22"/>
  <c r="N508" i="22"/>
  <c r="N509" i="22"/>
  <c r="N510" i="22"/>
  <c r="N511" i="22"/>
  <c r="N512" i="22"/>
  <c r="N513" i="22"/>
  <c r="N514" i="22"/>
  <c r="N515" i="22"/>
  <c r="N516" i="22"/>
  <c r="N517" i="22"/>
  <c r="N518" i="22"/>
  <c r="N519" i="22"/>
  <c r="N520" i="22"/>
  <c r="N521" i="22"/>
  <c r="N522" i="22"/>
  <c r="N523" i="22"/>
  <c r="N524" i="22"/>
  <c r="N525" i="22"/>
  <c r="N526" i="22"/>
  <c r="N527" i="22"/>
  <c r="N528" i="22"/>
  <c r="N529" i="22"/>
  <c r="N530" i="22"/>
  <c r="N531" i="22"/>
  <c r="N532" i="22"/>
  <c r="N533" i="22"/>
  <c r="N534" i="22"/>
  <c r="N535" i="22"/>
  <c r="N536" i="22"/>
  <c r="N537" i="22"/>
  <c r="N538" i="22"/>
  <c r="N539" i="22"/>
  <c r="N540" i="22"/>
  <c r="N541" i="22"/>
  <c r="N542" i="22"/>
  <c r="N543" i="22"/>
  <c r="N544" i="22"/>
  <c r="N545" i="22"/>
  <c r="N546" i="22"/>
  <c r="N547" i="22"/>
  <c r="N548" i="22"/>
  <c r="N549" i="22"/>
  <c r="N550" i="22"/>
  <c r="N551" i="22"/>
  <c r="N552" i="22"/>
  <c r="N553" i="22"/>
  <c r="N554" i="22"/>
  <c r="N555" i="22"/>
  <c r="N556" i="22"/>
  <c r="N557" i="22"/>
  <c r="N558" i="22"/>
  <c r="N559" i="22"/>
  <c r="N560" i="22"/>
  <c r="N561" i="22"/>
  <c r="N562" i="22"/>
  <c r="N563" i="22"/>
  <c r="N564" i="22"/>
  <c r="N565" i="22"/>
  <c r="N566" i="22"/>
  <c r="N567" i="22"/>
  <c r="N568" i="22"/>
  <c r="N569" i="22"/>
  <c r="N570" i="22"/>
  <c r="N571" i="22"/>
  <c r="N572" i="22"/>
  <c r="N573" i="22"/>
  <c r="N574" i="22"/>
  <c r="N575" i="22"/>
  <c r="N576" i="22"/>
  <c r="N577" i="22"/>
  <c r="N578" i="22"/>
  <c r="N579" i="22"/>
  <c r="N580" i="22"/>
  <c r="N581" i="22"/>
  <c r="N582" i="22"/>
  <c r="N583" i="22"/>
  <c r="N584" i="22"/>
  <c r="N585" i="22"/>
  <c r="N586" i="22"/>
  <c r="N587" i="22"/>
  <c r="N588" i="22"/>
  <c r="N589" i="22"/>
  <c r="N590" i="22"/>
  <c r="N591" i="22"/>
  <c r="N592" i="22"/>
  <c r="N593" i="22"/>
  <c r="N594" i="22"/>
  <c r="N595" i="22"/>
  <c r="N596" i="22"/>
  <c r="N597" i="22"/>
  <c r="N598" i="22"/>
  <c r="N599" i="22"/>
  <c r="N600" i="22"/>
  <c r="N601" i="22"/>
  <c r="N602" i="22"/>
  <c r="N603" i="22"/>
  <c r="N604" i="22"/>
  <c r="N605" i="22"/>
  <c r="N606" i="22"/>
  <c r="N607" i="22"/>
  <c r="N608" i="22"/>
  <c r="N609" i="22"/>
  <c r="N610" i="22"/>
  <c r="N611" i="22"/>
  <c r="N612" i="22"/>
  <c r="N613" i="22"/>
  <c r="N614" i="22"/>
  <c r="N615" i="22"/>
  <c r="N616" i="22"/>
  <c r="N617" i="22"/>
  <c r="N618" i="22"/>
  <c r="N619" i="22"/>
  <c r="N620" i="22"/>
  <c r="N621" i="22"/>
  <c r="N622" i="22"/>
  <c r="N623" i="22"/>
  <c r="N624" i="22"/>
  <c r="N625" i="22"/>
  <c r="N626" i="22"/>
  <c r="N627" i="22"/>
  <c r="N628" i="22"/>
  <c r="N629" i="22"/>
  <c r="N630" i="22"/>
  <c r="N632" i="22"/>
  <c r="N634" i="22"/>
  <c r="N635" i="22"/>
  <c r="N636" i="22"/>
  <c r="N637" i="22"/>
  <c r="N638" i="22"/>
  <c r="N639" i="22"/>
  <c r="N640" i="22"/>
  <c r="N641" i="22"/>
  <c r="N642" i="22"/>
  <c r="N643" i="22"/>
  <c r="N644" i="22"/>
  <c r="N645" i="22"/>
  <c r="N646" i="22"/>
  <c r="N647" i="22"/>
  <c r="N648" i="22"/>
  <c r="N649" i="22"/>
  <c r="N650" i="22"/>
  <c r="N651" i="22"/>
  <c r="N652" i="22"/>
  <c r="N653" i="22"/>
  <c r="N654" i="22"/>
  <c r="N655" i="22"/>
  <c r="N656" i="22"/>
  <c r="N659" i="22"/>
  <c r="N660" i="22"/>
  <c r="N661" i="22"/>
  <c r="N662" i="22"/>
  <c r="N663" i="22"/>
  <c r="N664" i="22"/>
  <c r="N665" i="22"/>
  <c r="N666" i="22"/>
  <c r="N667" i="22"/>
  <c r="N668" i="22"/>
  <c r="N669" i="22"/>
  <c r="N670" i="22"/>
  <c r="N671" i="22"/>
  <c r="N672" i="22"/>
  <c r="N673" i="22"/>
  <c r="N674" i="22"/>
  <c r="N675" i="22"/>
  <c r="N676" i="22"/>
  <c r="N677" i="22"/>
  <c r="N678" i="22"/>
  <c r="N679" i="22"/>
  <c r="N680" i="22"/>
  <c r="N681" i="22"/>
  <c r="N682" i="22"/>
  <c r="N683" i="22"/>
  <c r="N684" i="22"/>
  <c r="N685" i="22"/>
  <c r="N686" i="22"/>
  <c r="N687" i="22"/>
  <c r="N688" i="22"/>
  <c r="N689" i="22"/>
  <c r="N690" i="22"/>
  <c r="N691" i="22"/>
  <c r="N692" i="22"/>
  <c r="N693" i="22"/>
  <c r="N694" i="22"/>
  <c r="N695" i="22"/>
  <c r="N696" i="22"/>
  <c r="N697" i="22"/>
  <c r="N698" i="22"/>
  <c r="N699" i="22"/>
  <c r="N700" i="22"/>
  <c r="N701" i="22"/>
  <c r="N702" i="22"/>
  <c r="N703" i="22"/>
  <c r="N704" i="22"/>
  <c r="N705" i="22"/>
  <c r="N706" i="22"/>
  <c r="N707" i="22"/>
  <c r="N708" i="22"/>
  <c r="N709" i="22"/>
  <c r="N710" i="22"/>
  <c r="N711" i="22"/>
  <c r="N712" i="22"/>
  <c r="N713" i="22"/>
  <c r="N714" i="22"/>
  <c r="N715" i="22"/>
  <c r="N716" i="22"/>
  <c r="N717" i="22"/>
  <c r="N718" i="22"/>
  <c r="N719" i="22"/>
  <c r="N720" i="22"/>
  <c r="N721" i="22"/>
  <c r="N722" i="22"/>
  <c r="N723" i="22"/>
  <c r="N724" i="22"/>
  <c r="N725" i="22"/>
  <c r="N726" i="22"/>
  <c r="N727" i="22"/>
  <c r="N728" i="22"/>
  <c r="N729" i="22"/>
  <c r="N730" i="22"/>
  <c r="N731" i="22"/>
  <c r="N732" i="22"/>
  <c r="N733" i="22"/>
  <c r="N734" i="22"/>
  <c r="N735" i="22"/>
  <c r="N736" i="22"/>
  <c r="N737" i="22"/>
  <c r="N738" i="22"/>
  <c r="N739" i="22"/>
  <c r="N740" i="22"/>
  <c r="N741" i="22"/>
  <c r="N742" i="22"/>
  <c r="N743" i="22"/>
  <c r="N744" i="22"/>
  <c r="N745" i="22"/>
  <c r="N746" i="22"/>
  <c r="N747" i="22"/>
  <c r="N748" i="22"/>
  <c r="N749" i="22"/>
  <c r="N750" i="22"/>
  <c r="N751" i="22"/>
  <c r="N752" i="22"/>
  <c r="N753" i="22"/>
  <c r="N754" i="22"/>
  <c r="N755" i="22"/>
  <c r="N756" i="22"/>
  <c r="N757" i="22"/>
  <c r="N758" i="22"/>
  <c r="N759" i="22"/>
  <c r="N760" i="22"/>
  <c r="N761" i="22"/>
  <c r="N762" i="22"/>
  <c r="N763" i="22"/>
  <c r="N764" i="22"/>
  <c r="N765" i="22"/>
  <c r="N766" i="22"/>
  <c r="N767" i="22"/>
  <c r="N768" i="22"/>
  <c r="N769" i="22"/>
  <c r="N770" i="22"/>
  <c r="N771" i="22"/>
  <c r="N772" i="22"/>
  <c r="N773" i="22"/>
  <c r="N774" i="22"/>
  <c r="N775" i="22"/>
  <c r="N776" i="22"/>
  <c r="N777" i="22"/>
  <c r="N778" i="22"/>
  <c r="N779" i="22"/>
  <c r="N780" i="22"/>
  <c r="N781" i="22"/>
  <c r="N782" i="22"/>
  <c r="N783" i="22"/>
  <c r="N784" i="22"/>
  <c r="N785" i="22"/>
  <c r="N786" i="22"/>
  <c r="N787" i="22"/>
  <c r="N788" i="22"/>
  <c r="N789" i="22"/>
  <c r="N790" i="22"/>
  <c r="N791" i="22"/>
  <c r="N792" i="22"/>
  <c r="N793" i="22"/>
  <c r="N794" i="22"/>
  <c r="N795" i="22"/>
  <c r="N796" i="22"/>
  <c r="N797" i="22"/>
  <c r="N798" i="22"/>
  <c r="N799" i="22"/>
  <c r="N800" i="22"/>
  <c r="N801" i="22"/>
  <c r="N802" i="22"/>
  <c r="N803" i="22"/>
  <c r="N804" i="22"/>
  <c r="N805" i="22"/>
  <c r="N806" i="22"/>
  <c r="N807" i="22"/>
  <c r="N808" i="22"/>
  <c r="N809" i="22"/>
  <c r="N810" i="22"/>
  <c r="N811" i="22"/>
  <c r="N812" i="22"/>
  <c r="N813" i="22"/>
  <c r="N814" i="22"/>
  <c r="N815" i="22"/>
  <c r="N816" i="22"/>
  <c r="N817" i="22"/>
  <c r="N818" i="22"/>
  <c r="N819" i="22"/>
  <c r="N820" i="22"/>
  <c r="N821" i="22"/>
  <c r="N822" i="22"/>
  <c r="N823" i="22"/>
  <c r="N824" i="22"/>
  <c r="N825" i="22"/>
  <c r="N826" i="22"/>
  <c r="N827" i="22"/>
  <c r="N828" i="22"/>
  <c r="N829" i="22"/>
  <c r="N830" i="22"/>
  <c r="N831" i="22"/>
  <c r="N832" i="22"/>
  <c r="N833" i="22"/>
  <c r="N834" i="22"/>
  <c r="N835" i="22"/>
  <c r="N836" i="22"/>
  <c r="N837" i="22"/>
  <c r="N838" i="22"/>
  <c r="N839" i="22"/>
  <c r="N840" i="22"/>
  <c r="N841" i="22"/>
  <c r="N842" i="22"/>
  <c r="N843" i="22"/>
  <c r="N844" i="22"/>
  <c r="N845" i="22"/>
  <c r="N846" i="22"/>
  <c r="N847" i="22"/>
  <c r="N848" i="22"/>
  <c r="N849" i="22"/>
  <c r="N850" i="22"/>
  <c r="N851" i="22"/>
  <c r="N852" i="22"/>
  <c r="N853" i="22"/>
  <c r="N854" i="22"/>
  <c r="N855" i="22"/>
  <c r="N856" i="22"/>
  <c r="N857" i="22"/>
  <c r="N858" i="22"/>
  <c r="N859" i="22"/>
  <c r="N860" i="22"/>
  <c r="N861" i="22"/>
  <c r="N862" i="22"/>
  <c r="N863" i="22"/>
  <c r="N864" i="22"/>
  <c r="N865" i="22"/>
  <c r="N866" i="22"/>
  <c r="N867" i="22"/>
  <c r="N868" i="22"/>
  <c r="N869" i="22"/>
  <c r="N870" i="22"/>
  <c r="N871" i="22"/>
  <c r="N872" i="22"/>
  <c r="N873" i="22"/>
  <c r="N874" i="22"/>
  <c r="N875" i="22"/>
  <c r="N876" i="22"/>
  <c r="N877" i="22"/>
  <c r="N878" i="22"/>
  <c r="N879" i="22"/>
  <c r="N880" i="22"/>
  <c r="N881" i="22"/>
  <c r="N882" i="22"/>
  <c r="N883" i="22"/>
  <c r="N884" i="22"/>
  <c r="N885" i="22"/>
  <c r="N886" i="22"/>
  <c r="N887" i="22"/>
  <c r="N888" i="22"/>
  <c r="N889" i="22"/>
  <c r="N890" i="22"/>
  <c r="N891" i="22"/>
  <c r="N892" i="22"/>
  <c r="N893" i="22"/>
  <c r="N894" i="22"/>
  <c r="N895" i="22"/>
  <c r="N896" i="22"/>
  <c r="N897" i="22"/>
  <c r="N898" i="22"/>
  <c r="N899" i="22"/>
  <c r="N900" i="22"/>
  <c r="N901" i="22"/>
  <c r="N902" i="22"/>
  <c r="N903" i="22"/>
  <c r="N904" i="22"/>
  <c r="N905" i="22"/>
  <c r="N906" i="22"/>
  <c r="N907" i="22"/>
  <c r="N908" i="22"/>
  <c r="N909" i="22"/>
  <c r="N910" i="22"/>
  <c r="N911" i="22"/>
  <c r="N912" i="22"/>
  <c r="N913" i="22"/>
  <c r="N914" i="22"/>
  <c r="N915" i="22"/>
  <c r="N916" i="22"/>
  <c r="N917" i="22"/>
  <c r="N918" i="22"/>
  <c r="N919" i="22"/>
  <c r="N920" i="22"/>
  <c r="N921" i="22"/>
  <c r="N922" i="22"/>
  <c r="N923" i="22"/>
  <c r="N924" i="22"/>
  <c r="N925" i="22"/>
  <c r="N926" i="22"/>
  <c r="N927" i="22"/>
  <c r="N928" i="22"/>
  <c r="N929" i="22"/>
  <c r="N930" i="22"/>
  <c r="N931" i="22"/>
  <c r="N932" i="22"/>
  <c r="N933" i="22"/>
  <c r="N934" i="22"/>
  <c r="N935" i="22"/>
  <c r="N936" i="22"/>
  <c r="N937" i="22"/>
  <c r="N938" i="22"/>
  <c r="N939" i="22"/>
  <c r="N940" i="22"/>
  <c r="N941" i="22"/>
  <c r="N942" i="22"/>
  <c r="N943" i="22"/>
  <c r="N944" i="22"/>
  <c r="N945" i="22"/>
  <c r="N946" i="22"/>
  <c r="N947" i="22"/>
  <c r="N948" i="22"/>
  <c r="N949" i="22"/>
  <c r="N950" i="22"/>
  <c r="N951" i="22"/>
  <c r="N952" i="22"/>
  <c r="N953" i="22"/>
  <c r="N954" i="22"/>
  <c r="N955" i="22"/>
  <c r="N956" i="22"/>
  <c r="N957" i="22"/>
  <c r="N958" i="22"/>
  <c r="N959" i="22"/>
  <c r="N960" i="22"/>
  <c r="N961" i="22"/>
  <c r="N962" i="22"/>
  <c r="N963" i="22"/>
  <c r="N964" i="22"/>
  <c r="N965" i="22"/>
  <c r="N966" i="22"/>
  <c r="N967" i="22"/>
  <c r="N968" i="22"/>
  <c r="N969" i="22"/>
  <c r="N970" i="22"/>
  <c r="N971" i="22"/>
  <c r="N972" i="22"/>
  <c r="N973" i="22"/>
  <c r="N974" i="22"/>
  <c r="N975" i="22"/>
  <c r="N976" i="22"/>
  <c r="N977" i="22"/>
  <c r="N978" i="22"/>
  <c r="N979" i="22"/>
  <c r="N980" i="22"/>
  <c r="N981" i="22"/>
  <c r="N982" i="22"/>
  <c r="N983" i="22"/>
  <c r="N984" i="22"/>
  <c r="N985" i="22"/>
  <c r="N986" i="22"/>
  <c r="N987" i="22"/>
  <c r="N988" i="22"/>
  <c r="N989" i="22"/>
  <c r="N990" i="22"/>
  <c r="N991" i="22"/>
  <c r="N992" i="22"/>
  <c r="N993" i="22"/>
  <c r="N994" i="22"/>
  <c r="N995" i="22"/>
  <c r="N996" i="22"/>
  <c r="N997" i="22"/>
  <c r="N998" i="22"/>
  <c r="N999" i="22"/>
  <c r="N1000" i="22"/>
  <c r="N1001" i="22"/>
  <c r="N1002" i="22"/>
  <c r="N1003" i="22"/>
  <c r="N1004" i="22"/>
  <c r="N1005" i="22"/>
  <c r="N1006" i="22"/>
  <c r="N1007" i="22"/>
  <c r="N1008" i="22"/>
  <c r="N1009" i="22"/>
  <c r="N1010" i="22"/>
  <c r="N1011" i="22"/>
  <c r="N1012" i="22"/>
  <c r="N1013" i="22"/>
  <c r="N1014" i="22"/>
  <c r="N1015" i="22"/>
  <c r="N1016" i="22"/>
  <c r="N1017" i="22"/>
  <c r="N1018" i="22"/>
  <c r="N1019" i="22"/>
  <c r="N1020" i="22"/>
  <c r="N1021" i="22"/>
  <c r="N1022" i="22"/>
  <c r="N1023" i="22"/>
  <c r="N1024" i="22"/>
  <c r="N1025" i="22"/>
  <c r="N1026" i="22"/>
  <c r="N1027" i="22"/>
  <c r="N1028" i="22"/>
  <c r="N1029" i="22"/>
  <c r="N1030" i="22"/>
  <c r="N1031" i="22"/>
  <c r="N1032" i="22"/>
  <c r="N1033" i="22"/>
  <c r="N1034" i="22"/>
  <c r="N1035" i="22"/>
  <c r="N1036" i="22"/>
  <c r="N1037" i="22"/>
  <c r="N1038" i="22"/>
  <c r="N1039" i="22"/>
  <c r="N1040" i="22"/>
  <c r="N1041" i="22"/>
  <c r="N1042" i="22"/>
  <c r="N1043" i="22"/>
  <c r="N1044" i="22"/>
  <c r="N1045" i="22"/>
  <c r="N1046" i="22"/>
  <c r="N1047" i="22"/>
  <c r="N1048" i="22"/>
  <c r="N1049" i="22"/>
  <c r="N1050" i="22"/>
  <c r="N1051" i="22"/>
  <c r="N1052" i="22"/>
  <c r="N1053" i="22"/>
  <c r="N1054" i="22"/>
  <c r="N1055" i="22"/>
  <c r="N1056" i="22"/>
  <c r="N1057" i="22"/>
  <c r="N1058" i="22"/>
  <c r="N1059" i="22"/>
  <c r="N1060" i="22"/>
  <c r="N1061" i="22"/>
  <c r="N1062" i="22"/>
  <c r="N1063" i="22"/>
  <c r="N1064" i="22"/>
  <c r="N1065" i="22"/>
  <c r="N1066" i="22"/>
  <c r="N1067" i="22"/>
  <c r="N1068" i="22"/>
  <c r="N1069" i="22"/>
  <c r="N1070" i="22"/>
  <c r="N1071" i="22"/>
  <c r="N1072" i="22"/>
  <c r="N1073" i="22"/>
  <c r="N1074" i="22"/>
  <c r="N1075" i="22"/>
  <c r="N1076" i="22"/>
  <c r="N1077" i="22"/>
  <c r="N1078" i="22"/>
  <c r="N1079" i="22"/>
  <c r="N1080" i="22"/>
  <c r="N1081" i="22"/>
  <c r="N1082" i="22"/>
  <c r="N1083" i="22"/>
  <c r="N1084" i="22"/>
  <c r="N1085" i="22"/>
  <c r="N1086" i="22"/>
  <c r="N1087" i="22"/>
  <c r="N1088" i="22"/>
  <c r="N1089" i="22"/>
  <c r="N1090" i="22"/>
  <c r="N1091" i="22"/>
  <c r="N1092" i="22"/>
  <c r="N1093" i="22"/>
  <c r="N1094" i="22"/>
  <c r="N1095" i="22"/>
  <c r="N1096" i="22"/>
  <c r="N1097" i="22"/>
  <c r="N1098" i="22"/>
  <c r="N1099" i="22"/>
  <c r="N1100" i="22"/>
  <c r="N1101" i="22"/>
  <c r="N1102" i="22"/>
  <c r="N1103" i="22"/>
  <c r="N1104" i="22"/>
  <c r="N1105" i="22"/>
  <c r="N1106" i="22"/>
  <c r="N1107" i="22"/>
  <c r="N1108" i="22"/>
  <c r="N1109" i="22"/>
  <c r="N1110" i="22"/>
  <c r="N1111" i="22"/>
  <c r="N1112" i="22"/>
  <c r="N1113" i="22"/>
  <c r="N1114" i="22"/>
  <c r="N1115" i="22"/>
  <c r="N1116" i="22"/>
  <c r="N1117" i="22"/>
  <c r="N1118" i="22"/>
  <c r="N1119" i="22"/>
  <c r="N1120" i="22"/>
  <c r="N1121" i="22"/>
  <c r="N1122" i="22"/>
  <c r="N1123" i="22"/>
  <c r="N1124" i="22"/>
  <c r="N1125" i="22"/>
  <c r="N1126" i="22"/>
  <c r="N1127" i="22"/>
  <c r="N1128" i="22"/>
  <c r="N1129" i="22"/>
  <c r="N1130" i="22"/>
  <c r="N1131" i="22"/>
  <c r="N1132" i="22"/>
  <c r="N1133" i="22"/>
  <c r="N1134" i="22"/>
  <c r="N1135" i="22"/>
  <c r="N1137" i="22"/>
  <c r="N1139" i="22"/>
  <c r="N1140" i="22"/>
  <c r="N1141" i="22"/>
  <c r="N1142" i="22"/>
  <c r="N1143" i="22"/>
  <c r="N1144" i="22"/>
  <c r="N1145" i="22"/>
  <c r="N1146" i="22"/>
  <c r="N1147" i="22"/>
  <c r="N1148" i="22"/>
  <c r="N1149" i="22"/>
  <c r="N1150" i="22"/>
  <c r="N1151" i="22"/>
  <c r="N1152" i="22"/>
  <c r="N1153" i="22"/>
  <c r="N1154" i="22"/>
  <c r="N1155" i="22"/>
  <c r="N1156" i="22"/>
  <c r="N1157" i="22"/>
  <c r="N1158" i="22"/>
  <c r="N1159" i="22"/>
  <c r="N1160" i="22"/>
  <c r="N1161" i="22"/>
  <c r="N1162" i="22"/>
  <c r="N1163" i="22"/>
  <c r="N1164" i="22"/>
  <c r="N1165" i="22"/>
  <c r="N1166" i="22"/>
  <c r="N1167" i="22"/>
  <c r="N1168" i="22"/>
  <c r="N1169" i="22"/>
  <c r="N1170" i="22"/>
  <c r="N1171" i="22"/>
  <c r="N1172" i="22"/>
  <c r="N1173" i="22"/>
  <c r="N1174" i="22"/>
  <c r="N1175" i="22"/>
  <c r="N1176" i="22"/>
  <c r="N1177" i="22"/>
  <c r="N1178" i="22"/>
  <c r="N1179" i="22"/>
  <c r="N1180" i="22"/>
  <c r="N1181" i="22"/>
  <c r="N1182" i="22"/>
  <c r="N1183" i="22"/>
  <c r="N1184" i="22"/>
  <c r="N1185" i="22"/>
  <c r="N1186" i="22"/>
  <c r="N1187" i="22"/>
  <c r="N1188" i="22"/>
  <c r="N1189" i="22"/>
  <c r="N1190" i="22"/>
  <c r="N1191" i="22"/>
  <c r="N1192" i="22"/>
  <c r="N1193" i="22"/>
  <c r="N1194" i="22"/>
  <c r="N1195" i="22"/>
  <c r="N1196" i="22"/>
  <c r="N1197" i="22"/>
  <c r="N1198" i="22"/>
  <c r="N1199" i="22"/>
  <c r="N1200" i="22"/>
  <c r="N1201" i="22"/>
  <c r="N1202" i="22"/>
  <c r="N1203" i="22"/>
  <c r="N1204" i="22"/>
  <c r="N1205" i="22"/>
  <c r="N1206" i="22"/>
  <c r="N1207" i="22"/>
  <c r="N1208" i="22"/>
  <c r="N1209" i="22"/>
  <c r="N1210" i="22"/>
  <c r="N1211" i="22"/>
  <c r="N1212" i="22"/>
  <c r="N1213" i="22"/>
  <c r="N1214" i="22"/>
  <c r="N1215" i="22"/>
  <c r="N1216" i="22"/>
  <c r="N1217" i="22"/>
  <c r="N1218" i="22"/>
  <c r="N1219" i="22"/>
  <c r="N1220" i="22"/>
  <c r="N1221" i="22"/>
  <c r="N1222" i="22"/>
  <c r="N1223" i="22"/>
  <c r="N1224" i="22"/>
  <c r="N1225" i="22"/>
  <c r="N1226" i="22"/>
  <c r="N1227" i="22"/>
  <c r="N1228" i="22"/>
  <c r="N1229" i="22"/>
  <c r="N1230" i="22"/>
  <c r="N1231" i="22"/>
  <c r="N1232" i="22"/>
  <c r="N1233" i="22"/>
  <c r="N1234" i="22"/>
  <c r="N1235" i="22"/>
  <c r="N1236" i="22"/>
  <c r="N1237" i="22"/>
  <c r="N1238" i="22"/>
  <c r="N1239" i="22"/>
  <c r="N1240" i="22"/>
  <c r="N1241" i="22"/>
  <c r="N1242" i="22"/>
  <c r="N1243" i="22"/>
  <c r="N1244" i="22"/>
  <c r="N1245" i="22"/>
  <c r="N1246" i="22"/>
  <c r="N1247" i="22"/>
  <c r="N1248" i="22"/>
  <c r="N1249" i="22"/>
  <c r="N1250" i="22"/>
  <c r="N1251" i="22"/>
  <c r="N1252" i="22"/>
  <c r="N1253" i="22"/>
  <c r="N1254" i="22"/>
  <c r="N1255" i="22"/>
  <c r="N1256" i="22"/>
  <c r="N1257" i="22"/>
  <c r="N1258" i="22"/>
  <c r="N1259" i="22"/>
  <c r="N1260" i="22"/>
  <c r="N1261" i="22"/>
  <c r="N1262" i="22"/>
  <c r="N1263" i="22"/>
  <c r="N1264" i="22"/>
  <c r="N1265" i="22"/>
  <c r="N1266" i="22"/>
  <c r="N1267" i="22"/>
  <c r="N1268" i="22"/>
  <c r="N1269" i="22"/>
  <c r="N1270" i="22"/>
  <c r="N1271" i="22"/>
  <c r="N1272" i="22"/>
  <c r="N1273" i="22"/>
  <c r="N1274" i="22"/>
  <c r="N1275" i="22"/>
  <c r="N1276" i="22"/>
  <c r="N1277" i="22"/>
  <c r="N1278" i="22"/>
  <c r="N1279" i="22"/>
  <c r="N1280" i="22"/>
  <c r="N1281" i="22"/>
  <c r="N1282" i="22"/>
  <c r="N1283" i="22"/>
  <c r="N1284" i="22"/>
  <c r="N1285" i="22"/>
  <c r="N1286" i="22"/>
  <c r="N1287" i="22"/>
  <c r="N1288" i="22"/>
  <c r="N1289" i="22"/>
  <c r="N1290" i="22"/>
  <c r="N1291" i="22"/>
  <c r="N1292" i="22"/>
  <c r="N1293" i="22"/>
  <c r="N1294" i="22"/>
  <c r="N1295" i="22"/>
  <c r="N1296" i="22"/>
  <c r="N1297" i="22"/>
  <c r="N1298" i="22"/>
  <c r="N1299" i="22"/>
  <c r="N1300" i="22"/>
  <c r="N1301" i="22"/>
  <c r="N1302" i="22"/>
  <c r="N1303" i="22"/>
  <c r="N1304" i="22"/>
  <c r="N1305" i="22"/>
  <c r="N1306" i="22"/>
  <c r="N1307" i="22"/>
  <c r="N1308" i="22"/>
  <c r="N1309" i="22"/>
  <c r="N1310" i="22"/>
  <c r="N1311" i="22"/>
  <c r="N1312" i="22"/>
  <c r="N1313" i="22"/>
  <c r="N1314" i="22"/>
  <c r="N1315" i="22"/>
  <c r="N1316" i="22"/>
  <c r="N1317" i="22"/>
  <c r="N1318" i="22"/>
  <c r="N1319" i="22"/>
  <c r="N1320" i="22"/>
  <c r="N1321" i="22"/>
  <c r="N1322" i="22"/>
  <c r="N1323" i="22"/>
  <c r="N1324" i="22"/>
  <c r="N1325" i="22"/>
  <c r="N1326" i="22"/>
  <c r="N1327" i="22"/>
  <c r="N1328" i="22"/>
  <c r="N1329" i="22"/>
  <c r="N1330" i="22"/>
  <c r="N1331" i="22"/>
  <c r="N1332" i="22"/>
  <c r="N1333" i="22"/>
  <c r="N1334" i="22"/>
  <c r="N1335" i="22"/>
  <c r="N1336" i="22"/>
  <c r="N1337" i="22"/>
  <c r="N1338" i="22"/>
  <c r="N1339" i="22"/>
  <c r="N1340" i="22"/>
  <c r="N1341" i="22"/>
  <c r="N1342" i="22"/>
  <c r="N1343" i="22"/>
  <c r="N1344" i="22"/>
  <c r="N1345" i="22"/>
  <c r="N1346" i="22"/>
  <c r="N1347" i="22"/>
  <c r="N1348" i="22"/>
  <c r="N1349" i="22"/>
  <c r="N1350" i="22"/>
  <c r="N1351" i="22"/>
  <c r="N1352" i="22"/>
  <c r="N1353" i="22"/>
  <c r="N1354" i="22"/>
  <c r="N1355" i="22"/>
  <c r="N1356" i="22"/>
  <c r="N1357" i="22"/>
  <c r="N1358" i="22"/>
  <c r="N1359" i="22"/>
  <c r="N1360" i="22"/>
  <c r="N1361" i="22"/>
  <c r="N1362" i="22"/>
  <c r="N1363" i="22"/>
  <c r="N1364" i="22"/>
  <c r="N1365" i="22"/>
  <c r="N1366" i="22"/>
  <c r="N1367" i="22"/>
  <c r="N1368" i="22"/>
  <c r="N1369" i="22"/>
  <c r="N1370" i="22"/>
  <c r="N1371" i="22"/>
  <c r="N1372" i="22"/>
  <c r="N1373" i="22"/>
  <c r="N1374" i="22"/>
  <c r="N1375" i="22"/>
  <c r="N1376" i="22"/>
  <c r="N1377" i="22"/>
  <c r="N1378" i="22"/>
  <c r="N1379" i="22"/>
  <c r="N1380" i="22"/>
  <c r="N1381" i="22"/>
  <c r="N1382" i="22"/>
  <c r="N1383" i="22"/>
  <c r="N1384" i="22"/>
  <c r="N1385" i="22"/>
  <c r="N1386" i="22"/>
  <c r="N1387" i="22"/>
  <c r="N1388" i="22"/>
  <c r="N1389" i="22"/>
  <c r="N1390" i="22"/>
  <c r="N1391" i="22"/>
  <c r="N1392" i="22"/>
  <c r="N1393" i="22"/>
  <c r="N1394" i="22"/>
  <c r="N1395" i="22"/>
  <c r="N1396" i="22"/>
  <c r="N1397" i="22"/>
  <c r="N1398" i="22"/>
  <c r="N1399" i="22"/>
  <c r="N1400" i="22"/>
  <c r="N1401" i="22"/>
  <c r="N1402" i="22"/>
  <c r="N1403" i="22"/>
  <c r="N1404" i="22"/>
  <c r="N1405" i="22"/>
  <c r="N1406" i="22"/>
  <c r="N1407" i="22"/>
  <c r="N1408" i="22"/>
  <c r="N1409" i="22"/>
  <c r="N1410" i="22"/>
  <c r="N1411" i="22"/>
  <c r="N1412" i="22"/>
  <c r="N1413" i="22"/>
  <c r="N1414" i="22"/>
  <c r="N1415" i="22"/>
  <c r="N1416" i="22"/>
  <c r="N1417" i="22"/>
  <c r="N1418" i="22"/>
  <c r="N1419" i="22"/>
  <c r="N1420" i="22"/>
  <c r="N1421" i="22"/>
  <c r="N1422" i="22"/>
  <c r="N1423" i="22"/>
  <c r="N1424" i="22"/>
  <c r="N1425" i="22"/>
  <c r="N1426" i="22"/>
  <c r="N1427" i="22"/>
  <c r="N1428" i="22"/>
  <c r="N1429" i="22"/>
  <c r="N1430" i="22"/>
  <c r="N1431" i="22"/>
  <c r="N1432" i="22"/>
  <c r="N1433" i="22"/>
  <c r="N1434" i="22"/>
  <c r="N1435" i="22"/>
  <c r="N1436" i="22"/>
  <c r="N1437" i="22"/>
  <c r="N1438" i="22"/>
  <c r="N1439" i="22"/>
  <c r="N1440" i="22"/>
  <c r="N1441" i="22"/>
  <c r="N1442" i="22"/>
  <c r="N1443" i="22"/>
  <c r="N1444" i="22"/>
  <c r="N1445" i="22"/>
  <c r="N1446" i="22"/>
  <c r="N1447" i="22"/>
  <c r="N1448" i="22"/>
  <c r="N1449" i="22"/>
  <c r="N1450" i="22"/>
  <c r="N1451" i="22"/>
  <c r="N1452" i="22"/>
  <c r="N1453" i="22"/>
  <c r="N1454" i="22"/>
  <c r="N1455" i="22"/>
  <c r="N1456" i="22"/>
  <c r="N1457" i="22"/>
  <c r="N1458" i="22"/>
  <c r="N1459" i="22"/>
  <c r="N1460" i="22"/>
  <c r="N1461" i="22"/>
  <c r="N1462" i="22"/>
  <c r="N1463" i="22"/>
  <c r="N1464" i="22"/>
  <c r="N1465" i="22"/>
  <c r="N1466" i="22"/>
  <c r="N1467" i="22"/>
  <c r="N1468" i="22"/>
  <c r="N1469" i="22"/>
  <c r="N1470" i="22"/>
  <c r="N1471" i="22"/>
  <c r="N1472" i="22"/>
  <c r="N1473" i="22"/>
  <c r="N1474" i="22"/>
  <c r="N1475" i="22"/>
  <c r="N1476" i="22"/>
  <c r="N1477" i="22"/>
  <c r="N1478" i="22"/>
  <c r="N1479" i="22"/>
  <c r="N1480" i="22"/>
  <c r="N1481" i="22"/>
  <c r="N1482" i="22"/>
  <c r="N1483" i="22"/>
  <c r="N1484" i="22"/>
  <c r="N1485" i="22"/>
  <c r="N1486" i="22"/>
  <c r="N1487" i="22"/>
  <c r="N1488" i="22"/>
  <c r="N1489" i="22"/>
  <c r="N1490" i="22"/>
  <c r="N1491" i="22"/>
  <c r="N1492" i="22"/>
  <c r="N1493" i="22"/>
  <c r="N1494" i="22"/>
  <c r="N1495" i="22"/>
  <c r="N1496" i="22"/>
  <c r="N1497" i="22"/>
  <c r="N1498" i="22"/>
  <c r="N1499" i="22"/>
  <c r="N1500" i="22"/>
  <c r="N1501" i="22"/>
  <c r="N1502" i="22"/>
  <c r="N1503" i="22"/>
  <c r="N1504" i="22"/>
  <c r="N1505" i="22"/>
  <c r="N1506" i="22"/>
  <c r="N1507" i="22"/>
  <c r="N1508" i="22"/>
  <c r="N1509" i="22"/>
  <c r="N1510" i="22"/>
  <c r="N1511" i="22"/>
  <c r="N1512" i="22"/>
  <c r="N1513" i="22"/>
  <c r="N1514" i="22"/>
  <c r="N1515" i="22"/>
  <c r="N1516" i="22"/>
  <c r="N1517" i="22"/>
  <c r="N1518" i="22"/>
  <c r="N1519" i="22"/>
  <c r="N1520" i="22"/>
  <c r="N1521" i="22"/>
  <c r="N1522" i="22"/>
  <c r="N1523" i="22"/>
  <c r="N1524" i="22"/>
  <c r="N1525" i="22"/>
  <c r="N1526" i="22"/>
  <c r="N1527" i="22"/>
  <c r="N1528" i="22"/>
  <c r="N1529" i="22"/>
  <c r="N1530" i="22"/>
  <c r="N1531" i="22"/>
  <c r="N1532" i="22"/>
  <c r="N1533" i="22"/>
  <c r="N1534" i="22"/>
  <c r="N1535" i="22"/>
  <c r="N1536" i="22"/>
  <c r="N1537" i="22"/>
  <c r="N1538" i="22"/>
  <c r="N1539" i="22"/>
  <c r="N1540" i="22"/>
  <c r="N1541" i="22"/>
  <c r="N1542" i="22"/>
  <c r="N1543" i="22"/>
  <c r="N1544" i="22"/>
  <c r="N1545" i="22"/>
  <c r="N1546" i="22"/>
  <c r="N1547" i="22"/>
  <c r="N1548" i="22"/>
  <c r="N1549" i="22"/>
  <c r="N1550" i="22"/>
  <c r="N1551" i="22"/>
  <c r="N1552" i="22"/>
  <c r="N1553" i="22"/>
  <c r="N1554" i="22"/>
  <c r="N1555" i="22"/>
  <c r="N1556" i="22"/>
  <c r="N1557" i="22"/>
  <c r="N1558" i="22"/>
  <c r="N1559" i="22"/>
  <c r="N1560" i="22"/>
  <c r="N1561" i="22"/>
  <c r="N1562" i="22"/>
  <c r="N1563" i="22"/>
  <c r="N1564" i="22"/>
  <c r="N1565" i="22"/>
  <c r="N1566" i="22"/>
  <c r="N1567" i="22"/>
  <c r="N1568" i="22"/>
  <c r="N1569" i="22"/>
  <c r="N1570" i="22"/>
  <c r="N1571" i="22"/>
  <c r="N1572" i="22"/>
  <c r="N1573" i="22"/>
  <c r="N1574" i="22"/>
  <c r="N1575" i="22"/>
  <c r="N1576" i="22"/>
  <c r="N1577" i="22"/>
  <c r="N1578" i="22"/>
  <c r="N1579" i="22"/>
  <c r="N1580" i="22"/>
  <c r="N1581" i="22"/>
  <c r="N1582" i="22"/>
  <c r="N1583" i="22"/>
  <c r="N1584" i="22"/>
  <c r="N1585" i="22"/>
  <c r="N1586" i="22"/>
  <c r="N1587" i="22"/>
  <c r="N1588" i="22"/>
  <c r="N1589" i="22"/>
  <c r="N1590" i="22"/>
  <c r="N1591" i="22"/>
  <c r="N1592" i="22"/>
  <c r="N1593" i="22"/>
  <c r="N1594" i="22"/>
  <c r="N1595" i="22"/>
  <c r="N1596" i="22"/>
  <c r="N1597" i="22"/>
  <c r="N1598" i="22"/>
  <c r="N1599" i="22"/>
  <c r="N1600" i="22"/>
  <c r="N1601" i="22"/>
  <c r="N1602" i="22"/>
  <c r="N1603" i="22"/>
  <c r="N1604" i="22"/>
  <c r="N1605" i="22"/>
  <c r="N1606" i="22"/>
  <c r="N1607" i="22"/>
  <c r="N1608" i="22"/>
  <c r="N1609" i="22"/>
  <c r="N1610" i="22"/>
  <c r="N1611" i="22"/>
  <c r="N1612" i="22"/>
  <c r="N1613" i="22"/>
  <c r="N1614" i="22"/>
  <c r="N1615" i="22"/>
  <c r="N1616" i="22"/>
  <c r="N1617" i="22"/>
  <c r="N1618" i="22"/>
  <c r="N1619" i="22"/>
  <c r="N1620" i="22"/>
  <c r="N1621" i="22"/>
  <c r="N1622" i="22"/>
  <c r="N1623" i="22"/>
  <c r="N1624" i="22"/>
  <c r="N1625" i="22"/>
  <c r="N1626" i="22"/>
  <c r="N1627" i="22"/>
  <c r="N1628" i="22"/>
  <c r="N1629" i="22"/>
  <c r="N1630" i="22"/>
  <c r="N1631" i="22"/>
  <c r="N1632" i="22"/>
  <c r="N1633" i="22"/>
  <c r="N1634" i="22"/>
  <c r="N1635" i="22"/>
  <c r="N1636" i="22"/>
  <c r="N1637" i="22"/>
  <c r="N1638" i="22"/>
  <c r="N1639" i="22"/>
  <c r="N1640" i="22"/>
  <c r="N1641" i="22"/>
  <c r="N1642" i="22"/>
  <c r="N1643" i="22"/>
  <c r="N1644" i="22"/>
  <c r="N1645" i="22"/>
  <c r="N1646" i="22"/>
  <c r="N1647" i="22"/>
  <c r="N1648" i="22"/>
  <c r="N1649" i="22"/>
  <c r="N1650" i="22"/>
  <c r="N1651" i="22"/>
  <c r="N1652" i="22"/>
  <c r="N1653" i="22"/>
  <c r="N1654" i="22"/>
  <c r="N1655" i="22"/>
  <c r="N1656" i="22"/>
  <c r="N1657" i="22"/>
  <c r="N1658" i="22"/>
  <c r="N1659" i="22"/>
  <c r="N1660" i="22"/>
  <c r="N1661" i="22"/>
  <c r="N1662" i="22"/>
  <c r="N1663" i="22"/>
  <c r="N1664" i="22"/>
  <c r="N1665" i="22"/>
  <c r="N1666" i="22"/>
  <c r="N1667" i="22"/>
  <c r="N1668" i="22"/>
  <c r="N1669" i="22"/>
  <c r="N1670" i="22"/>
  <c r="N1671" i="22"/>
  <c r="N1672" i="22"/>
  <c r="N1673" i="22"/>
  <c r="N1674" i="22"/>
  <c r="N1675" i="22"/>
  <c r="N1676" i="22"/>
  <c r="N1677" i="22"/>
  <c r="N1678" i="22"/>
  <c r="N1679" i="22"/>
  <c r="N1680" i="22"/>
  <c r="N1681" i="22"/>
  <c r="N1682" i="22"/>
  <c r="N1683" i="22"/>
  <c r="N1684" i="22"/>
  <c r="N1685" i="22"/>
  <c r="N1686" i="22"/>
  <c r="N1687" i="22"/>
  <c r="N1688" i="22"/>
  <c r="N1689" i="22"/>
  <c r="N1690" i="22"/>
  <c r="N1691" i="22"/>
  <c r="N1692" i="22"/>
  <c r="N1693" i="22"/>
  <c r="N1694" i="22"/>
  <c r="N1695" i="22"/>
  <c r="N1696" i="22"/>
  <c r="N1697" i="22"/>
  <c r="N1698" i="22"/>
  <c r="N1699" i="22"/>
  <c r="N1700" i="22"/>
  <c r="N1701" i="22"/>
  <c r="N1702" i="22"/>
  <c r="N1703" i="22"/>
  <c r="N1704" i="22"/>
  <c r="N1705" i="22"/>
  <c r="N1706" i="22"/>
  <c r="N1707" i="22"/>
  <c r="N1708" i="22"/>
  <c r="N1709" i="22"/>
  <c r="N1710" i="22"/>
  <c r="N1711" i="22"/>
  <c r="N1712" i="22"/>
  <c r="N1713" i="22"/>
  <c r="N1714" i="22"/>
  <c r="N1715" i="22"/>
  <c r="N1716" i="22"/>
  <c r="N1717" i="22"/>
  <c r="N1718" i="22"/>
  <c r="N1719" i="22"/>
  <c r="N1720" i="22"/>
  <c r="N1721" i="22"/>
  <c r="N1722" i="22"/>
  <c r="N1723" i="22"/>
  <c r="N1724" i="22"/>
  <c r="N1725" i="22"/>
  <c r="N1726" i="22"/>
  <c r="N1727" i="22"/>
  <c r="N1728" i="22"/>
  <c r="N1729" i="22"/>
  <c r="N1730" i="22"/>
  <c r="N1731" i="22"/>
  <c r="N1732" i="22"/>
  <c r="N1733" i="22"/>
  <c r="N1734" i="22"/>
  <c r="N1735" i="22"/>
  <c r="N1736" i="22"/>
  <c r="N1737" i="22"/>
  <c r="N1738" i="22"/>
  <c r="N1739" i="22"/>
  <c r="N1740" i="22"/>
  <c r="N1741" i="22"/>
  <c r="N1742" i="22"/>
  <c r="N1743" i="22"/>
  <c r="N1744" i="22"/>
  <c r="N1745" i="22"/>
  <c r="N1746" i="22"/>
  <c r="N1747" i="22"/>
  <c r="N1748" i="22"/>
  <c r="N1749" i="22"/>
  <c r="N1750" i="22"/>
  <c r="N1751" i="22"/>
  <c r="N1752" i="22"/>
  <c r="N1753" i="22"/>
  <c r="N1754" i="22"/>
  <c r="N1755" i="22"/>
  <c r="N1756" i="22"/>
  <c r="N1757" i="22"/>
  <c r="N1758" i="22"/>
  <c r="N1759" i="22"/>
  <c r="N1760" i="22"/>
  <c r="N1761" i="22"/>
  <c r="N1762" i="22"/>
  <c r="N1763" i="22"/>
  <c r="N1764" i="22"/>
  <c r="N1765" i="22"/>
  <c r="N1766" i="22"/>
  <c r="N1767" i="22"/>
  <c r="N1768" i="22"/>
  <c r="N1769" i="22"/>
  <c r="N1770" i="22"/>
  <c r="N1771" i="22"/>
  <c r="N1772" i="22"/>
  <c r="N1773" i="22"/>
  <c r="N1774" i="22"/>
  <c r="N1775" i="22"/>
  <c r="N1776" i="22"/>
  <c r="N1777" i="22"/>
  <c r="N1778" i="22"/>
  <c r="N1779" i="22"/>
  <c r="N1780" i="22"/>
  <c r="N1781" i="22"/>
  <c r="N1782" i="22"/>
  <c r="N1783" i="22"/>
  <c r="N1784" i="22"/>
  <c r="N1785" i="22"/>
  <c r="N1786" i="22"/>
  <c r="N1787" i="22"/>
  <c r="N1788" i="22"/>
  <c r="N1789" i="22"/>
  <c r="N1790" i="22"/>
  <c r="N1791" i="22"/>
  <c r="N1792" i="22"/>
  <c r="N1793" i="22"/>
  <c r="N1794" i="22"/>
  <c r="N1795" i="22"/>
  <c r="N1796" i="22"/>
  <c r="N1797" i="22"/>
  <c r="N1798" i="22"/>
  <c r="N1799" i="22"/>
  <c r="N1800" i="22"/>
  <c r="N1801" i="22"/>
  <c r="N1802" i="22"/>
  <c r="N1803" i="22"/>
  <c r="N1804" i="22"/>
  <c r="N1805" i="22"/>
  <c r="N1806" i="22"/>
  <c r="N1807" i="22"/>
  <c r="N1808" i="22"/>
  <c r="N1809" i="22"/>
  <c r="N1810" i="22"/>
  <c r="N1811" i="22"/>
  <c r="N1812" i="22"/>
  <c r="N1813" i="22"/>
  <c r="N1814" i="22"/>
  <c r="N1815" i="22"/>
  <c r="N1816" i="22"/>
  <c r="N1817" i="22"/>
  <c r="N1818" i="22"/>
  <c r="N1819" i="22"/>
  <c r="N1820" i="22"/>
  <c r="N1821" i="22"/>
  <c r="N1822" i="22"/>
  <c r="N1823" i="22"/>
  <c r="N1824" i="22"/>
  <c r="N1825" i="22"/>
  <c r="N1826" i="22"/>
  <c r="N1827" i="22"/>
  <c r="N1828" i="22"/>
  <c r="N1829" i="22"/>
  <c r="N1830" i="22"/>
  <c r="N1831" i="22"/>
  <c r="N1832" i="22"/>
  <c r="N1833" i="22"/>
  <c r="N1834" i="22"/>
  <c r="N1835" i="22"/>
  <c r="N1836" i="22"/>
  <c r="N1837" i="22"/>
  <c r="N1838" i="22"/>
  <c r="N1839" i="22"/>
  <c r="N1840" i="22"/>
  <c r="N1841" i="22"/>
  <c r="N1842" i="22"/>
  <c r="N1843" i="22"/>
  <c r="N1844" i="22"/>
  <c r="N1845" i="22"/>
  <c r="N1846" i="22"/>
  <c r="N1847" i="22"/>
  <c r="N1848" i="22"/>
  <c r="N1849" i="22"/>
  <c r="N1850" i="22"/>
  <c r="N1851" i="22"/>
  <c r="N1852" i="22"/>
  <c r="N1853" i="22"/>
  <c r="N1854" i="22"/>
  <c r="N1855" i="22"/>
  <c r="N1856" i="22"/>
  <c r="N1857" i="22"/>
  <c r="N1858" i="22"/>
  <c r="N1859" i="22"/>
  <c r="N1860" i="22"/>
  <c r="N1861" i="22"/>
  <c r="N1862" i="22"/>
  <c r="N1863" i="22"/>
  <c r="N1864" i="22"/>
  <c r="N1865" i="22"/>
  <c r="N1866" i="22"/>
  <c r="N1867" i="22"/>
  <c r="N1868" i="22"/>
  <c r="N1869" i="22"/>
  <c r="N1870" i="22"/>
  <c r="N1871" i="22"/>
  <c r="N1872" i="22"/>
  <c r="N1873" i="22"/>
  <c r="N1874" i="22"/>
  <c r="N1875" i="22"/>
  <c r="N1876" i="22"/>
  <c r="N1877" i="22"/>
  <c r="N1878" i="22"/>
  <c r="N1879" i="22"/>
  <c r="N1880" i="22"/>
  <c r="N1881" i="22"/>
  <c r="N1882" i="22"/>
  <c r="N1883" i="22"/>
  <c r="N1884" i="22"/>
  <c r="N1885" i="22"/>
  <c r="N1886" i="22"/>
  <c r="N1887" i="22"/>
  <c r="N1888" i="22"/>
  <c r="N1889" i="22"/>
  <c r="N1890" i="22"/>
  <c r="N1891" i="22"/>
  <c r="N1892" i="22"/>
  <c r="N1893" i="22"/>
  <c r="N1894" i="22"/>
  <c r="N1895" i="22"/>
  <c r="N1896" i="22"/>
  <c r="N1897" i="22"/>
  <c r="N1898" i="22"/>
  <c r="N1899" i="22"/>
  <c r="N1900" i="22"/>
  <c r="N1901" i="22"/>
  <c r="N1902" i="22"/>
  <c r="N1903" i="22"/>
  <c r="N1904" i="22"/>
  <c r="N1905" i="22"/>
  <c r="N1906" i="22"/>
  <c r="N1907" i="22"/>
  <c r="N1908" i="22"/>
  <c r="N1909" i="22"/>
  <c r="N1910" i="22"/>
  <c r="N1911" i="22"/>
  <c r="N1912" i="22"/>
  <c r="N1913" i="22"/>
  <c r="N1914" i="22"/>
  <c r="N1915" i="22"/>
  <c r="N1916" i="22"/>
  <c r="N1917" i="22"/>
  <c r="N1918" i="22"/>
  <c r="N1919" i="22"/>
  <c r="N1920" i="22"/>
  <c r="N1921" i="22"/>
  <c r="N1922" i="22"/>
  <c r="N1923" i="22"/>
  <c r="N1924" i="22"/>
  <c r="N1925" i="22"/>
  <c r="N1926" i="22"/>
  <c r="N1927" i="22"/>
  <c r="N1928" i="22"/>
  <c r="N1929" i="22"/>
  <c r="N1930" i="22"/>
  <c r="N1931" i="22"/>
  <c r="N1932" i="22"/>
  <c r="N1933" i="22"/>
  <c r="N1934" i="22"/>
  <c r="N1935" i="22"/>
  <c r="N1936" i="22"/>
  <c r="N1937" i="22"/>
  <c r="N1938" i="22"/>
  <c r="N1939" i="22"/>
  <c r="N1940" i="22"/>
  <c r="N1941" i="22"/>
  <c r="N1942" i="22"/>
  <c r="N1943" i="22"/>
  <c r="N1944" i="22"/>
  <c r="N1945" i="22"/>
  <c r="N1946" i="22"/>
  <c r="N1947" i="22"/>
  <c r="N1948" i="22"/>
  <c r="N1949" i="22"/>
  <c r="N1950" i="22"/>
  <c r="N1951" i="22"/>
  <c r="N1952" i="22"/>
  <c r="N1953" i="22"/>
  <c r="N1954" i="22"/>
  <c r="N1955" i="22"/>
  <c r="N1956" i="22"/>
  <c r="N1957" i="22"/>
  <c r="N1958" i="22"/>
  <c r="N1959" i="22"/>
  <c r="N1960" i="22"/>
  <c r="N1961" i="22"/>
  <c r="N1962" i="22"/>
  <c r="N1963" i="22"/>
  <c r="N1964" i="22"/>
  <c r="N1965" i="22"/>
  <c r="N1966" i="22"/>
  <c r="N1967" i="22"/>
  <c r="N1968" i="22"/>
  <c r="N1969" i="22"/>
  <c r="N1970" i="22"/>
  <c r="N1971" i="22"/>
  <c r="N1972" i="22"/>
  <c r="N1973" i="22"/>
  <c r="N1974" i="22"/>
  <c r="N1975" i="22"/>
  <c r="N1976" i="22"/>
  <c r="N1977" i="22"/>
  <c r="N1978" i="22"/>
  <c r="N1979" i="22"/>
  <c r="N1980" i="22"/>
  <c r="N1981" i="22"/>
  <c r="N1982" i="22"/>
  <c r="N1983" i="22"/>
  <c r="N1984" i="22"/>
  <c r="N1985" i="22"/>
  <c r="N1986" i="22"/>
  <c r="N1987" i="22"/>
  <c r="N1988" i="22"/>
  <c r="N1989" i="22"/>
  <c r="N1990" i="22"/>
  <c r="N1991" i="22"/>
  <c r="N1992" i="22"/>
  <c r="N1993" i="22"/>
  <c r="N1994" i="22"/>
  <c r="N1995" i="22"/>
  <c r="N1996" i="22"/>
  <c r="N1997" i="22"/>
  <c r="N1998" i="22"/>
  <c r="N1999" i="22"/>
  <c r="N2000" i="22"/>
  <c r="N2001" i="22"/>
  <c r="N2002" i="22"/>
  <c r="N2003" i="22"/>
  <c r="N2004" i="22"/>
  <c r="N2005" i="22"/>
  <c r="N2006" i="22"/>
  <c r="N2007" i="22"/>
  <c r="N2008" i="22"/>
  <c r="N2009" i="22"/>
  <c r="N2010" i="22"/>
  <c r="N2011" i="22"/>
  <c r="N2012" i="22"/>
  <c r="N2013" i="22"/>
  <c r="N2014" i="22"/>
  <c r="N2015" i="22"/>
  <c r="N2016" i="22"/>
  <c r="N2017" i="22"/>
  <c r="N2018" i="22"/>
  <c r="N2019" i="22"/>
  <c r="N2020" i="22"/>
  <c r="N2021" i="22"/>
  <c r="N2022" i="22"/>
  <c r="N2023" i="22"/>
  <c r="N2024" i="22"/>
  <c r="N2025" i="22"/>
  <c r="N2026" i="22"/>
  <c r="N2027" i="22"/>
  <c r="N2028" i="22"/>
  <c r="N2029" i="22"/>
  <c r="N2030" i="22"/>
  <c r="N2031" i="22"/>
  <c r="N2032" i="22"/>
  <c r="N2033" i="22"/>
  <c r="N2034" i="22"/>
  <c r="N2035" i="22"/>
  <c r="N2036" i="22"/>
  <c r="N2037" i="22"/>
  <c r="N2038" i="22"/>
  <c r="N2039" i="22"/>
  <c r="N2040" i="22"/>
  <c r="N2041" i="22"/>
  <c r="N2042" i="22"/>
  <c r="N2043" i="22"/>
  <c r="N2044" i="22"/>
  <c r="N2045" i="22"/>
  <c r="N2046" i="22"/>
  <c r="N2047" i="22"/>
  <c r="N2048" i="22"/>
  <c r="N2049" i="22"/>
  <c r="N2050" i="22"/>
  <c r="N2051" i="22"/>
  <c r="N2052" i="22"/>
  <c r="N2053" i="22"/>
  <c r="N2054" i="22"/>
  <c r="N2055" i="22"/>
  <c r="N2056" i="22"/>
  <c r="N2057" i="22"/>
  <c r="N2058" i="22"/>
  <c r="N2059" i="22"/>
  <c r="N2060" i="22"/>
  <c r="N2061" i="22"/>
  <c r="N2062" i="22"/>
  <c r="N2063" i="22"/>
  <c r="N2064" i="22"/>
  <c r="N2065" i="22"/>
  <c r="N2066" i="22"/>
  <c r="N2067" i="22"/>
  <c r="N2068" i="22"/>
  <c r="N2069" i="22"/>
  <c r="N2070" i="22"/>
  <c r="N2071" i="22"/>
  <c r="N2072" i="22"/>
  <c r="N2073" i="22"/>
  <c r="N2074" i="22"/>
  <c r="N2075" i="22"/>
  <c r="N2076" i="22"/>
  <c r="N2077" i="22"/>
  <c r="N2078" i="22"/>
  <c r="N2079" i="22"/>
  <c r="N2080" i="22"/>
  <c r="N2081" i="22"/>
  <c r="N2082" i="22"/>
  <c r="N2083" i="22"/>
  <c r="N2084" i="22"/>
  <c r="N2085" i="22"/>
  <c r="N2086" i="22"/>
  <c r="N2087" i="22"/>
  <c r="N2088" i="22"/>
  <c r="N2089" i="22"/>
  <c r="N2090" i="22"/>
  <c r="N2091" i="22"/>
  <c r="N2092" i="22"/>
  <c r="N2093" i="22"/>
  <c r="N2094" i="22"/>
  <c r="N2095" i="22"/>
  <c r="N2096" i="22"/>
  <c r="N2097" i="22"/>
  <c r="N2098" i="22"/>
  <c r="N2099" i="22"/>
  <c r="N2100" i="22"/>
  <c r="N2101" i="22"/>
  <c r="N2102" i="22"/>
  <c r="N2103" i="22"/>
  <c r="N2104" i="22"/>
  <c r="N2105" i="22"/>
  <c r="N2106" i="22"/>
  <c r="N2107" i="22"/>
  <c r="N2108" i="22"/>
  <c r="N2109" i="22"/>
  <c r="N2110" i="22"/>
  <c r="N2111" i="22"/>
  <c r="N2112" i="22"/>
  <c r="N2113" i="22"/>
  <c r="N2114" i="22"/>
  <c r="N2115" i="22"/>
  <c r="N2116" i="22"/>
  <c r="N2117" i="22"/>
  <c r="N2118" i="22"/>
  <c r="N2119" i="22"/>
  <c r="N2120" i="22"/>
  <c r="N2121" i="22"/>
  <c r="N2122" i="22"/>
  <c r="N2123" i="22"/>
  <c r="N2124" i="22"/>
  <c r="N2125" i="22"/>
  <c r="N2126" i="22"/>
  <c r="N2127" i="22"/>
  <c r="N2128" i="22"/>
  <c r="N2129" i="22"/>
  <c r="N2130" i="22"/>
  <c r="N2131" i="22"/>
  <c r="N2132" i="22"/>
  <c r="N2133" i="22"/>
  <c r="N2134" i="22"/>
  <c r="N2135" i="22"/>
  <c r="N2136" i="22"/>
  <c r="N2137" i="22"/>
  <c r="N2138" i="22"/>
  <c r="N2139" i="22"/>
  <c r="N2140" i="22"/>
  <c r="N2141" i="22"/>
  <c r="N2142" i="22"/>
  <c r="N2143" i="22"/>
  <c r="N2144" i="22"/>
  <c r="N2145" i="22"/>
  <c r="N2146" i="22"/>
  <c r="N2147" i="22"/>
  <c r="N2148" i="22"/>
  <c r="N2149" i="22"/>
  <c r="N2150" i="22"/>
  <c r="N2151" i="22"/>
  <c r="N2152" i="22"/>
  <c r="N2153" i="22"/>
  <c r="N2154" i="22"/>
  <c r="N2155" i="22"/>
  <c r="N2156" i="22"/>
  <c r="N2157" i="22"/>
  <c r="N2158" i="22"/>
  <c r="N2159" i="22"/>
  <c r="N2160" i="22"/>
  <c r="N2161" i="22"/>
  <c r="N2162" i="22"/>
  <c r="N2163" i="22"/>
  <c r="N2164" i="22"/>
  <c r="N2165" i="22"/>
  <c r="N2166" i="22"/>
  <c r="N2167" i="22"/>
  <c r="N2168" i="22"/>
  <c r="N2169" i="22"/>
  <c r="N2170" i="22"/>
  <c r="N2171" i="22"/>
  <c r="N2172" i="22"/>
  <c r="N2173" i="22"/>
  <c r="N2174" i="22"/>
  <c r="N2175" i="22"/>
  <c r="N2176" i="22"/>
  <c r="N2177" i="22"/>
  <c r="N2178" i="22"/>
  <c r="N2179" i="22"/>
  <c r="N2180" i="22"/>
  <c r="N2181" i="22"/>
  <c r="N2182" i="22"/>
  <c r="N2183" i="22"/>
  <c r="N2184" i="22"/>
  <c r="N2185" i="22"/>
  <c r="N2186" i="22"/>
  <c r="N2187" i="22"/>
  <c r="N2188" i="22"/>
  <c r="N2189" i="22"/>
  <c r="N2190" i="22"/>
  <c r="N2191" i="22"/>
  <c r="N2192" i="22"/>
  <c r="N2193" i="22"/>
  <c r="N2194" i="22"/>
  <c r="N2195" i="22"/>
  <c r="N2196" i="22"/>
  <c r="N2197" i="22"/>
  <c r="N2198" i="22"/>
  <c r="N2199" i="22"/>
  <c r="N2200" i="22"/>
  <c r="N2201" i="22"/>
  <c r="N2202" i="22"/>
  <c r="N2203" i="22"/>
  <c r="N2204" i="22"/>
  <c r="N2205" i="22"/>
  <c r="N2206" i="22"/>
  <c r="N2207" i="22"/>
  <c r="N2208" i="22"/>
  <c r="N2209" i="22"/>
  <c r="N2210" i="22"/>
  <c r="N2211" i="22"/>
  <c r="N2212" i="22"/>
  <c r="N2213" i="22"/>
  <c r="N2214" i="22"/>
  <c r="N2215" i="22"/>
  <c r="N2216" i="22"/>
  <c r="N2217" i="22"/>
  <c r="N2218" i="22"/>
  <c r="N2219" i="22"/>
  <c r="N2220" i="22"/>
  <c r="N2221" i="22"/>
  <c r="N2222" i="22"/>
  <c r="N2223" i="22"/>
  <c r="N2224" i="22"/>
  <c r="N2225" i="22"/>
  <c r="N2226" i="22"/>
  <c r="N2227" i="22"/>
  <c r="N2228" i="22"/>
  <c r="N2229" i="22"/>
  <c r="N2230" i="22"/>
  <c r="N2231" i="22"/>
  <c r="N2232" i="22"/>
  <c r="N2233" i="22"/>
  <c r="N2234" i="22"/>
  <c r="N2235" i="22"/>
  <c r="N2236" i="22"/>
  <c r="N2237" i="22"/>
  <c r="N2238" i="22"/>
  <c r="N2239" i="22"/>
  <c r="N2240" i="22"/>
  <c r="N2241" i="22"/>
  <c r="N2242" i="22"/>
  <c r="N2243" i="22"/>
  <c r="N2244" i="22"/>
  <c r="N2245" i="22"/>
  <c r="N2246" i="22"/>
  <c r="N2247" i="22"/>
  <c r="N2248" i="22"/>
  <c r="N2249" i="22"/>
  <c r="N2250" i="22"/>
  <c r="N2251" i="22"/>
  <c r="N2252" i="22"/>
  <c r="N2253" i="22"/>
  <c r="N2254" i="22"/>
  <c r="N2255" i="22"/>
  <c r="N2256" i="22"/>
  <c r="N2257" i="22"/>
  <c r="N2258" i="22"/>
  <c r="N2259" i="22"/>
  <c r="N2260" i="22"/>
  <c r="N2261" i="22"/>
  <c r="N2262" i="22"/>
  <c r="N2263" i="22"/>
  <c r="N2264" i="22"/>
  <c r="N2265" i="22"/>
  <c r="N2266" i="22"/>
  <c r="N2267" i="22"/>
  <c r="N2268" i="22"/>
  <c r="N2269" i="22"/>
  <c r="N2270" i="22"/>
  <c r="N2271" i="22"/>
  <c r="N2272" i="22"/>
  <c r="N2273" i="22"/>
  <c r="N2274" i="22"/>
  <c r="N2275" i="22"/>
  <c r="N2276" i="22"/>
  <c r="N2277" i="22"/>
  <c r="N2278" i="22"/>
  <c r="N2279" i="22"/>
  <c r="N2280" i="22"/>
  <c r="N2281" i="22"/>
  <c r="N2282" i="22"/>
  <c r="N2283" i="22"/>
  <c r="N2284" i="22"/>
  <c r="N2285" i="22"/>
  <c r="N2286" i="22"/>
  <c r="N2287" i="22"/>
  <c r="N2288" i="22"/>
  <c r="N2289" i="22"/>
  <c r="N2290" i="22"/>
  <c r="N2291" i="22"/>
  <c r="N2292" i="22"/>
  <c r="N2293" i="22"/>
  <c r="N2294" i="22"/>
  <c r="N2295" i="22"/>
  <c r="N2296" i="22"/>
  <c r="N2297" i="22"/>
  <c r="N2298" i="22"/>
  <c r="N2299" i="22"/>
  <c r="N2300" i="22"/>
  <c r="N2301" i="22"/>
  <c r="N2302" i="22"/>
  <c r="N2303" i="22"/>
  <c r="N2304" i="22"/>
  <c r="N2305" i="22"/>
  <c r="N2306" i="22"/>
  <c r="N2307" i="22"/>
  <c r="N2308" i="22"/>
  <c r="N2309" i="22"/>
  <c r="N2310" i="22"/>
  <c r="N2311" i="22"/>
  <c r="N2312" i="22"/>
  <c r="N2313" i="22"/>
  <c r="N2314" i="22"/>
  <c r="N2315" i="22"/>
  <c r="N2316" i="22"/>
  <c r="N2317" i="22"/>
  <c r="N2318" i="22"/>
  <c r="N2319" i="22"/>
  <c r="N2320" i="22"/>
  <c r="N2321" i="22"/>
  <c r="N2322" i="22"/>
  <c r="N2323" i="22"/>
  <c r="N2324" i="22"/>
  <c r="N2325" i="22"/>
  <c r="N2326" i="22"/>
  <c r="N2327" i="22"/>
  <c r="N2328" i="22"/>
  <c r="N2329" i="22"/>
  <c r="N2330" i="22"/>
  <c r="N2331" i="22"/>
  <c r="N2332" i="22"/>
  <c r="N2333" i="22"/>
  <c r="N2334" i="22"/>
  <c r="N2335" i="22"/>
  <c r="N2336" i="22"/>
  <c r="N2337" i="22"/>
  <c r="N2338" i="22"/>
  <c r="N2339" i="22"/>
  <c r="N2340" i="22"/>
  <c r="N2341" i="22"/>
  <c r="N2342" i="22"/>
  <c r="N2343" i="22"/>
  <c r="N2344" i="22"/>
  <c r="N2345" i="22"/>
  <c r="N2346" i="22"/>
  <c r="N2347" i="22"/>
  <c r="N2348" i="22"/>
  <c r="N2349" i="22"/>
  <c r="N2350" i="22"/>
  <c r="N2351" i="22"/>
  <c r="N2352" i="22"/>
  <c r="N2353" i="22"/>
  <c r="N2354" i="22"/>
  <c r="N2355" i="22"/>
  <c r="N2356" i="22"/>
  <c r="N2357" i="22"/>
  <c r="N2358" i="22"/>
  <c r="N2359" i="22"/>
  <c r="N2360" i="22"/>
  <c r="N2361" i="22"/>
  <c r="N2362" i="22"/>
  <c r="N2363" i="22"/>
  <c r="N2364" i="22"/>
  <c r="N2365" i="22"/>
  <c r="N2366" i="22"/>
  <c r="N2367" i="22"/>
  <c r="N2368" i="22"/>
  <c r="N2369" i="22"/>
  <c r="N2370" i="22"/>
  <c r="N2371" i="22"/>
  <c r="N2372" i="22"/>
  <c r="N2373" i="22"/>
  <c r="N2374" i="22"/>
  <c r="N2375" i="22"/>
  <c r="N2376" i="22"/>
  <c r="N2377" i="22"/>
  <c r="N2378" i="22"/>
  <c r="N2379" i="22"/>
  <c r="N2380" i="22"/>
  <c r="N2381" i="22"/>
  <c r="N2382" i="22"/>
  <c r="N2383" i="22"/>
  <c r="N2384" i="22"/>
  <c r="N2385" i="22"/>
  <c r="N2386" i="22"/>
  <c r="N2387" i="22"/>
  <c r="N2388" i="22"/>
  <c r="N2389" i="22"/>
  <c r="N2390" i="22"/>
  <c r="N2391" i="22"/>
  <c r="N2392" i="22"/>
  <c r="N2393" i="22"/>
  <c r="N2394" i="22"/>
  <c r="N2395" i="22"/>
  <c r="N2396" i="22"/>
  <c r="N2397" i="22"/>
  <c r="N2398" i="22"/>
  <c r="N2399" i="22"/>
  <c r="N2400" i="22"/>
  <c r="N2401" i="22"/>
  <c r="N2402" i="22"/>
  <c r="N2403" i="22"/>
  <c r="N2404" i="22"/>
  <c r="N2405" i="22"/>
  <c r="N2406" i="22"/>
  <c r="N2407" i="22"/>
  <c r="N2408" i="22"/>
  <c r="N2409" i="22"/>
  <c r="N2410" i="22"/>
  <c r="N2411" i="22"/>
  <c r="N2412" i="22"/>
  <c r="N2413" i="22"/>
  <c r="N2414" i="22"/>
  <c r="N2415" i="22"/>
  <c r="N2416" i="22"/>
  <c r="N2417" i="22"/>
  <c r="N2418" i="22"/>
  <c r="N2419" i="22"/>
  <c r="N2420" i="22"/>
  <c r="N2421" i="22"/>
  <c r="N2422" i="22"/>
  <c r="N2423" i="22"/>
  <c r="N2424" i="22"/>
  <c r="N2425" i="22"/>
  <c r="N2426" i="22"/>
  <c r="N2427" i="22"/>
  <c r="N2428" i="22"/>
  <c r="N2429" i="22"/>
  <c r="N2430" i="22"/>
  <c r="N2431" i="22"/>
  <c r="N2432" i="22"/>
  <c r="N2433" i="22"/>
  <c r="N2434" i="22"/>
  <c r="N2435" i="22"/>
  <c r="N2436" i="22"/>
  <c r="N2437" i="22"/>
  <c r="N2438" i="22"/>
  <c r="N2439" i="22"/>
  <c r="N2440" i="22"/>
  <c r="N2441" i="22"/>
  <c r="N2442" i="22"/>
  <c r="N2443" i="22"/>
  <c r="N2444" i="22"/>
  <c r="N2445" i="22"/>
  <c r="N2446" i="22"/>
  <c r="N2447" i="22"/>
  <c r="N2448" i="22"/>
  <c r="N2449" i="22"/>
  <c r="N2450" i="22"/>
  <c r="N2451" i="22"/>
  <c r="N2452" i="22"/>
  <c r="N2453" i="22"/>
  <c r="N2454" i="22"/>
  <c r="N2455" i="22"/>
  <c r="N2456" i="22"/>
  <c r="N2457" i="22"/>
  <c r="N2458" i="22"/>
  <c r="N2459" i="22"/>
  <c r="N2460" i="22"/>
  <c r="N2461" i="22"/>
  <c r="N2462" i="22"/>
  <c r="N2463" i="22"/>
  <c r="N2464" i="22"/>
  <c r="N2465" i="22"/>
  <c r="N2466" i="22"/>
  <c r="N2467" i="22"/>
  <c r="N2468" i="22"/>
  <c r="N2469" i="22"/>
  <c r="N2470" i="22"/>
  <c r="N2471" i="22"/>
  <c r="N2472" i="22"/>
  <c r="N2473" i="22"/>
  <c r="N2474" i="22"/>
  <c r="N2475" i="22"/>
  <c r="N2476" i="22"/>
  <c r="N2477" i="22"/>
  <c r="N2478" i="22"/>
  <c r="N2479" i="22"/>
  <c r="N2480" i="22"/>
  <c r="N2481" i="22"/>
  <c r="N2482" i="22"/>
  <c r="N2483" i="22"/>
  <c r="N2484" i="22"/>
  <c r="N2485" i="22"/>
  <c r="N2486" i="22"/>
  <c r="N2487" i="22"/>
  <c r="N2488" i="22"/>
  <c r="N2489" i="22"/>
  <c r="N2490" i="22"/>
  <c r="N2491" i="22"/>
  <c r="N2492" i="22"/>
  <c r="N2493" i="22"/>
  <c r="N2494" i="22"/>
  <c r="N2495" i="22"/>
  <c r="N2496" i="22"/>
  <c r="N2497" i="22"/>
  <c r="N2498" i="22"/>
  <c r="N2499" i="22"/>
  <c r="N2500" i="22"/>
  <c r="N2501" i="22"/>
  <c r="N2502" i="22"/>
  <c r="N2503" i="22"/>
  <c r="N2504" i="22"/>
  <c r="N2505" i="22"/>
  <c r="N2506" i="22"/>
  <c r="N2507" i="22"/>
  <c r="N2508" i="22"/>
  <c r="N2509" i="22"/>
  <c r="N2510" i="22"/>
  <c r="N2511" i="22"/>
  <c r="N2512" i="22"/>
  <c r="N2513" i="22"/>
  <c r="N2514" i="22"/>
  <c r="N2515" i="22"/>
  <c r="N2516" i="22"/>
  <c r="N2517" i="22"/>
  <c r="N2518" i="22"/>
  <c r="N2519" i="22"/>
  <c r="N2520" i="22"/>
  <c r="N2521" i="22"/>
  <c r="N2522" i="22"/>
  <c r="N2523" i="22"/>
  <c r="N2524" i="22"/>
  <c r="N2525" i="22"/>
  <c r="N2526" i="22"/>
  <c r="N2527" i="22"/>
  <c r="N2528" i="22"/>
  <c r="N2529" i="22"/>
  <c r="N2530" i="22"/>
  <c r="N2531" i="22"/>
  <c r="N2532" i="22"/>
  <c r="N2533" i="22"/>
  <c r="N2534" i="22"/>
  <c r="N2535" i="22"/>
  <c r="N2536" i="22"/>
  <c r="N2537" i="22"/>
  <c r="N2538" i="22"/>
  <c r="N2539" i="22"/>
  <c r="N2540" i="22"/>
  <c r="N2541" i="22"/>
  <c r="N2542" i="22"/>
  <c r="N2543" i="22"/>
  <c r="N2544" i="22"/>
  <c r="N2545" i="22"/>
  <c r="N2546" i="22"/>
  <c r="N2547" i="22"/>
  <c r="N2548" i="22"/>
  <c r="N2549" i="22"/>
  <c r="N2550" i="22"/>
  <c r="N2551" i="22"/>
  <c r="N2552" i="22"/>
  <c r="N2553" i="22"/>
  <c r="N2554" i="22"/>
  <c r="N2555" i="22"/>
  <c r="N2556" i="22"/>
  <c r="N2557" i="22"/>
  <c r="N2558" i="22"/>
  <c r="N2559" i="22"/>
  <c r="N2560" i="22"/>
  <c r="N2561" i="22"/>
  <c r="N2562" i="22"/>
  <c r="N2563" i="22"/>
  <c r="N2564" i="22"/>
  <c r="N2565" i="22"/>
  <c r="N2566" i="22"/>
  <c r="N2567" i="22"/>
  <c r="N2568" i="22"/>
  <c r="N2569" i="22"/>
  <c r="N2570" i="22"/>
  <c r="N2571" i="22"/>
  <c r="N2572" i="22"/>
  <c r="N2573" i="22"/>
  <c r="N2574" i="22"/>
  <c r="N2575" i="22"/>
  <c r="N2576" i="22"/>
  <c r="N2577" i="22"/>
  <c r="N2578" i="22"/>
  <c r="N2579" i="22"/>
  <c r="N2580" i="22"/>
  <c r="N2581" i="22"/>
  <c r="N2582" i="22"/>
  <c r="N2583" i="22"/>
  <c r="N2584" i="22"/>
  <c r="N2585" i="22"/>
  <c r="N2586" i="22"/>
  <c r="N2587" i="22"/>
  <c r="N2588" i="22"/>
  <c r="N2589" i="22"/>
  <c r="N2590" i="22"/>
  <c r="N2591" i="22"/>
  <c r="N2592" i="22"/>
  <c r="N2593" i="22"/>
  <c r="N2594" i="22"/>
  <c r="N2595" i="22"/>
  <c r="N2596" i="22"/>
  <c r="N2597" i="22"/>
  <c r="N2598" i="22"/>
  <c r="N2599" i="22"/>
  <c r="N2600" i="22"/>
  <c r="N2601" i="22"/>
  <c r="N2602" i="22"/>
  <c r="N2603" i="22"/>
  <c r="N2604" i="22"/>
  <c r="N2605" i="22"/>
  <c r="N2606" i="22"/>
  <c r="N2607" i="22"/>
  <c r="N2608" i="22"/>
  <c r="N2609" i="22"/>
  <c r="N2610" i="22"/>
  <c r="N2611" i="22"/>
  <c r="N2612" i="22"/>
  <c r="N2613" i="22"/>
  <c r="N2614" i="22"/>
  <c r="N2615" i="22"/>
  <c r="N2616" i="22"/>
  <c r="N2617" i="22"/>
  <c r="N2618" i="22"/>
  <c r="N2619" i="22"/>
  <c r="N2620" i="22"/>
  <c r="N2621" i="22"/>
  <c r="N2622" i="22"/>
  <c r="N2623" i="22"/>
  <c r="N2624" i="22"/>
  <c r="N2625" i="22"/>
  <c r="N2626" i="22"/>
  <c r="N2627" i="22"/>
  <c r="N2628" i="22"/>
  <c r="N2629" i="22"/>
  <c r="N2630" i="22"/>
  <c r="N2631" i="22"/>
  <c r="N2632" i="22"/>
  <c r="N2633" i="22"/>
  <c r="N2634" i="22"/>
  <c r="N2635" i="22"/>
  <c r="N2636" i="22"/>
  <c r="N2637" i="22"/>
  <c r="N2638" i="22"/>
  <c r="N2639" i="22"/>
  <c r="N2640" i="22"/>
  <c r="N2641" i="22"/>
  <c r="N2642" i="22"/>
  <c r="N2643" i="22"/>
  <c r="N2644" i="22"/>
  <c r="N2645" i="22"/>
  <c r="N2646" i="22"/>
  <c r="N2647" i="22"/>
  <c r="N2648" i="22"/>
  <c r="N2649" i="22"/>
  <c r="N2650" i="22"/>
  <c r="N2651" i="22"/>
  <c r="N2652" i="22"/>
  <c r="N2653" i="22"/>
  <c r="N2654" i="22"/>
  <c r="N2655" i="22"/>
  <c r="N2656" i="22"/>
  <c r="N2657" i="22"/>
  <c r="N2658" i="22"/>
  <c r="N2659" i="22"/>
  <c r="N2660" i="22"/>
  <c r="N2661" i="22"/>
  <c r="N2662" i="22"/>
  <c r="N2663" i="22"/>
  <c r="N2664" i="22"/>
  <c r="N2665" i="22"/>
  <c r="N2666" i="22"/>
  <c r="N2667" i="22"/>
  <c r="N2668" i="22"/>
  <c r="N2669" i="22"/>
  <c r="N2670" i="22"/>
  <c r="N2671" i="22"/>
  <c r="N2672" i="22"/>
  <c r="N2673" i="22"/>
  <c r="N2674" i="22"/>
  <c r="N2675" i="22"/>
  <c r="N2676" i="22"/>
  <c r="N2677" i="22"/>
  <c r="N2678" i="22"/>
  <c r="N2679" i="22"/>
  <c r="N2680" i="22"/>
  <c r="N2681" i="22"/>
  <c r="N2682" i="22"/>
  <c r="N2683" i="22"/>
  <c r="N2684" i="22"/>
  <c r="N2685" i="22"/>
  <c r="N2686" i="22"/>
  <c r="N2687" i="22"/>
  <c r="N2688" i="22"/>
  <c r="N2689" i="22"/>
  <c r="N2690" i="22"/>
  <c r="N2691" i="22"/>
  <c r="N2692" i="22"/>
  <c r="N2693" i="22"/>
  <c r="N2694" i="22"/>
  <c r="N2695" i="22"/>
  <c r="N2696" i="22"/>
  <c r="N2697" i="22"/>
  <c r="N2698" i="22"/>
  <c r="N2699" i="22"/>
  <c r="N2700" i="22"/>
  <c r="N2701" i="22"/>
  <c r="N2702" i="22"/>
  <c r="N2703" i="22"/>
  <c r="N2704" i="22"/>
  <c r="N2705" i="22"/>
  <c r="N2706" i="22"/>
  <c r="N2707" i="22"/>
  <c r="N2708" i="22"/>
  <c r="N2709" i="22"/>
  <c r="N2710" i="22"/>
  <c r="N2711" i="22"/>
  <c r="N2712" i="22"/>
  <c r="N2713" i="22"/>
  <c r="N2714" i="22"/>
  <c r="N2715" i="22"/>
  <c r="N2716" i="22"/>
  <c r="N2717" i="22"/>
  <c r="N2718" i="22"/>
  <c r="N2719" i="22"/>
  <c r="N2720" i="22"/>
  <c r="N2721" i="22"/>
  <c r="N2722" i="22"/>
  <c r="N2723" i="22"/>
  <c r="N2724" i="22"/>
  <c r="N2725" i="22"/>
  <c r="N2726" i="22"/>
  <c r="N2727" i="22"/>
  <c r="N2728" i="22"/>
  <c r="N2729" i="22"/>
  <c r="N2730" i="22"/>
  <c r="N2731" i="22"/>
  <c r="N2732" i="22"/>
  <c r="N2733" i="22"/>
  <c r="N2734" i="22"/>
  <c r="N2735" i="22"/>
  <c r="N2736" i="22"/>
  <c r="N2737" i="22"/>
  <c r="N2738" i="22"/>
  <c r="N2739" i="22"/>
  <c r="N2740" i="22"/>
  <c r="N2741" i="22"/>
  <c r="N2742" i="22"/>
  <c r="N2743" i="22"/>
  <c r="N2744" i="22"/>
  <c r="N2745" i="22"/>
  <c r="N2746" i="22"/>
  <c r="N2747" i="22"/>
  <c r="N2748" i="22"/>
  <c r="N2749" i="22"/>
  <c r="N2750" i="22"/>
  <c r="N2751" i="22"/>
  <c r="N2752" i="22"/>
  <c r="N2753" i="22"/>
  <c r="N2754" i="22"/>
  <c r="N2755" i="22"/>
  <c r="N2756" i="22"/>
  <c r="N2757" i="22"/>
  <c r="N2758" i="22"/>
  <c r="N2759" i="22"/>
  <c r="N2760" i="22"/>
  <c r="N2761" i="22"/>
  <c r="N2762" i="22"/>
  <c r="N2763" i="22"/>
  <c r="N2764" i="22"/>
  <c r="N2765" i="22"/>
  <c r="N2766" i="22"/>
  <c r="N2767" i="22"/>
  <c r="N2768" i="22"/>
  <c r="N2769" i="22"/>
  <c r="N2770" i="22"/>
  <c r="N2771" i="22"/>
  <c r="N2772" i="22"/>
  <c r="N2773" i="22"/>
  <c r="N2774" i="22"/>
  <c r="N2775" i="22"/>
  <c r="N2776" i="22"/>
  <c r="N2777" i="22"/>
  <c r="N2778" i="22"/>
  <c r="N2779" i="22"/>
  <c r="N2780" i="22"/>
  <c r="N2781" i="22"/>
  <c r="N2782" i="22"/>
  <c r="N2783" i="22"/>
  <c r="N2784" i="22"/>
  <c r="N2785" i="22"/>
  <c r="N2786" i="22"/>
  <c r="N2787" i="22"/>
  <c r="N2788" i="22"/>
  <c r="N2789" i="22"/>
  <c r="N2790" i="22"/>
  <c r="N2791" i="22"/>
  <c r="N2792" i="22"/>
  <c r="N2793" i="22"/>
  <c r="N2794" i="22"/>
  <c r="N2795" i="22"/>
  <c r="N2796" i="22"/>
  <c r="N2797" i="22"/>
  <c r="N2798" i="22"/>
  <c r="N2799" i="22"/>
  <c r="N2800" i="22"/>
  <c r="N2801" i="22"/>
  <c r="N2802" i="22"/>
  <c r="N2803" i="22"/>
  <c r="N2804" i="22"/>
  <c r="N2805" i="22"/>
  <c r="N2806" i="22"/>
  <c r="N2807" i="22"/>
  <c r="N2808" i="22"/>
  <c r="N2809" i="22"/>
  <c r="N2810" i="22"/>
  <c r="N2811" i="22"/>
  <c r="N2812" i="22"/>
  <c r="N2813" i="22"/>
  <c r="N2814" i="22"/>
  <c r="N2815" i="22"/>
  <c r="N2816" i="22"/>
  <c r="N2817" i="22"/>
  <c r="N2818" i="22"/>
  <c r="N2819" i="22"/>
  <c r="N2820" i="22"/>
  <c r="N2821" i="22"/>
  <c r="N2822" i="22"/>
  <c r="N2823" i="22"/>
  <c r="N2824" i="22"/>
  <c r="N2825" i="22"/>
  <c r="N2826" i="22"/>
  <c r="N2827" i="22"/>
  <c r="N2828" i="22"/>
  <c r="N2829" i="22"/>
  <c r="N2830" i="22"/>
  <c r="N2831" i="22"/>
  <c r="N2832" i="22"/>
  <c r="N2833" i="22"/>
  <c r="N2834" i="22"/>
  <c r="N2835" i="22"/>
  <c r="N2836" i="22"/>
  <c r="N2837" i="22"/>
  <c r="N2838" i="22"/>
  <c r="N2839" i="22"/>
  <c r="N2840" i="22"/>
  <c r="N2841" i="22"/>
  <c r="N2842" i="22"/>
  <c r="N2843" i="22"/>
  <c r="N2844" i="22"/>
  <c r="N2845" i="22"/>
  <c r="N2846" i="22"/>
  <c r="N2847" i="22"/>
  <c r="N2848" i="22"/>
  <c r="N2849" i="22"/>
  <c r="N2850" i="22"/>
  <c r="N2851" i="22"/>
  <c r="N2852" i="22"/>
  <c r="N2853" i="22"/>
  <c r="N2854" i="22"/>
  <c r="N2855" i="22"/>
  <c r="N2856" i="22"/>
  <c r="N2857" i="22"/>
  <c r="N2858" i="22"/>
  <c r="N2859" i="22"/>
  <c r="N2860" i="22"/>
  <c r="N2861" i="22"/>
  <c r="N2862" i="22"/>
  <c r="N2863" i="22"/>
  <c r="N2864" i="22"/>
  <c r="N2865" i="22"/>
  <c r="N2866" i="22"/>
  <c r="N2867" i="22"/>
  <c r="N2868" i="22"/>
  <c r="N2869" i="22"/>
  <c r="N2870" i="22"/>
  <c r="N2871" i="22"/>
  <c r="N2872" i="22"/>
  <c r="N2873" i="22"/>
  <c r="N2874" i="22"/>
  <c r="N2875" i="22"/>
  <c r="N2876" i="22"/>
  <c r="N2877" i="22"/>
  <c r="N2878" i="22"/>
  <c r="N2879" i="22"/>
  <c r="N2880" i="22"/>
  <c r="N2881" i="22"/>
  <c r="N2882" i="22"/>
  <c r="N2883" i="22"/>
  <c r="N2884" i="22"/>
  <c r="N2885" i="22"/>
  <c r="N2886" i="22"/>
  <c r="N2887" i="22"/>
  <c r="N2888" i="22"/>
  <c r="N2889" i="22"/>
  <c r="N2890" i="22"/>
  <c r="N2891" i="22"/>
  <c r="N2892" i="22"/>
  <c r="N2893" i="22"/>
  <c r="N2894" i="22"/>
  <c r="N2895" i="22"/>
  <c r="N2896" i="22"/>
  <c r="N2897" i="22"/>
  <c r="N2898" i="22"/>
  <c r="N2899" i="22"/>
  <c r="N2900" i="22"/>
  <c r="N2901" i="22"/>
  <c r="N2902" i="22"/>
  <c r="N2903" i="22"/>
  <c r="N2904" i="22"/>
  <c r="N2905" i="22"/>
  <c r="N2906" i="22"/>
  <c r="N2907" i="22"/>
  <c r="N2908" i="22"/>
  <c r="N2909" i="22"/>
  <c r="N2910" i="22"/>
  <c r="N2911" i="22"/>
  <c r="N2912" i="22"/>
  <c r="N2913" i="22"/>
  <c r="N2914" i="22"/>
  <c r="N2915" i="22"/>
  <c r="N2916" i="22"/>
  <c r="N2917" i="22"/>
  <c r="N2918" i="22"/>
  <c r="N2919" i="22"/>
  <c r="N2920" i="22"/>
  <c r="N2921" i="22"/>
  <c r="N2922" i="22"/>
  <c r="N2923" i="22"/>
  <c r="N2924" i="22"/>
  <c r="N2925" i="22"/>
  <c r="N2926" i="22"/>
  <c r="N2927" i="22"/>
  <c r="N2928" i="22"/>
  <c r="N2929" i="22"/>
  <c r="N2930" i="22"/>
  <c r="N2931" i="22"/>
  <c r="N2932" i="22"/>
  <c r="N2933" i="22"/>
  <c r="N2934" i="22"/>
  <c r="N2935" i="22"/>
  <c r="N2936" i="22"/>
  <c r="N2937" i="22"/>
  <c r="N2938" i="22"/>
  <c r="N2939" i="22"/>
  <c r="N2940" i="22"/>
  <c r="N2941" i="22"/>
  <c r="N2942" i="22"/>
  <c r="N2943" i="22"/>
  <c r="N2944" i="22"/>
  <c r="N2945" i="22"/>
  <c r="N2946" i="22"/>
  <c r="N2947" i="22"/>
  <c r="N2948" i="22"/>
  <c r="N2949" i="22"/>
  <c r="N2950" i="22"/>
  <c r="N2951" i="22"/>
  <c r="N2952" i="22"/>
  <c r="N2953" i="22"/>
  <c r="N2954" i="22"/>
  <c r="N2955" i="22"/>
  <c r="N2956" i="22"/>
  <c r="N2957" i="22"/>
  <c r="N2958" i="22"/>
  <c r="N2959" i="22"/>
  <c r="N2960" i="22"/>
  <c r="N2961" i="22"/>
  <c r="N2962" i="22"/>
  <c r="N2963" i="22"/>
  <c r="N2964" i="22"/>
  <c r="N2965" i="22"/>
  <c r="N2966" i="22"/>
  <c r="N2967" i="22"/>
  <c r="N2968" i="22"/>
  <c r="N2969" i="22"/>
  <c r="N2970" i="22"/>
  <c r="N2971" i="22"/>
  <c r="N2972" i="22"/>
  <c r="N2973" i="22"/>
  <c r="N2974" i="22"/>
  <c r="N2975" i="22"/>
  <c r="N2976" i="22"/>
  <c r="N2977" i="22"/>
  <c r="N2978" i="22"/>
  <c r="N2979" i="22"/>
  <c r="N2980" i="22"/>
  <c r="N2981" i="22"/>
  <c r="N2982" i="22"/>
  <c r="N2983" i="22"/>
  <c r="N2984" i="22"/>
  <c r="N2985" i="22"/>
  <c r="N2986" i="22"/>
  <c r="N2987" i="22"/>
  <c r="N2988" i="22"/>
  <c r="N2989" i="22"/>
  <c r="N2990" i="22"/>
  <c r="N2991" i="22"/>
  <c r="N2992" i="22"/>
  <c r="N2993" i="22"/>
  <c r="N2994" i="22"/>
  <c r="N2995" i="22"/>
  <c r="N2996" i="22"/>
  <c r="N2997" i="22"/>
  <c r="N2998" i="22"/>
  <c r="N2999" i="22"/>
  <c r="N3000" i="22"/>
  <c r="N3001" i="22"/>
  <c r="N3002" i="22"/>
  <c r="N3003" i="22"/>
  <c r="N3004" i="22"/>
  <c r="N3005" i="22"/>
  <c r="N3006" i="22"/>
  <c r="N3007" i="22"/>
  <c r="N3008" i="22"/>
  <c r="N3009" i="22"/>
  <c r="N3010" i="22"/>
  <c r="N3011" i="22"/>
  <c r="N3012" i="22"/>
  <c r="N3013" i="22"/>
  <c r="N3014" i="22"/>
  <c r="N3015" i="22"/>
  <c r="N3016" i="22"/>
  <c r="N3017" i="22"/>
  <c r="N3018" i="22"/>
  <c r="N3019" i="22"/>
  <c r="N3020" i="22"/>
  <c r="N3021" i="22"/>
  <c r="N3022" i="22"/>
  <c r="N3023" i="22"/>
  <c r="N3024" i="22"/>
  <c r="N3025" i="22"/>
  <c r="N3026" i="22"/>
  <c r="N3027" i="22"/>
  <c r="N3028" i="22"/>
  <c r="N3029" i="22"/>
  <c r="N3030" i="22"/>
  <c r="N3031" i="22"/>
  <c r="N3032" i="22"/>
  <c r="N3033" i="22"/>
  <c r="N3034" i="22"/>
  <c r="N3035" i="22"/>
  <c r="N3036" i="22"/>
  <c r="N3037" i="22"/>
  <c r="N3038" i="22"/>
  <c r="N3039" i="22"/>
  <c r="N3040" i="22"/>
  <c r="N3041" i="22"/>
  <c r="N3042" i="22"/>
  <c r="N3043" i="22"/>
  <c r="N3044" i="22"/>
  <c r="N3045" i="22"/>
  <c r="N3046" i="22"/>
  <c r="N3047" i="22"/>
  <c r="N3048" i="22"/>
  <c r="N3049" i="22"/>
  <c r="N3050" i="22"/>
  <c r="N3051" i="22"/>
  <c r="N3052" i="22"/>
  <c r="N3053" i="22"/>
  <c r="N3054" i="22"/>
  <c r="N3055" i="22"/>
  <c r="N3056" i="22"/>
  <c r="N3057" i="22"/>
  <c r="N3058" i="22"/>
  <c r="N3059" i="22"/>
  <c r="N3060" i="22"/>
  <c r="N3061" i="22"/>
  <c r="N3062" i="22"/>
  <c r="N3063" i="22"/>
  <c r="N3064" i="22"/>
  <c r="N3065" i="22"/>
  <c r="N3066" i="22"/>
  <c r="N3067" i="22"/>
  <c r="N3068" i="22"/>
  <c r="N3069" i="22"/>
  <c r="N3070" i="22"/>
  <c r="N3071" i="22"/>
  <c r="N3072" i="22"/>
  <c r="N3073" i="22"/>
  <c r="N3074" i="22"/>
  <c r="N3075" i="22"/>
  <c r="N3076" i="22"/>
  <c r="N3077" i="22"/>
  <c r="N3078" i="22"/>
  <c r="N3079" i="22"/>
  <c r="N3080" i="22"/>
  <c r="N3081" i="22"/>
  <c r="N3082" i="22"/>
  <c r="N3083" i="22"/>
  <c r="N3084" i="22"/>
  <c r="N3085" i="22"/>
  <c r="N3086" i="22"/>
  <c r="N3087" i="22"/>
  <c r="N3088" i="22"/>
  <c r="N3089" i="22"/>
  <c r="N3090" i="22"/>
  <c r="N3091" i="22"/>
  <c r="N3092" i="22"/>
  <c r="N3093" i="22"/>
  <c r="N3094" i="22"/>
  <c r="N3095" i="22"/>
  <c r="N3096" i="22"/>
  <c r="N3097" i="22"/>
  <c r="N3098" i="22"/>
  <c r="N3099" i="22"/>
  <c r="N3100" i="22"/>
  <c r="N3101" i="22"/>
  <c r="N3102" i="22"/>
  <c r="N3103" i="22"/>
  <c r="N3104" i="22"/>
  <c r="N3105" i="22"/>
  <c r="N3106" i="22"/>
  <c r="N3107" i="22"/>
  <c r="N3108" i="22"/>
  <c r="N3109" i="22"/>
  <c r="N3110" i="22"/>
  <c r="N3111" i="22"/>
  <c r="N3112" i="22"/>
  <c r="N3113" i="22"/>
  <c r="N3114" i="22"/>
  <c r="N3115" i="22"/>
  <c r="N3116" i="22"/>
  <c r="N3117" i="22"/>
  <c r="N3118" i="22"/>
  <c r="N3119" i="22"/>
  <c r="N3120" i="22"/>
  <c r="N3121" i="22"/>
  <c r="N3122" i="22"/>
  <c r="N3123" i="22"/>
  <c r="N3124" i="22"/>
  <c r="N3125" i="22"/>
  <c r="N3126" i="22"/>
  <c r="N3127" i="22"/>
  <c r="N3128" i="22"/>
  <c r="N3129" i="22"/>
  <c r="N3130" i="22"/>
  <c r="N3131" i="22"/>
  <c r="N3132" i="22"/>
  <c r="N3133" i="22"/>
  <c r="N3134" i="22"/>
  <c r="N3135" i="22"/>
  <c r="N3136" i="22"/>
  <c r="N3137" i="22"/>
  <c r="N3138" i="22"/>
  <c r="N3139" i="22"/>
  <c r="N3140" i="22"/>
  <c r="N3141" i="22"/>
  <c r="N3142" i="22"/>
  <c r="N3143" i="22"/>
  <c r="N3144" i="22"/>
  <c r="N3145" i="22"/>
  <c r="N3146" i="22"/>
  <c r="N3147" i="22"/>
  <c r="N3148" i="22"/>
  <c r="N3149" i="22"/>
  <c r="N3150" i="22"/>
  <c r="N3151" i="22"/>
  <c r="N3152" i="22"/>
  <c r="N3153" i="22"/>
  <c r="N3154" i="22"/>
  <c r="N3155" i="22"/>
  <c r="N3156" i="22"/>
  <c r="N3157" i="22"/>
  <c r="N3158" i="22"/>
  <c r="N3159" i="22"/>
  <c r="N3160" i="22"/>
  <c r="N3161" i="22"/>
  <c r="N3162" i="22"/>
  <c r="N3163" i="22"/>
  <c r="N3164" i="22"/>
  <c r="N3165" i="22"/>
  <c r="N3166" i="22"/>
  <c r="N3167" i="22"/>
  <c r="N3168" i="22"/>
  <c r="N3169" i="22"/>
  <c r="N3170" i="22"/>
  <c r="N3171" i="22"/>
  <c r="N3172" i="22"/>
  <c r="N3173" i="22"/>
  <c r="N3174" i="22"/>
  <c r="N3175" i="22"/>
  <c r="N3176" i="22"/>
  <c r="N3177" i="22"/>
  <c r="N3178" i="22"/>
  <c r="N3179" i="22"/>
  <c r="N3180" i="22"/>
  <c r="N3181" i="22"/>
  <c r="N3182" i="22"/>
  <c r="N3183" i="22"/>
  <c r="N3184" i="22"/>
  <c r="N3185" i="22"/>
  <c r="N3186" i="22"/>
  <c r="N3187" i="22"/>
  <c r="N3188" i="22"/>
  <c r="N3189" i="22"/>
  <c r="N3190" i="22"/>
  <c r="N3191" i="22"/>
  <c r="N3192" i="22"/>
  <c r="N3193" i="22"/>
  <c r="N3194" i="22"/>
  <c r="N3195" i="22"/>
  <c r="N3196" i="22"/>
  <c r="N3197" i="22"/>
  <c r="N3198" i="22"/>
  <c r="N3199" i="22"/>
  <c r="N3200" i="22"/>
  <c r="N3201" i="22"/>
  <c r="N3202" i="22"/>
  <c r="N3203" i="22"/>
  <c r="N3204" i="22"/>
  <c r="N3205" i="22"/>
  <c r="N3206" i="22"/>
  <c r="N3207" i="22"/>
  <c r="N3208" i="22"/>
  <c r="N3209" i="22"/>
  <c r="N3210" i="22"/>
  <c r="N3211" i="22"/>
  <c r="N3212" i="22"/>
  <c r="N3213" i="22"/>
  <c r="N3214" i="22"/>
  <c r="N3215" i="22"/>
  <c r="N3216" i="22"/>
  <c r="N3217" i="22"/>
  <c r="N3218" i="22"/>
  <c r="N3219" i="22"/>
  <c r="N3220" i="22"/>
  <c r="N3221" i="22"/>
  <c r="N3222" i="22"/>
  <c r="N3223" i="22"/>
  <c r="N3224" i="22"/>
  <c r="N3225" i="22"/>
  <c r="N3226" i="22"/>
  <c r="N3227" i="22"/>
  <c r="N3228" i="22"/>
  <c r="N3229" i="22"/>
  <c r="N3230" i="22"/>
  <c r="N3231" i="22"/>
  <c r="N3232" i="22"/>
  <c r="N3233" i="22"/>
  <c r="N3234" i="22"/>
  <c r="N3235" i="22"/>
  <c r="N3236" i="22"/>
  <c r="N3237" i="22"/>
  <c r="N3238" i="22"/>
  <c r="N3239" i="22"/>
  <c r="N3240" i="22"/>
  <c r="N3241" i="22"/>
  <c r="N3242" i="22"/>
  <c r="N3243" i="22"/>
  <c r="N3244" i="22"/>
  <c r="N3245" i="22"/>
  <c r="N3246" i="22"/>
  <c r="N3247" i="22"/>
  <c r="N3248" i="22"/>
  <c r="N3249" i="22"/>
  <c r="N3250" i="22"/>
  <c r="N3251" i="22"/>
  <c r="N3252" i="22"/>
  <c r="N3253" i="22"/>
  <c r="N3254" i="22"/>
  <c r="N3255" i="22"/>
  <c r="N3256" i="22"/>
  <c r="N3257" i="22"/>
  <c r="N3258" i="22"/>
  <c r="N3259" i="22"/>
  <c r="N3260" i="22"/>
  <c r="N3261" i="22"/>
  <c r="N3262" i="22"/>
  <c r="N3263" i="22"/>
  <c r="N3264" i="22"/>
  <c r="N3265" i="22"/>
  <c r="N3266" i="22"/>
  <c r="N3267" i="22"/>
  <c r="N3268" i="22"/>
  <c r="N3269" i="22"/>
  <c r="N3270" i="22"/>
  <c r="N3271" i="22"/>
  <c r="N3272" i="22"/>
  <c r="N3273" i="22"/>
  <c r="N3274" i="22"/>
  <c r="N3275" i="22"/>
  <c r="N3276" i="22"/>
  <c r="N3277" i="22"/>
  <c r="N3278" i="22"/>
  <c r="N3279" i="22"/>
  <c r="N3280" i="22"/>
  <c r="N3281" i="22"/>
  <c r="N3282" i="22"/>
  <c r="N3283" i="22"/>
  <c r="N3284" i="22"/>
  <c r="N3285" i="22"/>
  <c r="N3286" i="22"/>
  <c r="N3287" i="22"/>
  <c r="N3288" i="22"/>
  <c r="N3289" i="22"/>
  <c r="N3290" i="22"/>
  <c r="N3291" i="22"/>
  <c r="N3292" i="22"/>
  <c r="N3293" i="22"/>
  <c r="N3294" i="22"/>
  <c r="N3295" i="22"/>
  <c r="N3296" i="22"/>
  <c r="N3297" i="22"/>
  <c r="N3298" i="22"/>
  <c r="N3299" i="22"/>
  <c r="N3300" i="22"/>
  <c r="N3301" i="22"/>
  <c r="N3302" i="22"/>
  <c r="N3303" i="22"/>
  <c r="N3304" i="22"/>
  <c r="N3305" i="22"/>
  <c r="N3306" i="22"/>
  <c r="N3307" i="22"/>
  <c r="N3308" i="22"/>
  <c r="N3309" i="22"/>
  <c r="N3310" i="22"/>
  <c r="N3311" i="22"/>
  <c r="N3312" i="22"/>
  <c r="N3313" i="22"/>
  <c r="N3314" i="22"/>
  <c r="N3315" i="22"/>
  <c r="N3316" i="22"/>
  <c r="N3317" i="22"/>
  <c r="N3318" i="22"/>
  <c r="N3319" i="22"/>
  <c r="N3320" i="22"/>
  <c r="N3321" i="22"/>
  <c r="N3322" i="22"/>
  <c r="N3323" i="22"/>
  <c r="N3324" i="22"/>
  <c r="N3325" i="22"/>
  <c r="N3326" i="22"/>
  <c r="N3327" i="22"/>
  <c r="N3328" i="22"/>
  <c r="N3329" i="22"/>
  <c r="N3330" i="22"/>
  <c r="N3331" i="22"/>
  <c r="N3332" i="22"/>
  <c r="N3333" i="22"/>
  <c r="N3334" i="22"/>
  <c r="N3335" i="22"/>
  <c r="N3336" i="22"/>
  <c r="N3337" i="22"/>
  <c r="N3338" i="22"/>
  <c r="N3339" i="22"/>
  <c r="N3340" i="22"/>
  <c r="N3341" i="22"/>
  <c r="N3342" i="22"/>
  <c r="N3343" i="22"/>
  <c r="N3344" i="22"/>
  <c r="N3345" i="22"/>
  <c r="N3346" i="22"/>
  <c r="N3347" i="22"/>
  <c r="N3348" i="22"/>
  <c r="N3349" i="22"/>
  <c r="N3350" i="22"/>
  <c r="N3351" i="22"/>
  <c r="N3352" i="22"/>
  <c r="N3353" i="22"/>
  <c r="N3354" i="22"/>
  <c r="N3355" i="22"/>
  <c r="N3356" i="22"/>
  <c r="N3357" i="22"/>
  <c r="N3358" i="22"/>
  <c r="N3359" i="22"/>
  <c r="N3360" i="22"/>
  <c r="N3361" i="22"/>
  <c r="N3362" i="22"/>
  <c r="N3363" i="22"/>
  <c r="N3364" i="22"/>
  <c r="N3365" i="22"/>
  <c r="N3366" i="22"/>
  <c r="N3367" i="22"/>
  <c r="N3368" i="22"/>
  <c r="N3369" i="22"/>
  <c r="N3370" i="22"/>
  <c r="N3371" i="22"/>
  <c r="N3372" i="22"/>
  <c r="N3373" i="22"/>
  <c r="N3374" i="22"/>
  <c r="N3375" i="22"/>
  <c r="N3376" i="22"/>
  <c r="N3377" i="22"/>
  <c r="N3378" i="22"/>
  <c r="N3379" i="22"/>
  <c r="N3380" i="22"/>
  <c r="N3381" i="22"/>
  <c r="N3382" i="22"/>
  <c r="N3383" i="22"/>
  <c r="N3384" i="22"/>
  <c r="N3385" i="22"/>
  <c r="N3386" i="22"/>
  <c r="N3387" i="22"/>
  <c r="N3388" i="22"/>
  <c r="N3389" i="22"/>
  <c r="N3390" i="22"/>
  <c r="N3391" i="22"/>
  <c r="N3392" i="22"/>
  <c r="N3393" i="22"/>
  <c r="N3394" i="22"/>
  <c r="N3395" i="22"/>
  <c r="N3396" i="22"/>
  <c r="N3397" i="22"/>
  <c r="N3398" i="22"/>
  <c r="N3399" i="22"/>
  <c r="N3400" i="22"/>
  <c r="N3401" i="22"/>
  <c r="N3402" i="22"/>
  <c r="N3403" i="22"/>
  <c r="N3404" i="22"/>
  <c r="N3405" i="22"/>
  <c r="N3406" i="22"/>
  <c r="N3407" i="22"/>
  <c r="N3408" i="22"/>
  <c r="N3409" i="22"/>
  <c r="N3410" i="22"/>
  <c r="N3411" i="22"/>
  <c r="N3412" i="22"/>
  <c r="N3413" i="22"/>
  <c r="N3414" i="22"/>
  <c r="N3415" i="22"/>
  <c r="N3416" i="22"/>
  <c r="N3417" i="22"/>
  <c r="N3418" i="22"/>
  <c r="N3419" i="22"/>
  <c r="N3420" i="22"/>
  <c r="N3421" i="22"/>
  <c r="N3422" i="22"/>
  <c r="N3423" i="22"/>
  <c r="N3424" i="22"/>
  <c r="N3425" i="22"/>
  <c r="N3426" i="22"/>
  <c r="N3427" i="22"/>
  <c r="N3428" i="22"/>
  <c r="N3429" i="22"/>
  <c r="N3430" i="22"/>
  <c r="N3431" i="22"/>
  <c r="N3432" i="22"/>
  <c r="N3433" i="22"/>
  <c r="N3434" i="22"/>
  <c r="N3435" i="22"/>
  <c r="N3436" i="22"/>
  <c r="N3437" i="22"/>
  <c r="N3438" i="22"/>
  <c r="N3439" i="22"/>
  <c r="N3440" i="22"/>
  <c r="N3441" i="22"/>
  <c r="N3442" i="22"/>
  <c r="N3443" i="22"/>
  <c r="N3444" i="22"/>
  <c r="N3445" i="22"/>
  <c r="N3446" i="22"/>
  <c r="N3447" i="22"/>
  <c r="N3448" i="22"/>
  <c r="N3449" i="22"/>
  <c r="N3450" i="22"/>
  <c r="N3451" i="22"/>
  <c r="N3452" i="22"/>
  <c r="N3453" i="22"/>
  <c r="N3454" i="22"/>
  <c r="N3455" i="22"/>
  <c r="N3456" i="22"/>
  <c r="N3457" i="22"/>
  <c r="N3458" i="22"/>
  <c r="N3459" i="22"/>
  <c r="N3460" i="22"/>
  <c r="N3461" i="22"/>
  <c r="N3462" i="22"/>
  <c r="N3463" i="22"/>
  <c r="N3464" i="22"/>
  <c r="N3465" i="22"/>
  <c r="N3466" i="22"/>
  <c r="N3467" i="22"/>
  <c r="N3468" i="22"/>
  <c r="N3469" i="22"/>
  <c r="N3470" i="22"/>
  <c r="N3471" i="22"/>
  <c r="N3472" i="22"/>
  <c r="N3473" i="22"/>
  <c r="N3474" i="22"/>
  <c r="N3475" i="22"/>
  <c r="N3476" i="22"/>
  <c r="N3477" i="22"/>
  <c r="N3478" i="22"/>
  <c r="N3479" i="22"/>
  <c r="N3480" i="22"/>
  <c r="N3481" i="22"/>
  <c r="N3482" i="22"/>
  <c r="N3483" i="22"/>
  <c r="N3484" i="22"/>
  <c r="N3485" i="22"/>
  <c r="N3486" i="22"/>
  <c r="N3487" i="22"/>
  <c r="N3488" i="22"/>
  <c r="N3489" i="22"/>
  <c r="N3490" i="22"/>
  <c r="N3491" i="22"/>
  <c r="N3492" i="22"/>
  <c r="N3493" i="22"/>
  <c r="N3494" i="22"/>
  <c r="N3495" i="22"/>
  <c r="N3496" i="22"/>
  <c r="N3497" i="22"/>
  <c r="N3498" i="22"/>
  <c r="N3499" i="22"/>
  <c r="N3500" i="22"/>
  <c r="N3501" i="22"/>
  <c r="N3502" i="22"/>
  <c r="N3503" i="22"/>
  <c r="N3504" i="22"/>
  <c r="N3505" i="22"/>
  <c r="N3506" i="22"/>
  <c r="N3507" i="22"/>
  <c r="N3508" i="22"/>
  <c r="N3509" i="22"/>
  <c r="N3510" i="22"/>
  <c r="N3511" i="22"/>
  <c r="N3512" i="22"/>
  <c r="N3513" i="22"/>
  <c r="N3514" i="22"/>
  <c r="N3515" i="22"/>
  <c r="N3516" i="22"/>
  <c r="N3517" i="22"/>
  <c r="N3518" i="22"/>
  <c r="N3519" i="22"/>
  <c r="N3520" i="22"/>
  <c r="N3521" i="22"/>
  <c r="N3522" i="22"/>
  <c r="N3523" i="22"/>
  <c r="N3524" i="22"/>
  <c r="N3525" i="22"/>
  <c r="N3526" i="22"/>
  <c r="N3527" i="22"/>
  <c r="N3528" i="22"/>
  <c r="N3529" i="22"/>
  <c r="N3530" i="22"/>
  <c r="N3531" i="22"/>
  <c r="N3532" i="22"/>
  <c r="N3533" i="22"/>
  <c r="N3534" i="22"/>
  <c r="N3535" i="22"/>
  <c r="N3536" i="22"/>
  <c r="N3537" i="22"/>
  <c r="N3538" i="22"/>
  <c r="N3539" i="22"/>
  <c r="N3540" i="22"/>
  <c r="N3541" i="22"/>
  <c r="N3542" i="22"/>
  <c r="N3543" i="22"/>
  <c r="N3544" i="22"/>
  <c r="N3545" i="22"/>
  <c r="N3546" i="22"/>
  <c r="N3547" i="22"/>
  <c r="N3548" i="22"/>
  <c r="N3549" i="22"/>
  <c r="N3550" i="22"/>
  <c r="N3551" i="22"/>
  <c r="N3552" i="22"/>
  <c r="N3553" i="22"/>
  <c r="N3554" i="22"/>
  <c r="N3555" i="22"/>
  <c r="N3556" i="22"/>
  <c r="N3557" i="22"/>
  <c r="N3558" i="22"/>
  <c r="N3559" i="22"/>
  <c r="N3560" i="22"/>
  <c r="N3561" i="22"/>
  <c r="N3562" i="22"/>
  <c r="N3563" i="22"/>
  <c r="N3564" i="22"/>
  <c r="N3565" i="22"/>
  <c r="N3566" i="22"/>
  <c r="N3567" i="22"/>
  <c r="N3568" i="22"/>
  <c r="N3569" i="22"/>
  <c r="N3570" i="22"/>
  <c r="N3571" i="22"/>
  <c r="N3572" i="22"/>
  <c r="N3573" i="22"/>
  <c r="N3574" i="22"/>
  <c r="N3575" i="22"/>
  <c r="N3576" i="22"/>
  <c r="N3577" i="22"/>
  <c r="N3578" i="22"/>
  <c r="N3579" i="22"/>
  <c r="N3580" i="22"/>
  <c r="N3581" i="22"/>
  <c r="N3582" i="22"/>
  <c r="N3583" i="22"/>
  <c r="N3584" i="22"/>
  <c r="N3585" i="22"/>
  <c r="N3586" i="22"/>
  <c r="N3587" i="22"/>
  <c r="N3588" i="22"/>
  <c r="N3589" i="22"/>
  <c r="N3590" i="22"/>
  <c r="N3591" i="22"/>
  <c r="N3592" i="22"/>
  <c r="N3593" i="22"/>
  <c r="N3594" i="22"/>
  <c r="N3595" i="22"/>
  <c r="N3596" i="22"/>
  <c r="N3597" i="22"/>
  <c r="N3598" i="22"/>
  <c r="N3599" i="22"/>
  <c r="N3600" i="22"/>
  <c r="N3601" i="22"/>
  <c r="N3602" i="22"/>
  <c r="N3603" i="22"/>
  <c r="N3604" i="22"/>
  <c r="N3605" i="22"/>
  <c r="N3606" i="22"/>
  <c r="N3607" i="22"/>
  <c r="N3608" i="22"/>
  <c r="N3609" i="22"/>
  <c r="N3610" i="22"/>
  <c r="N3611" i="22"/>
  <c r="N3612" i="22"/>
  <c r="N3613" i="22"/>
  <c r="N3614" i="22"/>
  <c r="N3615" i="22"/>
  <c r="N3616" i="22"/>
  <c r="N3617" i="22"/>
  <c r="N3618" i="22"/>
  <c r="N3619" i="22"/>
  <c r="N3620" i="22"/>
  <c r="N3621" i="22"/>
  <c r="N3622" i="22"/>
  <c r="N3623" i="22"/>
  <c r="N3624" i="22"/>
  <c r="N3625" i="22"/>
  <c r="N3626" i="22"/>
  <c r="N3627" i="22"/>
  <c r="N3628" i="22"/>
  <c r="N3629" i="22"/>
  <c r="N3630" i="22"/>
  <c r="N3631" i="22"/>
  <c r="N3632" i="22"/>
  <c r="N3633" i="22"/>
  <c r="N3634" i="22"/>
  <c r="N3635" i="22"/>
  <c r="N3636" i="22"/>
  <c r="N3637" i="22"/>
  <c r="N3638" i="22"/>
  <c r="N3639" i="22"/>
  <c r="N3640" i="22"/>
  <c r="N3641" i="22"/>
  <c r="N3642" i="22"/>
  <c r="N3643" i="22"/>
  <c r="N3644" i="22"/>
  <c r="N3645" i="22"/>
  <c r="N3646" i="22"/>
  <c r="N3647" i="22"/>
  <c r="N3648" i="22"/>
  <c r="N3649" i="22"/>
  <c r="N3650" i="22"/>
  <c r="N3651" i="22"/>
  <c r="N3652" i="22"/>
  <c r="N3653" i="22"/>
  <c r="N3654" i="22"/>
  <c r="N3655" i="22"/>
  <c r="N3656" i="22"/>
  <c r="N3657" i="22"/>
  <c r="N3658" i="22"/>
  <c r="N3659" i="22"/>
  <c r="N3660" i="22"/>
  <c r="N3661" i="22"/>
  <c r="N3662" i="22"/>
  <c r="N3663" i="22"/>
  <c r="N3664" i="22"/>
  <c r="N3665" i="22"/>
  <c r="N3666" i="22"/>
  <c r="N3667" i="22"/>
  <c r="N3668" i="22"/>
  <c r="N3669" i="22"/>
  <c r="N3670" i="22"/>
  <c r="N3671" i="22"/>
  <c r="N3672" i="22"/>
  <c r="N3673" i="22"/>
  <c r="N3674" i="22"/>
  <c r="N3675" i="22"/>
  <c r="N3676" i="22"/>
  <c r="N3677" i="22"/>
  <c r="N3678" i="22"/>
  <c r="N3679" i="22"/>
  <c r="N3680" i="22"/>
  <c r="N3681" i="22"/>
  <c r="N3682" i="22"/>
  <c r="N3683" i="22"/>
  <c r="N3684" i="22"/>
  <c r="N3685" i="22"/>
  <c r="N3686" i="22"/>
  <c r="N3687" i="22"/>
  <c r="N3688" i="22"/>
  <c r="N3689" i="22"/>
  <c r="N3690" i="22"/>
  <c r="N3691" i="22"/>
  <c r="N3692" i="22"/>
  <c r="N3693" i="22"/>
  <c r="N3694" i="22"/>
  <c r="N3695" i="22"/>
  <c r="N3696" i="22"/>
  <c r="N3697" i="22"/>
  <c r="N3698" i="22"/>
  <c r="N3699" i="22"/>
  <c r="N3700" i="22"/>
  <c r="N3701" i="22"/>
  <c r="N3702" i="22"/>
  <c r="N3703" i="22"/>
  <c r="N3704" i="22"/>
  <c r="N3705" i="22"/>
  <c r="N3706" i="22"/>
  <c r="N3707" i="22"/>
  <c r="N3708" i="22"/>
  <c r="N3709" i="22"/>
  <c r="N3710" i="22"/>
  <c r="N3711" i="22"/>
  <c r="N3712" i="22"/>
  <c r="N3713" i="22"/>
  <c r="N3714" i="22"/>
  <c r="N3715" i="22"/>
  <c r="N3716" i="22"/>
  <c r="N3717" i="22"/>
  <c r="N3718" i="22"/>
  <c r="N3719" i="22"/>
  <c r="N3720" i="22"/>
  <c r="N3721" i="22"/>
  <c r="N3722" i="22"/>
  <c r="N3723" i="22"/>
  <c r="N3724" i="22"/>
  <c r="N3725" i="22"/>
  <c r="N3726" i="22"/>
  <c r="N3727" i="22"/>
  <c r="N3728" i="22"/>
  <c r="N3729" i="22"/>
  <c r="N3730" i="22"/>
  <c r="N3731" i="22"/>
  <c r="N3732" i="22"/>
  <c r="N3733" i="22"/>
  <c r="N3734" i="22"/>
  <c r="N3735" i="22"/>
  <c r="N3736" i="22"/>
  <c r="N3737" i="22"/>
  <c r="N3738" i="22"/>
  <c r="N3739" i="22"/>
  <c r="N3740" i="22"/>
  <c r="N3741" i="22"/>
  <c r="N3742" i="22"/>
  <c r="N3743" i="22"/>
  <c r="N3744" i="22"/>
  <c r="N3745" i="22"/>
  <c r="N3746" i="22"/>
  <c r="N3747" i="22"/>
  <c r="N3748" i="22"/>
  <c r="N3749" i="22"/>
  <c r="N3750" i="22"/>
  <c r="N3751" i="22"/>
  <c r="N3752" i="22"/>
  <c r="N3753" i="22"/>
  <c r="N3754" i="22"/>
  <c r="N3755" i="22"/>
  <c r="N3756" i="22"/>
  <c r="N3757" i="22"/>
  <c r="N3758" i="22"/>
  <c r="N3759" i="22"/>
  <c r="N3760" i="22"/>
  <c r="N3761" i="22"/>
  <c r="N3762" i="22"/>
  <c r="N3763" i="22"/>
  <c r="N3764" i="22"/>
  <c r="N3765" i="22"/>
  <c r="N3766" i="22"/>
  <c r="N3767" i="22"/>
  <c r="N3768" i="22"/>
  <c r="N3769" i="22"/>
  <c r="N3770" i="22"/>
  <c r="N3771" i="22"/>
  <c r="N3772" i="22"/>
  <c r="N3773" i="22"/>
  <c r="N3774" i="22"/>
  <c r="N3775" i="22"/>
  <c r="N3776" i="22"/>
  <c r="N3777" i="22"/>
  <c r="N3778" i="22"/>
  <c r="N3779" i="22"/>
  <c r="N3780" i="22"/>
  <c r="N3781" i="22"/>
  <c r="N3782" i="22"/>
  <c r="N3783" i="22"/>
  <c r="N3784" i="22"/>
  <c r="N3785" i="22"/>
  <c r="N3786" i="22"/>
  <c r="N3787" i="22"/>
  <c r="N3788" i="22"/>
  <c r="N3789" i="22"/>
  <c r="N3790" i="22"/>
  <c r="N3791" i="22"/>
  <c r="N3792" i="22"/>
  <c r="N3793" i="22"/>
  <c r="N3794" i="22"/>
  <c r="N3795" i="22"/>
  <c r="N3796" i="22"/>
  <c r="N3797" i="22"/>
  <c r="N3798" i="22"/>
  <c r="N3799" i="22"/>
  <c r="N3800" i="22"/>
  <c r="N3801" i="22"/>
  <c r="N3802" i="22"/>
  <c r="N3803" i="22"/>
  <c r="N3804" i="22"/>
  <c r="N3805" i="22"/>
  <c r="N3806" i="22"/>
  <c r="N3807" i="22"/>
  <c r="N3808" i="22"/>
  <c r="N3809" i="22"/>
  <c r="N3810" i="22"/>
  <c r="N3811" i="22"/>
  <c r="N3812" i="22"/>
  <c r="N3813" i="22"/>
  <c r="N3814" i="22"/>
  <c r="N3815" i="22"/>
  <c r="N3816" i="22"/>
  <c r="N3817" i="22"/>
  <c r="N3818" i="22"/>
  <c r="N3819" i="22"/>
  <c r="N3820" i="22"/>
  <c r="N3821" i="22"/>
  <c r="N3822" i="22"/>
  <c r="N3823" i="22"/>
  <c r="N3824" i="22"/>
  <c r="N3825" i="22"/>
  <c r="N3826" i="22"/>
  <c r="N3827" i="22"/>
  <c r="N3828" i="22"/>
  <c r="N3829" i="22"/>
  <c r="N3830" i="22"/>
  <c r="N3831" i="22"/>
  <c r="N3832" i="22"/>
  <c r="N3833" i="22"/>
  <c r="N3834" i="22"/>
  <c r="N3835" i="22"/>
  <c r="N3836" i="22"/>
  <c r="N3837" i="22"/>
  <c r="N3838" i="22"/>
  <c r="N3839" i="22"/>
  <c r="N3840" i="22"/>
  <c r="N3841" i="22"/>
  <c r="N3842" i="22"/>
  <c r="N3843" i="22"/>
  <c r="N3844" i="22"/>
  <c r="N3845" i="22"/>
  <c r="N3846" i="22"/>
  <c r="N3847" i="22"/>
  <c r="N3848" i="22"/>
  <c r="N3849" i="22"/>
  <c r="N3850" i="22"/>
  <c r="N3851" i="22"/>
  <c r="N3852" i="22"/>
  <c r="N3853" i="22"/>
  <c r="N3854" i="22"/>
  <c r="N3855" i="22"/>
  <c r="N3856" i="22"/>
  <c r="N3857" i="22"/>
  <c r="N3858" i="22"/>
  <c r="N3859" i="22"/>
  <c r="N3860" i="22"/>
  <c r="N3861" i="22"/>
  <c r="N3862" i="22"/>
  <c r="N3863" i="22"/>
  <c r="N3864" i="22"/>
  <c r="N3865" i="22"/>
  <c r="N3866" i="22"/>
  <c r="N3867" i="22"/>
  <c r="N3868" i="22"/>
  <c r="N3869" i="22"/>
  <c r="N3870" i="22"/>
  <c r="N3871" i="22"/>
  <c r="N3872" i="22"/>
  <c r="N3873" i="22"/>
  <c r="N3874" i="22"/>
  <c r="N3875" i="22"/>
  <c r="N3876" i="22"/>
  <c r="N3877" i="22"/>
  <c r="N3878" i="22"/>
  <c r="N3879" i="22"/>
  <c r="N3880" i="22"/>
  <c r="N3881" i="22"/>
  <c r="N3882" i="22"/>
  <c r="N3883" i="22"/>
  <c r="N3884" i="22"/>
  <c r="N3885" i="22"/>
  <c r="N3886" i="22"/>
  <c r="N3887" i="22"/>
  <c r="N3888" i="22"/>
  <c r="N3889" i="22"/>
  <c r="N3890" i="22"/>
  <c r="N3891" i="22"/>
  <c r="N3892" i="22"/>
  <c r="N3893" i="22"/>
  <c r="N3894" i="22"/>
  <c r="N3895" i="22"/>
  <c r="N3896" i="22"/>
  <c r="N3897" i="22"/>
  <c r="N3898" i="22"/>
  <c r="N3899" i="22"/>
  <c r="N3900" i="22"/>
  <c r="N3901" i="22"/>
  <c r="N3902" i="22"/>
  <c r="N3903" i="22"/>
  <c r="N3904" i="22"/>
  <c r="N3905" i="22"/>
  <c r="N3906" i="22"/>
  <c r="N3907" i="22"/>
  <c r="N3908" i="22"/>
  <c r="N3909" i="22"/>
  <c r="N3910" i="22"/>
  <c r="N3911" i="22"/>
  <c r="N3912" i="22"/>
  <c r="N3913" i="22"/>
  <c r="N3914" i="22"/>
  <c r="N3915" i="22"/>
  <c r="N3916" i="22"/>
  <c r="N3917" i="22"/>
  <c r="N3918" i="22"/>
  <c r="N3919" i="22"/>
  <c r="N3920" i="22"/>
  <c r="N3921" i="22"/>
  <c r="N3922" i="22"/>
  <c r="N3923" i="22"/>
  <c r="N3924" i="22"/>
  <c r="N3925" i="22"/>
  <c r="N3926" i="22"/>
  <c r="N3927" i="22"/>
  <c r="N3928" i="22"/>
  <c r="N3929" i="22"/>
  <c r="N3930" i="22"/>
  <c r="N3931" i="22"/>
  <c r="N3932" i="22"/>
  <c r="N3933" i="22"/>
  <c r="N3934" i="22"/>
  <c r="N3935" i="22"/>
  <c r="N3936" i="22"/>
  <c r="N3937" i="22"/>
  <c r="N3938" i="22"/>
  <c r="N3939" i="22"/>
  <c r="N3940" i="22"/>
  <c r="N3941" i="22"/>
  <c r="N3942" i="22"/>
  <c r="N3943" i="22"/>
  <c r="N3944" i="22"/>
  <c r="N3945" i="22"/>
  <c r="N3946" i="22"/>
  <c r="N3947" i="22"/>
  <c r="N3948" i="22"/>
  <c r="N3949" i="22"/>
  <c r="N3950" i="22"/>
  <c r="N3951" i="22"/>
  <c r="N3952" i="22"/>
  <c r="N3953" i="22"/>
  <c r="N3954" i="22"/>
  <c r="N3955" i="22"/>
  <c r="N3956" i="22"/>
  <c r="N3957" i="22"/>
  <c r="N3958" i="22"/>
  <c r="N3959" i="22"/>
  <c r="N3960" i="22"/>
  <c r="N3961" i="22"/>
  <c r="N3962" i="22"/>
  <c r="N3963" i="22"/>
  <c r="N3964" i="22"/>
  <c r="N3965" i="22"/>
  <c r="N3966" i="22"/>
  <c r="N3967" i="22"/>
  <c r="N3968" i="22"/>
  <c r="N3969" i="22"/>
  <c r="N3970" i="22"/>
  <c r="N3971" i="22"/>
  <c r="N3972" i="22"/>
  <c r="N3973" i="22"/>
  <c r="N3974" i="22"/>
  <c r="N3975" i="22"/>
  <c r="N3976" i="22"/>
  <c r="N3977" i="22"/>
  <c r="N3978" i="22"/>
  <c r="N3979" i="22"/>
  <c r="N3980" i="22"/>
  <c r="N3981" i="22"/>
  <c r="N3982" i="22"/>
  <c r="N3983" i="22"/>
  <c r="N3984" i="22"/>
  <c r="N3985" i="22"/>
  <c r="N3986" i="22"/>
  <c r="N3987" i="22"/>
  <c r="N3988" i="22"/>
  <c r="N3989" i="22"/>
  <c r="N3990" i="22"/>
  <c r="N3991" i="22"/>
  <c r="N3992" i="22"/>
  <c r="N3993" i="22"/>
  <c r="N3994" i="22"/>
  <c r="N3995" i="22"/>
  <c r="N3996" i="22"/>
  <c r="N3997" i="22"/>
  <c r="N3998" i="22"/>
  <c r="N3999" i="22"/>
  <c r="N4000" i="22"/>
  <c r="N4001" i="22"/>
  <c r="N4002" i="22"/>
  <c r="N4003" i="22"/>
  <c r="N4004" i="22"/>
  <c r="N4005" i="22"/>
  <c r="N4006" i="22"/>
  <c r="N4007" i="22"/>
  <c r="N4008" i="22"/>
  <c r="N4009" i="22"/>
  <c r="N4010" i="22"/>
  <c r="N4011" i="22"/>
  <c r="N4012" i="22"/>
  <c r="N4013" i="22"/>
  <c r="N4014" i="22"/>
  <c r="N4015" i="22"/>
  <c r="N4016" i="22"/>
  <c r="N4017" i="22"/>
  <c r="N4018" i="22"/>
  <c r="N4019" i="22"/>
  <c r="N4020" i="22"/>
  <c r="N4021" i="22"/>
  <c r="N4022" i="22"/>
  <c r="N4023" i="22"/>
  <c r="N4024" i="22"/>
  <c r="N4025" i="22"/>
  <c r="N4026" i="22"/>
  <c r="N4027" i="22"/>
  <c r="N4028" i="22"/>
  <c r="N4029" i="22"/>
  <c r="N4030" i="22"/>
  <c r="N4031" i="22"/>
  <c r="N4032" i="22"/>
  <c r="N4033" i="22"/>
  <c r="N4034" i="22"/>
  <c r="N4035" i="22"/>
  <c r="N4036" i="22"/>
  <c r="N4037" i="22"/>
  <c r="N4038" i="22"/>
  <c r="N4039" i="22"/>
  <c r="N4040" i="22"/>
  <c r="N4041" i="22"/>
  <c r="N4042" i="22"/>
  <c r="N4043" i="22"/>
  <c r="N4044" i="22"/>
  <c r="N4045" i="22"/>
  <c r="N4046" i="22"/>
  <c r="N4047" i="22"/>
  <c r="N4048" i="22"/>
  <c r="N4049" i="22"/>
  <c r="N4050" i="22"/>
  <c r="N4051" i="22"/>
  <c r="N4052" i="22"/>
  <c r="N4053" i="22"/>
  <c r="N4054" i="22"/>
  <c r="N4055" i="22"/>
  <c r="N4056" i="22"/>
  <c r="N4057" i="22"/>
  <c r="N4058" i="22"/>
  <c r="N4059" i="22"/>
  <c r="N4060" i="22"/>
  <c r="N4061" i="22"/>
  <c r="N4062" i="22"/>
  <c r="N4063" i="22"/>
  <c r="N4064" i="22"/>
  <c r="N4065" i="22"/>
  <c r="N4066" i="22"/>
  <c r="N4067" i="22"/>
  <c r="N4068" i="22"/>
  <c r="N4069" i="22"/>
  <c r="N4070" i="22"/>
  <c r="N4071" i="22"/>
  <c r="N4072" i="22"/>
  <c r="N4073" i="22"/>
  <c r="N4074" i="22"/>
  <c r="N4075" i="22"/>
  <c r="N4076" i="22"/>
  <c r="N4077" i="22"/>
  <c r="N4078" i="22"/>
  <c r="N4079" i="22"/>
  <c r="N4080" i="22"/>
  <c r="N4081" i="22"/>
  <c r="N4082" i="22"/>
  <c r="N4083" i="22"/>
  <c r="N4084" i="22"/>
  <c r="N4085" i="22"/>
  <c r="N4086" i="22"/>
  <c r="N4087" i="22"/>
  <c r="N4088" i="22"/>
  <c r="N4089" i="22"/>
  <c r="N4090" i="22"/>
  <c r="N4091" i="22"/>
  <c r="N4092" i="22"/>
  <c r="N4093" i="22"/>
  <c r="N4094" i="22"/>
  <c r="N4095" i="22"/>
  <c r="N4096" i="22"/>
  <c r="N4097" i="22"/>
  <c r="N4098" i="22"/>
  <c r="N4099" i="22"/>
  <c r="N4100" i="22"/>
  <c r="N4101" i="22"/>
  <c r="N4102" i="22"/>
  <c r="N4103" i="22"/>
  <c r="N4104" i="22"/>
  <c r="N4105" i="22"/>
  <c r="N4106" i="22"/>
  <c r="N4107" i="22"/>
  <c r="N4108" i="22"/>
  <c r="N4109" i="22"/>
  <c r="N4110" i="22"/>
  <c r="N4111" i="22"/>
  <c r="N4112" i="22"/>
  <c r="N4113" i="22"/>
  <c r="N4114" i="22"/>
  <c r="N4115" i="22"/>
  <c r="N4116" i="22"/>
  <c r="N4117" i="22"/>
  <c r="N4118" i="22"/>
  <c r="N4119" i="22"/>
  <c r="N4120" i="22"/>
  <c r="N4121" i="22"/>
  <c r="N4122" i="22"/>
  <c r="N4123" i="22"/>
  <c r="N4124" i="22"/>
  <c r="N4125" i="22"/>
  <c r="N4126" i="22"/>
  <c r="N4127" i="22"/>
  <c r="N4128" i="22"/>
  <c r="N4129" i="22"/>
  <c r="N4130" i="22"/>
  <c r="N4131" i="22"/>
  <c r="N4132" i="22"/>
  <c r="N4133" i="22"/>
  <c r="N4134" i="22"/>
  <c r="N4135" i="22"/>
  <c r="N4136" i="22"/>
  <c r="N4137" i="22"/>
  <c r="N4138" i="22"/>
  <c r="N4139" i="22"/>
  <c r="N4140" i="22"/>
  <c r="N4141" i="22"/>
  <c r="N4142" i="22"/>
  <c r="N4143" i="22"/>
  <c r="N4144" i="22"/>
  <c r="N4145" i="22"/>
  <c r="N4146" i="22"/>
  <c r="N4147" i="22"/>
  <c r="N4148" i="22"/>
  <c r="N4149" i="22"/>
  <c r="N4150" i="22"/>
  <c r="N4151" i="22"/>
  <c r="N4152" i="22"/>
  <c r="N4153" i="22"/>
  <c r="N4154" i="22"/>
  <c r="N4155" i="22"/>
  <c r="N4156" i="22"/>
  <c r="N4157" i="22"/>
  <c r="N4158" i="22"/>
  <c r="N4159" i="22"/>
  <c r="N4160" i="22"/>
  <c r="N4161" i="22"/>
  <c r="N4162" i="22"/>
  <c r="N4163" i="22"/>
  <c r="N4164" i="22"/>
  <c r="N4165" i="22"/>
  <c r="N4166" i="22"/>
  <c r="N4167" i="22"/>
  <c r="N4168" i="22"/>
  <c r="N4169" i="22"/>
  <c r="N4170" i="22"/>
  <c r="N4171" i="22"/>
  <c r="N4172" i="22"/>
  <c r="N4173" i="22"/>
  <c r="N4174" i="22"/>
  <c r="N4175" i="22"/>
  <c r="N4176" i="22"/>
  <c r="N4177" i="22"/>
  <c r="N4178" i="22"/>
  <c r="N4179" i="22"/>
  <c r="N4180" i="22"/>
  <c r="N4181" i="22"/>
  <c r="N4182" i="22"/>
  <c r="N4183" i="22"/>
  <c r="N4184" i="22"/>
  <c r="N4185" i="22"/>
  <c r="N4186" i="22"/>
  <c r="N4187" i="22"/>
  <c r="N4188" i="22"/>
  <c r="N4189" i="22"/>
  <c r="N4190" i="22"/>
  <c r="N4191" i="22"/>
  <c r="N4192" i="22"/>
  <c r="N4193" i="22"/>
  <c r="N4194" i="22"/>
  <c r="N4195" i="22"/>
  <c r="N4196" i="22"/>
  <c r="N4197" i="22"/>
  <c r="N4198" i="22"/>
  <c r="N4199" i="22"/>
  <c r="N4200" i="22"/>
  <c r="N4201" i="22"/>
  <c r="N4202" i="22"/>
  <c r="N4203" i="22"/>
  <c r="N4204" i="22"/>
  <c r="N4205" i="22"/>
  <c r="N4206" i="22"/>
  <c r="N4207" i="22"/>
  <c r="N4208" i="22"/>
  <c r="N4209" i="22"/>
  <c r="N4210" i="22"/>
  <c r="N4211" i="22"/>
  <c r="N4212" i="22"/>
  <c r="N4213" i="22"/>
  <c r="N4214" i="22"/>
  <c r="N4215" i="22"/>
  <c r="N4216" i="22"/>
  <c r="N4217" i="22"/>
  <c r="N4218" i="22"/>
  <c r="N4219" i="22"/>
  <c r="N4220" i="22"/>
  <c r="N4221" i="22"/>
  <c r="N4222" i="22"/>
  <c r="N4223" i="22"/>
  <c r="N4224" i="22"/>
  <c r="N4225" i="22"/>
  <c r="N4226" i="22"/>
  <c r="N4227" i="22"/>
  <c r="N4228" i="22"/>
  <c r="N4229" i="22"/>
  <c r="N4230" i="22"/>
  <c r="N4231" i="22"/>
  <c r="N4232" i="22"/>
  <c r="N4233" i="22"/>
  <c r="N4234" i="22"/>
  <c r="N4235" i="22"/>
  <c r="N4236" i="22"/>
  <c r="N4237" i="22"/>
  <c r="N4238" i="22"/>
  <c r="N4239" i="22"/>
  <c r="N4240" i="22"/>
  <c r="N4241" i="22"/>
  <c r="N4242" i="22"/>
  <c r="N4243" i="22"/>
  <c r="N4244" i="22"/>
  <c r="N4245" i="22"/>
  <c r="N4246" i="22"/>
  <c r="N4247" i="22"/>
  <c r="N4248" i="22"/>
  <c r="N4249" i="22"/>
  <c r="N4250" i="22"/>
  <c r="N4251" i="22"/>
  <c r="N4252" i="22"/>
  <c r="N4253" i="22"/>
  <c r="N4254" i="22"/>
  <c r="N4255" i="22"/>
  <c r="N4256" i="22"/>
  <c r="N4257" i="22"/>
  <c r="N4258" i="22"/>
  <c r="N4259" i="22"/>
  <c r="N4260" i="22"/>
  <c r="N4261" i="22"/>
  <c r="N4262" i="22"/>
  <c r="N4263" i="22"/>
  <c r="N4264" i="22"/>
  <c r="N4265" i="22"/>
  <c r="N4266" i="22"/>
  <c r="N4267" i="22"/>
  <c r="N4268" i="22"/>
  <c r="N4269" i="22"/>
  <c r="N4270" i="22"/>
  <c r="N4271" i="22"/>
  <c r="N4272" i="22"/>
  <c r="N4273" i="22"/>
  <c r="N4274" i="22"/>
  <c r="N4275" i="22"/>
  <c r="N4276" i="22"/>
  <c r="N4277" i="22"/>
  <c r="N4278" i="22"/>
  <c r="N4279" i="22"/>
  <c r="N4280" i="22"/>
  <c r="N4281" i="22"/>
  <c r="N4282" i="22"/>
  <c r="N4283" i="22"/>
  <c r="N4284" i="22"/>
  <c r="N4285" i="22"/>
  <c r="N4286" i="22"/>
  <c r="N4287" i="22"/>
  <c r="N4288" i="22"/>
  <c r="N4289" i="22"/>
  <c r="N4290" i="22"/>
  <c r="N4291" i="22"/>
  <c r="N4292" i="22"/>
  <c r="N4293" i="22"/>
  <c r="N4294" i="22"/>
  <c r="N4295" i="22"/>
  <c r="N4296" i="22"/>
  <c r="N4297" i="22"/>
  <c r="N4298" i="22"/>
  <c r="N4299" i="22"/>
  <c r="N4300" i="22"/>
  <c r="N4301" i="22"/>
  <c r="N4302" i="22"/>
  <c r="N4303" i="22"/>
  <c r="N4304" i="22"/>
  <c r="N4305" i="22"/>
  <c r="N4306" i="22"/>
  <c r="N4307" i="22"/>
  <c r="N4308" i="22"/>
  <c r="N4309" i="22"/>
  <c r="N4310" i="22"/>
  <c r="N4311" i="22"/>
  <c r="N4312" i="22"/>
  <c r="N4313" i="22"/>
  <c r="N4314" i="22"/>
  <c r="N4315" i="22"/>
  <c r="N4316" i="22"/>
  <c r="N4317" i="22"/>
  <c r="N4318" i="22"/>
  <c r="N4319" i="22"/>
  <c r="N4320" i="22"/>
  <c r="N4321" i="22"/>
  <c r="N4322" i="22"/>
  <c r="N4323" i="22"/>
  <c r="N4324" i="22"/>
  <c r="N4325" i="22"/>
  <c r="N4326" i="22"/>
  <c r="N4327" i="22"/>
  <c r="N4328" i="22"/>
  <c r="N4329" i="22"/>
  <c r="N4330" i="22"/>
  <c r="N4331" i="22"/>
  <c r="M6" i="22"/>
  <c r="M7" i="22"/>
  <c r="M8" i="22"/>
  <c r="M9" i="22"/>
  <c r="M10" i="22"/>
  <c r="M11" i="22"/>
  <c r="M12" i="22"/>
  <c r="M13" i="22"/>
  <c r="M14" i="22"/>
  <c r="M15" i="22"/>
  <c r="M16" i="22"/>
  <c r="M17" i="22"/>
  <c r="M18" i="22"/>
  <c r="M19" i="22"/>
  <c r="M20" i="22"/>
  <c r="M21" i="22"/>
  <c r="M22" i="22"/>
  <c r="M23" i="22"/>
  <c r="M24" i="22"/>
  <c r="M25" i="22"/>
  <c r="M26" i="22"/>
  <c r="M27" i="22"/>
  <c r="M28" i="22"/>
  <c r="M29" i="22"/>
  <c r="M30" i="22"/>
  <c r="M31" i="22"/>
  <c r="M32" i="22"/>
  <c r="M33" i="22"/>
  <c r="M34" i="22"/>
  <c r="M35" i="22"/>
  <c r="M36" i="22"/>
  <c r="M37" i="22"/>
  <c r="M38" i="22"/>
  <c r="M39" i="22"/>
  <c r="M40" i="22"/>
  <c r="M41" i="22"/>
  <c r="M42" i="22"/>
  <c r="M43" i="22"/>
  <c r="M44" i="22"/>
  <c r="M45" i="22"/>
  <c r="M46" i="22"/>
  <c r="M47" i="22"/>
  <c r="M48" i="22"/>
  <c r="M49" i="22"/>
  <c r="M50" i="22"/>
  <c r="M51" i="22"/>
  <c r="M52" i="22"/>
  <c r="M53" i="22"/>
  <c r="M54" i="22"/>
  <c r="M55" i="22"/>
  <c r="M56" i="22"/>
  <c r="M57" i="22"/>
  <c r="M58" i="22"/>
  <c r="M59" i="22"/>
  <c r="M60" i="22"/>
  <c r="M61" i="22"/>
  <c r="M62" i="22"/>
  <c r="M63" i="22"/>
  <c r="M64" i="22"/>
  <c r="M65" i="22"/>
  <c r="M66" i="22"/>
  <c r="M67" i="22"/>
  <c r="M68" i="22"/>
  <c r="M69" i="22"/>
  <c r="M70" i="22"/>
  <c r="M71" i="22"/>
  <c r="M72" i="22"/>
  <c r="M73" i="22"/>
  <c r="M74" i="22"/>
  <c r="M75" i="22"/>
  <c r="M76" i="22"/>
  <c r="M77" i="22"/>
  <c r="M78" i="22"/>
  <c r="M79" i="22"/>
  <c r="M80" i="22"/>
  <c r="M81" i="22"/>
  <c r="M82" i="22"/>
  <c r="M83" i="22"/>
  <c r="M84" i="22"/>
  <c r="M85" i="22"/>
  <c r="M86" i="22"/>
  <c r="M87" i="22"/>
  <c r="M88" i="22"/>
  <c r="M89" i="22"/>
  <c r="M90" i="22"/>
  <c r="M91" i="22"/>
  <c r="M92" i="22"/>
  <c r="M93" i="22"/>
  <c r="M94" i="22"/>
  <c r="M95" i="22"/>
  <c r="M96" i="22"/>
  <c r="M97" i="22"/>
  <c r="M98" i="22"/>
  <c r="M99" i="22"/>
  <c r="M100" i="22"/>
  <c r="M101" i="22"/>
  <c r="M102" i="22"/>
  <c r="M103" i="22"/>
  <c r="M104" i="22"/>
  <c r="M105" i="22"/>
  <c r="M106" i="22"/>
  <c r="M107" i="22"/>
  <c r="M108" i="22"/>
  <c r="M109" i="22"/>
  <c r="M110" i="22"/>
  <c r="M111" i="22"/>
  <c r="M112" i="22"/>
  <c r="M113" i="22"/>
  <c r="M114" i="22"/>
  <c r="M115" i="22"/>
  <c r="M116" i="22"/>
  <c r="M117" i="22"/>
  <c r="M118" i="22"/>
  <c r="M119" i="22"/>
  <c r="M120" i="22"/>
  <c r="M121" i="22"/>
  <c r="M122" i="22"/>
  <c r="M123" i="22"/>
  <c r="M124" i="22"/>
  <c r="M125" i="22"/>
  <c r="M126" i="22"/>
  <c r="M127" i="22"/>
  <c r="M128" i="22"/>
  <c r="M129" i="22"/>
  <c r="M130" i="22"/>
  <c r="M133" i="22"/>
  <c r="M134" i="22"/>
  <c r="M135" i="22"/>
  <c r="M136" i="22"/>
  <c r="M137" i="22"/>
  <c r="M138" i="22"/>
  <c r="M139" i="22"/>
  <c r="M140" i="22"/>
  <c r="M141" i="22"/>
  <c r="M142" i="22"/>
  <c r="M143" i="22"/>
  <c r="M144" i="22"/>
  <c r="M145" i="22"/>
  <c r="M146" i="22"/>
  <c r="M147" i="22"/>
  <c r="M148" i="22"/>
  <c r="M149" i="22"/>
  <c r="M150" i="22"/>
  <c r="M151" i="22"/>
  <c r="M152" i="22"/>
  <c r="M153" i="22"/>
  <c r="M154" i="22"/>
  <c r="M155" i="22"/>
  <c r="M156" i="22"/>
  <c r="M157" i="22"/>
  <c r="M158" i="22"/>
  <c r="M159" i="22"/>
  <c r="M160" i="22"/>
  <c r="M161" i="22"/>
  <c r="M162" i="22"/>
  <c r="M163" i="22"/>
  <c r="M164" i="22"/>
  <c r="M165" i="22"/>
  <c r="M166" i="22"/>
  <c r="M167" i="22"/>
  <c r="M168" i="22"/>
  <c r="M169" i="22"/>
  <c r="M170" i="22"/>
  <c r="M171" i="22"/>
  <c r="M172" i="22"/>
  <c r="M173" i="22"/>
  <c r="M174" i="22"/>
  <c r="M175" i="22"/>
  <c r="M176" i="22"/>
  <c r="M177" i="22"/>
  <c r="M178" i="22"/>
  <c r="M179" i="22"/>
  <c r="M180" i="22"/>
  <c r="M181" i="22"/>
  <c r="M182" i="22"/>
  <c r="M183" i="22"/>
  <c r="M184" i="22"/>
  <c r="M187" i="22"/>
  <c r="M188" i="22"/>
  <c r="M189" i="22"/>
  <c r="M190" i="22"/>
  <c r="M191" i="22"/>
  <c r="M192" i="22"/>
  <c r="M193" i="22"/>
  <c r="M194" i="22"/>
  <c r="M195" i="22"/>
  <c r="M196" i="22"/>
  <c r="M197" i="22"/>
  <c r="M198" i="22"/>
  <c r="M199" i="22"/>
  <c r="M200" i="22"/>
  <c r="M203" i="22"/>
  <c r="M204" i="22"/>
  <c r="M205" i="22"/>
  <c r="M206" i="22"/>
  <c r="M209" i="22"/>
  <c r="M210" i="22"/>
  <c r="M211" i="22"/>
  <c r="M212" i="22"/>
  <c r="M213" i="22"/>
  <c r="M214" i="22"/>
  <c r="M217" i="22"/>
  <c r="M218" i="22"/>
  <c r="M219" i="22"/>
  <c r="M220" i="22"/>
  <c r="M223" i="22"/>
  <c r="M224" i="22"/>
  <c r="M225" i="22"/>
  <c r="M226" i="22"/>
  <c r="M229" i="22"/>
  <c r="M230" i="22"/>
  <c r="M233" i="22"/>
  <c r="M234" i="22"/>
  <c r="M235" i="22"/>
  <c r="M236" i="22"/>
  <c r="M237" i="22"/>
  <c r="M238" i="22"/>
  <c r="M239" i="22"/>
  <c r="M240" i="22"/>
  <c r="M241" i="22"/>
  <c r="M244" i="22"/>
  <c r="M245" i="22"/>
  <c r="M246" i="22"/>
  <c r="M247" i="22"/>
  <c r="M250" i="22"/>
  <c r="M251" i="22"/>
  <c r="M252" i="22"/>
  <c r="M253" i="22"/>
  <c r="M254" i="22"/>
  <c r="M255" i="22"/>
  <c r="M256" i="22"/>
  <c r="M257" i="22"/>
  <c r="M260" i="22"/>
  <c r="M261" i="22"/>
  <c r="M262" i="22"/>
  <c r="M263" i="22"/>
  <c r="M266" i="22"/>
  <c r="M267" i="22"/>
  <c r="M268" i="22"/>
  <c r="M269" i="22"/>
  <c r="M272" i="22"/>
  <c r="M273" i="22"/>
  <c r="M274" i="22"/>
  <c r="M275" i="22"/>
  <c r="M276" i="22"/>
  <c r="M277" i="22"/>
  <c r="M278" i="22"/>
  <c r="M279" i="22"/>
  <c r="M280" i="22"/>
  <c r="M281" i="22"/>
  <c r="M284" i="22"/>
  <c r="M285" i="22"/>
  <c r="M286" i="22"/>
  <c r="M287" i="22"/>
  <c r="M288" i="22"/>
  <c r="M289" i="22"/>
  <c r="M290" i="22"/>
  <c r="M291" i="22"/>
  <c r="M292" i="22"/>
  <c r="M293" i="22"/>
  <c r="M294" i="22"/>
  <c r="M295" i="22"/>
  <c r="M296" i="22"/>
  <c r="M297" i="22"/>
  <c r="M298" i="22"/>
  <c r="M299" i="22"/>
  <c r="M300" i="22"/>
  <c r="M301" i="22"/>
  <c r="M302" i="22"/>
  <c r="M303" i="22"/>
  <c r="M304" i="22"/>
  <c r="M305" i="22"/>
  <c r="M306" i="22"/>
  <c r="M307" i="22"/>
  <c r="M308" i="22"/>
  <c r="M309" i="22"/>
  <c r="M310" i="22"/>
  <c r="M311" i="22"/>
  <c r="M312" i="22"/>
  <c r="M313" i="22"/>
  <c r="M314" i="22"/>
  <c r="M315" i="22"/>
  <c r="M316" i="22"/>
  <c r="M317" i="22"/>
  <c r="M318" i="22"/>
  <c r="M319" i="22"/>
  <c r="M320" i="22"/>
  <c r="M321" i="22"/>
  <c r="M322" i="22"/>
  <c r="M323" i="22"/>
  <c r="M324" i="22"/>
  <c r="M325" i="22"/>
  <c r="M326" i="22"/>
  <c r="M327" i="22"/>
  <c r="M328" i="22"/>
  <c r="M329" i="22"/>
  <c r="M330" i="22"/>
  <c r="M331" i="22"/>
  <c r="M332" i="22"/>
  <c r="M333" i="22"/>
  <c r="M334" i="22"/>
  <c r="M335" i="22"/>
  <c r="M336" i="22"/>
  <c r="M337" i="22"/>
  <c r="M338" i="22"/>
  <c r="M339" i="22"/>
  <c r="M340" i="22"/>
  <c r="M341" i="22"/>
  <c r="M342" i="22"/>
  <c r="M343" i="22"/>
  <c r="M344" i="22"/>
  <c r="M345" i="22"/>
  <c r="M346" i="22"/>
  <c r="M347" i="22"/>
  <c r="M348" i="22"/>
  <c r="M349" i="22"/>
  <c r="M350" i="22"/>
  <c r="M351" i="22"/>
  <c r="M352" i="22"/>
  <c r="M353" i="22"/>
  <c r="M354" i="22"/>
  <c r="M355" i="22"/>
  <c r="M356" i="22"/>
  <c r="M357" i="22"/>
  <c r="M358" i="22"/>
  <c r="M359" i="22"/>
  <c r="M360" i="22"/>
  <c r="M361" i="22"/>
  <c r="M362" i="22"/>
  <c r="M363" i="22"/>
  <c r="M364" i="22"/>
  <c r="M365" i="22"/>
  <c r="M366" i="22"/>
  <c r="M367" i="22"/>
  <c r="M368" i="22"/>
  <c r="M369" i="22"/>
  <c r="M370" i="22"/>
  <c r="M371" i="22"/>
  <c r="M372" i="22"/>
  <c r="M373" i="22"/>
  <c r="M374" i="22"/>
  <c r="M375" i="22"/>
  <c r="M376" i="22"/>
  <c r="M377" i="22"/>
  <c r="M378" i="22"/>
  <c r="M379" i="22"/>
  <c r="M380" i="22"/>
  <c r="M381" i="22"/>
  <c r="M382" i="22"/>
  <c r="M383" i="22"/>
  <c r="M384" i="22"/>
  <c r="M385" i="22"/>
  <c r="M386" i="22"/>
  <c r="M387" i="22"/>
  <c r="M388" i="22"/>
  <c r="M389" i="22"/>
  <c r="M390" i="22"/>
  <c r="M391" i="22"/>
  <c r="M392" i="22"/>
  <c r="M393" i="22"/>
  <c r="M394" i="22"/>
  <c r="M395" i="22"/>
  <c r="M396" i="22"/>
  <c r="M397" i="22"/>
  <c r="M398" i="22"/>
  <c r="M399" i="22"/>
  <c r="M400" i="22"/>
  <c r="M401" i="22"/>
  <c r="M402" i="22"/>
  <c r="M403" i="22"/>
  <c r="M404" i="22"/>
  <c r="M405" i="22"/>
  <c r="M406" i="22"/>
  <c r="M407" i="22"/>
  <c r="M408" i="22"/>
  <c r="M409" i="22"/>
  <c r="M410" i="22"/>
  <c r="M411" i="22"/>
  <c r="M412" i="22"/>
  <c r="M413" i="22"/>
  <c r="M414" i="22"/>
  <c r="M415" i="22"/>
  <c r="M416" i="22"/>
  <c r="M417" i="22"/>
  <c r="M418" i="22"/>
  <c r="M419" i="22"/>
  <c r="M420" i="22"/>
  <c r="M421" i="22"/>
  <c r="M422" i="22"/>
  <c r="M423" i="22"/>
  <c r="M424" i="22"/>
  <c r="M425" i="22"/>
  <c r="M426" i="22"/>
  <c r="M427" i="22"/>
  <c r="M428" i="22"/>
  <c r="M429" i="22"/>
  <c r="M430" i="22"/>
  <c r="M431" i="22"/>
  <c r="M432" i="22"/>
  <c r="M433" i="22"/>
  <c r="M434" i="22"/>
  <c r="M435" i="22"/>
  <c r="M436" i="22"/>
  <c r="M437" i="22"/>
  <c r="M438" i="22"/>
  <c r="M439" i="22"/>
  <c r="M440" i="22"/>
  <c r="M441" i="22"/>
  <c r="M442" i="22"/>
  <c r="M443" i="22"/>
  <c r="M444" i="22"/>
  <c r="M445" i="22"/>
  <c r="M446" i="22"/>
  <c r="M447" i="22"/>
  <c r="M448" i="22"/>
  <c r="M449" i="22"/>
  <c r="M450" i="22"/>
  <c r="M451" i="22"/>
  <c r="M452" i="22"/>
  <c r="M453" i="22"/>
  <c r="M454" i="22"/>
  <c r="M455" i="22"/>
  <c r="M456" i="22"/>
  <c r="M457" i="22"/>
  <c r="M458" i="22"/>
  <c r="M459" i="22"/>
  <c r="M460" i="22"/>
  <c r="M461" i="22"/>
  <c r="M462" i="22"/>
  <c r="M463" i="22"/>
  <c r="M464" i="22"/>
  <c r="M465" i="22"/>
  <c r="M466" i="22"/>
  <c r="M467" i="22"/>
  <c r="M468" i="22"/>
  <c r="M469" i="22"/>
  <c r="M470" i="22"/>
  <c r="M471" i="22"/>
  <c r="M472" i="22"/>
  <c r="M473" i="22"/>
  <c r="M474" i="22"/>
  <c r="M475" i="22"/>
  <c r="M476" i="22"/>
  <c r="M477" i="22"/>
  <c r="M478" i="22"/>
  <c r="M479" i="22"/>
  <c r="M480" i="22"/>
  <c r="M481" i="22"/>
  <c r="M482" i="22"/>
  <c r="M483" i="22"/>
  <c r="M484" i="22"/>
  <c r="M485" i="22"/>
  <c r="M486" i="22"/>
  <c r="M487" i="22"/>
  <c r="M488" i="22"/>
  <c r="M489" i="22"/>
  <c r="M490" i="22"/>
  <c r="M491" i="22"/>
  <c r="M492" i="22"/>
  <c r="M493" i="22"/>
  <c r="M494" i="22"/>
  <c r="M495" i="22"/>
  <c r="M496" i="22"/>
  <c r="M497" i="22"/>
  <c r="M498" i="22"/>
  <c r="M499" i="22"/>
  <c r="M500" i="22"/>
  <c r="M501" i="22"/>
  <c r="M502" i="22"/>
  <c r="M503" i="22"/>
  <c r="M504" i="22"/>
  <c r="M505" i="22"/>
  <c r="M506" i="22"/>
  <c r="M507" i="22"/>
  <c r="M508" i="22"/>
  <c r="M509" i="22"/>
  <c r="M510" i="22"/>
  <c r="M511" i="22"/>
  <c r="M512" i="22"/>
  <c r="M513" i="22"/>
  <c r="M514" i="22"/>
  <c r="M515" i="22"/>
  <c r="M516" i="22"/>
  <c r="M517" i="22"/>
  <c r="M518" i="22"/>
  <c r="M519" i="22"/>
  <c r="M520" i="22"/>
  <c r="M521" i="22"/>
  <c r="M522" i="22"/>
  <c r="M523" i="22"/>
  <c r="M524" i="22"/>
  <c r="M525" i="22"/>
  <c r="M526" i="22"/>
  <c r="M527" i="22"/>
  <c r="M528" i="22"/>
  <c r="M529" i="22"/>
  <c r="M530" i="22"/>
  <c r="M531" i="22"/>
  <c r="M532" i="22"/>
  <c r="M533" i="22"/>
  <c r="M534" i="22"/>
  <c r="M535" i="22"/>
  <c r="M536" i="22"/>
  <c r="M537" i="22"/>
  <c r="M538" i="22"/>
  <c r="M539" i="22"/>
  <c r="M540" i="22"/>
  <c r="M541" i="22"/>
  <c r="M542" i="22"/>
  <c r="M543" i="22"/>
  <c r="M544" i="22"/>
  <c r="M545" i="22"/>
  <c r="M546" i="22"/>
  <c r="M547" i="22"/>
  <c r="M548" i="22"/>
  <c r="M549" i="22"/>
  <c r="M550" i="22"/>
  <c r="M551" i="22"/>
  <c r="M552" i="22"/>
  <c r="M553" i="22"/>
  <c r="M554" i="22"/>
  <c r="M555" i="22"/>
  <c r="M556" i="22"/>
  <c r="M557" i="22"/>
  <c r="M558" i="22"/>
  <c r="M559" i="22"/>
  <c r="M560" i="22"/>
  <c r="M561" i="22"/>
  <c r="M562" i="22"/>
  <c r="M563" i="22"/>
  <c r="M564" i="22"/>
  <c r="M565" i="22"/>
  <c r="M566" i="22"/>
  <c r="M567" i="22"/>
  <c r="M569" i="22"/>
  <c r="M571" i="22"/>
  <c r="M572" i="22"/>
  <c r="M573" i="22"/>
  <c r="M574" i="22"/>
  <c r="M575" i="22"/>
  <c r="M576" i="22"/>
  <c r="M577" i="22"/>
  <c r="M578" i="22"/>
  <c r="M579" i="22"/>
  <c r="M580" i="22"/>
  <c r="M581" i="22"/>
  <c r="M583" i="22"/>
  <c r="M585" i="22"/>
  <c r="M586" i="22"/>
  <c r="M587" i="22"/>
  <c r="M588" i="22"/>
  <c r="M591" i="22"/>
  <c r="M592" i="22"/>
  <c r="M593" i="22"/>
  <c r="M594" i="22"/>
  <c r="M595" i="22"/>
  <c r="M597" i="22"/>
  <c r="M599" i="22"/>
  <c r="M600" i="22"/>
  <c r="M601" i="22"/>
  <c r="M602" i="22"/>
  <c r="M605" i="22"/>
  <c r="M606" i="22"/>
  <c r="M607" i="22"/>
  <c r="M608" i="22"/>
  <c r="M611" i="22"/>
  <c r="M612" i="22"/>
  <c r="M615" i="22"/>
  <c r="M616" i="22"/>
  <c r="M617" i="22"/>
  <c r="M618" i="22"/>
  <c r="M619" i="22"/>
  <c r="M620" i="22"/>
  <c r="M621" i="22"/>
  <c r="M622" i="22"/>
  <c r="M623" i="22"/>
  <c r="M626" i="22"/>
  <c r="M627" i="22"/>
  <c r="M628" i="22"/>
  <c r="M629" i="22"/>
  <c r="M631" i="22"/>
  <c r="M633" i="22"/>
  <c r="M634" i="22"/>
  <c r="M635" i="22"/>
  <c r="M636" i="22"/>
  <c r="M637" i="22"/>
  <c r="M638" i="22"/>
  <c r="M640" i="22"/>
  <c r="M642" i="22"/>
  <c r="M643" i="22"/>
  <c r="M644" i="22"/>
  <c r="M645" i="22"/>
  <c r="M648" i="22"/>
  <c r="M649" i="22"/>
  <c r="M650" i="22"/>
  <c r="M651" i="22"/>
  <c r="M654" i="22"/>
  <c r="M655" i="22"/>
  <c r="M656" i="22"/>
  <c r="M657" i="22"/>
  <c r="M658" i="22"/>
  <c r="M659" i="22"/>
  <c r="M660" i="22"/>
  <c r="M661" i="22"/>
  <c r="M663" i="22"/>
  <c r="M665" i="22"/>
  <c r="M666" i="22"/>
  <c r="M667" i="22"/>
  <c r="M668" i="22"/>
  <c r="M669" i="22"/>
  <c r="M670" i="22"/>
  <c r="M671" i="22"/>
  <c r="M672" i="22"/>
  <c r="M673" i="22"/>
  <c r="M674" i="22"/>
  <c r="M675" i="22"/>
  <c r="M677" i="22"/>
  <c r="M678" i="22"/>
  <c r="M681" i="22"/>
  <c r="M682" i="22"/>
  <c r="M684" i="22"/>
  <c r="M685" i="22"/>
  <c r="M686" i="22"/>
  <c r="M687" i="22"/>
  <c r="M688" i="22"/>
  <c r="M689" i="22"/>
  <c r="M695" i="22"/>
  <c r="M696" i="22"/>
  <c r="M698" i="22"/>
  <c r="M699" i="22"/>
  <c r="M700" i="22"/>
  <c r="M701" i="22"/>
  <c r="M702" i="22"/>
  <c r="M703" i="22"/>
  <c r="M705" i="22"/>
  <c r="M706" i="22"/>
  <c r="M707" i="22"/>
  <c r="M708" i="22"/>
  <c r="M711" i="22"/>
  <c r="M712" i="22"/>
  <c r="M713" i="22"/>
  <c r="M714" i="22"/>
  <c r="M717" i="22"/>
  <c r="M718" i="22"/>
  <c r="M720" i="22"/>
  <c r="M722" i="22"/>
  <c r="M723" i="22"/>
  <c r="M724" i="22"/>
  <c r="M725" i="22"/>
  <c r="M726" i="22"/>
  <c r="M727" i="22"/>
  <c r="M728" i="22"/>
  <c r="M729" i="22"/>
  <c r="M730" i="22"/>
  <c r="M731" i="22"/>
  <c r="M732" i="22"/>
  <c r="M734" i="22"/>
  <c r="M735" i="22"/>
  <c r="M736" i="22"/>
  <c r="M737" i="22"/>
  <c r="M738" i="22"/>
  <c r="M739" i="22"/>
  <c r="M740" i="22"/>
  <c r="M741" i="22"/>
  <c r="M742" i="22"/>
  <c r="M743" i="22"/>
  <c r="M744" i="22"/>
  <c r="M745" i="22"/>
  <c r="M746" i="22"/>
  <c r="M748" i="22"/>
  <c r="M749" i="22"/>
  <c r="M750" i="22"/>
  <c r="M751" i="22"/>
  <c r="M752" i="22"/>
  <c r="M754" i="22"/>
  <c r="M755" i="22"/>
  <c r="M757" i="22"/>
  <c r="M760" i="22"/>
  <c r="M761" i="22"/>
  <c r="M762" i="22"/>
  <c r="M763" i="22"/>
  <c r="M764" i="22"/>
  <c r="M765" i="22"/>
  <c r="M766" i="22"/>
  <c r="M767" i="22"/>
  <c r="M768" i="22"/>
  <c r="M769" i="22"/>
  <c r="M770" i="22"/>
  <c r="M771" i="22"/>
  <c r="M772" i="22"/>
  <c r="M774" i="22"/>
  <c r="M775" i="22"/>
  <c r="M776" i="22"/>
  <c r="M777" i="22"/>
  <c r="M778" i="22"/>
  <c r="M779" i="22"/>
  <c r="M780" i="22"/>
  <c r="M781" i="22"/>
  <c r="M782" i="22"/>
  <c r="M783" i="22"/>
  <c r="M785" i="22"/>
  <c r="M786" i="22"/>
  <c r="M787" i="22"/>
  <c r="M788" i="22"/>
  <c r="M789" i="22"/>
  <c r="M790" i="22"/>
  <c r="M791" i="22"/>
  <c r="M792" i="22"/>
  <c r="M793" i="22"/>
  <c r="M794" i="22"/>
  <c r="M795" i="22"/>
  <c r="M797" i="22"/>
  <c r="M799" i="22"/>
  <c r="M800" i="22"/>
  <c r="M802" i="22"/>
  <c r="M803" i="22"/>
  <c r="M804" i="22"/>
  <c r="M805" i="22"/>
  <c r="M806" i="22"/>
  <c r="M808" i="22"/>
  <c r="M809" i="22"/>
  <c r="M812" i="22"/>
  <c r="M813" i="22"/>
  <c r="M815" i="22"/>
  <c r="M816" i="22"/>
  <c r="M819" i="22"/>
  <c r="M820" i="22"/>
  <c r="M825" i="22"/>
  <c r="M826" i="22"/>
  <c r="M828" i="22"/>
  <c r="M829" i="22"/>
  <c r="M832" i="22"/>
  <c r="M833" i="22"/>
  <c r="M834" i="22"/>
  <c r="M835" i="22"/>
  <c r="M836" i="22"/>
  <c r="M840" i="22"/>
  <c r="M841" i="22"/>
  <c r="M842" i="22"/>
  <c r="M843" i="22"/>
  <c r="M846" i="22"/>
  <c r="M847" i="22"/>
  <c r="M849" i="22"/>
  <c r="M851" i="22"/>
  <c r="M852" i="22"/>
  <c r="M853" i="22"/>
  <c r="M854" i="22"/>
  <c r="M855" i="22"/>
  <c r="M856" i="22"/>
  <c r="M857" i="22"/>
  <c r="M858" i="22"/>
  <c r="M859" i="22"/>
  <c r="M861" i="22"/>
  <c r="M862" i="22"/>
  <c r="M864" i="22"/>
  <c r="M865" i="22"/>
  <c r="M866" i="22"/>
  <c r="M867" i="22"/>
  <c r="M868" i="22"/>
  <c r="M869" i="22"/>
  <c r="M870" i="22"/>
  <c r="M871" i="22"/>
  <c r="M874" i="22"/>
  <c r="M875" i="22"/>
  <c r="M877" i="22"/>
  <c r="M879" i="22"/>
  <c r="M880" i="22"/>
  <c r="M881" i="22"/>
  <c r="M882" i="22"/>
  <c r="M883" i="22"/>
  <c r="M884" i="22"/>
  <c r="M885" i="22"/>
  <c r="M886" i="22"/>
  <c r="M887" i="22"/>
  <c r="M889" i="22"/>
  <c r="M890" i="22"/>
  <c r="M894" i="22"/>
  <c r="M895" i="22"/>
  <c r="M896" i="22"/>
  <c r="M897" i="22"/>
  <c r="M899" i="22"/>
  <c r="M900" i="22"/>
  <c r="M901" i="22"/>
  <c r="M902" i="22"/>
  <c r="M903" i="22"/>
  <c r="M908" i="22"/>
  <c r="M909" i="22"/>
  <c r="M911" i="22"/>
  <c r="M912" i="22"/>
  <c r="M915" i="22"/>
  <c r="M916" i="22"/>
  <c r="M918" i="22"/>
  <c r="M919" i="22"/>
  <c r="M923" i="22"/>
  <c r="M924" i="22"/>
  <c r="M925" i="22"/>
  <c r="M927" i="22"/>
  <c r="M928" i="22"/>
  <c r="M929" i="22"/>
  <c r="M930" i="22"/>
  <c r="M931" i="22"/>
  <c r="M938" i="22"/>
  <c r="M939" i="22"/>
  <c r="M940" i="22"/>
  <c r="M941" i="22"/>
  <c r="M942" i="22"/>
  <c r="M943" i="22"/>
  <c r="M944" i="22"/>
  <c r="M945" i="22"/>
  <c r="M946" i="22"/>
  <c r="M947" i="22"/>
  <c r="M948" i="22"/>
  <c r="M949" i="22"/>
  <c r="M950" i="22"/>
  <c r="M951" i="22"/>
  <c r="M952" i="22"/>
  <c r="M953" i="22"/>
  <c r="M954" i="22"/>
  <c r="M955" i="22"/>
  <c r="M956" i="22"/>
  <c r="M957" i="22"/>
  <c r="M958" i="22"/>
  <c r="M959" i="22"/>
  <c r="M960" i="22"/>
  <c r="M961" i="22"/>
  <c r="M962" i="22"/>
  <c r="M963" i="22"/>
  <c r="M964" i="22"/>
  <c r="M965" i="22"/>
  <c r="M966" i="22"/>
  <c r="M967" i="22"/>
  <c r="M968" i="22"/>
  <c r="M969" i="22"/>
  <c r="M970" i="22"/>
  <c r="M971" i="22"/>
  <c r="M972" i="22"/>
  <c r="M973" i="22"/>
  <c r="M974" i="22"/>
  <c r="M975" i="22"/>
  <c r="M976" i="22"/>
  <c r="M977" i="22"/>
  <c r="M978" i="22"/>
  <c r="M979" i="22"/>
  <c r="M980" i="22"/>
  <c r="M981" i="22"/>
  <c r="M982" i="22"/>
  <c r="M983" i="22"/>
  <c r="M984" i="22"/>
  <c r="M985" i="22"/>
  <c r="M986" i="22"/>
  <c r="M987" i="22"/>
  <c r="M988" i="22"/>
  <c r="M989" i="22"/>
  <c r="M990" i="22"/>
  <c r="M991" i="22"/>
  <c r="M992" i="22"/>
  <c r="M993" i="22"/>
  <c r="M994" i="22"/>
  <c r="M995" i="22"/>
  <c r="M996" i="22"/>
  <c r="M997" i="22"/>
  <c r="M998" i="22"/>
  <c r="M999" i="22"/>
  <c r="M1000" i="22"/>
  <c r="M1001" i="22"/>
  <c r="M1002" i="22"/>
  <c r="M1003" i="22"/>
  <c r="M1004" i="22"/>
  <c r="M1005" i="22"/>
  <c r="M1006" i="22"/>
  <c r="M1007" i="22"/>
  <c r="M1008" i="22"/>
  <c r="M1009" i="22"/>
  <c r="M1010" i="22"/>
  <c r="M1011" i="22"/>
  <c r="M1012" i="22"/>
  <c r="M1013" i="22"/>
  <c r="M1014" i="22"/>
  <c r="M1015" i="22"/>
  <c r="M1016" i="22"/>
  <c r="M1017" i="22"/>
  <c r="M1018" i="22"/>
  <c r="M1019" i="22"/>
  <c r="M1020" i="22"/>
  <c r="M1021" i="22"/>
  <c r="M1022" i="22"/>
  <c r="M1023" i="22"/>
  <c r="M1024" i="22"/>
  <c r="M1025" i="22"/>
  <c r="M1026" i="22"/>
  <c r="M1027" i="22"/>
  <c r="M1028" i="22"/>
  <c r="M1029" i="22"/>
  <c r="M1030" i="22"/>
  <c r="M1031" i="22"/>
  <c r="M1032" i="22"/>
  <c r="M1033" i="22"/>
  <c r="M1034" i="22"/>
  <c r="M1035" i="22"/>
  <c r="M1036" i="22"/>
  <c r="M1037" i="22"/>
  <c r="M1038" i="22"/>
  <c r="M1039" i="22"/>
  <c r="M1040" i="22"/>
  <c r="M1041" i="22"/>
  <c r="M1042" i="22"/>
  <c r="M1043" i="22"/>
  <c r="M1044" i="22"/>
  <c r="M1045" i="22"/>
  <c r="M1046" i="22"/>
  <c r="M1047" i="22"/>
  <c r="M1048" i="22"/>
  <c r="M1049" i="22"/>
  <c r="M1050" i="22"/>
  <c r="M1051" i="22"/>
  <c r="M1052" i="22"/>
  <c r="M1053" i="22"/>
  <c r="M1054" i="22"/>
  <c r="M1055" i="22"/>
  <c r="M1056" i="22"/>
  <c r="M1057" i="22"/>
  <c r="M1059" i="22"/>
  <c r="M1061" i="22"/>
  <c r="M1062" i="22"/>
  <c r="M1063" i="22"/>
  <c r="M1064" i="22"/>
  <c r="M1067" i="22"/>
  <c r="M1068" i="22"/>
  <c r="M1069" i="22"/>
  <c r="M1070" i="22"/>
  <c r="M1071" i="22"/>
  <c r="M1073" i="22"/>
  <c r="M1075" i="22"/>
  <c r="M1076" i="22"/>
  <c r="M1077" i="22"/>
  <c r="M1078" i="22"/>
  <c r="M1081" i="22"/>
  <c r="M1082" i="22"/>
  <c r="M1083" i="22"/>
  <c r="M1084" i="22"/>
  <c r="M1087" i="22"/>
  <c r="M1088" i="22"/>
  <c r="M1091" i="22"/>
  <c r="M1092" i="22"/>
  <c r="M1093" i="22"/>
  <c r="M1094" i="22"/>
  <c r="M1095" i="22"/>
  <c r="M1096" i="22"/>
  <c r="M1097" i="22"/>
  <c r="M1098" i="22"/>
  <c r="M1099" i="22"/>
  <c r="M1101" i="22"/>
  <c r="M1103" i="22"/>
  <c r="M1104" i="22"/>
  <c r="M1105" i="22"/>
  <c r="M1106" i="22"/>
  <c r="M1107" i="22"/>
  <c r="M1110" i="22"/>
  <c r="M1111" i="22"/>
  <c r="M1112" i="22"/>
  <c r="M1113" i="22"/>
  <c r="M1114" i="22"/>
  <c r="M1116" i="22"/>
  <c r="M1118" i="22"/>
  <c r="M1119" i="22"/>
  <c r="M1120" i="22"/>
  <c r="M1121" i="22"/>
  <c r="M1124" i="22"/>
  <c r="M1125" i="22"/>
  <c r="M1126" i="22"/>
  <c r="M1127" i="22"/>
  <c r="M1128" i="22"/>
  <c r="M1130" i="22"/>
  <c r="M1132" i="22"/>
  <c r="M1133" i="22"/>
  <c r="M1134" i="22"/>
  <c r="M1136" i="22"/>
  <c r="M1138" i="22"/>
  <c r="M1139" i="22"/>
  <c r="M1140" i="22"/>
  <c r="M1141" i="22"/>
  <c r="M1142" i="22"/>
  <c r="M1143" i="22"/>
  <c r="M1144" i="22"/>
  <c r="M1145" i="22"/>
  <c r="M1146" i="22"/>
  <c r="M1147" i="22"/>
  <c r="M1148" i="22"/>
  <c r="M1149" i="22"/>
  <c r="M1150" i="22"/>
  <c r="M1151" i="22"/>
  <c r="M1152" i="22"/>
  <c r="M1153" i="22"/>
  <c r="M1154" i="22"/>
  <c r="M1156" i="22"/>
  <c r="M1157" i="22"/>
  <c r="M1160" i="22"/>
  <c r="M1161" i="22"/>
  <c r="M1163" i="22"/>
  <c r="M1164" i="22"/>
  <c r="M1165" i="22"/>
  <c r="M1166" i="22"/>
  <c r="M1167" i="22"/>
  <c r="M1168" i="22"/>
  <c r="M1174" i="22"/>
  <c r="M1175" i="22"/>
  <c r="M1177" i="22"/>
  <c r="M1178" i="22"/>
  <c r="M1179" i="22"/>
  <c r="M1180" i="22"/>
  <c r="M1181" i="22"/>
  <c r="M1182" i="22"/>
  <c r="M1184" i="22"/>
  <c r="M1185" i="22"/>
  <c r="M1186" i="22"/>
  <c r="M1187" i="22"/>
  <c r="M1190" i="22"/>
  <c r="M1191" i="22"/>
  <c r="M1192" i="22"/>
  <c r="M1193" i="22"/>
  <c r="M1196" i="22"/>
  <c r="M1197" i="22"/>
  <c r="M1199" i="22"/>
  <c r="M1201" i="22"/>
  <c r="M1202" i="22"/>
  <c r="M1203" i="22"/>
  <c r="M1204" i="22"/>
  <c r="M1205" i="22"/>
  <c r="M1206" i="22"/>
  <c r="M1207" i="22"/>
  <c r="M1208" i="22"/>
  <c r="M1209" i="22"/>
  <c r="M1210" i="22"/>
  <c r="M1211" i="22"/>
  <c r="M1213" i="22"/>
  <c r="M1214" i="22"/>
  <c r="M1215" i="22"/>
  <c r="M1216" i="22"/>
  <c r="M1217" i="22"/>
  <c r="M1218" i="22"/>
  <c r="M1219" i="22"/>
  <c r="M1220" i="22"/>
  <c r="M1221" i="22"/>
  <c r="M1222" i="22"/>
  <c r="M1223" i="22"/>
  <c r="M1224" i="22"/>
  <c r="M1225" i="22"/>
  <c r="M1227" i="22"/>
  <c r="M1228" i="22"/>
  <c r="M1229" i="22"/>
  <c r="M1230" i="22"/>
  <c r="M1231" i="22"/>
  <c r="M1233" i="22"/>
  <c r="M1234" i="22"/>
  <c r="M1236" i="22"/>
  <c r="M1239" i="22"/>
  <c r="M1240" i="22"/>
  <c r="M1241" i="22"/>
  <c r="M1242" i="22"/>
  <c r="M1243" i="22"/>
  <c r="M1244" i="22"/>
  <c r="M1245" i="22"/>
  <c r="M1246" i="22"/>
  <c r="M1247" i="22"/>
  <c r="M1248" i="22"/>
  <c r="M1249" i="22"/>
  <c r="M1250" i="22"/>
  <c r="M1251" i="22"/>
  <c r="M1253" i="22"/>
  <c r="M1254" i="22"/>
  <c r="M1255" i="22"/>
  <c r="M1256" i="22"/>
  <c r="M1257" i="22"/>
  <c r="M1258" i="22"/>
  <c r="M1259" i="22"/>
  <c r="M1260" i="22"/>
  <c r="M1261" i="22"/>
  <c r="M1262" i="22"/>
  <c r="M1264" i="22"/>
  <c r="M1265" i="22"/>
  <c r="M1266" i="22"/>
  <c r="M1267" i="22"/>
  <c r="M1268" i="22"/>
  <c r="M1269" i="22"/>
  <c r="M1270" i="22"/>
  <c r="M1271" i="22"/>
  <c r="M1272" i="22"/>
  <c r="M1273" i="22"/>
  <c r="M1274" i="22"/>
  <c r="M1276" i="22"/>
  <c r="M1278" i="22"/>
  <c r="M1279" i="22"/>
  <c r="M1281" i="22"/>
  <c r="M1282" i="22"/>
  <c r="M1283" i="22"/>
  <c r="M1284" i="22"/>
  <c r="M1285" i="22"/>
  <c r="M1287" i="22"/>
  <c r="M1288" i="22"/>
  <c r="M1291" i="22"/>
  <c r="M1292" i="22"/>
  <c r="M1294" i="22"/>
  <c r="M1295" i="22"/>
  <c r="M1298" i="22"/>
  <c r="M1299" i="22"/>
  <c r="M1304" i="22"/>
  <c r="M1305" i="22"/>
  <c r="M1307" i="22"/>
  <c r="M1308" i="22"/>
  <c r="M1311" i="22"/>
  <c r="M1312" i="22"/>
  <c r="M1313" i="22"/>
  <c r="M1314" i="22"/>
  <c r="M1315" i="22"/>
  <c r="M1319" i="22"/>
  <c r="M1320" i="22"/>
  <c r="M1321" i="22"/>
  <c r="M1322" i="22"/>
  <c r="M1325" i="22"/>
  <c r="M1326" i="22"/>
  <c r="M1328" i="22"/>
  <c r="M1330" i="22"/>
  <c r="M1331" i="22"/>
  <c r="M1332" i="22"/>
  <c r="M1333" i="22"/>
  <c r="M1334" i="22"/>
  <c r="M1335" i="22"/>
  <c r="M1336" i="22"/>
  <c r="M1337" i="22"/>
  <c r="M1338" i="22"/>
  <c r="M1340" i="22"/>
  <c r="M1341" i="22"/>
  <c r="M1343" i="22"/>
  <c r="M1344" i="22"/>
  <c r="M1345" i="22"/>
  <c r="M1346" i="22"/>
  <c r="M1347" i="22"/>
  <c r="M1348" i="22"/>
  <c r="M1349" i="22"/>
  <c r="M1350" i="22"/>
  <c r="M1353" i="22"/>
  <c r="M1354" i="22"/>
  <c r="M1356" i="22"/>
  <c r="M1358" i="22"/>
  <c r="M1359" i="22"/>
  <c r="M1360" i="22"/>
  <c r="M1361" i="22"/>
  <c r="M1362" i="22"/>
  <c r="M1363" i="22"/>
  <c r="M1364" i="22"/>
  <c r="M1365" i="22"/>
  <c r="M1366" i="22"/>
  <c r="M1368" i="22"/>
  <c r="M1369" i="22"/>
  <c r="M1373" i="22"/>
  <c r="M1374" i="22"/>
  <c r="M1375" i="22"/>
  <c r="M1376" i="22"/>
  <c r="M1378" i="22"/>
  <c r="M1379" i="22"/>
  <c r="M1380" i="22"/>
  <c r="M1381" i="22"/>
  <c r="M1382" i="22"/>
  <c r="M1387" i="22"/>
  <c r="M1388" i="22"/>
  <c r="M1390" i="22"/>
  <c r="M1391" i="22"/>
  <c r="M1394" i="22"/>
  <c r="M1395" i="22"/>
  <c r="M1397" i="22"/>
  <c r="M1398" i="22"/>
  <c r="M1402" i="22"/>
  <c r="M1403" i="22"/>
  <c r="M1404" i="22"/>
  <c r="M1406" i="22"/>
  <c r="M1407" i="22"/>
  <c r="M1408" i="22"/>
  <c r="M1409" i="22"/>
  <c r="M1410" i="22"/>
  <c r="M1417" i="22"/>
  <c r="M1418" i="22"/>
  <c r="M1419" i="22"/>
  <c r="M1420" i="22"/>
  <c r="M1421" i="22"/>
  <c r="M1422" i="22"/>
  <c r="M1423" i="22"/>
  <c r="M1424" i="22"/>
  <c r="M1425" i="22"/>
  <c r="M1426" i="22"/>
  <c r="M1427" i="22"/>
  <c r="M1428" i="22"/>
  <c r="M1429" i="22"/>
  <c r="M1430" i="22"/>
  <c r="M1431" i="22"/>
  <c r="M1432" i="22"/>
  <c r="M1433" i="22"/>
  <c r="M1434" i="22"/>
  <c r="M1435" i="22"/>
  <c r="M1436" i="22"/>
  <c r="M1437" i="22"/>
  <c r="M1438" i="22"/>
  <c r="M1439" i="22"/>
  <c r="M1440" i="22"/>
  <c r="M1441" i="22"/>
  <c r="M1442" i="22"/>
  <c r="M1443" i="22"/>
  <c r="M1444" i="22"/>
  <c r="M1445" i="22"/>
  <c r="M1446" i="22"/>
  <c r="M1447" i="22"/>
  <c r="M1448" i="22"/>
  <c r="M1449" i="22"/>
  <c r="M1450" i="22"/>
  <c r="M1451" i="22"/>
  <c r="M1452" i="22"/>
  <c r="M1453" i="22"/>
  <c r="M1454" i="22"/>
  <c r="M1455" i="22"/>
  <c r="M1456" i="22"/>
  <c r="M1457" i="22"/>
  <c r="M1458" i="22"/>
  <c r="M1459" i="22"/>
  <c r="M1460" i="22"/>
  <c r="M1461" i="22"/>
  <c r="M1462" i="22"/>
  <c r="M1463" i="22"/>
  <c r="M1464" i="22"/>
  <c r="M1465" i="22"/>
  <c r="M1466" i="22"/>
  <c r="M1467" i="22"/>
  <c r="M1468" i="22"/>
  <c r="M1469" i="22"/>
  <c r="M1470" i="22"/>
  <c r="M1471" i="22"/>
  <c r="M1472" i="22"/>
  <c r="M1473" i="22"/>
  <c r="M1474" i="22"/>
  <c r="M1475" i="22"/>
  <c r="M1476" i="22"/>
  <c r="M1477" i="22"/>
  <c r="M1478" i="22"/>
  <c r="M1479" i="22"/>
  <c r="M1480" i="22"/>
  <c r="M1481" i="22"/>
  <c r="M1482" i="22"/>
  <c r="M1483" i="22"/>
  <c r="M1484" i="22"/>
  <c r="M1485" i="22"/>
  <c r="M1486" i="22"/>
  <c r="M1487" i="22"/>
  <c r="M1488" i="22"/>
  <c r="M1489" i="22"/>
  <c r="M1490" i="22"/>
  <c r="M1491" i="22"/>
  <c r="M1492" i="22"/>
  <c r="M1493" i="22"/>
  <c r="M1494" i="22"/>
  <c r="M1495" i="22"/>
  <c r="M1496" i="22"/>
  <c r="M1497" i="22"/>
  <c r="M1498" i="22"/>
  <c r="M1499" i="22"/>
  <c r="M1500" i="22"/>
  <c r="M1501" i="22"/>
  <c r="M1502" i="22"/>
  <c r="M1503" i="22"/>
  <c r="M1504" i="22"/>
  <c r="M1505" i="22"/>
  <c r="M1506" i="22"/>
  <c r="M1507" i="22"/>
  <c r="M1508" i="22"/>
  <c r="M1509" i="22"/>
  <c r="M1510" i="22"/>
  <c r="M1511" i="22"/>
  <c r="M1512" i="22"/>
  <c r="M1513" i="22"/>
  <c r="M1514" i="22"/>
  <c r="M1515" i="22"/>
  <c r="M1516" i="22"/>
  <c r="M1517" i="22"/>
  <c r="M1518" i="22"/>
  <c r="M1519" i="22"/>
  <c r="M1520" i="22"/>
  <c r="M1521" i="22"/>
  <c r="M1522" i="22"/>
  <c r="M1523" i="22"/>
  <c r="M1524" i="22"/>
  <c r="M1525" i="22"/>
  <c r="M1526" i="22"/>
  <c r="M1527" i="22"/>
  <c r="M1528" i="22"/>
  <c r="M1529" i="22"/>
  <c r="M1530" i="22"/>
  <c r="M1531" i="22"/>
  <c r="M1532" i="22"/>
  <c r="M1533" i="22"/>
  <c r="M1534" i="22"/>
  <c r="M1535" i="22"/>
  <c r="M1536" i="22"/>
  <c r="M1537" i="22"/>
  <c r="M1538" i="22"/>
  <c r="M1539" i="22"/>
  <c r="M1540" i="22"/>
  <c r="M1541" i="22"/>
  <c r="M1542" i="22"/>
  <c r="M1543" i="22"/>
  <c r="M1544" i="22"/>
  <c r="M1545" i="22"/>
  <c r="M1547" i="22"/>
  <c r="M1549" i="22"/>
  <c r="M1550" i="22"/>
  <c r="M1551" i="22"/>
  <c r="M1552" i="22"/>
  <c r="M1553" i="22"/>
  <c r="M1554" i="22"/>
  <c r="M1555" i="22"/>
  <c r="M1556" i="22"/>
  <c r="M1557" i="22"/>
  <c r="M1558" i="22"/>
  <c r="M1559" i="22"/>
  <c r="M1560" i="22"/>
  <c r="M1561" i="22"/>
  <c r="M1563" i="22"/>
  <c r="M1565" i="22"/>
  <c r="M1566" i="22"/>
  <c r="M1567" i="22"/>
  <c r="M1568" i="22"/>
  <c r="M1569" i="22"/>
  <c r="M1571" i="22"/>
  <c r="M1573" i="22"/>
  <c r="M1574" i="22"/>
  <c r="M1575" i="22"/>
  <c r="M1578" i="22"/>
  <c r="M1579" i="22"/>
  <c r="M1580" i="22"/>
  <c r="M1581" i="22"/>
  <c r="M1582" i="22"/>
  <c r="M1583" i="22"/>
  <c r="M1584" i="22"/>
  <c r="M1585" i="22"/>
  <c r="M1586" i="22"/>
  <c r="M1587" i="22"/>
  <c r="M1588" i="22"/>
  <c r="M1589" i="22"/>
  <c r="M1590" i="22"/>
  <c r="M1591" i="22"/>
  <c r="M1592" i="22"/>
  <c r="M1594" i="22"/>
  <c r="M1596" i="22"/>
  <c r="M1597" i="22"/>
  <c r="M1598" i="22"/>
  <c r="M1599" i="22"/>
  <c r="M1600" i="22"/>
  <c r="M1602" i="22"/>
  <c r="M1604" i="22"/>
  <c r="M1605" i="22"/>
  <c r="M1606" i="22"/>
  <c r="M1607" i="22"/>
  <c r="M1608" i="22"/>
  <c r="M1610" i="22"/>
  <c r="M1612" i="22"/>
  <c r="M1613" i="22"/>
  <c r="M1614" i="22"/>
  <c r="M1615" i="22"/>
  <c r="M1616" i="22"/>
  <c r="M1617" i="22"/>
  <c r="M1618" i="22"/>
  <c r="M1619" i="22"/>
  <c r="M1620" i="22"/>
  <c r="M1621" i="22"/>
  <c r="M1624" i="22"/>
  <c r="M1625" i="22"/>
  <c r="M1626" i="22"/>
  <c r="M1627" i="22"/>
  <c r="M1628" i="22"/>
  <c r="M1629" i="22"/>
  <c r="M1630" i="22"/>
  <c r="M1631" i="22"/>
  <c r="M1632" i="22"/>
  <c r="M1633" i="22"/>
  <c r="M1634" i="22"/>
  <c r="M1635" i="22"/>
  <c r="M1636" i="22"/>
  <c r="M1637" i="22"/>
  <c r="M1638" i="22"/>
  <c r="M1639" i="22"/>
  <c r="M1640" i="22"/>
  <c r="M1641" i="22"/>
  <c r="M1642" i="22"/>
  <c r="M1643" i="22"/>
  <c r="M1644" i="22"/>
  <c r="M1645" i="22"/>
  <c r="M1646" i="22"/>
  <c r="M1647" i="22"/>
  <c r="M1648" i="22"/>
  <c r="M1649" i="22"/>
  <c r="M1650" i="22"/>
  <c r="M1651" i="22"/>
  <c r="M1652" i="22"/>
  <c r="M1654" i="22"/>
  <c r="M1655" i="22"/>
  <c r="M1658" i="22"/>
  <c r="M1659" i="22"/>
  <c r="M1661" i="22"/>
  <c r="M1662" i="22"/>
  <c r="M1663" i="22"/>
  <c r="M1664" i="22"/>
  <c r="M1665" i="22"/>
  <c r="M1666" i="22"/>
  <c r="M1672" i="22"/>
  <c r="M1673" i="22"/>
  <c r="M1675" i="22"/>
  <c r="M1676" i="22"/>
  <c r="M1677" i="22"/>
  <c r="M1678" i="22"/>
  <c r="M1679" i="22"/>
  <c r="M1680" i="22"/>
  <c r="M1682" i="22"/>
  <c r="M1683" i="22"/>
  <c r="M1684" i="22"/>
  <c r="M1685" i="22"/>
  <c r="M1688" i="22"/>
  <c r="M1689" i="22"/>
  <c r="M1690" i="22"/>
  <c r="M1691" i="22"/>
  <c r="M1694" i="22"/>
  <c r="M1695" i="22"/>
  <c r="M1697" i="22"/>
  <c r="M1699" i="22"/>
  <c r="M1700" i="22"/>
  <c r="M1701" i="22"/>
  <c r="M1702" i="22"/>
  <c r="M1703" i="22"/>
  <c r="M1704" i="22"/>
  <c r="M1705" i="22"/>
  <c r="M1706" i="22"/>
  <c r="M1707" i="22"/>
  <c r="M1708" i="22"/>
  <c r="M1709" i="22"/>
  <c r="M1711" i="22"/>
  <c r="M1712" i="22"/>
  <c r="M1713" i="22"/>
  <c r="M1714" i="22"/>
  <c r="M1715" i="22"/>
  <c r="M1716" i="22"/>
  <c r="M1717" i="22"/>
  <c r="M1718" i="22"/>
  <c r="M1719" i="22"/>
  <c r="M1720" i="22"/>
  <c r="M1721" i="22"/>
  <c r="M1722" i="22"/>
  <c r="M1723" i="22"/>
  <c r="M1725" i="22"/>
  <c r="M1726" i="22"/>
  <c r="M1727" i="22"/>
  <c r="M1728" i="22"/>
  <c r="M1729" i="22"/>
  <c r="M1731" i="22"/>
  <c r="M1732" i="22"/>
  <c r="M1734" i="22"/>
  <c r="M1737" i="22"/>
  <c r="M1738" i="22"/>
  <c r="M1739" i="22"/>
  <c r="M1740" i="22"/>
  <c r="M1741" i="22"/>
  <c r="M1742" i="22"/>
  <c r="M1743" i="22"/>
  <c r="M1744" i="22"/>
  <c r="M1745" i="22"/>
  <c r="M1746" i="22"/>
  <c r="M1747" i="22"/>
  <c r="M1748" i="22"/>
  <c r="M1749" i="22"/>
  <c r="M1751" i="22"/>
  <c r="M1752" i="22"/>
  <c r="M1753" i="22"/>
  <c r="M1754" i="22"/>
  <c r="M1755" i="22"/>
  <c r="M1756" i="22"/>
  <c r="M1757" i="22"/>
  <c r="M1758" i="22"/>
  <c r="M1759" i="22"/>
  <c r="M1760" i="22"/>
  <c r="M1762" i="22"/>
  <c r="M1763" i="22"/>
  <c r="M1764" i="22"/>
  <c r="M1765" i="22"/>
  <c r="M1766" i="22"/>
  <c r="M1767" i="22"/>
  <c r="M1768" i="22"/>
  <c r="M1769" i="22"/>
  <c r="M1770" i="22"/>
  <c r="M1771" i="22"/>
  <c r="M1772" i="22"/>
  <c r="M1774" i="22"/>
  <c r="M1776" i="22"/>
  <c r="M1777" i="22"/>
  <c r="M1779" i="22"/>
  <c r="M1780" i="22"/>
  <c r="M1781" i="22"/>
  <c r="M1782" i="22"/>
  <c r="M1783" i="22"/>
  <c r="M1784" i="22"/>
  <c r="M1785" i="22"/>
  <c r="M1786" i="22"/>
  <c r="M1788" i="22"/>
  <c r="M1789" i="22"/>
  <c r="M1792" i="22"/>
  <c r="M1793" i="22"/>
  <c r="M1795" i="22"/>
  <c r="M1796" i="22"/>
  <c r="M1799" i="22"/>
  <c r="M1800" i="22"/>
  <c r="M1805" i="22"/>
  <c r="M1806" i="22"/>
  <c r="M1808" i="22"/>
  <c r="M1809" i="22"/>
  <c r="M1812" i="22"/>
  <c r="M1813" i="22"/>
  <c r="M1814" i="22"/>
  <c r="M1815" i="22"/>
  <c r="M1817" i="22"/>
  <c r="M1818" i="22"/>
  <c r="M1819" i="22"/>
  <c r="M1820" i="22"/>
  <c r="M1821" i="22"/>
  <c r="M1825" i="22"/>
  <c r="M1826" i="22"/>
  <c r="M1827" i="22"/>
  <c r="M1828" i="22"/>
  <c r="M1831" i="22"/>
  <c r="M1832" i="22"/>
  <c r="M1834" i="22"/>
  <c r="M1836" i="22"/>
  <c r="M1837" i="22"/>
  <c r="M1838" i="22"/>
  <c r="M1839" i="22"/>
  <c r="M1840" i="22"/>
  <c r="M1841" i="22"/>
  <c r="M1842" i="22"/>
  <c r="M1843" i="22"/>
  <c r="M1844" i="22"/>
  <c r="M1846" i="22"/>
  <c r="M1847" i="22"/>
  <c r="M1849" i="22"/>
  <c r="M1850" i="22"/>
  <c r="M1851" i="22"/>
  <c r="M1852" i="22"/>
  <c r="M1853" i="22"/>
  <c r="M1854" i="22"/>
  <c r="M1855" i="22"/>
  <c r="M1856" i="22"/>
  <c r="M1859" i="22"/>
  <c r="M1860" i="22"/>
  <c r="M1862" i="22"/>
  <c r="M1864" i="22"/>
  <c r="M1865" i="22"/>
  <c r="M1866" i="22"/>
  <c r="M1867" i="22"/>
  <c r="M1868" i="22"/>
  <c r="M1869" i="22"/>
  <c r="M1870" i="22"/>
  <c r="M1871" i="22"/>
  <c r="M1872" i="22"/>
  <c r="M1874" i="22"/>
  <c r="M1875" i="22"/>
  <c r="M1879" i="22"/>
  <c r="M1880" i="22"/>
  <c r="M1881" i="22"/>
  <c r="M1882" i="22"/>
  <c r="M1884" i="22"/>
  <c r="M1885" i="22"/>
  <c r="M1886" i="22"/>
  <c r="M1887" i="22"/>
  <c r="M1888" i="22"/>
  <c r="M1893" i="22"/>
  <c r="M1894" i="22"/>
  <c r="M1896" i="22"/>
  <c r="M1897" i="22"/>
  <c r="M1900" i="22"/>
  <c r="M1901" i="22"/>
  <c r="M1903" i="22"/>
  <c r="M1904" i="22"/>
  <c r="M1908" i="22"/>
  <c r="M1909" i="22"/>
  <c r="M1910" i="22"/>
  <c r="M1912" i="22"/>
  <c r="M1913" i="22"/>
  <c r="M1914" i="22"/>
  <c r="M1915" i="22"/>
  <c r="M1916" i="22"/>
  <c r="M1923" i="22"/>
  <c r="M1924" i="22"/>
  <c r="M1925" i="22"/>
  <c r="M1926" i="22"/>
  <c r="M1927" i="22"/>
  <c r="M1928" i="22"/>
  <c r="M1929" i="22"/>
  <c r="M1930" i="22"/>
  <c r="M1931" i="22"/>
  <c r="M1932" i="22"/>
  <c r="M1933" i="22"/>
  <c r="M1934" i="22"/>
  <c r="M1935" i="22"/>
  <c r="M1936" i="22"/>
  <c r="M1937" i="22"/>
  <c r="M1938" i="22"/>
  <c r="M1939" i="22"/>
  <c r="M1940" i="22"/>
  <c r="M1941" i="22"/>
  <c r="M1942" i="22"/>
  <c r="M1943" i="22"/>
  <c r="M1944" i="22"/>
  <c r="M1945" i="22"/>
  <c r="M1946" i="22"/>
  <c r="M1947" i="22"/>
  <c r="M1948" i="22"/>
  <c r="M1949" i="22"/>
  <c r="M1950" i="22"/>
  <c r="M1951" i="22"/>
  <c r="M1952" i="22"/>
  <c r="M1953" i="22"/>
  <c r="M1954" i="22"/>
  <c r="M1955" i="22"/>
  <c r="M1956" i="22"/>
  <c r="M1957" i="22"/>
  <c r="M1958" i="22"/>
  <c r="M1959" i="22"/>
  <c r="M1960" i="22"/>
  <c r="M1961" i="22"/>
  <c r="M1962" i="22"/>
  <c r="M1963" i="22"/>
  <c r="M1964" i="22"/>
  <c r="M1965" i="22"/>
  <c r="M1966" i="22"/>
  <c r="M1967" i="22"/>
  <c r="M1968" i="22"/>
  <c r="M1969" i="22"/>
  <c r="M1970" i="22"/>
  <c r="M1971" i="22"/>
  <c r="M1972" i="22"/>
  <c r="M1973" i="22"/>
  <c r="M1974" i="22"/>
  <c r="M1975" i="22"/>
  <c r="M1976" i="22"/>
  <c r="M1977" i="22"/>
  <c r="M1978" i="22"/>
  <c r="M1979" i="22"/>
  <c r="M1980" i="22"/>
  <c r="M1981" i="22"/>
  <c r="M1982" i="22"/>
  <c r="M1983" i="22"/>
  <c r="M1984" i="22"/>
  <c r="M1985" i="22"/>
  <c r="M1986" i="22"/>
  <c r="M1987" i="22"/>
  <c r="M1988" i="22"/>
  <c r="M1989" i="22"/>
  <c r="M1990" i="22"/>
  <c r="M1991" i="22"/>
  <c r="M1992" i="22"/>
  <c r="M1993" i="22"/>
  <c r="M1994" i="22"/>
  <c r="M1995" i="22"/>
  <c r="M1996" i="22"/>
  <c r="M1997" i="22"/>
  <c r="M1998" i="22"/>
  <c r="M1999" i="22"/>
  <c r="M2000" i="22"/>
  <c r="M2001" i="22"/>
  <c r="M2002" i="22"/>
  <c r="M2003" i="22"/>
  <c r="M2004" i="22"/>
  <c r="M2005" i="22"/>
  <c r="M2006" i="22"/>
  <c r="M2007" i="22"/>
  <c r="M2008" i="22"/>
  <c r="M2009" i="22"/>
  <c r="M2010" i="22"/>
  <c r="M2011" i="22"/>
  <c r="M2012" i="22"/>
  <c r="M2013" i="22"/>
  <c r="M2014" i="22"/>
  <c r="M2015" i="22"/>
  <c r="M2016" i="22"/>
  <c r="M2017" i="22"/>
  <c r="M2018" i="22"/>
  <c r="M2019" i="22"/>
  <c r="M2020" i="22"/>
  <c r="M2021" i="22"/>
  <c r="M2022" i="22"/>
  <c r="M2023" i="22"/>
  <c r="M2024" i="22"/>
  <c r="M2025" i="22"/>
  <c r="M2026" i="22"/>
  <c r="M2027" i="22"/>
  <c r="M2028" i="22"/>
  <c r="M2029" i="22"/>
  <c r="M2030" i="22"/>
  <c r="M2031" i="22"/>
  <c r="M2032" i="22"/>
  <c r="M2033" i="22"/>
  <c r="M2034" i="22"/>
  <c r="M2035" i="22"/>
  <c r="M2036" i="22"/>
  <c r="M2037" i="22"/>
  <c r="M2038" i="22"/>
  <c r="M2039" i="22"/>
  <c r="M2040" i="22"/>
  <c r="M2041" i="22"/>
  <c r="M2042" i="22"/>
  <c r="M2043" i="22"/>
  <c r="M2044" i="22"/>
  <c r="M2045" i="22"/>
  <c r="M2046" i="22"/>
  <c r="M2047" i="22"/>
  <c r="M2048" i="22"/>
  <c r="M2049" i="22"/>
  <c r="M2050" i="22"/>
  <c r="M2051" i="22"/>
  <c r="M2052" i="22"/>
  <c r="M2053" i="22"/>
  <c r="M2054" i="22"/>
  <c r="M2055" i="22"/>
  <c r="M2056" i="22"/>
  <c r="M2057" i="22"/>
  <c r="M2058" i="22"/>
  <c r="M2059" i="22"/>
  <c r="M2060" i="22"/>
  <c r="M2061" i="22"/>
  <c r="M2062" i="22"/>
  <c r="M2063" i="22"/>
  <c r="M2064" i="22"/>
  <c r="M2065" i="22"/>
  <c r="M2066" i="22"/>
  <c r="M2067" i="22"/>
  <c r="M2068" i="22"/>
  <c r="M2069" i="22"/>
  <c r="M2070" i="22"/>
  <c r="M2071" i="22"/>
  <c r="M2072" i="22"/>
  <c r="M2073" i="22"/>
  <c r="M2074" i="22"/>
  <c r="M2075" i="22"/>
  <c r="M2076" i="22"/>
  <c r="M2077" i="22"/>
  <c r="M2078" i="22"/>
  <c r="M2079" i="22"/>
  <c r="M2080" i="22"/>
  <c r="M2081" i="22"/>
  <c r="M2082" i="22"/>
  <c r="M2083" i="22"/>
  <c r="M2084" i="22"/>
  <c r="M2085" i="22"/>
  <c r="M2086" i="22"/>
  <c r="M2087" i="22"/>
  <c r="M2089" i="22"/>
  <c r="M2091" i="22"/>
  <c r="M2092" i="22"/>
  <c r="M2093" i="22"/>
  <c r="M2094" i="22"/>
  <c r="M2095" i="22"/>
  <c r="M2096" i="22"/>
  <c r="M2097" i="22"/>
  <c r="M2098" i="22"/>
  <c r="M2099" i="22"/>
  <c r="M2100" i="22"/>
  <c r="M2101" i="22"/>
  <c r="M2102" i="22"/>
  <c r="M2103" i="22"/>
  <c r="M2104" i="22"/>
  <c r="M2105" i="22"/>
  <c r="M2106" i="22"/>
  <c r="M2108" i="22"/>
  <c r="M2110" i="22"/>
  <c r="M2111" i="22"/>
  <c r="M2112" i="22"/>
  <c r="M2113" i="22"/>
  <c r="M2114" i="22"/>
  <c r="M2115" i="22"/>
  <c r="M2116" i="22"/>
  <c r="M2117" i="22"/>
  <c r="M2118" i="22"/>
  <c r="M2119" i="22"/>
  <c r="M2120" i="22"/>
  <c r="M2121" i="22"/>
  <c r="M2123" i="22"/>
  <c r="M2124" i="22"/>
  <c r="M2126" i="22"/>
  <c r="M2127" i="22"/>
  <c r="M2128" i="22"/>
  <c r="M2129" i="22"/>
  <c r="M2130" i="22"/>
  <c r="M2131" i="22"/>
  <c r="M2132" i="22"/>
  <c r="M2133" i="22"/>
  <c r="M2134" i="22"/>
  <c r="M2135" i="22"/>
  <c r="M2136" i="22"/>
  <c r="M2137" i="22"/>
  <c r="M2138" i="22"/>
  <c r="M2139" i="22"/>
  <c r="M2140" i="22"/>
  <c r="M2141" i="22"/>
  <c r="M2142" i="22"/>
  <c r="M2143" i="22"/>
  <c r="M2144" i="22"/>
  <c r="M2145" i="22"/>
  <c r="M2146" i="22"/>
  <c r="M2147" i="22"/>
  <c r="M2148" i="22"/>
  <c r="M2149" i="22"/>
  <c r="M2150" i="22"/>
  <c r="M2151" i="22"/>
  <c r="M2152" i="22"/>
  <c r="M2153" i="22"/>
  <c r="M2154" i="22"/>
  <c r="M2155" i="22"/>
  <c r="M2156" i="22"/>
  <c r="M2157" i="22"/>
  <c r="M2158" i="22"/>
  <c r="M2159" i="22"/>
  <c r="M2160" i="22"/>
  <c r="M2161" i="22"/>
  <c r="M2162" i="22"/>
  <c r="M2163" i="22"/>
  <c r="M2164" i="22"/>
  <c r="M2165" i="22"/>
  <c r="M2166" i="22"/>
  <c r="M2167" i="22"/>
  <c r="M2168" i="22"/>
  <c r="M2169" i="22"/>
  <c r="M2171" i="22"/>
  <c r="M2172" i="22"/>
  <c r="M2175" i="22"/>
  <c r="M2176" i="22"/>
  <c r="M2178" i="22"/>
  <c r="M2179" i="22"/>
  <c r="M2180" i="22"/>
  <c r="M2181" i="22"/>
  <c r="M2182" i="22"/>
  <c r="M2183" i="22"/>
  <c r="M2189" i="22"/>
  <c r="M2190" i="22"/>
  <c r="M2192" i="22"/>
  <c r="M2193" i="22"/>
  <c r="M2194" i="22"/>
  <c r="M2195" i="22"/>
  <c r="M2196" i="22"/>
  <c r="M2197" i="22"/>
  <c r="M2199" i="22"/>
  <c r="M2200" i="22"/>
  <c r="M2201" i="22"/>
  <c r="M2202" i="22"/>
  <c r="M2205" i="22"/>
  <c r="M2206" i="22"/>
  <c r="M2207" i="22"/>
  <c r="M2208" i="22"/>
  <c r="M2211" i="22"/>
  <c r="M2212" i="22"/>
  <c r="M2214" i="22"/>
  <c r="M2216" i="22"/>
  <c r="M2217" i="22"/>
  <c r="M2218" i="22"/>
  <c r="M2219" i="22"/>
  <c r="M2220" i="22"/>
  <c r="M2221" i="22"/>
  <c r="M2222" i="22"/>
  <c r="M2223" i="22"/>
  <c r="M2224" i="22"/>
  <c r="M2225" i="22"/>
  <c r="M2226" i="22"/>
  <c r="M2228" i="22"/>
  <c r="M2229" i="22"/>
  <c r="M2230" i="22"/>
  <c r="M2231" i="22"/>
  <c r="M2232" i="22"/>
  <c r="M2233" i="22"/>
  <c r="M2234" i="22"/>
  <c r="M2235" i="22"/>
  <c r="M2236" i="22"/>
  <c r="M2237" i="22"/>
  <c r="M2238" i="22"/>
  <c r="M2239" i="22"/>
  <c r="M2240" i="22"/>
  <c r="M2242" i="22"/>
  <c r="M2243" i="22"/>
  <c r="M2244" i="22"/>
  <c r="M2245" i="22"/>
  <c r="M2246" i="22"/>
  <c r="M2248" i="22"/>
  <c r="M2249" i="22"/>
  <c r="M2251" i="22"/>
  <c r="M2254" i="22"/>
  <c r="M2255" i="22"/>
  <c r="M2256" i="22"/>
  <c r="M2257" i="22"/>
  <c r="M2258" i="22"/>
  <c r="M2259" i="22"/>
  <c r="M2260" i="22"/>
  <c r="M2261" i="22"/>
  <c r="M2262" i="22"/>
  <c r="M2263" i="22"/>
  <c r="M2264" i="22"/>
  <c r="M2265" i="22"/>
  <c r="M2266" i="22"/>
  <c r="M2268" i="22"/>
  <c r="M2269" i="22"/>
  <c r="M2270" i="22"/>
  <c r="M2271" i="22"/>
  <c r="M2272" i="22"/>
  <c r="M2273" i="22"/>
  <c r="M2274" i="22"/>
  <c r="M2275" i="22"/>
  <c r="M2276" i="22"/>
  <c r="M2277" i="22"/>
  <c r="M2279" i="22"/>
  <c r="M2280" i="22"/>
  <c r="M2281" i="22"/>
  <c r="M2282" i="22"/>
  <c r="M2283" i="22"/>
  <c r="M2284" i="22"/>
  <c r="M2285" i="22"/>
  <c r="M2286" i="22"/>
  <c r="M2287" i="22"/>
  <c r="M2288" i="22"/>
  <c r="M2289" i="22"/>
  <c r="M2291" i="22"/>
  <c r="M2293" i="22"/>
  <c r="M2294" i="22"/>
  <c r="M2296" i="22"/>
  <c r="M2297" i="22"/>
  <c r="M2298" i="22"/>
  <c r="M2299" i="22"/>
  <c r="M2300" i="22"/>
  <c r="M2301" i="22"/>
  <c r="M2302" i="22"/>
  <c r="M2303" i="22"/>
  <c r="M2305" i="22"/>
  <c r="M2306" i="22"/>
  <c r="M2309" i="22"/>
  <c r="M2310" i="22"/>
  <c r="M2312" i="22"/>
  <c r="M2313" i="22"/>
  <c r="M2316" i="22"/>
  <c r="M2317" i="22"/>
  <c r="M2322" i="22"/>
  <c r="M2323" i="22"/>
  <c r="M2325" i="22"/>
  <c r="M2326" i="22"/>
  <c r="M2329" i="22"/>
  <c r="M2330" i="22"/>
  <c r="M2331" i="22"/>
  <c r="M2332" i="22"/>
  <c r="M2334" i="22"/>
  <c r="M2335" i="22"/>
  <c r="M2336" i="22"/>
  <c r="M2337" i="22"/>
  <c r="M2338" i="22"/>
  <c r="M2342" i="22"/>
  <c r="M2343" i="22"/>
  <c r="M2344" i="22"/>
  <c r="M2345" i="22"/>
  <c r="M2348" i="22"/>
  <c r="M2349" i="22"/>
  <c r="M2351" i="22"/>
  <c r="M2353" i="22"/>
  <c r="M2354" i="22"/>
  <c r="M2355" i="22"/>
  <c r="M2356" i="22"/>
  <c r="M2357" i="22"/>
  <c r="M2358" i="22"/>
  <c r="M2359" i="22"/>
  <c r="M2360" i="22"/>
  <c r="M2361" i="22"/>
  <c r="M2363" i="22"/>
  <c r="M2364" i="22"/>
  <c r="M2366" i="22"/>
  <c r="M2367" i="22"/>
  <c r="M2368" i="22"/>
  <c r="M2369" i="22"/>
  <c r="M2370" i="22"/>
  <c r="M2371" i="22"/>
  <c r="M2372" i="22"/>
  <c r="M2373" i="22"/>
  <c r="M2376" i="22"/>
  <c r="M2377" i="22"/>
  <c r="M2379" i="22"/>
  <c r="M2381" i="22"/>
  <c r="M2382" i="22"/>
  <c r="M2383" i="22"/>
  <c r="M2384" i="22"/>
  <c r="M2385" i="22"/>
  <c r="M2386" i="22"/>
  <c r="M2387" i="22"/>
  <c r="M2388" i="22"/>
  <c r="M2389" i="22"/>
  <c r="M2391" i="22"/>
  <c r="M2392" i="22"/>
  <c r="M2396" i="22"/>
  <c r="M2397" i="22"/>
  <c r="M2398" i="22"/>
  <c r="M2399" i="22"/>
  <c r="M2401" i="22"/>
  <c r="M2402" i="22"/>
  <c r="M2403" i="22"/>
  <c r="M2404" i="22"/>
  <c r="M2405" i="22"/>
  <c r="M2410" i="22"/>
  <c r="M2411" i="22"/>
  <c r="M2413" i="22"/>
  <c r="M2414" i="22"/>
  <c r="M2417" i="22"/>
  <c r="M2418" i="22"/>
  <c r="M2420" i="22"/>
  <c r="M2421" i="22"/>
  <c r="M2425" i="22"/>
  <c r="M2426" i="22"/>
  <c r="M2427" i="22"/>
  <c r="M2429" i="22"/>
  <c r="M2430" i="22"/>
  <c r="M2431" i="22"/>
  <c r="M2432" i="22"/>
  <c r="M2433" i="22"/>
  <c r="M2440" i="22"/>
  <c r="M2441" i="22"/>
  <c r="M2442" i="22"/>
  <c r="M2443" i="22"/>
  <c r="M2444" i="22"/>
  <c r="M2445" i="22"/>
  <c r="M2446" i="22"/>
  <c r="M2447" i="22"/>
  <c r="M2448" i="22"/>
  <c r="M2449" i="22"/>
  <c r="M2450" i="22"/>
  <c r="M2451" i="22"/>
  <c r="M2452" i="22"/>
  <c r="M2453" i="22"/>
  <c r="M2454" i="22"/>
  <c r="M2455" i="22"/>
  <c r="M2456" i="22"/>
  <c r="M2457" i="22"/>
  <c r="M2458" i="22"/>
  <c r="M2459" i="22"/>
  <c r="M2460" i="22"/>
  <c r="M2461" i="22"/>
  <c r="M2462" i="22"/>
  <c r="M2463" i="22"/>
  <c r="M2464" i="22"/>
  <c r="M2465" i="22"/>
  <c r="M2466" i="22"/>
  <c r="M2467" i="22"/>
  <c r="M2468" i="22"/>
  <c r="M2469" i="22"/>
  <c r="M2470" i="22"/>
  <c r="M2471" i="22"/>
  <c r="M2472" i="22"/>
  <c r="M2473" i="22"/>
  <c r="M2474" i="22"/>
  <c r="M2475" i="22"/>
  <c r="M2476" i="22"/>
  <c r="M2477" i="22"/>
  <c r="M2478" i="22"/>
  <c r="M2479" i="22"/>
  <c r="M2480" i="22"/>
  <c r="M2481" i="22"/>
  <c r="M2482" i="22"/>
  <c r="M2483" i="22"/>
  <c r="M2484" i="22"/>
  <c r="M2485" i="22"/>
  <c r="M2486" i="22"/>
  <c r="M2487" i="22"/>
  <c r="M2488" i="22"/>
  <c r="M2489" i="22"/>
  <c r="M2490" i="22"/>
  <c r="M2491" i="22"/>
  <c r="M2492" i="22"/>
  <c r="M2493" i="22"/>
  <c r="M2494" i="22"/>
  <c r="M2495" i="22"/>
  <c r="M2496" i="22"/>
  <c r="M2497" i="22"/>
  <c r="M2498" i="22"/>
  <c r="M2499" i="22"/>
  <c r="M2500" i="22"/>
  <c r="M2501" i="22"/>
  <c r="M2502" i="22"/>
  <c r="M2503" i="22"/>
  <c r="M2504" i="22"/>
  <c r="M2505" i="22"/>
  <c r="M2506" i="22"/>
  <c r="M2507" i="22"/>
  <c r="M2508" i="22"/>
  <c r="M2509" i="22"/>
  <c r="M2510" i="22"/>
  <c r="M2511" i="22"/>
  <c r="M2512" i="22"/>
  <c r="M2513" i="22"/>
  <c r="M2514" i="22"/>
  <c r="M2515" i="22"/>
  <c r="M2516" i="22"/>
  <c r="M2517" i="22"/>
  <c r="M2518" i="22"/>
  <c r="M2519" i="22"/>
  <c r="M2520" i="22"/>
  <c r="M2521" i="22"/>
  <c r="M2522" i="22"/>
  <c r="M2523" i="22"/>
  <c r="M2524" i="22"/>
  <c r="M2525" i="22"/>
  <c r="M2526" i="22"/>
  <c r="M2527" i="22"/>
  <c r="M2528" i="22"/>
  <c r="M2529" i="22"/>
  <c r="M2530" i="22"/>
  <c r="M2531" i="22"/>
  <c r="M2532" i="22"/>
  <c r="M2533" i="22"/>
  <c r="M2534" i="22"/>
  <c r="M2535" i="22"/>
  <c r="M2536" i="22"/>
  <c r="M2537" i="22"/>
  <c r="M2538" i="22"/>
  <c r="M2539" i="22"/>
  <c r="M2540" i="22"/>
  <c r="M2541" i="22"/>
  <c r="M2542" i="22"/>
  <c r="M2543" i="22"/>
  <c r="M2544" i="22"/>
  <c r="M2545" i="22"/>
  <c r="M2546" i="22"/>
  <c r="M2547" i="22"/>
  <c r="M2548" i="22"/>
  <c r="M2549" i="22"/>
  <c r="M2550" i="22"/>
  <c r="M2551" i="22"/>
  <c r="M2552" i="22"/>
  <c r="M2553" i="22"/>
  <c r="M2554" i="22"/>
  <c r="M2555" i="22"/>
  <c r="M2556" i="22"/>
  <c r="M2557" i="22"/>
  <c r="M2558" i="22"/>
  <c r="M2559" i="22"/>
  <c r="M2560" i="22"/>
  <c r="M2561" i="22"/>
  <c r="M2562" i="22"/>
  <c r="M2563" i="22"/>
  <c r="M2564" i="22"/>
  <c r="M2565" i="22"/>
  <c r="M2566" i="22"/>
  <c r="M2567" i="22"/>
  <c r="M2568" i="22"/>
  <c r="M2569" i="22"/>
  <c r="M2570" i="22"/>
  <c r="M2571" i="22"/>
  <c r="M2572" i="22"/>
  <c r="M2573" i="22"/>
  <c r="M2574" i="22"/>
  <c r="M2575" i="22"/>
  <c r="M2576" i="22"/>
  <c r="M2577" i="22"/>
  <c r="M2578" i="22"/>
  <c r="M2579" i="22"/>
  <c r="M2580" i="22"/>
  <c r="M2581" i="22"/>
  <c r="M2582" i="22"/>
  <c r="M2583" i="22"/>
  <c r="M2584" i="22"/>
  <c r="M2585" i="22"/>
  <c r="M2586" i="22"/>
  <c r="M2587" i="22"/>
  <c r="M2588" i="22"/>
  <c r="M2589" i="22"/>
  <c r="M2590" i="22"/>
  <c r="M2591" i="22"/>
  <c r="M2592" i="22"/>
  <c r="M2593" i="22"/>
  <c r="M2594" i="22"/>
  <c r="M2595" i="22"/>
  <c r="M2596" i="22"/>
  <c r="M2597" i="22"/>
  <c r="M2598" i="22"/>
  <c r="M2599" i="22"/>
  <c r="M2600" i="22"/>
  <c r="M2601" i="22"/>
  <c r="M2602" i="22"/>
  <c r="M2603" i="22"/>
  <c r="M2604" i="22"/>
  <c r="M2605" i="22"/>
  <c r="M2606" i="22"/>
  <c r="M2607" i="22"/>
  <c r="M2608" i="22"/>
  <c r="M2609" i="22"/>
  <c r="M2610" i="22"/>
  <c r="M2611" i="22"/>
  <c r="M2612" i="22"/>
  <c r="M2613" i="22"/>
  <c r="M2614" i="22"/>
  <c r="M2615" i="22"/>
  <c r="M2616" i="22"/>
  <c r="M2617" i="22"/>
  <c r="M2618" i="22"/>
  <c r="M2620" i="22"/>
  <c r="M2621" i="22"/>
  <c r="M2623" i="22"/>
  <c r="M2624" i="22"/>
  <c r="M2625" i="22"/>
  <c r="M2626" i="22"/>
  <c r="M2627" i="22"/>
  <c r="M2628" i="22"/>
  <c r="M2629" i="22"/>
  <c r="M2630" i="22"/>
  <c r="M2631" i="22"/>
  <c r="M2632" i="22"/>
  <c r="M2633" i="22"/>
  <c r="M2634" i="22"/>
  <c r="M2635" i="22"/>
  <c r="M2636" i="22"/>
  <c r="M2637" i="22"/>
  <c r="M2639" i="22"/>
  <c r="M2641" i="22"/>
  <c r="M2642" i="22"/>
  <c r="M2643" i="22"/>
  <c r="M2644" i="22"/>
  <c r="M2645" i="22"/>
  <c r="M2646" i="22"/>
  <c r="M2647" i="22"/>
  <c r="M2648" i="22"/>
  <c r="M2649" i="22"/>
  <c r="M2650" i="22"/>
  <c r="M2651" i="22"/>
  <c r="M2652" i="22"/>
  <c r="M2653" i="22"/>
  <c r="M2654" i="22"/>
  <c r="M2655" i="22"/>
  <c r="M2656" i="22"/>
  <c r="M2657" i="22"/>
  <c r="M2658" i="22"/>
  <c r="M2659" i="22"/>
  <c r="M2660" i="22"/>
  <c r="M2661" i="22"/>
  <c r="M2662" i="22"/>
  <c r="M2663" i="22"/>
  <c r="M2664" i="22"/>
  <c r="M2665" i="22"/>
  <c r="M2666" i="22"/>
  <c r="M2667" i="22"/>
  <c r="M2668" i="22"/>
  <c r="M2669" i="22"/>
  <c r="M2670" i="22"/>
  <c r="M2671" i="22"/>
  <c r="M2672" i="22"/>
  <c r="M2673" i="22"/>
  <c r="M2674" i="22"/>
  <c r="M2675" i="22"/>
  <c r="M2676" i="22"/>
  <c r="M2677" i="22"/>
  <c r="M2678" i="22"/>
  <c r="M2679" i="22"/>
  <c r="M2680" i="22"/>
  <c r="M2681" i="22"/>
  <c r="M2682" i="22"/>
  <c r="M2683" i="22"/>
  <c r="M2684" i="22"/>
  <c r="M2685" i="22"/>
  <c r="M2686" i="22"/>
  <c r="M2687" i="22"/>
  <c r="M2688" i="22"/>
  <c r="M2689" i="22"/>
  <c r="M2690" i="22"/>
  <c r="M2691" i="22"/>
  <c r="M2692" i="22"/>
  <c r="M2693" i="22"/>
  <c r="M2694" i="22"/>
  <c r="M2695" i="22"/>
  <c r="M2696" i="22"/>
  <c r="M2697" i="22"/>
  <c r="M2698" i="22"/>
  <c r="M2699" i="22"/>
  <c r="M2700" i="22"/>
  <c r="M2701" i="22"/>
  <c r="M2702" i="22"/>
  <c r="M2703" i="22"/>
  <c r="M2705" i="22"/>
  <c r="M2706" i="22"/>
  <c r="M2709" i="22"/>
  <c r="M2710" i="22"/>
  <c r="M2712" i="22"/>
  <c r="M2713" i="22"/>
  <c r="M2714" i="22"/>
  <c r="M2715" i="22"/>
  <c r="M2716" i="22"/>
  <c r="M2717" i="22"/>
  <c r="M2723" i="22"/>
  <c r="M2724" i="22"/>
  <c r="M2726" i="22"/>
  <c r="M2727" i="22"/>
  <c r="M2728" i="22"/>
  <c r="M2729" i="22"/>
  <c r="M2730" i="22"/>
  <c r="M2731" i="22"/>
  <c r="M2733" i="22"/>
  <c r="M2734" i="22"/>
  <c r="M2735" i="22"/>
  <c r="M2736" i="22"/>
  <c r="M2739" i="22"/>
  <c r="M2740" i="22"/>
  <c r="M2741" i="22"/>
  <c r="M2742" i="22"/>
  <c r="M2745" i="22"/>
  <c r="M2746" i="22"/>
  <c r="M2748" i="22"/>
  <c r="M2750" i="22"/>
  <c r="M2751" i="22"/>
  <c r="M2752" i="22"/>
  <c r="M2753" i="22"/>
  <c r="M2754" i="22"/>
  <c r="M2755" i="22"/>
  <c r="M2756" i="22"/>
  <c r="M2757" i="22"/>
  <c r="M2758" i="22"/>
  <c r="M2759" i="22"/>
  <c r="M2760" i="22"/>
  <c r="M2762" i="22"/>
  <c r="M2763" i="22"/>
  <c r="M2764" i="22"/>
  <c r="M2765" i="22"/>
  <c r="M2766" i="22"/>
  <c r="M2767" i="22"/>
  <c r="M2768" i="22"/>
  <c r="M2769" i="22"/>
  <c r="M2770" i="22"/>
  <c r="M2771" i="22"/>
  <c r="M2772" i="22"/>
  <c r="M2773" i="22"/>
  <c r="M2774" i="22"/>
  <c r="M2776" i="22"/>
  <c r="M2777" i="22"/>
  <c r="M2778" i="22"/>
  <c r="M2779" i="22"/>
  <c r="M2780" i="22"/>
  <c r="M2782" i="22"/>
  <c r="M2783" i="22"/>
  <c r="M2785" i="22"/>
  <c r="M2788" i="22"/>
  <c r="M2789" i="22"/>
  <c r="M2790" i="22"/>
  <c r="M2791" i="22"/>
  <c r="M2792" i="22"/>
  <c r="M2793" i="22"/>
  <c r="M2794" i="22"/>
  <c r="M2795" i="22"/>
  <c r="M2796" i="22"/>
  <c r="M2797" i="22"/>
  <c r="M2798" i="22"/>
  <c r="M2799" i="22"/>
  <c r="M2800" i="22"/>
  <c r="M2802" i="22"/>
  <c r="M2803" i="22"/>
  <c r="M2804" i="22"/>
  <c r="M2805" i="22"/>
  <c r="M2806" i="22"/>
  <c r="M2807" i="22"/>
  <c r="M2808" i="22"/>
  <c r="M2809" i="22"/>
  <c r="M2810" i="22"/>
  <c r="M2811" i="22"/>
  <c r="M2813" i="22"/>
  <c r="M2814" i="22"/>
  <c r="M2815" i="22"/>
  <c r="M2816" i="22"/>
  <c r="M2817" i="22"/>
  <c r="M2818" i="22"/>
  <c r="M2819" i="22"/>
  <c r="M2820" i="22"/>
  <c r="M2821" i="22"/>
  <c r="M2822" i="22"/>
  <c r="M2823" i="22"/>
  <c r="M2825" i="22"/>
  <c r="M2827" i="22"/>
  <c r="M2828" i="22"/>
  <c r="M2830" i="22"/>
  <c r="M2831" i="22"/>
  <c r="M2832" i="22"/>
  <c r="M2833" i="22"/>
  <c r="M2834" i="22"/>
  <c r="M2835" i="22"/>
  <c r="M2836" i="22"/>
  <c r="M2837" i="22"/>
  <c r="M2839" i="22"/>
  <c r="M2840" i="22"/>
  <c r="M2843" i="22"/>
  <c r="M2844" i="22"/>
  <c r="M2846" i="22"/>
  <c r="M2847" i="22"/>
  <c r="M2850" i="22"/>
  <c r="M2851" i="22"/>
  <c r="M2856" i="22"/>
  <c r="M2857" i="22"/>
  <c r="M2859" i="22"/>
  <c r="M2860" i="22"/>
  <c r="M2863" i="22"/>
  <c r="M2864" i="22"/>
  <c r="M2865" i="22"/>
  <c r="M2866" i="22"/>
  <c r="M2868" i="22"/>
  <c r="M2869" i="22"/>
  <c r="M2870" i="22"/>
  <c r="M2871" i="22"/>
  <c r="M2872" i="22"/>
  <c r="M2876" i="22"/>
  <c r="M2877" i="22"/>
  <c r="M2878" i="22"/>
  <c r="M2879" i="22"/>
  <c r="M2882" i="22"/>
  <c r="M2883" i="22"/>
  <c r="M2885" i="22"/>
  <c r="M2887" i="22"/>
  <c r="M2888" i="22"/>
  <c r="M2889" i="22"/>
  <c r="M2890" i="22"/>
  <c r="M2891" i="22"/>
  <c r="M2892" i="22"/>
  <c r="M2893" i="22"/>
  <c r="M2894" i="22"/>
  <c r="M2895" i="22"/>
  <c r="M2897" i="22"/>
  <c r="M2898" i="22"/>
  <c r="M2900" i="22"/>
  <c r="M2901" i="22"/>
  <c r="M2902" i="22"/>
  <c r="M2903" i="22"/>
  <c r="M2904" i="22"/>
  <c r="M2905" i="22"/>
  <c r="M2906" i="22"/>
  <c r="M2907" i="22"/>
  <c r="M2910" i="22"/>
  <c r="M2911" i="22"/>
  <c r="M2913" i="22"/>
  <c r="M2915" i="22"/>
  <c r="M2916" i="22"/>
  <c r="M2917" i="22"/>
  <c r="M2918" i="22"/>
  <c r="M2919" i="22"/>
  <c r="M2920" i="22"/>
  <c r="M2921" i="22"/>
  <c r="M2922" i="22"/>
  <c r="M2923" i="22"/>
  <c r="M2925" i="22"/>
  <c r="M2926" i="22"/>
  <c r="M2930" i="22"/>
  <c r="M2931" i="22"/>
  <c r="M2932" i="22"/>
  <c r="M2933" i="22"/>
  <c r="M2935" i="22"/>
  <c r="M2936" i="22"/>
  <c r="M2937" i="22"/>
  <c r="M2938" i="22"/>
  <c r="M2939" i="22"/>
  <c r="M2944" i="22"/>
  <c r="M2945" i="22"/>
  <c r="M2947" i="22"/>
  <c r="M2948" i="22"/>
  <c r="M2951" i="22"/>
  <c r="M2952" i="22"/>
  <c r="M2954" i="22"/>
  <c r="M2955" i="22"/>
  <c r="M2959" i="22"/>
  <c r="M2960" i="22"/>
  <c r="M2961" i="22"/>
  <c r="M2963" i="22"/>
  <c r="M2964" i="22"/>
  <c r="M2965" i="22"/>
  <c r="M2966" i="22"/>
  <c r="M2967" i="22"/>
  <c r="M2974" i="22"/>
  <c r="M2975" i="22"/>
  <c r="M2976" i="22"/>
  <c r="M2977" i="22"/>
  <c r="M2978" i="22"/>
  <c r="M2979" i="22"/>
  <c r="M2980" i="22"/>
  <c r="M2981" i="22"/>
  <c r="M2982" i="22"/>
  <c r="M2983" i="22"/>
  <c r="M2984" i="22"/>
  <c r="M2985" i="22"/>
  <c r="M2986" i="22"/>
  <c r="M2987" i="22"/>
  <c r="M2988" i="22"/>
  <c r="M2989" i="22"/>
  <c r="M2990" i="22"/>
  <c r="M2991" i="22"/>
  <c r="M2992" i="22"/>
  <c r="M2993" i="22"/>
  <c r="M2994" i="22"/>
  <c r="M2995" i="22"/>
  <c r="M2996" i="22"/>
  <c r="M2997" i="22"/>
  <c r="M2998" i="22"/>
  <c r="M2999" i="22"/>
  <c r="M3000" i="22"/>
  <c r="M3001" i="22"/>
  <c r="M3002" i="22"/>
  <c r="M3003" i="22"/>
  <c r="M3004" i="22"/>
  <c r="M3005" i="22"/>
  <c r="M3006" i="22"/>
  <c r="M3007" i="22"/>
  <c r="M3008" i="22"/>
  <c r="M3009" i="22"/>
  <c r="M3010" i="22"/>
  <c r="M3011" i="22"/>
  <c r="M3012" i="22"/>
  <c r="M3013" i="22"/>
  <c r="M3014" i="22"/>
  <c r="M3015" i="22"/>
  <c r="M3016" i="22"/>
  <c r="M3017" i="22"/>
  <c r="M3018" i="22"/>
  <c r="M3019" i="22"/>
  <c r="M3020" i="22"/>
  <c r="M3021" i="22"/>
  <c r="M3022" i="22"/>
  <c r="M3023" i="22"/>
  <c r="M3024" i="22"/>
  <c r="M3025" i="22"/>
  <c r="M3026" i="22"/>
  <c r="M3027" i="22"/>
  <c r="M3028" i="22"/>
  <c r="M3029" i="22"/>
  <c r="M3030" i="22"/>
  <c r="M3031" i="22"/>
  <c r="M3032" i="22"/>
  <c r="M3033" i="22"/>
  <c r="M3034" i="22"/>
  <c r="M3035" i="22"/>
  <c r="M3036" i="22"/>
  <c r="M3037" i="22"/>
  <c r="M3038" i="22"/>
  <c r="M3039" i="22"/>
  <c r="M3040" i="22"/>
  <c r="M3041" i="22"/>
  <c r="M3042" i="22"/>
  <c r="M3043" i="22"/>
  <c r="M3044" i="22"/>
  <c r="M3045" i="22"/>
  <c r="M3046" i="22"/>
  <c r="M3047" i="22"/>
  <c r="M3048" i="22"/>
  <c r="M3049" i="22"/>
  <c r="M3050" i="22"/>
  <c r="M3051" i="22"/>
  <c r="M3052" i="22"/>
  <c r="M3053" i="22"/>
  <c r="M3054" i="22"/>
  <c r="M3055" i="22"/>
  <c r="M3056" i="22"/>
  <c r="M3057" i="22"/>
  <c r="M3058" i="22"/>
  <c r="M3059" i="22"/>
  <c r="M3060" i="22"/>
  <c r="M3061" i="22"/>
  <c r="M3062" i="22"/>
  <c r="M3063" i="22"/>
  <c r="M3064" i="22"/>
  <c r="M3065" i="22"/>
  <c r="M3066" i="22"/>
  <c r="M3067" i="22"/>
  <c r="M3068" i="22"/>
  <c r="M3069" i="22"/>
  <c r="M3070" i="22"/>
  <c r="M3071" i="22"/>
  <c r="M3072" i="22"/>
  <c r="M3073" i="22"/>
  <c r="M3074" i="22"/>
  <c r="M3075" i="22"/>
  <c r="M3076" i="22"/>
  <c r="M3077" i="22"/>
  <c r="M3078" i="22"/>
  <c r="M3079" i="22"/>
  <c r="M3080" i="22"/>
  <c r="M3081" i="22"/>
  <c r="M3082" i="22"/>
  <c r="M3083" i="22"/>
  <c r="M3084" i="22"/>
  <c r="M3085" i="22"/>
  <c r="M3086" i="22"/>
  <c r="M3087" i="22"/>
  <c r="M3088" i="22"/>
  <c r="M3089" i="22"/>
  <c r="M3090" i="22"/>
  <c r="M3091" i="22"/>
  <c r="M3092" i="22"/>
  <c r="M3093" i="22"/>
  <c r="M3094" i="22"/>
  <c r="M3095" i="22"/>
  <c r="M3096" i="22"/>
  <c r="M3097" i="22"/>
  <c r="M3098" i="22"/>
  <c r="M3099" i="22"/>
  <c r="M3100" i="22"/>
  <c r="M3101" i="22"/>
  <c r="M3102" i="22"/>
  <c r="M3103" i="22"/>
  <c r="M3104" i="22"/>
  <c r="M3105" i="22"/>
  <c r="M3106" i="22"/>
  <c r="M3107" i="22"/>
  <c r="M3108" i="22"/>
  <c r="M3109" i="22"/>
  <c r="M3110" i="22"/>
  <c r="M3111" i="22"/>
  <c r="M3112" i="22"/>
  <c r="M3113" i="22"/>
  <c r="M3114" i="22"/>
  <c r="M3115" i="22"/>
  <c r="M3116" i="22"/>
  <c r="M3117" i="22"/>
  <c r="M3118" i="22"/>
  <c r="M3119" i="22"/>
  <c r="M3120" i="22"/>
  <c r="M3121" i="22"/>
  <c r="M3122" i="22"/>
  <c r="M3123" i="22"/>
  <c r="M3124" i="22"/>
  <c r="M3125" i="22"/>
  <c r="M3126" i="22"/>
  <c r="M3127" i="22"/>
  <c r="M3128" i="22"/>
  <c r="M3129" i="22"/>
  <c r="M3130" i="22"/>
  <c r="M3131" i="22"/>
  <c r="M3132" i="22"/>
  <c r="M3133" i="22"/>
  <c r="M3134" i="22"/>
  <c r="M3135" i="22"/>
  <c r="M3136" i="22"/>
  <c r="M3137" i="22"/>
  <c r="M3138" i="22"/>
  <c r="M3139" i="22"/>
  <c r="M3140" i="22"/>
  <c r="M3141" i="22"/>
  <c r="M3142" i="22"/>
  <c r="M3143" i="22"/>
  <c r="M3144" i="22"/>
  <c r="M3145" i="22"/>
  <c r="M3146" i="22"/>
  <c r="M3147" i="22"/>
  <c r="M3148" i="22"/>
  <c r="M3149" i="22"/>
  <c r="M3150" i="22"/>
  <c r="M3151" i="22"/>
  <c r="M3152" i="22"/>
  <c r="M3153" i="22"/>
  <c r="M3154" i="22"/>
  <c r="M3155" i="22"/>
  <c r="M3156" i="22"/>
  <c r="M3157" i="22"/>
  <c r="M3158" i="22"/>
  <c r="M3159" i="22"/>
  <c r="M3160" i="22"/>
  <c r="M3161" i="22"/>
  <c r="M3163" i="22"/>
  <c r="M3165" i="22"/>
  <c r="M3166" i="22"/>
  <c r="M3167" i="22"/>
  <c r="M3168" i="22"/>
  <c r="M3169" i="22"/>
  <c r="M3170" i="22"/>
  <c r="M3171" i="22"/>
  <c r="M3172" i="22"/>
  <c r="M3173" i="22"/>
  <c r="M3174" i="22"/>
  <c r="M3175" i="22"/>
  <c r="M3176" i="22"/>
  <c r="M3177" i="22"/>
  <c r="M3178" i="22"/>
  <c r="M3179" i="22"/>
  <c r="M3180" i="22"/>
  <c r="M3181" i="22"/>
  <c r="M3182" i="22"/>
  <c r="M3183" i="22"/>
  <c r="M3184" i="22"/>
  <c r="M3185" i="22"/>
  <c r="M3186" i="22"/>
  <c r="M3187" i="22"/>
  <c r="M3188" i="22"/>
  <c r="M3189" i="22"/>
  <c r="M3190" i="22"/>
  <c r="M3191" i="22"/>
  <c r="M3192" i="22"/>
  <c r="M3193" i="22"/>
  <c r="M3194" i="22"/>
  <c r="M3195" i="22"/>
  <c r="M3196" i="22"/>
  <c r="M3197" i="22"/>
  <c r="M3198" i="22"/>
  <c r="M3199" i="22"/>
  <c r="M3200" i="22"/>
  <c r="M3201" i="22"/>
  <c r="M3202" i="22"/>
  <c r="M3203" i="22"/>
  <c r="M3204" i="22"/>
  <c r="M3205" i="22"/>
  <c r="M3206" i="22"/>
  <c r="M3207" i="22"/>
  <c r="M3208" i="22"/>
  <c r="M3209" i="22"/>
  <c r="M3210" i="22"/>
  <c r="M3211" i="22"/>
  <c r="M3212" i="22"/>
  <c r="M3213" i="22"/>
  <c r="M3214" i="22"/>
  <c r="M3215" i="22"/>
  <c r="M3216" i="22"/>
  <c r="M3217" i="22"/>
  <c r="M3218" i="22"/>
  <c r="M3219" i="22"/>
  <c r="M3220" i="22"/>
  <c r="M3221" i="22"/>
  <c r="M3222" i="22"/>
  <c r="M3223" i="22"/>
  <c r="M3224" i="22"/>
  <c r="M3225" i="22"/>
  <c r="M3226" i="22"/>
  <c r="M3228" i="22"/>
  <c r="M3229" i="22"/>
  <c r="M3232" i="22"/>
  <c r="M3233" i="22"/>
  <c r="M3235" i="22"/>
  <c r="M3236" i="22"/>
  <c r="M3237" i="22"/>
  <c r="M3238" i="22"/>
  <c r="M3239" i="22"/>
  <c r="M3240" i="22"/>
  <c r="M3246" i="22"/>
  <c r="M3247" i="22"/>
  <c r="M3249" i="22"/>
  <c r="M3250" i="22"/>
  <c r="M3251" i="22"/>
  <c r="M3252" i="22"/>
  <c r="M3253" i="22"/>
  <c r="M3254" i="22"/>
  <c r="M3256" i="22"/>
  <c r="M3257" i="22"/>
  <c r="M3258" i="22"/>
  <c r="M3259" i="22"/>
  <c r="M3262" i="22"/>
  <c r="M3263" i="22"/>
  <c r="M3264" i="22"/>
  <c r="M3265" i="22"/>
  <c r="M3268" i="22"/>
  <c r="M3269" i="22"/>
  <c r="M3271" i="22"/>
  <c r="M3273" i="22"/>
  <c r="M3274" i="22"/>
  <c r="M3275" i="22"/>
  <c r="M3276" i="22"/>
  <c r="M3277" i="22"/>
  <c r="M3278" i="22"/>
  <c r="M3279" i="22"/>
  <c r="M3280" i="22"/>
  <c r="M3281" i="22"/>
  <c r="M3282" i="22"/>
  <c r="M3283" i="22"/>
  <c r="M3285" i="22"/>
  <c r="M3286" i="22"/>
  <c r="M3287" i="22"/>
  <c r="M3288" i="22"/>
  <c r="M3289" i="22"/>
  <c r="M3290" i="22"/>
  <c r="M3291" i="22"/>
  <c r="M3292" i="22"/>
  <c r="M3293" i="22"/>
  <c r="M3294" i="22"/>
  <c r="M3295" i="22"/>
  <c r="M3296" i="22"/>
  <c r="M3297" i="22"/>
  <c r="M3299" i="22"/>
  <c r="M3300" i="22"/>
  <c r="M3301" i="22"/>
  <c r="M3302" i="22"/>
  <c r="M3303" i="22"/>
  <c r="M3305" i="22"/>
  <c r="M3306" i="22"/>
  <c r="M3308" i="22"/>
  <c r="M3311" i="22"/>
  <c r="M3312" i="22"/>
  <c r="M3313" i="22"/>
  <c r="M3314" i="22"/>
  <c r="M3315" i="22"/>
  <c r="M3316" i="22"/>
  <c r="M3317" i="22"/>
  <c r="M3318" i="22"/>
  <c r="M3319" i="22"/>
  <c r="M3320" i="22"/>
  <c r="M3321" i="22"/>
  <c r="M3322" i="22"/>
  <c r="M3323" i="22"/>
  <c r="M3325" i="22"/>
  <c r="M3326" i="22"/>
  <c r="M3327" i="22"/>
  <c r="M3328" i="22"/>
  <c r="M3329" i="22"/>
  <c r="M3330" i="22"/>
  <c r="M3331" i="22"/>
  <c r="M3332" i="22"/>
  <c r="M3333" i="22"/>
  <c r="M3334" i="22"/>
  <c r="M3336" i="22"/>
  <c r="M3337" i="22"/>
  <c r="M3338" i="22"/>
  <c r="M3339" i="22"/>
  <c r="M3340" i="22"/>
  <c r="M3341" i="22"/>
  <c r="M3342" i="22"/>
  <c r="M3343" i="22"/>
  <c r="M3344" i="22"/>
  <c r="M3345" i="22"/>
  <c r="M3346" i="22"/>
  <c r="M3348" i="22"/>
  <c r="M3350" i="22"/>
  <c r="M3351" i="22"/>
  <c r="M3353" i="22"/>
  <c r="M3354" i="22"/>
  <c r="M3355" i="22"/>
  <c r="M3356" i="22"/>
  <c r="M3357" i="22"/>
  <c r="M3358" i="22"/>
  <c r="M3359" i="22"/>
  <c r="M3360" i="22"/>
  <c r="M3362" i="22"/>
  <c r="M3363" i="22"/>
  <c r="M3366" i="22"/>
  <c r="M3367" i="22"/>
  <c r="M3369" i="22"/>
  <c r="M3370" i="22"/>
  <c r="M3373" i="22"/>
  <c r="M3374" i="22"/>
  <c r="M3379" i="22"/>
  <c r="M3380" i="22"/>
  <c r="M3382" i="22"/>
  <c r="M3383" i="22"/>
  <c r="M3386" i="22"/>
  <c r="M3387" i="22"/>
  <c r="M3388" i="22"/>
  <c r="M3389" i="22"/>
  <c r="M3391" i="22"/>
  <c r="M3392" i="22"/>
  <c r="M3393" i="22"/>
  <c r="M3394" i="22"/>
  <c r="M3395" i="22"/>
  <c r="M3399" i="22"/>
  <c r="M3400" i="22"/>
  <c r="M3401" i="22"/>
  <c r="M3402" i="22"/>
  <c r="M3405" i="22"/>
  <c r="M3406" i="22"/>
  <c r="M3408" i="22"/>
  <c r="M3410" i="22"/>
  <c r="M3411" i="22"/>
  <c r="M3412" i="22"/>
  <c r="M3413" i="22"/>
  <c r="M3414" i="22"/>
  <c r="M3415" i="22"/>
  <c r="M3416" i="22"/>
  <c r="M3417" i="22"/>
  <c r="M3418" i="22"/>
  <c r="M3420" i="22"/>
  <c r="M3421" i="22"/>
  <c r="M3423" i="22"/>
  <c r="M3424" i="22"/>
  <c r="M3425" i="22"/>
  <c r="M3426" i="22"/>
  <c r="M3427" i="22"/>
  <c r="M3428" i="22"/>
  <c r="M3429" i="22"/>
  <c r="M3430" i="22"/>
  <c r="M3433" i="22"/>
  <c r="M3434" i="22"/>
  <c r="M3436" i="22"/>
  <c r="M3438" i="22"/>
  <c r="M3439" i="22"/>
  <c r="M3440" i="22"/>
  <c r="M3441" i="22"/>
  <c r="M3442" i="22"/>
  <c r="M3443" i="22"/>
  <c r="M3444" i="22"/>
  <c r="M3445" i="22"/>
  <c r="M3446" i="22"/>
  <c r="M3448" i="22"/>
  <c r="M3449" i="22"/>
  <c r="M3453" i="22"/>
  <c r="M3454" i="22"/>
  <c r="M3455" i="22"/>
  <c r="M3456" i="22"/>
  <c r="M3458" i="22"/>
  <c r="M3459" i="22"/>
  <c r="M3460" i="22"/>
  <c r="M3461" i="22"/>
  <c r="M3462" i="22"/>
  <c r="M3467" i="22"/>
  <c r="M3468" i="22"/>
  <c r="M3470" i="22"/>
  <c r="M3471" i="22"/>
  <c r="M3474" i="22"/>
  <c r="M3475" i="22"/>
  <c r="M3477" i="22"/>
  <c r="M3478" i="22"/>
  <c r="M3482" i="22"/>
  <c r="M3483" i="22"/>
  <c r="M3484" i="22"/>
  <c r="M3486" i="22"/>
  <c r="M3487" i="22"/>
  <c r="M3488" i="22"/>
  <c r="M3489" i="22"/>
  <c r="M3490" i="22"/>
  <c r="M3497" i="22"/>
  <c r="M3498" i="22"/>
  <c r="M3499" i="22"/>
  <c r="M3500" i="22"/>
  <c r="M3501" i="22"/>
  <c r="M3502" i="22"/>
  <c r="M3503" i="22"/>
  <c r="M3504" i="22"/>
  <c r="M3505" i="22"/>
  <c r="M3506" i="22"/>
  <c r="M3507" i="22"/>
  <c r="M3508" i="22"/>
  <c r="M3509" i="22"/>
  <c r="M3510" i="22"/>
  <c r="M3511" i="22"/>
  <c r="M3512" i="22"/>
  <c r="M3513" i="22"/>
  <c r="M3514" i="22"/>
  <c r="M3515" i="22"/>
  <c r="M3516" i="22"/>
  <c r="M3517" i="22"/>
  <c r="M3518" i="22"/>
  <c r="M3519" i="22"/>
  <c r="M3520" i="22"/>
  <c r="M3521" i="22"/>
  <c r="M3522" i="22"/>
  <c r="M3523" i="22"/>
  <c r="M3524" i="22"/>
  <c r="M3525" i="22"/>
  <c r="M3526" i="22"/>
  <c r="M3527" i="22"/>
  <c r="M3528" i="22"/>
  <c r="M3529" i="22"/>
  <c r="M3530" i="22"/>
  <c r="M3531" i="22"/>
  <c r="M3532" i="22"/>
  <c r="M3533" i="22"/>
  <c r="M3534" i="22"/>
  <c r="M3535" i="22"/>
  <c r="M3536" i="22"/>
  <c r="M3537" i="22"/>
  <c r="M3538" i="22"/>
  <c r="M3539" i="22"/>
  <c r="M3540" i="22"/>
  <c r="M3541" i="22"/>
  <c r="M3542" i="22"/>
  <c r="M3543" i="22"/>
  <c r="M3544" i="22"/>
  <c r="M3545" i="22"/>
  <c r="M3546" i="22"/>
  <c r="M3547" i="22"/>
  <c r="M3548" i="22"/>
  <c r="M3549" i="22"/>
  <c r="M3550" i="22"/>
  <c r="M3551" i="22"/>
  <c r="M3552" i="22"/>
  <c r="M3553" i="22"/>
  <c r="M3554" i="22"/>
  <c r="M3555" i="22"/>
  <c r="M3556" i="22"/>
  <c r="M3557" i="22"/>
  <c r="M3558" i="22"/>
  <c r="M3559" i="22"/>
  <c r="M3560" i="22"/>
  <c r="M3561" i="22"/>
  <c r="M3562" i="22"/>
  <c r="M3563" i="22"/>
  <c r="M3564" i="22"/>
  <c r="M3565" i="22"/>
  <c r="M3566" i="22"/>
  <c r="M3567" i="22"/>
  <c r="M3568" i="22"/>
  <c r="M3569" i="22"/>
  <c r="M3570" i="22"/>
  <c r="M3571" i="22"/>
  <c r="M3572" i="22"/>
  <c r="M3573" i="22"/>
  <c r="M3574" i="22"/>
  <c r="M3575" i="22"/>
  <c r="M3576" i="22"/>
  <c r="M3577" i="22"/>
  <c r="M3578" i="22"/>
  <c r="M3579" i="22"/>
  <c r="M3580" i="22"/>
  <c r="M3581" i="22"/>
  <c r="M3582" i="22"/>
  <c r="M3583" i="22"/>
  <c r="M3584" i="22"/>
  <c r="M3585" i="22"/>
  <c r="M3586" i="22"/>
  <c r="M3587" i="22"/>
  <c r="M3588" i="22"/>
  <c r="M3589" i="22"/>
  <c r="M3590" i="22"/>
  <c r="M3591" i="22"/>
  <c r="M3592" i="22"/>
  <c r="M3593" i="22"/>
  <c r="M3594" i="22"/>
  <c r="M3595" i="22"/>
  <c r="M3596" i="22"/>
  <c r="M3597" i="22"/>
  <c r="M3598" i="22"/>
  <c r="M3599" i="22"/>
  <c r="M3600" i="22"/>
  <c r="M3601" i="22"/>
  <c r="M3602" i="22"/>
  <c r="M3603" i="22"/>
  <c r="M3604" i="22"/>
  <c r="M3605" i="22"/>
  <c r="M3606" i="22"/>
  <c r="M3607" i="22"/>
  <c r="M3608" i="22"/>
  <c r="M3609" i="22"/>
  <c r="M3610" i="22"/>
  <c r="M3611" i="22"/>
  <c r="M3612" i="22"/>
  <c r="M3613" i="22"/>
  <c r="M3614" i="22"/>
  <c r="M3615" i="22"/>
  <c r="M3616" i="22"/>
  <c r="M3617" i="22"/>
  <c r="M3618" i="22"/>
  <c r="M3619" i="22"/>
  <c r="M3620" i="22"/>
  <c r="M3621" i="22"/>
  <c r="M3622" i="22"/>
  <c r="M3623" i="22"/>
  <c r="M3624" i="22"/>
  <c r="M3625" i="22"/>
  <c r="M3626" i="22"/>
  <c r="M3627" i="22"/>
  <c r="M3628" i="22"/>
  <c r="M3629" i="22"/>
  <c r="M3630" i="22"/>
  <c r="M3631" i="22"/>
  <c r="M3632" i="22"/>
  <c r="M3633" i="22"/>
  <c r="M3634" i="22"/>
  <c r="M3635" i="22"/>
  <c r="M3636" i="22"/>
  <c r="M3637" i="22"/>
  <c r="M3638" i="22"/>
  <c r="M3639" i="22"/>
  <c r="M3640" i="22"/>
  <c r="M3641" i="22"/>
  <c r="M3642" i="22"/>
  <c r="M3643" i="22"/>
  <c r="M3644" i="22"/>
  <c r="M3645" i="22"/>
  <c r="M3646" i="22"/>
  <c r="M3647" i="22"/>
  <c r="M3648" i="22"/>
  <c r="M3649" i="22"/>
  <c r="M3650" i="22"/>
  <c r="M3651" i="22"/>
  <c r="M3652" i="22"/>
  <c r="M3653" i="22"/>
  <c r="M3654" i="22"/>
  <c r="M3655" i="22"/>
  <c r="M3656" i="22"/>
  <c r="M3657" i="22"/>
  <c r="M3658" i="22"/>
  <c r="M3659" i="22"/>
  <c r="M3660" i="22"/>
  <c r="M3661" i="22"/>
  <c r="M3662" i="22"/>
  <c r="M3663" i="22"/>
  <c r="M3664" i="22"/>
  <c r="M3665" i="22"/>
  <c r="M3666" i="22"/>
  <c r="M3667" i="22"/>
  <c r="M3668" i="22"/>
  <c r="M3669" i="22"/>
  <c r="M3670" i="22"/>
  <c r="M3671" i="22"/>
  <c r="M3672" i="22"/>
  <c r="M3673" i="22"/>
  <c r="M3674" i="22"/>
  <c r="M3675" i="22"/>
  <c r="M3676" i="22"/>
  <c r="M3677" i="22"/>
  <c r="M3678" i="22"/>
  <c r="M3679" i="22"/>
  <c r="M3680" i="22"/>
  <c r="M3681" i="22"/>
  <c r="M3682" i="22"/>
  <c r="M3683" i="22"/>
  <c r="M3684" i="22"/>
  <c r="M3685" i="22"/>
  <c r="M3686" i="22"/>
  <c r="M3687" i="22"/>
  <c r="M3688" i="22"/>
  <c r="M3689" i="22"/>
  <c r="M3690" i="22"/>
  <c r="M3691" i="22"/>
  <c r="M3692" i="22"/>
  <c r="M3693" i="22"/>
  <c r="M3694" i="22"/>
  <c r="M3695" i="22"/>
  <c r="M3697" i="22"/>
  <c r="M3699" i="22"/>
  <c r="M3700" i="22"/>
  <c r="M3701" i="22"/>
  <c r="M3702" i="22"/>
  <c r="M3703" i="22"/>
  <c r="M3704" i="22"/>
  <c r="M3705" i="22"/>
  <c r="M3706" i="22"/>
  <c r="M3707" i="22"/>
  <c r="M3708" i="22"/>
  <c r="M3709" i="22"/>
  <c r="M3710" i="22"/>
  <c r="M3711" i="22"/>
  <c r="M3712" i="22"/>
  <c r="M3713" i="22"/>
  <c r="M3714" i="22"/>
  <c r="M3715" i="22"/>
  <c r="M3716" i="22"/>
  <c r="M3717" i="22"/>
  <c r="M3718" i="22"/>
  <c r="M3719" i="22"/>
  <c r="M3720" i="22"/>
  <c r="M3721" i="22"/>
  <c r="M3722" i="22"/>
  <c r="M3723" i="22"/>
  <c r="M3724" i="22"/>
  <c r="M3725" i="22"/>
  <c r="M3726" i="22"/>
  <c r="M3727" i="22"/>
  <c r="M3728" i="22"/>
  <c r="M3729" i="22"/>
  <c r="M3730" i="22"/>
  <c r="M3731" i="22"/>
  <c r="M3732" i="22"/>
  <c r="M3733" i="22"/>
  <c r="M3734" i="22"/>
  <c r="M3735" i="22"/>
  <c r="M3736" i="22"/>
  <c r="M3737" i="22"/>
  <c r="M3738" i="22"/>
  <c r="M3739" i="22"/>
  <c r="M3740" i="22"/>
  <c r="M3741" i="22"/>
  <c r="M3742" i="22"/>
  <c r="M3743" i="22"/>
  <c r="M3744" i="22"/>
  <c r="M3745" i="22"/>
  <c r="M3746" i="22"/>
  <c r="M3747" i="22"/>
  <c r="M3748" i="22"/>
  <c r="M3749" i="22"/>
  <c r="M3750" i="22"/>
  <c r="M3751" i="22"/>
  <c r="M3752" i="22"/>
  <c r="M3753" i="22"/>
  <c r="M3754" i="22"/>
  <c r="M3755" i="22"/>
  <c r="M3756" i="22"/>
  <c r="M3757" i="22"/>
  <c r="M3758" i="22"/>
  <c r="M3759" i="22"/>
  <c r="M3760" i="22"/>
  <c r="M3762" i="22"/>
  <c r="M3763" i="22"/>
  <c r="M3766" i="22"/>
  <c r="M3767" i="22"/>
  <c r="M3769" i="22"/>
  <c r="M3770" i="22"/>
  <c r="M3771" i="22"/>
  <c r="M3772" i="22"/>
  <c r="M3773" i="22"/>
  <c r="M3774" i="22"/>
  <c r="M3780" i="22"/>
  <c r="M3781" i="22"/>
  <c r="M3783" i="22"/>
  <c r="M3784" i="22"/>
  <c r="M3785" i="22"/>
  <c r="M3786" i="22"/>
  <c r="M3787" i="22"/>
  <c r="M3788" i="22"/>
  <c r="M3790" i="22"/>
  <c r="M3791" i="22"/>
  <c r="M3792" i="22"/>
  <c r="M3793" i="22"/>
  <c r="M3796" i="22"/>
  <c r="M3797" i="22"/>
  <c r="M3798" i="22"/>
  <c r="M3799" i="22"/>
  <c r="M3802" i="22"/>
  <c r="M3803" i="22"/>
  <c r="M3805" i="22"/>
  <c r="M3807" i="22"/>
  <c r="M3808" i="22"/>
  <c r="M3809" i="22"/>
  <c r="M3810" i="22"/>
  <c r="M3811" i="22"/>
  <c r="M3812" i="22"/>
  <c r="M3813" i="22"/>
  <c r="M3814" i="22"/>
  <c r="M3815" i="22"/>
  <c r="M3816" i="22"/>
  <c r="M3817" i="22"/>
  <c r="M3819" i="22"/>
  <c r="M3820" i="22"/>
  <c r="M3821" i="22"/>
  <c r="M3822" i="22"/>
  <c r="M3823" i="22"/>
  <c r="M3824" i="22"/>
  <c r="M3825" i="22"/>
  <c r="M3826" i="22"/>
  <c r="M3827" i="22"/>
  <c r="M3828" i="22"/>
  <c r="M3829" i="22"/>
  <c r="M3830" i="22"/>
  <c r="M3831" i="22"/>
  <c r="M3833" i="22"/>
  <c r="M3834" i="22"/>
  <c r="M3835" i="22"/>
  <c r="M3836" i="22"/>
  <c r="M3837" i="22"/>
  <c r="M3839" i="22"/>
  <c r="M3840" i="22"/>
  <c r="M3842" i="22"/>
  <c r="M3845" i="22"/>
  <c r="M3846" i="22"/>
  <c r="M3847" i="22"/>
  <c r="M3848" i="22"/>
  <c r="M3849" i="22"/>
  <c r="M3850" i="22"/>
  <c r="M3851" i="22"/>
  <c r="M3852" i="22"/>
  <c r="M3853" i="22"/>
  <c r="M3854" i="22"/>
  <c r="M3855" i="22"/>
  <c r="M3856" i="22"/>
  <c r="M3857" i="22"/>
  <c r="M3859" i="22"/>
  <c r="M3860" i="22"/>
  <c r="M3861" i="22"/>
  <c r="M3862" i="22"/>
  <c r="M3863" i="22"/>
  <c r="M3864" i="22"/>
  <c r="M3865" i="22"/>
  <c r="M3866" i="22"/>
  <c r="M3867" i="22"/>
  <c r="M3868" i="22"/>
  <c r="M3870" i="22"/>
  <c r="M3871" i="22"/>
  <c r="M3872" i="22"/>
  <c r="M3873" i="22"/>
  <c r="M3874" i="22"/>
  <c r="M3875" i="22"/>
  <c r="M3876" i="22"/>
  <c r="M3877" i="22"/>
  <c r="M3878" i="22"/>
  <c r="M3879" i="22"/>
  <c r="M3880" i="22"/>
  <c r="M3882" i="22"/>
  <c r="M3884" i="22"/>
  <c r="M3885" i="22"/>
  <c r="M3887" i="22"/>
  <c r="M3888" i="22"/>
  <c r="M3889" i="22"/>
  <c r="M3890" i="22"/>
  <c r="M3891" i="22"/>
  <c r="M3892" i="22"/>
  <c r="M3893" i="22"/>
  <c r="M3894" i="22"/>
  <c r="M3896" i="22"/>
  <c r="M3897" i="22"/>
  <c r="M3900" i="22"/>
  <c r="M3901" i="22"/>
  <c r="M3903" i="22"/>
  <c r="M3904" i="22"/>
  <c r="M3907" i="22"/>
  <c r="M3908" i="22"/>
  <c r="M3913" i="22"/>
  <c r="M3914" i="22"/>
  <c r="M3916" i="22"/>
  <c r="M3917" i="22"/>
  <c r="M3920" i="22"/>
  <c r="M3921" i="22"/>
  <c r="M3922" i="22"/>
  <c r="M3923" i="22"/>
  <c r="M3925" i="22"/>
  <c r="M3926" i="22"/>
  <c r="M3927" i="22"/>
  <c r="M3928" i="22"/>
  <c r="M3929" i="22"/>
  <c r="M3933" i="22"/>
  <c r="M3934" i="22"/>
  <c r="M3935" i="22"/>
  <c r="M3936" i="22"/>
  <c r="M3939" i="22"/>
  <c r="M3940" i="22"/>
  <c r="M3942" i="22"/>
  <c r="M3944" i="22"/>
  <c r="M3945" i="22"/>
  <c r="M3946" i="22"/>
  <c r="M3947" i="22"/>
  <c r="M3948" i="22"/>
  <c r="M3949" i="22"/>
  <c r="M3950" i="22"/>
  <c r="M3951" i="22"/>
  <c r="M3952" i="22"/>
  <c r="M3954" i="22"/>
  <c r="M3955" i="22"/>
  <c r="M3957" i="22"/>
  <c r="M3958" i="22"/>
  <c r="M3959" i="22"/>
  <c r="M3960" i="22"/>
  <c r="M3961" i="22"/>
  <c r="M3962" i="22"/>
  <c r="M3963" i="22"/>
  <c r="M3964" i="22"/>
  <c r="M3967" i="22"/>
  <c r="M3968" i="22"/>
  <c r="M3970" i="22"/>
  <c r="M3972" i="22"/>
  <c r="M3973" i="22"/>
  <c r="M3974" i="22"/>
  <c r="M3975" i="22"/>
  <c r="M3976" i="22"/>
  <c r="M3977" i="22"/>
  <c r="M3978" i="22"/>
  <c r="M3979" i="22"/>
  <c r="M3980" i="22"/>
  <c r="M3982" i="22"/>
  <c r="M3983" i="22"/>
  <c r="M3987" i="22"/>
  <c r="M3988" i="22"/>
  <c r="M3989" i="22"/>
  <c r="M3990" i="22"/>
  <c r="M3992" i="22"/>
  <c r="M3993" i="22"/>
  <c r="M3994" i="22"/>
  <c r="M3995" i="22"/>
  <c r="M3996" i="22"/>
  <c r="M4001" i="22"/>
  <c r="M4002" i="22"/>
  <c r="M4004" i="22"/>
  <c r="M4005" i="22"/>
  <c r="M4008" i="22"/>
  <c r="M4009" i="22"/>
  <c r="M4011" i="22"/>
  <c r="M4012" i="22"/>
  <c r="M4016" i="22"/>
  <c r="M4017" i="22"/>
  <c r="M4018" i="22"/>
  <c r="M4020" i="22"/>
  <c r="M4021" i="22"/>
  <c r="M4022" i="22"/>
  <c r="M4023" i="22"/>
  <c r="M4024" i="22"/>
  <c r="M4031" i="22"/>
  <c r="M4032" i="22"/>
  <c r="M4033" i="22"/>
  <c r="M4034" i="22"/>
  <c r="M4035" i="22"/>
  <c r="M4036" i="22"/>
  <c r="M4037" i="22"/>
  <c r="M4038" i="22"/>
  <c r="M4039" i="22"/>
  <c r="M4040" i="22"/>
  <c r="M4041" i="22"/>
  <c r="M4042" i="22"/>
  <c r="M4043" i="22"/>
  <c r="M4044" i="22"/>
  <c r="M4045" i="22"/>
  <c r="M4046" i="22"/>
  <c r="M4047" i="22"/>
  <c r="M4048" i="22"/>
  <c r="M4049" i="22"/>
  <c r="M4050" i="22"/>
  <c r="M4051" i="22"/>
  <c r="M4052" i="22"/>
  <c r="M4053" i="22"/>
  <c r="M4054" i="22"/>
  <c r="M4055" i="22"/>
  <c r="M4056" i="22"/>
  <c r="M4057" i="22"/>
  <c r="M4058" i="22"/>
  <c r="M4059" i="22"/>
  <c r="M4060" i="22"/>
  <c r="M4061" i="22"/>
  <c r="M4062" i="22"/>
  <c r="M4063" i="22"/>
  <c r="M4064" i="22"/>
  <c r="M4065" i="22"/>
  <c r="M4066" i="22"/>
  <c r="M4067" i="22"/>
  <c r="M4068" i="22"/>
  <c r="M4069" i="22"/>
  <c r="M4070" i="22"/>
  <c r="M4071" i="22"/>
  <c r="M4072" i="22"/>
  <c r="M4073" i="22"/>
  <c r="M4074" i="22"/>
  <c r="M4075" i="22"/>
  <c r="M4076" i="22"/>
  <c r="M4077" i="22"/>
  <c r="M4078" i="22"/>
  <c r="M4079" i="22"/>
  <c r="M4080" i="22"/>
  <c r="M4081" i="22"/>
  <c r="M4082" i="22"/>
  <c r="M4083" i="22"/>
  <c r="M4084" i="22"/>
  <c r="M4085" i="22"/>
  <c r="M4086" i="22"/>
  <c r="M4087" i="22"/>
  <c r="M4088" i="22"/>
  <c r="M4089" i="22"/>
  <c r="M4090" i="22"/>
  <c r="M4091" i="22"/>
  <c r="M4092" i="22"/>
  <c r="M4093" i="22"/>
  <c r="M4094" i="22"/>
  <c r="M4095" i="22"/>
  <c r="M4096" i="22"/>
  <c r="M4097" i="22"/>
  <c r="M4098" i="22"/>
  <c r="M4099" i="22"/>
  <c r="M4100" i="22"/>
  <c r="M4101" i="22"/>
  <c r="M4102" i="22"/>
  <c r="M4103" i="22"/>
  <c r="M4104" i="22"/>
  <c r="M4105" i="22"/>
  <c r="M4106" i="22"/>
  <c r="M4107" i="22"/>
  <c r="M4108" i="22"/>
  <c r="M4109" i="22"/>
  <c r="M4110" i="22"/>
  <c r="M4111" i="22"/>
  <c r="M4112" i="22"/>
  <c r="M4113" i="22"/>
  <c r="M4114" i="22"/>
  <c r="M4115" i="22"/>
  <c r="M4116" i="22"/>
  <c r="M4117" i="22"/>
  <c r="M4118" i="22"/>
  <c r="M4119" i="22"/>
  <c r="M4120" i="22"/>
  <c r="M4121" i="22"/>
  <c r="M4122" i="22"/>
  <c r="M4123" i="22"/>
  <c r="M4124" i="22"/>
  <c r="M4125" i="22"/>
  <c r="M4126" i="22"/>
  <c r="M4127" i="22"/>
  <c r="M4128" i="22"/>
  <c r="M4129" i="22"/>
  <c r="M4130" i="22"/>
  <c r="M4131" i="22"/>
  <c r="M4132" i="22"/>
  <c r="M4133" i="22"/>
  <c r="M4134" i="22"/>
  <c r="M4135" i="22"/>
  <c r="M4136" i="22"/>
  <c r="M4137" i="22"/>
  <c r="M4138" i="22"/>
  <c r="M4139" i="22"/>
  <c r="M4140" i="22"/>
  <c r="M4141" i="22"/>
  <c r="M4142" i="22"/>
  <c r="M4143" i="22"/>
  <c r="M4144" i="22"/>
  <c r="M4145" i="22"/>
  <c r="M4146" i="22"/>
  <c r="M4147" i="22"/>
  <c r="M4148" i="22"/>
  <c r="M4149" i="22"/>
  <c r="M4150" i="22"/>
  <c r="M4151" i="22"/>
  <c r="M4152" i="22"/>
  <c r="M4153" i="22"/>
  <c r="M4154" i="22"/>
  <c r="M4155" i="22"/>
  <c r="M4157" i="22"/>
  <c r="M4159" i="22"/>
  <c r="M4160" i="22"/>
  <c r="M4161" i="22"/>
  <c r="M4162" i="22"/>
  <c r="M4163" i="22"/>
  <c r="M4164" i="22"/>
  <c r="M4165" i="22"/>
  <c r="M4166" i="22"/>
  <c r="M4167" i="22"/>
  <c r="M4168" i="22"/>
  <c r="M4169" i="22"/>
  <c r="M4170" i="22"/>
  <c r="M4171" i="22"/>
  <c r="M4172" i="22"/>
  <c r="M4173" i="22"/>
  <c r="M4174" i="22"/>
  <c r="M4175" i="22"/>
  <c r="M4176" i="22"/>
  <c r="M4177" i="22"/>
  <c r="M4178" i="22"/>
  <c r="M4179" i="22"/>
  <c r="M4180" i="22"/>
  <c r="M4181" i="22"/>
  <c r="M4182" i="22"/>
  <c r="M4183" i="22"/>
  <c r="M4184" i="22"/>
  <c r="M4185" i="22"/>
  <c r="M4186" i="22"/>
  <c r="M4190" i="22"/>
  <c r="M4191" i="22"/>
  <c r="M4196" i="22"/>
  <c r="M4197" i="22"/>
  <c r="M4198" i="22"/>
  <c r="M4199" i="22"/>
  <c r="M4200" i="22"/>
  <c r="M4201" i="22"/>
  <c r="M4202" i="22"/>
  <c r="M4203" i="22"/>
  <c r="M4204" i="22"/>
  <c r="M4208" i="22"/>
  <c r="M4209" i="22"/>
  <c r="M4210" i="22"/>
  <c r="M4211" i="22"/>
  <c r="M4212" i="22"/>
  <c r="M4216" i="22"/>
  <c r="M4217" i="22"/>
  <c r="M4218" i="22"/>
  <c r="M4219" i="22"/>
  <c r="M4220" i="22"/>
  <c r="M4221" i="22"/>
  <c r="M4222" i="22"/>
  <c r="M4224" i="22"/>
  <c r="M4227" i="22"/>
  <c r="M4229" i="22"/>
  <c r="M4233" i="22"/>
  <c r="M4234" i="22"/>
  <c r="M4235" i="22"/>
  <c r="M4236" i="22"/>
  <c r="M4237" i="22"/>
  <c r="M4239" i="22"/>
  <c r="M4240" i="22"/>
  <c r="M4241" i="22"/>
  <c r="M4245" i="22"/>
  <c r="M4246" i="22"/>
  <c r="M4247" i="22"/>
  <c r="M4251" i="22"/>
  <c r="M4252" i="22"/>
  <c r="M4253" i="22"/>
  <c r="M4254" i="22"/>
  <c r="M4255" i="22"/>
  <c r="M4256" i="22"/>
  <c r="M4257" i="22"/>
  <c r="M4258" i="22"/>
  <c r="M4259" i="22"/>
  <c r="M4260" i="22"/>
  <c r="M4261" i="22"/>
  <c r="M4262" i="22"/>
  <c r="M4263" i="22"/>
  <c r="M4264" i="22"/>
  <c r="M4265" i="22"/>
  <c r="M4266" i="22"/>
  <c r="M4267" i="22"/>
  <c r="M4268" i="22"/>
  <c r="M4269" i="22"/>
  <c r="M4270" i="22"/>
  <c r="M4271" i="22"/>
  <c r="M4272" i="22"/>
  <c r="M4273" i="22"/>
  <c r="M4274" i="22"/>
  <c r="M4275" i="22"/>
  <c r="M4276" i="22"/>
  <c r="M4277" i="22"/>
  <c r="M4278" i="22"/>
  <c r="M4279" i="22"/>
  <c r="M4280" i="22"/>
  <c r="M4281" i="22"/>
  <c r="M4282" i="22"/>
  <c r="M4283" i="22"/>
  <c r="M4284" i="22"/>
  <c r="M4285" i="22"/>
  <c r="M4286" i="22"/>
  <c r="M4287" i="22"/>
  <c r="M4288" i="22"/>
  <c r="M4289" i="22"/>
  <c r="M4290" i="22"/>
  <c r="M4291" i="22"/>
  <c r="M4292" i="22"/>
  <c r="M4293" i="22"/>
  <c r="M4294" i="22"/>
  <c r="M4295" i="22"/>
  <c r="M4296" i="22"/>
  <c r="M4297" i="22"/>
  <c r="M4298" i="22"/>
  <c r="M4299" i="22"/>
  <c r="M4300" i="22"/>
  <c r="M4301" i="22"/>
  <c r="M4302" i="22"/>
  <c r="M4303" i="22"/>
  <c r="M4304" i="22"/>
  <c r="M4305" i="22"/>
  <c r="M4306" i="22"/>
  <c r="M4307" i="22"/>
  <c r="M4308" i="22"/>
  <c r="M4309" i="22"/>
  <c r="M4310" i="22"/>
  <c r="M4311" i="22"/>
  <c r="M4312" i="22"/>
  <c r="M4313" i="22"/>
  <c r="M4314" i="22"/>
  <c r="M4315" i="22"/>
  <c r="M4316" i="22"/>
  <c r="M4317" i="22"/>
  <c r="M4318" i="22"/>
  <c r="M4319" i="22"/>
  <c r="M4320" i="22"/>
  <c r="M4321" i="22"/>
  <c r="M4322" i="22"/>
  <c r="M4323" i="22"/>
  <c r="M4324" i="22"/>
  <c r="M4325" i="22"/>
  <c r="M4326" i="22"/>
  <c r="M4327" i="22"/>
  <c r="M4328" i="22"/>
  <c r="M4329" i="22"/>
  <c r="M4330" i="22"/>
  <c r="M4331" i="22"/>
  <c r="K4323" i="22"/>
  <c r="L4323" i="22"/>
  <c r="L6" i="22"/>
  <c r="L8" i="22"/>
  <c r="L9" i="22"/>
  <c r="L11" i="22"/>
  <c r="L12" i="22"/>
  <c r="L13" i="22"/>
  <c r="L14" i="22"/>
  <c r="L15" i="22"/>
  <c r="L16" i="22"/>
  <c r="L17" i="22"/>
  <c r="L18" i="22"/>
  <c r="L19" i="22"/>
  <c r="L20" i="22"/>
  <c r="L21" i="22"/>
  <c r="L22" i="22"/>
  <c r="L23" i="22"/>
  <c r="L24" i="22"/>
  <c r="L25" i="22"/>
  <c r="L26" i="22"/>
  <c r="L27" i="22"/>
  <c r="L28" i="22"/>
  <c r="L29" i="22"/>
  <c r="L30" i="22"/>
  <c r="L31" i="22"/>
  <c r="L32" i="22"/>
  <c r="L33" i="22"/>
  <c r="L39" i="22"/>
  <c r="L40" i="22"/>
  <c r="L41" i="22"/>
  <c r="L44" i="22"/>
  <c r="L45" i="22"/>
  <c r="L46" i="22"/>
  <c r="L47" i="22"/>
  <c r="L48" i="22"/>
  <c r="L49" i="22"/>
  <c r="L50" i="22"/>
  <c r="L51" i="22"/>
  <c r="L52" i="22"/>
  <c r="L53" i="22"/>
  <c r="L54" i="22"/>
  <c r="L55" i="22"/>
  <c r="L56" i="22"/>
  <c r="L57" i="22"/>
  <c r="L58" i="22"/>
  <c r="L59" i="22"/>
  <c r="L60" i="22"/>
  <c r="L61" i="22"/>
  <c r="L62" i="22"/>
  <c r="L63" i="22"/>
  <c r="L64" i="22"/>
  <c r="L65" i="22"/>
  <c r="L66" i="22"/>
  <c r="L67" i="22"/>
  <c r="L68" i="22"/>
  <c r="L69" i="22"/>
  <c r="L70" i="22"/>
  <c r="L71" i="22"/>
  <c r="L72" i="22"/>
  <c r="L73" i="22"/>
  <c r="L74" i="22"/>
  <c r="L75" i="22"/>
  <c r="L76" i="22"/>
  <c r="L77" i="22"/>
  <c r="L78" i="22"/>
  <c r="L79" i="22"/>
  <c r="L80" i="22"/>
  <c r="L81" i="22"/>
  <c r="L82" i="22"/>
  <c r="L83" i="22"/>
  <c r="L84" i="22"/>
  <c r="L85" i="22"/>
  <c r="L86" i="22"/>
  <c r="L87" i="22"/>
  <c r="L88" i="22"/>
  <c r="L89" i="22"/>
  <c r="L90" i="22"/>
  <c r="L91" i="22"/>
  <c r="L92" i="22"/>
  <c r="L93" i="22"/>
  <c r="L94" i="22"/>
  <c r="L95" i="22"/>
  <c r="L96" i="22"/>
  <c r="L97" i="22"/>
  <c r="L98" i="22"/>
  <c r="L99" i="22"/>
  <c r="L100" i="22"/>
  <c r="L101" i="22"/>
  <c r="L102" i="22"/>
  <c r="L103" i="22"/>
  <c r="L104" i="22"/>
  <c r="L105" i="22"/>
  <c r="L106" i="22"/>
  <c r="L107" i="22"/>
  <c r="L108" i="22"/>
  <c r="L109" i="22"/>
  <c r="L110" i="22"/>
  <c r="L111" i="22"/>
  <c r="L112" i="22"/>
  <c r="L113" i="22"/>
  <c r="L114" i="22"/>
  <c r="L115" i="22"/>
  <c r="L116" i="22"/>
  <c r="L117" i="22"/>
  <c r="L118" i="22"/>
  <c r="L119" i="22"/>
  <c r="L120" i="22"/>
  <c r="L121" i="22"/>
  <c r="L122" i="22"/>
  <c r="L123" i="22"/>
  <c r="L124" i="22"/>
  <c r="L125" i="22"/>
  <c r="L126" i="22"/>
  <c r="L127" i="22"/>
  <c r="L129" i="22"/>
  <c r="L130" i="22"/>
  <c r="L131" i="22"/>
  <c r="L132" i="22"/>
  <c r="L133" i="22"/>
  <c r="L134" i="22"/>
  <c r="L135" i="22"/>
  <c r="L136" i="22"/>
  <c r="L137" i="22"/>
  <c r="L138" i="22"/>
  <c r="L139" i="22"/>
  <c r="L142" i="22"/>
  <c r="L143" i="22"/>
  <c r="L166" i="22"/>
  <c r="L167" i="22"/>
  <c r="L172" i="22"/>
  <c r="L173" i="22"/>
  <c r="L174" i="22"/>
  <c r="L175" i="22"/>
  <c r="L177" i="22"/>
  <c r="L179" i="22"/>
  <c r="L182" i="22"/>
  <c r="L184" i="22"/>
  <c r="L185" i="22"/>
  <c r="L186" i="22"/>
  <c r="L189" i="22"/>
  <c r="L190" i="22"/>
  <c r="L191" i="22"/>
  <c r="L192" i="22"/>
  <c r="L195" i="22"/>
  <c r="L196" i="22"/>
  <c r="L197" i="22"/>
  <c r="L198" i="22"/>
  <c r="L201" i="22"/>
  <c r="L202" i="22"/>
  <c r="L203" i="22"/>
  <c r="L204" i="22"/>
  <c r="L205" i="22"/>
  <c r="L206" i="22"/>
  <c r="L207" i="22"/>
  <c r="L208" i="22"/>
  <c r="L209" i="22"/>
  <c r="L210" i="22"/>
  <c r="L211" i="22"/>
  <c r="L212" i="22"/>
  <c r="L215" i="22"/>
  <c r="L216" i="22"/>
  <c r="L217" i="22"/>
  <c r="L218" i="22"/>
  <c r="L219" i="22"/>
  <c r="L220" i="22"/>
  <c r="L221" i="22"/>
  <c r="L222" i="22"/>
  <c r="L223" i="22"/>
  <c r="L224" i="22"/>
  <c r="L225" i="22"/>
  <c r="L226" i="22"/>
  <c r="L227" i="22"/>
  <c r="L228" i="22"/>
  <c r="L229" i="22"/>
  <c r="L230" i="22"/>
  <c r="L231" i="22"/>
  <c r="L232" i="22"/>
  <c r="L233" i="22"/>
  <c r="L234" i="22"/>
  <c r="L235" i="22"/>
  <c r="L238" i="22"/>
  <c r="L239" i="22"/>
  <c r="L240" i="22"/>
  <c r="L241" i="22"/>
  <c r="L242" i="22"/>
  <c r="L243" i="22"/>
  <c r="L244" i="22"/>
  <c r="L245" i="22"/>
  <c r="L246" i="22"/>
  <c r="L247" i="22"/>
  <c r="L248" i="22"/>
  <c r="L249" i="22"/>
  <c r="L250" i="22"/>
  <c r="L251" i="22"/>
  <c r="L252" i="22"/>
  <c r="L253" i="22"/>
  <c r="L254" i="22"/>
  <c r="L255" i="22"/>
  <c r="L258" i="22"/>
  <c r="L259" i="22"/>
  <c r="L260" i="22"/>
  <c r="L261" i="22"/>
  <c r="L262" i="22"/>
  <c r="L263" i="22"/>
  <c r="L264" i="22"/>
  <c r="L265" i="22"/>
  <c r="L266" i="22"/>
  <c r="L267" i="22"/>
  <c r="L268" i="22"/>
  <c r="L269" i="22"/>
  <c r="L270" i="22"/>
  <c r="L271" i="22"/>
  <c r="L272" i="22"/>
  <c r="L273" i="22"/>
  <c r="L274" i="22"/>
  <c r="L275" i="22"/>
  <c r="L276" i="22"/>
  <c r="L277" i="22"/>
  <c r="L278" i="22"/>
  <c r="L279" i="22"/>
  <c r="L282" i="22"/>
  <c r="L283" i="22"/>
  <c r="L284" i="22"/>
  <c r="L285" i="22"/>
  <c r="L286" i="22"/>
  <c r="L287" i="22"/>
  <c r="L288" i="22"/>
  <c r="L289" i="22"/>
  <c r="L292" i="22"/>
  <c r="L293" i="22"/>
  <c r="L294" i="22"/>
  <c r="L295" i="22"/>
  <c r="L298" i="22"/>
  <c r="L303" i="22"/>
  <c r="L304" i="22"/>
  <c r="L309" i="22"/>
  <c r="L310" i="22"/>
  <c r="L311" i="22"/>
  <c r="L312" i="22"/>
  <c r="L315" i="22"/>
  <c r="L316" i="22"/>
  <c r="L317" i="22"/>
  <c r="L318" i="22"/>
  <c r="L319" i="22"/>
  <c r="L320" i="22"/>
  <c r="L321" i="22"/>
  <c r="L322" i="22"/>
  <c r="L323" i="22"/>
  <c r="L324" i="22"/>
  <c r="L328" i="22"/>
  <c r="L331" i="22"/>
  <c r="L335" i="22"/>
  <c r="L336" i="22"/>
  <c r="L337" i="22"/>
  <c r="L338" i="22"/>
  <c r="L339" i="22"/>
  <c r="L340" i="22"/>
  <c r="L346" i="22"/>
  <c r="L347" i="22"/>
  <c r="L348" i="22"/>
  <c r="L349" i="22"/>
  <c r="L350" i="22"/>
  <c r="L351" i="22"/>
  <c r="L352" i="22"/>
  <c r="L354" i="22"/>
  <c r="L355" i="22"/>
  <c r="L356" i="22"/>
  <c r="L358" i="22"/>
  <c r="L359" i="22"/>
  <c r="L360" i="22"/>
  <c r="L361" i="22"/>
  <c r="L362" i="22"/>
  <c r="L363" i="22"/>
  <c r="L364" i="22"/>
  <c r="L365" i="22"/>
  <c r="L366" i="22"/>
  <c r="L367" i="22"/>
  <c r="L368" i="22"/>
  <c r="L369" i="22"/>
  <c r="L370" i="22"/>
  <c r="L371" i="22"/>
  <c r="L372" i="22"/>
  <c r="L378" i="22"/>
  <c r="L379" i="22"/>
  <c r="L380" i="22"/>
  <c r="L381" i="22"/>
  <c r="L382" i="22"/>
  <c r="L383" i="22"/>
  <c r="L392" i="22"/>
  <c r="L395" i="22"/>
  <c r="L396" i="22"/>
  <c r="L397" i="22"/>
  <c r="L398" i="22"/>
  <c r="L399" i="22"/>
  <c r="L400" i="22"/>
  <c r="L401" i="22"/>
  <c r="L402" i="22"/>
  <c r="L403" i="22"/>
  <c r="L404" i="22"/>
  <c r="L405" i="22"/>
  <c r="L409" i="22"/>
  <c r="L410" i="22"/>
  <c r="L411" i="22"/>
  <c r="L412" i="22"/>
  <c r="L413" i="22"/>
  <c r="L415" i="22"/>
  <c r="L416" i="22"/>
  <c r="L417" i="22"/>
  <c r="L418" i="22"/>
  <c r="L419" i="22"/>
  <c r="L420" i="22"/>
  <c r="L421" i="22"/>
  <c r="L422" i="22"/>
  <c r="L423" i="22"/>
  <c r="L424" i="22"/>
  <c r="L426" i="22"/>
  <c r="L427" i="22"/>
  <c r="L432" i="22"/>
  <c r="L433" i="22"/>
  <c r="L434" i="22"/>
  <c r="L435" i="22"/>
  <c r="L436" i="22"/>
  <c r="L437" i="22"/>
  <c r="L438" i="22"/>
  <c r="L439" i="22"/>
  <c r="L440" i="22"/>
  <c r="L441" i="22"/>
  <c r="L442" i="22"/>
  <c r="L443" i="22"/>
  <c r="L444" i="22"/>
  <c r="L445" i="22"/>
  <c r="L446" i="22"/>
  <c r="L447" i="22"/>
  <c r="L448" i="22"/>
  <c r="L449" i="22"/>
  <c r="L450" i="22"/>
  <c r="L451" i="22"/>
  <c r="L452" i="22"/>
  <c r="L453" i="22"/>
  <c r="L454" i="22"/>
  <c r="L460" i="22"/>
  <c r="L461" i="22"/>
  <c r="L462" i="22"/>
  <c r="L463" i="22"/>
  <c r="L464" i="22"/>
  <c r="L465" i="22"/>
  <c r="L466" i="22"/>
  <c r="L468" i="22"/>
  <c r="L469" i="22"/>
  <c r="L470" i="22"/>
  <c r="L471" i="22"/>
  <c r="L474" i="22"/>
  <c r="L475" i="22"/>
  <c r="L476" i="22"/>
  <c r="L477" i="22"/>
  <c r="L479" i="22"/>
  <c r="L480" i="22"/>
  <c r="L481" i="22"/>
  <c r="L482" i="22"/>
  <c r="L484" i="22"/>
  <c r="L485" i="22"/>
  <c r="L486" i="22"/>
  <c r="L488" i="22"/>
  <c r="L489" i="22"/>
  <c r="L490" i="22"/>
  <c r="L492" i="22"/>
  <c r="L493" i="22"/>
  <c r="L494" i="22"/>
  <c r="L495" i="22"/>
  <c r="L497" i="22"/>
  <c r="L498" i="22"/>
  <c r="L505" i="22"/>
  <c r="L507" i="22"/>
  <c r="L508" i="22"/>
  <c r="L509" i="22"/>
  <c r="L511" i="22"/>
  <c r="L512" i="22"/>
  <c r="L513" i="22"/>
  <c r="L514" i="22"/>
  <c r="L515" i="22"/>
  <c r="L516" i="22"/>
  <c r="L517" i="22"/>
  <c r="L518" i="22"/>
  <c r="L524" i="22"/>
  <c r="L525" i="22"/>
  <c r="L526" i="22"/>
  <c r="L527" i="22"/>
  <c r="L530" i="22"/>
  <c r="L531" i="22"/>
  <c r="L532" i="22"/>
  <c r="L533" i="22"/>
  <c r="L536" i="22"/>
  <c r="L537" i="22"/>
  <c r="L538" i="22"/>
  <c r="L539" i="22"/>
  <c r="L542" i="22"/>
  <c r="L543" i="22"/>
  <c r="L544" i="22"/>
  <c r="L545" i="22"/>
  <c r="L546" i="22"/>
  <c r="L547" i="22"/>
  <c r="L548" i="22"/>
  <c r="L549" i="22"/>
  <c r="L550" i="22"/>
  <c r="L551" i="22"/>
  <c r="L552" i="22"/>
  <c r="L553" i="22"/>
  <c r="L554" i="22"/>
  <c r="L555" i="22"/>
  <c r="L556" i="22"/>
  <c r="L557" i="22"/>
  <c r="L558" i="22"/>
  <c r="L559" i="22"/>
  <c r="L560" i="22"/>
  <c r="L561" i="22"/>
  <c r="L562" i="22"/>
  <c r="L563" i="22"/>
  <c r="L564" i="22"/>
  <c r="L565" i="22"/>
  <c r="L566" i="22"/>
  <c r="L568" i="22"/>
  <c r="L570" i="22"/>
  <c r="L571" i="22"/>
  <c r="L572" i="22"/>
  <c r="L573" i="22"/>
  <c r="L574" i="22"/>
  <c r="L577" i="22"/>
  <c r="L578" i="22"/>
  <c r="L579" i="22"/>
  <c r="L580" i="22"/>
  <c r="L582" i="22"/>
  <c r="L584" i="22"/>
  <c r="L585" i="22"/>
  <c r="L586" i="22"/>
  <c r="L587" i="22"/>
  <c r="L588" i="22"/>
  <c r="L589" i="22"/>
  <c r="L590" i="22"/>
  <c r="L591" i="22"/>
  <c r="L592" i="22"/>
  <c r="L593" i="22"/>
  <c r="L594" i="22"/>
  <c r="L596" i="22"/>
  <c r="L598" i="22"/>
  <c r="L599" i="22"/>
  <c r="L600" i="22"/>
  <c r="L601" i="22"/>
  <c r="L602" i="22"/>
  <c r="L603" i="22"/>
  <c r="L604" i="22"/>
  <c r="L605" i="22"/>
  <c r="L606" i="22"/>
  <c r="L607" i="22"/>
  <c r="L608" i="22"/>
  <c r="L609" i="22"/>
  <c r="L610" i="22"/>
  <c r="L611" i="22"/>
  <c r="L612" i="22"/>
  <c r="L613" i="22"/>
  <c r="L614" i="22"/>
  <c r="L615" i="22"/>
  <c r="L616" i="22"/>
  <c r="L617" i="22"/>
  <c r="L620" i="22"/>
  <c r="L621" i="22"/>
  <c r="L622" i="22"/>
  <c r="L623" i="22"/>
  <c r="L624" i="22"/>
  <c r="L625" i="22"/>
  <c r="L626" i="22"/>
  <c r="L627" i="22"/>
  <c r="L628" i="22"/>
  <c r="L629" i="22"/>
  <c r="L630" i="22"/>
  <c r="L631" i="22"/>
  <c r="L632" i="22"/>
  <c r="L633" i="22"/>
  <c r="L634" i="22"/>
  <c r="L635" i="22"/>
  <c r="L636" i="22"/>
  <c r="L637" i="22"/>
  <c r="L639" i="22"/>
  <c r="L641" i="22"/>
  <c r="L642" i="22"/>
  <c r="L643" i="22"/>
  <c r="L644" i="22"/>
  <c r="L645" i="22"/>
  <c r="L646" i="22"/>
  <c r="L647" i="22"/>
  <c r="L648" i="22"/>
  <c r="L649" i="22"/>
  <c r="L650" i="22"/>
  <c r="L651" i="22"/>
  <c r="L652" i="22"/>
  <c r="L653" i="22"/>
  <c r="L654" i="22"/>
  <c r="L655" i="22"/>
  <c r="L656" i="22"/>
  <c r="L657" i="22"/>
  <c r="L658" i="22"/>
  <c r="L659" i="22"/>
  <c r="L660" i="22"/>
  <c r="L661" i="22"/>
  <c r="L662" i="22"/>
  <c r="L664" i="22"/>
  <c r="L666" i="22"/>
  <c r="L667" i="22"/>
  <c r="L668" i="22"/>
  <c r="L669" i="22"/>
  <c r="L670" i="22"/>
  <c r="L671" i="22"/>
  <c r="L674" i="22"/>
  <c r="L675" i="22"/>
  <c r="L676" i="22"/>
  <c r="L679" i="22"/>
  <c r="L680" i="22"/>
  <c r="L682" i="22"/>
  <c r="L683" i="22"/>
  <c r="L688" i="22"/>
  <c r="L689" i="22"/>
  <c r="L690" i="22"/>
  <c r="L691" i="22"/>
  <c r="L692" i="22"/>
  <c r="L693" i="22"/>
  <c r="L694" i="22"/>
  <c r="L696" i="22"/>
  <c r="L697" i="22"/>
  <c r="L702" i="22"/>
  <c r="L703" i="22"/>
  <c r="L704" i="22"/>
  <c r="L707" i="22"/>
  <c r="L709" i="22"/>
  <c r="L710" i="22"/>
  <c r="L711" i="22"/>
  <c r="L712" i="22"/>
  <c r="L714" i="22"/>
  <c r="L715" i="22"/>
  <c r="L716" i="22"/>
  <c r="L719" i="22"/>
  <c r="L721" i="22"/>
  <c r="L729" i="22"/>
  <c r="L730" i="22"/>
  <c r="L731" i="22"/>
  <c r="L732" i="22"/>
  <c r="L733" i="22"/>
  <c r="L737" i="22"/>
  <c r="L744" i="22"/>
  <c r="L745" i="22"/>
  <c r="L746" i="22"/>
  <c r="L747" i="22"/>
  <c r="L752" i="22"/>
  <c r="L753" i="22"/>
  <c r="L756" i="22"/>
  <c r="L758" i="22"/>
  <c r="L759" i="22"/>
  <c r="L768" i="22"/>
  <c r="L769" i="22"/>
  <c r="L770" i="22"/>
  <c r="L771" i="22"/>
  <c r="L772" i="22"/>
  <c r="L773" i="22"/>
  <c r="L780" i="22"/>
  <c r="L781" i="22"/>
  <c r="L782" i="22"/>
  <c r="L783" i="22"/>
  <c r="L784" i="22"/>
  <c r="L787" i="22"/>
  <c r="L788" i="22"/>
  <c r="L789" i="22"/>
  <c r="L790" i="22"/>
  <c r="L793" i="22"/>
  <c r="L796" i="22"/>
  <c r="L798" i="22"/>
  <c r="L800" i="22"/>
  <c r="L801" i="22"/>
  <c r="L806" i="22"/>
  <c r="L807" i="22"/>
  <c r="L810" i="22"/>
  <c r="L811" i="22"/>
  <c r="L813" i="22"/>
  <c r="L814" i="22"/>
  <c r="L817" i="22"/>
  <c r="L818" i="22"/>
  <c r="L820" i="22"/>
  <c r="L821" i="22"/>
  <c r="L822" i="22"/>
  <c r="L823" i="22"/>
  <c r="L824" i="22"/>
  <c r="L826" i="22"/>
  <c r="L827" i="22"/>
  <c r="L830" i="22"/>
  <c r="L831" i="22"/>
  <c r="L833" i="22"/>
  <c r="L837" i="22"/>
  <c r="L838" i="22"/>
  <c r="L839" i="22"/>
  <c r="L843" i="22"/>
  <c r="L844" i="22"/>
  <c r="L845" i="22"/>
  <c r="L848" i="22"/>
  <c r="L850" i="22"/>
  <c r="L856" i="22"/>
  <c r="L857" i="22"/>
  <c r="L858" i="22"/>
  <c r="L859" i="22"/>
  <c r="L860" i="22"/>
  <c r="L863" i="22"/>
  <c r="L864" i="22"/>
  <c r="L869" i="22"/>
  <c r="L870" i="22"/>
  <c r="L871" i="22"/>
  <c r="L872" i="22"/>
  <c r="L873" i="22"/>
  <c r="L876" i="22"/>
  <c r="L878" i="22"/>
  <c r="L883" i="22"/>
  <c r="L884" i="22"/>
  <c r="L885" i="22"/>
  <c r="L886" i="22"/>
  <c r="L887" i="22"/>
  <c r="L888" i="22"/>
  <c r="L891" i="22"/>
  <c r="L892" i="22"/>
  <c r="L893" i="22"/>
  <c r="L897" i="22"/>
  <c r="L898" i="22"/>
  <c r="L903" i="22"/>
  <c r="L904" i="22"/>
  <c r="L905" i="22"/>
  <c r="L906" i="22"/>
  <c r="L907" i="22"/>
  <c r="L909" i="22"/>
  <c r="L910" i="22"/>
  <c r="L913" i="22"/>
  <c r="L914" i="22"/>
  <c r="L916" i="22"/>
  <c r="L917" i="22"/>
  <c r="L920" i="22"/>
  <c r="L921" i="22"/>
  <c r="L922" i="22"/>
  <c r="L925" i="22"/>
  <c r="L926" i="22"/>
  <c r="L930" i="22"/>
  <c r="L931" i="22"/>
  <c r="L932" i="22"/>
  <c r="L933" i="22"/>
  <c r="L934" i="22"/>
  <c r="L935" i="22"/>
  <c r="L936" i="22"/>
  <c r="L937" i="22"/>
  <c r="L938" i="22"/>
  <c r="L939" i="22"/>
  <c r="L940" i="22"/>
  <c r="L941" i="22"/>
  <c r="L942" i="22"/>
  <c r="L943" i="22"/>
  <c r="L944" i="22"/>
  <c r="L945" i="22"/>
  <c r="L946" i="22"/>
  <c r="L947" i="22"/>
  <c r="L948" i="22"/>
  <c r="L949" i="22"/>
  <c r="L950" i="22"/>
  <c r="L951" i="22"/>
  <c r="L952" i="22"/>
  <c r="L953" i="22"/>
  <c r="L954" i="22"/>
  <c r="L955" i="22"/>
  <c r="L956" i="22"/>
  <c r="L957" i="22"/>
  <c r="L958" i="22"/>
  <c r="L959" i="22"/>
  <c r="L960" i="22"/>
  <c r="L961" i="22"/>
  <c r="L962" i="22"/>
  <c r="L963" i="22"/>
  <c r="L964" i="22"/>
  <c r="L965" i="22"/>
  <c r="L966" i="22"/>
  <c r="L967" i="22"/>
  <c r="L968" i="22"/>
  <c r="L969" i="22"/>
  <c r="L970" i="22"/>
  <c r="L971" i="22"/>
  <c r="L972" i="22"/>
  <c r="L973" i="22"/>
  <c r="L974" i="22"/>
  <c r="L975" i="22"/>
  <c r="L976" i="22"/>
  <c r="L977" i="22"/>
  <c r="L978" i="22"/>
  <c r="L979" i="22"/>
  <c r="L980" i="22"/>
  <c r="L981" i="22"/>
  <c r="L982" i="22"/>
  <c r="L983" i="22"/>
  <c r="L984" i="22"/>
  <c r="L985" i="22"/>
  <c r="L986" i="22"/>
  <c r="L987" i="22"/>
  <c r="L988" i="22"/>
  <c r="L989" i="22"/>
  <c r="L990" i="22"/>
  <c r="L991" i="22"/>
  <c r="L992" i="22"/>
  <c r="L993" i="22"/>
  <c r="L994" i="22"/>
  <c r="L995" i="22"/>
  <c r="L996" i="22"/>
  <c r="L997" i="22"/>
  <c r="L998" i="22"/>
  <c r="L999" i="22"/>
  <c r="L1000" i="22"/>
  <c r="L1001" i="22"/>
  <c r="L1002" i="22"/>
  <c r="L1003" i="22"/>
  <c r="L1004" i="22"/>
  <c r="L1005" i="22"/>
  <c r="L1010" i="22"/>
  <c r="L1011" i="22"/>
  <c r="L1012" i="22"/>
  <c r="L1013" i="22"/>
  <c r="L1014" i="22"/>
  <c r="L1015" i="22"/>
  <c r="L1016" i="22"/>
  <c r="L1017" i="22"/>
  <c r="L1018" i="22"/>
  <c r="L1019" i="22"/>
  <c r="L1020" i="22"/>
  <c r="L1021" i="22"/>
  <c r="L1022" i="22"/>
  <c r="L1023" i="22"/>
  <c r="L1024" i="22"/>
  <c r="L1029" i="22"/>
  <c r="L1030" i="22"/>
  <c r="L1031" i="22"/>
  <c r="L1032" i="22"/>
  <c r="L1033" i="22"/>
  <c r="L1034" i="22"/>
  <c r="L1035" i="22"/>
  <c r="L1036" i="22"/>
  <c r="L1037" i="22"/>
  <c r="L1038" i="22"/>
  <c r="L1039" i="22"/>
  <c r="L1040" i="22"/>
  <c r="L1041" i="22"/>
  <c r="L1042" i="22"/>
  <c r="L1045" i="22"/>
  <c r="L1046" i="22"/>
  <c r="L1047" i="22"/>
  <c r="L1048" i="22"/>
  <c r="L1050" i="22"/>
  <c r="L1052" i="22"/>
  <c r="L1053" i="22"/>
  <c r="L1054" i="22"/>
  <c r="L1055" i="22"/>
  <c r="L1056" i="22"/>
  <c r="L1058" i="22"/>
  <c r="L1060" i="22"/>
  <c r="L1061" i="22"/>
  <c r="L1062" i="22"/>
  <c r="L1063" i="22"/>
  <c r="L1064" i="22"/>
  <c r="L1065" i="22"/>
  <c r="L1066" i="22"/>
  <c r="L1067" i="22"/>
  <c r="L1068" i="22"/>
  <c r="L1069" i="22"/>
  <c r="L1070" i="22"/>
  <c r="L1072" i="22"/>
  <c r="L1074" i="22"/>
  <c r="L1075" i="22"/>
  <c r="L1076" i="22"/>
  <c r="L1077" i="22"/>
  <c r="L1078" i="22"/>
  <c r="L1079" i="22"/>
  <c r="L1080" i="22"/>
  <c r="L1081" i="22"/>
  <c r="L1082" i="22"/>
  <c r="L1083" i="22"/>
  <c r="L1084" i="22"/>
  <c r="L1085" i="22"/>
  <c r="L1086" i="22"/>
  <c r="L1087" i="22"/>
  <c r="L1088" i="22"/>
  <c r="L1089" i="22"/>
  <c r="L1090" i="22"/>
  <c r="L1091" i="22"/>
  <c r="L1092" i="22"/>
  <c r="L1093" i="22"/>
  <c r="L1096" i="22"/>
  <c r="L1097" i="22"/>
  <c r="L1098" i="22"/>
  <c r="L1099" i="22"/>
  <c r="L1100" i="22"/>
  <c r="L1102" i="22"/>
  <c r="L1104" i="22"/>
  <c r="L1105" i="22"/>
  <c r="L1106" i="22"/>
  <c r="L1107" i="22"/>
  <c r="L1108" i="22"/>
  <c r="L1109" i="22"/>
  <c r="L1110" i="22"/>
  <c r="L1111" i="22"/>
  <c r="L1112" i="22"/>
  <c r="L1113" i="22"/>
  <c r="L1115" i="22"/>
  <c r="L1117" i="22"/>
  <c r="L1118" i="22"/>
  <c r="L1119" i="22"/>
  <c r="L1120" i="22"/>
  <c r="L1121" i="22"/>
  <c r="L1122" i="22"/>
  <c r="L1123" i="22"/>
  <c r="L1124" i="22"/>
  <c r="L1125" i="22"/>
  <c r="L1126" i="22"/>
  <c r="L1127" i="22"/>
  <c r="L1129" i="22"/>
  <c r="L1131" i="22"/>
  <c r="L1132" i="22"/>
  <c r="L1133" i="22"/>
  <c r="L1134" i="22"/>
  <c r="L1135" i="22"/>
  <c r="L1136" i="22"/>
  <c r="L1137" i="22"/>
  <c r="L1138" i="22"/>
  <c r="L1139" i="22"/>
  <c r="L1140" i="22"/>
  <c r="L1141" i="22"/>
  <c r="L1144" i="22"/>
  <c r="L1145" i="22"/>
  <c r="L1146" i="22"/>
  <c r="L1147" i="22"/>
  <c r="L1148" i="22"/>
  <c r="L1149" i="22"/>
  <c r="L1150" i="22"/>
  <c r="L1153" i="22"/>
  <c r="L1154" i="22"/>
  <c r="L1155" i="22"/>
  <c r="L1158" i="22"/>
  <c r="L1159" i="22"/>
  <c r="L1161" i="22"/>
  <c r="L1162" i="22"/>
  <c r="L1167" i="22"/>
  <c r="L1168" i="22"/>
  <c r="L1169" i="22"/>
  <c r="L1170" i="22"/>
  <c r="L1171" i="22"/>
  <c r="L1172" i="22"/>
  <c r="L1173" i="22"/>
  <c r="L1175" i="22"/>
  <c r="L1176" i="22"/>
  <c r="L1181" i="22"/>
  <c r="L1182" i="22"/>
  <c r="L1183" i="22"/>
  <c r="L1186" i="22"/>
  <c r="L1188" i="22"/>
  <c r="L1189" i="22"/>
  <c r="L1190" i="22"/>
  <c r="L1191" i="22"/>
  <c r="L1193" i="22"/>
  <c r="L1194" i="22"/>
  <c r="L1195" i="22"/>
  <c r="L1198" i="22"/>
  <c r="L1200" i="22"/>
  <c r="L1208" i="22"/>
  <c r="L1209" i="22"/>
  <c r="L1210" i="22"/>
  <c r="L1211" i="22"/>
  <c r="L1212" i="22"/>
  <c r="L1216" i="22"/>
  <c r="L1223" i="22"/>
  <c r="L1224" i="22"/>
  <c r="L1225" i="22"/>
  <c r="L1226" i="22"/>
  <c r="L1231" i="22"/>
  <c r="L1232" i="22"/>
  <c r="L1235" i="22"/>
  <c r="L1237" i="22"/>
  <c r="L1238" i="22"/>
  <c r="L1247" i="22"/>
  <c r="L1248" i="22"/>
  <c r="L1249" i="22"/>
  <c r="L1250" i="22"/>
  <c r="L1251" i="22"/>
  <c r="L1252" i="22"/>
  <c r="L1259" i="22"/>
  <c r="L1260" i="22"/>
  <c r="L1261" i="22"/>
  <c r="L1262" i="22"/>
  <c r="L1263" i="22"/>
  <c r="L1266" i="22"/>
  <c r="L1267" i="22"/>
  <c r="L1268" i="22"/>
  <c r="L1269" i="22"/>
  <c r="L1272" i="22"/>
  <c r="L1275" i="22"/>
  <c r="L1277" i="22"/>
  <c r="L1279" i="22"/>
  <c r="L1280" i="22"/>
  <c r="L1285" i="22"/>
  <c r="L1286" i="22"/>
  <c r="L1289" i="22"/>
  <c r="L1290" i="22"/>
  <c r="L1292" i="22"/>
  <c r="L1293" i="22"/>
  <c r="L1296" i="22"/>
  <c r="L1297" i="22"/>
  <c r="L1299" i="22"/>
  <c r="L1300" i="22"/>
  <c r="L1301" i="22"/>
  <c r="L1302" i="22"/>
  <c r="L1303" i="22"/>
  <c r="L1305" i="22"/>
  <c r="L1306" i="22"/>
  <c r="L1309" i="22"/>
  <c r="L1310" i="22"/>
  <c r="L1312" i="22"/>
  <c r="L1316" i="22"/>
  <c r="L1317" i="22"/>
  <c r="L1318" i="22"/>
  <c r="L1322" i="22"/>
  <c r="L1323" i="22"/>
  <c r="L1324" i="22"/>
  <c r="L1327" i="22"/>
  <c r="L1329" i="22"/>
  <c r="L1335" i="22"/>
  <c r="L1336" i="22"/>
  <c r="L1337" i="22"/>
  <c r="L1338" i="22"/>
  <c r="L1339" i="22"/>
  <c r="L1342" i="22"/>
  <c r="L1343" i="22"/>
  <c r="L1348" i="22"/>
  <c r="L1349" i="22"/>
  <c r="L1350" i="22"/>
  <c r="L1351" i="22"/>
  <c r="L1352" i="22"/>
  <c r="L1355" i="22"/>
  <c r="L1357" i="22"/>
  <c r="L1362" i="22"/>
  <c r="L1363" i="22"/>
  <c r="L1364" i="22"/>
  <c r="L1365" i="22"/>
  <c r="L1366" i="22"/>
  <c r="L1367" i="22"/>
  <c r="L1370" i="22"/>
  <c r="L1371" i="22"/>
  <c r="L1372" i="22"/>
  <c r="L1376" i="22"/>
  <c r="L1377" i="22"/>
  <c r="L1382" i="22"/>
  <c r="L1383" i="22"/>
  <c r="L1384" i="22"/>
  <c r="L1385" i="22"/>
  <c r="L1386" i="22"/>
  <c r="L1388" i="22"/>
  <c r="L1389" i="22"/>
  <c r="L1392" i="22"/>
  <c r="L1393" i="22"/>
  <c r="L1395" i="22"/>
  <c r="L1396" i="22"/>
  <c r="L1399" i="22"/>
  <c r="L1400" i="22"/>
  <c r="L1401" i="22"/>
  <c r="L1404" i="22"/>
  <c r="L1405" i="22"/>
  <c r="L1409" i="22"/>
  <c r="L1410" i="22"/>
  <c r="L1411" i="22"/>
  <c r="L1412" i="22"/>
  <c r="L1413" i="22"/>
  <c r="L1414" i="22"/>
  <c r="L1415" i="22"/>
  <c r="L1416" i="22"/>
  <c r="L1417" i="22"/>
  <c r="L1418" i="22"/>
  <c r="L1419" i="22"/>
  <c r="L1420" i="22"/>
  <c r="L1421" i="22"/>
  <c r="L1422" i="22"/>
  <c r="L1423" i="22"/>
  <c r="L1424" i="22"/>
  <c r="L1425" i="22"/>
  <c r="L1426" i="22"/>
  <c r="L1427" i="22"/>
  <c r="L1428" i="22"/>
  <c r="L1429" i="22"/>
  <c r="L1430" i="22"/>
  <c r="L1431" i="22"/>
  <c r="L1432" i="22"/>
  <c r="L1433" i="22"/>
  <c r="L1434" i="22"/>
  <c r="L1435" i="22"/>
  <c r="L1436" i="22"/>
  <c r="L1437" i="22"/>
  <c r="L1438" i="22"/>
  <c r="L1439" i="22"/>
  <c r="L1440" i="22"/>
  <c r="L1441" i="22"/>
  <c r="L1442" i="22"/>
  <c r="L1443" i="22"/>
  <c r="L1444" i="22"/>
  <c r="L1445" i="22"/>
  <c r="L1446" i="22"/>
  <c r="L1447" i="22"/>
  <c r="L1448" i="22"/>
  <c r="L1449" i="22"/>
  <c r="L1450" i="22"/>
  <c r="L1451" i="22"/>
  <c r="L1452" i="22"/>
  <c r="L1453" i="22"/>
  <c r="L1454" i="22"/>
  <c r="L1455" i="22"/>
  <c r="L1456" i="22"/>
  <c r="L1457" i="22"/>
  <c r="L1458" i="22"/>
  <c r="L1459" i="22"/>
  <c r="L1460" i="22"/>
  <c r="L1461" i="22"/>
  <c r="L1462" i="22"/>
  <c r="L1463" i="22"/>
  <c r="L1464" i="22"/>
  <c r="L1465" i="22"/>
  <c r="L1466" i="22"/>
  <c r="L1467" i="22"/>
  <c r="L1468" i="22"/>
  <c r="L1469" i="22"/>
  <c r="L1470" i="22"/>
  <c r="L1471" i="22"/>
  <c r="L1472" i="22"/>
  <c r="L1473" i="22"/>
  <c r="L1474" i="22"/>
  <c r="L1475" i="22"/>
  <c r="L1476" i="22"/>
  <c r="L1477" i="22"/>
  <c r="L1478" i="22"/>
  <c r="L1479" i="22"/>
  <c r="L1480" i="22"/>
  <c r="L1481" i="22"/>
  <c r="L1482" i="22"/>
  <c r="L1483" i="22"/>
  <c r="L1484" i="22"/>
  <c r="L1489" i="22"/>
  <c r="L1490" i="22"/>
  <c r="L1491" i="22"/>
  <c r="L1492" i="22"/>
  <c r="L1493" i="22"/>
  <c r="L1494" i="22"/>
  <c r="L1495" i="22"/>
  <c r="L1496" i="22"/>
  <c r="L1497" i="22"/>
  <c r="L1498" i="22"/>
  <c r="L1499" i="22"/>
  <c r="L1500" i="22"/>
  <c r="L1501" i="22"/>
  <c r="L1502" i="22"/>
  <c r="L1503" i="22"/>
  <c r="L1508" i="22"/>
  <c r="L1509" i="22"/>
  <c r="L1510" i="22"/>
  <c r="L1511" i="22"/>
  <c r="L1512" i="22"/>
  <c r="L1513" i="22"/>
  <c r="L1514" i="22"/>
  <c r="L1515" i="22"/>
  <c r="L1516" i="22"/>
  <c r="L1517" i="22"/>
  <c r="L1518" i="22"/>
  <c r="L1519" i="22"/>
  <c r="L1520" i="22"/>
  <c r="L1521" i="22"/>
  <c r="L1523" i="22"/>
  <c r="L1525" i="22"/>
  <c r="L1526" i="22"/>
  <c r="L1527" i="22"/>
  <c r="L1528" i="22"/>
  <c r="L1529" i="22"/>
  <c r="L1530" i="22"/>
  <c r="L1532" i="22"/>
  <c r="L1534" i="22"/>
  <c r="L1535" i="22"/>
  <c r="L1536" i="22"/>
  <c r="L1537" i="22"/>
  <c r="L1539" i="22"/>
  <c r="L1541" i="22"/>
  <c r="L1542" i="22"/>
  <c r="L1543" i="22"/>
  <c r="L1544" i="22"/>
  <c r="L1545" i="22"/>
  <c r="L1546" i="22"/>
  <c r="L1548" i="22"/>
  <c r="L1550" i="22"/>
  <c r="L1551" i="22"/>
  <c r="L1552" i="22"/>
  <c r="L1553" i="22"/>
  <c r="L1555" i="22"/>
  <c r="L1557" i="22"/>
  <c r="L1558" i="22"/>
  <c r="L1559" i="22"/>
  <c r="L1560" i="22"/>
  <c r="L1561" i="22"/>
  <c r="L1562" i="22"/>
  <c r="L1564" i="22"/>
  <c r="L1566" i="22"/>
  <c r="L1567" i="22"/>
  <c r="L1568" i="22"/>
  <c r="L1569" i="22"/>
  <c r="L1570" i="22"/>
  <c r="L1572" i="22"/>
  <c r="L1574" i="22"/>
  <c r="L1575" i="22"/>
  <c r="L1576" i="22"/>
  <c r="L1577" i="22"/>
  <c r="L1578" i="22"/>
  <c r="L1579" i="22"/>
  <c r="L1580" i="22"/>
  <c r="L1583" i="22"/>
  <c r="L1584" i="22"/>
  <c r="L1585" i="22"/>
  <c r="L1586" i="22"/>
  <c r="L1589" i="22"/>
  <c r="L1590" i="22"/>
  <c r="L1591" i="22"/>
  <c r="L1592" i="22"/>
  <c r="L1593" i="22"/>
  <c r="L1595" i="22"/>
  <c r="L1597" i="22"/>
  <c r="L1598" i="22"/>
  <c r="L1599" i="22"/>
  <c r="L1600" i="22"/>
  <c r="L1601" i="22"/>
  <c r="L1603" i="22"/>
  <c r="L1605" i="22"/>
  <c r="L1606" i="22"/>
  <c r="L1607" i="22"/>
  <c r="L1608" i="22"/>
  <c r="L1609" i="22"/>
  <c r="L1611" i="22"/>
  <c r="L1613" i="22"/>
  <c r="L1614" i="22"/>
  <c r="L1615" i="22"/>
  <c r="L1616" i="22"/>
  <c r="L1619" i="22"/>
  <c r="L1620" i="22"/>
  <c r="L1621" i="22"/>
  <c r="L1622" i="22"/>
  <c r="L1623" i="22"/>
  <c r="L1624" i="22"/>
  <c r="L1625" i="22"/>
  <c r="L1626" i="22"/>
  <c r="L1628" i="22"/>
  <c r="L1630" i="22"/>
  <c r="L1631" i="22"/>
  <c r="L1632" i="22"/>
  <c r="L1633" i="22"/>
  <c r="L1634" i="22"/>
  <c r="L1636" i="22"/>
  <c r="L1638" i="22"/>
  <c r="L1639" i="22"/>
  <c r="L1640" i="22"/>
  <c r="L1643" i="22"/>
  <c r="L1644" i="22"/>
  <c r="L1645" i="22"/>
  <c r="L1646" i="22"/>
  <c r="L1647" i="22"/>
  <c r="L1648" i="22"/>
  <c r="L1651" i="22"/>
  <c r="L1652" i="22"/>
  <c r="L1653" i="22"/>
  <c r="L1656" i="22"/>
  <c r="L1657" i="22"/>
  <c r="L1659" i="22"/>
  <c r="L1660" i="22"/>
  <c r="L1665" i="22"/>
  <c r="L1666" i="22"/>
  <c r="L1667" i="22"/>
  <c r="L1668" i="22"/>
  <c r="L1669" i="22"/>
  <c r="L1670" i="22"/>
  <c r="L1671" i="22"/>
  <c r="L1673" i="22"/>
  <c r="L1674" i="22"/>
  <c r="L1679" i="22"/>
  <c r="L1680" i="22"/>
  <c r="L1681" i="22"/>
  <c r="L1684" i="22"/>
  <c r="L1686" i="22"/>
  <c r="L1687" i="22"/>
  <c r="L1688" i="22"/>
  <c r="L1689" i="22"/>
  <c r="L1691" i="22"/>
  <c r="L1692" i="22"/>
  <c r="L1693" i="22"/>
  <c r="L1696" i="22"/>
  <c r="L1698" i="22"/>
  <c r="L1706" i="22"/>
  <c r="L1707" i="22"/>
  <c r="L1708" i="22"/>
  <c r="L1709" i="22"/>
  <c r="L1710" i="22"/>
  <c r="L1714" i="22"/>
  <c r="L1721" i="22"/>
  <c r="L1722" i="22"/>
  <c r="L1723" i="22"/>
  <c r="L1724" i="22"/>
  <c r="L1729" i="22"/>
  <c r="L1730" i="22"/>
  <c r="L1733" i="22"/>
  <c r="L1735" i="22"/>
  <c r="L1736" i="22"/>
  <c r="L1745" i="22"/>
  <c r="L1746" i="22"/>
  <c r="L1747" i="22"/>
  <c r="L1748" i="22"/>
  <c r="L1749" i="22"/>
  <c r="L1750" i="22"/>
  <c r="L1757" i="22"/>
  <c r="L1758" i="22"/>
  <c r="L1759" i="22"/>
  <c r="L1760" i="22"/>
  <c r="L1761" i="22"/>
  <c r="L1764" i="22"/>
  <c r="L1765" i="22"/>
  <c r="L1766" i="22"/>
  <c r="L1767" i="22"/>
  <c r="L1770" i="22"/>
  <c r="L1773" i="22"/>
  <c r="L1775" i="22"/>
  <c r="L1777" i="22"/>
  <c r="L1778" i="22"/>
  <c r="L1781" i="22"/>
  <c r="L1786" i="22"/>
  <c r="L1787" i="22"/>
  <c r="L1790" i="22"/>
  <c r="L1791" i="22"/>
  <c r="L1793" i="22"/>
  <c r="L1794" i="22"/>
  <c r="L1797" i="22"/>
  <c r="L1798" i="22"/>
  <c r="L1800" i="22"/>
  <c r="L1801" i="22"/>
  <c r="L1802" i="22"/>
  <c r="L1803" i="22"/>
  <c r="L1804" i="22"/>
  <c r="L1806" i="22"/>
  <c r="L1807" i="22"/>
  <c r="L1810" i="22"/>
  <c r="L1811" i="22"/>
  <c r="L1813" i="22"/>
  <c r="L1816" i="22"/>
  <c r="L1818" i="22"/>
  <c r="L1822" i="22"/>
  <c r="L1823" i="22"/>
  <c r="L1824" i="22"/>
  <c r="L1828" i="22"/>
  <c r="L1829" i="22"/>
  <c r="L1830" i="22"/>
  <c r="L1833" i="22"/>
  <c r="L1835" i="22"/>
  <c r="L1841" i="22"/>
  <c r="L1842" i="22"/>
  <c r="L1843" i="22"/>
  <c r="L1844" i="22"/>
  <c r="L1845" i="22"/>
  <c r="L1848" i="22"/>
  <c r="L1849" i="22"/>
  <c r="L1854" i="22"/>
  <c r="L1855" i="22"/>
  <c r="L1856" i="22"/>
  <c r="L1857" i="22"/>
  <c r="L1858" i="22"/>
  <c r="L1861" i="22"/>
  <c r="L1863" i="22"/>
  <c r="L1868" i="22"/>
  <c r="L1869" i="22"/>
  <c r="L1870" i="22"/>
  <c r="L1871" i="22"/>
  <c r="L1872" i="22"/>
  <c r="L1873" i="22"/>
  <c r="L1876" i="22"/>
  <c r="L1877" i="22"/>
  <c r="L1878" i="22"/>
  <c r="L1882" i="22"/>
  <c r="L1883" i="22"/>
  <c r="L1888" i="22"/>
  <c r="L1889" i="22"/>
  <c r="L1890" i="22"/>
  <c r="L1891" i="22"/>
  <c r="L1892" i="22"/>
  <c r="L1894" i="22"/>
  <c r="L1895" i="22"/>
  <c r="L1898" i="22"/>
  <c r="L1899" i="22"/>
  <c r="L1901" i="22"/>
  <c r="L1902" i="22"/>
  <c r="L1905" i="22"/>
  <c r="L1906" i="22"/>
  <c r="L1907" i="22"/>
  <c r="L1910" i="22"/>
  <c r="L1911" i="22"/>
  <c r="L1915" i="22"/>
  <c r="L1916" i="22"/>
  <c r="L1917" i="22"/>
  <c r="L1918" i="22"/>
  <c r="L1919" i="22"/>
  <c r="L1920" i="22"/>
  <c r="L1921" i="22"/>
  <c r="L1922" i="22"/>
  <c r="L1923" i="22"/>
  <c r="L1924" i="22"/>
  <c r="L1925" i="22"/>
  <c r="L1926" i="22"/>
  <c r="L1927" i="22"/>
  <c r="L1928" i="22"/>
  <c r="L1929" i="22"/>
  <c r="L1930" i="22"/>
  <c r="L1931" i="22"/>
  <c r="L1932" i="22"/>
  <c r="L1933" i="22"/>
  <c r="L1934" i="22"/>
  <c r="L1935" i="22"/>
  <c r="L1936" i="22"/>
  <c r="L1937" i="22"/>
  <c r="L1938" i="22"/>
  <c r="L1939" i="22"/>
  <c r="L1940" i="22"/>
  <c r="L1941" i="22"/>
  <c r="L1942" i="22"/>
  <c r="L1943" i="22"/>
  <c r="L1944" i="22"/>
  <c r="L1945" i="22"/>
  <c r="L1946" i="22"/>
  <c r="L1947" i="22"/>
  <c r="L1948" i="22"/>
  <c r="L1949" i="22"/>
  <c r="L1950" i="22"/>
  <c r="L1951" i="22"/>
  <c r="L1952" i="22"/>
  <c r="L1953" i="22"/>
  <c r="L1954" i="22"/>
  <c r="L1955" i="22"/>
  <c r="L1956" i="22"/>
  <c r="L1957" i="22"/>
  <c r="L1958" i="22"/>
  <c r="L1959" i="22"/>
  <c r="L1960" i="22"/>
  <c r="L1961" i="22"/>
  <c r="L1962" i="22"/>
  <c r="L1963" i="22"/>
  <c r="L1964" i="22"/>
  <c r="L1965" i="22"/>
  <c r="L1966" i="22"/>
  <c r="L1967" i="22"/>
  <c r="L1968" i="22"/>
  <c r="L1969" i="22"/>
  <c r="L1970" i="22"/>
  <c r="L1971" i="22"/>
  <c r="L1972" i="22"/>
  <c r="L1973" i="22"/>
  <c r="L1974" i="22"/>
  <c r="L1975" i="22"/>
  <c r="L1976" i="22"/>
  <c r="L1977" i="22"/>
  <c r="L1978" i="22"/>
  <c r="L1979" i="22"/>
  <c r="L1980" i="22"/>
  <c r="L1981" i="22"/>
  <c r="L1982" i="22"/>
  <c r="L1983" i="22"/>
  <c r="L1984" i="22"/>
  <c r="L1985" i="22"/>
  <c r="L1986" i="22"/>
  <c r="L1987" i="22"/>
  <c r="L1988" i="22"/>
  <c r="L1989" i="22"/>
  <c r="L1990" i="22"/>
  <c r="L1991" i="22"/>
  <c r="L1992" i="22"/>
  <c r="L1993" i="22"/>
  <c r="L1994" i="22"/>
  <c r="L1995" i="22"/>
  <c r="L1996" i="22"/>
  <c r="L1997" i="22"/>
  <c r="L1998" i="22"/>
  <c r="L1999" i="22"/>
  <c r="L2004" i="22"/>
  <c r="L2005" i="22"/>
  <c r="L2006" i="22"/>
  <c r="L2007" i="22"/>
  <c r="L2008" i="22"/>
  <c r="L2009" i="22"/>
  <c r="L2010" i="22"/>
  <c r="L2011" i="22"/>
  <c r="L2012" i="22"/>
  <c r="L2013" i="22"/>
  <c r="L2014" i="22"/>
  <c r="L2015" i="22"/>
  <c r="L2016" i="22"/>
  <c r="L2017" i="22"/>
  <c r="L2018" i="22"/>
  <c r="L2023" i="22"/>
  <c r="L2024" i="22"/>
  <c r="L2025" i="22"/>
  <c r="L2026" i="22"/>
  <c r="L2027" i="22"/>
  <c r="L2028" i="22"/>
  <c r="L2029" i="22"/>
  <c r="L2030" i="22"/>
  <c r="L2031" i="22"/>
  <c r="L2032" i="22"/>
  <c r="L2033" i="22"/>
  <c r="L2034" i="22"/>
  <c r="L2035" i="22"/>
  <c r="L2036" i="22"/>
  <c r="L2038" i="22"/>
  <c r="L2040" i="22"/>
  <c r="L2041" i="22"/>
  <c r="L2042" i="22"/>
  <c r="L2043" i="22"/>
  <c r="L2044" i="22"/>
  <c r="L2046" i="22"/>
  <c r="L2048" i="22"/>
  <c r="L2049" i="22"/>
  <c r="L2050" i="22"/>
  <c r="L2051" i="22"/>
  <c r="L2052" i="22"/>
  <c r="L2054" i="22"/>
  <c r="L2056" i="22"/>
  <c r="L2057" i="22"/>
  <c r="L2058" i="22"/>
  <c r="L2059" i="22"/>
  <c r="L2060" i="22"/>
  <c r="L2063" i="22"/>
  <c r="L2064" i="22"/>
  <c r="L2065" i="22"/>
  <c r="L2066" i="22"/>
  <c r="L2068" i="22"/>
  <c r="L2070" i="22"/>
  <c r="L2071" i="22"/>
  <c r="L2072" i="22"/>
  <c r="L2073" i="22"/>
  <c r="L2074" i="22"/>
  <c r="L2076" i="22"/>
  <c r="L2078" i="22"/>
  <c r="L2079" i="22"/>
  <c r="L2080" i="22"/>
  <c r="L2081" i="22"/>
  <c r="L2082" i="22"/>
  <c r="L2085" i="22"/>
  <c r="L2086" i="22"/>
  <c r="L2088" i="22"/>
  <c r="L2090" i="22"/>
  <c r="L2091" i="22"/>
  <c r="L2092" i="22"/>
  <c r="L2093" i="22"/>
  <c r="L2096" i="22"/>
  <c r="L2097" i="22"/>
  <c r="L2098" i="22"/>
  <c r="L2099" i="22"/>
  <c r="L2102" i="22"/>
  <c r="L2103" i="22"/>
  <c r="L2104" i="22"/>
  <c r="L2105" i="22"/>
  <c r="L2107" i="22"/>
  <c r="L2109" i="22"/>
  <c r="L2110" i="22"/>
  <c r="L2111" i="22"/>
  <c r="L2112" i="22"/>
  <c r="L2113" i="22"/>
  <c r="L2115" i="22"/>
  <c r="L2117" i="22"/>
  <c r="L2118" i="22"/>
  <c r="L2119" i="22"/>
  <c r="L2120" i="22"/>
  <c r="L2121" i="22"/>
  <c r="L2122" i="22"/>
  <c r="L2125" i="22"/>
  <c r="L2126" i="22"/>
  <c r="L2127" i="22"/>
  <c r="L2128" i="22"/>
  <c r="L2129" i="22"/>
  <c r="L2131" i="22"/>
  <c r="L2133" i="22"/>
  <c r="L2134" i="22"/>
  <c r="L2135" i="22"/>
  <c r="L2136" i="22"/>
  <c r="L2139" i="22"/>
  <c r="L2140" i="22"/>
  <c r="L2141" i="22"/>
  <c r="L2143" i="22"/>
  <c r="L2145" i="22"/>
  <c r="L2146" i="22"/>
  <c r="L2147" i="22"/>
  <c r="L2148" i="22"/>
  <c r="L2149" i="22"/>
  <c r="L2151" i="22"/>
  <c r="L2153" i="22"/>
  <c r="L2154" i="22"/>
  <c r="L2155" i="22"/>
  <c r="L2157" i="22"/>
  <c r="L2159" i="22"/>
  <c r="L2160" i="22"/>
  <c r="L2161" i="22"/>
  <c r="L2162" i="22"/>
  <c r="L2163" i="22"/>
  <c r="L2164" i="22"/>
  <c r="L2165" i="22"/>
  <c r="L2168" i="22"/>
  <c r="L2169" i="22"/>
  <c r="L2170" i="22"/>
  <c r="L2173" i="22"/>
  <c r="L2174" i="22"/>
  <c r="L2176" i="22"/>
  <c r="L2177" i="22"/>
  <c r="L2182" i="22"/>
  <c r="L2183" i="22"/>
  <c r="L2184" i="22"/>
  <c r="L2185" i="22"/>
  <c r="L2186" i="22"/>
  <c r="L2187" i="22"/>
  <c r="L2188" i="22"/>
  <c r="L2190" i="22"/>
  <c r="L2191" i="22"/>
  <c r="L2196" i="22"/>
  <c r="L2197" i="22"/>
  <c r="L2198" i="22"/>
  <c r="L2201" i="22"/>
  <c r="L2203" i="22"/>
  <c r="L2204" i="22"/>
  <c r="L2205" i="22"/>
  <c r="L2206" i="22"/>
  <c r="L2208" i="22"/>
  <c r="L2209" i="22"/>
  <c r="L2210" i="22"/>
  <c r="L2213" i="22"/>
  <c r="L2215" i="22"/>
  <c r="L2223" i="22"/>
  <c r="L2224" i="22"/>
  <c r="L2225" i="22"/>
  <c r="L2226" i="22"/>
  <c r="L2227" i="22"/>
  <c r="L2231" i="22"/>
  <c r="L2238" i="22"/>
  <c r="L2239" i="22"/>
  <c r="L2240" i="22"/>
  <c r="L2241" i="22"/>
  <c r="L2246" i="22"/>
  <c r="L2247" i="22"/>
  <c r="L2250" i="22"/>
  <c r="L2252" i="22"/>
  <c r="L2253" i="22"/>
  <c r="L2262" i="22"/>
  <c r="L2263" i="22"/>
  <c r="L2264" i="22"/>
  <c r="L2265" i="22"/>
  <c r="L2266" i="22"/>
  <c r="L2267" i="22"/>
  <c r="L2274" i="22"/>
  <c r="L2275" i="22"/>
  <c r="L2276" i="22"/>
  <c r="L2277" i="22"/>
  <c r="L2278" i="22"/>
  <c r="L2281" i="22"/>
  <c r="L2282" i="22"/>
  <c r="L2283" i="22"/>
  <c r="L2284" i="22"/>
  <c r="L2287" i="22"/>
  <c r="L2290" i="22"/>
  <c r="L2292" i="22"/>
  <c r="L2294" i="22"/>
  <c r="L2295" i="22"/>
  <c r="L2298" i="22"/>
  <c r="L2303" i="22"/>
  <c r="L2304" i="22"/>
  <c r="L2307" i="22"/>
  <c r="L2308" i="22"/>
  <c r="L2310" i="22"/>
  <c r="L2311" i="22"/>
  <c r="L2314" i="22"/>
  <c r="L2315" i="22"/>
  <c r="L2317" i="22"/>
  <c r="L2318" i="22"/>
  <c r="L2319" i="22"/>
  <c r="L2320" i="22"/>
  <c r="L2321" i="22"/>
  <c r="L2323" i="22"/>
  <c r="L2324" i="22"/>
  <c r="L2327" i="22"/>
  <c r="L2328" i="22"/>
  <c r="L2330" i="22"/>
  <c r="L2333" i="22"/>
  <c r="L2335" i="22"/>
  <c r="L2339" i="22"/>
  <c r="L2340" i="22"/>
  <c r="L2341" i="22"/>
  <c r="L2345" i="22"/>
  <c r="L2346" i="22"/>
  <c r="L2347" i="22"/>
  <c r="L2350" i="22"/>
  <c r="L2352" i="22"/>
  <c r="L2358" i="22"/>
  <c r="L2359" i="22"/>
  <c r="L2360" i="22"/>
  <c r="L2361" i="22"/>
  <c r="L2362" i="22"/>
  <c r="L2365" i="22"/>
  <c r="L2366" i="22"/>
  <c r="L2371" i="22"/>
  <c r="L2372" i="22"/>
  <c r="L2373" i="22"/>
  <c r="L2374" i="22"/>
  <c r="L2375" i="22"/>
  <c r="L2378" i="22"/>
  <c r="L2380" i="22"/>
  <c r="L2385" i="22"/>
  <c r="L2386" i="22"/>
  <c r="L2387" i="22"/>
  <c r="L2388" i="22"/>
  <c r="L2389" i="22"/>
  <c r="L2390" i="22"/>
  <c r="L2393" i="22"/>
  <c r="L2394" i="22"/>
  <c r="L2395" i="22"/>
  <c r="L2399" i="22"/>
  <c r="L2400" i="22"/>
  <c r="L2405" i="22"/>
  <c r="L2406" i="22"/>
  <c r="L2407" i="22"/>
  <c r="L2408" i="22"/>
  <c r="L2409" i="22"/>
  <c r="L2411" i="22"/>
  <c r="L2412" i="22"/>
  <c r="L2415" i="22"/>
  <c r="L2416" i="22"/>
  <c r="L2418" i="22"/>
  <c r="L2419" i="22"/>
  <c r="L2422" i="22"/>
  <c r="L2423" i="22"/>
  <c r="L2424" i="22"/>
  <c r="L2427" i="22"/>
  <c r="L2428" i="22"/>
  <c r="L2432" i="22"/>
  <c r="L2433" i="22"/>
  <c r="L2434" i="22"/>
  <c r="L2435" i="22"/>
  <c r="L2436" i="22"/>
  <c r="L2437" i="22"/>
  <c r="L2438" i="22"/>
  <c r="L2439" i="22"/>
  <c r="L2440" i="22"/>
  <c r="L2441" i="22"/>
  <c r="L2442" i="22"/>
  <c r="L2443" i="22"/>
  <c r="L2444" i="22"/>
  <c r="L2445" i="22"/>
  <c r="L2446" i="22"/>
  <c r="L2447" i="22"/>
  <c r="L2448" i="22"/>
  <c r="L2449" i="22"/>
  <c r="L2450" i="22"/>
  <c r="L2451" i="22"/>
  <c r="L2452" i="22"/>
  <c r="L2453" i="22"/>
  <c r="L2454" i="22"/>
  <c r="L2455" i="22"/>
  <c r="L2456" i="22"/>
  <c r="L2457" i="22"/>
  <c r="L2458" i="22"/>
  <c r="L2459" i="22"/>
  <c r="L2460" i="22"/>
  <c r="L2461" i="22"/>
  <c r="L2462" i="22"/>
  <c r="L2463" i="22"/>
  <c r="L2464" i="22"/>
  <c r="L2465" i="22"/>
  <c r="L2466" i="22"/>
  <c r="L2467" i="22"/>
  <c r="L2468" i="22"/>
  <c r="L2469" i="22"/>
  <c r="L2470" i="22"/>
  <c r="L2471" i="22"/>
  <c r="L2472" i="22"/>
  <c r="L2473" i="22"/>
  <c r="L2474" i="22"/>
  <c r="L2475" i="22"/>
  <c r="L2476" i="22"/>
  <c r="L2477" i="22"/>
  <c r="L2478" i="22"/>
  <c r="L2479" i="22"/>
  <c r="L2480" i="22"/>
  <c r="L2481" i="22"/>
  <c r="L2482" i="22"/>
  <c r="L2483" i="22"/>
  <c r="L2484" i="22"/>
  <c r="L2485" i="22"/>
  <c r="L2486" i="22"/>
  <c r="L2487" i="22"/>
  <c r="L2488" i="22"/>
  <c r="L2489" i="22"/>
  <c r="L2490" i="22"/>
  <c r="L2491" i="22"/>
  <c r="L2492" i="22"/>
  <c r="L2493" i="22"/>
  <c r="L2494" i="22"/>
  <c r="L2495" i="22"/>
  <c r="L2496" i="22"/>
  <c r="L2497" i="22"/>
  <c r="L2498" i="22"/>
  <c r="L2499" i="22"/>
  <c r="L2500" i="22"/>
  <c r="L2501" i="22"/>
  <c r="L2502" i="22"/>
  <c r="L2503" i="22"/>
  <c r="L2504" i="22"/>
  <c r="L2505" i="22"/>
  <c r="L2506" i="22"/>
  <c r="L2507" i="22"/>
  <c r="L2508" i="22"/>
  <c r="L2509" i="22"/>
  <c r="L2510" i="22"/>
  <c r="L2511" i="22"/>
  <c r="L2512" i="22"/>
  <c r="L2513" i="22"/>
  <c r="L2514" i="22"/>
  <c r="L2515" i="22"/>
  <c r="L2516" i="22"/>
  <c r="L2521" i="22"/>
  <c r="L2522" i="22"/>
  <c r="L2523" i="22"/>
  <c r="L2524" i="22"/>
  <c r="L2525" i="22"/>
  <c r="L2526" i="22"/>
  <c r="L2527" i="22"/>
  <c r="L2528" i="22"/>
  <c r="L2529" i="22"/>
  <c r="L2530" i="22"/>
  <c r="L2531" i="22"/>
  <c r="L2532" i="22"/>
  <c r="L2533" i="22"/>
  <c r="L2534" i="22"/>
  <c r="L2535" i="22"/>
  <c r="L2540" i="22"/>
  <c r="L2541" i="22"/>
  <c r="L2542" i="22"/>
  <c r="L2543" i="22"/>
  <c r="L2544" i="22"/>
  <c r="L2545" i="22"/>
  <c r="L2546" i="22"/>
  <c r="L2547" i="22"/>
  <c r="L2548" i="22"/>
  <c r="L2549" i="22"/>
  <c r="L2550" i="22"/>
  <c r="L2551" i="22"/>
  <c r="L2552" i="22"/>
  <c r="L2553" i="22"/>
  <c r="L2554" i="22"/>
  <c r="L2555" i="22"/>
  <c r="L2556" i="22"/>
  <c r="L2557" i="22"/>
  <c r="L2558" i="22"/>
  <c r="L2559" i="22"/>
  <c r="L2560" i="22"/>
  <c r="L2561" i="22"/>
  <c r="L2562" i="22"/>
  <c r="L2563" i="22"/>
  <c r="L2564" i="22"/>
  <c r="L2566" i="22"/>
  <c r="L2568" i="22"/>
  <c r="L2569" i="22"/>
  <c r="L2570" i="22"/>
  <c r="L2571" i="22"/>
  <c r="L2572" i="22"/>
  <c r="L2573" i="22"/>
  <c r="L2575" i="22"/>
  <c r="L2577" i="22"/>
  <c r="L2578" i="22"/>
  <c r="L2579" i="22"/>
  <c r="L2580" i="22"/>
  <c r="L2582" i="22"/>
  <c r="L2584" i="22"/>
  <c r="L2585" i="22"/>
  <c r="L2586" i="22"/>
  <c r="L2587" i="22"/>
  <c r="L2588" i="22"/>
  <c r="L2589" i="22"/>
  <c r="L2591" i="22"/>
  <c r="L2593" i="22"/>
  <c r="L2594" i="22"/>
  <c r="L2595" i="22"/>
  <c r="L2596" i="22"/>
  <c r="L2598" i="22"/>
  <c r="L2600" i="22"/>
  <c r="L2601" i="22"/>
  <c r="L2602" i="22"/>
  <c r="L2603" i="22"/>
  <c r="L2604" i="22"/>
  <c r="L2605" i="22"/>
  <c r="L2607" i="22"/>
  <c r="L2609" i="22"/>
  <c r="L2610" i="22"/>
  <c r="L2611" i="22"/>
  <c r="L2612" i="22"/>
  <c r="L2613" i="22"/>
  <c r="L2615" i="22"/>
  <c r="L2617" i="22"/>
  <c r="L2618" i="22"/>
  <c r="L2619" i="22"/>
  <c r="L2622" i="22"/>
  <c r="L2623" i="22"/>
  <c r="L2624" i="22"/>
  <c r="L2625" i="22"/>
  <c r="L2628" i="22"/>
  <c r="L2629" i="22"/>
  <c r="L2630" i="22"/>
  <c r="L2631" i="22"/>
  <c r="L2634" i="22"/>
  <c r="L2635" i="22"/>
  <c r="L2636" i="22"/>
  <c r="L2637" i="22"/>
  <c r="L2638" i="22"/>
  <c r="L2640" i="22"/>
  <c r="L2642" i="22"/>
  <c r="L2643" i="22"/>
  <c r="L2644" i="22"/>
  <c r="L2645" i="22"/>
  <c r="L2646" i="22"/>
  <c r="L2648" i="22"/>
  <c r="L2650" i="22"/>
  <c r="L2651" i="22"/>
  <c r="L2652" i="22"/>
  <c r="L2653" i="22"/>
  <c r="L2654" i="22"/>
  <c r="L2656" i="22"/>
  <c r="L2658" i="22"/>
  <c r="L2659" i="22"/>
  <c r="L2660" i="22"/>
  <c r="L2661" i="22"/>
  <c r="L2663" i="22"/>
  <c r="L2664" i="22"/>
  <c r="L2666" i="22"/>
  <c r="L2667" i="22"/>
  <c r="L2668" i="22"/>
  <c r="L2669" i="22"/>
  <c r="L2671" i="22"/>
  <c r="L2673" i="22"/>
  <c r="L2674" i="22"/>
  <c r="L2675" i="22"/>
  <c r="L2677" i="22"/>
  <c r="L2679" i="22"/>
  <c r="L2680" i="22"/>
  <c r="L2681" i="22"/>
  <c r="L2682" i="22"/>
  <c r="L2683" i="22"/>
  <c r="L2685" i="22"/>
  <c r="L2687" i="22"/>
  <c r="L2688" i="22"/>
  <c r="L2689" i="22"/>
  <c r="L2691" i="22"/>
  <c r="L2692" i="22"/>
  <c r="L2694" i="22"/>
  <c r="L2695" i="22"/>
  <c r="L2696" i="22"/>
  <c r="L2697" i="22"/>
  <c r="L2698" i="22"/>
  <c r="L2699" i="22"/>
  <c r="L2702" i="22"/>
  <c r="L2703" i="22"/>
  <c r="L2704" i="22"/>
  <c r="L2707" i="22"/>
  <c r="L2708" i="22"/>
  <c r="L2710" i="22"/>
  <c r="L2711" i="22"/>
  <c r="L2716" i="22"/>
  <c r="L2717" i="22"/>
  <c r="L2718" i="22"/>
  <c r="L2719" i="22"/>
  <c r="L2720" i="22"/>
  <c r="L2721" i="22"/>
  <c r="L2722" i="22"/>
  <c r="L2724" i="22"/>
  <c r="L2725" i="22"/>
  <c r="L2730" i="22"/>
  <c r="L2731" i="22"/>
  <c r="L2732" i="22"/>
  <c r="L2735" i="22"/>
  <c r="L2737" i="22"/>
  <c r="L2738" i="22"/>
  <c r="L2739" i="22"/>
  <c r="L2740" i="22"/>
  <c r="L2742" i="22"/>
  <c r="L2743" i="22"/>
  <c r="L2744" i="22"/>
  <c r="L2747" i="22"/>
  <c r="L2749" i="22"/>
  <c r="L2757" i="22"/>
  <c r="L2758" i="22"/>
  <c r="L2759" i="22"/>
  <c r="L2760" i="22"/>
  <c r="L2761" i="22"/>
  <c r="L2765" i="22"/>
  <c r="L2772" i="22"/>
  <c r="L2773" i="22"/>
  <c r="L2774" i="22"/>
  <c r="L2775" i="22"/>
  <c r="L2780" i="22"/>
  <c r="L2781" i="22"/>
  <c r="L2784" i="22"/>
  <c r="L2786" i="22"/>
  <c r="L2787" i="22"/>
  <c r="L2796" i="22"/>
  <c r="L2797" i="22"/>
  <c r="L2798" i="22"/>
  <c r="L2799" i="22"/>
  <c r="L2800" i="22"/>
  <c r="L2801" i="22"/>
  <c r="L2808" i="22"/>
  <c r="L2809" i="22"/>
  <c r="L2810" i="22"/>
  <c r="L2811" i="22"/>
  <c r="L2812" i="22"/>
  <c r="L2815" i="22"/>
  <c r="L2816" i="22"/>
  <c r="L2817" i="22"/>
  <c r="L2818" i="22"/>
  <c r="L2821" i="22"/>
  <c r="L2824" i="22"/>
  <c r="L2826" i="22"/>
  <c r="L2828" i="22"/>
  <c r="L2829" i="22"/>
  <c r="L2832" i="22"/>
  <c r="L2837" i="22"/>
  <c r="L2838" i="22"/>
  <c r="L2841" i="22"/>
  <c r="L2842" i="22"/>
  <c r="L2844" i="22"/>
  <c r="L2845" i="22"/>
  <c r="L2848" i="22"/>
  <c r="L2849" i="22"/>
  <c r="L2851" i="22"/>
  <c r="L2852" i="22"/>
  <c r="L2853" i="22"/>
  <c r="L2854" i="22"/>
  <c r="L2855" i="22"/>
  <c r="L2857" i="22"/>
  <c r="L2858" i="22"/>
  <c r="L2861" i="22"/>
  <c r="L2862" i="22"/>
  <c r="L2864" i="22"/>
  <c r="L2867" i="22"/>
  <c r="L2869" i="22"/>
  <c r="L2873" i="22"/>
  <c r="L2874" i="22"/>
  <c r="L2875" i="22"/>
  <c r="L2879" i="22"/>
  <c r="L2880" i="22"/>
  <c r="L2881" i="22"/>
  <c r="L2884" i="22"/>
  <c r="L2886" i="22"/>
  <c r="L2892" i="22"/>
  <c r="L2893" i="22"/>
  <c r="L2894" i="22"/>
  <c r="L2895" i="22"/>
  <c r="L2896" i="22"/>
  <c r="L2899" i="22"/>
  <c r="L2900" i="22"/>
  <c r="L2905" i="22"/>
  <c r="L2906" i="22"/>
  <c r="L2907" i="22"/>
  <c r="L2908" i="22"/>
  <c r="L2909" i="22"/>
  <c r="L2912" i="22"/>
  <c r="L2914" i="22"/>
  <c r="L2919" i="22"/>
  <c r="L2920" i="22"/>
  <c r="L2921" i="22"/>
  <c r="L2922" i="22"/>
  <c r="L2923" i="22"/>
  <c r="L2924" i="22"/>
  <c r="L2927" i="22"/>
  <c r="L2928" i="22"/>
  <c r="L2929" i="22"/>
  <c r="L2933" i="22"/>
  <c r="L2934" i="22"/>
  <c r="L2939" i="22"/>
  <c r="L2940" i="22"/>
  <c r="L2941" i="22"/>
  <c r="L2942" i="22"/>
  <c r="L2943" i="22"/>
  <c r="L2945" i="22"/>
  <c r="L2946" i="22"/>
  <c r="L2949" i="22"/>
  <c r="L2950" i="22"/>
  <c r="L2952" i="22"/>
  <c r="L2953" i="22"/>
  <c r="L2956" i="22"/>
  <c r="L2957" i="22"/>
  <c r="L2958" i="22"/>
  <c r="L2961" i="22"/>
  <c r="L2962" i="22"/>
  <c r="L2966" i="22"/>
  <c r="L2967" i="22"/>
  <c r="L2968" i="22"/>
  <c r="L2969" i="22"/>
  <c r="L2970" i="22"/>
  <c r="L2971" i="22"/>
  <c r="L2972" i="22"/>
  <c r="L2973" i="22"/>
  <c r="L2974" i="22"/>
  <c r="L2975" i="22"/>
  <c r="L2976" i="22"/>
  <c r="L2977" i="22"/>
  <c r="L2978" i="22"/>
  <c r="L2979" i="22"/>
  <c r="L2980" i="22"/>
  <c r="L2981" i="22"/>
  <c r="L2982" i="22"/>
  <c r="L2983" i="22"/>
  <c r="L2984" i="22"/>
  <c r="L2985" i="22"/>
  <c r="L2986" i="22"/>
  <c r="L2987" i="22"/>
  <c r="L2988" i="22"/>
  <c r="L2989" i="22"/>
  <c r="L2990" i="22"/>
  <c r="L2991" i="22"/>
  <c r="L2992" i="22"/>
  <c r="L2993" i="22"/>
  <c r="L2994" i="22"/>
  <c r="L2995" i="22"/>
  <c r="L2996" i="22"/>
  <c r="L2997" i="22"/>
  <c r="L2998" i="22"/>
  <c r="L2999" i="22"/>
  <c r="L3000" i="22"/>
  <c r="L3001" i="22"/>
  <c r="L3002" i="22"/>
  <c r="L3003" i="22"/>
  <c r="L3004" i="22"/>
  <c r="L3005" i="22"/>
  <c r="L3006" i="22"/>
  <c r="L3007" i="22"/>
  <c r="L3008" i="22"/>
  <c r="L3009" i="22"/>
  <c r="L3010" i="22"/>
  <c r="L3011" i="22"/>
  <c r="L3012" i="22"/>
  <c r="L3013" i="22"/>
  <c r="L3014" i="22"/>
  <c r="L3015" i="22"/>
  <c r="L3016" i="22"/>
  <c r="L3017" i="22"/>
  <c r="L3018" i="22"/>
  <c r="L3019" i="22"/>
  <c r="L3020" i="22"/>
  <c r="L3021" i="22"/>
  <c r="L3022" i="22"/>
  <c r="L3023" i="22"/>
  <c r="L3024" i="22"/>
  <c r="L3025" i="22"/>
  <c r="L3026" i="22"/>
  <c r="L3027" i="22"/>
  <c r="L3028" i="22"/>
  <c r="L3029" i="22"/>
  <c r="L3030" i="22"/>
  <c r="L3031" i="22"/>
  <c r="L3032" i="22"/>
  <c r="L3033" i="22"/>
  <c r="L3034" i="22"/>
  <c r="L3035" i="22"/>
  <c r="L3036" i="22"/>
  <c r="L3037" i="22"/>
  <c r="L3038" i="22"/>
  <c r="L3039" i="22"/>
  <c r="L3040" i="22"/>
  <c r="L3041" i="22"/>
  <c r="L3042" i="22"/>
  <c r="L3043" i="22"/>
  <c r="L3044" i="22"/>
  <c r="L3045" i="22"/>
  <c r="L3046" i="22"/>
  <c r="L3047" i="22"/>
  <c r="L3048" i="22"/>
  <c r="L3049" i="22"/>
  <c r="L3050" i="22"/>
  <c r="L3055" i="22"/>
  <c r="L3056" i="22"/>
  <c r="L3057" i="22"/>
  <c r="L3058" i="22"/>
  <c r="L3059" i="22"/>
  <c r="L3060" i="22"/>
  <c r="L3061" i="22"/>
  <c r="L3062" i="22"/>
  <c r="L3063" i="22"/>
  <c r="L3064" i="22"/>
  <c r="L3065" i="22"/>
  <c r="L3066" i="22"/>
  <c r="L3067" i="22"/>
  <c r="L3068" i="22"/>
  <c r="L3069" i="22"/>
  <c r="L3074" i="22"/>
  <c r="L3075" i="22"/>
  <c r="L3076" i="22"/>
  <c r="L3077" i="22"/>
  <c r="L3078" i="22"/>
  <c r="L3079" i="22"/>
  <c r="L3080" i="22"/>
  <c r="L3081" i="22"/>
  <c r="L3082" i="22"/>
  <c r="L3083" i="22"/>
  <c r="L3084" i="22"/>
  <c r="L3085" i="22"/>
  <c r="L3086" i="22"/>
  <c r="L3087" i="22"/>
  <c r="L3089" i="22"/>
  <c r="L3091" i="22"/>
  <c r="L3092" i="22"/>
  <c r="L3093" i="22"/>
  <c r="L3094" i="22"/>
  <c r="L3095" i="22"/>
  <c r="L3097" i="22"/>
  <c r="L3099" i="22"/>
  <c r="L3100" i="22"/>
  <c r="L3101" i="22"/>
  <c r="L3102" i="22"/>
  <c r="L3103" i="22"/>
  <c r="L3105" i="22"/>
  <c r="L3107" i="22"/>
  <c r="L3108" i="22"/>
  <c r="L3109" i="22"/>
  <c r="L3110" i="22"/>
  <c r="L3111" i="22"/>
  <c r="L3113" i="22"/>
  <c r="L3114" i="22"/>
  <c r="L3116" i="22"/>
  <c r="L3117" i="22"/>
  <c r="L3118" i="22"/>
  <c r="L3119" i="22"/>
  <c r="L3121" i="22"/>
  <c r="L3123" i="22"/>
  <c r="L3124" i="22"/>
  <c r="L3125" i="22"/>
  <c r="L3126" i="22"/>
  <c r="L3127" i="22"/>
  <c r="L3129" i="22"/>
  <c r="L3131" i="22"/>
  <c r="L3132" i="22"/>
  <c r="L3133" i="22"/>
  <c r="L3134" i="22"/>
  <c r="L3135" i="22"/>
  <c r="L3137" i="22"/>
  <c r="L3139" i="22"/>
  <c r="L3140" i="22"/>
  <c r="L3141" i="22"/>
  <c r="L3143" i="22"/>
  <c r="L3145" i="22"/>
  <c r="L3146" i="22"/>
  <c r="L3147" i="22"/>
  <c r="L3148" i="22"/>
  <c r="L3151" i="22"/>
  <c r="L3152" i="22"/>
  <c r="L3153" i="22"/>
  <c r="L3154" i="22"/>
  <c r="L3157" i="22"/>
  <c r="L3158" i="22"/>
  <c r="L3159" i="22"/>
  <c r="L3160" i="22"/>
  <c r="L3162" i="22"/>
  <c r="L3164" i="22"/>
  <c r="L3165" i="22"/>
  <c r="L3166" i="22"/>
  <c r="L3167" i="22"/>
  <c r="L3168" i="22"/>
  <c r="L3170" i="22"/>
  <c r="L3172" i="22"/>
  <c r="L3173" i="22"/>
  <c r="L3174" i="22"/>
  <c r="L3175" i="22"/>
  <c r="L3176" i="22"/>
  <c r="L3177" i="22"/>
  <c r="L3180" i="22"/>
  <c r="L3181" i="22"/>
  <c r="L3182" i="22"/>
  <c r="L3183" i="22"/>
  <c r="L3184" i="22"/>
  <c r="L3186" i="22"/>
  <c r="L3188" i="22"/>
  <c r="L3189" i="22"/>
  <c r="L3190" i="22"/>
  <c r="L3191" i="22"/>
  <c r="L3193" i="22"/>
  <c r="L3194" i="22"/>
  <c r="L3196" i="22"/>
  <c r="L3197" i="22"/>
  <c r="L3198" i="22"/>
  <c r="L3200" i="22"/>
  <c r="L3202" i="22"/>
  <c r="L3203" i="22"/>
  <c r="L3204" i="22"/>
  <c r="L3205" i="22"/>
  <c r="L3206" i="22"/>
  <c r="L3208" i="22"/>
  <c r="L3210" i="22"/>
  <c r="L3211" i="22"/>
  <c r="L3212" i="22"/>
  <c r="L3214" i="22"/>
  <c r="L3216" i="22"/>
  <c r="L3217" i="22"/>
  <c r="L3218" i="22"/>
  <c r="L3219" i="22"/>
  <c r="L3220" i="22"/>
  <c r="L3221" i="22"/>
  <c r="L3222" i="22"/>
  <c r="L3225" i="22"/>
  <c r="L3226" i="22"/>
  <c r="L3227" i="22"/>
  <c r="L3230" i="22"/>
  <c r="L3231" i="22"/>
  <c r="L3233" i="22"/>
  <c r="L3234" i="22"/>
  <c r="L3239" i="22"/>
  <c r="L3240" i="22"/>
  <c r="L3241" i="22"/>
  <c r="L3242" i="22"/>
  <c r="L3243" i="22"/>
  <c r="L3244" i="22"/>
  <c r="L3245" i="22"/>
  <c r="L3247" i="22"/>
  <c r="L3248" i="22"/>
  <c r="L3253" i="22"/>
  <c r="L3254" i="22"/>
  <c r="L3255" i="22"/>
  <c r="L3258" i="22"/>
  <c r="L3260" i="22"/>
  <c r="L3261" i="22"/>
  <c r="L3262" i="22"/>
  <c r="L3263" i="22"/>
  <c r="L3265" i="22"/>
  <c r="L3266" i="22"/>
  <c r="L3267" i="22"/>
  <c r="L3270" i="22"/>
  <c r="L3272" i="22"/>
  <c r="L3280" i="22"/>
  <c r="L3281" i="22"/>
  <c r="L3282" i="22"/>
  <c r="L3283" i="22"/>
  <c r="L3284" i="22"/>
  <c r="L3288" i="22"/>
  <c r="L3295" i="22"/>
  <c r="L3296" i="22"/>
  <c r="L3297" i="22"/>
  <c r="L3298" i="22"/>
  <c r="L3303" i="22"/>
  <c r="L3304" i="22"/>
  <c r="L3307" i="22"/>
  <c r="L3309" i="22"/>
  <c r="L3310" i="22"/>
  <c r="L3319" i="22"/>
  <c r="L3320" i="22"/>
  <c r="L3321" i="22"/>
  <c r="L3322" i="22"/>
  <c r="L3323" i="22"/>
  <c r="L3324" i="22"/>
  <c r="L3331" i="22"/>
  <c r="L3332" i="22"/>
  <c r="L3333" i="22"/>
  <c r="L3334" i="22"/>
  <c r="L3335" i="22"/>
  <c r="L3338" i="22"/>
  <c r="L3339" i="22"/>
  <c r="L3340" i="22"/>
  <c r="L3341" i="22"/>
  <c r="L3344" i="22"/>
  <c r="L3347" i="22"/>
  <c r="L3349" i="22"/>
  <c r="L3351" i="22"/>
  <c r="L3352" i="22"/>
  <c r="L3355" i="22"/>
  <c r="L3360" i="22"/>
  <c r="L3361" i="22"/>
  <c r="L3364" i="22"/>
  <c r="L3365" i="22"/>
  <c r="L3367" i="22"/>
  <c r="L3368" i="22"/>
  <c r="L3371" i="22"/>
  <c r="L3372" i="22"/>
  <c r="L3374" i="22"/>
  <c r="L3375" i="22"/>
  <c r="L3376" i="22"/>
  <c r="L3377" i="22"/>
  <c r="L3378" i="22"/>
  <c r="L3380" i="22"/>
  <c r="L3381" i="22"/>
  <c r="L3384" i="22"/>
  <c r="L3385" i="22"/>
  <c r="L3387" i="22"/>
  <c r="L3390" i="22"/>
  <c r="L3392" i="22"/>
  <c r="L3396" i="22"/>
  <c r="L3397" i="22"/>
  <c r="L3398" i="22"/>
  <c r="L3402" i="22"/>
  <c r="L3403" i="22"/>
  <c r="L3404" i="22"/>
  <c r="L3407" i="22"/>
  <c r="L3409" i="22"/>
  <c r="L3415" i="22"/>
  <c r="L3416" i="22"/>
  <c r="L3417" i="22"/>
  <c r="L3418" i="22"/>
  <c r="L3419" i="22"/>
  <c r="L3422" i="22"/>
  <c r="L3423" i="22"/>
  <c r="L3428" i="22"/>
  <c r="L3429" i="22"/>
  <c r="L3430" i="22"/>
  <c r="L3431" i="22"/>
  <c r="L3432" i="22"/>
  <c r="L3435" i="22"/>
  <c r="L3437" i="22"/>
  <c r="L3442" i="22"/>
  <c r="L3443" i="22"/>
  <c r="L3444" i="22"/>
  <c r="L3445" i="22"/>
  <c r="L3446" i="22"/>
  <c r="L3447" i="22"/>
  <c r="L3450" i="22"/>
  <c r="L3451" i="22"/>
  <c r="L3452" i="22"/>
  <c r="L3456" i="22"/>
  <c r="L3457" i="22"/>
  <c r="L3462" i="22"/>
  <c r="L3463" i="22"/>
  <c r="L3464" i="22"/>
  <c r="L3465" i="22"/>
  <c r="L3466" i="22"/>
  <c r="L3468" i="22"/>
  <c r="L3469" i="22"/>
  <c r="L3472" i="22"/>
  <c r="L3473" i="22"/>
  <c r="L3475" i="22"/>
  <c r="L3476" i="22"/>
  <c r="L3479" i="22"/>
  <c r="L3480" i="22"/>
  <c r="L3481" i="22"/>
  <c r="L3484" i="22"/>
  <c r="L3485" i="22"/>
  <c r="L3489" i="22"/>
  <c r="L3490" i="22"/>
  <c r="L3491" i="22"/>
  <c r="L3492" i="22"/>
  <c r="L3493" i="22"/>
  <c r="L3494" i="22"/>
  <c r="L3495" i="22"/>
  <c r="L3496" i="22"/>
  <c r="L3497" i="22"/>
  <c r="L3498" i="22"/>
  <c r="L3499" i="22"/>
  <c r="L3500" i="22"/>
  <c r="L3501" i="22"/>
  <c r="L3502" i="22"/>
  <c r="L3503" i="22"/>
  <c r="L3504" i="22"/>
  <c r="L3505" i="22"/>
  <c r="L3506" i="22"/>
  <c r="L3507" i="22"/>
  <c r="L3508" i="22"/>
  <c r="L3509" i="22"/>
  <c r="L3510" i="22"/>
  <c r="L3511" i="22"/>
  <c r="L3512" i="22"/>
  <c r="L3513" i="22"/>
  <c r="L3514" i="22"/>
  <c r="L3515" i="22"/>
  <c r="L3516" i="22"/>
  <c r="L3517" i="22"/>
  <c r="L3518" i="22"/>
  <c r="L3519" i="22"/>
  <c r="L3520" i="22"/>
  <c r="L3521" i="22"/>
  <c r="L3522" i="22"/>
  <c r="L3523" i="22"/>
  <c r="L3524" i="22"/>
  <c r="L3525" i="22"/>
  <c r="L3526" i="22"/>
  <c r="L3527" i="22"/>
  <c r="L3528" i="22"/>
  <c r="L3529" i="22"/>
  <c r="L3530" i="22"/>
  <c r="L3531" i="22"/>
  <c r="L3532" i="22"/>
  <c r="L3533" i="22"/>
  <c r="L3534" i="22"/>
  <c r="L3535" i="22"/>
  <c r="L3536" i="22"/>
  <c r="L3537" i="22"/>
  <c r="L3538" i="22"/>
  <c r="L3539" i="22"/>
  <c r="L3540" i="22"/>
  <c r="L3541" i="22"/>
  <c r="L3542" i="22"/>
  <c r="L3543" i="22"/>
  <c r="L3544" i="22"/>
  <c r="L3545" i="22"/>
  <c r="L3546" i="22"/>
  <c r="L3547" i="22"/>
  <c r="L3548" i="22"/>
  <c r="L3549" i="22"/>
  <c r="L3550" i="22"/>
  <c r="L3551" i="22"/>
  <c r="L3552" i="22"/>
  <c r="L3553" i="22"/>
  <c r="L3554" i="22"/>
  <c r="L3555" i="22"/>
  <c r="L3556" i="22"/>
  <c r="L3557" i="22"/>
  <c r="L3558" i="22"/>
  <c r="L3559" i="22"/>
  <c r="L3560" i="22"/>
  <c r="L3561" i="22"/>
  <c r="L3562" i="22"/>
  <c r="L3563" i="22"/>
  <c r="L3564" i="22"/>
  <c r="L3565" i="22"/>
  <c r="L3566" i="22"/>
  <c r="L3567" i="22"/>
  <c r="L3568" i="22"/>
  <c r="L3569" i="22"/>
  <c r="L3570" i="22"/>
  <c r="L3571" i="22"/>
  <c r="L3572" i="22"/>
  <c r="L3573" i="22"/>
  <c r="L3578" i="22"/>
  <c r="L3579" i="22"/>
  <c r="L3580" i="22"/>
  <c r="L3581" i="22"/>
  <c r="L3582" i="22"/>
  <c r="L3583" i="22"/>
  <c r="L3584" i="22"/>
  <c r="L3585" i="22"/>
  <c r="L3586" i="22"/>
  <c r="L3587" i="22"/>
  <c r="L3588" i="22"/>
  <c r="L3589" i="22"/>
  <c r="L3590" i="22"/>
  <c r="L3591" i="22"/>
  <c r="L3592" i="22"/>
  <c r="L3597" i="22"/>
  <c r="L3598" i="22"/>
  <c r="L3599" i="22"/>
  <c r="L3600" i="22"/>
  <c r="L3601" i="22"/>
  <c r="L3602" i="22"/>
  <c r="L3603" i="22"/>
  <c r="L3604" i="22"/>
  <c r="L3605" i="22"/>
  <c r="L3606" i="22"/>
  <c r="L3607" i="22"/>
  <c r="L3608" i="22"/>
  <c r="L3609" i="22"/>
  <c r="L3610" i="22"/>
  <c r="L3611" i="22"/>
  <c r="L3612" i="22"/>
  <c r="L3613" i="22"/>
  <c r="L3614" i="22"/>
  <c r="L3615" i="22"/>
  <c r="L3616" i="22"/>
  <c r="L3617" i="22"/>
  <c r="L3618" i="22"/>
  <c r="L3619" i="22"/>
  <c r="L3620" i="22"/>
  <c r="L3621" i="22"/>
  <c r="L3623" i="22"/>
  <c r="L3625" i="22"/>
  <c r="L3626" i="22"/>
  <c r="L3627" i="22"/>
  <c r="L3628" i="22"/>
  <c r="L3629" i="22"/>
  <c r="L3631" i="22"/>
  <c r="L3633" i="22"/>
  <c r="L3634" i="22"/>
  <c r="L3635" i="22"/>
  <c r="L3636" i="22"/>
  <c r="L3637" i="22"/>
  <c r="L3639" i="22"/>
  <c r="L3641" i="22"/>
  <c r="L3642" i="22"/>
  <c r="L3643" i="22"/>
  <c r="L3644" i="22"/>
  <c r="L3645" i="22"/>
  <c r="L3647" i="22"/>
  <c r="L3648" i="22"/>
  <c r="L3650" i="22"/>
  <c r="L3651" i="22"/>
  <c r="L3652" i="22"/>
  <c r="L3653" i="22"/>
  <c r="L3655" i="22"/>
  <c r="L3657" i="22"/>
  <c r="L3658" i="22"/>
  <c r="L3659" i="22"/>
  <c r="L3660" i="22"/>
  <c r="L3661" i="22"/>
  <c r="L3663" i="22"/>
  <c r="L3665" i="22"/>
  <c r="L3666" i="22"/>
  <c r="L3667" i="22"/>
  <c r="L3668" i="22"/>
  <c r="L3669" i="22"/>
  <c r="L3671" i="22"/>
  <c r="L3673" i="22"/>
  <c r="L3674" i="22"/>
  <c r="L3675" i="22"/>
  <c r="L3677" i="22"/>
  <c r="L3679" i="22"/>
  <c r="L3680" i="22"/>
  <c r="L3681" i="22"/>
  <c r="L3682" i="22"/>
  <c r="L3685" i="22"/>
  <c r="L3686" i="22"/>
  <c r="L3687" i="22"/>
  <c r="L3688" i="22"/>
  <c r="L3691" i="22"/>
  <c r="L3692" i="22"/>
  <c r="L3693" i="22"/>
  <c r="L3694" i="22"/>
  <c r="L3696" i="22"/>
  <c r="L3698" i="22"/>
  <c r="L3699" i="22"/>
  <c r="L3700" i="22"/>
  <c r="L3701" i="22"/>
  <c r="L3702" i="22"/>
  <c r="L3704" i="22"/>
  <c r="L3706" i="22"/>
  <c r="L3707" i="22"/>
  <c r="L3708" i="22"/>
  <c r="L3709" i="22"/>
  <c r="L3710" i="22"/>
  <c r="L3711" i="22"/>
  <c r="L3714" i="22"/>
  <c r="L3715" i="22"/>
  <c r="L3716" i="22"/>
  <c r="L3717" i="22"/>
  <c r="L3718" i="22"/>
  <c r="L3720" i="22"/>
  <c r="L3722" i="22"/>
  <c r="L3723" i="22"/>
  <c r="L3724" i="22"/>
  <c r="L3725" i="22"/>
  <c r="L3727" i="22"/>
  <c r="L3728" i="22"/>
  <c r="L3730" i="22"/>
  <c r="L3731" i="22"/>
  <c r="L3732" i="22"/>
  <c r="L3734" i="22"/>
  <c r="L3736" i="22"/>
  <c r="L3737" i="22"/>
  <c r="L3738" i="22"/>
  <c r="L3739" i="22"/>
  <c r="L3740" i="22"/>
  <c r="L3742" i="22"/>
  <c r="L3744" i="22"/>
  <c r="L3745" i="22"/>
  <c r="L3746" i="22"/>
  <c r="L3748" i="22"/>
  <c r="L3750" i="22"/>
  <c r="L3751" i="22"/>
  <c r="L3752" i="22"/>
  <c r="L3753" i="22"/>
  <c r="L3754" i="22"/>
  <c r="L3755" i="22"/>
  <c r="L3756" i="22"/>
  <c r="L3759" i="22"/>
  <c r="L3760" i="22"/>
  <c r="L3761" i="22"/>
  <c r="L3764" i="22"/>
  <c r="L3765" i="22"/>
  <c r="L3767" i="22"/>
  <c r="L3768" i="22"/>
  <c r="L3773" i="22"/>
  <c r="L3774" i="22"/>
  <c r="L3775" i="22"/>
  <c r="L3776" i="22"/>
  <c r="L3777" i="22"/>
  <c r="L3778" i="22"/>
  <c r="L3779" i="22"/>
  <c r="L3781" i="22"/>
  <c r="L3782" i="22"/>
  <c r="L3787" i="22"/>
  <c r="L3788" i="22"/>
  <c r="L3789" i="22"/>
  <c r="L3792" i="22"/>
  <c r="L3794" i="22"/>
  <c r="L3795" i="22"/>
  <c r="L3796" i="22"/>
  <c r="L3797" i="22"/>
  <c r="L3799" i="22"/>
  <c r="L3800" i="22"/>
  <c r="L3801" i="22"/>
  <c r="L3804" i="22"/>
  <c r="L3806" i="22"/>
  <c r="L3814" i="22"/>
  <c r="L3815" i="22"/>
  <c r="L3816" i="22"/>
  <c r="L3817" i="22"/>
  <c r="L3818" i="22"/>
  <c r="L3822" i="22"/>
  <c r="L3829" i="22"/>
  <c r="L3830" i="22"/>
  <c r="L3831" i="22"/>
  <c r="L3832" i="22"/>
  <c r="L3837" i="22"/>
  <c r="L3838" i="22"/>
  <c r="L3841" i="22"/>
  <c r="L3843" i="22"/>
  <c r="L3844" i="22"/>
  <c r="L3853" i="22"/>
  <c r="L3854" i="22"/>
  <c r="L3855" i="22"/>
  <c r="L3856" i="22"/>
  <c r="L3857" i="22"/>
  <c r="L3858" i="22"/>
  <c r="L3865" i="22"/>
  <c r="L3866" i="22"/>
  <c r="L3867" i="22"/>
  <c r="L3868" i="22"/>
  <c r="L3869" i="22"/>
  <c r="L3872" i="22"/>
  <c r="L3873" i="22"/>
  <c r="L3874" i="22"/>
  <c r="L3875" i="22"/>
  <c r="L3878" i="22"/>
  <c r="L3881" i="22"/>
  <c r="L3883" i="22"/>
  <c r="L3885" i="22"/>
  <c r="L3886" i="22"/>
  <c r="L3889" i="22"/>
  <c r="L3894" i="22"/>
  <c r="L3895" i="22"/>
  <c r="L3898" i="22"/>
  <c r="L3899" i="22"/>
  <c r="L3901" i="22"/>
  <c r="L3902" i="22"/>
  <c r="L3905" i="22"/>
  <c r="L3906" i="22"/>
  <c r="L3908" i="22"/>
  <c r="L3909" i="22"/>
  <c r="L3910" i="22"/>
  <c r="L3911" i="22"/>
  <c r="L3912" i="22"/>
  <c r="L3914" i="22"/>
  <c r="L3915" i="22"/>
  <c r="L3918" i="22"/>
  <c r="L3919" i="22"/>
  <c r="L3921" i="22"/>
  <c r="L3924" i="22"/>
  <c r="L3926" i="22"/>
  <c r="L3930" i="22"/>
  <c r="L3931" i="22"/>
  <c r="L3932" i="22"/>
  <c r="L3936" i="22"/>
  <c r="L3937" i="22"/>
  <c r="L3938" i="22"/>
  <c r="L3941" i="22"/>
  <c r="L3943" i="22"/>
  <c r="L3949" i="22"/>
  <c r="L3950" i="22"/>
  <c r="L3951" i="22"/>
  <c r="L3952" i="22"/>
  <c r="L3953" i="22"/>
  <c r="L3956" i="22"/>
  <c r="L3957" i="22"/>
  <c r="L3962" i="22"/>
  <c r="L3963" i="22"/>
  <c r="L3964" i="22"/>
  <c r="L3965" i="22"/>
  <c r="L3966" i="22"/>
  <c r="L3969" i="22"/>
  <c r="L3971" i="22"/>
  <c r="L3976" i="22"/>
  <c r="L3977" i="22"/>
  <c r="L3978" i="22"/>
  <c r="L3979" i="22"/>
  <c r="L3980" i="22"/>
  <c r="L3981" i="22"/>
  <c r="L3984" i="22"/>
  <c r="L3985" i="22"/>
  <c r="L3986" i="22"/>
  <c r="L3990" i="22"/>
  <c r="L3991" i="22"/>
  <c r="L3996" i="22"/>
  <c r="L3997" i="22"/>
  <c r="L3998" i="22"/>
  <c r="L3999" i="22"/>
  <c r="L4000" i="22"/>
  <c r="L4002" i="22"/>
  <c r="L4003" i="22"/>
  <c r="L4006" i="22"/>
  <c r="L4007" i="22"/>
  <c r="L4009" i="22"/>
  <c r="L4010" i="22"/>
  <c r="L4013" i="22"/>
  <c r="L4014" i="22"/>
  <c r="L4015" i="22"/>
  <c r="L4018" i="22"/>
  <c r="L4019" i="22"/>
  <c r="L4023" i="22"/>
  <c r="L4024" i="22"/>
  <c r="L4025" i="22"/>
  <c r="L4026" i="22"/>
  <c r="L4027" i="22"/>
  <c r="L4028" i="22"/>
  <c r="L4029" i="22"/>
  <c r="L4030" i="22"/>
  <c r="L4031" i="22"/>
  <c r="L4032" i="22"/>
  <c r="L4033" i="22"/>
  <c r="L4034" i="22"/>
  <c r="L4035" i="22"/>
  <c r="L4036" i="22"/>
  <c r="L4037" i="22"/>
  <c r="L4038" i="22"/>
  <c r="L4039" i="22"/>
  <c r="L4040" i="22"/>
  <c r="L4041" i="22"/>
  <c r="L4042" i="22"/>
  <c r="L4043" i="22"/>
  <c r="L4044" i="22"/>
  <c r="L4045" i="22"/>
  <c r="L4046" i="22"/>
  <c r="L4047" i="22"/>
  <c r="L4048" i="22"/>
  <c r="L4049" i="22"/>
  <c r="L4050" i="22"/>
  <c r="L4051" i="22"/>
  <c r="L4052" i="22"/>
  <c r="L4053" i="22"/>
  <c r="L4054" i="22"/>
  <c r="L4055" i="22"/>
  <c r="L4056" i="22"/>
  <c r="L4057" i="22"/>
  <c r="L4058" i="22"/>
  <c r="L4059" i="22"/>
  <c r="L4060" i="22"/>
  <c r="L4061" i="22"/>
  <c r="L4062" i="22"/>
  <c r="L4063" i="22"/>
  <c r="L4064" i="22"/>
  <c r="L4065" i="22"/>
  <c r="L4066" i="22"/>
  <c r="L4067" i="22"/>
  <c r="L4068" i="22"/>
  <c r="L4069" i="22"/>
  <c r="L4070" i="22"/>
  <c r="L4071" i="22"/>
  <c r="L4072" i="22"/>
  <c r="L4073" i="22"/>
  <c r="L4074" i="22"/>
  <c r="L4075" i="22"/>
  <c r="L4076" i="22"/>
  <c r="L4077" i="22"/>
  <c r="L4078" i="22"/>
  <c r="L4079" i="22"/>
  <c r="L4080" i="22"/>
  <c r="L4081" i="22"/>
  <c r="L4082" i="22"/>
  <c r="L4083" i="22"/>
  <c r="L4084" i="22"/>
  <c r="L4085" i="22"/>
  <c r="L4086" i="22"/>
  <c r="L4087" i="22"/>
  <c r="L4088" i="22"/>
  <c r="L4089" i="22"/>
  <c r="L4090" i="22"/>
  <c r="L4091" i="22"/>
  <c r="L4092" i="22"/>
  <c r="L4093" i="22"/>
  <c r="L4094" i="22"/>
  <c r="L4095" i="22"/>
  <c r="L4096" i="22"/>
  <c r="L4097" i="22"/>
  <c r="L4098" i="22"/>
  <c r="L4099" i="22"/>
  <c r="L4100" i="22"/>
  <c r="L4101" i="22"/>
  <c r="L4102" i="22"/>
  <c r="L4103" i="22"/>
  <c r="L4104" i="22"/>
  <c r="L4105" i="22"/>
  <c r="L4106" i="22"/>
  <c r="L4108" i="22"/>
  <c r="L4110" i="22"/>
  <c r="L4111" i="22"/>
  <c r="L4112" i="22"/>
  <c r="L4113" i="22"/>
  <c r="L4114" i="22"/>
  <c r="L4116" i="22"/>
  <c r="L4118" i="22"/>
  <c r="L4119" i="22"/>
  <c r="L4120" i="22"/>
  <c r="L4121" i="22"/>
  <c r="L4122" i="22"/>
  <c r="L4124" i="22"/>
  <c r="L4126" i="22"/>
  <c r="L4127" i="22"/>
  <c r="L4128" i="22"/>
  <c r="L4129" i="22"/>
  <c r="L4130" i="22"/>
  <c r="L4132" i="22"/>
  <c r="L4134" i="22"/>
  <c r="L4135" i="22"/>
  <c r="L4136" i="22"/>
  <c r="L4137" i="22"/>
  <c r="L4138" i="22"/>
  <c r="L4140" i="22"/>
  <c r="L4142" i="22"/>
  <c r="L4143" i="22"/>
  <c r="L4144" i="22"/>
  <c r="L4145" i="22"/>
  <c r="L4146" i="22"/>
  <c r="L4147" i="22"/>
  <c r="L4149" i="22"/>
  <c r="L4151" i="22"/>
  <c r="L4152" i="22"/>
  <c r="L4153" i="22"/>
  <c r="L4154" i="22"/>
  <c r="L4156" i="22"/>
  <c r="L4158" i="22"/>
  <c r="L4159" i="22"/>
  <c r="L4160" i="22"/>
  <c r="L4161" i="22"/>
  <c r="L4162" i="22"/>
  <c r="L4163" i="22"/>
  <c r="L4165" i="22"/>
  <c r="L4167" i="22"/>
  <c r="L4168" i="22"/>
  <c r="L4169" i="22"/>
  <c r="L4170" i="22"/>
  <c r="L4171" i="22"/>
  <c r="L4173" i="22"/>
  <c r="L4175" i="22"/>
  <c r="L4176" i="22"/>
  <c r="L4177" i="22"/>
  <c r="L4178" i="22"/>
  <c r="L4179" i="22"/>
  <c r="L4181" i="22"/>
  <c r="L4183" i="22"/>
  <c r="L4184" i="22"/>
  <c r="L4185" i="22"/>
  <c r="L4186" i="22"/>
  <c r="L4187" i="22"/>
  <c r="L4188" i="22"/>
  <c r="L4189" i="22"/>
  <c r="L4191" i="22"/>
  <c r="L4192" i="22"/>
  <c r="L4193" i="22"/>
  <c r="L4194" i="22"/>
  <c r="L4195" i="22"/>
  <c r="L4197" i="22"/>
  <c r="L4200" i="22"/>
  <c r="L4201" i="22"/>
  <c r="L4202" i="22"/>
  <c r="L4203" i="22"/>
  <c r="L4204" i="22"/>
  <c r="L4205" i="22"/>
  <c r="L4206" i="22"/>
  <c r="L4207" i="22"/>
  <c r="L4209" i="22"/>
  <c r="L4212" i="22"/>
  <c r="L4213" i="22"/>
  <c r="L4214" i="22"/>
  <c r="L4215" i="22"/>
  <c r="L4216" i="22"/>
  <c r="L4217" i="22"/>
  <c r="L4218" i="22"/>
  <c r="L4219" i="22"/>
  <c r="L4223" i="22"/>
  <c r="L4224" i="22"/>
  <c r="L4225" i="22"/>
  <c r="L4226" i="22"/>
  <c r="L4228" i="22"/>
  <c r="L4229" i="22"/>
  <c r="L4230" i="22"/>
  <c r="L4231" i="22"/>
  <c r="L4232" i="22"/>
  <c r="L4233" i="22"/>
  <c r="L4238" i="22"/>
  <c r="L4239" i="22"/>
  <c r="L4242" i="22"/>
  <c r="L4243" i="22"/>
  <c r="L4244" i="22"/>
  <c r="L4245" i="22"/>
  <c r="L4248" i="22"/>
  <c r="L4249" i="22"/>
  <c r="L4250" i="22"/>
  <c r="L4251" i="22"/>
  <c r="L4252" i="22"/>
  <c r="L4253" i="22"/>
  <c r="L4254" i="22"/>
  <c r="L4255" i="22"/>
  <c r="L4256" i="22"/>
  <c r="L4257" i="22"/>
  <c r="L4258" i="22"/>
  <c r="L4259" i="22"/>
  <c r="L4260" i="22"/>
  <c r="L4261" i="22"/>
  <c r="L4262" i="22"/>
  <c r="L4263" i="22"/>
  <c r="L4264" i="22"/>
  <c r="L4265" i="22"/>
  <c r="L4266" i="22"/>
  <c r="L4267" i="22"/>
  <c r="L4268" i="22"/>
  <c r="L4269" i="22"/>
  <c r="L4270" i="22"/>
  <c r="L4271" i="22"/>
  <c r="L4272" i="22"/>
  <c r="L4273" i="22"/>
  <c r="L4278" i="22"/>
  <c r="L4279" i="22"/>
  <c r="L4280" i="22"/>
  <c r="L4281" i="22"/>
  <c r="L4282" i="22"/>
  <c r="L4283" i="22"/>
  <c r="L4284" i="22"/>
  <c r="L4285" i="22"/>
  <c r="L4286" i="22"/>
  <c r="L4287" i="22"/>
  <c r="L4288" i="22"/>
  <c r="L4289" i="22"/>
  <c r="L4290" i="22"/>
  <c r="L4291" i="22"/>
  <c r="L4292" i="22"/>
  <c r="L4297" i="22"/>
  <c r="L4298" i="22"/>
  <c r="L4299" i="22"/>
  <c r="L4300" i="22"/>
  <c r="L4301" i="22"/>
  <c r="L4302" i="22"/>
  <c r="L4303" i="22"/>
  <c r="L4304" i="22"/>
  <c r="L4305" i="22"/>
  <c r="L4306" i="22"/>
  <c r="L4307" i="22"/>
  <c r="L4308" i="22"/>
  <c r="L4309" i="22"/>
  <c r="L4310" i="22"/>
  <c r="L4311" i="22"/>
  <c r="L4312" i="22"/>
  <c r="L4313" i="22"/>
  <c r="L4314" i="22"/>
  <c r="L4315" i="22"/>
  <c r="L4316" i="22"/>
  <c r="L4317" i="22"/>
  <c r="L4318" i="22"/>
  <c r="L4319" i="22"/>
  <c r="L4320" i="22"/>
  <c r="L4321" i="22"/>
  <c r="L4322" i="22"/>
  <c r="L4324" i="22"/>
  <c r="L4325" i="22"/>
  <c r="L4326" i="22"/>
  <c r="L4327" i="22"/>
  <c r="L4328" i="22"/>
  <c r="L4329" i="22"/>
  <c r="L4330" i="22"/>
  <c r="L4331" i="22"/>
  <c r="K7" i="22"/>
  <c r="K10" i="22"/>
  <c r="K13" i="22"/>
  <c r="K14" i="22"/>
  <c r="K34" i="22"/>
  <c r="K35" i="22"/>
  <c r="K36" i="22"/>
  <c r="K37" i="22"/>
  <c r="K38" i="22"/>
  <c r="K42" i="22"/>
  <c r="K43" i="22"/>
  <c r="K45" i="22"/>
  <c r="K46" i="22"/>
  <c r="K47" i="22"/>
  <c r="K48" i="22"/>
  <c r="K51" i="22"/>
  <c r="K52" i="22"/>
  <c r="K55" i="22"/>
  <c r="K56" i="22"/>
  <c r="K57" i="22"/>
  <c r="K62" i="22"/>
  <c r="K63" i="22"/>
  <c r="K64" i="22"/>
  <c r="K65" i="22"/>
  <c r="K66" i="22"/>
  <c r="K67" i="22"/>
  <c r="K70" i="22"/>
  <c r="K71" i="22"/>
  <c r="K76" i="22"/>
  <c r="K77" i="22"/>
  <c r="K78" i="22"/>
  <c r="K79" i="22"/>
  <c r="K80" i="22"/>
  <c r="K81" i="22"/>
  <c r="K86" i="22"/>
  <c r="K87" i="22"/>
  <c r="K88" i="22"/>
  <c r="K89" i="22"/>
  <c r="K90" i="22"/>
  <c r="K91" i="22"/>
  <c r="K96" i="22"/>
  <c r="K97" i="22"/>
  <c r="K98" i="22"/>
  <c r="K99" i="22"/>
  <c r="K100" i="22"/>
  <c r="K101" i="22"/>
  <c r="K106" i="22"/>
  <c r="K107" i="22"/>
  <c r="K108" i="22"/>
  <c r="K109" i="22"/>
  <c r="K110" i="22"/>
  <c r="K111" i="22"/>
  <c r="K114" i="22"/>
  <c r="K115" i="22"/>
  <c r="K118" i="22"/>
  <c r="K119" i="22"/>
  <c r="K122" i="22"/>
  <c r="K123" i="22"/>
  <c r="K126" i="22"/>
  <c r="K127" i="22"/>
  <c r="K128" i="22"/>
  <c r="K129" i="22"/>
  <c r="K130" i="22"/>
  <c r="K131" i="22"/>
  <c r="K132" i="22"/>
  <c r="K133" i="22"/>
  <c r="K134" i="22"/>
  <c r="K135" i="22"/>
  <c r="K140" i="22"/>
  <c r="K141" i="22"/>
  <c r="K144" i="22"/>
  <c r="K145" i="22"/>
  <c r="K146" i="22"/>
  <c r="K147" i="22"/>
  <c r="K148" i="22"/>
  <c r="K149" i="22"/>
  <c r="K150" i="22"/>
  <c r="K151" i="22"/>
  <c r="K152" i="22"/>
  <c r="K153" i="22"/>
  <c r="K154" i="22"/>
  <c r="K155" i="22"/>
  <c r="K156" i="22"/>
  <c r="K157" i="22"/>
  <c r="K158" i="22"/>
  <c r="K159" i="22"/>
  <c r="K160" i="22"/>
  <c r="K161" i="22"/>
  <c r="K162" i="22"/>
  <c r="K163" i="22"/>
  <c r="K164" i="22"/>
  <c r="K165" i="22"/>
  <c r="K166" i="22"/>
  <c r="K167" i="22"/>
  <c r="K168" i="22"/>
  <c r="K169" i="22"/>
  <c r="K170" i="22"/>
  <c r="K171" i="22"/>
  <c r="K174" i="22"/>
  <c r="K176" i="22"/>
  <c r="K178" i="22"/>
  <c r="K180" i="22"/>
  <c r="K181" i="22"/>
  <c r="K183" i="22"/>
  <c r="K184" i="22"/>
  <c r="K185" i="22"/>
  <c r="K186" i="22"/>
  <c r="K187" i="22"/>
  <c r="K188" i="22"/>
  <c r="K189" i="22"/>
  <c r="K190" i="22"/>
  <c r="K191" i="22"/>
  <c r="K192" i="22"/>
  <c r="K193" i="22"/>
  <c r="K194" i="22"/>
  <c r="K195" i="22"/>
  <c r="K196" i="22"/>
  <c r="K197" i="22"/>
  <c r="K198" i="22"/>
  <c r="K199" i="22"/>
  <c r="K200" i="22"/>
  <c r="K201" i="22"/>
  <c r="K202" i="22"/>
  <c r="K203" i="22"/>
  <c r="K204" i="22"/>
  <c r="K205" i="22"/>
  <c r="K206" i="22"/>
  <c r="K207" i="22"/>
  <c r="K208" i="22"/>
  <c r="K209" i="22"/>
  <c r="K210" i="22"/>
  <c r="K211" i="22"/>
  <c r="K212" i="22"/>
  <c r="K213" i="22"/>
  <c r="K214" i="22"/>
  <c r="K215" i="22"/>
  <c r="K216" i="22"/>
  <c r="K217" i="22"/>
  <c r="K218" i="22"/>
  <c r="K219" i="22"/>
  <c r="K220" i="22"/>
  <c r="K221" i="22"/>
  <c r="K222" i="22"/>
  <c r="K223" i="22"/>
  <c r="K224" i="22"/>
  <c r="K225" i="22"/>
  <c r="K226" i="22"/>
  <c r="K227" i="22"/>
  <c r="K228" i="22"/>
  <c r="K229" i="22"/>
  <c r="K230" i="22"/>
  <c r="K231" i="22"/>
  <c r="K232" i="22"/>
  <c r="K233" i="22"/>
  <c r="K234" i="22"/>
  <c r="K235" i="22"/>
  <c r="K236" i="22"/>
  <c r="K237" i="22"/>
  <c r="K238" i="22"/>
  <c r="K239" i="22"/>
  <c r="K240" i="22"/>
  <c r="K241" i="22"/>
  <c r="K242" i="22"/>
  <c r="K243" i="22"/>
  <c r="K244" i="22"/>
  <c r="K245" i="22"/>
  <c r="K246" i="22"/>
  <c r="K247" i="22"/>
  <c r="K248" i="22"/>
  <c r="K249" i="22"/>
  <c r="K250" i="22"/>
  <c r="K251" i="22"/>
  <c r="K252" i="22"/>
  <c r="K253" i="22"/>
  <c r="K254" i="22"/>
  <c r="K255" i="22"/>
  <c r="K256" i="22"/>
  <c r="K257" i="22"/>
  <c r="K258" i="22"/>
  <c r="K259" i="22"/>
  <c r="K260" i="22"/>
  <c r="K261" i="22"/>
  <c r="K262" i="22"/>
  <c r="K263" i="22"/>
  <c r="K264" i="22"/>
  <c r="K265" i="22"/>
  <c r="K266" i="22"/>
  <c r="K267" i="22"/>
  <c r="K268" i="22"/>
  <c r="K269" i="22"/>
  <c r="K270" i="22"/>
  <c r="K271" i="22"/>
  <c r="K272" i="22"/>
  <c r="K273" i="22"/>
  <c r="K274" i="22"/>
  <c r="K275" i="22"/>
  <c r="K276" i="22"/>
  <c r="K277" i="22"/>
  <c r="K278" i="22"/>
  <c r="K279" i="22"/>
  <c r="K280" i="22"/>
  <c r="K281" i="22"/>
  <c r="K282" i="22"/>
  <c r="K283" i="22"/>
  <c r="K284" i="22"/>
  <c r="K285" i="22"/>
  <c r="K286" i="22"/>
  <c r="K287" i="22"/>
  <c r="K290" i="22"/>
  <c r="K291" i="22"/>
  <c r="K293" i="22"/>
  <c r="K296" i="22"/>
  <c r="K297" i="22"/>
  <c r="K298" i="22"/>
  <c r="K299" i="22"/>
  <c r="K300" i="22"/>
  <c r="K301" i="22"/>
  <c r="K302" i="22"/>
  <c r="K304" i="22"/>
  <c r="K305" i="22"/>
  <c r="K306" i="22"/>
  <c r="K307" i="22"/>
  <c r="K308" i="22"/>
  <c r="K310" i="22"/>
  <c r="K313" i="22"/>
  <c r="K314" i="22"/>
  <c r="K316" i="22"/>
  <c r="K319" i="22"/>
  <c r="K325" i="22"/>
  <c r="K326" i="22"/>
  <c r="K327" i="22"/>
  <c r="K328" i="22"/>
  <c r="K329" i="22"/>
  <c r="K330" i="22"/>
  <c r="K332" i="22"/>
  <c r="K333" i="22"/>
  <c r="K334" i="22"/>
  <c r="K338" i="22"/>
  <c r="K341" i="22"/>
  <c r="K342" i="22"/>
  <c r="K343" i="22"/>
  <c r="K344" i="22"/>
  <c r="K345" i="22"/>
  <c r="K350" i="22"/>
  <c r="K353" i="22"/>
  <c r="K354" i="22"/>
  <c r="K357" i="22"/>
  <c r="K359" i="22"/>
  <c r="K364" i="22"/>
  <c r="K370" i="22"/>
  <c r="K373" i="22"/>
  <c r="K374" i="22"/>
  <c r="K375" i="22"/>
  <c r="K376" i="22"/>
  <c r="K377" i="22"/>
  <c r="K381" i="22"/>
  <c r="K384" i="22"/>
  <c r="K385" i="22"/>
  <c r="K386" i="22"/>
  <c r="K387" i="22"/>
  <c r="K388" i="22"/>
  <c r="K389" i="22"/>
  <c r="K390" i="22"/>
  <c r="K391" i="22"/>
  <c r="K392" i="22"/>
  <c r="K393" i="22"/>
  <c r="K394" i="22"/>
  <c r="K395" i="22"/>
  <c r="K398" i="22"/>
  <c r="K403" i="22"/>
  <c r="K406" i="22"/>
  <c r="K407" i="22"/>
  <c r="K408" i="22"/>
  <c r="K414" i="22"/>
  <c r="K416" i="22"/>
  <c r="K422" i="22"/>
  <c r="K425" i="22"/>
  <c r="K427" i="22"/>
  <c r="K428" i="22"/>
  <c r="K429" i="22"/>
  <c r="K430" i="22"/>
  <c r="K431" i="22"/>
  <c r="K433" i="22"/>
  <c r="K439" i="22"/>
  <c r="K442" i="22"/>
  <c r="K445" i="22"/>
  <c r="K448" i="22"/>
  <c r="K451" i="22"/>
  <c r="K454" i="22"/>
  <c r="K455" i="22"/>
  <c r="K456" i="22"/>
  <c r="K457" i="22"/>
  <c r="K458" i="22"/>
  <c r="K459" i="22"/>
  <c r="K460" i="22"/>
  <c r="K464" i="22"/>
  <c r="K467" i="22"/>
  <c r="K469" i="22"/>
  <c r="K472" i="22"/>
  <c r="K473" i="22"/>
  <c r="K475" i="22"/>
  <c r="K478" i="22"/>
  <c r="K480" i="22"/>
  <c r="K483" i="22"/>
  <c r="K484" i="22"/>
  <c r="K487" i="22"/>
  <c r="K488" i="22"/>
  <c r="K491" i="22"/>
  <c r="K493" i="22"/>
  <c r="K496" i="22"/>
  <c r="K498" i="22"/>
  <c r="K499" i="22"/>
  <c r="K500" i="22"/>
  <c r="K501" i="22"/>
  <c r="K502" i="22"/>
  <c r="K503" i="22"/>
  <c r="K504" i="22"/>
  <c r="K506" i="22"/>
  <c r="K507" i="22"/>
  <c r="K510" i="22"/>
  <c r="K512" i="22"/>
  <c r="K518" i="22"/>
  <c r="K519" i="22"/>
  <c r="K520" i="22"/>
  <c r="K521" i="22"/>
  <c r="K522" i="22"/>
  <c r="K523" i="22"/>
  <c r="K525" i="22"/>
  <c r="K528" i="22"/>
  <c r="K529" i="22"/>
  <c r="K531" i="22"/>
  <c r="K534" i="22"/>
  <c r="K535" i="22"/>
  <c r="K537" i="22"/>
  <c r="K540" i="22"/>
  <c r="K541" i="22"/>
  <c r="K543" i="22"/>
  <c r="K548" i="22"/>
  <c r="K553" i="22"/>
  <c r="K558" i="22"/>
  <c r="K563" i="22"/>
  <c r="K566" i="22"/>
  <c r="K567" i="22"/>
  <c r="K568" i="22"/>
  <c r="K569" i="22"/>
  <c r="K570" i="22"/>
  <c r="K571" i="22"/>
  <c r="K572" i="22"/>
  <c r="K573" i="22"/>
  <c r="K574" i="22"/>
  <c r="K575" i="22"/>
  <c r="K576" i="22"/>
  <c r="K577" i="22"/>
  <c r="K578" i="22"/>
  <c r="K579" i="22"/>
  <c r="K580" i="22"/>
  <c r="K581" i="22"/>
  <c r="K582" i="22"/>
  <c r="K583" i="22"/>
  <c r="K584" i="22"/>
  <c r="K585" i="22"/>
  <c r="K586" i="22"/>
  <c r="K587" i="22"/>
  <c r="K588" i="22"/>
  <c r="K589" i="22"/>
  <c r="K590" i="22"/>
  <c r="K591" i="22"/>
  <c r="K592" i="22"/>
  <c r="K593" i="22"/>
  <c r="K594" i="22"/>
  <c r="K595" i="22"/>
  <c r="K596" i="22"/>
  <c r="K597" i="22"/>
  <c r="K598" i="22"/>
  <c r="K599" i="22"/>
  <c r="K600" i="22"/>
  <c r="K601" i="22"/>
  <c r="K602" i="22"/>
  <c r="K603" i="22"/>
  <c r="K604" i="22"/>
  <c r="K605" i="22"/>
  <c r="K606" i="22"/>
  <c r="K607" i="22"/>
  <c r="K608" i="22"/>
  <c r="K609" i="22"/>
  <c r="K610" i="22"/>
  <c r="K611" i="22"/>
  <c r="K612" i="22"/>
  <c r="K613" i="22"/>
  <c r="K614" i="22"/>
  <c r="K615" i="22"/>
  <c r="K616" i="22"/>
  <c r="K617" i="22"/>
  <c r="K618" i="22"/>
  <c r="K619" i="22"/>
  <c r="K620" i="22"/>
  <c r="K621" i="22"/>
  <c r="K622" i="22"/>
  <c r="K623" i="22"/>
  <c r="K624" i="22"/>
  <c r="K625" i="22"/>
  <c r="K626" i="22"/>
  <c r="K627" i="22"/>
  <c r="K628" i="22"/>
  <c r="K629" i="22"/>
  <c r="K630" i="22"/>
  <c r="K631" i="22"/>
  <c r="K632" i="22"/>
  <c r="K633" i="22"/>
  <c r="K634" i="22"/>
  <c r="K635" i="22"/>
  <c r="K636" i="22"/>
  <c r="K637" i="22"/>
  <c r="K638" i="22"/>
  <c r="K639" i="22"/>
  <c r="K640" i="22"/>
  <c r="K641" i="22"/>
  <c r="K642" i="22"/>
  <c r="K643" i="22"/>
  <c r="K644" i="22"/>
  <c r="K645" i="22"/>
  <c r="K646" i="22"/>
  <c r="K647" i="22"/>
  <c r="K648" i="22"/>
  <c r="K649" i="22"/>
  <c r="K650" i="22"/>
  <c r="K651" i="22"/>
  <c r="K652" i="22"/>
  <c r="K653" i="22"/>
  <c r="K654" i="22"/>
  <c r="K655" i="22"/>
  <c r="K656" i="22"/>
  <c r="K657" i="22"/>
  <c r="K658" i="22"/>
  <c r="K659" i="22"/>
  <c r="K660" i="22"/>
  <c r="K661" i="22"/>
  <c r="K662" i="22"/>
  <c r="K663" i="22"/>
  <c r="K664" i="22"/>
  <c r="K665" i="22"/>
  <c r="K666" i="22"/>
  <c r="K667" i="22"/>
  <c r="K668" i="22"/>
  <c r="K669" i="22"/>
  <c r="K672" i="22"/>
  <c r="K673" i="22"/>
  <c r="K675" i="22"/>
  <c r="K676" i="22"/>
  <c r="K677" i="22"/>
  <c r="K678" i="22"/>
  <c r="K679" i="22"/>
  <c r="K680" i="22"/>
  <c r="K681" i="22"/>
  <c r="K682" i="22"/>
  <c r="K683" i="22"/>
  <c r="K684" i="22"/>
  <c r="K685" i="22"/>
  <c r="K686" i="22"/>
  <c r="K687" i="22"/>
  <c r="K689" i="22"/>
  <c r="K690" i="22"/>
  <c r="K691" i="22"/>
  <c r="K692" i="22"/>
  <c r="K693" i="22"/>
  <c r="K694" i="22"/>
  <c r="K695" i="22"/>
  <c r="K696" i="22"/>
  <c r="K697" i="22"/>
  <c r="K698" i="22"/>
  <c r="K699" i="22"/>
  <c r="K700" i="22"/>
  <c r="K701" i="22"/>
  <c r="K703" i="22"/>
  <c r="K704" i="22"/>
  <c r="K705" i="22"/>
  <c r="K706" i="22"/>
  <c r="K708" i="22"/>
  <c r="K709" i="22"/>
  <c r="K710" i="22"/>
  <c r="K713" i="22"/>
  <c r="K714" i="22"/>
  <c r="K715" i="22"/>
  <c r="K716" i="22"/>
  <c r="K717" i="22"/>
  <c r="K718" i="22"/>
  <c r="K719" i="22"/>
  <c r="K720" i="22"/>
  <c r="K721" i="22"/>
  <c r="K722" i="22"/>
  <c r="K723" i="22"/>
  <c r="K724" i="22"/>
  <c r="K725" i="22"/>
  <c r="K726" i="22"/>
  <c r="K727" i="22"/>
  <c r="K728" i="22"/>
  <c r="K730" i="22"/>
  <c r="K731" i="22"/>
  <c r="K732" i="22"/>
  <c r="K733" i="22"/>
  <c r="K734" i="22"/>
  <c r="K735" i="22"/>
  <c r="K736" i="22"/>
  <c r="K737" i="22"/>
  <c r="K738" i="22"/>
  <c r="K739" i="22"/>
  <c r="K740" i="22"/>
  <c r="K741" i="22"/>
  <c r="K742" i="22"/>
  <c r="K743" i="22"/>
  <c r="K745" i="22"/>
  <c r="K746" i="22"/>
  <c r="K747" i="22"/>
  <c r="K748" i="22"/>
  <c r="K749" i="22"/>
  <c r="K750" i="22"/>
  <c r="K751" i="22"/>
  <c r="K752" i="22"/>
  <c r="K753" i="22"/>
  <c r="K754" i="22"/>
  <c r="K755" i="22"/>
  <c r="K756" i="22"/>
  <c r="K757" i="22"/>
  <c r="K758" i="22"/>
  <c r="K759" i="22"/>
  <c r="K760" i="22"/>
  <c r="K761" i="22"/>
  <c r="K762" i="22"/>
  <c r="K763" i="22"/>
  <c r="K764" i="22"/>
  <c r="K765" i="22"/>
  <c r="K766" i="22"/>
  <c r="K767" i="22"/>
  <c r="K769" i="22"/>
  <c r="K770" i="22"/>
  <c r="K771" i="22"/>
  <c r="K772" i="22"/>
  <c r="K773" i="22"/>
  <c r="K774" i="22"/>
  <c r="K775" i="22"/>
  <c r="K776" i="22"/>
  <c r="K777" i="22"/>
  <c r="K778" i="22"/>
  <c r="K779" i="22"/>
  <c r="K783" i="22"/>
  <c r="K784" i="22"/>
  <c r="K785" i="22"/>
  <c r="K786" i="22"/>
  <c r="K787" i="22"/>
  <c r="K790" i="22"/>
  <c r="K791" i="22"/>
  <c r="K792" i="22"/>
  <c r="K793" i="22"/>
  <c r="K794" i="22"/>
  <c r="K795" i="22"/>
  <c r="K796" i="22"/>
  <c r="K797" i="22"/>
  <c r="K798" i="22"/>
  <c r="K799" i="22"/>
  <c r="K800" i="22"/>
  <c r="K801" i="22"/>
  <c r="K802" i="22"/>
  <c r="K803" i="22"/>
  <c r="K804" i="22"/>
  <c r="K805" i="22"/>
  <c r="K806" i="22"/>
  <c r="K807" i="22"/>
  <c r="K808" i="22"/>
  <c r="K809" i="22"/>
  <c r="K810" i="22"/>
  <c r="K811" i="22"/>
  <c r="K812" i="22"/>
  <c r="K813" i="22"/>
  <c r="K814" i="22"/>
  <c r="K815" i="22"/>
  <c r="K816" i="22"/>
  <c r="K817" i="22"/>
  <c r="K818" i="22"/>
  <c r="K819" i="22"/>
  <c r="K820" i="22"/>
  <c r="K821" i="22"/>
  <c r="K822" i="22"/>
  <c r="K823" i="22"/>
  <c r="K824" i="22"/>
  <c r="K825" i="22"/>
  <c r="K826" i="22"/>
  <c r="K827" i="22"/>
  <c r="K828" i="22"/>
  <c r="K829" i="22"/>
  <c r="K830" i="22"/>
  <c r="K831" i="22"/>
  <c r="K832" i="22"/>
  <c r="K833" i="22"/>
  <c r="K834" i="22"/>
  <c r="K835" i="22"/>
  <c r="K836" i="22"/>
  <c r="K837" i="22"/>
  <c r="K838" i="22"/>
  <c r="K839" i="22"/>
  <c r="K840" i="22"/>
  <c r="K841" i="22"/>
  <c r="K842" i="22"/>
  <c r="K843" i="22"/>
  <c r="K844" i="22"/>
  <c r="K845" i="22"/>
  <c r="K846" i="22"/>
  <c r="K847" i="22"/>
  <c r="K848" i="22"/>
  <c r="K849" i="22"/>
  <c r="K850" i="22"/>
  <c r="K851" i="22"/>
  <c r="K852" i="22"/>
  <c r="K853" i="22"/>
  <c r="K854" i="22"/>
  <c r="K855" i="22"/>
  <c r="K857" i="22"/>
  <c r="K858" i="22"/>
  <c r="K859" i="22"/>
  <c r="K860" i="22"/>
  <c r="K861" i="22"/>
  <c r="K862" i="22"/>
  <c r="K863" i="22"/>
  <c r="K864" i="22"/>
  <c r="K865" i="22"/>
  <c r="K866" i="22"/>
  <c r="K867" i="22"/>
  <c r="K868" i="22"/>
  <c r="K870" i="22"/>
  <c r="K871" i="22"/>
  <c r="K872" i="22"/>
  <c r="K873" i="22"/>
  <c r="K874" i="22"/>
  <c r="K875" i="22"/>
  <c r="K876" i="22"/>
  <c r="K877" i="22"/>
  <c r="K878" i="22"/>
  <c r="K879" i="22"/>
  <c r="K880" i="22"/>
  <c r="K881" i="22"/>
  <c r="K882" i="22"/>
  <c r="K885" i="22"/>
  <c r="K886" i="22"/>
  <c r="K887" i="22"/>
  <c r="K888" i="22"/>
  <c r="K889" i="22"/>
  <c r="K890" i="22"/>
  <c r="K891" i="22"/>
  <c r="K892" i="22"/>
  <c r="K893" i="22"/>
  <c r="K894" i="22"/>
  <c r="K895" i="22"/>
  <c r="K896" i="22"/>
  <c r="K897" i="22"/>
  <c r="K898" i="22"/>
  <c r="K899" i="22"/>
  <c r="K900" i="22"/>
  <c r="K901" i="22"/>
  <c r="K902" i="22"/>
  <c r="K903" i="22"/>
  <c r="K904" i="22"/>
  <c r="K905" i="22"/>
  <c r="K906" i="22"/>
  <c r="K907" i="22"/>
  <c r="K908" i="22"/>
  <c r="K909" i="22"/>
  <c r="K910" i="22"/>
  <c r="K911" i="22"/>
  <c r="K912" i="22"/>
  <c r="K913" i="22"/>
  <c r="K914" i="22"/>
  <c r="K915" i="22"/>
  <c r="K916" i="22"/>
  <c r="K917" i="22"/>
  <c r="K918" i="22"/>
  <c r="K919" i="22"/>
  <c r="K920" i="22"/>
  <c r="K921" i="22"/>
  <c r="K922" i="22"/>
  <c r="K923" i="22"/>
  <c r="K924" i="22"/>
  <c r="K925" i="22"/>
  <c r="K926" i="22"/>
  <c r="K927" i="22"/>
  <c r="K928" i="22"/>
  <c r="K929" i="22"/>
  <c r="K931" i="22"/>
  <c r="K932" i="22"/>
  <c r="K933" i="22"/>
  <c r="K934" i="22"/>
  <c r="K935" i="22"/>
  <c r="K936" i="22"/>
  <c r="K937" i="22"/>
  <c r="K938" i="22"/>
  <c r="K939" i="22"/>
  <c r="K940" i="22"/>
  <c r="K941" i="22"/>
  <c r="K942" i="22"/>
  <c r="K943" i="22"/>
  <c r="K944" i="22"/>
  <c r="K945" i="22"/>
  <c r="K946" i="22"/>
  <c r="K947" i="22"/>
  <c r="K948" i="22"/>
  <c r="K949" i="22"/>
  <c r="K950" i="22"/>
  <c r="K951" i="22"/>
  <c r="K952" i="22"/>
  <c r="K953" i="22"/>
  <c r="K954" i="22"/>
  <c r="K955" i="22"/>
  <c r="K956" i="22"/>
  <c r="K957" i="22"/>
  <c r="K958" i="22"/>
  <c r="K959" i="22"/>
  <c r="K960" i="22"/>
  <c r="K961" i="22"/>
  <c r="K962" i="22"/>
  <c r="K963" i="22"/>
  <c r="K964" i="22"/>
  <c r="K965" i="22"/>
  <c r="K966" i="22"/>
  <c r="K967" i="22"/>
  <c r="K968" i="22"/>
  <c r="K969" i="22"/>
  <c r="K970" i="22"/>
  <c r="K971" i="22"/>
  <c r="K972" i="22"/>
  <c r="K973" i="22"/>
  <c r="K974" i="22"/>
  <c r="K975" i="22"/>
  <c r="K976" i="22"/>
  <c r="K977" i="22"/>
  <c r="K978" i="22"/>
  <c r="K979" i="22"/>
  <c r="K980" i="22"/>
  <c r="K981" i="22"/>
  <c r="K982" i="22"/>
  <c r="K983" i="22"/>
  <c r="K984" i="22"/>
  <c r="K985" i="22"/>
  <c r="K986" i="22"/>
  <c r="K987" i="22"/>
  <c r="K988" i="22"/>
  <c r="K989" i="22"/>
  <c r="K990" i="22"/>
  <c r="K991" i="22"/>
  <c r="K992" i="22"/>
  <c r="K993" i="22"/>
  <c r="K994" i="22"/>
  <c r="K995" i="22"/>
  <c r="K996" i="22"/>
  <c r="K997" i="22"/>
  <c r="K998" i="22"/>
  <c r="K999" i="22"/>
  <c r="K1000" i="22"/>
  <c r="K1001" i="22"/>
  <c r="K1002" i="22"/>
  <c r="K1003" i="22"/>
  <c r="K1004" i="22"/>
  <c r="K1005" i="22"/>
  <c r="K1006" i="22"/>
  <c r="K1007" i="22"/>
  <c r="K1008" i="22"/>
  <c r="K1009" i="22"/>
  <c r="K1010" i="22"/>
  <c r="K1017" i="22"/>
  <c r="K1019" i="22"/>
  <c r="K1025" i="22"/>
  <c r="K1026" i="22"/>
  <c r="K1027" i="22"/>
  <c r="K1028" i="22"/>
  <c r="K1029" i="22"/>
  <c r="K1035" i="22"/>
  <c r="K1037" i="22"/>
  <c r="K1039" i="22"/>
  <c r="K1042" i="22"/>
  <c r="K1043" i="22"/>
  <c r="K1044" i="22"/>
  <c r="K1045" i="22"/>
  <c r="K1046" i="22"/>
  <c r="K1047" i="22"/>
  <c r="K1048" i="22"/>
  <c r="K1049" i="22"/>
  <c r="K1051" i="22"/>
  <c r="K1053" i="22"/>
  <c r="K1054" i="22"/>
  <c r="K1055" i="22"/>
  <c r="K1056" i="22"/>
  <c r="K1057" i="22"/>
  <c r="K1058" i="22"/>
  <c r="K1059" i="22"/>
  <c r="K1060" i="22"/>
  <c r="K1061" i="22"/>
  <c r="K1062" i="22"/>
  <c r="K1063" i="22"/>
  <c r="K1064" i="22"/>
  <c r="K1065" i="22"/>
  <c r="K1066" i="22"/>
  <c r="K1067" i="22"/>
  <c r="K1068" i="22"/>
  <c r="K1069" i="22"/>
  <c r="K1070" i="22"/>
  <c r="K1071" i="22"/>
  <c r="K1072" i="22"/>
  <c r="K1073" i="22"/>
  <c r="K1074" i="22"/>
  <c r="K1075" i="22"/>
  <c r="K1076" i="22"/>
  <c r="K1077" i="22"/>
  <c r="K1078" i="22"/>
  <c r="K1079" i="22"/>
  <c r="K1080" i="22"/>
  <c r="K1081" i="22"/>
  <c r="K1082" i="22"/>
  <c r="K1083" i="22"/>
  <c r="K1084" i="22"/>
  <c r="K1085" i="22"/>
  <c r="K1086" i="22"/>
  <c r="K1087" i="22"/>
  <c r="K1088" i="22"/>
  <c r="K1089" i="22"/>
  <c r="K1090" i="22"/>
  <c r="K1091" i="22"/>
  <c r="K1092" i="22"/>
  <c r="K1093" i="22"/>
  <c r="K1094" i="22"/>
  <c r="K1095" i="22"/>
  <c r="K1096" i="22"/>
  <c r="K1097" i="22"/>
  <c r="K1098" i="22"/>
  <c r="K1099" i="22"/>
  <c r="K1100" i="22"/>
  <c r="K1101" i="22"/>
  <c r="K1102" i="22"/>
  <c r="K1103" i="22"/>
  <c r="K1104" i="22"/>
  <c r="K1105" i="22"/>
  <c r="K1106" i="22"/>
  <c r="K1107" i="22"/>
  <c r="K1108" i="22"/>
  <c r="K1109" i="22"/>
  <c r="K1110" i="22"/>
  <c r="K1111" i="22"/>
  <c r="K1112" i="22"/>
  <c r="K1113" i="22"/>
  <c r="K1114" i="22"/>
  <c r="K1115" i="22"/>
  <c r="K1116" i="22"/>
  <c r="K1117" i="22"/>
  <c r="K1118" i="22"/>
  <c r="K1119" i="22"/>
  <c r="K1120" i="22"/>
  <c r="K1121" i="22"/>
  <c r="K1122" i="22"/>
  <c r="K1123" i="22"/>
  <c r="K1124" i="22"/>
  <c r="K1125" i="22"/>
  <c r="K1126" i="22"/>
  <c r="K1127" i="22"/>
  <c r="K1128" i="22"/>
  <c r="K1129" i="22"/>
  <c r="K1130" i="22"/>
  <c r="K1131" i="22"/>
  <c r="K1132" i="22"/>
  <c r="K1133" i="22"/>
  <c r="K1134" i="22"/>
  <c r="K1135" i="22"/>
  <c r="K1136" i="22"/>
  <c r="K1137" i="22"/>
  <c r="K1138" i="22"/>
  <c r="K1139" i="22"/>
  <c r="K1140" i="22"/>
  <c r="K1141" i="22"/>
  <c r="K1142" i="22"/>
  <c r="K1143" i="22"/>
  <c r="K1144" i="22"/>
  <c r="K1145" i="22"/>
  <c r="K1146" i="22"/>
  <c r="K1147" i="22"/>
  <c r="K1148" i="22"/>
  <c r="K1151" i="22"/>
  <c r="K1152" i="22"/>
  <c r="K1154" i="22"/>
  <c r="K1155" i="22"/>
  <c r="K1156" i="22"/>
  <c r="K1157" i="22"/>
  <c r="K1158" i="22"/>
  <c r="K1159" i="22"/>
  <c r="K1160" i="22"/>
  <c r="K1161" i="22"/>
  <c r="K1162" i="22"/>
  <c r="K1163" i="22"/>
  <c r="K1164" i="22"/>
  <c r="K1165" i="22"/>
  <c r="K1166" i="22"/>
  <c r="K1168" i="22"/>
  <c r="K1169" i="22"/>
  <c r="K1170" i="22"/>
  <c r="K1171" i="22"/>
  <c r="K1172" i="22"/>
  <c r="K1173" i="22"/>
  <c r="K1174" i="22"/>
  <c r="K1175" i="22"/>
  <c r="K1176" i="22"/>
  <c r="K1177" i="22"/>
  <c r="K1178" i="22"/>
  <c r="K1179" i="22"/>
  <c r="K1180" i="22"/>
  <c r="K1182" i="22"/>
  <c r="K1183" i="22"/>
  <c r="K1184" i="22"/>
  <c r="K1185" i="22"/>
  <c r="K1187" i="22"/>
  <c r="K1188" i="22"/>
  <c r="K1189" i="22"/>
  <c r="K1192" i="22"/>
  <c r="K1193" i="22"/>
  <c r="K1194" i="22"/>
  <c r="K1195" i="22"/>
  <c r="K1196" i="22"/>
  <c r="K1197" i="22"/>
  <c r="K1198" i="22"/>
  <c r="K1199" i="22"/>
  <c r="K1200" i="22"/>
  <c r="K1201" i="22"/>
  <c r="K1202" i="22"/>
  <c r="K1203" i="22"/>
  <c r="K1204" i="22"/>
  <c r="K1205" i="22"/>
  <c r="K1206" i="22"/>
  <c r="K1207" i="22"/>
  <c r="K1209" i="22"/>
  <c r="K1210" i="22"/>
  <c r="K1211" i="22"/>
  <c r="K1212" i="22"/>
  <c r="K1213" i="22"/>
  <c r="K1214" i="22"/>
  <c r="K1215" i="22"/>
  <c r="K1216" i="22"/>
  <c r="K1217" i="22"/>
  <c r="K1218" i="22"/>
  <c r="K1219" i="22"/>
  <c r="K1220" i="22"/>
  <c r="K1221" i="22"/>
  <c r="K1222" i="22"/>
  <c r="K1224" i="22"/>
  <c r="K1225" i="22"/>
  <c r="K1226" i="22"/>
  <c r="K1227" i="22"/>
  <c r="K1228" i="22"/>
  <c r="K1229" i="22"/>
  <c r="K1230" i="22"/>
  <c r="K1231" i="22"/>
  <c r="K1232" i="22"/>
  <c r="K1233" i="22"/>
  <c r="K1234" i="22"/>
  <c r="K1235" i="22"/>
  <c r="K1236" i="22"/>
  <c r="K1237" i="22"/>
  <c r="K1238" i="22"/>
  <c r="K1239" i="22"/>
  <c r="K1240" i="22"/>
  <c r="K1241" i="22"/>
  <c r="K1242" i="22"/>
  <c r="K1243" i="22"/>
  <c r="K1244" i="22"/>
  <c r="K1245" i="22"/>
  <c r="K1246" i="22"/>
  <c r="K1248" i="22"/>
  <c r="K1249" i="22"/>
  <c r="K1250" i="22"/>
  <c r="K1251" i="22"/>
  <c r="K1252" i="22"/>
  <c r="K1253" i="22"/>
  <c r="K1254" i="22"/>
  <c r="K1255" i="22"/>
  <c r="K1256" i="22"/>
  <c r="K1257" i="22"/>
  <c r="K1258" i="22"/>
  <c r="K1262" i="22"/>
  <c r="K1263" i="22"/>
  <c r="K1264" i="22"/>
  <c r="K1265" i="22"/>
  <c r="K1266" i="22"/>
  <c r="K1269" i="22"/>
  <c r="K1270" i="22"/>
  <c r="K1271" i="22"/>
  <c r="K1272" i="22"/>
  <c r="K1273" i="22"/>
  <c r="K1274" i="22"/>
  <c r="K1275" i="22"/>
  <c r="K1276" i="22"/>
  <c r="K1277" i="22"/>
  <c r="K1278" i="22"/>
  <c r="K1279" i="22"/>
  <c r="K1280" i="22"/>
  <c r="K1281" i="22"/>
  <c r="K1282" i="22"/>
  <c r="K1283" i="22"/>
  <c r="K1284" i="22"/>
  <c r="K1285" i="22"/>
  <c r="K1286" i="22"/>
  <c r="K1287" i="22"/>
  <c r="K1288" i="22"/>
  <c r="K1289" i="22"/>
  <c r="K1290" i="22"/>
  <c r="K1291" i="22"/>
  <c r="K1292" i="22"/>
  <c r="K1293" i="22"/>
  <c r="K1294" i="22"/>
  <c r="K1295" i="22"/>
  <c r="K1296" i="22"/>
  <c r="K1297" i="22"/>
  <c r="K1298" i="22"/>
  <c r="K1299" i="22"/>
  <c r="K1300" i="22"/>
  <c r="K1301" i="22"/>
  <c r="K1302" i="22"/>
  <c r="K1303" i="22"/>
  <c r="K1304" i="22"/>
  <c r="K1305" i="22"/>
  <c r="K1306" i="22"/>
  <c r="K1307" i="22"/>
  <c r="K1308" i="22"/>
  <c r="K1309" i="22"/>
  <c r="K1310" i="22"/>
  <c r="K1311" i="22"/>
  <c r="K1312" i="22"/>
  <c r="K1313" i="22"/>
  <c r="K1314" i="22"/>
  <c r="K1315" i="22"/>
  <c r="K1316" i="22"/>
  <c r="K1317" i="22"/>
  <c r="K1318" i="22"/>
  <c r="K1319" i="22"/>
  <c r="K1320" i="22"/>
  <c r="K1321" i="22"/>
  <c r="K1322" i="22"/>
  <c r="K1323" i="22"/>
  <c r="K1324" i="22"/>
  <c r="K1325" i="22"/>
  <c r="K1326" i="22"/>
  <c r="K1327" i="22"/>
  <c r="K1328" i="22"/>
  <c r="K1329" i="22"/>
  <c r="K1330" i="22"/>
  <c r="K1331" i="22"/>
  <c r="K1332" i="22"/>
  <c r="K1333" i="22"/>
  <c r="K1334" i="22"/>
  <c r="K1336" i="22"/>
  <c r="K1337" i="22"/>
  <c r="K1338" i="22"/>
  <c r="K1339" i="22"/>
  <c r="K1340" i="22"/>
  <c r="K1341" i="22"/>
  <c r="K1342" i="22"/>
  <c r="K1343" i="22"/>
  <c r="K1344" i="22"/>
  <c r="K1345" i="22"/>
  <c r="K1346" i="22"/>
  <c r="K1347" i="22"/>
  <c r="K1349" i="22"/>
  <c r="K1350" i="22"/>
  <c r="K1351" i="22"/>
  <c r="K1352" i="22"/>
  <c r="K1353" i="22"/>
  <c r="K1354" i="22"/>
  <c r="K1355" i="22"/>
  <c r="K1356" i="22"/>
  <c r="K1357" i="22"/>
  <c r="K1358" i="22"/>
  <c r="K1359" i="22"/>
  <c r="K1360" i="22"/>
  <c r="K1361" i="22"/>
  <c r="K1364" i="22"/>
  <c r="K1365" i="22"/>
  <c r="K1366" i="22"/>
  <c r="K1367" i="22"/>
  <c r="K1368" i="22"/>
  <c r="K1369" i="22"/>
  <c r="K1370" i="22"/>
  <c r="K1371" i="22"/>
  <c r="K1372" i="22"/>
  <c r="K1373" i="22"/>
  <c r="K1374" i="22"/>
  <c r="K1375" i="22"/>
  <c r="K1376" i="22"/>
  <c r="K1377" i="22"/>
  <c r="K1378" i="22"/>
  <c r="K1379" i="22"/>
  <c r="K1380" i="22"/>
  <c r="K1381" i="22"/>
  <c r="K1382" i="22"/>
  <c r="K1383" i="22"/>
  <c r="K1384" i="22"/>
  <c r="K1385" i="22"/>
  <c r="K1386" i="22"/>
  <c r="K1387" i="22"/>
  <c r="K1388" i="22"/>
  <c r="K1389" i="22"/>
  <c r="K1390" i="22"/>
  <c r="K1391" i="22"/>
  <c r="K1392" i="22"/>
  <c r="K1393" i="22"/>
  <c r="K1394" i="22"/>
  <c r="K1395" i="22"/>
  <c r="K1396" i="22"/>
  <c r="K1397" i="22"/>
  <c r="K1398" i="22"/>
  <c r="K1399" i="22"/>
  <c r="K1400" i="22"/>
  <c r="K1401" i="22"/>
  <c r="K1402" i="22"/>
  <c r="K1403" i="22"/>
  <c r="K1404" i="22"/>
  <c r="K1405" i="22"/>
  <c r="K1406" i="22"/>
  <c r="K1407" i="22"/>
  <c r="K1408" i="22"/>
  <c r="K1410" i="22"/>
  <c r="K1411" i="22"/>
  <c r="K1412" i="22"/>
  <c r="K1413" i="22"/>
  <c r="K1414" i="22"/>
  <c r="K1415" i="22"/>
  <c r="K1416" i="22"/>
  <c r="K1417" i="22"/>
  <c r="K1418" i="22"/>
  <c r="K1419" i="22"/>
  <c r="K1420" i="22"/>
  <c r="K1421" i="22"/>
  <c r="K1422" i="22"/>
  <c r="K1423" i="22"/>
  <c r="K1424" i="22"/>
  <c r="K1425" i="22"/>
  <c r="K1426" i="22"/>
  <c r="K1427" i="22"/>
  <c r="K1428" i="22"/>
  <c r="K1429" i="22"/>
  <c r="K1430" i="22"/>
  <c r="K1431" i="22"/>
  <c r="K1432" i="22"/>
  <c r="K1433" i="22"/>
  <c r="K1434" i="22"/>
  <c r="K1435" i="22"/>
  <c r="K1436" i="22"/>
  <c r="K1437" i="22"/>
  <c r="K1438" i="22"/>
  <c r="K1439" i="22"/>
  <c r="K1440" i="22"/>
  <c r="K1441" i="22"/>
  <c r="K1442" i="22"/>
  <c r="K1443" i="22"/>
  <c r="K1444" i="22"/>
  <c r="K1445" i="22"/>
  <c r="K1446" i="22"/>
  <c r="K1447" i="22"/>
  <c r="K1448" i="22"/>
  <c r="K1449" i="22"/>
  <c r="K1450" i="22"/>
  <c r="K1451" i="22"/>
  <c r="K1452" i="22"/>
  <c r="K1453" i="22"/>
  <c r="K1454" i="22"/>
  <c r="K1455" i="22"/>
  <c r="K1456" i="22"/>
  <c r="K1457" i="22"/>
  <c r="K1458" i="22"/>
  <c r="K1459" i="22"/>
  <c r="K1460" i="22"/>
  <c r="K1461" i="22"/>
  <c r="K1462" i="22"/>
  <c r="K1463" i="22"/>
  <c r="K1464" i="22"/>
  <c r="K1465" i="22"/>
  <c r="K1466" i="22"/>
  <c r="K1467" i="22"/>
  <c r="K1468" i="22"/>
  <c r="K1469" i="22"/>
  <c r="K1470" i="22"/>
  <c r="K1471" i="22"/>
  <c r="K1472" i="22"/>
  <c r="K1473" i="22"/>
  <c r="K1474" i="22"/>
  <c r="K1475" i="22"/>
  <c r="K1476" i="22"/>
  <c r="K1477" i="22"/>
  <c r="K1478" i="22"/>
  <c r="K1479" i="22"/>
  <c r="K1480" i="22"/>
  <c r="K1481" i="22"/>
  <c r="K1482" i="22"/>
  <c r="K1483" i="22"/>
  <c r="K1484" i="22"/>
  <c r="K1485" i="22"/>
  <c r="K1486" i="22"/>
  <c r="K1487" i="22"/>
  <c r="K1488" i="22"/>
  <c r="K1489" i="22"/>
  <c r="K1496" i="22"/>
  <c r="K1498" i="22"/>
  <c r="K1504" i="22"/>
  <c r="K1505" i="22"/>
  <c r="K1506" i="22"/>
  <c r="K1507" i="22"/>
  <c r="K1508" i="22"/>
  <c r="K1514" i="22"/>
  <c r="K1516" i="22"/>
  <c r="K1518" i="22"/>
  <c r="K1521" i="22"/>
  <c r="K1522" i="22"/>
  <c r="K1524" i="22"/>
  <c r="K1526" i="22"/>
  <c r="K1527" i="22"/>
  <c r="K1528" i="22"/>
  <c r="K1529" i="22"/>
  <c r="K1531" i="22"/>
  <c r="K1533" i="22"/>
  <c r="K1534" i="22"/>
  <c r="K1535" i="22"/>
  <c r="K1536" i="22"/>
  <c r="K1537" i="22"/>
  <c r="K1538" i="22"/>
  <c r="K1540" i="22"/>
  <c r="K1542" i="22"/>
  <c r="K1543" i="22"/>
  <c r="K1544" i="22"/>
  <c r="K1545" i="22"/>
  <c r="K1546" i="22"/>
  <c r="K1547" i="22"/>
  <c r="K1548" i="22"/>
  <c r="K1549" i="22"/>
  <c r="K1550" i="22"/>
  <c r="K1551" i="22"/>
  <c r="K1552" i="22"/>
  <c r="K1553" i="22"/>
  <c r="K1554" i="22"/>
  <c r="K1556" i="22"/>
  <c r="K1558" i="22"/>
  <c r="K1559" i="22"/>
  <c r="K1560" i="22"/>
  <c r="K1561" i="22"/>
  <c r="K1562" i="22"/>
  <c r="K1563" i="22"/>
  <c r="K1564" i="22"/>
  <c r="K1565" i="22"/>
  <c r="K1566" i="22"/>
  <c r="K1567" i="22"/>
  <c r="K1568" i="22"/>
  <c r="K1569" i="22"/>
  <c r="K1570" i="22"/>
  <c r="K1571" i="22"/>
  <c r="K1572" i="22"/>
  <c r="K1573" i="22"/>
  <c r="K1574" i="22"/>
  <c r="K1575" i="22"/>
  <c r="K1576" i="22"/>
  <c r="K1577" i="22"/>
  <c r="K1578" i="22"/>
  <c r="K1579" i="22"/>
  <c r="K1580" i="22"/>
  <c r="K1581" i="22"/>
  <c r="K1582" i="22"/>
  <c r="K1583" i="22"/>
  <c r="K1584" i="22"/>
  <c r="K1585" i="22"/>
  <c r="K1586" i="22"/>
  <c r="K1587" i="22"/>
  <c r="K1588" i="22"/>
  <c r="K1589" i="22"/>
  <c r="K1590" i="22"/>
  <c r="K1591" i="22"/>
  <c r="K1592" i="22"/>
  <c r="K1593" i="22"/>
  <c r="K1594" i="22"/>
  <c r="K1595" i="22"/>
  <c r="K1596" i="22"/>
  <c r="K1597" i="22"/>
  <c r="K1598" i="22"/>
  <c r="K1599" i="22"/>
  <c r="K1600" i="22"/>
  <c r="K1601" i="22"/>
  <c r="K1602" i="22"/>
  <c r="K1603" i="22"/>
  <c r="K1604" i="22"/>
  <c r="K1605" i="22"/>
  <c r="K1606" i="22"/>
  <c r="K1607" i="22"/>
  <c r="K1608" i="22"/>
  <c r="K1609" i="22"/>
  <c r="K1610" i="22"/>
  <c r="K1611" i="22"/>
  <c r="K1612" i="22"/>
  <c r="K1613" i="22"/>
  <c r="K1614" i="22"/>
  <c r="K1615" i="22"/>
  <c r="K1616" i="22"/>
  <c r="K1617" i="22"/>
  <c r="K1618" i="22"/>
  <c r="K1619" i="22"/>
  <c r="K1620" i="22"/>
  <c r="K1621" i="22"/>
  <c r="K1622" i="22"/>
  <c r="K1623" i="22"/>
  <c r="K1624" i="22"/>
  <c r="K1625" i="22"/>
  <c r="K1626" i="22"/>
  <c r="K1627" i="22"/>
  <c r="K1629" i="22"/>
  <c r="K1631" i="22"/>
  <c r="K1632" i="22"/>
  <c r="K1633" i="22"/>
  <c r="K1635" i="22"/>
  <c r="K1637" i="22"/>
  <c r="K1638" i="22"/>
  <c r="K1639" i="22"/>
  <c r="K1640" i="22"/>
  <c r="K1641" i="22"/>
  <c r="K1642" i="22"/>
  <c r="K1643" i="22"/>
  <c r="K1644" i="22"/>
  <c r="K1645" i="22"/>
  <c r="K1646" i="22"/>
  <c r="K1649" i="22"/>
  <c r="K1650" i="22"/>
  <c r="K1652" i="22"/>
  <c r="K1653" i="22"/>
  <c r="K1654" i="22"/>
  <c r="K1655" i="22"/>
  <c r="K1656" i="22"/>
  <c r="K1657" i="22"/>
  <c r="K1658" i="22"/>
  <c r="K1659" i="22"/>
  <c r="K1660" i="22"/>
  <c r="K1661" i="22"/>
  <c r="K1662" i="22"/>
  <c r="K1663" i="22"/>
  <c r="K1664" i="22"/>
  <c r="K1666" i="22"/>
  <c r="K1667" i="22"/>
  <c r="K1668" i="22"/>
  <c r="K1669" i="22"/>
  <c r="K1670" i="22"/>
  <c r="K1671" i="22"/>
  <c r="K1672" i="22"/>
  <c r="K1673" i="22"/>
  <c r="K1674" i="22"/>
  <c r="K1675" i="22"/>
  <c r="K1676" i="22"/>
  <c r="K1677" i="22"/>
  <c r="K1678" i="22"/>
  <c r="K1680" i="22"/>
  <c r="K1681" i="22"/>
  <c r="K1682" i="22"/>
  <c r="K1683" i="22"/>
  <c r="K1685" i="22"/>
  <c r="K1686" i="22"/>
  <c r="K1687" i="22"/>
  <c r="K1690" i="22"/>
  <c r="K1691" i="22"/>
  <c r="K1692" i="22"/>
  <c r="K1693" i="22"/>
  <c r="K1694" i="22"/>
  <c r="K1695" i="22"/>
  <c r="K1696" i="22"/>
  <c r="K1697" i="22"/>
  <c r="K1698" i="22"/>
  <c r="K1699" i="22"/>
  <c r="K1700" i="22"/>
  <c r="K1701" i="22"/>
  <c r="K1702" i="22"/>
  <c r="K1703" i="22"/>
  <c r="K1704" i="22"/>
  <c r="K1705" i="22"/>
  <c r="K1707" i="22"/>
  <c r="K1708" i="22"/>
  <c r="K1709" i="22"/>
  <c r="K1710" i="22"/>
  <c r="K1711" i="22"/>
  <c r="K1712" i="22"/>
  <c r="K1713" i="22"/>
  <c r="K1714" i="22"/>
  <c r="K1715" i="22"/>
  <c r="K1716" i="22"/>
  <c r="K1717" i="22"/>
  <c r="K1718" i="22"/>
  <c r="K1719" i="22"/>
  <c r="K1720" i="22"/>
  <c r="K1722" i="22"/>
  <c r="K1723" i="22"/>
  <c r="K1724" i="22"/>
  <c r="K1725" i="22"/>
  <c r="K1726" i="22"/>
  <c r="K1727" i="22"/>
  <c r="K1728" i="22"/>
  <c r="K1729" i="22"/>
  <c r="K1730" i="22"/>
  <c r="K1731" i="22"/>
  <c r="K1732" i="22"/>
  <c r="K1733" i="22"/>
  <c r="K1734" i="22"/>
  <c r="K1735" i="22"/>
  <c r="K1736" i="22"/>
  <c r="K1737" i="22"/>
  <c r="K1738" i="22"/>
  <c r="K1739" i="22"/>
  <c r="K1740" i="22"/>
  <c r="K1741" i="22"/>
  <c r="K1742" i="22"/>
  <c r="K1743" i="22"/>
  <c r="K1744" i="22"/>
  <c r="K1746" i="22"/>
  <c r="K1747" i="22"/>
  <c r="K1748" i="22"/>
  <c r="K1749" i="22"/>
  <c r="K1750" i="22"/>
  <c r="K1751" i="22"/>
  <c r="K1752" i="22"/>
  <c r="K1753" i="22"/>
  <c r="K1754" i="22"/>
  <c r="K1755" i="22"/>
  <c r="K1756" i="22"/>
  <c r="K1760" i="22"/>
  <c r="K1761" i="22"/>
  <c r="K1762" i="22"/>
  <c r="K1763" i="22"/>
  <c r="K1764" i="22"/>
  <c r="K1767" i="22"/>
  <c r="K1768" i="22"/>
  <c r="K1769" i="22"/>
  <c r="K1770" i="22"/>
  <c r="K1771" i="22"/>
  <c r="K1772" i="22"/>
  <c r="K1773" i="22"/>
  <c r="K1774" i="22"/>
  <c r="K1775" i="22"/>
  <c r="K1776" i="22"/>
  <c r="K1777" i="22"/>
  <c r="K1778" i="22"/>
  <c r="K1779" i="22"/>
  <c r="K1780" i="22"/>
  <c r="K1781" i="22"/>
  <c r="K1782" i="22"/>
  <c r="K1783" i="22"/>
  <c r="K1784" i="22"/>
  <c r="K1785" i="22"/>
  <c r="K1786" i="22"/>
  <c r="K1787" i="22"/>
  <c r="K1788" i="22"/>
  <c r="K1789" i="22"/>
  <c r="K1790" i="22"/>
  <c r="K1791" i="22"/>
  <c r="K1792" i="22"/>
  <c r="K1793" i="22"/>
  <c r="K1794" i="22"/>
  <c r="K1795" i="22"/>
  <c r="K1796" i="22"/>
  <c r="K1797" i="22"/>
  <c r="K1798" i="22"/>
  <c r="K1799" i="22"/>
  <c r="K1800" i="22"/>
  <c r="K1801" i="22"/>
  <c r="K1802" i="22"/>
  <c r="K1803" i="22"/>
  <c r="K1804" i="22"/>
  <c r="K1805" i="22"/>
  <c r="K1806" i="22"/>
  <c r="K1807" i="22"/>
  <c r="K1808" i="22"/>
  <c r="K1809" i="22"/>
  <c r="K1810" i="22"/>
  <c r="K1811" i="22"/>
  <c r="K1812" i="22"/>
  <c r="K1813" i="22"/>
  <c r="K1814" i="22"/>
  <c r="K1815" i="22"/>
  <c r="K1816" i="22"/>
  <c r="K1817" i="22"/>
  <c r="K1818" i="22"/>
  <c r="K1819" i="22"/>
  <c r="K1820" i="22"/>
  <c r="K1821" i="22"/>
  <c r="K1822" i="22"/>
  <c r="K1823" i="22"/>
  <c r="K1824" i="22"/>
  <c r="K1825" i="22"/>
  <c r="K1826" i="22"/>
  <c r="K1827" i="22"/>
  <c r="K1828" i="22"/>
  <c r="K1829" i="22"/>
  <c r="K1830" i="22"/>
  <c r="K1831" i="22"/>
  <c r="K1832" i="22"/>
  <c r="K1833" i="22"/>
  <c r="K1834" i="22"/>
  <c r="K1835" i="22"/>
  <c r="K1836" i="22"/>
  <c r="K1837" i="22"/>
  <c r="K1838" i="22"/>
  <c r="K1839" i="22"/>
  <c r="K1840" i="22"/>
  <c r="K1842" i="22"/>
  <c r="K1843" i="22"/>
  <c r="K1844" i="22"/>
  <c r="K1845" i="22"/>
  <c r="K1846" i="22"/>
  <c r="K1847" i="22"/>
  <c r="K1848" i="22"/>
  <c r="K1849" i="22"/>
  <c r="K1850" i="22"/>
  <c r="K1851" i="22"/>
  <c r="K1852" i="22"/>
  <c r="K1853" i="22"/>
  <c r="K1855" i="22"/>
  <c r="K1856" i="22"/>
  <c r="K1857" i="22"/>
  <c r="K1858" i="22"/>
  <c r="K1859" i="22"/>
  <c r="K1860" i="22"/>
  <c r="K1861" i="22"/>
  <c r="K1862" i="22"/>
  <c r="K1863" i="22"/>
  <c r="K1864" i="22"/>
  <c r="K1865" i="22"/>
  <c r="K1866" i="22"/>
  <c r="K1867" i="22"/>
  <c r="K1870" i="22"/>
  <c r="K1871" i="22"/>
  <c r="K1872" i="22"/>
  <c r="K1873" i="22"/>
  <c r="K1874" i="22"/>
  <c r="K1875" i="22"/>
  <c r="K1876" i="22"/>
  <c r="K1877" i="22"/>
  <c r="K1878" i="22"/>
  <c r="K1879" i="22"/>
  <c r="K1880" i="22"/>
  <c r="K1881" i="22"/>
  <c r="K1882" i="22"/>
  <c r="K1883" i="22"/>
  <c r="K1884" i="22"/>
  <c r="K1885" i="22"/>
  <c r="K1886" i="22"/>
  <c r="K1887" i="22"/>
  <c r="K1888" i="22"/>
  <c r="K1889" i="22"/>
  <c r="K1890" i="22"/>
  <c r="K1891" i="22"/>
  <c r="K1892" i="22"/>
  <c r="K1893" i="22"/>
  <c r="K1894" i="22"/>
  <c r="K1895" i="22"/>
  <c r="K1896" i="22"/>
  <c r="K1897" i="22"/>
  <c r="K1898" i="22"/>
  <c r="K1899" i="22"/>
  <c r="K1900" i="22"/>
  <c r="K1901" i="22"/>
  <c r="K1902" i="22"/>
  <c r="K1903" i="22"/>
  <c r="K1904" i="22"/>
  <c r="K1905" i="22"/>
  <c r="K1906" i="22"/>
  <c r="K1907" i="22"/>
  <c r="K1908" i="22"/>
  <c r="K1909" i="22"/>
  <c r="K1910" i="22"/>
  <c r="K1911" i="22"/>
  <c r="K1912" i="22"/>
  <c r="K1913" i="22"/>
  <c r="K1914" i="22"/>
  <c r="K1916" i="22"/>
  <c r="K1917" i="22"/>
  <c r="K1918" i="22"/>
  <c r="K1919" i="22"/>
  <c r="K1920" i="22"/>
  <c r="K1921" i="22"/>
  <c r="K1922" i="22"/>
  <c r="K1923" i="22"/>
  <c r="K1924" i="22"/>
  <c r="K1925" i="22"/>
  <c r="K1926" i="22"/>
  <c r="K1927" i="22"/>
  <c r="K1928" i="22"/>
  <c r="K1929" i="22"/>
  <c r="K1930" i="22"/>
  <c r="K1931" i="22"/>
  <c r="K1932" i="22"/>
  <c r="K1933" i="22"/>
  <c r="K1934" i="22"/>
  <c r="K1935" i="22"/>
  <c r="K1936" i="22"/>
  <c r="K1937" i="22"/>
  <c r="K1938" i="22"/>
  <c r="K1939" i="22"/>
  <c r="K1940" i="22"/>
  <c r="K1941" i="22"/>
  <c r="K1942" i="22"/>
  <c r="K1943" i="22"/>
  <c r="K1944" i="22"/>
  <c r="K1945" i="22"/>
  <c r="K1946" i="22"/>
  <c r="K1947" i="22"/>
  <c r="K1948" i="22"/>
  <c r="K1949" i="22"/>
  <c r="K1950" i="22"/>
  <c r="K1951" i="22"/>
  <c r="K1952" i="22"/>
  <c r="K1953" i="22"/>
  <c r="K1954" i="22"/>
  <c r="K1955" i="22"/>
  <c r="K1956" i="22"/>
  <c r="K1957" i="22"/>
  <c r="K1958" i="22"/>
  <c r="K1959" i="22"/>
  <c r="K1960" i="22"/>
  <c r="K1961" i="22"/>
  <c r="K1962" i="22"/>
  <c r="K1963" i="22"/>
  <c r="K1964" i="22"/>
  <c r="K1965" i="22"/>
  <c r="K1966" i="22"/>
  <c r="K1967" i="22"/>
  <c r="K1968" i="22"/>
  <c r="K1969" i="22"/>
  <c r="K1970" i="22"/>
  <c r="K1971" i="22"/>
  <c r="K1972" i="22"/>
  <c r="K1973" i="22"/>
  <c r="K1974" i="22"/>
  <c r="K1975" i="22"/>
  <c r="K1976" i="22"/>
  <c r="K1977" i="22"/>
  <c r="K1978" i="22"/>
  <c r="K1979" i="22"/>
  <c r="K1980" i="22"/>
  <c r="K1981" i="22"/>
  <c r="K1982" i="22"/>
  <c r="K1983" i="22"/>
  <c r="K1984" i="22"/>
  <c r="K1985" i="22"/>
  <c r="K1986" i="22"/>
  <c r="K1987" i="22"/>
  <c r="K1988" i="22"/>
  <c r="K1989" i="22"/>
  <c r="K1990" i="22"/>
  <c r="K1991" i="22"/>
  <c r="K1992" i="22"/>
  <c r="K1993" i="22"/>
  <c r="K1994" i="22"/>
  <c r="K1995" i="22"/>
  <c r="K1996" i="22"/>
  <c r="K1997" i="22"/>
  <c r="K1998" i="22"/>
  <c r="K1999" i="22"/>
  <c r="K2000" i="22"/>
  <c r="K2001" i="22"/>
  <c r="K2002" i="22"/>
  <c r="K2003" i="22"/>
  <c r="K2004" i="22"/>
  <c r="K2011" i="22"/>
  <c r="K2013" i="22"/>
  <c r="K2019" i="22"/>
  <c r="K2020" i="22"/>
  <c r="K2021" i="22"/>
  <c r="K2022" i="22"/>
  <c r="K2023" i="22"/>
  <c r="K2029" i="22"/>
  <c r="K2031" i="22"/>
  <c r="K2033" i="22"/>
  <c r="K2036" i="22"/>
  <c r="K2037" i="22"/>
  <c r="K2039" i="22"/>
  <c r="K2041" i="22"/>
  <c r="K2042" i="22"/>
  <c r="K2043" i="22"/>
  <c r="K2044" i="22"/>
  <c r="K2045" i="22"/>
  <c r="K2047" i="22"/>
  <c r="K2049" i="22"/>
  <c r="K2050" i="22"/>
  <c r="K2051" i="22"/>
  <c r="K2052" i="22"/>
  <c r="K2053" i="22"/>
  <c r="K2055" i="22"/>
  <c r="K2057" i="22"/>
  <c r="K2058" i="22"/>
  <c r="K2059" i="22"/>
  <c r="K2060" i="22"/>
  <c r="K2061" i="22"/>
  <c r="K2062" i="22"/>
  <c r="K2063" i="22"/>
  <c r="K2064" i="22"/>
  <c r="K2065" i="22"/>
  <c r="K2066" i="22"/>
  <c r="K2067" i="22"/>
  <c r="K2069" i="22"/>
  <c r="K2071" i="22"/>
  <c r="K2072" i="22"/>
  <c r="K2073" i="22"/>
  <c r="K2074" i="22"/>
  <c r="K2075" i="22"/>
  <c r="K2077" i="22"/>
  <c r="K2079" i="22"/>
  <c r="K2080" i="22"/>
  <c r="K2081" i="22"/>
  <c r="K2082" i="22"/>
  <c r="K2083" i="22"/>
  <c r="K2084" i="22"/>
  <c r="K2085" i="22"/>
  <c r="K2086" i="22"/>
  <c r="K2087" i="22"/>
  <c r="K2088" i="22"/>
  <c r="K2089" i="22"/>
  <c r="K2090" i="22"/>
  <c r="K2091" i="22"/>
  <c r="K2092" i="22"/>
  <c r="K2093" i="22"/>
  <c r="K2094" i="22"/>
  <c r="K2095" i="22"/>
  <c r="K2096" i="22"/>
  <c r="K2097" i="22"/>
  <c r="K2098" i="22"/>
  <c r="K2099" i="22"/>
  <c r="K2100" i="22"/>
  <c r="K2101" i="22"/>
  <c r="K2102" i="22"/>
  <c r="K2103" i="22"/>
  <c r="K2104" i="22"/>
  <c r="K2105" i="22"/>
  <c r="K2106" i="22"/>
  <c r="K2107" i="22"/>
  <c r="K2108" i="22"/>
  <c r="K2109" i="22"/>
  <c r="K2110" i="22"/>
  <c r="K2111" i="22"/>
  <c r="K2112" i="22"/>
  <c r="K2113" i="22"/>
  <c r="K2114" i="22"/>
  <c r="K2116" i="22"/>
  <c r="K2118" i="22"/>
  <c r="K2119" i="22"/>
  <c r="K2120" i="22"/>
  <c r="K2121" i="22"/>
  <c r="K2122" i="22"/>
  <c r="K2123" i="22"/>
  <c r="K2124" i="22"/>
  <c r="K2125" i="22"/>
  <c r="K2126" i="22"/>
  <c r="K2127" i="22"/>
  <c r="K2128" i="22"/>
  <c r="K2129" i="22"/>
  <c r="K2130" i="22"/>
  <c r="K2132" i="22"/>
  <c r="K2134" i="22"/>
  <c r="K2135" i="22"/>
  <c r="K2136" i="22"/>
  <c r="K2137" i="22"/>
  <c r="K2138" i="22"/>
  <c r="K2139" i="22"/>
  <c r="K2140" i="22"/>
  <c r="K2141" i="22"/>
  <c r="K2142" i="22"/>
  <c r="K2144" i="22"/>
  <c r="K2146" i="22"/>
  <c r="K2147" i="22"/>
  <c r="K2148" i="22"/>
  <c r="K2150" i="22"/>
  <c r="K2152" i="22"/>
  <c r="K2153" i="22"/>
  <c r="K2154" i="22"/>
  <c r="K2155" i="22"/>
  <c r="K2156" i="22"/>
  <c r="K2158" i="22"/>
  <c r="K2160" i="22"/>
  <c r="K2161" i="22"/>
  <c r="K2162" i="22"/>
  <c r="K2163" i="22"/>
  <c r="K2166" i="22"/>
  <c r="K2167" i="22"/>
  <c r="K2169" i="22"/>
  <c r="K2170" i="22"/>
  <c r="K2171" i="22"/>
  <c r="K2172" i="22"/>
  <c r="K2173" i="22"/>
  <c r="K2174" i="22"/>
  <c r="K2175" i="22"/>
  <c r="K2176" i="22"/>
  <c r="K2177" i="22"/>
  <c r="K2178" i="22"/>
  <c r="K2179" i="22"/>
  <c r="K2180" i="22"/>
  <c r="K2181" i="22"/>
  <c r="K2183" i="22"/>
  <c r="K2184" i="22"/>
  <c r="K2185" i="22"/>
  <c r="K2186" i="22"/>
  <c r="K2187" i="22"/>
  <c r="K2188" i="22"/>
  <c r="K2189" i="22"/>
  <c r="K2190" i="22"/>
  <c r="K2191" i="22"/>
  <c r="K2192" i="22"/>
  <c r="K2193" i="22"/>
  <c r="K2194" i="22"/>
  <c r="K2195" i="22"/>
  <c r="K2197" i="22"/>
  <c r="K2198" i="22"/>
  <c r="K2199" i="22"/>
  <c r="K2200" i="22"/>
  <c r="K2202" i="22"/>
  <c r="K2203" i="22"/>
  <c r="K2204" i="22"/>
  <c r="K2207" i="22"/>
  <c r="K2208" i="22"/>
  <c r="K2209" i="22"/>
  <c r="K2210" i="22"/>
  <c r="K2211" i="22"/>
  <c r="K2212" i="22"/>
  <c r="K2213" i="22"/>
  <c r="K2214" i="22"/>
  <c r="K2215" i="22"/>
  <c r="K2216" i="22"/>
  <c r="K2217" i="22"/>
  <c r="K2218" i="22"/>
  <c r="K2219" i="22"/>
  <c r="K2220" i="22"/>
  <c r="K2221" i="22"/>
  <c r="K2222" i="22"/>
  <c r="K2224" i="22"/>
  <c r="K2225" i="22"/>
  <c r="K2226" i="22"/>
  <c r="K2227" i="22"/>
  <c r="K2228" i="22"/>
  <c r="K2229" i="22"/>
  <c r="K2230" i="22"/>
  <c r="K2231" i="22"/>
  <c r="K2232" i="22"/>
  <c r="K2233" i="22"/>
  <c r="K2234" i="22"/>
  <c r="K2235" i="22"/>
  <c r="K2236" i="22"/>
  <c r="K2237" i="22"/>
  <c r="K2239" i="22"/>
  <c r="K2240" i="22"/>
  <c r="K2241" i="22"/>
  <c r="K2242" i="22"/>
  <c r="K2243" i="22"/>
  <c r="K2244" i="22"/>
  <c r="K2245" i="22"/>
  <c r="K2246" i="22"/>
  <c r="K2247" i="22"/>
  <c r="K2248" i="22"/>
  <c r="K2249" i="22"/>
  <c r="K2250" i="22"/>
  <c r="K2251" i="22"/>
  <c r="K2252" i="22"/>
  <c r="K2253" i="22"/>
  <c r="K2254" i="22"/>
  <c r="K2255" i="22"/>
  <c r="K2256" i="22"/>
  <c r="K2257" i="22"/>
  <c r="K2258" i="22"/>
  <c r="K2259" i="22"/>
  <c r="K2260" i="22"/>
  <c r="K2261" i="22"/>
  <c r="K2263" i="22"/>
  <c r="K2264" i="22"/>
  <c r="K2265" i="22"/>
  <c r="K2266" i="22"/>
  <c r="K2267" i="22"/>
  <c r="K2268" i="22"/>
  <c r="K2269" i="22"/>
  <c r="K2270" i="22"/>
  <c r="K2271" i="22"/>
  <c r="K2272" i="22"/>
  <c r="K2273" i="22"/>
  <c r="K2277" i="22"/>
  <c r="K2278" i="22"/>
  <c r="K2279" i="22"/>
  <c r="K2280" i="22"/>
  <c r="K2281" i="22"/>
  <c r="K2284" i="22"/>
  <c r="K2285" i="22"/>
  <c r="K2286" i="22"/>
  <c r="K2287" i="22"/>
  <c r="K2288" i="22"/>
  <c r="K2289" i="22"/>
  <c r="K2290" i="22"/>
  <c r="K2291" i="22"/>
  <c r="K2292" i="22"/>
  <c r="K2293" i="22"/>
  <c r="K2294" i="22"/>
  <c r="K2295" i="22"/>
  <c r="K2296" i="22"/>
  <c r="K2297" i="22"/>
  <c r="K2298" i="22"/>
  <c r="K2299" i="22"/>
  <c r="K2300" i="22"/>
  <c r="K2301" i="22"/>
  <c r="K2302" i="22"/>
  <c r="K2303" i="22"/>
  <c r="K2304" i="22"/>
  <c r="K2305" i="22"/>
  <c r="K2306" i="22"/>
  <c r="K2307" i="22"/>
  <c r="K2308" i="22"/>
  <c r="K2309" i="22"/>
  <c r="K2310" i="22"/>
  <c r="K2311" i="22"/>
  <c r="K2312" i="22"/>
  <c r="K2313" i="22"/>
  <c r="K2314" i="22"/>
  <c r="K2315" i="22"/>
  <c r="K2316" i="22"/>
  <c r="K2317" i="22"/>
  <c r="K2318" i="22"/>
  <c r="K2319" i="22"/>
  <c r="K2320" i="22"/>
  <c r="K2321" i="22"/>
  <c r="K2322" i="22"/>
  <c r="K2323" i="22"/>
  <c r="K2324" i="22"/>
  <c r="K2325" i="22"/>
  <c r="K2326" i="22"/>
  <c r="K2327" i="22"/>
  <c r="K2328" i="22"/>
  <c r="K2329" i="22"/>
  <c r="K2330" i="22"/>
  <c r="K2331" i="22"/>
  <c r="K2332" i="22"/>
  <c r="K2333" i="22"/>
  <c r="K2334" i="22"/>
  <c r="K2335" i="22"/>
  <c r="K2336" i="22"/>
  <c r="K2337" i="22"/>
  <c r="K2338" i="22"/>
  <c r="K2339" i="22"/>
  <c r="K2340" i="22"/>
  <c r="K2341" i="22"/>
  <c r="K2342" i="22"/>
  <c r="K2343" i="22"/>
  <c r="K2344" i="22"/>
  <c r="K2345" i="22"/>
  <c r="K2346" i="22"/>
  <c r="K2347" i="22"/>
  <c r="K2348" i="22"/>
  <c r="K2349" i="22"/>
  <c r="K2350" i="22"/>
  <c r="K2351" i="22"/>
  <c r="K2352" i="22"/>
  <c r="K2353" i="22"/>
  <c r="K2354" i="22"/>
  <c r="K2355" i="22"/>
  <c r="K2356" i="22"/>
  <c r="K2357" i="22"/>
  <c r="K2359" i="22"/>
  <c r="K2360" i="22"/>
  <c r="K2361" i="22"/>
  <c r="K2362" i="22"/>
  <c r="K2363" i="22"/>
  <c r="K2364" i="22"/>
  <c r="K2365" i="22"/>
  <c r="K2366" i="22"/>
  <c r="K2367" i="22"/>
  <c r="K2368" i="22"/>
  <c r="K2369" i="22"/>
  <c r="K2370" i="22"/>
  <c r="K2372" i="22"/>
  <c r="K2373" i="22"/>
  <c r="K2374" i="22"/>
  <c r="K2375" i="22"/>
  <c r="K2376" i="22"/>
  <c r="K2377" i="22"/>
  <c r="K2378" i="22"/>
  <c r="K2379" i="22"/>
  <c r="K2380" i="22"/>
  <c r="K2381" i="22"/>
  <c r="K2382" i="22"/>
  <c r="K2383" i="22"/>
  <c r="K2384" i="22"/>
  <c r="K2387" i="22"/>
  <c r="K2388" i="22"/>
  <c r="K2389" i="22"/>
  <c r="K2390" i="22"/>
  <c r="K2391" i="22"/>
  <c r="K2392" i="22"/>
  <c r="K2393" i="22"/>
  <c r="K2394" i="22"/>
  <c r="K2395" i="22"/>
  <c r="K2396" i="22"/>
  <c r="K2397" i="22"/>
  <c r="K2398" i="22"/>
  <c r="K2399" i="22"/>
  <c r="K2400" i="22"/>
  <c r="K2401" i="22"/>
  <c r="K2402" i="22"/>
  <c r="K2403" i="22"/>
  <c r="K2404" i="22"/>
  <c r="K2405" i="22"/>
  <c r="K2406" i="22"/>
  <c r="K2407" i="22"/>
  <c r="K2408" i="22"/>
  <c r="K2409" i="22"/>
  <c r="K2410" i="22"/>
  <c r="K2411" i="22"/>
  <c r="K2412" i="22"/>
  <c r="K2413" i="22"/>
  <c r="K2414" i="22"/>
  <c r="K2415" i="22"/>
  <c r="K2416" i="22"/>
  <c r="K2417" i="22"/>
  <c r="K2418" i="22"/>
  <c r="K2419" i="22"/>
  <c r="K2420" i="22"/>
  <c r="K2421" i="22"/>
  <c r="K2422" i="22"/>
  <c r="K2423" i="22"/>
  <c r="K2424" i="22"/>
  <c r="K2425" i="22"/>
  <c r="K2426" i="22"/>
  <c r="K2427" i="22"/>
  <c r="K2428" i="22"/>
  <c r="K2429" i="22"/>
  <c r="K2430" i="22"/>
  <c r="K2431" i="22"/>
  <c r="K2433" i="22"/>
  <c r="K2434" i="22"/>
  <c r="K2435" i="22"/>
  <c r="K2436" i="22"/>
  <c r="K2437" i="22"/>
  <c r="K2438" i="22"/>
  <c r="K2439" i="22"/>
  <c r="K2440" i="22"/>
  <c r="K2441" i="22"/>
  <c r="K2442" i="22"/>
  <c r="K2443" i="22"/>
  <c r="K2444" i="22"/>
  <c r="K2445" i="22"/>
  <c r="K2446" i="22"/>
  <c r="K2447" i="22"/>
  <c r="K2448" i="22"/>
  <c r="K2449" i="22"/>
  <c r="K2450" i="22"/>
  <c r="K2451" i="22"/>
  <c r="K2452" i="22"/>
  <c r="K2453" i="22"/>
  <c r="K2454" i="22"/>
  <c r="K2455" i="22"/>
  <c r="K2456" i="22"/>
  <c r="K2457" i="22"/>
  <c r="K2458" i="22"/>
  <c r="K2459" i="22"/>
  <c r="K2460" i="22"/>
  <c r="K2461" i="22"/>
  <c r="K2462" i="22"/>
  <c r="K2463" i="22"/>
  <c r="K2464" i="22"/>
  <c r="K2465" i="22"/>
  <c r="K2466" i="22"/>
  <c r="K2467" i="22"/>
  <c r="K2468" i="22"/>
  <c r="K2469" i="22"/>
  <c r="K2470" i="22"/>
  <c r="K2471" i="22"/>
  <c r="K2472" i="22"/>
  <c r="K2473" i="22"/>
  <c r="K2474" i="22"/>
  <c r="K2475" i="22"/>
  <c r="K2476" i="22"/>
  <c r="K2477" i="22"/>
  <c r="K2478" i="22"/>
  <c r="K2479" i="22"/>
  <c r="K2480" i="22"/>
  <c r="K2481" i="22"/>
  <c r="K2482" i="22"/>
  <c r="K2483" i="22"/>
  <c r="K2484" i="22"/>
  <c r="K2485" i="22"/>
  <c r="K2486" i="22"/>
  <c r="K2487" i="22"/>
  <c r="K2488" i="22"/>
  <c r="K2489" i="22"/>
  <c r="K2490" i="22"/>
  <c r="K2491" i="22"/>
  <c r="K2492" i="22"/>
  <c r="K2493" i="22"/>
  <c r="K2494" i="22"/>
  <c r="K2495" i="22"/>
  <c r="K2496" i="22"/>
  <c r="K2497" i="22"/>
  <c r="K2498" i="22"/>
  <c r="K2499" i="22"/>
  <c r="K2500" i="22"/>
  <c r="K2501" i="22"/>
  <c r="K2502" i="22"/>
  <c r="K2503" i="22"/>
  <c r="K2504" i="22"/>
  <c r="K2505" i="22"/>
  <c r="K2506" i="22"/>
  <c r="K2507" i="22"/>
  <c r="K2508" i="22"/>
  <c r="K2509" i="22"/>
  <c r="K2510" i="22"/>
  <c r="K2511" i="22"/>
  <c r="K2512" i="22"/>
  <c r="K2513" i="22"/>
  <c r="K2514" i="22"/>
  <c r="K2515" i="22"/>
  <c r="K2516" i="22"/>
  <c r="K2517" i="22"/>
  <c r="K2518" i="22"/>
  <c r="K2519" i="22"/>
  <c r="K2520" i="22"/>
  <c r="K2521" i="22"/>
  <c r="K2528" i="22"/>
  <c r="K2530" i="22"/>
  <c r="K2536" i="22"/>
  <c r="K2537" i="22"/>
  <c r="K2538" i="22"/>
  <c r="K2539" i="22"/>
  <c r="K2540" i="22"/>
  <c r="K2546" i="22"/>
  <c r="K2548" i="22"/>
  <c r="K2550" i="22"/>
  <c r="K2553" i="22"/>
  <c r="K2554" i="22"/>
  <c r="K2555" i="22"/>
  <c r="K2556" i="22"/>
  <c r="K2557" i="22"/>
  <c r="K2558" i="22"/>
  <c r="K2559" i="22"/>
  <c r="K2560" i="22"/>
  <c r="K2561" i="22"/>
  <c r="K2562" i="22"/>
  <c r="K2563" i="22"/>
  <c r="K2564" i="22"/>
  <c r="K2565" i="22"/>
  <c r="K2567" i="22"/>
  <c r="K2569" i="22"/>
  <c r="K2570" i="22"/>
  <c r="K2571" i="22"/>
  <c r="K2572" i="22"/>
  <c r="K2574" i="22"/>
  <c r="K2576" i="22"/>
  <c r="K2577" i="22"/>
  <c r="K2578" i="22"/>
  <c r="K2579" i="22"/>
  <c r="K2580" i="22"/>
  <c r="K2581" i="22"/>
  <c r="K2583" i="22"/>
  <c r="K2585" i="22"/>
  <c r="K2586" i="22"/>
  <c r="K2587" i="22"/>
  <c r="K2588" i="22"/>
  <c r="K2590" i="22"/>
  <c r="K2592" i="22"/>
  <c r="K2593" i="22"/>
  <c r="K2594" i="22"/>
  <c r="K2595" i="22"/>
  <c r="K2596" i="22"/>
  <c r="K2597" i="22"/>
  <c r="K2599" i="22"/>
  <c r="K2601" i="22"/>
  <c r="K2602" i="22"/>
  <c r="K2603" i="22"/>
  <c r="K2604" i="22"/>
  <c r="K2606" i="22"/>
  <c r="K2608" i="22"/>
  <c r="K2609" i="22"/>
  <c r="K2610" i="22"/>
  <c r="K2611" i="22"/>
  <c r="K2612" i="22"/>
  <c r="K2614" i="22"/>
  <c r="K2616" i="22"/>
  <c r="K2617" i="22"/>
  <c r="K2618" i="22"/>
  <c r="K2619" i="22"/>
  <c r="K2620" i="22"/>
  <c r="K2621" i="22"/>
  <c r="K2622" i="22"/>
  <c r="K2623" i="22"/>
  <c r="K2624" i="22"/>
  <c r="K2625" i="22"/>
  <c r="K2626" i="22"/>
  <c r="K2627" i="22"/>
  <c r="K2628" i="22"/>
  <c r="K2629" i="22"/>
  <c r="K2630" i="22"/>
  <c r="K2631" i="22"/>
  <c r="K2632" i="22"/>
  <c r="K2633" i="22"/>
  <c r="K2634" i="22"/>
  <c r="K2635" i="22"/>
  <c r="K2636" i="22"/>
  <c r="K2637" i="22"/>
  <c r="K2638" i="22"/>
  <c r="K2639" i="22"/>
  <c r="K2640" i="22"/>
  <c r="K2641" i="22"/>
  <c r="K2642" i="22"/>
  <c r="K2643" i="22"/>
  <c r="K2644" i="22"/>
  <c r="K2645" i="22"/>
  <c r="K2647" i="22"/>
  <c r="K2649" i="22"/>
  <c r="K2650" i="22"/>
  <c r="K2651" i="22"/>
  <c r="K2652" i="22"/>
  <c r="K2653" i="22"/>
  <c r="K2655" i="22"/>
  <c r="K2657" i="22"/>
  <c r="K2658" i="22"/>
  <c r="K2659" i="22"/>
  <c r="K2660" i="22"/>
  <c r="K2661" i="22"/>
  <c r="K2662" i="22"/>
  <c r="K2665" i="22"/>
  <c r="K2666" i="22"/>
  <c r="K2667" i="22"/>
  <c r="K2668" i="22"/>
  <c r="K2670" i="22"/>
  <c r="K2672" i="22"/>
  <c r="K2673" i="22"/>
  <c r="K2674" i="22"/>
  <c r="K2675" i="22"/>
  <c r="K2676" i="22"/>
  <c r="K2678" i="22"/>
  <c r="K2680" i="22"/>
  <c r="K2681" i="22"/>
  <c r="K2682" i="22"/>
  <c r="K2684" i="22"/>
  <c r="K2686" i="22"/>
  <c r="K2687" i="22"/>
  <c r="K2688" i="22"/>
  <c r="K2689" i="22"/>
  <c r="K2690" i="22"/>
  <c r="K2693" i="22"/>
  <c r="K2694" i="22"/>
  <c r="K2695" i="22"/>
  <c r="K2696" i="22"/>
  <c r="K2697" i="22"/>
  <c r="K2700" i="22"/>
  <c r="K2701" i="22"/>
  <c r="K2703" i="22"/>
  <c r="K2704" i="22"/>
  <c r="K2705" i="22"/>
  <c r="K2706" i="22"/>
  <c r="K2707" i="22"/>
  <c r="K2708" i="22"/>
  <c r="K2709" i="22"/>
  <c r="K2710" i="22"/>
  <c r="K2711" i="22"/>
  <c r="K2712" i="22"/>
  <c r="K2713" i="22"/>
  <c r="K2714" i="22"/>
  <c r="K2715" i="22"/>
  <c r="K2717" i="22"/>
  <c r="K2718" i="22"/>
  <c r="K2719" i="22"/>
  <c r="K2720" i="22"/>
  <c r="K2721" i="22"/>
  <c r="K2722" i="22"/>
  <c r="K2723" i="22"/>
  <c r="K2724" i="22"/>
  <c r="K2725" i="22"/>
  <c r="K2726" i="22"/>
  <c r="K2727" i="22"/>
  <c r="K2728" i="22"/>
  <c r="K2729" i="22"/>
  <c r="K2731" i="22"/>
  <c r="K2732" i="22"/>
  <c r="K2733" i="22"/>
  <c r="K2734" i="22"/>
  <c r="K2736" i="22"/>
  <c r="K2737" i="22"/>
  <c r="K2738" i="22"/>
  <c r="K2741" i="22"/>
  <c r="K2742" i="22"/>
  <c r="K2743" i="22"/>
  <c r="K2744" i="22"/>
  <c r="K2745" i="22"/>
  <c r="K2746" i="22"/>
  <c r="K2747" i="22"/>
  <c r="K2748" i="22"/>
  <c r="K2749" i="22"/>
  <c r="K2750" i="22"/>
  <c r="K2751" i="22"/>
  <c r="K2752" i="22"/>
  <c r="K2753" i="22"/>
  <c r="K2754" i="22"/>
  <c r="K2755" i="22"/>
  <c r="K2756" i="22"/>
  <c r="K2758" i="22"/>
  <c r="K2759" i="22"/>
  <c r="K2760" i="22"/>
  <c r="K2761" i="22"/>
  <c r="K2762" i="22"/>
  <c r="K2763" i="22"/>
  <c r="K2764" i="22"/>
  <c r="K2765" i="22"/>
  <c r="K2766" i="22"/>
  <c r="K2767" i="22"/>
  <c r="K2768" i="22"/>
  <c r="K2769" i="22"/>
  <c r="K2770" i="22"/>
  <c r="K2771" i="22"/>
  <c r="K2773" i="22"/>
  <c r="K2774" i="22"/>
  <c r="K2775" i="22"/>
  <c r="K2776" i="22"/>
  <c r="K2777" i="22"/>
  <c r="K2778" i="22"/>
  <c r="K2779" i="22"/>
  <c r="K2780" i="22"/>
  <c r="K2781" i="22"/>
  <c r="K2782" i="22"/>
  <c r="K2783" i="22"/>
  <c r="K2784" i="22"/>
  <c r="K2785" i="22"/>
  <c r="K2786" i="22"/>
  <c r="K2787" i="22"/>
  <c r="K2788" i="22"/>
  <c r="K2789" i="22"/>
  <c r="K2790" i="22"/>
  <c r="K2791" i="22"/>
  <c r="K2792" i="22"/>
  <c r="K2793" i="22"/>
  <c r="K2794" i="22"/>
  <c r="K2795" i="22"/>
  <c r="K2797" i="22"/>
  <c r="K2798" i="22"/>
  <c r="K2799" i="22"/>
  <c r="K2800" i="22"/>
  <c r="K2801" i="22"/>
  <c r="K2802" i="22"/>
  <c r="K2803" i="22"/>
  <c r="K2804" i="22"/>
  <c r="K2805" i="22"/>
  <c r="K2806" i="22"/>
  <c r="K2807" i="22"/>
  <c r="K2811" i="22"/>
  <c r="K2812" i="22"/>
  <c r="K2813" i="22"/>
  <c r="K2814" i="22"/>
  <c r="K2815" i="22"/>
  <c r="K2818" i="22"/>
  <c r="K2819" i="22"/>
  <c r="K2820" i="22"/>
  <c r="K2821" i="22"/>
  <c r="K2822" i="22"/>
  <c r="K2823" i="22"/>
  <c r="K2824" i="22"/>
  <c r="K2825" i="22"/>
  <c r="K2826" i="22"/>
  <c r="K2827" i="22"/>
  <c r="K2828" i="22"/>
  <c r="K2829" i="22"/>
  <c r="K2830" i="22"/>
  <c r="K2831" i="22"/>
  <c r="K2832" i="22"/>
  <c r="K2833" i="22"/>
  <c r="K2834" i="22"/>
  <c r="K2835" i="22"/>
  <c r="K2836" i="22"/>
  <c r="K2837" i="22"/>
  <c r="K2838" i="22"/>
  <c r="K2839" i="22"/>
  <c r="K2840" i="22"/>
  <c r="K2841" i="22"/>
  <c r="K2842" i="22"/>
  <c r="K2843" i="22"/>
  <c r="K2844" i="22"/>
  <c r="K2845" i="22"/>
  <c r="K2846" i="22"/>
  <c r="K2847" i="22"/>
  <c r="K2848" i="22"/>
  <c r="K2849" i="22"/>
  <c r="K2850" i="22"/>
  <c r="K2851" i="22"/>
  <c r="K2852" i="22"/>
  <c r="K2853" i="22"/>
  <c r="K2854" i="22"/>
  <c r="K2855" i="22"/>
  <c r="K2856" i="22"/>
  <c r="K2857" i="22"/>
  <c r="K2858" i="22"/>
  <c r="K2859" i="22"/>
  <c r="K2860" i="22"/>
  <c r="K2861" i="22"/>
  <c r="K2862" i="22"/>
  <c r="K2863" i="22"/>
  <c r="K2864" i="22"/>
  <c r="K2865" i="22"/>
  <c r="K2866" i="22"/>
  <c r="K2867" i="22"/>
  <c r="K2868" i="22"/>
  <c r="K2869" i="22"/>
  <c r="K2870" i="22"/>
  <c r="K2871" i="22"/>
  <c r="K2872" i="22"/>
  <c r="K2873" i="22"/>
  <c r="K2874" i="22"/>
  <c r="K2875" i="22"/>
  <c r="K2876" i="22"/>
  <c r="K2877" i="22"/>
  <c r="K2878" i="22"/>
  <c r="K2879" i="22"/>
  <c r="K2880" i="22"/>
  <c r="K2881" i="22"/>
  <c r="K2882" i="22"/>
  <c r="K2883" i="22"/>
  <c r="K2884" i="22"/>
  <c r="K2885" i="22"/>
  <c r="K2886" i="22"/>
  <c r="K2887" i="22"/>
  <c r="K2888" i="22"/>
  <c r="K2889" i="22"/>
  <c r="K2890" i="22"/>
  <c r="K2891" i="22"/>
  <c r="K2893" i="22"/>
  <c r="K2894" i="22"/>
  <c r="K2895" i="22"/>
  <c r="K2896" i="22"/>
  <c r="K2897" i="22"/>
  <c r="K2898" i="22"/>
  <c r="K2899" i="22"/>
  <c r="K2900" i="22"/>
  <c r="K2901" i="22"/>
  <c r="K2902" i="22"/>
  <c r="K2903" i="22"/>
  <c r="K2904" i="22"/>
  <c r="K2906" i="22"/>
  <c r="K2907" i="22"/>
  <c r="K2908" i="22"/>
  <c r="K2909" i="22"/>
  <c r="K2910" i="22"/>
  <c r="K2911" i="22"/>
  <c r="K2912" i="22"/>
  <c r="K2913" i="22"/>
  <c r="K2914" i="22"/>
  <c r="K2915" i="22"/>
  <c r="K2916" i="22"/>
  <c r="K2917" i="22"/>
  <c r="K2918" i="22"/>
  <c r="K2921" i="22"/>
  <c r="K2922" i="22"/>
  <c r="K2923" i="22"/>
  <c r="K2924" i="22"/>
  <c r="K2925" i="22"/>
  <c r="K2926" i="22"/>
  <c r="K2927" i="22"/>
  <c r="K2928" i="22"/>
  <c r="K2929" i="22"/>
  <c r="K2930" i="22"/>
  <c r="K2931" i="22"/>
  <c r="K2932" i="22"/>
  <c r="K2933" i="22"/>
  <c r="K2934" i="22"/>
  <c r="K2935" i="22"/>
  <c r="K2936" i="22"/>
  <c r="K2937" i="22"/>
  <c r="K2938" i="22"/>
  <c r="K2939" i="22"/>
  <c r="K2940" i="22"/>
  <c r="K2941" i="22"/>
  <c r="K2942" i="22"/>
  <c r="K2943" i="22"/>
  <c r="K2944" i="22"/>
  <c r="K2945" i="22"/>
  <c r="K2946" i="22"/>
  <c r="K2947" i="22"/>
  <c r="K2948" i="22"/>
  <c r="K2949" i="22"/>
  <c r="K2950" i="22"/>
  <c r="K2951" i="22"/>
  <c r="K2952" i="22"/>
  <c r="K2953" i="22"/>
  <c r="K2954" i="22"/>
  <c r="K2955" i="22"/>
  <c r="K2956" i="22"/>
  <c r="K2957" i="22"/>
  <c r="K2958" i="22"/>
  <c r="K2959" i="22"/>
  <c r="K2960" i="22"/>
  <c r="K2961" i="22"/>
  <c r="K2962" i="22"/>
  <c r="K2963" i="22"/>
  <c r="K2964" i="22"/>
  <c r="K2965" i="22"/>
  <c r="K2967" i="22"/>
  <c r="K2968" i="22"/>
  <c r="K2969" i="22"/>
  <c r="K2970" i="22"/>
  <c r="K2971" i="22"/>
  <c r="K2972" i="22"/>
  <c r="K2973" i="22"/>
  <c r="K2974" i="22"/>
  <c r="K2975" i="22"/>
  <c r="K2976" i="22"/>
  <c r="K2977" i="22"/>
  <c r="K2978" i="22"/>
  <c r="K2979" i="22"/>
  <c r="K2980" i="22"/>
  <c r="K2981" i="22"/>
  <c r="K2982" i="22"/>
  <c r="K2983" i="22"/>
  <c r="K2984" i="22"/>
  <c r="K2985" i="22"/>
  <c r="K2986" i="22"/>
  <c r="K2987" i="22"/>
  <c r="K2988" i="22"/>
  <c r="K2989" i="22"/>
  <c r="K2990" i="22"/>
  <c r="K2991" i="22"/>
  <c r="K2992" i="22"/>
  <c r="K2993" i="22"/>
  <c r="K2994" i="22"/>
  <c r="K2995" i="22"/>
  <c r="K2996" i="22"/>
  <c r="K2997" i="22"/>
  <c r="K2998" i="22"/>
  <c r="K2999" i="22"/>
  <c r="K3000" i="22"/>
  <c r="K3001" i="22"/>
  <c r="K3002" i="22"/>
  <c r="K3003" i="22"/>
  <c r="K3004" i="22"/>
  <c r="K3005" i="22"/>
  <c r="K3006" i="22"/>
  <c r="K3007" i="22"/>
  <c r="K3008" i="22"/>
  <c r="K3009" i="22"/>
  <c r="K3010" i="22"/>
  <c r="K3011" i="22"/>
  <c r="K3012" i="22"/>
  <c r="K3013" i="22"/>
  <c r="K3014" i="22"/>
  <c r="K3015" i="22"/>
  <c r="K3016" i="22"/>
  <c r="K3017" i="22"/>
  <c r="K3018" i="22"/>
  <c r="K3019" i="22"/>
  <c r="K3020" i="22"/>
  <c r="K3021" i="22"/>
  <c r="K3022" i="22"/>
  <c r="K3023" i="22"/>
  <c r="K3024" i="22"/>
  <c r="K3025" i="22"/>
  <c r="K3026" i="22"/>
  <c r="K3027" i="22"/>
  <c r="K3028" i="22"/>
  <c r="K3029" i="22"/>
  <c r="K3030" i="22"/>
  <c r="K3031" i="22"/>
  <c r="K3032" i="22"/>
  <c r="K3033" i="22"/>
  <c r="K3034" i="22"/>
  <c r="K3035" i="22"/>
  <c r="K3036" i="22"/>
  <c r="K3037" i="22"/>
  <c r="K3038" i="22"/>
  <c r="K3039" i="22"/>
  <c r="K3040" i="22"/>
  <c r="K3041" i="22"/>
  <c r="K3042" i="22"/>
  <c r="K3043" i="22"/>
  <c r="K3044" i="22"/>
  <c r="K3045" i="22"/>
  <c r="K3046" i="22"/>
  <c r="K3047" i="22"/>
  <c r="K3048" i="22"/>
  <c r="K3049" i="22"/>
  <c r="K3050" i="22"/>
  <c r="K3051" i="22"/>
  <c r="K3052" i="22"/>
  <c r="K3053" i="22"/>
  <c r="K3054" i="22"/>
  <c r="K3055" i="22"/>
  <c r="K3062" i="22"/>
  <c r="K3064" i="22"/>
  <c r="K3070" i="22"/>
  <c r="K3071" i="22"/>
  <c r="K3072" i="22"/>
  <c r="K3073" i="22"/>
  <c r="K3074" i="22"/>
  <c r="K3080" i="22"/>
  <c r="K3082" i="22"/>
  <c r="K3084" i="22"/>
  <c r="K3087" i="22"/>
  <c r="K3088" i="22"/>
  <c r="K3090" i="22"/>
  <c r="K3092" i="22"/>
  <c r="K3093" i="22"/>
  <c r="K3094" i="22"/>
  <c r="K3095" i="22"/>
  <c r="K3096" i="22"/>
  <c r="K3098" i="22"/>
  <c r="K3100" i="22"/>
  <c r="K3101" i="22"/>
  <c r="K3102" i="22"/>
  <c r="K3103" i="22"/>
  <c r="K3104" i="22"/>
  <c r="K3106" i="22"/>
  <c r="K3108" i="22"/>
  <c r="K3109" i="22"/>
  <c r="K3110" i="22"/>
  <c r="K3111" i="22"/>
  <c r="K3112" i="22"/>
  <c r="K3115" i="22"/>
  <c r="K3116" i="22"/>
  <c r="K3117" i="22"/>
  <c r="K3118" i="22"/>
  <c r="K3119" i="22"/>
  <c r="K3120" i="22"/>
  <c r="K3122" i="22"/>
  <c r="K3124" i="22"/>
  <c r="K3125" i="22"/>
  <c r="K3126" i="22"/>
  <c r="K3127" i="22"/>
  <c r="K3128" i="22"/>
  <c r="K3130" i="22"/>
  <c r="K3132" i="22"/>
  <c r="K3133" i="22"/>
  <c r="K3134" i="22"/>
  <c r="K3135" i="22"/>
  <c r="K3136" i="22"/>
  <c r="K3138" i="22"/>
  <c r="K3140" i="22"/>
  <c r="K3141" i="22"/>
  <c r="K3142" i="22"/>
  <c r="K3144" i="22"/>
  <c r="K3146" i="22"/>
  <c r="K3147" i="22"/>
  <c r="K3148" i="22"/>
  <c r="K3149" i="22"/>
  <c r="K3150" i="22"/>
  <c r="K3151" i="22"/>
  <c r="K3152" i="22"/>
  <c r="K3153" i="22"/>
  <c r="K3154" i="22"/>
  <c r="K3155" i="22"/>
  <c r="K3156" i="22"/>
  <c r="K3157" i="22"/>
  <c r="K3158" i="22"/>
  <c r="K3159" i="22"/>
  <c r="K3160" i="22"/>
  <c r="K3161" i="22"/>
  <c r="K3162" i="22"/>
  <c r="K3163" i="22"/>
  <c r="K3164" i="22"/>
  <c r="K3165" i="22"/>
  <c r="K3166" i="22"/>
  <c r="K3167" i="22"/>
  <c r="K3168" i="22"/>
  <c r="K3169" i="22"/>
  <c r="K3171" i="22"/>
  <c r="K3173" i="22"/>
  <c r="K3174" i="22"/>
  <c r="K3175" i="22"/>
  <c r="K3176" i="22"/>
  <c r="K3178" i="22"/>
  <c r="K3179" i="22"/>
  <c r="K3181" i="22"/>
  <c r="K3182" i="22"/>
  <c r="K3183" i="22"/>
  <c r="K3184" i="22"/>
  <c r="K3185" i="22"/>
  <c r="K3187" i="22"/>
  <c r="K3189" i="22"/>
  <c r="K3190" i="22"/>
  <c r="K3191" i="22"/>
  <c r="K3192" i="22"/>
  <c r="K3195" i="22"/>
  <c r="K3196" i="22"/>
  <c r="K3197" i="22"/>
  <c r="K3198" i="22"/>
  <c r="K3199" i="22"/>
  <c r="K3201" i="22"/>
  <c r="K3203" i="22"/>
  <c r="K3204" i="22"/>
  <c r="K3205" i="22"/>
  <c r="K3207" i="22"/>
  <c r="K3209" i="22"/>
  <c r="K3210" i="22"/>
  <c r="K3211" i="22"/>
  <c r="K3212" i="22"/>
  <c r="K3213" i="22"/>
  <c r="K3215" i="22"/>
  <c r="K3217" i="22"/>
  <c r="K3218" i="22"/>
  <c r="K3219" i="22"/>
  <c r="K3220" i="22"/>
  <c r="K3223" i="22"/>
  <c r="K3224" i="22"/>
  <c r="K3226" i="22"/>
  <c r="K3227" i="22"/>
  <c r="K3228" i="22"/>
  <c r="K3229" i="22"/>
  <c r="K3230" i="22"/>
  <c r="K3231" i="22"/>
  <c r="K3232" i="22"/>
  <c r="K3233" i="22"/>
  <c r="K3234" i="22"/>
  <c r="K3235" i="22"/>
  <c r="K3236" i="22"/>
  <c r="K3237" i="22"/>
  <c r="K3238" i="22"/>
  <c r="K3240" i="22"/>
  <c r="K3241" i="22"/>
  <c r="K3242" i="22"/>
  <c r="K3243" i="22"/>
  <c r="K3244" i="22"/>
  <c r="K3245" i="22"/>
  <c r="K3246" i="22"/>
  <c r="K3247" i="22"/>
  <c r="K3248" i="22"/>
  <c r="K3249" i="22"/>
  <c r="K3250" i="22"/>
  <c r="K3251" i="22"/>
  <c r="K3252" i="22"/>
  <c r="K3254" i="22"/>
  <c r="K3255" i="22"/>
  <c r="K3256" i="22"/>
  <c r="K3257" i="22"/>
  <c r="K3259" i="22"/>
  <c r="K3260" i="22"/>
  <c r="K3261" i="22"/>
  <c r="K3264" i="22"/>
  <c r="K3265" i="22"/>
  <c r="K3266" i="22"/>
  <c r="K3267" i="22"/>
  <c r="K3268" i="22"/>
  <c r="K3269" i="22"/>
  <c r="K3270" i="22"/>
  <c r="K3271" i="22"/>
  <c r="K3272" i="22"/>
  <c r="K3273" i="22"/>
  <c r="K3274" i="22"/>
  <c r="K3275" i="22"/>
  <c r="K3276" i="22"/>
  <c r="K3277" i="22"/>
  <c r="K3278" i="22"/>
  <c r="K3279" i="22"/>
  <c r="K3281" i="22"/>
  <c r="K3282" i="22"/>
  <c r="K3283" i="22"/>
  <c r="K3284" i="22"/>
  <c r="K3285" i="22"/>
  <c r="K3286" i="22"/>
  <c r="K3287" i="22"/>
  <c r="K3288" i="22"/>
  <c r="K3289" i="22"/>
  <c r="K3290" i="22"/>
  <c r="K3291" i="22"/>
  <c r="K3292" i="22"/>
  <c r="K3293" i="22"/>
  <c r="K3294" i="22"/>
  <c r="K3296" i="22"/>
  <c r="K3297" i="22"/>
  <c r="K3298" i="22"/>
  <c r="K3299" i="22"/>
  <c r="K3300" i="22"/>
  <c r="K3301" i="22"/>
  <c r="K3302" i="22"/>
  <c r="K3303" i="22"/>
  <c r="K3304" i="22"/>
  <c r="K3305" i="22"/>
  <c r="K3306" i="22"/>
  <c r="K3307" i="22"/>
  <c r="K3308" i="22"/>
  <c r="K3309" i="22"/>
  <c r="K3310" i="22"/>
  <c r="K3311" i="22"/>
  <c r="K3312" i="22"/>
  <c r="K3313" i="22"/>
  <c r="K3314" i="22"/>
  <c r="K3315" i="22"/>
  <c r="K3316" i="22"/>
  <c r="K3317" i="22"/>
  <c r="K3318" i="22"/>
  <c r="K3320" i="22"/>
  <c r="K3321" i="22"/>
  <c r="K3322" i="22"/>
  <c r="K3323" i="22"/>
  <c r="K3324" i="22"/>
  <c r="K3325" i="22"/>
  <c r="K3326" i="22"/>
  <c r="K3327" i="22"/>
  <c r="K3328" i="22"/>
  <c r="K3329" i="22"/>
  <c r="K3330" i="22"/>
  <c r="K3334" i="22"/>
  <c r="K3335" i="22"/>
  <c r="K3336" i="22"/>
  <c r="K3337" i="22"/>
  <c r="K3338" i="22"/>
  <c r="K3341" i="22"/>
  <c r="K3342" i="22"/>
  <c r="K3343" i="22"/>
  <c r="K3344" i="22"/>
  <c r="K3345" i="22"/>
  <c r="K3346" i="22"/>
  <c r="K3347" i="22"/>
  <c r="K3348" i="22"/>
  <c r="K3349" i="22"/>
  <c r="K3350" i="22"/>
  <c r="K3351" i="22"/>
  <c r="K3352" i="22"/>
  <c r="K3353" i="22"/>
  <c r="K3354" i="22"/>
  <c r="K3355" i="22"/>
  <c r="K3356" i="22"/>
  <c r="K3357" i="22"/>
  <c r="K3358" i="22"/>
  <c r="K3359" i="22"/>
  <c r="K3360" i="22"/>
  <c r="K3361" i="22"/>
  <c r="K3362" i="22"/>
  <c r="K3363" i="22"/>
  <c r="K3364" i="22"/>
  <c r="K3365" i="22"/>
  <c r="K3366" i="22"/>
  <c r="K3367" i="22"/>
  <c r="K3368" i="22"/>
  <c r="K3369" i="22"/>
  <c r="K3370" i="22"/>
  <c r="K3371" i="22"/>
  <c r="K3372" i="22"/>
  <c r="K3373" i="22"/>
  <c r="K3374" i="22"/>
  <c r="K3375" i="22"/>
  <c r="K3376" i="22"/>
  <c r="K3377" i="22"/>
  <c r="K3378" i="22"/>
  <c r="K3379" i="22"/>
  <c r="K3380" i="22"/>
  <c r="K3381" i="22"/>
  <c r="K3382" i="22"/>
  <c r="K3383" i="22"/>
  <c r="K3384" i="22"/>
  <c r="K3385" i="22"/>
  <c r="K3386" i="22"/>
  <c r="K3387" i="22"/>
  <c r="K3388" i="22"/>
  <c r="K3389" i="22"/>
  <c r="K3390" i="22"/>
  <c r="K3391" i="22"/>
  <c r="K3392" i="22"/>
  <c r="K3393" i="22"/>
  <c r="K3394" i="22"/>
  <c r="K3395" i="22"/>
  <c r="K3396" i="22"/>
  <c r="K3397" i="22"/>
  <c r="K3398" i="22"/>
  <c r="K3399" i="22"/>
  <c r="K3400" i="22"/>
  <c r="K3401" i="22"/>
  <c r="K3402" i="22"/>
  <c r="K3403" i="22"/>
  <c r="K3404" i="22"/>
  <c r="K3405" i="22"/>
  <c r="K3406" i="22"/>
  <c r="K3407" i="22"/>
  <c r="K3408" i="22"/>
  <c r="K3409" i="22"/>
  <c r="K3410" i="22"/>
  <c r="K3411" i="22"/>
  <c r="K3412" i="22"/>
  <c r="K3413" i="22"/>
  <c r="K3414" i="22"/>
  <c r="K3416" i="22"/>
  <c r="K3417" i="22"/>
  <c r="K3418" i="22"/>
  <c r="K3419" i="22"/>
  <c r="K3420" i="22"/>
  <c r="K3421" i="22"/>
  <c r="K3422" i="22"/>
  <c r="K3423" i="22"/>
  <c r="K3424" i="22"/>
  <c r="K3425" i="22"/>
  <c r="K3426" i="22"/>
  <c r="K3427" i="22"/>
  <c r="K3429" i="22"/>
  <c r="K3430" i="22"/>
  <c r="K3431" i="22"/>
  <c r="K3432" i="22"/>
  <c r="K3433" i="22"/>
  <c r="K3434" i="22"/>
  <c r="K3435" i="22"/>
  <c r="K3436" i="22"/>
  <c r="K3437" i="22"/>
  <c r="K3438" i="22"/>
  <c r="K3439" i="22"/>
  <c r="K3440" i="22"/>
  <c r="K3441" i="22"/>
  <c r="K3444" i="22"/>
  <c r="K3445" i="22"/>
  <c r="K3446" i="22"/>
  <c r="K3447" i="22"/>
  <c r="K3448" i="22"/>
  <c r="K3449" i="22"/>
  <c r="K3450" i="22"/>
  <c r="K3451" i="22"/>
  <c r="K3452" i="22"/>
  <c r="K3453" i="22"/>
  <c r="K3454" i="22"/>
  <c r="K3455" i="22"/>
  <c r="K3456" i="22"/>
  <c r="K3457" i="22"/>
  <c r="K3458" i="22"/>
  <c r="K3459" i="22"/>
  <c r="K3460" i="22"/>
  <c r="K3461" i="22"/>
  <c r="K3462" i="22"/>
  <c r="K3463" i="22"/>
  <c r="K3464" i="22"/>
  <c r="K3465" i="22"/>
  <c r="K3466" i="22"/>
  <c r="K3467" i="22"/>
  <c r="K3468" i="22"/>
  <c r="K3469" i="22"/>
  <c r="K3470" i="22"/>
  <c r="K3471" i="22"/>
  <c r="K3472" i="22"/>
  <c r="K3473" i="22"/>
  <c r="K3474" i="22"/>
  <c r="K3475" i="22"/>
  <c r="K3476" i="22"/>
  <c r="K3477" i="22"/>
  <c r="K3478" i="22"/>
  <c r="K3479" i="22"/>
  <c r="K3480" i="22"/>
  <c r="K3481" i="22"/>
  <c r="K3482" i="22"/>
  <c r="K3483" i="22"/>
  <c r="K3484" i="22"/>
  <c r="K3485" i="22"/>
  <c r="K3486" i="22"/>
  <c r="K3487" i="22"/>
  <c r="K3488" i="22"/>
  <c r="K3490" i="22"/>
  <c r="K3491" i="22"/>
  <c r="K3492" i="22"/>
  <c r="K3493" i="22"/>
  <c r="K3494" i="22"/>
  <c r="K3495" i="22"/>
  <c r="K3496" i="22"/>
  <c r="K3497" i="22"/>
  <c r="K3498" i="22"/>
  <c r="K3499" i="22"/>
  <c r="K3500" i="22"/>
  <c r="K3501" i="22"/>
  <c r="K3502" i="22"/>
  <c r="K3503" i="22"/>
  <c r="K3504" i="22"/>
  <c r="K3505" i="22"/>
  <c r="K3506" i="22"/>
  <c r="K3507" i="22"/>
  <c r="K3508" i="22"/>
  <c r="K3509" i="22"/>
  <c r="K3510" i="22"/>
  <c r="K3511" i="22"/>
  <c r="K3512" i="22"/>
  <c r="K3513" i="22"/>
  <c r="K3514" i="22"/>
  <c r="K3515" i="22"/>
  <c r="K3516" i="22"/>
  <c r="K3517" i="22"/>
  <c r="K3518" i="22"/>
  <c r="K3519" i="22"/>
  <c r="K3520" i="22"/>
  <c r="K3521" i="22"/>
  <c r="K3522" i="22"/>
  <c r="K3523" i="22"/>
  <c r="K3524" i="22"/>
  <c r="K3525" i="22"/>
  <c r="K3526" i="22"/>
  <c r="K3527" i="22"/>
  <c r="K3528" i="22"/>
  <c r="K3529" i="22"/>
  <c r="K3530" i="22"/>
  <c r="K3531" i="22"/>
  <c r="K3532" i="22"/>
  <c r="K3533" i="22"/>
  <c r="K3534" i="22"/>
  <c r="K3535" i="22"/>
  <c r="K3536" i="22"/>
  <c r="K3537" i="22"/>
  <c r="K3538" i="22"/>
  <c r="K3539" i="22"/>
  <c r="K3540" i="22"/>
  <c r="K3541" i="22"/>
  <c r="K3542" i="22"/>
  <c r="K3543" i="22"/>
  <c r="K3544" i="22"/>
  <c r="K3545" i="22"/>
  <c r="K3546" i="22"/>
  <c r="K3547" i="22"/>
  <c r="K3548" i="22"/>
  <c r="K3549" i="22"/>
  <c r="K3550" i="22"/>
  <c r="K3551" i="22"/>
  <c r="K3552" i="22"/>
  <c r="K3553" i="22"/>
  <c r="K3554" i="22"/>
  <c r="K3555" i="22"/>
  <c r="K3556" i="22"/>
  <c r="K3557" i="22"/>
  <c r="K3558" i="22"/>
  <c r="K3559" i="22"/>
  <c r="K3560" i="22"/>
  <c r="K3561" i="22"/>
  <c r="K3562" i="22"/>
  <c r="K3563" i="22"/>
  <c r="K3564" i="22"/>
  <c r="K3565" i="22"/>
  <c r="K3566" i="22"/>
  <c r="K3567" i="22"/>
  <c r="K3568" i="22"/>
  <c r="K3569" i="22"/>
  <c r="K3570" i="22"/>
  <c r="K3571" i="22"/>
  <c r="K3572" i="22"/>
  <c r="K3573" i="22"/>
  <c r="K3574" i="22"/>
  <c r="K3575" i="22"/>
  <c r="K3576" i="22"/>
  <c r="K3577" i="22"/>
  <c r="K3578" i="22"/>
  <c r="K3585" i="22"/>
  <c r="K3587" i="22"/>
  <c r="K3593" i="22"/>
  <c r="K3594" i="22"/>
  <c r="K3595" i="22"/>
  <c r="K3596" i="22"/>
  <c r="K3597" i="22"/>
  <c r="K3603" i="22"/>
  <c r="K3605" i="22"/>
  <c r="K3607" i="22"/>
  <c r="K3610" i="22"/>
  <c r="K3611" i="22"/>
  <c r="K3612" i="22"/>
  <c r="K3613" i="22"/>
  <c r="K3614" i="22"/>
  <c r="K3615" i="22"/>
  <c r="K3616" i="22"/>
  <c r="K3617" i="22"/>
  <c r="K3618" i="22"/>
  <c r="K3619" i="22"/>
  <c r="K3620" i="22"/>
  <c r="K3621" i="22"/>
  <c r="K3622" i="22"/>
  <c r="K3624" i="22"/>
  <c r="K3626" i="22"/>
  <c r="K3627" i="22"/>
  <c r="K3628" i="22"/>
  <c r="K3629" i="22"/>
  <c r="K3630" i="22"/>
  <c r="K3632" i="22"/>
  <c r="K3634" i="22"/>
  <c r="K3635" i="22"/>
  <c r="K3636" i="22"/>
  <c r="K3637" i="22"/>
  <c r="K3638" i="22"/>
  <c r="K3640" i="22"/>
  <c r="K3642" i="22"/>
  <c r="K3643" i="22"/>
  <c r="K3644" i="22"/>
  <c r="K3645" i="22"/>
  <c r="K3646" i="22"/>
  <c r="K3649" i="22"/>
  <c r="K3650" i="22"/>
  <c r="K3651" i="22"/>
  <c r="K3652" i="22"/>
  <c r="K3653" i="22"/>
  <c r="K3654" i="22"/>
  <c r="K3656" i="22"/>
  <c r="K3658" i="22"/>
  <c r="K3659" i="22"/>
  <c r="K3660" i="22"/>
  <c r="K3661" i="22"/>
  <c r="K3662" i="22"/>
  <c r="K3664" i="22"/>
  <c r="K3666" i="22"/>
  <c r="K3667" i="22"/>
  <c r="K3668" i="22"/>
  <c r="K3669" i="22"/>
  <c r="K3670" i="22"/>
  <c r="K3672" i="22"/>
  <c r="K3674" i="22"/>
  <c r="K3675" i="22"/>
  <c r="K3676" i="22"/>
  <c r="K3678" i="22"/>
  <c r="K3680" i="22"/>
  <c r="K3681" i="22"/>
  <c r="K3682" i="22"/>
  <c r="K3683" i="22"/>
  <c r="K3684" i="22"/>
  <c r="K3685" i="22"/>
  <c r="K3686" i="22"/>
  <c r="K3687" i="22"/>
  <c r="K3688" i="22"/>
  <c r="K3689" i="22"/>
  <c r="K3690" i="22"/>
  <c r="K3691" i="22"/>
  <c r="K3692" i="22"/>
  <c r="K3693" i="22"/>
  <c r="K3694" i="22"/>
  <c r="K3695" i="22"/>
  <c r="K3696" i="22"/>
  <c r="K3697" i="22"/>
  <c r="K3698" i="22"/>
  <c r="K3699" i="22"/>
  <c r="K3700" i="22"/>
  <c r="K3701" i="22"/>
  <c r="K3702" i="22"/>
  <c r="K3703" i="22"/>
  <c r="K3705" i="22"/>
  <c r="K3707" i="22"/>
  <c r="K3708" i="22"/>
  <c r="K3709" i="22"/>
  <c r="K3710" i="22"/>
  <c r="K3712" i="22"/>
  <c r="K3713" i="22"/>
  <c r="K3715" i="22"/>
  <c r="K3716" i="22"/>
  <c r="K3717" i="22"/>
  <c r="K3718" i="22"/>
  <c r="K3719" i="22"/>
  <c r="K3721" i="22"/>
  <c r="K3723" i="22"/>
  <c r="K3724" i="22"/>
  <c r="K3725" i="22"/>
  <c r="K3726" i="22"/>
  <c r="K3729" i="22"/>
  <c r="K3730" i="22"/>
  <c r="K3731" i="22"/>
  <c r="K3732" i="22"/>
  <c r="K3733" i="22"/>
  <c r="K3735" i="22"/>
  <c r="K3737" i="22"/>
  <c r="K3738" i="22"/>
  <c r="K3739" i="22"/>
  <c r="K3741" i="22"/>
  <c r="K3743" i="22"/>
  <c r="K3744" i="22"/>
  <c r="K3745" i="22"/>
  <c r="K3746" i="22"/>
  <c r="K3747" i="22"/>
  <c r="K3749" i="22"/>
  <c r="K3751" i="22"/>
  <c r="K3752" i="22"/>
  <c r="K3753" i="22"/>
  <c r="K3754" i="22"/>
  <c r="K3757" i="22"/>
  <c r="K3758" i="22"/>
  <c r="K3760" i="22"/>
  <c r="K3761" i="22"/>
  <c r="K3762" i="22"/>
  <c r="K3763" i="22"/>
  <c r="K3764" i="22"/>
  <c r="K3765" i="22"/>
  <c r="K3766" i="22"/>
  <c r="K3767" i="22"/>
  <c r="K3768" i="22"/>
  <c r="K3769" i="22"/>
  <c r="K3770" i="22"/>
  <c r="K3771" i="22"/>
  <c r="K3772" i="22"/>
  <c r="K3774" i="22"/>
  <c r="K3775" i="22"/>
  <c r="K3776" i="22"/>
  <c r="K3777" i="22"/>
  <c r="K3778" i="22"/>
  <c r="K3779" i="22"/>
  <c r="K3780" i="22"/>
  <c r="K3781" i="22"/>
  <c r="K3782" i="22"/>
  <c r="K3783" i="22"/>
  <c r="K3784" i="22"/>
  <c r="K3785" i="22"/>
  <c r="K3786" i="22"/>
  <c r="K3788" i="22"/>
  <c r="K3789" i="22"/>
  <c r="K3790" i="22"/>
  <c r="K3791" i="22"/>
  <c r="K3793" i="22"/>
  <c r="K3794" i="22"/>
  <c r="K3795" i="22"/>
  <c r="K3798" i="22"/>
  <c r="K3799" i="22"/>
  <c r="K3800" i="22"/>
  <c r="K3801" i="22"/>
  <c r="K3802" i="22"/>
  <c r="K3803" i="22"/>
  <c r="K3804" i="22"/>
  <c r="K3805" i="22"/>
  <c r="K3806" i="22"/>
  <c r="K3807" i="22"/>
  <c r="K3808" i="22"/>
  <c r="K3809" i="22"/>
  <c r="K3810" i="22"/>
  <c r="K3811" i="22"/>
  <c r="K3812" i="22"/>
  <c r="K3813" i="22"/>
  <c r="K3815" i="22"/>
  <c r="K3816" i="22"/>
  <c r="K3817" i="22"/>
  <c r="K3818" i="22"/>
  <c r="K3819" i="22"/>
  <c r="K3820" i="22"/>
  <c r="K3821" i="22"/>
  <c r="K3822" i="22"/>
  <c r="K3823" i="22"/>
  <c r="K3824" i="22"/>
  <c r="K3825" i="22"/>
  <c r="K3826" i="22"/>
  <c r="K3827" i="22"/>
  <c r="K3828" i="22"/>
  <c r="K3830" i="22"/>
  <c r="K3831" i="22"/>
  <c r="K3832" i="22"/>
  <c r="K3833" i="22"/>
  <c r="K3834" i="22"/>
  <c r="K3835" i="22"/>
  <c r="K3836" i="22"/>
  <c r="K3837" i="22"/>
  <c r="K3838" i="22"/>
  <c r="K3839" i="22"/>
  <c r="K3840" i="22"/>
  <c r="K3841" i="22"/>
  <c r="K3842" i="22"/>
  <c r="K3843" i="22"/>
  <c r="K3844" i="22"/>
  <c r="K3845" i="22"/>
  <c r="K3846" i="22"/>
  <c r="K3847" i="22"/>
  <c r="K3848" i="22"/>
  <c r="K3849" i="22"/>
  <c r="K3850" i="22"/>
  <c r="K3851" i="22"/>
  <c r="K3852" i="22"/>
  <c r="K3854" i="22"/>
  <c r="K3855" i="22"/>
  <c r="K3856" i="22"/>
  <c r="K3857" i="22"/>
  <c r="K3858" i="22"/>
  <c r="K3859" i="22"/>
  <c r="K3860" i="22"/>
  <c r="K3861" i="22"/>
  <c r="K3862" i="22"/>
  <c r="K3863" i="22"/>
  <c r="K3864" i="22"/>
  <c r="K3868" i="22"/>
  <c r="K3869" i="22"/>
  <c r="K3870" i="22"/>
  <c r="K3871" i="22"/>
  <c r="K3872" i="22"/>
  <c r="K3875" i="22"/>
  <c r="K3876" i="22"/>
  <c r="K3877" i="22"/>
  <c r="K3878" i="22"/>
  <c r="K3879" i="22"/>
  <c r="K3880" i="22"/>
  <c r="K3881" i="22"/>
  <c r="K3882" i="22"/>
  <c r="K3883" i="22"/>
  <c r="K3884" i="22"/>
  <c r="K3885" i="22"/>
  <c r="K3886" i="22"/>
  <c r="K3887" i="22"/>
  <c r="K3888" i="22"/>
  <c r="K3889" i="22"/>
  <c r="K3890" i="22"/>
  <c r="K3891" i="22"/>
  <c r="K3892" i="22"/>
  <c r="K3893" i="22"/>
  <c r="K3894" i="22"/>
  <c r="K3895" i="22"/>
  <c r="K3896" i="22"/>
  <c r="K3897" i="22"/>
  <c r="K3898" i="22"/>
  <c r="K3899" i="22"/>
  <c r="K3900" i="22"/>
  <c r="K3901" i="22"/>
  <c r="K3902" i="22"/>
  <c r="K3903" i="22"/>
  <c r="K3904" i="22"/>
  <c r="K3905" i="22"/>
  <c r="K3906" i="22"/>
  <c r="K3907" i="22"/>
  <c r="K3908" i="22"/>
  <c r="K3909" i="22"/>
  <c r="K3910" i="22"/>
  <c r="K3911" i="22"/>
  <c r="K3912" i="22"/>
  <c r="K3913" i="22"/>
  <c r="K3914" i="22"/>
  <c r="K3915" i="22"/>
  <c r="K3916" i="22"/>
  <c r="K3917" i="22"/>
  <c r="K3918" i="22"/>
  <c r="K3919" i="22"/>
  <c r="K3920" i="22"/>
  <c r="K3921" i="22"/>
  <c r="K3922" i="22"/>
  <c r="K3923" i="22"/>
  <c r="K3924" i="22"/>
  <c r="K3925" i="22"/>
  <c r="K3926" i="22"/>
  <c r="K3927" i="22"/>
  <c r="K3928" i="22"/>
  <c r="K3929" i="22"/>
  <c r="K3930" i="22"/>
  <c r="K3931" i="22"/>
  <c r="K3932" i="22"/>
  <c r="K3933" i="22"/>
  <c r="K3934" i="22"/>
  <c r="K3935" i="22"/>
  <c r="K3936" i="22"/>
  <c r="K3937" i="22"/>
  <c r="K3938" i="22"/>
  <c r="K3939" i="22"/>
  <c r="K3940" i="22"/>
  <c r="K3941" i="22"/>
  <c r="K3942" i="22"/>
  <c r="K3943" i="22"/>
  <c r="K3944" i="22"/>
  <c r="K3945" i="22"/>
  <c r="K3946" i="22"/>
  <c r="K3947" i="22"/>
  <c r="K3948" i="22"/>
  <c r="K3950" i="22"/>
  <c r="K3951" i="22"/>
  <c r="K3952" i="22"/>
  <c r="K3953" i="22"/>
  <c r="K3954" i="22"/>
  <c r="K3955" i="22"/>
  <c r="K3956" i="22"/>
  <c r="K3957" i="22"/>
  <c r="K3958" i="22"/>
  <c r="K3959" i="22"/>
  <c r="K3960" i="22"/>
  <c r="K3961" i="22"/>
  <c r="K3963" i="22"/>
  <c r="K3964" i="22"/>
  <c r="K3965" i="22"/>
  <c r="K3966" i="22"/>
  <c r="K3967" i="22"/>
  <c r="K3968" i="22"/>
  <c r="K3969" i="22"/>
  <c r="K3970" i="22"/>
  <c r="K3971" i="22"/>
  <c r="K3972" i="22"/>
  <c r="K3973" i="22"/>
  <c r="K3974" i="22"/>
  <c r="K3975" i="22"/>
  <c r="K3978" i="22"/>
  <c r="K3979" i="22"/>
  <c r="K3980" i="22"/>
  <c r="K3981" i="22"/>
  <c r="K3982" i="22"/>
  <c r="K3983" i="22"/>
  <c r="K3984" i="22"/>
  <c r="K3985" i="22"/>
  <c r="K3986" i="22"/>
  <c r="K3987" i="22"/>
  <c r="K3988" i="22"/>
  <c r="K3989" i="22"/>
  <c r="K3990" i="22"/>
  <c r="K3991" i="22"/>
  <c r="K3992" i="22"/>
  <c r="K3993" i="22"/>
  <c r="K3994" i="22"/>
  <c r="K3995" i="22"/>
  <c r="K3996" i="22"/>
  <c r="K3997" i="22"/>
  <c r="K3998" i="22"/>
  <c r="K3999" i="22"/>
  <c r="K4000" i="22"/>
  <c r="K4001" i="22"/>
  <c r="K4002" i="22"/>
  <c r="K4003" i="22"/>
  <c r="K4004" i="22"/>
  <c r="K4005" i="22"/>
  <c r="K4006" i="22"/>
  <c r="K4007" i="22"/>
  <c r="K4008" i="22"/>
  <c r="K4009" i="22"/>
  <c r="K4010" i="22"/>
  <c r="K4011" i="22"/>
  <c r="K4012" i="22"/>
  <c r="K4013" i="22"/>
  <c r="K4014" i="22"/>
  <c r="K4015" i="22"/>
  <c r="K4016" i="22"/>
  <c r="K4017" i="22"/>
  <c r="K4018" i="22"/>
  <c r="K4019" i="22"/>
  <c r="K4020" i="22"/>
  <c r="K4021" i="22"/>
  <c r="K4022" i="22"/>
  <c r="K4024" i="22"/>
  <c r="K4025" i="22"/>
  <c r="K4026" i="22"/>
  <c r="K4027" i="22"/>
  <c r="K4028" i="22"/>
  <c r="K4029" i="22"/>
  <c r="K4030" i="22"/>
  <c r="K4031" i="22"/>
  <c r="K4032" i="22"/>
  <c r="K4033" i="22"/>
  <c r="K4034" i="22"/>
  <c r="K4035" i="22"/>
  <c r="K4036" i="22"/>
  <c r="K4037" i="22"/>
  <c r="K4038" i="22"/>
  <c r="K4039" i="22"/>
  <c r="K4040" i="22"/>
  <c r="K4041" i="22"/>
  <c r="K4042" i="22"/>
  <c r="K4043" i="22"/>
  <c r="K4044" i="22"/>
  <c r="K4045" i="22"/>
  <c r="K4046" i="22"/>
  <c r="K4047" i="22"/>
  <c r="K4048" i="22"/>
  <c r="K4049" i="22"/>
  <c r="K4050" i="22"/>
  <c r="K4051" i="22"/>
  <c r="K4052" i="22"/>
  <c r="K4053" i="22"/>
  <c r="K4054" i="22"/>
  <c r="K4055" i="22"/>
  <c r="K4056" i="22"/>
  <c r="K4057" i="22"/>
  <c r="K4058" i="22"/>
  <c r="K4059" i="22"/>
  <c r="K4060" i="22"/>
  <c r="K4061" i="22"/>
  <c r="K4062" i="22"/>
  <c r="K4063" i="22"/>
  <c r="K4064" i="22"/>
  <c r="K4065" i="22"/>
  <c r="K4066" i="22"/>
  <c r="K4067" i="22"/>
  <c r="K4068" i="22"/>
  <c r="K4069" i="22"/>
  <c r="K4070" i="22"/>
  <c r="K4071" i="22"/>
  <c r="K4072" i="22"/>
  <c r="K4073" i="22"/>
  <c r="K4074" i="22"/>
  <c r="K4075" i="22"/>
  <c r="K4076" i="22"/>
  <c r="K4077" i="22"/>
  <c r="K4078" i="22"/>
  <c r="K4079" i="22"/>
  <c r="K4080" i="22"/>
  <c r="K4081" i="22"/>
  <c r="K4082" i="22"/>
  <c r="K4083" i="22"/>
  <c r="K4084" i="22"/>
  <c r="K4085" i="22"/>
  <c r="K4086" i="22"/>
  <c r="K4087" i="22"/>
  <c r="K4088" i="22"/>
  <c r="K4089" i="22"/>
  <c r="K4090" i="22"/>
  <c r="K4091" i="22"/>
  <c r="K4092" i="22"/>
  <c r="K4093" i="22"/>
  <c r="K4094" i="22"/>
  <c r="K4095" i="22"/>
  <c r="K4096" i="22"/>
  <c r="K4097" i="22"/>
  <c r="K4098" i="22"/>
  <c r="K4099" i="22"/>
  <c r="K4100" i="22"/>
  <c r="K4101" i="22"/>
  <c r="K4102" i="22"/>
  <c r="K4103" i="22"/>
  <c r="K4104" i="22"/>
  <c r="K4105" i="22"/>
  <c r="K4107" i="22"/>
  <c r="K4109" i="22"/>
  <c r="K4110" i="22"/>
  <c r="K4111" i="22"/>
  <c r="K4112" i="22"/>
  <c r="K4113" i="22"/>
  <c r="K4115" i="22"/>
  <c r="K4117" i="22"/>
  <c r="K4118" i="22"/>
  <c r="K4119" i="22"/>
  <c r="K4120" i="22"/>
  <c r="K4121" i="22"/>
  <c r="K4123" i="22"/>
  <c r="K4125" i="22"/>
  <c r="K4126" i="22"/>
  <c r="K4127" i="22"/>
  <c r="K4128" i="22"/>
  <c r="K4129" i="22"/>
  <c r="K4131" i="22"/>
  <c r="K4133" i="22"/>
  <c r="K4134" i="22"/>
  <c r="K4135" i="22"/>
  <c r="K4136" i="22"/>
  <c r="K4137" i="22"/>
  <c r="K4139" i="22"/>
  <c r="K4141" i="22"/>
  <c r="K4142" i="22"/>
  <c r="K4143" i="22"/>
  <c r="K4144" i="22"/>
  <c r="K4145" i="22"/>
  <c r="K4146" i="22"/>
  <c r="K4148" i="22"/>
  <c r="K4150" i="22"/>
  <c r="K4151" i="22"/>
  <c r="K4152" i="22"/>
  <c r="K4153" i="22"/>
  <c r="K4154" i="22"/>
  <c r="K4155" i="22"/>
  <c r="K4156" i="22"/>
  <c r="K4157" i="22"/>
  <c r="K4158" i="22"/>
  <c r="K4159" i="22"/>
  <c r="K4160" i="22"/>
  <c r="K4161" i="22"/>
  <c r="K4162" i="22"/>
  <c r="K4164" i="22"/>
  <c r="K4166" i="22"/>
  <c r="K4167" i="22"/>
  <c r="K4168" i="22"/>
  <c r="K4169" i="22"/>
  <c r="K4170" i="22"/>
  <c r="K4172" i="22"/>
  <c r="K4174" i="22"/>
  <c r="K4175" i="22"/>
  <c r="K4176" i="22"/>
  <c r="K4177" i="22"/>
  <c r="K4178" i="22"/>
  <c r="K4180" i="22"/>
  <c r="K4182" i="22"/>
  <c r="K4183" i="22"/>
  <c r="K4184" i="22"/>
  <c r="K4185" i="22"/>
  <c r="K4186" i="22"/>
  <c r="K4187" i="22"/>
  <c r="K4188" i="22"/>
  <c r="K4189" i="22"/>
  <c r="K4190" i="22"/>
  <c r="K4191" i="22"/>
  <c r="K4192" i="22"/>
  <c r="K4193" i="22"/>
  <c r="K4194" i="22"/>
  <c r="K4195" i="22"/>
  <c r="K4196" i="22"/>
  <c r="K4197" i="22"/>
  <c r="K4198" i="22"/>
  <c r="K4199" i="22"/>
  <c r="K4200" i="22"/>
  <c r="K4201" i="22"/>
  <c r="K4204" i="22"/>
  <c r="K4205" i="22"/>
  <c r="K4206" i="22"/>
  <c r="K4207" i="22"/>
  <c r="K4208" i="22"/>
  <c r="K4209" i="22"/>
  <c r="K4210" i="22"/>
  <c r="K4211" i="22"/>
  <c r="K4212" i="22"/>
  <c r="K4213" i="22"/>
  <c r="K4214" i="22"/>
  <c r="K4215" i="22"/>
  <c r="K4216" i="22"/>
  <c r="K4219" i="22"/>
  <c r="K4220" i="22"/>
  <c r="K4221" i="22"/>
  <c r="K4222" i="22"/>
  <c r="K4223" i="22"/>
  <c r="K4224" i="22"/>
  <c r="K4225" i="22"/>
  <c r="K4226" i="22"/>
  <c r="K4227" i="22"/>
  <c r="K4228" i="22"/>
  <c r="K4229" i="22"/>
  <c r="K4230" i="22"/>
  <c r="K4231" i="22"/>
  <c r="K4232" i="22"/>
  <c r="K4233" i="22"/>
  <c r="K4234" i="22"/>
  <c r="K4235" i="22"/>
  <c r="K4236" i="22"/>
  <c r="K4237" i="22"/>
  <c r="K4238" i="22"/>
  <c r="K4239" i="22"/>
  <c r="K4240" i="22"/>
  <c r="K4241" i="22"/>
  <c r="K4242" i="22"/>
  <c r="K4243" i="22"/>
  <c r="K4244" i="22"/>
  <c r="K4245" i="22"/>
  <c r="K4246" i="22"/>
  <c r="K4247" i="22"/>
  <c r="K4248" i="22"/>
  <c r="K4249" i="22"/>
  <c r="K4250" i="22"/>
  <c r="K4251" i="22"/>
  <c r="K4252" i="22"/>
  <c r="K4253" i="22"/>
  <c r="K4254" i="22"/>
  <c r="K4255" i="22"/>
  <c r="K4256" i="22"/>
  <c r="K4257" i="22"/>
  <c r="K4258" i="22"/>
  <c r="K4259" i="22"/>
  <c r="K4260" i="22"/>
  <c r="K4261" i="22"/>
  <c r="K4262" i="22"/>
  <c r="K4263" i="22"/>
  <c r="K4264" i="22"/>
  <c r="K4265" i="22"/>
  <c r="K4267" i="22"/>
  <c r="K4268" i="22"/>
  <c r="K4269" i="22"/>
  <c r="K4270" i="22"/>
  <c r="K4271" i="22"/>
  <c r="K4272" i="22"/>
  <c r="K4273" i="22"/>
  <c r="K4274" i="22"/>
  <c r="K4275" i="22"/>
  <c r="K4276" i="22"/>
  <c r="K4277" i="22"/>
  <c r="K4278" i="22"/>
  <c r="K4285" i="22"/>
  <c r="K4287" i="22"/>
  <c r="K4293" i="22"/>
  <c r="K4294" i="22"/>
  <c r="K4295" i="22"/>
  <c r="K4296" i="22"/>
  <c r="K4297" i="22"/>
  <c r="K4303" i="22"/>
  <c r="K4305" i="22"/>
  <c r="K4307" i="22"/>
  <c r="K4310" i="22"/>
  <c r="K4311" i="22"/>
  <c r="K4312" i="22"/>
  <c r="K4313" i="22"/>
  <c r="K4314" i="22"/>
  <c r="K4315" i="22"/>
  <c r="K4316" i="22"/>
  <c r="K4317" i="22"/>
  <c r="K4318" i="22"/>
  <c r="K4319" i="22"/>
  <c r="K4320" i="22"/>
  <c r="K4321" i="22"/>
  <c r="K4322" i="22"/>
  <c r="K4326" i="22"/>
  <c r="K4327" i="22"/>
  <c r="K4329" i="22"/>
  <c r="K4330" i="22"/>
  <c r="K4331" i="22"/>
  <c r="J6" i="22"/>
  <c r="J7" i="22"/>
  <c r="J8" i="22"/>
  <c r="J9" i="22"/>
  <c r="J10" i="22"/>
  <c r="J11" i="22"/>
  <c r="J12" i="22"/>
  <c r="J13" i="22"/>
  <c r="J14" i="22"/>
  <c r="J15" i="22"/>
  <c r="J16" i="22"/>
  <c r="J17" i="22"/>
  <c r="J18" i="22"/>
  <c r="J19" i="22"/>
  <c r="J20" i="22"/>
  <c r="J21" i="22"/>
  <c r="J22" i="22"/>
  <c r="J23" i="22"/>
  <c r="J24" i="22"/>
  <c r="J25" i="22"/>
  <c r="J26" i="22"/>
  <c r="J27" i="22"/>
  <c r="J28" i="22"/>
  <c r="J29" i="22"/>
  <c r="J30" i="22"/>
  <c r="J31" i="22"/>
  <c r="J32" i="22"/>
  <c r="J33" i="22"/>
  <c r="J34" i="22"/>
  <c r="J35" i="22"/>
  <c r="J36" i="22"/>
  <c r="J37" i="22"/>
  <c r="J38" i="22"/>
  <c r="J39" i="22"/>
  <c r="J40" i="22"/>
  <c r="J41" i="22"/>
  <c r="J42" i="22"/>
  <c r="J43" i="22"/>
  <c r="J44" i="22"/>
  <c r="J47" i="22"/>
  <c r="J48" i="22"/>
  <c r="J49" i="22"/>
  <c r="J50" i="22"/>
  <c r="J51" i="22"/>
  <c r="J52" i="22"/>
  <c r="J53" i="22"/>
  <c r="J54" i="22"/>
  <c r="J55" i="22"/>
  <c r="J56" i="22"/>
  <c r="J57" i="22"/>
  <c r="J58" i="22"/>
  <c r="J59" i="22"/>
  <c r="J60" i="22"/>
  <c r="J61" i="22"/>
  <c r="J62" i="22"/>
  <c r="J63" i="22"/>
  <c r="J64" i="22"/>
  <c r="J65" i="22"/>
  <c r="J66" i="22"/>
  <c r="J67" i="22"/>
  <c r="J68" i="22"/>
  <c r="J69" i="22"/>
  <c r="J70" i="22"/>
  <c r="J71" i="22"/>
  <c r="J72" i="22"/>
  <c r="J73" i="22"/>
  <c r="J74" i="22"/>
  <c r="J75" i="22"/>
  <c r="J76" i="22"/>
  <c r="J77" i="22"/>
  <c r="J78" i="22"/>
  <c r="J79" i="22"/>
  <c r="J80" i="22"/>
  <c r="J81" i="22"/>
  <c r="J82" i="22"/>
  <c r="J83" i="22"/>
  <c r="J84" i="22"/>
  <c r="J85" i="22"/>
  <c r="J86" i="22"/>
  <c r="J87" i="22"/>
  <c r="J88" i="22"/>
  <c r="J89" i="22"/>
  <c r="J90" i="22"/>
  <c r="J91" i="22"/>
  <c r="J92" i="22"/>
  <c r="J93" i="22"/>
  <c r="J94" i="22"/>
  <c r="J95" i="22"/>
  <c r="J96" i="22"/>
  <c r="J97" i="22"/>
  <c r="J98" i="22"/>
  <c r="J99" i="22"/>
  <c r="J100" i="22"/>
  <c r="J101" i="22"/>
  <c r="J102" i="22"/>
  <c r="J103" i="22"/>
  <c r="J104" i="22"/>
  <c r="J105" i="22"/>
  <c r="J106" i="22"/>
  <c r="J107" i="22"/>
  <c r="J108" i="22"/>
  <c r="J109" i="22"/>
  <c r="J110" i="22"/>
  <c r="J111" i="22"/>
  <c r="J112" i="22"/>
  <c r="J113" i="22"/>
  <c r="J114" i="22"/>
  <c r="J115" i="22"/>
  <c r="J116" i="22"/>
  <c r="J117" i="22"/>
  <c r="J118" i="22"/>
  <c r="J119" i="22"/>
  <c r="J120" i="22"/>
  <c r="J121" i="22"/>
  <c r="J122" i="22"/>
  <c r="J123" i="22"/>
  <c r="J124" i="22"/>
  <c r="J125" i="22"/>
  <c r="J126" i="22"/>
  <c r="J127" i="22"/>
  <c r="J128" i="22"/>
  <c r="J129" i="22"/>
  <c r="J130" i="22"/>
  <c r="J131" i="22"/>
  <c r="J132" i="22"/>
  <c r="J133" i="22"/>
  <c r="J134" i="22"/>
  <c r="J135" i="22"/>
  <c r="J136" i="22"/>
  <c r="J137" i="22"/>
  <c r="J138" i="22"/>
  <c r="J139" i="22"/>
  <c r="J140" i="22"/>
  <c r="J141" i="22"/>
  <c r="J142" i="22"/>
  <c r="J143" i="22"/>
  <c r="J144" i="22"/>
  <c r="J145" i="22"/>
  <c r="J146" i="22"/>
  <c r="J147" i="22"/>
  <c r="J148" i="22"/>
  <c r="J149" i="22"/>
  <c r="J150" i="22"/>
  <c r="J151" i="22"/>
  <c r="J152" i="22"/>
  <c r="J153" i="22"/>
  <c r="J154" i="22"/>
  <c r="J155" i="22"/>
  <c r="J156" i="22"/>
  <c r="J157" i="22"/>
  <c r="J158" i="22"/>
  <c r="J159" i="22"/>
  <c r="J160" i="22"/>
  <c r="J161" i="22"/>
  <c r="J162" i="22"/>
  <c r="J163" i="22"/>
  <c r="J164" i="22"/>
  <c r="J165" i="22"/>
  <c r="J166" i="22"/>
  <c r="J167" i="22"/>
  <c r="J168" i="22"/>
  <c r="J169" i="22"/>
  <c r="J170" i="22"/>
  <c r="J171" i="22"/>
  <c r="J172" i="22"/>
  <c r="J173" i="22"/>
  <c r="J174" i="22"/>
  <c r="J175" i="22"/>
  <c r="J176" i="22"/>
  <c r="J177" i="22"/>
  <c r="J178" i="22"/>
  <c r="J179" i="22"/>
  <c r="J180" i="22"/>
  <c r="J181" i="22"/>
  <c r="J182" i="22"/>
  <c r="J183" i="22"/>
  <c r="J184" i="22"/>
  <c r="J185" i="22"/>
  <c r="J186" i="22"/>
  <c r="J187" i="22"/>
  <c r="J188" i="22"/>
  <c r="J189" i="22"/>
  <c r="J190" i="22"/>
  <c r="J191" i="22"/>
  <c r="J192" i="22"/>
  <c r="J193" i="22"/>
  <c r="J194" i="22"/>
  <c r="J195" i="22"/>
  <c r="J196" i="22"/>
  <c r="J197" i="22"/>
  <c r="J198" i="22"/>
  <c r="J199" i="22"/>
  <c r="J200" i="22"/>
  <c r="J201" i="22"/>
  <c r="J202" i="22"/>
  <c r="J203" i="22"/>
  <c r="J204" i="22"/>
  <c r="J205" i="22"/>
  <c r="J206" i="22"/>
  <c r="J207" i="22"/>
  <c r="J208" i="22"/>
  <c r="J209" i="22"/>
  <c r="J210" i="22"/>
  <c r="J211" i="22"/>
  <c r="J212" i="22"/>
  <c r="J213" i="22"/>
  <c r="J214" i="22"/>
  <c r="J215" i="22"/>
  <c r="J216" i="22"/>
  <c r="J217" i="22"/>
  <c r="J218" i="22"/>
  <c r="J219" i="22"/>
  <c r="J220" i="22"/>
  <c r="J221" i="22"/>
  <c r="J222" i="22"/>
  <c r="J223" i="22"/>
  <c r="J224" i="22"/>
  <c r="J225" i="22"/>
  <c r="J226" i="22"/>
  <c r="J227" i="22"/>
  <c r="J228" i="22"/>
  <c r="J229" i="22"/>
  <c r="J230" i="22"/>
  <c r="J231" i="22"/>
  <c r="J232" i="22"/>
  <c r="J233" i="22"/>
  <c r="J234" i="22"/>
  <c r="J235" i="22"/>
  <c r="J236" i="22"/>
  <c r="J237" i="22"/>
  <c r="J238" i="22"/>
  <c r="J239" i="22"/>
  <c r="J240" i="22"/>
  <c r="J241" i="22"/>
  <c r="J242" i="22"/>
  <c r="J243" i="22"/>
  <c r="J244" i="22"/>
  <c r="J245" i="22"/>
  <c r="J246" i="22"/>
  <c r="J247" i="22"/>
  <c r="J248" i="22"/>
  <c r="J249" i="22"/>
  <c r="J250" i="22"/>
  <c r="J251" i="22"/>
  <c r="J252" i="22"/>
  <c r="J253" i="22"/>
  <c r="J254" i="22"/>
  <c r="J255" i="22"/>
  <c r="J256" i="22"/>
  <c r="J257" i="22"/>
  <c r="J258" i="22"/>
  <c r="J259" i="22"/>
  <c r="J260" i="22"/>
  <c r="J261" i="22"/>
  <c r="J262" i="22"/>
  <c r="J263" i="22"/>
  <c r="J264" i="22"/>
  <c r="J265" i="22"/>
  <c r="J266" i="22"/>
  <c r="J267" i="22"/>
  <c r="J268" i="22"/>
  <c r="J269" i="22"/>
  <c r="J270" i="22"/>
  <c r="J271" i="22"/>
  <c r="J272" i="22"/>
  <c r="J273" i="22"/>
  <c r="J274" i="22"/>
  <c r="J275" i="22"/>
  <c r="J276" i="22"/>
  <c r="J277" i="22"/>
  <c r="J278" i="22"/>
  <c r="J279" i="22"/>
  <c r="J280" i="22"/>
  <c r="J281" i="22"/>
  <c r="J282" i="22"/>
  <c r="J283" i="22"/>
  <c r="J284" i="22"/>
  <c r="J285" i="22"/>
  <c r="J286" i="22"/>
  <c r="J287" i="22"/>
  <c r="J288" i="22"/>
  <c r="J289" i="22"/>
  <c r="J290" i="22"/>
  <c r="J291" i="22"/>
  <c r="J292" i="22"/>
  <c r="J293" i="22"/>
  <c r="J294" i="22"/>
  <c r="J295" i="22"/>
  <c r="J296" i="22"/>
  <c r="J297" i="22"/>
  <c r="J298" i="22"/>
  <c r="J299" i="22"/>
  <c r="J300" i="22"/>
  <c r="J301" i="22"/>
  <c r="J302" i="22"/>
  <c r="J303" i="22"/>
  <c r="J304" i="22"/>
  <c r="J305" i="22"/>
  <c r="J306" i="22"/>
  <c r="J307" i="22"/>
  <c r="J308" i="22"/>
  <c r="J309" i="22"/>
  <c r="J310" i="22"/>
  <c r="J311" i="22"/>
  <c r="J312" i="22"/>
  <c r="J313" i="22"/>
  <c r="J314" i="22"/>
  <c r="J315" i="22"/>
  <c r="J316" i="22"/>
  <c r="J317" i="22"/>
  <c r="J318" i="22"/>
  <c r="J319" i="22"/>
  <c r="J320" i="22"/>
  <c r="J321" i="22"/>
  <c r="J322" i="22"/>
  <c r="J323" i="22"/>
  <c r="J324" i="22"/>
  <c r="J325" i="22"/>
  <c r="J326" i="22"/>
  <c r="J327" i="22"/>
  <c r="J328" i="22"/>
  <c r="J329" i="22"/>
  <c r="J330" i="22"/>
  <c r="J331" i="22"/>
  <c r="J332" i="22"/>
  <c r="J333" i="22"/>
  <c r="J334" i="22"/>
  <c r="J335" i="22"/>
  <c r="J336" i="22"/>
  <c r="J337" i="22"/>
  <c r="J338" i="22"/>
  <c r="J339" i="22"/>
  <c r="J340" i="22"/>
  <c r="J341" i="22"/>
  <c r="J342" i="22"/>
  <c r="J343" i="22"/>
  <c r="J344" i="22"/>
  <c r="J345" i="22"/>
  <c r="J346" i="22"/>
  <c r="J347" i="22"/>
  <c r="J348" i="22"/>
  <c r="J349" i="22"/>
  <c r="J350" i="22"/>
  <c r="J351" i="22"/>
  <c r="J352" i="22"/>
  <c r="J353" i="22"/>
  <c r="J354" i="22"/>
  <c r="J355" i="22"/>
  <c r="J356" i="22"/>
  <c r="J357" i="22"/>
  <c r="J358" i="22"/>
  <c r="J359" i="22"/>
  <c r="J360" i="22"/>
  <c r="J361" i="22"/>
  <c r="J362" i="22"/>
  <c r="J363" i="22"/>
  <c r="J364" i="22"/>
  <c r="J365" i="22"/>
  <c r="J366" i="22"/>
  <c r="J367" i="22"/>
  <c r="J368" i="22"/>
  <c r="J369" i="22"/>
  <c r="J370" i="22"/>
  <c r="J371" i="22"/>
  <c r="J372" i="22"/>
  <c r="J373" i="22"/>
  <c r="J374" i="22"/>
  <c r="J375" i="22"/>
  <c r="J376" i="22"/>
  <c r="J377" i="22"/>
  <c r="J378" i="22"/>
  <c r="J379" i="22"/>
  <c r="J380" i="22"/>
  <c r="J381" i="22"/>
  <c r="J382" i="22"/>
  <c r="J383" i="22"/>
  <c r="J384" i="22"/>
  <c r="J385" i="22"/>
  <c r="J386" i="22"/>
  <c r="J387" i="22"/>
  <c r="J388" i="22"/>
  <c r="J389" i="22"/>
  <c r="J390" i="22"/>
  <c r="J391" i="22"/>
  <c r="J392" i="22"/>
  <c r="J393" i="22"/>
  <c r="J394" i="22"/>
  <c r="J395" i="22"/>
  <c r="J396" i="22"/>
  <c r="J397" i="22"/>
  <c r="J398" i="22"/>
  <c r="J399" i="22"/>
  <c r="J400" i="22"/>
  <c r="J401" i="22"/>
  <c r="J402" i="22"/>
  <c r="J403" i="22"/>
  <c r="J404" i="22"/>
  <c r="J405" i="22"/>
  <c r="J406" i="22"/>
  <c r="J407" i="22"/>
  <c r="J408" i="22"/>
  <c r="J409" i="22"/>
  <c r="J410" i="22"/>
  <c r="J411" i="22"/>
  <c r="J412" i="22"/>
  <c r="J413" i="22"/>
  <c r="J414" i="22"/>
  <c r="J415" i="22"/>
  <c r="J416" i="22"/>
  <c r="J417" i="22"/>
  <c r="J418" i="22"/>
  <c r="J419" i="22"/>
  <c r="J420" i="22"/>
  <c r="J421" i="22"/>
  <c r="J422" i="22"/>
  <c r="J423" i="22"/>
  <c r="J424" i="22"/>
  <c r="J425" i="22"/>
  <c r="J426" i="22"/>
  <c r="J427" i="22"/>
  <c r="J428" i="22"/>
  <c r="J429" i="22"/>
  <c r="J430" i="22"/>
  <c r="J431" i="22"/>
  <c r="J432" i="22"/>
  <c r="J433" i="22"/>
  <c r="J434" i="22"/>
  <c r="J435" i="22"/>
  <c r="J436" i="22"/>
  <c r="J437" i="22"/>
  <c r="J438" i="22"/>
  <c r="J439" i="22"/>
  <c r="J440" i="22"/>
  <c r="J441" i="22"/>
  <c r="J442" i="22"/>
  <c r="J443" i="22"/>
  <c r="J444" i="22"/>
  <c r="J445" i="22"/>
  <c r="J446" i="22"/>
  <c r="J447" i="22"/>
  <c r="J448" i="22"/>
  <c r="J449" i="22"/>
  <c r="J450" i="22"/>
  <c r="J451" i="22"/>
  <c r="J452" i="22"/>
  <c r="J453" i="22"/>
  <c r="J454" i="22"/>
  <c r="J455" i="22"/>
  <c r="J456" i="22"/>
  <c r="J457" i="22"/>
  <c r="J458" i="22"/>
  <c r="J459" i="22"/>
  <c r="J460" i="22"/>
  <c r="J461" i="22"/>
  <c r="J462" i="22"/>
  <c r="J463" i="22"/>
  <c r="J464" i="22"/>
  <c r="J465" i="22"/>
  <c r="J466" i="22"/>
  <c r="J467" i="22"/>
  <c r="J468" i="22"/>
  <c r="J469" i="22"/>
  <c r="J470" i="22"/>
  <c r="J471" i="22"/>
  <c r="J472" i="22"/>
  <c r="J473" i="22"/>
  <c r="J474" i="22"/>
  <c r="J475" i="22"/>
  <c r="J476" i="22"/>
  <c r="J477" i="22"/>
  <c r="J478" i="22"/>
  <c r="J479" i="22"/>
  <c r="J480" i="22"/>
  <c r="J481" i="22"/>
  <c r="J482" i="22"/>
  <c r="J483" i="22"/>
  <c r="J484" i="22"/>
  <c r="J485" i="22"/>
  <c r="J486" i="22"/>
  <c r="J487" i="22"/>
  <c r="J488" i="22"/>
  <c r="J489" i="22"/>
  <c r="J490" i="22"/>
  <c r="J491" i="22"/>
  <c r="J492" i="22"/>
  <c r="J493" i="22"/>
  <c r="J494" i="22"/>
  <c r="J495" i="22"/>
  <c r="J496" i="22"/>
  <c r="J497" i="22"/>
  <c r="J498" i="22"/>
  <c r="J499" i="22"/>
  <c r="J500" i="22"/>
  <c r="J501" i="22"/>
  <c r="J502" i="22"/>
  <c r="J503" i="22"/>
  <c r="J504" i="22"/>
  <c r="J505" i="22"/>
  <c r="J506" i="22"/>
  <c r="J507" i="22"/>
  <c r="J508" i="22"/>
  <c r="J509" i="22"/>
  <c r="J510" i="22"/>
  <c r="J511" i="22"/>
  <c r="J512" i="22"/>
  <c r="J513" i="22"/>
  <c r="J514" i="22"/>
  <c r="J515" i="22"/>
  <c r="J516" i="22"/>
  <c r="J517" i="22"/>
  <c r="J518" i="22"/>
  <c r="J519" i="22"/>
  <c r="J520" i="22"/>
  <c r="J521" i="22"/>
  <c r="J522" i="22"/>
  <c r="J523" i="22"/>
  <c r="J524" i="22"/>
  <c r="J525" i="22"/>
  <c r="J526" i="22"/>
  <c r="J527" i="22"/>
  <c r="J528" i="22"/>
  <c r="J529" i="22"/>
  <c r="J530" i="22"/>
  <c r="J531" i="22"/>
  <c r="J532" i="22"/>
  <c r="J533" i="22"/>
  <c r="J534" i="22"/>
  <c r="J535" i="22"/>
  <c r="J536" i="22"/>
  <c r="J537" i="22"/>
  <c r="J538" i="22"/>
  <c r="J539" i="22"/>
  <c r="J540" i="22"/>
  <c r="J541" i="22"/>
  <c r="J542" i="22"/>
  <c r="J543" i="22"/>
  <c r="J544" i="22"/>
  <c r="J545" i="22"/>
  <c r="J546" i="22"/>
  <c r="J547" i="22"/>
  <c r="J548" i="22"/>
  <c r="J549" i="22"/>
  <c r="J550" i="22"/>
  <c r="J551" i="22"/>
  <c r="J552" i="22"/>
  <c r="J553" i="22"/>
  <c r="J554" i="22"/>
  <c r="J555" i="22"/>
  <c r="J556" i="22"/>
  <c r="J557" i="22"/>
  <c r="J558" i="22"/>
  <c r="J559" i="22"/>
  <c r="J560" i="22"/>
  <c r="J561" i="22"/>
  <c r="J562" i="22"/>
  <c r="J563" i="22"/>
  <c r="J564" i="22"/>
  <c r="J565" i="22"/>
  <c r="J566" i="22"/>
  <c r="J567" i="22"/>
  <c r="J568" i="22"/>
  <c r="J569" i="22"/>
  <c r="J570" i="22"/>
  <c r="J571" i="22"/>
  <c r="J572" i="22"/>
  <c r="J573" i="22"/>
  <c r="J574" i="22"/>
  <c r="J575" i="22"/>
  <c r="J576" i="22"/>
  <c r="J577" i="22"/>
  <c r="J578" i="22"/>
  <c r="J579" i="22"/>
  <c r="J580" i="22"/>
  <c r="J581" i="22"/>
  <c r="J582" i="22"/>
  <c r="J583" i="22"/>
  <c r="J584" i="22"/>
  <c r="J585" i="22"/>
  <c r="J586" i="22"/>
  <c r="J587" i="22"/>
  <c r="J588" i="22"/>
  <c r="J589" i="22"/>
  <c r="J590" i="22"/>
  <c r="J591" i="22"/>
  <c r="J592" i="22"/>
  <c r="J593" i="22"/>
  <c r="J594" i="22"/>
  <c r="J595" i="22"/>
  <c r="J596" i="22"/>
  <c r="J597" i="22"/>
  <c r="J598" i="22"/>
  <c r="J599" i="22"/>
  <c r="J600" i="22"/>
  <c r="J601" i="22"/>
  <c r="J602" i="22"/>
  <c r="J603" i="22"/>
  <c r="J604" i="22"/>
  <c r="J605" i="22"/>
  <c r="J606" i="22"/>
  <c r="J607" i="22"/>
  <c r="J608" i="22"/>
  <c r="J609" i="22"/>
  <c r="J610" i="22"/>
  <c r="J611" i="22"/>
  <c r="J612" i="22"/>
  <c r="J613" i="22"/>
  <c r="J614" i="22"/>
  <c r="J615" i="22"/>
  <c r="J616" i="22"/>
  <c r="J617" i="22"/>
  <c r="J618" i="22"/>
  <c r="J619" i="22"/>
  <c r="J620" i="22"/>
  <c r="J621" i="22"/>
  <c r="J622" i="22"/>
  <c r="J623" i="22"/>
  <c r="J624" i="22"/>
  <c r="J625" i="22"/>
  <c r="J626" i="22"/>
  <c r="J627" i="22"/>
  <c r="J628" i="22"/>
  <c r="J629" i="22"/>
  <c r="J630" i="22"/>
  <c r="J631" i="22"/>
  <c r="J632" i="22"/>
  <c r="J633" i="22"/>
  <c r="J634" i="22"/>
  <c r="J635" i="22"/>
  <c r="J636" i="22"/>
  <c r="J637" i="22"/>
  <c r="J638" i="22"/>
  <c r="J639" i="22"/>
  <c r="J640" i="22"/>
  <c r="J641" i="22"/>
  <c r="J642" i="22"/>
  <c r="J643" i="22"/>
  <c r="J644" i="22"/>
  <c r="J645" i="22"/>
  <c r="J646" i="22"/>
  <c r="J647" i="22"/>
  <c r="J648" i="22"/>
  <c r="J649" i="22"/>
  <c r="J650" i="22"/>
  <c r="J651" i="22"/>
  <c r="J652" i="22"/>
  <c r="J653" i="22"/>
  <c r="J654" i="22"/>
  <c r="J655" i="22"/>
  <c r="J656" i="22"/>
  <c r="J657" i="22"/>
  <c r="J658" i="22"/>
  <c r="J659" i="22"/>
  <c r="J660" i="22"/>
  <c r="J661" i="22"/>
  <c r="J662" i="22"/>
  <c r="J663" i="22"/>
  <c r="J664" i="22"/>
  <c r="J665" i="22"/>
  <c r="J666" i="22"/>
  <c r="J667" i="22"/>
  <c r="J668" i="22"/>
  <c r="J669" i="22"/>
  <c r="J670" i="22"/>
  <c r="J671" i="22"/>
  <c r="J672" i="22"/>
  <c r="J673" i="22"/>
  <c r="J674" i="22"/>
  <c r="J675" i="22"/>
  <c r="J676" i="22"/>
  <c r="J677" i="22"/>
  <c r="J678" i="22"/>
  <c r="J679" i="22"/>
  <c r="J680" i="22"/>
  <c r="J681" i="22"/>
  <c r="J682" i="22"/>
  <c r="J683" i="22"/>
  <c r="J684" i="22"/>
  <c r="J685" i="22"/>
  <c r="J686" i="22"/>
  <c r="J687" i="22"/>
  <c r="J688" i="22"/>
  <c r="J689" i="22"/>
  <c r="J690" i="22"/>
  <c r="J691" i="22"/>
  <c r="J692" i="22"/>
  <c r="J693" i="22"/>
  <c r="J694" i="22"/>
  <c r="J695" i="22"/>
  <c r="J696" i="22"/>
  <c r="J697" i="22"/>
  <c r="J698" i="22"/>
  <c r="J699" i="22"/>
  <c r="J700" i="22"/>
  <c r="J701" i="22"/>
  <c r="J702" i="22"/>
  <c r="J703" i="22"/>
  <c r="J704" i="22"/>
  <c r="J705" i="22"/>
  <c r="J706" i="22"/>
  <c r="J707" i="22"/>
  <c r="J708" i="22"/>
  <c r="J709" i="22"/>
  <c r="J710" i="22"/>
  <c r="J711" i="22"/>
  <c r="J712" i="22"/>
  <c r="J713" i="22"/>
  <c r="J714" i="22"/>
  <c r="J715" i="22"/>
  <c r="J716" i="22"/>
  <c r="J717" i="22"/>
  <c r="J718" i="22"/>
  <c r="J719" i="22"/>
  <c r="J720" i="22"/>
  <c r="J721" i="22"/>
  <c r="J722" i="22"/>
  <c r="J723" i="22"/>
  <c r="J724" i="22"/>
  <c r="J725" i="22"/>
  <c r="J726" i="22"/>
  <c r="J727" i="22"/>
  <c r="J728" i="22"/>
  <c r="J729" i="22"/>
  <c r="J730" i="22"/>
  <c r="J731" i="22"/>
  <c r="J732" i="22"/>
  <c r="J733" i="22"/>
  <c r="J734" i="22"/>
  <c r="J735" i="22"/>
  <c r="J736" i="22"/>
  <c r="J737" i="22"/>
  <c r="J738" i="22"/>
  <c r="J739" i="22"/>
  <c r="J740" i="22"/>
  <c r="J741" i="22"/>
  <c r="J742" i="22"/>
  <c r="J743" i="22"/>
  <c r="J744" i="22"/>
  <c r="J745" i="22"/>
  <c r="J746" i="22"/>
  <c r="J747" i="22"/>
  <c r="J748" i="22"/>
  <c r="J749" i="22"/>
  <c r="J750" i="22"/>
  <c r="J751" i="22"/>
  <c r="J752" i="22"/>
  <c r="J753" i="22"/>
  <c r="J754" i="22"/>
  <c r="J755" i="22"/>
  <c r="J756" i="22"/>
  <c r="J757" i="22"/>
  <c r="J758" i="22"/>
  <c r="J759" i="22"/>
  <c r="J760" i="22"/>
  <c r="J761" i="22"/>
  <c r="J762" i="22"/>
  <c r="J763" i="22"/>
  <c r="J764" i="22"/>
  <c r="J765" i="22"/>
  <c r="J766" i="22"/>
  <c r="J767" i="22"/>
  <c r="J768" i="22"/>
  <c r="J769" i="22"/>
  <c r="J770" i="22"/>
  <c r="J771" i="22"/>
  <c r="J772" i="22"/>
  <c r="J773" i="22"/>
  <c r="J774" i="22"/>
  <c r="J775" i="22"/>
  <c r="J776" i="22"/>
  <c r="J777" i="22"/>
  <c r="J778" i="22"/>
  <c r="J779" i="22"/>
  <c r="J780" i="22"/>
  <c r="J781" i="22"/>
  <c r="J782" i="22"/>
  <c r="J783" i="22"/>
  <c r="J784" i="22"/>
  <c r="J785" i="22"/>
  <c r="J786" i="22"/>
  <c r="J787" i="22"/>
  <c r="J788" i="22"/>
  <c r="J789" i="22"/>
  <c r="J790" i="22"/>
  <c r="J791" i="22"/>
  <c r="J792" i="22"/>
  <c r="J793" i="22"/>
  <c r="J794" i="22"/>
  <c r="J795" i="22"/>
  <c r="J796" i="22"/>
  <c r="J797" i="22"/>
  <c r="J798" i="22"/>
  <c r="J799" i="22"/>
  <c r="J800" i="22"/>
  <c r="J801" i="22"/>
  <c r="J802" i="22"/>
  <c r="J803" i="22"/>
  <c r="J804" i="22"/>
  <c r="J805" i="22"/>
  <c r="J806" i="22"/>
  <c r="J807" i="22"/>
  <c r="J808" i="22"/>
  <c r="J809" i="22"/>
  <c r="J810" i="22"/>
  <c r="J811" i="22"/>
  <c r="J812" i="22"/>
  <c r="J813" i="22"/>
  <c r="J814" i="22"/>
  <c r="J815" i="22"/>
  <c r="J816" i="22"/>
  <c r="J817" i="22"/>
  <c r="J818" i="22"/>
  <c r="J819" i="22"/>
  <c r="J820" i="22"/>
  <c r="J821" i="22"/>
  <c r="J822" i="22"/>
  <c r="J823" i="22"/>
  <c r="J824" i="22"/>
  <c r="J825" i="22"/>
  <c r="J826" i="22"/>
  <c r="J827" i="22"/>
  <c r="J828" i="22"/>
  <c r="J829" i="22"/>
  <c r="J830" i="22"/>
  <c r="J831" i="22"/>
  <c r="J832" i="22"/>
  <c r="J833" i="22"/>
  <c r="J834" i="22"/>
  <c r="J835" i="22"/>
  <c r="J836" i="22"/>
  <c r="J837" i="22"/>
  <c r="J838" i="22"/>
  <c r="J839" i="22"/>
  <c r="J840" i="22"/>
  <c r="J841" i="22"/>
  <c r="J842" i="22"/>
  <c r="J843" i="22"/>
  <c r="J844" i="22"/>
  <c r="J845" i="22"/>
  <c r="J846" i="22"/>
  <c r="J847" i="22"/>
  <c r="J848" i="22"/>
  <c r="J849" i="22"/>
  <c r="J850" i="22"/>
  <c r="J851" i="22"/>
  <c r="J852" i="22"/>
  <c r="J853" i="22"/>
  <c r="J854" i="22"/>
  <c r="J855" i="22"/>
  <c r="J856" i="22"/>
  <c r="J857" i="22"/>
  <c r="J858" i="22"/>
  <c r="J859" i="22"/>
  <c r="J860" i="22"/>
  <c r="J861" i="22"/>
  <c r="J862" i="22"/>
  <c r="J863" i="22"/>
  <c r="J864" i="22"/>
  <c r="J865" i="22"/>
  <c r="J866" i="22"/>
  <c r="J867" i="22"/>
  <c r="J868" i="22"/>
  <c r="J869" i="22"/>
  <c r="J870" i="22"/>
  <c r="J871" i="22"/>
  <c r="J872" i="22"/>
  <c r="J873" i="22"/>
  <c r="J874" i="22"/>
  <c r="J875" i="22"/>
  <c r="J876" i="22"/>
  <c r="J877" i="22"/>
  <c r="J878" i="22"/>
  <c r="J879" i="22"/>
  <c r="J880" i="22"/>
  <c r="J881" i="22"/>
  <c r="J882" i="22"/>
  <c r="J883" i="22"/>
  <c r="J884" i="22"/>
  <c r="J885" i="22"/>
  <c r="J886" i="22"/>
  <c r="J887" i="22"/>
  <c r="J888" i="22"/>
  <c r="J889" i="22"/>
  <c r="J890" i="22"/>
  <c r="J891" i="22"/>
  <c r="J892" i="22"/>
  <c r="J893" i="22"/>
  <c r="J894" i="22"/>
  <c r="J895" i="22"/>
  <c r="J896" i="22"/>
  <c r="J897" i="22"/>
  <c r="J898" i="22"/>
  <c r="J899" i="22"/>
  <c r="J900" i="22"/>
  <c r="J901" i="22"/>
  <c r="J902" i="22"/>
  <c r="J903" i="22"/>
  <c r="J904" i="22"/>
  <c r="J905" i="22"/>
  <c r="J906" i="22"/>
  <c r="J907" i="22"/>
  <c r="J908" i="22"/>
  <c r="J909" i="22"/>
  <c r="J910" i="22"/>
  <c r="J911" i="22"/>
  <c r="J912" i="22"/>
  <c r="J913" i="22"/>
  <c r="J914" i="22"/>
  <c r="J915" i="22"/>
  <c r="J916" i="22"/>
  <c r="J917" i="22"/>
  <c r="J918" i="22"/>
  <c r="J919" i="22"/>
  <c r="J920" i="22"/>
  <c r="J921" i="22"/>
  <c r="J922" i="22"/>
  <c r="J923" i="22"/>
  <c r="J924" i="22"/>
  <c r="J925" i="22"/>
  <c r="J926" i="22"/>
  <c r="J927" i="22"/>
  <c r="J928" i="22"/>
  <c r="J929" i="22"/>
  <c r="J930" i="22"/>
  <c r="J931" i="22"/>
  <c r="J932" i="22"/>
  <c r="J933" i="22"/>
  <c r="J934" i="22"/>
  <c r="J935" i="22"/>
  <c r="J936" i="22"/>
  <c r="J937" i="22"/>
  <c r="J938" i="22"/>
  <c r="J939" i="22"/>
  <c r="J940" i="22"/>
  <c r="J941" i="22"/>
  <c r="J942" i="22"/>
  <c r="J943" i="22"/>
  <c r="J944" i="22"/>
  <c r="J945" i="22"/>
  <c r="J946" i="22"/>
  <c r="J947" i="22"/>
  <c r="J952" i="22"/>
  <c r="J953" i="22"/>
  <c r="J956" i="22"/>
  <c r="J957" i="22"/>
  <c r="J958" i="22"/>
  <c r="J959" i="22"/>
  <c r="J964" i="22"/>
  <c r="J965" i="22"/>
  <c r="J966" i="22"/>
  <c r="J967" i="22"/>
  <c r="J968" i="22"/>
  <c r="J969" i="22"/>
  <c r="J970" i="22"/>
  <c r="J971" i="22"/>
  <c r="J972" i="22"/>
  <c r="J973" i="22"/>
  <c r="J974" i="22"/>
  <c r="J975" i="22"/>
  <c r="J976" i="22"/>
  <c r="J977" i="22"/>
  <c r="J978" i="22"/>
  <c r="J979" i="22"/>
  <c r="J980" i="22"/>
  <c r="J981" i="22"/>
  <c r="J982" i="22"/>
  <c r="J983" i="22"/>
  <c r="J984" i="22"/>
  <c r="J985" i="22"/>
  <c r="J986" i="22"/>
  <c r="J991" i="22"/>
  <c r="J992" i="22"/>
  <c r="J996" i="22"/>
  <c r="J997" i="22"/>
  <c r="J998" i="22"/>
  <c r="J999" i="22"/>
  <c r="J1000" i="22"/>
  <c r="J1001" i="22"/>
  <c r="J1003" i="22"/>
  <c r="J1005" i="22"/>
  <c r="J1006" i="22"/>
  <c r="J1007" i="22"/>
  <c r="J1008" i="22"/>
  <c r="J1009" i="22"/>
  <c r="J1010" i="22"/>
  <c r="J1011" i="22"/>
  <c r="J1012" i="22"/>
  <c r="J1013" i="22"/>
  <c r="J1014" i="22"/>
  <c r="J1015" i="22"/>
  <c r="J1016" i="22"/>
  <c r="J1017" i="22"/>
  <c r="J1018" i="22"/>
  <c r="J1019" i="22"/>
  <c r="J1020" i="22"/>
  <c r="J1021" i="22"/>
  <c r="J1022" i="22"/>
  <c r="J1023" i="22"/>
  <c r="J1024" i="22"/>
  <c r="J1025" i="22"/>
  <c r="J1026" i="22"/>
  <c r="J1027" i="22"/>
  <c r="J1028" i="22"/>
  <c r="J1029" i="22"/>
  <c r="J1030" i="22"/>
  <c r="J1031" i="22"/>
  <c r="J1032" i="22"/>
  <c r="J1033" i="22"/>
  <c r="J1034" i="22"/>
  <c r="J1036" i="22"/>
  <c r="J1038" i="22"/>
  <c r="J1040" i="22"/>
  <c r="J1041" i="22"/>
  <c r="J1042" i="22"/>
  <c r="J1043" i="22"/>
  <c r="J1044" i="22"/>
  <c r="J1045" i="22"/>
  <c r="J1046" i="22"/>
  <c r="J1047" i="22"/>
  <c r="J1048" i="22"/>
  <c r="J1049" i="22"/>
  <c r="J1050" i="22"/>
  <c r="J1051" i="22"/>
  <c r="J1052" i="22"/>
  <c r="J1053" i="22"/>
  <c r="J1054" i="22"/>
  <c r="J1055" i="22"/>
  <c r="J1056" i="22"/>
  <c r="J1057" i="22"/>
  <c r="J1058" i="22"/>
  <c r="J1059" i="22"/>
  <c r="J1060" i="22"/>
  <c r="J1061" i="22"/>
  <c r="J1062" i="22"/>
  <c r="J1063" i="22"/>
  <c r="J1064" i="22"/>
  <c r="J1065" i="22"/>
  <c r="J1066" i="22"/>
  <c r="J1067" i="22"/>
  <c r="J1068" i="22"/>
  <c r="J1069" i="22"/>
  <c r="J1070" i="22"/>
  <c r="J1071" i="22"/>
  <c r="J1072" i="22"/>
  <c r="J1073" i="22"/>
  <c r="J1074" i="22"/>
  <c r="J1075" i="22"/>
  <c r="J1076" i="22"/>
  <c r="J1077" i="22"/>
  <c r="J1078" i="22"/>
  <c r="J1079" i="22"/>
  <c r="J1080" i="22"/>
  <c r="J1081" i="22"/>
  <c r="J1082" i="22"/>
  <c r="J1083" i="22"/>
  <c r="J1084" i="22"/>
  <c r="J1085" i="22"/>
  <c r="J1086" i="22"/>
  <c r="J1087" i="22"/>
  <c r="J1088" i="22"/>
  <c r="J1089" i="22"/>
  <c r="J1090" i="22"/>
  <c r="J1091" i="22"/>
  <c r="J1092" i="22"/>
  <c r="J1093" i="22"/>
  <c r="J1094" i="22"/>
  <c r="J1095" i="22"/>
  <c r="J1096" i="22"/>
  <c r="J1097" i="22"/>
  <c r="J1098" i="22"/>
  <c r="J1099" i="22"/>
  <c r="J1100" i="22"/>
  <c r="J1101" i="22"/>
  <c r="J1102" i="22"/>
  <c r="J1103" i="22"/>
  <c r="J1104" i="22"/>
  <c r="J1105" i="22"/>
  <c r="J1106" i="22"/>
  <c r="J1107" i="22"/>
  <c r="J1108" i="22"/>
  <c r="J1109" i="22"/>
  <c r="J1110" i="22"/>
  <c r="J1111" i="22"/>
  <c r="J1112" i="22"/>
  <c r="J1113" i="22"/>
  <c r="J1114" i="22"/>
  <c r="J1115" i="22"/>
  <c r="J1116" i="22"/>
  <c r="J1117" i="22"/>
  <c r="J1118" i="22"/>
  <c r="J1119" i="22"/>
  <c r="J1120" i="22"/>
  <c r="J1121" i="22"/>
  <c r="J1122" i="22"/>
  <c r="J1123" i="22"/>
  <c r="J1124" i="22"/>
  <c r="J1125" i="22"/>
  <c r="J1126" i="22"/>
  <c r="J1127" i="22"/>
  <c r="J1128" i="22"/>
  <c r="J1129" i="22"/>
  <c r="J1130" i="22"/>
  <c r="J1131" i="22"/>
  <c r="J1132" i="22"/>
  <c r="J1133" i="22"/>
  <c r="J1134" i="22"/>
  <c r="J1135" i="22"/>
  <c r="J1136" i="22"/>
  <c r="J1137" i="22"/>
  <c r="J1138" i="22"/>
  <c r="J1139" i="22"/>
  <c r="J1140" i="22"/>
  <c r="J1141" i="22"/>
  <c r="J1142" i="22"/>
  <c r="J1143" i="22"/>
  <c r="J1144" i="22"/>
  <c r="J1145" i="22"/>
  <c r="J1146" i="22"/>
  <c r="J1147" i="22"/>
  <c r="J1148" i="22"/>
  <c r="J1149" i="22"/>
  <c r="J1150" i="22"/>
  <c r="J1151" i="22"/>
  <c r="J1152" i="22"/>
  <c r="J1153" i="22"/>
  <c r="J1154" i="22"/>
  <c r="J1155" i="22"/>
  <c r="J1156" i="22"/>
  <c r="J1157" i="22"/>
  <c r="J1158" i="22"/>
  <c r="J1159" i="22"/>
  <c r="J1160" i="22"/>
  <c r="J1161" i="22"/>
  <c r="J1162" i="22"/>
  <c r="J1163" i="22"/>
  <c r="J1164" i="22"/>
  <c r="J1165" i="22"/>
  <c r="J1166" i="22"/>
  <c r="J1167" i="22"/>
  <c r="J1168" i="22"/>
  <c r="J1169" i="22"/>
  <c r="J1170" i="22"/>
  <c r="J1171" i="22"/>
  <c r="J1172" i="22"/>
  <c r="J1173" i="22"/>
  <c r="J1174" i="22"/>
  <c r="J1175" i="22"/>
  <c r="J1176" i="22"/>
  <c r="J1177" i="22"/>
  <c r="J1178" i="22"/>
  <c r="J1179" i="22"/>
  <c r="J1180" i="22"/>
  <c r="J1181" i="22"/>
  <c r="J1182" i="22"/>
  <c r="J1183" i="22"/>
  <c r="J1184" i="22"/>
  <c r="J1185" i="22"/>
  <c r="J1186" i="22"/>
  <c r="J1187" i="22"/>
  <c r="J1188" i="22"/>
  <c r="J1189" i="22"/>
  <c r="J1190" i="22"/>
  <c r="J1191" i="22"/>
  <c r="J1192" i="22"/>
  <c r="J1193" i="22"/>
  <c r="J1194" i="22"/>
  <c r="J1195" i="22"/>
  <c r="J1196" i="22"/>
  <c r="J1197" i="22"/>
  <c r="J1198" i="22"/>
  <c r="J1199" i="22"/>
  <c r="J1200" i="22"/>
  <c r="J1201" i="22"/>
  <c r="J1202" i="22"/>
  <c r="J1203" i="22"/>
  <c r="J1204" i="22"/>
  <c r="J1205" i="22"/>
  <c r="J1206" i="22"/>
  <c r="J1207" i="22"/>
  <c r="J1208" i="22"/>
  <c r="J1209" i="22"/>
  <c r="J1210" i="22"/>
  <c r="J1211" i="22"/>
  <c r="J1212" i="22"/>
  <c r="J1213" i="22"/>
  <c r="J1214" i="22"/>
  <c r="J1215" i="22"/>
  <c r="J1216" i="22"/>
  <c r="J1217" i="22"/>
  <c r="J1218" i="22"/>
  <c r="J1219" i="22"/>
  <c r="J1220" i="22"/>
  <c r="J1221" i="22"/>
  <c r="J1222" i="22"/>
  <c r="J1223" i="22"/>
  <c r="J1224" i="22"/>
  <c r="J1225" i="22"/>
  <c r="J1226" i="22"/>
  <c r="J1227" i="22"/>
  <c r="J1228" i="22"/>
  <c r="J1229" i="22"/>
  <c r="J1230" i="22"/>
  <c r="J1231" i="22"/>
  <c r="J1232" i="22"/>
  <c r="J1233" i="22"/>
  <c r="J1234" i="22"/>
  <c r="J1235" i="22"/>
  <c r="J1236" i="22"/>
  <c r="J1237" i="22"/>
  <c r="J1238" i="22"/>
  <c r="J1239" i="22"/>
  <c r="J1240" i="22"/>
  <c r="J1241" i="22"/>
  <c r="J1242" i="22"/>
  <c r="J1243" i="22"/>
  <c r="J1244" i="22"/>
  <c r="J1245" i="22"/>
  <c r="J1246" i="22"/>
  <c r="J1247" i="22"/>
  <c r="J1248" i="22"/>
  <c r="J1249" i="22"/>
  <c r="J1250" i="22"/>
  <c r="J1251" i="22"/>
  <c r="J1252" i="22"/>
  <c r="J1253" i="22"/>
  <c r="J1254" i="22"/>
  <c r="J1255" i="22"/>
  <c r="J1256" i="22"/>
  <c r="J1257" i="22"/>
  <c r="J1258" i="22"/>
  <c r="J1259" i="22"/>
  <c r="J1260" i="22"/>
  <c r="J1261" i="22"/>
  <c r="J1262" i="22"/>
  <c r="J1263" i="22"/>
  <c r="J1264" i="22"/>
  <c r="J1265" i="22"/>
  <c r="J1266" i="22"/>
  <c r="J1267" i="22"/>
  <c r="J1268" i="22"/>
  <c r="J1269" i="22"/>
  <c r="J1270" i="22"/>
  <c r="J1271" i="22"/>
  <c r="J1272" i="22"/>
  <c r="J1273" i="22"/>
  <c r="J1274" i="22"/>
  <c r="J1275" i="22"/>
  <c r="J1276" i="22"/>
  <c r="J1277" i="22"/>
  <c r="J1278" i="22"/>
  <c r="J1279" i="22"/>
  <c r="J1280" i="22"/>
  <c r="J1281" i="22"/>
  <c r="J1282" i="22"/>
  <c r="J1283" i="22"/>
  <c r="J1284" i="22"/>
  <c r="J1285" i="22"/>
  <c r="J1286" i="22"/>
  <c r="J1287" i="22"/>
  <c r="J1288" i="22"/>
  <c r="J1289" i="22"/>
  <c r="J1290" i="22"/>
  <c r="J1291" i="22"/>
  <c r="J1292" i="22"/>
  <c r="J1293" i="22"/>
  <c r="J1294" i="22"/>
  <c r="J1295" i="22"/>
  <c r="J1296" i="22"/>
  <c r="J1297" i="22"/>
  <c r="J1298" i="22"/>
  <c r="J1299" i="22"/>
  <c r="J1300" i="22"/>
  <c r="J1301" i="22"/>
  <c r="J1302" i="22"/>
  <c r="J1303" i="22"/>
  <c r="J1304" i="22"/>
  <c r="J1305" i="22"/>
  <c r="J1306" i="22"/>
  <c r="J1307" i="22"/>
  <c r="J1308" i="22"/>
  <c r="J1309" i="22"/>
  <c r="J1310" i="22"/>
  <c r="J1311" i="22"/>
  <c r="J1312" i="22"/>
  <c r="J1313" i="22"/>
  <c r="J1314" i="22"/>
  <c r="J1315" i="22"/>
  <c r="J1316" i="22"/>
  <c r="J1317" i="22"/>
  <c r="J1318" i="22"/>
  <c r="J1319" i="22"/>
  <c r="J1320" i="22"/>
  <c r="J1321" i="22"/>
  <c r="J1322" i="22"/>
  <c r="J1323" i="22"/>
  <c r="J1324" i="22"/>
  <c r="J1325" i="22"/>
  <c r="J1326" i="22"/>
  <c r="J1327" i="22"/>
  <c r="J1328" i="22"/>
  <c r="J1329" i="22"/>
  <c r="J1330" i="22"/>
  <c r="J1331" i="22"/>
  <c r="J1332" i="22"/>
  <c r="J1333" i="22"/>
  <c r="J1334" i="22"/>
  <c r="J1335" i="22"/>
  <c r="J1336" i="22"/>
  <c r="J1337" i="22"/>
  <c r="J1338" i="22"/>
  <c r="J1339" i="22"/>
  <c r="J1340" i="22"/>
  <c r="J1341" i="22"/>
  <c r="J1342" i="22"/>
  <c r="J1343" i="22"/>
  <c r="J1344" i="22"/>
  <c r="J1345" i="22"/>
  <c r="J1346" i="22"/>
  <c r="J1347" i="22"/>
  <c r="J1348" i="22"/>
  <c r="J1349" i="22"/>
  <c r="J1350" i="22"/>
  <c r="J1351" i="22"/>
  <c r="J1352" i="22"/>
  <c r="J1353" i="22"/>
  <c r="J1354" i="22"/>
  <c r="J1355" i="22"/>
  <c r="J1356" i="22"/>
  <c r="J1357" i="22"/>
  <c r="J1358" i="22"/>
  <c r="J1359" i="22"/>
  <c r="J1360" i="22"/>
  <c r="J1361" i="22"/>
  <c r="J1362" i="22"/>
  <c r="J1363" i="22"/>
  <c r="J1364" i="22"/>
  <c r="J1365" i="22"/>
  <c r="J1366" i="22"/>
  <c r="J1367" i="22"/>
  <c r="J1368" i="22"/>
  <c r="J1369" i="22"/>
  <c r="J1370" i="22"/>
  <c r="J1371" i="22"/>
  <c r="J1372" i="22"/>
  <c r="J1373" i="22"/>
  <c r="J1374" i="22"/>
  <c r="J1375" i="22"/>
  <c r="J1376" i="22"/>
  <c r="J1377" i="22"/>
  <c r="J1378" i="22"/>
  <c r="J1379" i="22"/>
  <c r="J1380" i="22"/>
  <c r="J1381" i="22"/>
  <c r="J1382" i="22"/>
  <c r="J1383" i="22"/>
  <c r="J1384" i="22"/>
  <c r="J1385" i="22"/>
  <c r="J1386" i="22"/>
  <c r="J1387" i="22"/>
  <c r="J1388" i="22"/>
  <c r="J1389" i="22"/>
  <c r="J1390" i="22"/>
  <c r="J1391" i="22"/>
  <c r="J1392" i="22"/>
  <c r="J1393" i="22"/>
  <c r="J1394" i="22"/>
  <c r="J1395" i="22"/>
  <c r="J1396" i="22"/>
  <c r="J1397" i="22"/>
  <c r="J1398" i="22"/>
  <c r="J1399" i="22"/>
  <c r="J1400" i="22"/>
  <c r="J1401" i="22"/>
  <c r="J1402" i="22"/>
  <c r="J1403" i="22"/>
  <c r="J1404" i="22"/>
  <c r="J1405" i="22"/>
  <c r="J1406" i="22"/>
  <c r="J1407" i="22"/>
  <c r="J1408" i="22"/>
  <c r="J1409" i="22"/>
  <c r="J1410" i="22"/>
  <c r="J1411" i="22"/>
  <c r="J1412" i="22"/>
  <c r="J1413" i="22"/>
  <c r="J1414" i="22"/>
  <c r="J1415" i="22"/>
  <c r="J1416" i="22"/>
  <c r="J1417" i="22"/>
  <c r="J1418" i="22"/>
  <c r="J1419" i="22"/>
  <c r="J1420" i="22"/>
  <c r="J1421" i="22"/>
  <c r="J1422" i="22"/>
  <c r="J1423" i="22"/>
  <c r="J1424" i="22"/>
  <c r="J1425" i="22"/>
  <c r="J1426" i="22"/>
  <c r="J1431" i="22"/>
  <c r="J1432" i="22"/>
  <c r="J1435" i="22"/>
  <c r="J1436" i="22"/>
  <c r="J1437" i="22"/>
  <c r="J1438" i="22"/>
  <c r="J1443" i="22"/>
  <c r="J1444" i="22"/>
  <c r="J1445" i="22"/>
  <c r="J1446" i="22"/>
  <c r="J1447" i="22"/>
  <c r="J1448" i="22"/>
  <c r="J1449" i="22"/>
  <c r="J1450" i="22"/>
  <c r="J1451" i="22"/>
  <c r="J1452" i="22"/>
  <c r="J1453" i="22"/>
  <c r="J1454" i="22"/>
  <c r="J1455" i="22"/>
  <c r="J1456" i="22"/>
  <c r="J1457" i="22"/>
  <c r="J1458" i="22"/>
  <c r="J1459" i="22"/>
  <c r="J1460" i="22"/>
  <c r="J1461" i="22"/>
  <c r="J1462" i="22"/>
  <c r="J1463" i="22"/>
  <c r="J1464" i="22"/>
  <c r="J1465" i="22"/>
  <c r="J1470" i="22"/>
  <c r="J1471" i="22"/>
  <c r="J1475" i="22"/>
  <c r="J1476" i="22"/>
  <c r="J1477" i="22"/>
  <c r="J1478" i="22"/>
  <c r="J1479" i="22"/>
  <c r="J1480" i="22"/>
  <c r="J1482" i="22"/>
  <c r="J1484" i="22"/>
  <c r="J1485" i="22"/>
  <c r="J1486" i="22"/>
  <c r="J1487" i="22"/>
  <c r="J1488" i="22"/>
  <c r="J1489" i="22"/>
  <c r="J1490" i="22"/>
  <c r="J1491" i="22"/>
  <c r="J1492" i="22"/>
  <c r="J1493" i="22"/>
  <c r="J1494" i="22"/>
  <c r="J1495" i="22"/>
  <c r="J1496" i="22"/>
  <c r="J1497" i="22"/>
  <c r="J1498" i="22"/>
  <c r="J1499" i="22"/>
  <c r="J1500" i="22"/>
  <c r="J1501" i="22"/>
  <c r="J1502" i="22"/>
  <c r="J1503" i="22"/>
  <c r="J1504" i="22"/>
  <c r="J1505" i="22"/>
  <c r="J1506" i="22"/>
  <c r="J1507" i="22"/>
  <c r="J1508" i="22"/>
  <c r="J1509" i="22"/>
  <c r="J1510" i="22"/>
  <c r="J1511" i="22"/>
  <c r="J1512" i="22"/>
  <c r="J1513" i="22"/>
  <c r="J1515" i="22"/>
  <c r="J1517" i="22"/>
  <c r="J1519" i="22"/>
  <c r="J1520" i="22"/>
  <c r="J1521" i="22"/>
  <c r="J1522" i="22"/>
  <c r="J1523" i="22"/>
  <c r="J1524" i="22"/>
  <c r="J1525" i="22"/>
  <c r="J1526" i="22"/>
  <c r="J1527" i="22"/>
  <c r="J1528" i="22"/>
  <c r="J1529" i="22"/>
  <c r="J1530" i="22"/>
  <c r="J1531" i="22"/>
  <c r="J1532" i="22"/>
  <c r="J1533" i="22"/>
  <c r="J1534" i="22"/>
  <c r="J1535" i="22"/>
  <c r="J1536" i="22"/>
  <c r="J1537" i="22"/>
  <c r="J1538" i="22"/>
  <c r="J1539" i="22"/>
  <c r="J1540" i="22"/>
  <c r="J1541" i="22"/>
  <c r="J1542" i="22"/>
  <c r="J1543" i="22"/>
  <c r="J1544" i="22"/>
  <c r="J1545" i="22"/>
  <c r="J1546" i="22"/>
  <c r="J1547" i="22"/>
  <c r="J1548" i="22"/>
  <c r="J1549" i="22"/>
  <c r="J1550" i="22"/>
  <c r="J1551" i="22"/>
  <c r="J1552" i="22"/>
  <c r="J1553" i="22"/>
  <c r="J1554" i="22"/>
  <c r="J1555" i="22"/>
  <c r="J1556" i="22"/>
  <c r="J1557" i="22"/>
  <c r="J1558" i="22"/>
  <c r="J1559" i="22"/>
  <c r="J1560" i="22"/>
  <c r="J1561" i="22"/>
  <c r="J1562" i="22"/>
  <c r="J1563" i="22"/>
  <c r="J1564" i="22"/>
  <c r="J1565" i="22"/>
  <c r="J1566" i="22"/>
  <c r="J1567" i="22"/>
  <c r="J1568" i="22"/>
  <c r="J1569" i="22"/>
  <c r="J1570" i="22"/>
  <c r="J1571" i="22"/>
  <c r="J1572" i="22"/>
  <c r="J1573" i="22"/>
  <c r="J1574" i="22"/>
  <c r="J1575" i="22"/>
  <c r="J1576" i="22"/>
  <c r="J1577" i="22"/>
  <c r="J1578" i="22"/>
  <c r="J1579" i="22"/>
  <c r="J1580" i="22"/>
  <c r="J1581" i="22"/>
  <c r="J1582" i="22"/>
  <c r="J1583" i="22"/>
  <c r="J1584" i="22"/>
  <c r="J1585" i="22"/>
  <c r="J1586" i="22"/>
  <c r="J1587" i="22"/>
  <c r="J1588" i="22"/>
  <c r="J1589" i="22"/>
  <c r="J1590" i="22"/>
  <c r="J1591" i="22"/>
  <c r="J1592" i="22"/>
  <c r="J1593" i="22"/>
  <c r="J1594" i="22"/>
  <c r="J1595" i="22"/>
  <c r="J1596" i="22"/>
  <c r="J1597" i="22"/>
  <c r="J1598" i="22"/>
  <c r="J1599" i="22"/>
  <c r="J1600" i="22"/>
  <c r="J1601" i="22"/>
  <c r="J1602" i="22"/>
  <c r="J1603" i="22"/>
  <c r="J1604" i="22"/>
  <c r="J1605" i="22"/>
  <c r="J1606" i="22"/>
  <c r="J1607" i="22"/>
  <c r="J1608" i="22"/>
  <c r="J1609" i="22"/>
  <c r="J1610" i="22"/>
  <c r="J1611" i="22"/>
  <c r="J1612" i="22"/>
  <c r="J1613" i="22"/>
  <c r="J1614" i="22"/>
  <c r="J1615" i="22"/>
  <c r="J1616" i="22"/>
  <c r="J1617" i="22"/>
  <c r="J1618" i="22"/>
  <c r="J1619" i="22"/>
  <c r="J1620" i="22"/>
  <c r="J1621" i="22"/>
  <c r="J1622" i="22"/>
  <c r="J1623" i="22"/>
  <c r="J1624" i="22"/>
  <c r="J1625" i="22"/>
  <c r="J1626" i="22"/>
  <c r="J1627" i="22"/>
  <c r="J1628" i="22"/>
  <c r="J1629" i="22"/>
  <c r="J1630" i="22"/>
  <c r="J1631" i="22"/>
  <c r="J1632" i="22"/>
  <c r="J1633" i="22"/>
  <c r="J1634" i="22"/>
  <c r="J1635" i="22"/>
  <c r="J1636" i="22"/>
  <c r="J1637" i="22"/>
  <c r="J1638" i="22"/>
  <c r="J1639" i="22"/>
  <c r="J1640" i="22"/>
  <c r="J1641" i="22"/>
  <c r="J1642" i="22"/>
  <c r="J1643" i="22"/>
  <c r="J1644" i="22"/>
  <c r="J1645" i="22"/>
  <c r="J1646" i="22"/>
  <c r="J1647" i="22"/>
  <c r="J1648" i="22"/>
  <c r="J1649" i="22"/>
  <c r="J1650" i="22"/>
  <c r="J1651" i="22"/>
  <c r="J1652" i="22"/>
  <c r="J1653" i="22"/>
  <c r="J1654" i="22"/>
  <c r="J1655" i="22"/>
  <c r="J1656" i="22"/>
  <c r="J1657" i="22"/>
  <c r="J1658" i="22"/>
  <c r="J1659" i="22"/>
  <c r="J1660" i="22"/>
  <c r="J1661" i="22"/>
  <c r="J1662" i="22"/>
  <c r="J1663" i="22"/>
  <c r="J1664" i="22"/>
  <c r="J1665" i="22"/>
  <c r="J1666" i="22"/>
  <c r="J1667" i="22"/>
  <c r="J1668" i="22"/>
  <c r="J1669" i="22"/>
  <c r="J1670" i="22"/>
  <c r="J1671" i="22"/>
  <c r="J1672" i="22"/>
  <c r="J1673" i="22"/>
  <c r="J1674" i="22"/>
  <c r="J1675" i="22"/>
  <c r="J1676" i="22"/>
  <c r="J1677" i="22"/>
  <c r="J1678" i="22"/>
  <c r="J1679" i="22"/>
  <c r="J1680" i="22"/>
  <c r="J1681" i="22"/>
  <c r="J1682" i="22"/>
  <c r="J1683" i="22"/>
  <c r="J1684" i="22"/>
  <c r="J1685" i="22"/>
  <c r="J1686" i="22"/>
  <c r="J1687" i="22"/>
  <c r="J1688" i="22"/>
  <c r="J1689" i="22"/>
  <c r="J1690" i="22"/>
  <c r="J1691" i="22"/>
  <c r="J1692" i="22"/>
  <c r="J1693" i="22"/>
  <c r="J1694" i="22"/>
  <c r="J1695" i="22"/>
  <c r="J1696" i="22"/>
  <c r="J1697" i="22"/>
  <c r="J1698" i="22"/>
  <c r="J1699" i="22"/>
  <c r="J1700" i="22"/>
  <c r="J1701" i="22"/>
  <c r="J1702" i="22"/>
  <c r="J1703" i="22"/>
  <c r="J1704" i="22"/>
  <c r="J1705" i="22"/>
  <c r="J1706" i="22"/>
  <c r="J1707" i="22"/>
  <c r="J1708" i="22"/>
  <c r="J1709" i="22"/>
  <c r="J1710" i="22"/>
  <c r="J1711" i="22"/>
  <c r="J1712" i="22"/>
  <c r="J1713" i="22"/>
  <c r="J1714" i="22"/>
  <c r="J1715" i="22"/>
  <c r="J1716" i="22"/>
  <c r="J1717" i="22"/>
  <c r="J1718" i="22"/>
  <c r="J1719" i="22"/>
  <c r="J1720" i="22"/>
  <c r="J1721" i="22"/>
  <c r="J1722" i="22"/>
  <c r="J1723" i="22"/>
  <c r="J1724" i="22"/>
  <c r="J1725" i="22"/>
  <c r="J1726" i="22"/>
  <c r="J1727" i="22"/>
  <c r="J1728" i="22"/>
  <c r="J1729" i="22"/>
  <c r="J1730" i="22"/>
  <c r="J1731" i="22"/>
  <c r="J1732" i="22"/>
  <c r="J1733" i="22"/>
  <c r="J1734" i="22"/>
  <c r="J1735" i="22"/>
  <c r="J1736" i="22"/>
  <c r="J1737" i="22"/>
  <c r="J1738" i="22"/>
  <c r="J1739" i="22"/>
  <c r="J1740" i="22"/>
  <c r="J1741" i="22"/>
  <c r="J1742" i="22"/>
  <c r="J1743" i="22"/>
  <c r="J1744" i="22"/>
  <c r="J1745" i="22"/>
  <c r="J1746" i="22"/>
  <c r="J1747" i="22"/>
  <c r="J1748" i="22"/>
  <c r="J1749" i="22"/>
  <c r="J1750" i="22"/>
  <c r="J1751" i="22"/>
  <c r="J1752" i="22"/>
  <c r="J1753" i="22"/>
  <c r="J1754" i="22"/>
  <c r="J1755" i="22"/>
  <c r="J1756" i="22"/>
  <c r="J1757" i="22"/>
  <c r="J1758" i="22"/>
  <c r="J1759" i="22"/>
  <c r="J1760" i="22"/>
  <c r="J1761" i="22"/>
  <c r="J1762" i="22"/>
  <c r="J1763" i="22"/>
  <c r="J1764" i="22"/>
  <c r="J1765" i="22"/>
  <c r="J1766" i="22"/>
  <c r="J1767" i="22"/>
  <c r="J1768" i="22"/>
  <c r="J1769" i="22"/>
  <c r="J1770" i="22"/>
  <c r="J1771" i="22"/>
  <c r="J1772" i="22"/>
  <c r="J1773" i="22"/>
  <c r="J1774" i="22"/>
  <c r="J1775" i="22"/>
  <c r="J1776" i="22"/>
  <c r="J1777" i="22"/>
  <c r="J1778" i="22"/>
  <c r="J1779" i="22"/>
  <c r="J1780" i="22"/>
  <c r="J1781" i="22"/>
  <c r="J1782" i="22"/>
  <c r="J1783" i="22"/>
  <c r="J1784" i="22"/>
  <c r="J1785" i="22"/>
  <c r="J1786" i="22"/>
  <c r="J1787" i="22"/>
  <c r="J1788" i="22"/>
  <c r="J1789" i="22"/>
  <c r="J1790" i="22"/>
  <c r="J1791" i="22"/>
  <c r="J1792" i="22"/>
  <c r="J1793" i="22"/>
  <c r="J1794" i="22"/>
  <c r="J1795" i="22"/>
  <c r="J1796" i="22"/>
  <c r="J1797" i="22"/>
  <c r="J1798" i="22"/>
  <c r="J1799" i="22"/>
  <c r="J1800" i="22"/>
  <c r="J1801" i="22"/>
  <c r="J1802" i="22"/>
  <c r="J1803" i="22"/>
  <c r="J1804" i="22"/>
  <c r="J1805" i="22"/>
  <c r="J1806" i="22"/>
  <c r="J1807" i="22"/>
  <c r="J1808" i="22"/>
  <c r="J1809" i="22"/>
  <c r="J1810" i="22"/>
  <c r="J1811" i="22"/>
  <c r="J1812" i="22"/>
  <c r="J1813" i="22"/>
  <c r="J1814" i="22"/>
  <c r="J1815" i="22"/>
  <c r="J1816" i="22"/>
  <c r="J1817" i="22"/>
  <c r="J1818" i="22"/>
  <c r="J1819" i="22"/>
  <c r="J1820" i="22"/>
  <c r="J1821" i="22"/>
  <c r="J1822" i="22"/>
  <c r="J1823" i="22"/>
  <c r="J1824" i="22"/>
  <c r="J1825" i="22"/>
  <c r="J1826" i="22"/>
  <c r="J1827" i="22"/>
  <c r="J1828" i="22"/>
  <c r="J1829" i="22"/>
  <c r="J1830" i="22"/>
  <c r="J1831" i="22"/>
  <c r="J1832" i="22"/>
  <c r="J1833" i="22"/>
  <c r="J1834" i="22"/>
  <c r="J1835" i="22"/>
  <c r="J1836" i="22"/>
  <c r="J1837" i="22"/>
  <c r="J1838" i="22"/>
  <c r="J1839" i="22"/>
  <c r="J1840" i="22"/>
  <c r="J1841" i="22"/>
  <c r="J1842" i="22"/>
  <c r="J1843" i="22"/>
  <c r="J1844" i="22"/>
  <c r="J1845" i="22"/>
  <c r="J1846" i="22"/>
  <c r="J1847" i="22"/>
  <c r="J1848" i="22"/>
  <c r="J1849" i="22"/>
  <c r="J1850" i="22"/>
  <c r="J1851" i="22"/>
  <c r="J1852" i="22"/>
  <c r="J1853" i="22"/>
  <c r="J1854" i="22"/>
  <c r="J1855" i="22"/>
  <c r="J1856" i="22"/>
  <c r="J1857" i="22"/>
  <c r="J1858" i="22"/>
  <c r="J1859" i="22"/>
  <c r="J1860" i="22"/>
  <c r="J1861" i="22"/>
  <c r="J1862" i="22"/>
  <c r="J1863" i="22"/>
  <c r="J1864" i="22"/>
  <c r="J1865" i="22"/>
  <c r="J1866" i="22"/>
  <c r="J1867" i="22"/>
  <c r="J1868" i="22"/>
  <c r="J1869" i="22"/>
  <c r="J1870" i="22"/>
  <c r="J1871" i="22"/>
  <c r="J1872" i="22"/>
  <c r="J1873" i="22"/>
  <c r="J1874" i="22"/>
  <c r="J1875" i="22"/>
  <c r="J1876" i="22"/>
  <c r="J1877" i="22"/>
  <c r="J1878" i="22"/>
  <c r="J1879" i="22"/>
  <c r="J1880" i="22"/>
  <c r="J1881" i="22"/>
  <c r="J1882" i="22"/>
  <c r="J1883" i="22"/>
  <c r="J1884" i="22"/>
  <c r="J1885" i="22"/>
  <c r="J1886" i="22"/>
  <c r="J1887" i="22"/>
  <c r="J1888" i="22"/>
  <c r="J1889" i="22"/>
  <c r="J1890" i="22"/>
  <c r="J1891" i="22"/>
  <c r="J1892" i="22"/>
  <c r="J1893" i="22"/>
  <c r="J1894" i="22"/>
  <c r="J1895" i="22"/>
  <c r="J1896" i="22"/>
  <c r="J1897" i="22"/>
  <c r="J1898" i="22"/>
  <c r="J1899" i="22"/>
  <c r="J1900" i="22"/>
  <c r="J1901" i="22"/>
  <c r="J1902" i="22"/>
  <c r="J1903" i="22"/>
  <c r="J1904" i="22"/>
  <c r="J1905" i="22"/>
  <c r="J1906" i="22"/>
  <c r="J1907" i="22"/>
  <c r="J1908" i="22"/>
  <c r="J1909" i="22"/>
  <c r="J1910" i="22"/>
  <c r="J1911" i="22"/>
  <c r="J1912" i="22"/>
  <c r="J1913" i="22"/>
  <c r="J1914" i="22"/>
  <c r="J1915" i="22"/>
  <c r="J1916" i="22"/>
  <c r="J1917" i="22"/>
  <c r="J1918" i="22"/>
  <c r="J1919" i="22"/>
  <c r="J1920" i="22"/>
  <c r="J1921" i="22"/>
  <c r="J1922" i="22"/>
  <c r="J1923" i="22"/>
  <c r="J1924" i="22"/>
  <c r="J1925" i="22"/>
  <c r="J1926" i="22"/>
  <c r="J1927" i="22"/>
  <c r="J1928" i="22"/>
  <c r="J1929" i="22"/>
  <c r="J1930" i="22"/>
  <c r="J1931" i="22"/>
  <c r="J1932" i="22"/>
  <c r="J1937" i="22"/>
  <c r="J1938" i="22"/>
  <c r="J1941" i="22"/>
  <c r="J1942" i="22"/>
  <c r="J1943" i="22"/>
  <c r="J1944" i="22"/>
  <c r="J1949" i="22"/>
  <c r="J1950" i="22"/>
  <c r="J1951" i="22"/>
  <c r="J1952" i="22"/>
  <c r="J1953" i="22"/>
  <c r="J1954" i="22"/>
  <c r="J1955" i="22"/>
  <c r="J1956" i="22"/>
  <c r="J1957" i="22"/>
  <c r="J1958" i="22"/>
  <c r="J1959" i="22"/>
  <c r="J1960" i="22"/>
  <c r="J1961" i="22"/>
  <c r="J1962" i="22"/>
  <c r="J1963" i="22"/>
  <c r="J1964" i="22"/>
  <c r="J1965" i="22"/>
  <c r="J1966" i="22"/>
  <c r="J1967" i="22"/>
  <c r="J1968" i="22"/>
  <c r="J1969" i="22"/>
  <c r="J1970" i="22"/>
  <c r="J1971" i="22"/>
  <c r="J1976" i="22"/>
  <c r="J1977" i="22"/>
  <c r="J1981" i="22"/>
  <c r="J1982" i="22"/>
  <c r="J1983" i="22"/>
  <c r="J1984" i="22"/>
  <c r="J1985" i="22"/>
  <c r="J1986" i="22"/>
  <c r="J1987" i="22"/>
  <c r="J1988" i="22"/>
  <c r="J1989" i="22"/>
  <c r="J1990" i="22"/>
  <c r="J1991" i="22"/>
  <c r="J1992" i="22"/>
  <c r="J1993" i="22"/>
  <c r="J1994" i="22"/>
  <c r="J1995" i="22"/>
  <c r="J1997" i="22"/>
  <c r="J1999" i="22"/>
  <c r="J2000" i="22"/>
  <c r="J2001" i="22"/>
  <c r="J2002" i="22"/>
  <c r="J2003" i="22"/>
  <c r="J2004" i="22"/>
  <c r="J2005" i="22"/>
  <c r="J2006" i="22"/>
  <c r="J2007" i="22"/>
  <c r="J2008" i="22"/>
  <c r="J2009" i="22"/>
  <c r="J2010" i="22"/>
  <c r="J2011" i="22"/>
  <c r="J2012" i="22"/>
  <c r="J2013" i="22"/>
  <c r="J2014" i="22"/>
  <c r="J2015" i="22"/>
  <c r="J2016" i="22"/>
  <c r="J2017" i="22"/>
  <c r="J2018" i="22"/>
  <c r="J2019" i="22"/>
  <c r="J2020" i="22"/>
  <c r="J2021" i="22"/>
  <c r="J2022" i="22"/>
  <c r="J2023" i="22"/>
  <c r="J2024" i="22"/>
  <c r="J2025" i="22"/>
  <c r="J2026" i="22"/>
  <c r="J2027" i="22"/>
  <c r="J2028" i="22"/>
  <c r="J2030" i="22"/>
  <c r="J2032" i="22"/>
  <c r="J2034" i="22"/>
  <c r="J2035" i="22"/>
  <c r="J2036" i="22"/>
  <c r="J2037" i="22"/>
  <c r="J2038" i="22"/>
  <c r="J2039" i="22"/>
  <c r="J2040" i="22"/>
  <c r="J2041" i="22"/>
  <c r="J2042" i="22"/>
  <c r="J2043" i="22"/>
  <c r="J2044" i="22"/>
  <c r="J2045" i="22"/>
  <c r="J2046" i="22"/>
  <c r="J2047" i="22"/>
  <c r="J2048" i="22"/>
  <c r="J2049" i="22"/>
  <c r="J2050" i="22"/>
  <c r="J2051" i="22"/>
  <c r="J2052" i="22"/>
  <c r="J2053" i="22"/>
  <c r="J2054" i="22"/>
  <c r="J2055" i="22"/>
  <c r="J2056" i="22"/>
  <c r="J2057" i="22"/>
  <c r="J2058" i="22"/>
  <c r="J2059" i="22"/>
  <c r="J2060" i="22"/>
  <c r="J2061" i="22"/>
  <c r="J2062" i="22"/>
  <c r="J2063" i="22"/>
  <c r="J2064" i="22"/>
  <c r="J2065" i="22"/>
  <c r="J2066" i="22"/>
  <c r="J2067" i="22"/>
  <c r="J2068" i="22"/>
  <c r="J2069" i="22"/>
  <c r="J2070" i="22"/>
  <c r="J2071" i="22"/>
  <c r="J2072" i="22"/>
  <c r="J2073" i="22"/>
  <c r="J2074" i="22"/>
  <c r="J2075" i="22"/>
  <c r="J2076" i="22"/>
  <c r="J2077" i="22"/>
  <c r="J2078" i="22"/>
  <c r="J2079" i="22"/>
  <c r="J2080" i="22"/>
  <c r="J2081" i="22"/>
  <c r="J2082" i="22"/>
  <c r="J2083" i="22"/>
  <c r="J2084" i="22"/>
  <c r="J2085" i="22"/>
  <c r="J2086" i="22"/>
  <c r="J2087" i="22"/>
  <c r="J2088" i="22"/>
  <c r="J2089" i="22"/>
  <c r="J2090" i="22"/>
  <c r="J2091" i="22"/>
  <c r="J2092" i="22"/>
  <c r="J2093" i="22"/>
  <c r="J2094" i="22"/>
  <c r="J2095" i="22"/>
  <c r="J2096" i="22"/>
  <c r="J2097" i="22"/>
  <c r="J2098" i="22"/>
  <c r="J2099" i="22"/>
  <c r="J2100" i="22"/>
  <c r="J2101" i="22"/>
  <c r="J2102" i="22"/>
  <c r="J2103" i="22"/>
  <c r="J2104" i="22"/>
  <c r="J2105" i="22"/>
  <c r="J2106" i="22"/>
  <c r="J2107" i="22"/>
  <c r="J2108" i="22"/>
  <c r="J2109" i="22"/>
  <c r="J2110" i="22"/>
  <c r="J2111" i="22"/>
  <c r="J2112" i="22"/>
  <c r="J2113" i="22"/>
  <c r="J2114" i="22"/>
  <c r="J2115" i="22"/>
  <c r="J2116" i="22"/>
  <c r="J2117" i="22"/>
  <c r="J2118" i="22"/>
  <c r="J2119" i="22"/>
  <c r="J2120" i="22"/>
  <c r="J2121" i="22"/>
  <c r="J2122" i="22"/>
  <c r="J2123" i="22"/>
  <c r="J2124" i="22"/>
  <c r="J2125" i="22"/>
  <c r="J2126" i="22"/>
  <c r="J2127" i="22"/>
  <c r="J2128" i="22"/>
  <c r="J2129" i="22"/>
  <c r="J2130" i="22"/>
  <c r="J2131" i="22"/>
  <c r="J2132" i="22"/>
  <c r="J2133" i="22"/>
  <c r="J2134" i="22"/>
  <c r="J2135" i="22"/>
  <c r="J2136" i="22"/>
  <c r="J2137" i="22"/>
  <c r="J2138" i="22"/>
  <c r="J2139" i="22"/>
  <c r="J2140" i="22"/>
  <c r="J2141" i="22"/>
  <c r="J2142" i="22"/>
  <c r="J2143" i="22"/>
  <c r="J2144" i="22"/>
  <c r="J2145" i="22"/>
  <c r="J2146" i="22"/>
  <c r="J2147" i="22"/>
  <c r="J2148" i="22"/>
  <c r="J2149" i="22"/>
  <c r="J2150" i="22"/>
  <c r="J2151" i="22"/>
  <c r="J2152" i="22"/>
  <c r="J2153" i="22"/>
  <c r="J2154" i="22"/>
  <c r="J2155" i="22"/>
  <c r="J2156" i="22"/>
  <c r="J2157" i="22"/>
  <c r="J2158" i="22"/>
  <c r="J2159" i="22"/>
  <c r="J2160" i="22"/>
  <c r="J2161" i="22"/>
  <c r="J2162" i="22"/>
  <c r="J2163" i="22"/>
  <c r="J2164" i="22"/>
  <c r="J2165" i="22"/>
  <c r="J2166" i="22"/>
  <c r="J2167" i="22"/>
  <c r="J2168" i="22"/>
  <c r="J2169" i="22"/>
  <c r="J2170" i="22"/>
  <c r="J2171" i="22"/>
  <c r="J2172" i="22"/>
  <c r="J2173" i="22"/>
  <c r="J2174" i="22"/>
  <c r="J2175" i="22"/>
  <c r="J2176" i="22"/>
  <c r="J2177" i="22"/>
  <c r="J2178" i="22"/>
  <c r="J2179" i="22"/>
  <c r="J2180" i="22"/>
  <c r="J2181" i="22"/>
  <c r="J2182" i="22"/>
  <c r="J2183" i="22"/>
  <c r="J2184" i="22"/>
  <c r="J2185" i="22"/>
  <c r="J2186" i="22"/>
  <c r="J2187" i="22"/>
  <c r="J2188" i="22"/>
  <c r="J2189" i="22"/>
  <c r="J2190" i="22"/>
  <c r="J2191" i="22"/>
  <c r="J2192" i="22"/>
  <c r="J2193" i="22"/>
  <c r="J2194" i="22"/>
  <c r="J2195" i="22"/>
  <c r="J2196" i="22"/>
  <c r="J2197" i="22"/>
  <c r="J2198" i="22"/>
  <c r="J2199" i="22"/>
  <c r="J2200" i="22"/>
  <c r="J2201" i="22"/>
  <c r="J2202" i="22"/>
  <c r="J2203" i="22"/>
  <c r="J2204" i="22"/>
  <c r="J2205" i="22"/>
  <c r="J2206" i="22"/>
  <c r="J2207" i="22"/>
  <c r="J2208" i="22"/>
  <c r="J2209" i="22"/>
  <c r="J2210" i="22"/>
  <c r="J2211" i="22"/>
  <c r="J2212" i="22"/>
  <c r="J2213" i="22"/>
  <c r="J2214" i="22"/>
  <c r="J2215" i="22"/>
  <c r="J2216" i="22"/>
  <c r="J2217" i="22"/>
  <c r="J2218" i="22"/>
  <c r="J2219" i="22"/>
  <c r="J2220" i="22"/>
  <c r="J2221" i="22"/>
  <c r="J2222" i="22"/>
  <c r="J2223" i="22"/>
  <c r="J2224" i="22"/>
  <c r="J2225" i="22"/>
  <c r="J2226" i="22"/>
  <c r="J2227" i="22"/>
  <c r="J2228" i="22"/>
  <c r="J2229" i="22"/>
  <c r="J2230" i="22"/>
  <c r="J2231" i="22"/>
  <c r="J2232" i="22"/>
  <c r="J2233" i="22"/>
  <c r="J2234" i="22"/>
  <c r="J2235" i="22"/>
  <c r="J2236" i="22"/>
  <c r="J2237" i="22"/>
  <c r="J2238" i="22"/>
  <c r="J2239" i="22"/>
  <c r="J2240" i="22"/>
  <c r="J2241" i="22"/>
  <c r="J2242" i="22"/>
  <c r="J2243" i="22"/>
  <c r="J2244" i="22"/>
  <c r="J2245" i="22"/>
  <c r="J2246" i="22"/>
  <c r="J2247" i="22"/>
  <c r="J2248" i="22"/>
  <c r="J2249" i="22"/>
  <c r="J2250" i="22"/>
  <c r="J2251" i="22"/>
  <c r="J2252" i="22"/>
  <c r="J2253" i="22"/>
  <c r="J2254" i="22"/>
  <c r="J2255" i="22"/>
  <c r="J2256" i="22"/>
  <c r="J2257" i="22"/>
  <c r="J2258" i="22"/>
  <c r="J2259" i="22"/>
  <c r="J2260" i="22"/>
  <c r="J2261" i="22"/>
  <c r="J2262" i="22"/>
  <c r="J2263" i="22"/>
  <c r="J2264" i="22"/>
  <c r="J2265" i="22"/>
  <c r="J2266" i="22"/>
  <c r="J2267" i="22"/>
  <c r="J2268" i="22"/>
  <c r="J2269" i="22"/>
  <c r="J2270" i="22"/>
  <c r="J2271" i="22"/>
  <c r="J2272" i="22"/>
  <c r="J2273" i="22"/>
  <c r="J2274" i="22"/>
  <c r="J2275" i="22"/>
  <c r="J2276" i="22"/>
  <c r="J2277" i="22"/>
  <c r="J2278" i="22"/>
  <c r="J2279" i="22"/>
  <c r="J2280" i="22"/>
  <c r="J2281" i="22"/>
  <c r="J2282" i="22"/>
  <c r="J2283" i="22"/>
  <c r="J2284" i="22"/>
  <c r="J2285" i="22"/>
  <c r="J2286" i="22"/>
  <c r="J2287" i="22"/>
  <c r="J2288" i="22"/>
  <c r="J2289" i="22"/>
  <c r="J2290" i="22"/>
  <c r="J2291" i="22"/>
  <c r="J2292" i="22"/>
  <c r="J2293" i="22"/>
  <c r="J2294" i="22"/>
  <c r="J2295" i="22"/>
  <c r="J2296" i="22"/>
  <c r="J2297" i="22"/>
  <c r="J2298" i="22"/>
  <c r="J2299" i="22"/>
  <c r="J2300" i="22"/>
  <c r="J2301" i="22"/>
  <c r="J2302" i="22"/>
  <c r="J2303" i="22"/>
  <c r="J2304" i="22"/>
  <c r="J2305" i="22"/>
  <c r="J2306" i="22"/>
  <c r="J2307" i="22"/>
  <c r="J2308" i="22"/>
  <c r="J2309" i="22"/>
  <c r="J2310" i="22"/>
  <c r="J2311" i="22"/>
  <c r="J2312" i="22"/>
  <c r="J2313" i="22"/>
  <c r="J2314" i="22"/>
  <c r="J2315" i="22"/>
  <c r="J2316" i="22"/>
  <c r="J2317" i="22"/>
  <c r="J2318" i="22"/>
  <c r="J2319" i="22"/>
  <c r="J2320" i="22"/>
  <c r="J2321" i="22"/>
  <c r="J2322" i="22"/>
  <c r="J2323" i="22"/>
  <c r="J2324" i="22"/>
  <c r="J2325" i="22"/>
  <c r="J2326" i="22"/>
  <c r="J2327" i="22"/>
  <c r="J2328" i="22"/>
  <c r="J2329" i="22"/>
  <c r="J2330" i="22"/>
  <c r="J2331" i="22"/>
  <c r="J2332" i="22"/>
  <c r="J2333" i="22"/>
  <c r="J2334" i="22"/>
  <c r="J2335" i="22"/>
  <c r="J2336" i="22"/>
  <c r="J2337" i="22"/>
  <c r="J2338" i="22"/>
  <c r="J2339" i="22"/>
  <c r="J2340" i="22"/>
  <c r="J2341" i="22"/>
  <c r="J2342" i="22"/>
  <c r="J2343" i="22"/>
  <c r="J2344" i="22"/>
  <c r="J2345" i="22"/>
  <c r="J2346" i="22"/>
  <c r="J2347" i="22"/>
  <c r="J2348" i="22"/>
  <c r="J2349" i="22"/>
  <c r="J2350" i="22"/>
  <c r="J2351" i="22"/>
  <c r="J2352" i="22"/>
  <c r="J2353" i="22"/>
  <c r="J2354" i="22"/>
  <c r="J2355" i="22"/>
  <c r="J2356" i="22"/>
  <c r="J2357" i="22"/>
  <c r="J2358" i="22"/>
  <c r="J2359" i="22"/>
  <c r="J2360" i="22"/>
  <c r="J2361" i="22"/>
  <c r="J2362" i="22"/>
  <c r="J2363" i="22"/>
  <c r="J2364" i="22"/>
  <c r="J2365" i="22"/>
  <c r="J2366" i="22"/>
  <c r="J2367" i="22"/>
  <c r="J2368" i="22"/>
  <c r="J2369" i="22"/>
  <c r="J2370" i="22"/>
  <c r="J2371" i="22"/>
  <c r="J2372" i="22"/>
  <c r="J2373" i="22"/>
  <c r="J2374" i="22"/>
  <c r="J2375" i="22"/>
  <c r="J2376" i="22"/>
  <c r="J2377" i="22"/>
  <c r="J2378" i="22"/>
  <c r="J2379" i="22"/>
  <c r="J2380" i="22"/>
  <c r="J2381" i="22"/>
  <c r="J2382" i="22"/>
  <c r="J2383" i="22"/>
  <c r="J2384" i="22"/>
  <c r="J2385" i="22"/>
  <c r="J2386" i="22"/>
  <c r="J2387" i="22"/>
  <c r="J2388" i="22"/>
  <c r="J2389" i="22"/>
  <c r="J2390" i="22"/>
  <c r="J2391" i="22"/>
  <c r="J2392" i="22"/>
  <c r="J2393" i="22"/>
  <c r="J2394" i="22"/>
  <c r="J2395" i="22"/>
  <c r="J2396" i="22"/>
  <c r="J2397" i="22"/>
  <c r="J2398" i="22"/>
  <c r="J2399" i="22"/>
  <c r="J2400" i="22"/>
  <c r="J2401" i="22"/>
  <c r="J2402" i="22"/>
  <c r="J2403" i="22"/>
  <c r="J2404" i="22"/>
  <c r="J2405" i="22"/>
  <c r="J2406" i="22"/>
  <c r="J2407" i="22"/>
  <c r="J2408" i="22"/>
  <c r="J2409" i="22"/>
  <c r="J2410" i="22"/>
  <c r="J2411" i="22"/>
  <c r="J2412" i="22"/>
  <c r="J2413" i="22"/>
  <c r="J2414" i="22"/>
  <c r="J2415" i="22"/>
  <c r="J2416" i="22"/>
  <c r="J2417" i="22"/>
  <c r="J2418" i="22"/>
  <c r="J2419" i="22"/>
  <c r="J2420" i="22"/>
  <c r="J2421" i="22"/>
  <c r="J2422" i="22"/>
  <c r="J2423" i="22"/>
  <c r="J2424" i="22"/>
  <c r="J2425" i="22"/>
  <c r="J2426" i="22"/>
  <c r="J2427" i="22"/>
  <c r="J2428" i="22"/>
  <c r="J2429" i="22"/>
  <c r="J2430" i="22"/>
  <c r="J2431" i="22"/>
  <c r="J2432" i="22"/>
  <c r="J2433" i="22"/>
  <c r="J2434" i="22"/>
  <c r="J2435" i="22"/>
  <c r="J2436" i="22"/>
  <c r="J2437" i="22"/>
  <c r="J2438" i="22"/>
  <c r="J2439" i="22"/>
  <c r="J2440" i="22"/>
  <c r="J2441" i="22"/>
  <c r="J2442" i="22"/>
  <c r="J2443" i="22"/>
  <c r="J2444" i="22"/>
  <c r="J2445" i="22"/>
  <c r="J2446" i="22"/>
  <c r="J2447" i="22"/>
  <c r="J2448" i="22"/>
  <c r="J2449" i="22"/>
  <c r="J2454" i="22"/>
  <c r="J2455" i="22"/>
  <c r="J2458" i="22"/>
  <c r="J2459" i="22"/>
  <c r="J2460" i="22"/>
  <c r="J2461" i="22"/>
  <c r="J2466" i="22"/>
  <c r="J2467" i="22"/>
  <c r="J2468" i="22"/>
  <c r="J2469" i="22"/>
  <c r="J2470" i="22"/>
  <c r="J2471" i="22"/>
  <c r="J2472" i="22"/>
  <c r="J2473" i="22"/>
  <c r="J2474" i="22"/>
  <c r="J2475" i="22"/>
  <c r="J2476" i="22"/>
  <c r="J2477" i="22"/>
  <c r="J2478" i="22"/>
  <c r="J2479" i="22"/>
  <c r="J2480" i="22"/>
  <c r="J2481" i="22"/>
  <c r="J2482" i="22"/>
  <c r="J2483" i="22"/>
  <c r="J2484" i="22"/>
  <c r="J2485" i="22"/>
  <c r="J2486" i="22"/>
  <c r="J2487" i="22"/>
  <c r="J2488" i="22"/>
  <c r="J2493" i="22"/>
  <c r="J2494" i="22"/>
  <c r="J2498" i="22"/>
  <c r="J2499" i="22"/>
  <c r="J2500" i="22"/>
  <c r="J2501" i="22"/>
  <c r="J2502" i="22"/>
  <c r="J2503" i="22"/>
  <c r="J2504" i="22"/>
  <c r="J2505" i="22"/>
  <c r="J2506" i="22"/>
  <c r="J2507" i="22"/>
  <c r="J2508" i="22"/>
  <c r="J2509" i="22"/>
  <c r="J2510" i="22"/>
  <c r="J2511" i="22"/>
  <c r="J2512" i="22"/>
  <c r="J2514" i="22"/>
  <c r="J2516" i="22"/>
  <c r="J2517" i="22"/>
  <c r="J2518" i="22"/>
  <c r="J2519" i="22"/>
  <c r="J2520" i="22"/>
  <c r="J2521" i="22"/>
  <c r="J2522" i="22"/>
  <c r="J2523" i="22"/>
  <c r="J2524" i="22"/>
  <c r="J2525" i="22"/>
  <c r="J2526" i="22"/>
  <c r="J2527" i="22"/>
  <c r="J2528" i="22"/>
  <c r="J2529" i="22"/>
  <c r="J2530" i="22"/>
  <c r="J2531" i="22"/>
  <c r="J2532" i="22"/>
  <c r="J2533" i="22"/>
  <c r="J2534" i="22"/>
  <c r="J2535" i="22"/>
  <c r="J2536" i="22"/>
  <c r="J2537" i="22"/>
  <c r="J2538" i="22"/>
  <c r="J2539" i="22"/>
  <c r="J2540" i="22"/>
  <c r="J2541" i="22"/>
  <c r="J2542" i="22"/>
  <c r="J2543" i="22"/>
  <c r="J2544" i="22"/>
  <c r="J2545" i="22"/>
  <c r="J2547" i="22"/>
  <c r="J2549" i="22"/>
  <c r="J2551" i="22"/>
  <c r="J2552" i="22"/>
  <c r="J2553" i="22"/>
  <c r="J2557" i="22"/>
  <c r="J2564" i="22"/>
  <c r="J2565" i="22"/>
  <c r="J2566" i="22"/>
  <c r="J2567" i="22"/>
  <c r="J2568" i="22"/>
  <c r="J2569" i="22"/>
  <c r="J2570" i="22"/>
  <c r="J2571" i="22"/>
  <c r="J2572" i="22"/>
  <c r="J2573" i="22"/>
  <c r="J2574" i="22"/>
  <c r="J2575" i="22"/>
  <c r="J2576" i="22"/>
  <c r="J2577" i="22"/>
  <c r="J2578" i="22"/>
  <c r="J2579" i="22"/>
  <c r="J2580" i="22"/>
  <c r="J2581" i="22"/>
  <c r="J2582" i="22"/>
  <c r="J2583" i="22"/>
  <c r="J2584" i="22"/>
  <c r="J2585" i="22"/>
  <c r="J2586" i="22"/>
  <c r="J2587" i="22"/>
  <c r="J2588" i="22"/>
  <c r="J2589" i="22"/>
  <c r="J2590" i="22"/>
  <c r="J2591" i="22"/>
  <c r="J2592" i="22"/>
  <c r="J2593" i="22"/>
  <c r="J2594" i="22"/>
  <c r="J2595" i="22"/>
  <c r="J2596" i="22"/>
  <c r="J2597" i="22"/>
  <c r="J2598" i="22"/>
  <c r="J2599" i="22"/>
  <c r="J2600" i="22"/>
  <c r="J2601" i="22"/>
  <c r="J2602" i="22"/>
  <c r="J2603" i="22"/>
  <c r="J2604" i="22"/>
  <c r="J2605" i="22"/>
  <c r="J2606" i="22"/>
  <c r="J2607" i="22"/>
  <c r="J2608" i="22"/>
  <c r="J2609" i="22"/>
  <c r="J2610" i="22"/>
  <c r="J2611" i="22"/>
  <c r="J2612" i="22"/>
  <c r="J2613" i="22"/>
  <c r="J2614" i="22"/>
  <c r="J2615" i="22"/>
  <c r="J2616" i="22"/>
  <c r="J2617" i="22"/>
  <c r="J2618" i="22"/>
  <c r="J2619" i="22"/>
  <c r="J2620" i="22"/>
  <c r="J2621" i="22"/>
  <c r="J2622" i="22"/>
  <c r="J2623" i="22"/>
  <c r="J2624" i="22"/>
  <c r="J2625" i="22"/>
  <c r="J2626" i="22"/>
  <c r="J2627" i="22"/>
  <c r="J2628" i="22"/>
  <c r="J2629" i="22"/>
  <c r="J2630" i="22"/>
  <c r="J2631" i="22"/>
  <c r="J2632" i="22"/>
  <c r="J2633" i="22"/>
  <c r="J2634" i="22"/>
  <c r="J2635" i="22"/>
  <c r="J2636" i="22"/>
  <c r="J2637" i="22"/>
  <c r="J2638" i="22"/>
  <c r="J2639" i="22"/>
  <c r="J2640" i="22"/>
  <c r="J2641" i="22"/>
  <c r="J2642" i="22"/>
  <c r="J2643" i="22"/>
  <c r="J2644" i="22"/>
  <c r="J2645" i="22"/>
  <c r="J2646" i="22"/>
  <c r="J2647" i="22"/>
  <c r="J2648" i="22"/>
  <c r="J2649" i="22"/>
  <c r="J2650" i="22"/>
  <c r="J2651" i="22"/>
  <c r="J2652" i="22"/>
  <c r="J2653" i="22"/>
  <c r="J2654" i="22"/>
  <c r="J2655" i="22"/>
  <c r="J2656" i="22"/>
  <c r="J2657" i="22"/>
  <c r="J2658" i="22"/>
  <c r="J2659" i="22"/>
  <c r="J2660" i="22"/>
  <c r="J2661" i="22"/>
  <c r="J2662" i="22"/>
  <c r="J2663" i="22"/>
  <c r="J2664" i="22"/>
  <c r="J2665" i="22"/>
  <c r="J2666" i="22"/>
  <c r="J2667" i="22"/>
  <c r="J2668" i="22"/>
  <c r="J2669" i="22"/>
  <c r="J2670" i="22"/>
  <c r="J2671" i="22"/>
  <c r="J2672" i="22"/>
  <c r="J2673" i="22"/>
  <c r="J2674" i="22"/>
  <c r="J2675" i="22"/>
  <c r="J2676" i="22"/>
  <c r="J2677" i="22"/>
  <c r="J2678" i="22"/>
  <c r="J2679" i="22"/>
  <c r="J2680" i="22"/>
  <c r="J2681" i="22"/>
  <c r="J2682" i="22"/>
  <c r="J2683" i="22"/>
  <c r="J2684" i="22"/>
  <c r="J2685" i="22"/>
  <c r="J2686" i="22"/>
  <c r="J2687" i="22"/>
  <c r="J2688" i="22"/>
  <c r="J2689" i="22"/>
  <c r="J2690" i="22"/>
  <c r="J2691" i="22"/>
  <c r="J2692" i="22"/>
  <c r="J2693" i="22"/>
  <c r="J2694" i="22"/>
  <c r="J2695" i="22"/>
  <c r="J2696" i="22"/>
  <c r="J2697" i="22"/>
  <c r="J2698" i="22"/>
  <c r="J2699" i="22"/>
  <c r="J2700" i="22"/>
  <c r="J2701" i="22"/>
  <c r="J2702" i="22"/>
  <c r="J2703" i="22"/>
  <c r="J2704" i="22"/>
  <c r="J2705" i="22"/>
  <c r="J2706" i="22"/>
  <c r="J2707" i="22"/>
  <c r="J2708" i="22"/>
  <c r="J2709" i="22"/>
  <c r="J2710" i="22"/>
  <c r="J2711" i="22"/>
  <c r="J2712" i="22"/>
  <c r="J2713" i="22"/>
  <c r="J2714" i="22"/>
  <c r="J2715" i="22"/>
  <c r="J2716" i="22"/>
  <c r="J2717" i="22"/>
  <c r="J2718" i="22"/>
  <c r="J2719" i="22"/>
  <c r="J2720" i="22"/>
  <c r="J2721" i="22"/>
  <c r="J2722" i="22"/>
  <c r="J2723" i="22"/>
  <c r="J2724" i="22"/>
  <c r="J2725" i="22"/>
  <c r="J2726" i="22"/>
  <c r="J2727" i="22"/>
  <c r="J2728" i="22"/>
  <c r="J2729" i="22"/>
  <c r="J2730" i="22"/>
  <c r="J2731" i="22"/>
  <c r="J2732" i="22"/>
  <c r="J2733" i="22"/>
  <c r="J2734" i="22"/>
  <c r="J2735" i="22"/>
  <c r="J2736" i="22"/>
  <c r="J2737" i="22"/>
  <c r="J2738" i="22"/>
  <c r="J2739" i="22"/>
  <c r="J2740" i="22"/>
  <c r="J2741" i="22"/>
  <c r="J2742" i="22"/>
  <c r="J2743" i="22"/>
  <c r="J2744" i="22"/>
  <c r="J2745" i="22"/>
  <c r="J2746" i="22"/>
  <c r="J2747" i="22"/>
  <c r="J2748" i="22"/>
  <c r="J2749" i="22"/>
  <c r="J2750" i="22"/>
  <c r="J2751" i="22"/>
  <c r="J2752" i="22"/>
  <c r="J2753" i="22"/>
  <c r="J2754" i="22"/>
  <c r="J2755" i="22"/>
  <c r="J2756" i="22"/>
  <c r="J2757" i="22"/>
  <c r="J2758" i="22"/>
  <c r="J2759" i="22"/>
  <c r="J2760" i="22"/>
  <c r="J2761" i="22"/>
  <c r="J2762" i="22"/>
  <c r="J2763" i="22"/>
  <c r="J2764" i="22"/>
  <c r="J2765" i="22"/>
  <c r="J2766" i="22"/>
  <c r="J2767" i="22"/>
  <c r="J2768" i="22"/>
  <c r="J2769" i="22"/>
  <c r="J2770" i="22"/>
  <c r="J2771" i="22"/>
  <c r="J2772" i="22"/>
  <c r="J2773" i="22"/>
  <c r="J2774" i="22"/>
  <c r="J2775" i="22"/>
  <c r="J2776" i="22"/>
  <c r="J2777" i="22"/>
  <c r="J2778" i="22"/>
  <c r="J2779" i="22"/>
  <c r="J2780" i="22"/>
  <c r="J2781" i="22"/>
  <c r="J2782" i="22"/>
  <c r="J2783" i="22"/>
  <c r="J2784" i="22"/>
  <c r="J2785" i="22"/>
  <c r="J2786" i="22"/>
  <c r="J2787" i="22"/>
  <c r="J2788" i="22"/>
  <c r="J2789" i="22"/>
  <c r="J2790" i="22"/>
  <c r="J2791" i="22"/>
  <c r="J2792" i="22"/>
  <c r="J2793" i="22"/>
  <c r="J2794" i="22"/>
  <c r="J2795" i="22"/>
  <c r="J2796" i="22"/>
  <c r="J2797" i="22"/>
  <c r="J2798" i="22"/>
  <c r="J2799" i="22"/>
  <c r="J2800" i="22"/>
  <c r="J2801" i="22"/>
  <c r="J2802" i="22"/>
  <c r="J2803" i="22"/>
  <c r="J2804" i="22"/>
  <c r="J2805" i="22"/>
  <c r="J2806" i="22"/>
  <c r="J2807" i="22"/>
  <c r="J2808" i="22"/>
  <c r="J2809" i="22"/>
  <c r="J2810" i="22"/>
  <c r="J2811" i="22"/>
  <c r="J2812" i="22"/>
  <c r="J2813" i="22"/>
  <c r="J2814" i="22"/>
  <c r="J2815" i="22"/>
  <c r="J2816" i="22"/>
  <c r="J2817" i="22"/>
  <c r="J2818" i="22"/>
  <c r="J2819" i="22"/>
  <c r="J2820" i="22"/>
  <c r="J2821" i="22"/>
  <c r="J2822" i="22"/>
  <c r="J2823" i="22"/>
  <c r="J2824" i="22"/>
  <c r="J2825" i="22"/>
  <c r="J2826" i="22"/>
  <c r="J2827" i="22"/>
  <c r="J2828" i="22"/>
  <c r="J2829" i="22"/>
  <c r="J2830" i="22"/>
  <c r="J2831" i="22"/>
  <c r="J2832" i="22"/>
  <c r="J2833" i="22"/>
  <c r="J2834" i="22"/>
  <c r="J2835" i="22"/>
  <c r="J2836" i="22"/>
  <c r="J2837" i="22"/>
  <c r="J2838" i="22"/>
  <c r="J2839" i="22"/>
  <c r="J2840" i="22"/>
  <c r="J2841" i="22"/>
  <c r="J2842" i="22"/>
  <c r="J2843" i="22"/>
  <c r="J2844" i="22"/>
  <c r="J2845" i="22"/>
  <c r="J2846" i="22"/>
  <c r="J2847" i="22"/>
  <c r="J2848" i="22"/>
  <c r="J2849" i="22"/>
  <c r="J2850" i="22"/>
  <c r="J2851" i="22"/>
  <c r="J2852" i="22"/>
  <c r="J2853" i="22"/>
  <c r="J2854" i="22"/>
  <c r="J2855" i="22"/>
  <c r="J2856" i="22"/>
  <c r="J2857" i="22"/>
  <c r="J2858" i="22"/>
  <c r="J2859" i="22"/>
  <c r="J2860" i="22"/>
  <c r="J2861" i="22"/>
  <c r="J2862" i="22"/>
  <c r="J2863" i="22"/>
  <c r="J2864" i="22"/>
  <c r="J2865" i="22"/>
  <c r="J2866" i="22"/>
  <c r="J2867" i="22"/>
  <c r="J2868" i="22"/>
  <c r="J2869" i="22"/>
  <c r="J2870" i="22"/>
  <c r="J2871" i="22"/>
  <c r="J2872" i="22"/>
  <c r="J2873" i="22"/>
  <c r="J2874" i="22"/>
  <c r="J2875" i="22"/>
  <c r="J2876" i="22"/>
  <c r="J2877" i="22"/>
  <c r="J2878" i="22"/>
  <c r="J2879" i="22"/>
  <c r="J2880" i="22"/>
  <c r="J2881" i="22"/>
  <c r="J2882" i="22"/>
  <c r="J2883" i="22"/>
  <c r="J2884" i="22"/>
  <c r="J2885" i="22"/>
  <c r="J2886" i="22"/>
  <c r="J2887" i="22"/>
  <c r="J2888" i="22"/>
  <c r="J2889" i="22"/>
  <c r="J2890" i="22"/>
  <c r="J2891" i="22"/>
  <c r="J2892" i="22"/>
  <c r="J2893" i="22"/>
  <c r="J2894" i="22"/>
  <c r="J2895" i="22"/>
  <c r="J2896" i="22"/>
  <c r="J2897" i="22"/>
  <c r="J2898" i="22"/>
  <c r="J2899" i="22"/>
  <c r="J2900" i="22"/>
  <c r="J2901" i="22"/>
  <c r="J2902" i="22"/>
  <c r="J2903" i="22"/>
  <c r="J2904" i="22"/>
  <c r="J2905" i="22"/>
  <c r="J2906" i="22"/>
  <c r="J2907" i="22"/>
  <c r="J2908" i="22"/>
  <c r="J2909" i="22"/>
  <c r="J2910" i="22"/>
  <c r="J2911" i="22"/>
  <c r="J2912" i="22"/>
  <c r="J2913" i="22"/>
  <c r="J2914" i="22"/>
  <c r="J2915" i="22"/>
  <c r="J2916" i="22"/>
  <c r="J2917" i="22"/>
  <c r="J2918" i="22"/>
  <c r="J2919" i="22"/>
  <c r="J2920" i="22"/>
  <c r="J2921" i="22"/>
  <c r="J2922" i="22"/>
  <c r="J2923" i="22"/>
  <c r="J2924" i="22"/>
  <c r="J2925" i="22"/>
  <c r="J2926" i="22"/>
  <c r="J2927" i="22"/>
  <c r="J2928" i="22"/>
  <c r="J2929" i="22"/>
  <c r="J2930" i="22"/>
  <c r="J2931" i="22"/>
  <c r="J2932" i="22"/>
  <c r="J2933" i="22"/>
  <c r="J2934" i="22"/>
  <c r="J2935" i="22"/>
  <c r="J2936" i="22"/>
  <c r="J2937" i="22"/>
  <c r="J2938" i="22"/>
  <c r="J2939" i="22"/>
  <c r="J2940" i="22"/>
  <c r="J2941" i="22"/>
  <c r="J2942" i="22"/>
  <c r="J2943" i="22"/>
  <c r="J2944" i="22"/>
  <c r="J2945" i="22"/>
  <c r="J2946" i="22"/>
  <c r="J2947" i="22"/>
  <c r="J2948" i="22"/>
  <c r="J2949" i="22"/>
  <c r="J2950" i="22"/>
  <c r="J2951" i="22"/>
  <c r="J2952" i="22"/>
  <c r="J2953" i="22"/>
  <c r="J2954" i="22"/>
  <c r="J2955" i="22"/>
  <c r="J2956" i="22"/>
  <c r="J2957" i="22"/>
  <c r="J2958" i="22"/>
  <c r="J2959" i="22"/>
  <c r="J2960" i="22"/>
  <c r="J2961" i="22"/>
  <c r="J2962" i="22"/>
  <c r="J2963" i="22"/>
  <c r="J2964" i="22"/>
  <c r="J2965" i="22"/>
  <c r="J2966" i="22"/>
  <c r="J2967" i="22"/>
  <c r="J2968" i="22"/>
  <c r="J2969" i="22"/>
  <c r="J2970" i="22"/>
  <c r="J2971" i="22"/>
  <c r="J2972" i="22"/>
  <c r="J2973" i="22"/>
  <c r="J2974" i="22"/>
  <c r="J2975" i="22"/>
  <c r="J2976" i="22"/>
  <c r="J2977" i="22"/>
  <c r="J2978" i="22"/>
  <c r="J2979" i="22"/>
  <c r="J2980" i="22"/>
  <c r="J2981" i="22"/>
  <c r="J2982" i="22"/>
  <c r="J2983" i="22"/>
  <c r="J2988" i="22"/>
  <c r="J2989" i="22"/>
  <c r="J2992" i="22"/>
  <c r="J2993" i="22"/>
  <c r="J2994" i="22"/>
  <c r="J2995" i="22"/>
  <c r="J3000" i="22"/>
  <c r="J3001" i="22"/>
  <c r="J3002" i="22"/>
  <c r="J3003" i="22"/>
  <c r="J3004" i="22"/>
  <c r="J3005" i="22"/>
  <c r="J3006" i="22"/>
  <c r="J3007" i="22"/>
  <c r="J3008" i="22"/>
  <c r="J3009" i="22"/>
  <c r="J3010" i="22"/>
  <c r="J3011" i="22"/>
  <c r="J3012" i="22"/>
  <c r="J3013" i="22"/>
  <c r="J3014" i="22"/>
  <c r="J3015" i="22"/>
  <c r="J3016" i="22"/>
  <c r="J3017" i="22"/>
  <c r="J3018" i="22"/>
  <c r="J3019" i="22"/>
  <c r="J3020" i="22"/>
  <c r="J3021" i="22"/>
  <c r="J3022" i="22"/>
  <c r="J3027" i="22"/>
  <c r="J3028" i="22"/>
  <c r="J3032" i="22"/>
  <c r="J3033" i="22"/>
  <c r="J3034" i="22"/>
  <c r="J3035" i="22"/>
  <c r="J3036" i="22"/>
  <c r="J3037" i="22"/>
  <c r="J3038" i="22"/>
  <c r="J3039" i="22"/>
  <c r="J3040" i="22"/>
  <c r="J3041" i="22"/>
  <c r="J3042" i="22"/>
  <c r="J3043" i="22"/>
  <c r="J3044" i="22"/>
  <c r="J3045" i="22"/>
  <c r="J3046" i="22"/>
  <c r="J3048" i="22"/>
  <c r="J3050" i="22"/>
  <c r="J3051" i="22"/>
  <c r="J3052" i="22"/>
  <c r="J3053" i="22"/>
  <c r="J3054" i="22"/>
  <c r="J3055" i="22"/>
  <c r="J3056" i="22"/>
  <c r="J3057" i="22"/>
  <c r="J3058" i="22"/>
  <c r="J3059" i="22"/>
  <c r="J3060" i="22"/>
  <c r="J3061" i="22"/>
  <c r="J3062" i="22"/>
  <c r="J3063" i="22"/>
  <c r="J3064" i="22"/>
  <c r="J3065" i="22"/>
  <c r="J3066" i="22"/>
  <c r="J3067" i="22"/>
  <c r="J3068" i="22"/>
  <c r="J3069" i="22"/>
  <c r="J3070" i="22"/>
  <c r="J3071" i="22"/>
  <c r="J3072" i="22"/>
  <c r="J3073" i="22"/>
  <c r="J3074" i="22"/>
  <c r="J3075" i="22"/>
  <c r="J3076" i="22"/>
  <c r="J3077" i="22"/>
  <c r="J3078" i="22"/>
  <c r="J3079" i="22"/>
  <c r="J3081" i="22"/>
  <c r="J3083" i="22"/>
  <c r="J3085" i="22"/>
  <c r="J3086" i="22"/>
  <c r="J3087" i="22"/>
  <c r="J3088" i="22"/>
  <c r="J3089" i="22"/>
  <c r="J3090" i="22"/>
  <c r="J3091" i="22"/>
  <c r="J3092" i="22"/>
  <c r="J3093" i="22"/>
  <c r="J3094" i="22"/>
  <c r="J3095" i="22"/>
  <c r="J3096" i="22"/>
  <c r="J3097" i="22"/>
  <c r="J3098" i="22"/>
  <c r="J3099" i="22"/>
  <c r="J3100" i="22"/>
  <c r="J3101" i="22"/>
  <c r="J3102" i="22"/>
  <c r="J3103" i="22"/>
  <c r="J3104" i="22"/>
  <c r="J3105" i="22"/>
  <c r="J3106" i="22"/>
  <c r="J3107" i="22"/>
  <c r="J3108" i="22"/>
  <c r="J3109" i="22"/>
  <c r="J3110" i="22"/>
  <c r="J3111" i="22"/>
  <c r="J3112" i="22"/>
  <c r="J3113" i="22"/>
  <c r="J3114" i="22"/>
  <c r="J3115" i="22"/>
  <c r="J3116" i="22"/>
  <c r="J3117" i="22"/>
  <c r="J3118" i="22"/>
  <c r="J3119" i="22"/>
  <c r="J3120" i="22"/>
  <c r="J3121" i="22"/>
  <c r="J3122" i="22"/>
  <c r="J3123" i="22"/>
  <c r="J3124" i="22"/>
  <c r="J3125" i="22"/>
  <c r="J3126" i="22"/>
  <c r="J3127" i="22"/>
  <c r="J3128" i="22"/>
  <c r="J3129" i="22"/>
  <c r="J3130" i="22"/>
  <c r="J3131" i="22"/>
  <c r="J3132" i="22"/>
  <c r="J3133" i="22"/>
  <c r="J3134" i="22"/>
  <c r="J3135" i="22"/>
  <c r="J3136" i="22"/>
  <c r="J3137" i="22"/>
  <c r="J3138" i="22"/>
  <c r="J3139" i="22"/>
  <c r="J3140" i="22"/>
  <c r="J3141" i="22"/>
  <c r="J3142" i="22"/>
  <c r="J3143" i="22"/>
  <c r="J3144" i="22"/>
  <c r="J3145" i="22"/>
  <c r="J3146" i="22"/>
  <c r="J3147" i="22"/>
  <c r="J3148" i="22"/>
  <c r="J3149" i="22"/>
  <c r="J3150" i="22"/>
  <c r="J3151" i="22"/>
  <c r="J3152" i="22"/>
  <c r="J3153" i="22"/>
  <c r="J3154" i="22"/>
  <c r="J3155" i="22"/>
  <c r="J3156" i="22"/>
  <c r="J3157" i="22"/>
  <c r="J3158" i="22"/>
  <c r="J3159" i="22"/>
  <c r="J3160" i="22"/>
  <c r="J3161" i="22"/>
  <c r="J3162" i="22"/>
  <c r="J3163" i="22"/>
  <c r="J3164" i="22"/>
  <c r="J3165" i="22"/>
  <c r="J3166" i="22"/>
  <c r="J3167" i="22"/>
  <c r="J3168" i="22"/>
  <c r="J3169" i="22"/>
  <c r="J3170" i="22"/>
  <c r="J3171" i="22"/>
  <c r="J3172" i="22"/>
  <c r="J3173" i="22"/>
  <c r="J3174" i="22"/>
  <c r="J3175" i="22"/>
  <c r="J3176" i="22"/>
  <c r="J3177" i="22"/>
  <c r="J3178" i="22"/>
  <c r="J3179" i="22"/>
  <c r="J3180" i="22"/>
  <c r="J3181" i="22"/>
  <c r="J3182" i="22"/>
  <c r="J3183" i="22"/>
  <c r="J3184" i="22"/>
  <c r="J3185" i="22"/>
  <c r="J3186" i="22"/>
  <c r="J3187" i="22"/>
  <c r="J3188" i="22"/>
  <c r="J3189" i="22"/>
  <c r="J3190" i="22"/>
  <c r="J3191" i="22"/>
  <c r="J3192" i="22"/>
  <c r="J3193" i="22"/>
  <c r="J3194" i="22"/>
  <c r="J3195" i="22"/>
  <c r="J3196" i="22"/>
  <c r="J3197" i="22"/>
  <c r="J3198" i="22"/>
  <c r="J3199" i="22"/>
  <c r="J3200" i="22"/>
  <c r="J3201" i="22"/>
  <c r="J3202" i="22"/>
  <c r="J3203" i="22"/>
  <c r="J3204" i="22"/>
  <c r="J3205" i="22"/>
  <c r="J3206" i="22"/>
  <c r="J3207" i="22"/>
  <c r="J3208" i="22"/>
  <c r="J3209" i="22"/>
  <c r="J3210" i="22"/>
  <c r="J3211" i="22"/>
  <c r="J3212" i="22"/>
  <c r="J3213" i="22"/>
  <c r="J3214" i="22"/>
  <c r="J3215" i="22"/>
  <c r="J3216" i="22"/>
  <c r="J3217" i="22"/>
  <c r="J3218" i="22"/>
  <c r="J3219" i="22"/>
  <c r="J3220" i="22"/>
  <c r="J3221" i="22"/>
  <c r="J3222" i="22"/>
  <c r="J3223" i="22"/>
  <c r="J3224" i="22"/>
  <c r="J3225" i="22"/>
  <c r="J3226" i="22"/>
  <c r="J3227" i="22"/>
  <c r="J3228" i="22"/>
  <c r="J3229" i="22"/>
  <c r="J3230" i="22"/>
  <c r="J3231" i="22"/>
  <c r="J3232" i="22"/>
  <c r="J3233" i="22"/>
  <c r="J3234" i="22"/>
  <c r="J3235" i="22"/>
  <c r="J3236" i="22"/>
  <c r="J3237" i="22"/>
  <c r="J3238" i="22"/>
  <c r="J3239" i="22"/>
  <c r="J3240" i="22"/>
  <c r="J3241" i="22"/>
  <c r="J3242" i="22"/>
  <c r="J3243" i="22"/>
  <c r="J3244" i="22"/>
  <c r="J3245" i="22"/>
  <c r="J3246" i="22"/>
  <c r="J3247" i="22"/>
  <c r="J3248" i="22"/>
  <c r="J3249" i="22"/>
  <c r="J3250" i="22"/>
  <c r="J3251" i="22"/>
  <c r="J3252" i="22"/>
  <c r="J3253" i="22"/>
  <c r="J3254" i="22"/>
  <c r="J3255" i="22"/>
  <c r="J3256" i="22"/>
  <c r="J3257" i="22"/>
  <c r="J3258" i="22"/>
  <c r="J3259" i="22"/>
  <c r="J3260" i="22"/>
  <c r="J3261" i="22"/>
  <c r="J3262" i="22"/>
  <c r="J3263" i="22"/>
  <c r="J3264" i="22"/>
  <c r="J3265" i="22"/>
  <c r="J3266" i="22"/>
  <c r="J3267" i="22"/>
  <c r="J3268" i="22"/>
  <c r="J3269" i="22"/>
  <c r="J3270" i="22"/>
  <c r="J3271" i="22"/>
  <c r="J3272" i="22"/>
  <c r="J3273" i="22"/>
  <c r="J3274" i="22"/>
  <c r="J3275" i="22"/>
  <c r="J3276" i="22"/>
  <c r="J3277" i="22"/>
  <c r="J3278" i="22"/>
  <c r="J3279" i="22"/>
  <c r="J3280" i="22"/>
  <c r="J3281" i="22"/>
  <c r="J3282" i="22"/>
  <c r="J3283" i="22"/>
  <c r="J3284" i="22"/>
  <c r="J3285" i="22"/>
  <c r="J3286" i="22"/>
  <c r="J3287" i="22"/>
  <c r="J3288" i="22"/>
  <c r="J3289" i="22"/>
  <c r="J3290" i="22"/>
  <c r="J3291" i="22"/>
  <c r="J3292" i="22"/>
  <c r="J3293" i="22"/>
  <c r="J3294" i="22"/>
  <c r="J3295" i="22"/>
  <c r="J3296" i="22"/>
  <c r="J3297" i="22"/>
  <c r="J3298" i="22"/>
  <c r="J3299" i="22"/>
  <c r="J3300" i="22"/>
  <c r="J3301" i="22"/>
  <c r="J3302" i="22"/>
  <c r="J3303" i="22"/>
  <c r="J3304" i="22"/>
  <c r="J3305" i="22"/>
  <c r="J3306" i="22"/>
  <c r="J3307" i="22"/>
  <c r="J3308" i="22"/>
  <c r="J3309" i="22"/>
  <c r="J3310" i="22"/>
  <c r="J3311" i="22"/>
  <c r="J3312" i="22"/>
  <c r="J3313" i="22"/>
  <c r="J3314" i="22"/>
  <c r="J3315" i="22"/>
  <c r="J3316" i="22"/>
  <c r="J3317" i="22"/>
  <c r="J3318" i="22"/>
  <c r="J3319" i="22"/>
  <c r="J3320" i="22"/>
  <c r="J3321" i="22"/>
  <c r="J3322" i="22"/>
  <c r="J3323" i="22"/>
  <c r="J3324" i="22"/>
  <c r="J3325" i="22"/>
  <c r="J3326" i="22"/>
  <c r="J3327" i="22"/>
  <c r="J3328" i="22"/>
  <c r="J3329" i="22"/>
  <c r="J3330" i="22"/>
  <c r="J3331" i="22"/>
  <c r="J3332" i="22"/>
  <c r="J3333" i="22"/>
  <c r="J3334" i="22"/>
  <c r="J3335" i="22"/>
  <c r="J3336" i="22"/>
  <c r="J3337" i="22"/>
  <c r="J3338" i="22"/>
  <c r="J3339" i="22"/>
  <c r="J3340" i="22"/>
  <c r="J3341" i="22"/>
  <c r="J3342" i="22"/>
  <c r="J3343" i="22"/>
  <c r="J3344" i="22"/>
  <c r="J3345" i="22"/>
  <c r="J3346" i="22"/>
  <c r="J3347" i="22"/>
  <c r="J3348" i="22"/>
  <c r="J3349" i="22"/>
  <c r="J3350" i="22"/>
  <c r="J3351" i="22"/>
  <c r="J3352" i="22"/>
  <c r="J3353" i="22"/>
  <c r="J3354" i="22"/>
  <c r="J3355" i="22"/>
  <c r="J3356" i="22"/>
  <c r="J3357" i="22"/>
  <c r="J3358" i="22"/>
  <c r="J3359" i="22"/>
  <c r="J3360" i="22"/>
  <c r="J3361" i="22"/>
  <c r="J3362" i="22"/>
  <c r="J3363" i="22"/>
  <c r="J3364" i="22"/>
  <c r="J3365" i="22"/>
  <c r="J3366" i="22"/>
  <c r="J3367" i="22"/>
  <c r="J3368" i="22"/>
  <c r="J3369" i="22"/>
  <c r="J3370" i="22"/>
  <c r="J3371" i="22"/>
  <c r="J3372" i="22"/>
  <c r="J3373" i="22"/>
  <c r="J3374" i="22"/>
  <c r="J3375" i="22"/>
  <c r="J3376" i="22"/>
  <c r="J3377" i="22"/>
  <c r="J3378" i="22"/>
  <c r="J3379" i="22"/>
  <c r="J3380" i="22"/>
  <c r="J3381" i="22"/>
  <c r="J3382" i="22"/>
  <c r="J3383" i="22"/>
  <c r="J3384" i="22"/>
  <c r="J3385" i="22"/>
  <c r="J3386" i="22"/>
  <c r="J3387" i="22"/>
  <c r="J3388" i="22"/>
  <c r="J3389" i="22"/>
  <c r="J3390" i="22"/>
  <c r="J3391" i="22"/>
  <c r="J3392" i="22"/>
  <c r="J3393" i="22"/>
  <c r="J3394" i="22"/>
  <c r="J3395" i="22"/>
  <c r="J3396" i="22"/>
  <c r="J3397" i="22"/>
  <c r="J3398" i="22"/>
  <c r="J3399" i="22"/>
  <c r="J3400" i="22"/>
  <c r="J3401" i="22"/>
  <c r="J3402" i="22"/>
  <c r="J3403" i="22"/>
  <c r="J3404" i="22"/>
  <c r="J3405" i="22"/>
  <c r="J3406" i="22"/>
  <c r="J3407" i="22"/>
  <c r="J3408" i="22"/>
  <c r="J3409" i="22"/>
  <c r="J3410" i="22"/>
  <c r="J3411" i="22"/>
  <c r="J3412" i="22"/>
  <c r="J3413" i="22"/>
  <c r="J3414" i="22"/>
  <c r="J3415" i="22"/>
  <c r="J3416" i="22"/>
  <c r="J3417" i="22"/>
  <c r="J3418" i="22"/>
  <c r="J3419" i="22"/>
  <c r="J3420" i="22"/>
  <c r="J3421" i="22"/>
  <c r="J3422" i="22"/>
  <c r="J3423" i="22"/>
  <c r="J3424" i="22"/>
  <c r="J3425" i="22"/>
  <c r="J3426" i="22"/>
  <c r="J3427" i="22"/>
  <c r="J3428" i="22"/>
  <c r="J3429" i="22"/>
  <c r="J3430" i="22"/>
  <c r="J3431" i="22"/>
  <c r="J3432" i="22"/>
  <c r="J3433" i="22"/>
  <c r="J3434" i="22"/>
  <c r="J3435" i="22"/>
  <c r="J3436" i="22"/>
  <c r="J3437" i="22"/>
  <c r="J3438" i="22"/>
  <c r="J3439" i="22"/>
  <c r="J3440" i="22"/>
  <c r="J3441" i="22"/>
  <c r="J3442" i="22"/>
  <c r="J3443" i="22"/>
  <c r="J3444" i="22"/>
  <c r="J3445" i="22"/>
  <c r="J3446" i="22"/>
  <c r="J3447" i="22"/>
  <c r="J3448" i="22"/>
  <c r="J3449" i="22"/>
  <c r="J3450" i="22"/>
  <c r="J3451" i="22"/>
  <c r="J3452" i="22"/>
  <c r="J3453" i="22"/>
  <c r="J3454" i="22"/>
  <c r="J3455" i="22"/>
  <c r="J3456" i="22"/>
  <c r="J3457" i="22"/>
  <c r="J3458" i="22"/>
  <c r="J3459" i="22"/>
  <c r="J3460" i="22"/>
  <c r="J3461" i="22"/>
  <c r="J3462" i="22"/>
  <c r="J3463" i="22"/>
  <c r="J3464" i="22"/>
  <c r="J3465" i="22"/>
  <c r="J3466" i="22"/>
  <c r="J3467" i="22"/>
  <c r="J3468" i="22"/>
  <c r="J3469" i="22"/>
  <c r="J3470" i="22"/>
  <c r="J3471" i="22"/>
  <c r="J3472" i="22"/>
  <c r="J3473" i="22"/>
  <c r="J3474" i="22"/>
  <c r="J3475" i="22"/>
  <c r="J3476" i="22"/>
  <c r="J3477" i="22"/>
  <c r="J3478" i="22"/>
  <c r="J3479" i="22"/>
  <c r="J3480" i="22"/>
  <c r="J3481" i="22"/>
  <c r="J3482" i="22"/>
  <c r="J3483" i="22"/>
  <c r="J3484" i="22"/>
  <c r="J3485" i="22"/>
  <c r="J3486" i="22"/>
  <c r="J3487" i="22"/>
  <c r="J3488" i="22"/>
  <c r="J3489" i="22"/>
  <c r="J3490" i="22"/>
  <c r="J3491" i="22"/>
  <c r="J3492" i="22"/>
  <c r="J3493" i="22"/>
  <c r="J3494" i="22"/>
  <c r="J3495" i="22"/>
  <c r="J3496" i="22"/>
  <c r="J3497" i="22"/>
  <c r="J3498" i="22"/>
  <c r="J3499" i="22"/>
  <c r="J3500" i="22"/>
  <c r="J3501" i="22"/>
  <c r="J3502" i="22"/>
  <c r="J3503" i="22"/>
  <c r="J3504" i="22"/>
  <c r="J3505" i="22"/>
  <c r="J3506" i="22"/>
  <c r="J3511" i="22"/>
  <c r="J3512" i="22"/>
  <c r="J3515" i="22"/>
  <c r="J3516" i="22"/>
  <c r="J3517" i="22"/>
  <c r="J3518" i="22"/>
  <c r="J3523" i="22"/>
  <c r="J3524" i="22"/>
  <c r="J3525" i="22"/>
  <c r="J3526" i="22"/>
  <c r="J3527" i="22"/>
  <c r="J3528" i="22"/>
  <c r="J3529" i="22"/>
  <c r="J3530" i="22"/>
  <c r="J3531" i="22"/>
  <c r="J3532" i="22"/>
  <c r="J3533" i="22"/>
  <c r="J3534" i="22"/>
  <c r="J3535" i="22"/>
  <c r="J3536" i="22"/>
  <c r="J3537" i="22"/>
  <c r="J3538" i="22"/>
  <c r="J3539" i="22"/>
  <c r="J3540" i="22"/>
  <c r="J3541" i="22"/>
  <c r="J3542" i="22"/>
  <c r="J3543" i="22"/>
  <c r="J3544" i="22"/>
  <c r="J3545" i="22"/>
  <c r="J3550" i="22"/>
  <c r="J3551" i="22"/>
  <c r="J3555" i="22"/>
  <c r="J3556" i="22"/>
  <c r="J3557" i="22"/>
  <c r="J3558" i="22"/>
  <c r="J3559" i="22"/>
  <c r="J3560" i="22"/>
  <c r="J3561" i="22"/>
  <c r="J3562" i="22"/>
  <c r="J3563" i="22"/>
  <c r="J3564" i="22"/>
  <c r="J3565" i="22"/>
  <c r="J3566" i="22"/>
  <c r="J3567" i="22"/>
  <c r="J3568" i="22"/>
  <c r="J3569" i="22"/>
  <c r="J3571" i="22"/>
  <c r="J3573" i="22"/>
  <c r="J3574" i="22"/>
  <c r="J3575" i="22"/>
  <c r="J3576" i="22"/>
  <c r="J3577" i="22"/>
  <c r="J3578" i="22"/>
  <c r="J3579" i="22"/>
  <c r="J3580" i="22"/>
  <c r="J3581" i="22"/>
  <c r="J3582" i="22"/>
  <c r="J3583" i="22"/>
  <c r="J3584" i="22"/>
  <c r="J3585" i="22"/>
  <c r="J3586" i="22"/>
  <c r="J3587" i="22"/>
  <c r="J3588" i="22"/>
  <c r="J3589" i="22"/>
  <c r="J3590" i="22"/>
  <c r="J3591" i="22"/>
  <c r="J3592" i="22"/>
  <c r="J3593" i="22"/>
  <c r="J3594" i="22"/>
  <c r="J3595" i="22"/>
  <c r="J3596" i="22"/>
  <c r="J3597" i="22"/>
  <c r="J3598" i="22"/>
  <c r="J3599" i="22"/>
  <c r="J3600" i="22"/>
  <c r="J3601" i="22"/>
  <c r="J3602" i="22"/>
  <c r="J3604" i="22"/>
  <c r="J3606" i="22"/>
  <c r="J3608" i="22"/>
  <c r="J3609" i="22"/>
  <c r="J3610" i="22"/>
  <c r="J3614" i="22"/>
  <c r="J3621" i="22"/>
  <c r="J3622" i="22"/>
  <c r="J3623" i="22"/>
  <c r="J3624" i="22"/>
  <c r="J3625" i="22"/>
  <c r="J3626" i="22"/>
  <c r="J3627" i="22"/>
  <c r="J3628" i="22"/>
  <c r="J3629" i="22"/>
  <c r="J3630" i="22"/>
  <c r="J3631" i="22"/>
  <c r="J3632" i="22"/>
  <c r="J3633" i="22"/>
  <c r="J3634" i="22"/>
  <c r="J3635" i="22"/>
  <c r="J3636" i="22"/>
  <c r="J3637" i="22"/>
  <c r="J3638" i="22"/>
  <c r="J3639" i="22"/>
  <c r="J3640" i="22"/>
  <c r="J3641" i="22"/>
  <c r="J3642" i="22"/>
  <c r="J3643" i="22"/>
  <c r="J3644" i="22"/>
  <c r="J3645" i="22"/>
  <c r="J3646" i="22"/>
  <c r="J3647" i="22"/>
  <c r="J3648" i="22"/>
  <c r="J3649" i="22"/>
  <c r="J3650" i="22"/>
  <c r="J3651" i="22"/>
  <c r="J3652" i="22"/>
  <c r="J3653" i="22"/>
  <c r="J3654" i="22"/>
  <c r="J3655" i="22"/>
  <c r="J3656" i="22"/>
  <c r="J3657" i="22"/>
  <c r="J3658" i="22"/>
  <c r="J3659" i="22"/>
  <c r="J3660" i="22"/>
  <c r="J3661" i="22"/>
  <c r="J3662" i="22"/>
  <c r="J3663" i="22"/>
  <c r="J3664" i="22"/>
  <c r="J3665" i="22"/>
  <c r="J3666" i="22"/>
  <c r="J3667" i="22"/>
  <c r="J3668" i="22"/>
  <c r="J3669" i="22"/>
  <c r="J3670" i="22"/>
  <c r="J3671" i="22"/>
  <c r="J3672" i="22"/>
  <c r="J3673" i="22"/>
  <c r="J3674" i="22"/>
  <c r="J3675" i="22"/>
  <c r="J3676" i="22"/>
  <c r="J3677" i="22"/>
  <c r="J3678" i="22"/>
  <c r="J3679" i="22"/>
  <c r="J3680" i="22"/>
  <c r="J3681" i="22"/>
  <c r="J3682" i="22"/>
  <c r="J3683" i="22"/>
  <c r="J3684" i="22"/>
  <c r="J3685" i="22"/>
  <c r="J3686" i="22"/>
  <c r="J3687" i="22"/>
  <c r="J3688" i="22"/>
  <c r="J3689" i="22"/>
  <c r="J3690" i="22"/>
  <c r="J3691" i="22"/>
  <c r="J3692" i="22"/>
  <c r="J3693" i="22"/>
  <c r="J3694" i="22"/>
  <c r="J3695" i="22"/>
  <c r="J3696" i="22"/>
  <c r="J3697" i="22"/>
  <c r="J3698" i="22"/>
  <c r="J3699" i="22"/>
  <c r="J3700" i="22"/>
  <c r="J3701" i="22"/>
  <c r="J3702" i="22"/>
  <c r="J3703" i="22"/>
  <c r="J3704" i="22"/>
  <c r="J3705" i="22"/>
  <c r="J3706" i="22"/>
  <c r="J3707" i="22"/>
  <c r="J3708" i="22"/>
  <c r="J3709" i="22"/>
  <c r="J3710" i="22"/>
  <c r="J3711" i="22"/>
  <c r="J3712" i="22"/>
  <c r="J3713" i="22"/>
  <c r="J3714" i="22"/>
  <c r="J3715" i="22"/>
  <c r="J3716" i="22"/>
  <c r="J3717" i="22"/>
  <c r="J3718" i="22"/>
  <c r="J3719" i="22"/>
  <c r="J3720" i="22"/>
  <c r="J3721" i="22"/>
  <c r="J3722" i="22"/>
  <c r="J3723" i="22"/>
  <c r="J3724" i="22"/>
  <c r="J3725" i="22"/>
  <c r="J3726" i="22"/>
  <c r="J3727" i="22"/>
  <c r="J3728" i="22"/>
  <c r="J3729" i="22"/>
  <c r="J3730" i="22"/>
  <c r="J3731" i="22"/>
  <c r="J3732" i="22"/>
  <c r="J3733" i="22"/>
  <c r="J3734" i="22"/>
  <c r="J3735" i="22"/>
  <c r="J3736" i="22"/>
  <c r="J3737" i="22"/>
  <c r="J3738" i="22"/>
  <c r="J3739" i="22"/>
  <c r="J3740" i="22"/>
  <c r="J3741" i="22"/>
  <c r="J3742" i="22"/>
  <c r="J3743" i="22"/>
  <c r="J3744" i="22"/>
  <c r="J3745" i="22"/>
  <c r="J3746" i="22"/>
  <c r="J3747" i="22"/>
  <c r="J3748" i="22"/>
  <c r="J3749" i="22"/>
  <c r="J3750" i="22"/>
  <c r="J3751" i="22"/>
  <c r="J3752" i="22"/>
  <c r="J3753" i="22"/>
  <c r="J3754" i="22"/>
  <c r="J3755" i="22"/>
  <c r="J3756" i="22"/>
  <c r="J3757" i="22"/>
  <c r="J3758" i="22"/>
  <c r="J3759" i="22"/>
  <c r="J3760" i="22"/>
  <c r="J3761" i="22"/>
  <c r="J3762" i="22"/>
  <c r="J3763" i="22"/>
  <c r="J3764" i="22"/>
  <c r="J3765" i="22"/>
  <c r="J3766" i="22"/>
  <c r="J3767" i="22"/>
  <c r="J3768" i="22"/>
  <c r="J3769" i="22"/>
  <c r="J3770" i="22"/>
  <c r="J3771" i="22"/>
  <c r="J3772" i="22"/>
  <c r="J3773" i="22"/>
  <c r="J3774" i="22"/>
  <c r="J3775" i="22"/>
  <c r="J3776" i="22"/>
  <c r="J3777" i="22"/>
  <c r="J3778" i="22"/>
  <c r="J3779" i="22"/>
  <c r="J3780" i="22"/>
  <c r="J3781" i="22"/>
  <c r="J3782" i="22"/>
  <c r="J3783" i="22"/>
  <c r="J3784" i="22"/>
  <c r="J3785" i="22"/>
  <c r="J3786" i="22"/>
  <c r="J3787" i="22"/>
  <c r="J3788" i="22"/>
  <c r="J3789" i="22"/>
  <c r="J3790" i="22"/>
  <c r="J3791" i="22"/>
  <c r="J3792" i="22"/>
  <c r="J3793" i="22"/>
  <c r="J3794" i="22"/>
  <c r="J3795" i="22"/>
  <c r="J3796" i="22"/>
  <c r="J3797" i="22"/>
  <c r="J3798" i="22"/>
  <c r="J3799" i="22"/>
  <c r="J3800" i="22"/>
  <c r="J3801" i="22"/>
  <c r="J3802" i="22"/>
  <c r="J3803" i="22"/>
  <c r="J3804" i="22"/>
  <c r="J3805" i="22"/>
  <c r="J3806" i="22"/>
  <c r="J3807" i="22"/>
  <c r="J3808" i="22"/>
  <c r="J3809" i="22"/>
  <c r="J3810" i="22"/>
  <c r="J3811" i="22"/>
  <c r="J3812" i="22"/>
  <c r="J3813" i="22"/>
  <c r="J3814" i="22"/>
  <c r="J3815" i="22"/>
  <c r="J3816" i="22"/>
  <c r="J3817" i="22"/>
  <c r="J3818" i="22"/>
  <c r="J3819" i="22"/>
  <c r="J3820" i="22"/>
  <c r="J3821" i="22"/>
  <c r="J3822" i="22"/>
  <c r="J3823" i="22"/>
  <c r="J3824" i="22"/>
  <c r="J3825" i="22"/>
  <c r="J3826" i="22"/>
  <c r="J3827" i="22"/>
  <c r="J3828" i="22"/>
  <c r="J3829" i="22"/>
  <c r="J3830" i="22"/>
  <c r="J3831" i="22"/>
  <c r="J3832" i="22"/>
  <c r="J3833" i="22"/>
  <c r="J3834" i="22"/>
  <c r="J3835" i="22"/>
  <c r="J3836" i="22"/>
  <c r="J3837" i="22"/>
  <c r="J3838" i="22"/>
  <c r="J3839" i="22"/>
  <c r="J3840" i="22"/>
  <c r="J3841" i="22"/>
  <c r="J3842" i="22"/>
  <c r="J3843" i="22"/>
  <c r="J3844" i="22"/>
  <c r="J3845" i="22"/>
  <c r="J3846" i="22"/>
  <c r="J3847" i="22"/>
  <c r="J3848" i="22"/>
  <c r="J3849" i="22"/>
  <c r="J3850" i="22"/>
  <c r="J3851" i="22"/>
  <c r="J3852" i="22"/>
  <c r="J3853" i="22"/>
  <c r="J3854" i="22"/>
  <c r="J3855" i="22"/>
  <c r="J3856" i="22"/>
  <c r="J3857" i="22"/>
  <c r="J3858" i="22"/>
  <c r="J3859" i="22"/>
  <c r="J3860" i="22"/>
  <c r="J3861" i="22"/>
  <c r="J3862" i="22"/>
  <c r="J3863" i="22"/>
  <c r="J3864" i="22"/>
  <c r="J3865" i="22"/>
  <c r="J3866" i="22"/>
  <c r="J3867" i="22"/>
  <c r="J3868" i="22"/>
  <c r="J3869" i="22"/>
  <c r="J3870" i="22"/>
  <c r="J3871" i="22"/>
  <c r="J3872" i="22"/>
  <c r="J3873" i="22"/>
  <c r="J3874" i="22"/>
  <c r="J3875" i="22"/>
  <c r="J3876" i="22"/>
  <c r="J3877" i="22"/>
  <c r="J3878" i="22"/>
  <c r="J3879" i="22"/>
  <c r="J3880" i="22"/>
  <c r="J3881" i="22"/>
  <c r="J3882" i="22"/>
  <c r="J3883" i="22"/>
  <c r="J3884" i="22"/>
  <c r="J3885" i="22"/>
  <c r="J3886" i="22"/>
  <c r="J3887" i="22"/>
  <c r="J3888" i="22"/>
  <c r="J3889" i="22"/>
  <c r="J3890" i="22"/>
  <c r="J3891" i="22"/>
  <c r="J3892" i="22"/>
  <c r="J3893" i="22"/>
  <c r="J3894" i="22"/>
  <c r="J3895" i="22"/>
  <c r="J3896" i="22"/>
  <c r="J3897" i="22"/>
  <c r="J3898" i="22"/>
  <c r="J3899" i="22"/>
  <c r="J3900" i="22"/>
  <c r="J3901" i="22"/>
  <c r="J3902" i="22"/>
  <c r="J3903" i="22"/>
  <c r="J3904" i="22"/>
  <c r="J3905" i="22"/>
  <c r="J3906" i="22"/>
  <c r="J3907" i="22"/>
  <c r="J3908" i="22"/>
  <c r="J3909" i="22"/>
  <c r="J3910" i="22"/>
  <c r="J3911" i="22"/>
  <c r="J3912" i="22"/>
  <c r="J3913" i="22"/>
  <c r="J3914" i="22"/>
  <c r="J3915" i="22"/>
  <c r="J3916" i="22"/>
  <c r="J3917" i="22"/>
  <c r="J3918" i="22"/>
  <c r="J3919" i="22"/>
  <c r="J3920" i="22"/>
  <c r="J3921" i="22"/>
  <c r="J3922" i="22"/>
  <c r="J3923" i="22"/>
  <c r="J3924" i="22"/>
  <c r="J3925" i="22"/>
  <c r="J3926" i="22"/>
  <c r="J3927" i="22"/>
  <c r="J3928" i="22"/>
  <c r="J3929" i="22"/>
  <c r="J3930" i="22"/>
  <c r="J3931" i="22"/>
  <c r="J3932" i="22"/>
  <c r="J3933" i="22"/>
  <c r="J3934" i="22"/>
  <c r="J3935" i="22"/>
  <c r="J3936" i="22"/>
  <c r="J3937" i="22"/>
  <c r="J3938" i="22"/>
  <c r="J3939" i="22"/>
  <c r="J3940" i="22"/>
  <c r="J3941" i="22"/>
  <c r="J3942" i="22"/>
  <c r="J3943" i="22"/>
  <c r="J3944" i="22"/>
  <c r="J3945" i="22"/>
  <c r="J3946" i="22"/>
  <c r="J3947" i="22"/>
  <c r="J3948" i="22"/>
  <c r="J3949" i="22"/>
  <c r="J3950" i="22"/>
  <c r="J3951" i="22"/>
  <c r="J3952" i="22"/>
  <c r="J3953" i="22"/>
  <c r="J3954" i="22"/>
  <c r="J3955" i="22"/>
  <c r="J3956" i="22"/>
  <c r="J3957" i="22"/>
  <c r="J3958" i="22"/>
  <c r="J3959" i="22"/>
  <c r="J3960" i="22"/>
  <c r="J3961" i="22"/>
  <c r="J3962" i="22"/>
  <c r="J3963" i="22"/>
  <c r="J3964" i="22"/>
  <c r="J3965" i="22"/>
  <c r="J3966" i="22"/>
  <c r="J3967" i="22"/>
  <c r="J3968" i="22"/>
  <c r="J3969" i="22"/>
  <c r="J3970" i="22"/>
  <c r="J3971" i="22"/>
  <c r="J3972" i="22"/>
  <c r="J3973" i="22"/>
  <c r="J3974" i="22"/>
  <c r="J3975" i="22"/>
  <c r="J3976" i="22"/>
  <c r="J3977" i="22"/>
  <c r="J3978" i="22"/>
  <c r="J3979" i="22"/>
  <c r="J3980" i="22"/>
  <c r="J3981" i="22"/>
  <c r="J3982" i="22"/>
  <c r="J3983" i="22"/>
  <c r="J3984" i="22"/>
  <c r="J3985" i="22"/>
  <c r="J3986" i="22"/>
  <c r="J3987" i="22"/>
  <c r="J3988" i="22"/>
  <c r="J3989" i="22"/>
  <c r="J3990" i="22"/>
  <c r="J3991" i="22"/>
  <c r="J3992" i="22"/>
  <c r="J3993" i="22"/>
  <c r="J3994" i="22"/>
  <c r="J3995" i="22"/>
  <c r="J3996" i="22"/>
  <c r="J3997" i="22"/>
  <c r="J3998" i="22"/>
  <c r="J3999" i="22"/>
  <c r="J4000" i="22"/>
  <c r="J4001" i="22"/>
  <c r="J4002" i="22"/>
  <c r="J4003" i="22"/>
  <c r="J4004" i="22"/>
  <c r="J4005" i="22"/>
  <c r="J4006" i="22"/>
  <c r="J4007" i="22"/>
  <c r="J4008" i="22"/>
  <c r="J4009" i="22"/>
  <c r="J4010" i="22"/>
  <c r="J4011" i="22"/>
  <c r="J4012" i="22"/>
  <c r="J4013" i="22"/>
  <c r="J4014" i="22"/>
  <c r="J4015" i="22"/>
  <c r="J4016" i="22"/>
  <c r="J4017" i="22"/>
  <c r="J4018" i="22"/>
  <c r="J4019" i="22"/>
  <c r="J4020" i="22"/>
  <c r="J4021" i="22"/>
  <c r="J4022" i="22"/>
  <c r="J4023" i="22"/>
  <c r="J4024" i="22"/>
  <c r="J4025" i="22"/>
  <c r="J4026" i="22"/>
  <c r="J4027" i="22"/>
  <c r="J4028" i="22"/>
  <c r="J4029" i="22"/>
  <c r="J4030" i="22"/>
  <c r="J4031" i="22"/>
  <c r="J4032" i="22"/>
  <c r="J4033" i="22"/>
  <c r="J4034" i="22"/>
  <c r="J4035" i="22"/>
  <c r="J4036" i="22"/>
  <c r="J4037" i="22"/>
  <c r="J4038" i="22"/>
  <c r="J4039" i="22"/>
  <c r="J4040" i="22"/>
  <c r="J4045" i="22"/>
  <c r="J4046" i="22"/>
  <c r="J4049" i="22"/>
  <c r="J4050" i="22"/>
  <c r="J4051" i="22"/>
  <c r="J4052" i="22"/>
  <c r="J4057" i="22"/>
  <c r="J4058" i="22"/>
  <c r="J4059" i="22"/>
  <c r="J4060" i="22"/>
  <c r="J4061" i="22"/>
  <c r="J4062" i="22"/>
  <c r="J4063" i="22"/>
  <c r="J4064" i="22"/>
  <c r="J4065" i="22"/>
  <c r="J4066" i="22"/>
  <c r="J4067" i="22"/>
  <c r="J4068" i="22"/>
  <c r="J4069" i="22"/>
  <c r="J4070" i="22"/>
  <c r="J4071" i="22"/>
  <c r="J4072" i="22"/>
  <c r="J4073" i="22"/>
  <c r="J4074" i="22"/>
  <c r="J4075" i="22"/>
  <c r="J4076" i="22"/>
  <c r="J4077" i="22"/>
  <c r="J4078" i="22"/>
  <c r="J4079" i="22"/>
  <c r="J4084" i="22"/>
  <c r="J4085" i="22"/>
  <c r="J4089" i="22"/>
  <c r="J4090" i="22"/>
  <c r="J4091" i="22"/>
  <c r="J4092" i="22"/>
  <c r="J4093" i="22"/>
  <c r="J4094" i="22"/>
  <c r="J4095" i="22"/>
  <c r="J4096" i="22"/>
  <c r="J4097" i="22"/>
  <c r="J4098" i="22"/>
  <c r="J4099" i="22"/>
  <c r="J4100" i="22"/>
  <c r="J4101" i="22"/>
  <c r="J4102" i="22"/>
  <c r="J4103" i="22"/>
  <c r="J4105" i="22"/>
  <c r="J4106" i="22"/>
  <c r="J4107" i="22"/>
  <c r="J4108" i="22"/>
  <c r="J4109" i="22"/>
  <c r="J4110" i="22"/>
  <c r="J4111" i="22"/>
  <c r="J4112" i="22"/>
  <c r="J4113" i="22"/>
  <c r="J4114" i="22"/>
  <c r="J4115" i="22"/>
  <c r="J4116" i="22"/>
  <c r="J4117" i="22"/>
  <c r="J4118" i="22"/>
  <c r="J4119" i="22"/>
  <c r="J4120" i="22"/>
  <c r="J4121" i="22"/>
  <c r="J4122" i="22"/>
  <c r="J4123" i="22"/>
  <c r="J4124" i="22"/>
  <c r="J4125" i="22"/>
  <c r="J4126" i="22"/>
  <c r="J4127" i="22"/>
  <c r="J4128" i="22"/>
  <c r="J4129" i="22"/>
  <c r="J4130" i="22"/>
  <c r="J4131" i="22"/>
  <c r="J4132" i="22"/>
  <c r="J4133" i="22"/>
  <c r="J4134" i="22"/>
  <c r="J4135" i="22"/>
  <c r="J4136" i="22"/>
  <c r="J4137" i="22"/>
  <c r="J4138" i="22"/>
  <c r="J4139" i="22"/>
  <c r="J4140" i="22"/>
  <c r="J4141" i="22"/>
  <c r="J4142" i="22"/>
  <c r="J4143" i="22"/>
  <c r="J4144" i="22"/>
  <c r="J4145" i="22"/>
  <c r="J4146" i="22"/>
  <c r="J4147" i="22"/>
  <c r="J4148" i="22"/>
  <c r="J4149" i="22"/>
  <c r="J4150" i="22"/>
  <c r="J4151" i="22"/>
  <c r="J4152" i="22"/>
  <c r="J4153" i="22"/>
  <c r="J4154" i="22"/>
  <c r="J4155" i="22"/>
  <c r="J4156" i="22"/>
  <c r="J4157" i="22"/>
  <c r="J4158" i="22"/>
  <c r="J4159" i="22"/>
  <c r="J4160" i="22"/>
  <c r="J4161" i="22"/>
  <c r="J4162" i="22"/>
  <c r="J4163" i="22"/>
  <c r="J4164" i="22"/>
  <c r="J4165" i="22"/>
  <c r="J4166" i="22"/>
  <c r="J4167" i="22"/>
  <c r="J4168" i="22"/>
  <c r="J4169" i="22"/>
  <c r="J4170" i="22"/>
  <c r="J4171" i="22"/>
  <c r="J4172" i="22"/>
  <c r="J4173" i="22"/>
  <c r="J4174" i="22"/>
  <c r="J4175" i="22"/>
  <c r="J4176" i="22"/>
  <c r="J4177" i="22"/>
  <c r="J4178" i="22"/>
  <c r="J4179" i="22"/>
  <c r="J4180" i="22"/>
  <c r="J4181" i="22"/>
  <c r="J4182" i="22"/>
  <c r="J4183" i="22"/>
  <c r="J4184" i="22"/>
  <c r="J4185" i="22"/>
  <c r="J4186" i="22"/>
  <c r="J4187" i="22"/>
  <c r="J4188" i="22"/>
  <c r="J4189" i="22"/>
  <c r="J4190" i="22"/>
  <c r="J4191" i="22"/>
  <c r="J4192" i="22"/>
  <c r="J4193" i="22"/>
  <c r="J4194" i="22"/>
  <c r="J4195" i="22"/>
  <c r="J4196" i="22"/>
  <c r="J4197" i="22"/>
  <c r="J4198" i="22"/>
  <c r="J4199" i="22"/>
  <c r="J4200" i="22"/>
  <c r="J4201" i="22"/>
  <c r="J4202" i="22"/>
  <c r="J4203" i="22"/>
  <c r="J4204" i="22"/>
  <c r="J4205" i="22"/>
  <c r="J4206" i="22"/>
  <c r="J4207" i="22"/>
  <c r="J4208" i="22"/>
  <c r="J4209" i="22"/>
  <c r="J4210" i="22"/>
  <c r="J4211" i="22"/>
  <c r="J4212" i="22"/>
  <c r="J4213" i="22"/>
  <c r="J4214" i="22"/>
  <c r="J4215" i="22"/>
  <c r="J4216" i="22"/>
  <c r="J4217" i="22"/>
  <c r="J4218" i="22"/>
  <c r="J4219" i="22"/>
  <c r="J4220" i="22"/>
  <c r="J4221" i="22"/>
  <c r="J4222" i="22"/>
  <c r="J4223" i="22"/>
  <c r="J4224" i="22"/>
  <c r="J4225" i="22"/>
  <c r="J4226" i="22"/>
  <c r="J4227" i="22"/>
  <c r="J4228" i="22"/>
  <c r="J4229" i="22"/>
  <c r="J4230" i="22"/>
  <c r="J4231" i="22"/>
  <c r="J4232" i="22"/>
  <c r="J4233" i="22"/>
  <c r="J4234" i="22"/>
  <c r="J4235" i="22"/>
  <c r="J4236" i="22"/>
  <c r="J4237" i="22"/>
  <c r="J4238" i="22"/>
  <c r="J4239" i="22"/>
  <c r="J4240" i="22"/>
  <c r="J4241" i="22"/>
  <c r="J4242" i="22"/>
  <c r="J4243" i="22"/>
  <c r="J4244" i="22"/>
  <c r="J4245" i="22"/>
  <c r="J4246" i="22"/>
  <c r="J4247" i="22"/>
  <c r="J4248" i="22"/>
  <c r="J4249" i="22"/>
  <c r="J4250" i="22"/>
  <c r="J4251" i="22"/>
  <c r="J4252" i="22"/>
  <c r="J4265" i="22"/>
  <c r="J4266" i="22"/>
  <c r="J4270" i="22"/>
  <c r="J4271" i="22"/>
  <c r="J4272" i="22"/>
  <c r="J4273" i="22"/>
  <c r="J4274" i="22"/>
  <c r="J4275" i="22"/>
  <c r="J4276" i="22"/>
  <c r="J4277" i="22"/>
  <c r="J4278" i="22"/>
  <c r="J4279" i="22"/>
  <c r="J4280" i="22"/>
  <c r="J4281" i="22"/>
  <c r="J4282" i="22"/>
  <c r="J4283" i="22"/>
  <c r="J4284" i="22"/>
  <c r="J4285" i="22"/>
  <c r="J4286" i="22"/>
  <c r="J4287" i="22"/>
  <c r="J4288" i="22"/>
  <c r="J4289" i="22"/>
  <c r="J4290" i="22"/>
  <c r="J4291" i="22"/>
  <c r="J4292" i="22"/>
  <c r="J4293" i="22"/>
  <c r="J4294" i="22"/>
  <c r="J4295" i="22"/>
  <c r="J4296" i="22"/>
  <c r="J4297" i="22"/>
  <c r="J4298" i="22"/>
  <c r="J4299" i="22"/>
  <c r="J4300" i="22"/>
  <c r="J4301" i="22"/>
  <c r="J4302" i="22"/>
  <c r="J4304" i="22"/>
  <c r="J4306" i="22"/>
  <c r="J4308" i="22"/>
  <c r="J4309" i="22"/>
  <c r="J4310" i="22"/>
  <c r="J4314" i="22"/>
  <c r="J4321" i="22"/>
  <c r="J4322" i="22"/>
  <c r="J4323" i="22"/>
  <c r="J4324" i="22"/>
  <c r="J4325" i="22"/>
  <c r="J4328" i="22"/>
  <c r="J4330" i="22"/>
  <c r="J4331" i="22"/>
  <c r="I6" i="22"/>
  <c r="I7" i="22"/>
  <c r="I8" i="22"/>
  <c r="I9" i="22"/>
  <c r="I10" i="22"/>
  <c r="I11" i="22"/>
  <c r="I12" i="22"/>
  <c r="I13" i="22"/>
  <c r="I14" i="22"/>
  <c r="I15" i="22"/>
  <c r="I16" i="22"/>
  <c r="I17" i="22"/>
  <c r="I18" i="22"/>
  <c r="I19" i="22"/>
  <c r="I20" i="22"/>
  <c r="I21" i="22"/>
  <c r="I22" i="22"/>
  <c r="I23" i="22"/>
  <c r="I24" i="22"/>
  <c r="I25" i="22"/>
  <c r="I26" i="22"/>
  <c r="I27" i="22"/>
  <c r="I28" i="22"/>
  <c r="I29" i="22"/>
  <c r="I30" i="22"/>
  <c r="I31" i="22"/>
  <c r="I32" i="22"/>
  <c r="I33" i="22"/>
  <c r="I34" i="22"/>
  <c r="I35" i="22"/>
  <c r="I36" i="22"/>
  <c r="I37" i="22"/>
  <c r="I38" i="22"/>
  <c r="I39" i="22"/>
  <c r="I40" i="22"/>
  <c r="I41" i="22"/>
  <c r="I42" i="22"/>
  <c r="I43" i="22"/>
  <c r="I44" i="22"/>
  <c r="I45" i="22"/>
  <c r="I46" i="22"/>
  <c r="I48" i="22"/>
  <c r="I49" i="22"/>
  <c r="I50" i="22"/>
  <c r="I53" i="22"/>
  <c r="I54" i="22"/>
  <c r="I57" i="22"/>
  <c r="I58" i="22"/>
  <c r="I59" i="22"/>
  <c r="I60" i="22"/>
  <c r="I61" i="22"/>
  <c r="I68" i="22"/>
  <c r="I69" i="22"/>
  <c r="I72" i="22"/>
  <c r="I73" i="22"/>
  <c r="I74" i="22"/>
  <c r="I75" i="22"/>
  <c r="I82" i="22"/>
  <c r="I83" i="22"/>
  <c r="I84" i="22"/>
  <c r="I85" i="22"/>
  <c r="I92" i="22"/>
  <c r="I93" i="22"/>
  <c r="I94" i="22"/>
  <c r="I95" i="22"/>
  <c r="I102" i="22"/>
  <c r="I103" i="22"/>
  <c r="I104" i="22"/>
  <c r="I105" i="22"/>
  <c r="I112" i="22"/>
  <c r="I113" i="22"/>
  <c r="I116" i="22"/>
  <c r="I117" i="22"/>
  <c r="I120" i="22"/>
  <c r="I121" i="22"/>
  <c r="I124" i="22"/>
  <c r="I125" i="22"/>
  <c r="I128" i="22"/>
  <c r="I129" i="22"/>
  <c r="I130" i="22"/>
  <c r="I131" i="22"/>
  <c r="I132" i="22"/>
  <c r="I133" i="22"/>
  <c r="I134" i="22"/>
  <c r="I135" i="22"/>
  <c r="I136" i="22"/>
  <c r="I137" i="22"/>
  <c r="I138" i="22"/>
  <c r="I139" i="22"/>
  <c r="I140" i="22"/>
  <c r="I141" i="22"/>
  <c r="I142" i="22"/>
  <c r="I143" i="22"/>
  <c r="I144" i="22"/>
  <c r="I145" i="22"/>
  <c r="I146" i="22"/>
  <c r="I147" i="22"/>
  <c r="I148" i="22"/>
  <c r="I149" i="22"/>
  <c r="I150" i="22"/>
  <c r="I151" i="22"/>
  <c r="I152" i="22"/>
  <c r="I153" i="22"/>
  <c r="I154" i="22"/>
  <c r="I155" i="22"/>
  <c r="I156" i="22"/>
  <c r="I157" i="22"/>
  <c r="I158" i="22"/>
  <c r="I159" i="22"/>
  <c r="I160" i="22"/>
  <c r="I161" i="22"/>
  <c r="I162" i="22"/>
  <c r="I163" i="22"/>
  <c r="I164" i="22"/>
  <c r="I165" i="22"/>
  <c r="I166" i="22"/>
  <c r="I167" i="22"/>
  <c r="I168" i="22"/>
  <c r="I169" i="22"/>
  <c r="I170" i="22"/>
  <c r="I171" i="22"/>
  <c r="I172" i="22"/>
  <c r="I173" i="22"/>
  <c r="I174" i="22"/>
  <c r="I175" i="22"/>
  <c r="I176" i="22"/>
  <c r="I177" i="22"/>
  <c r="I178" i="22"/>
  <c r="I179" i="22"/>
  <c r="I180" i="22"/>
  <c r="I181" i="22"/>
  <c r="I182" i="22"/>
  <c r="I183" i="22"/>
  <c r="I184" i="22"/>
  <c r="I185" i="22"/>
  <c r="I186" i="22"/>
  <c r="I187" i="22"/>
  <c r="I188" i="22"/>
  <c r="I193" i="22"/>
  <c r="I194" i="22"/>
  <c r="I199" i="22"/>
  <c r="I200" i="22"/>
  <c r="I201" i="22"/>
  <c r="I202" i="22"/>
  <c r="I207" i="22"/>
  <c r="I208" i="22"/>
  <c r="I213" i="22"/>
  <c r="I214" i="22"/>
  <c r="I215" i="22"/>
  <c r="I216" i="22"/>
  <c r="I221" i="22"/>
  <c r="I222" i="22"/>
  <c r="I227" i="22"/>
  <c r="I228" i="22"/>
  <c r="I231" i="22"/>
  <c r="I232" i="22"/>
  <c r="I236" i="22"/>
  <c r="I237" i="22"/>
  <c r="I242" i="22"/>
  <c r="I243" i="22"/>
  <c r="I248" i="22"/>
  <c r="I249" i="22"/>
  <c r="I250" i="22"/>
  <c r="I251" i="22"/>
  <c r="I256" i="22"/>
  <c r="I257" i="22"/>
  <c r="I258" i="22"/>
  <c r="I259" i="22"/>
  <c r="I264" i="22"/>
  <c r="I265" i="22"/>
  <c r="I270" i="22"/>
  <c r="I271" i="22"/>
  <c r="I275" i="22"/>
  <c r="I276" i="22"/>
  <c r="I280" i="22"/>
  <c r="I281" i="22"/>
  <c r="I282" i="22"/>
  <c r="I283" i="22"/>
  <c r="I287" i="22"/>
  <c r="I288" i="22"/>
  <c r="I289" i="22"/>
  <c r="I290" i="22"/>
  <c r="I291" i="22"/>
  <c r="I292" i="22"/>
  <c r="I294" i="22"/>
  <c r="I295" i="22"/>
  <c r="I296" i="22"/>
  <c r="I297" i="22"/>
  <c r="I299" i="22"/>
  <c r="I300" i="22"/>
  <c r="I301" i="22"/>
  <c r="I302" i="22"/>
  <c r="I303" i="22"/>
  <c r="I305" i="22"/>
  <c r="I306" i="22"/>
  <c r="I307" i="22"/>
  <c r="I308" i="22"/>
  <c r="I309" i="22"/>
  <c r="I311" i="22"/>
  <c r="I312" i="22"/>
  <c r="I313" i="22"/>
  <c r="I314" i="22"/>
  <c r="I315" i="22"/>
  <c r="I317" i="22"/>
  <c r="I318" i="22"/>
  <c r="I320" i="22"/>
  <c r="I321" i="22"/>
  <c r="I322" i="22"/>
  <c r="I323" i="22"/>
  <c r="I324" i="22"/>
  <c r="I325" i="22"/>
  <c r="I326" i="22"/>
  <c r="I327" i="22"/>
  <c r="I329" i="22"/>
  <c r="I330" i="22"/>
  <c r="I331" i="22"/>
  <c r="I332" i="22"/>
  <c r="I333" i="22"/>
  <c r="I334" i="22"/>
  <c r="I335" i="22"/>
  <c r="I336" i="22"/>
  <c r="I337" i="22"/>
  <c r="I339" i="22"/>
  <c r="I340" i="22"/>
  <c r="I341" i="22"/>
  <c r="I342" i="22"/>
  <c r="I343" i="22"/>
  <c r="I344" i="22"/>
  <c r="I345" i="22"/>
  <c r="I346" i="22"/>
  <c r="I347" i="22"/>
  <c r="I348" i="22"/>
  <c r="I349" i="22"/>
  <c r="I351" i="22"/>
  <c r="I352" i="22"/>
  <c r="I353" i="22"/>
  <c r="I355" i="22"/>
  <c r="I356" i="22"/>
  <c r="I357" i="22"/>
  <c r="I358" i="22"/>
  <c r="I360" i="22"/>
  <c r="I361" i="22"/>
  <c r="I362" i="22"/>
  <c r="I363" i="22"/>
  <c r="I365" i="22"/>
  <c r="I366" i="22"/>
  <c r="I367" i="22"/>
  <c r="I368" i="22"/>
  <c r="I369" i="22"/>
  <c r="I371" i="22"/>
  <c r="I372" i="22"/>
  <c r="I373" i="22"/>
  <c r="I374" i="22"/>
  <c r="I375" i="22"/>
  <c r="I376" i="22"/>
  <c r="I377" i="22"/>
  <c r="I378" i="22"/>
  <c r="I379" i="22"/>
  <c r="I380" i="22"/>
  <c r="I382" i="22"/>
  <c r="I383" i="22"/>
  <c r="I384" i="22"/>
  <c r="I385" i="22"/>
  <c r="I386" i="22"/>
  <c r="I387" i="22"/>
  <c r="I388" i="22"/>
  <c r="I389" i="22"/>
  <c r="I390" i="22"/>
  <c r="I391" i="22"/>
  <c r="I393" i="22"/>
  <c r="I394" i="22"/>
  <c r="I396" i="22"/>
  <c r="I397" i="22"/>
  <c r="I399" i="22"/>
  <c r="I400" i="22"/>
  <c r="I401" i="22"/>
  <c r="I402" i="22"/>
  <c r="I404" i="22"/>
  <c r="I405" i="22"/>
  <c r="I406" i="22"/>
  <c r="I407" i="22"/>
  <c r="I408" i="22"/>
  <c r="I409" i="22"/>
  <c r="I410" i="22"/>
  <c r="I411" i="22"/>
  <c r="I412" i="22"/>
  <c r="I413" i="22"/>
  <c r="I414" i="22"/>
  <c r="I415" i="22"/>
  <c r="I417" i="22"/>
  <c r="I418" i="22"/>
  <c r="I419" i="22"/>
  <c r="I420" i="22"/>
  <c r="I421" i="22"/>
  <c r="I423" i="22"/>
  <c r="I424" i="22"/>
  <c r="I425" i="22"/>
  <c r="I426" i="22"/>
  <c r="I428" i="22"/>
  <c r="I429" i="22"/>
  <c r="I430" i="22"/>
  <c r="I431" i="22"/>
  <c r="I432" i="22"/>
  <c r="I434" i="22"/>
  <c r="I435" i="22"/>
  <c r="I436" i="22"/>
  <c r="I437" i="22"/>
  <c r="I438" i="22"/>
  <c r="I440" i="22"/>
  <c r="I441" i="22"/>
  <c r="I443" i="22"/>
  <c r="I444" i="22"/>
  <c r="I446" i="22"/>
  <c r="I447" i="22"/>
  <c r="I449" i="22"/>
  <c r="I450" i="22"/>
  <c r="I452" i="22"/>
  <c r="I453" i="22"/>
  <c r="I455" i="22"/>
  <c r="I456" i="22"/>
  <c r="I457" i="22"/>
  <c r="I458" i="22"/>
  <c r="I459" i="22"/>
  <c r="I460" i="22"/>
  <c r="I461" i="22"/>
  <c r="I462" i="22"/>
  <c r="I463" i="22"/>
  <c r="I465" i="22"/>
  <c r="I466" i="22"/>
  <c r="I467" i="22"/>
  <c r="I468" i="22"/>
  <c r="I470" i="22"/>
  <c r="I471" i="22"/>
  <c r="I472" i="22"/>
  <c r="I473" i="22"/>
  <c r="I474" i="22"/>
  <c r="I476" i="22"/>
  <c r="I477" i="22"/>
  <c r="I478" i="22"/>
  <c r="I479" i="22"/>
  <c r="I481" i="22"/>
  <c r="I482" i="22"/>
  <c r="I483" i="22"/>
  <c r="I485" i="22"/>
  <c r="I486" i="22"/>
  <c r="I487" i="22"/>
  <c r="I489" i="22"/>
  <c r="I490" i="22"/>
  <c r="I491" i="22"/>
  <c r="I492" i="22"/>
  <c r="I494" i="22"/>
  <c r="I495" i="22"/>
  <c r="I496" i="22"/>
  <c r="I497" i="22"/>
  <c r="I499" i="22"/>
  <c r="I500" i="22"/>
  <c r="I501" i="22"/>
  <c r="I502" i="22"/>
  <c r="I503" i="22"/>
  <c r="I504" i="22"/>
  <c r="I505" i="22"/>
  <c r="I506" i="22"/>
  <c r="I508" i="22"/>
  <c r="I509" i="22"/>
  <c r="I510" i="22"/>
  <c r="I511" i="22"/>
  <c r="I513" i="22"/>
  <c r="I514" i="22"/>
  <c r="I515" i="22"/>
  <c r="I516" i="22"/>
  <c r="I517" i="22"/>
  <c r="I519" i="22"/>
  <c r="I520" i="22"/>
  <c r="I521" i="22"/>
  <c r="I522" i="22"/>
  <c r="I523" i="22"/>
  <c r="I524" i="22"/>
  <c r="I526" i="22"/>
  <c r="I527" i="22"/>
  <c r="I528" i="22"/>
  <c r="I529" i="22"/>
  <c r="I530" i="22"/>
  <c r="I532" i="22"/>
  <c r="I533" i="22"/>
  <c r="I534" i="22"/>
  <c r="I535" i="22"/>
  <c r="I536" i="22"/>
  <c r="I538" i="22"/>
  <c r="I539" i="22"/>
  <c r="I540" i="22"/>
  <c r="I541" i="22"/>
  <c r="I542" i="22"/>
  <c r="I544" i="22"/>
  <c r="I545" i="22"/>
  <c r="I546" i="22"/>
  <c r="I547" i="22"/>
  <c r="I549" i="22"/>
  <c r="I550" i="22"/>
  <c r="I551" i="22"/>
  <c r="I552" i="22"/>
  <c r="I554" i="22"/>
  <c r="I555" i="22"/>
  <c r="I556" i="22"/>
  <c r="I557" i="22"/>
  <c r="I559" i="22"/>
  <c r="I560" i="22"/>
  <c r="I561" i="22"/>
  <c r="I562" i="22"/>
  <c r="I564" i="22"/>
  <c r="I565" i="22"/>
  <c r="I566" i="22"/>
  <c r="I567" i="22"/>
  <c r="I568" i="22"/>
  <c r="I569" i="22"/>
  <c r="I570" i="22"/>
  <c r="I575" i="22"/>
  <c r="I576" i="22"/>
  <c r="I581" i="22"/>
  <c r="I582" i="22"/>
  <c r="I583" i="22"/>
  <c r="I584" i="22"/>
  <c r="I589" i="22"/>
  <c r="I590" i="22"/>
  <c r="I595" i="22"/>
  <c r="I596" i="22"/>
  <c r="I597" i="22"/>
  <c r="I598" i="22"/>
  <c r="I603" i="22"/>
  <c r="I604" i="22"/>
  <c r="I609" i="22"/>
  <c r="I610" i="22"/>
  <c r="I613" i="22"/>
  <c r="I614" i="22"/>
  <c r="I618" i="22"/>
  <c r="I619" i="22"/>
  <c r="I624" i="22"/>
  <c r="I625" i="22"/>
  <c r="I630" i="22"/>
  <c r="I631" i="22"/>
  <c r="I632" i="22"/>
  <c r="I633" i="22"/>
  <c r="I638" i="22"/>
  <c r="I639" i="22"/>
  <c r="I640" i="22"/>
  <c r="I641" i="22"/>
  <c r="I646" i="22"/>
  <c r="I647" i="22"/>
  <c r="I652" i="22"/>
  <c r="I653" i="22"/>
  <c r="I657" i="22"/>
  <c r="I658" i="22"/>
  <c r="I662" i="22"/>
  <c r="I663" i="22"/>
  <c r="I664" i="22"/>
  <c r="I665" i="22"/>
  <c r="I669" i="22"/>
  <c r="I670" i="22"/>
  <c r="I671" i="22"/>
  <c r="I672" i="22"/>
  <c r="I673" i="22"/>
  <c r="I674" i="22"/>
  <c r="I676" i="22"/>
  <c r="I677" i="22"/>
  <c r="I678" i="22"/>
  <c r="I679" i="22"/>
  <c r="I680" i="22"/>
  <c r="I681" i="22"/>
  <c r="I683" i="22"/>
  <c r="I684" i="22"/>
  <c r="I685" i="22"/>
  <c r="I686" i="22"/>
  <c r="I687" i="22"/>
  <c r="I688" i="22"/>
  <c r="I690" i="22"/>
  <c r="I691" i="22"/>
  <c r="I692" i="22"/>
  <c r="I693" i="22"/>
  <c r="I694" i="22"/>
  <c r="I695" i="22"/>
  <c r="I697" i="22"/>
  <c r="I698" i="22"/>
  <c r="I699" i="22"/>
  <c r="I700" i="22"/>
  <c r="I701" i="22"/>
  <c r="I702" i="22"/>
  <c r="I704" i="22"/>
  <c r="I705" i="22"/>
  <c r="I706" i="22"/>
  <c r="I707" i="22"/>
  <c r="I708" i="22"/>
  <c r="I709" i="22"/>
  <c r="I710" i="22"/>
  <c r="I711" i="22"/>
  <c r="I712" i="22"/>
  <c r="I713" i="22"/>
  <c r="I715" i="22"/>
  <c r="I716" i="22"/>
  <c r="I717" i="22"/>
  <c r="I718" i="22"/>
  <c r="I719" i="22"/>
  <c r="I720" i="22"/>
  <c r="I721" i="22"/>
  <c r="I722" i="22"/>
  <c r="I723" i="22"/>
  <c r="I724" i="22"/>
  <c r="I725" i="22"/>
  <c r="I726" i="22"/>
  <c r="I727" i="22"/>
  <c r="I728" i="22"/>
  <c r="I729" i="22"/>
  <c r="I733" i="22"/>
  <c r="I734" i="22"/>
  <c r="I735" i="22"/>
  <c r="I736" i="22"/>
  <c r="I738" i="22"/>
  <c r="I739" i="22"/>
  <c r="I740" i="22"/>
  <c r="I741" i="22"/>
  <c r="I742" i="22"/>
  <c r="I743" i="22"/>
  <c r="I744" i="22"/>
  <c r="I747" i="22"/>
  <c r="I748" i="22"/>
  <c r="I749" i="22"/>
  <c r="I750" i="22"/>
  <c r="I751" i="22"/>
  <c r="I753" i="22"/>
  <c r="I754" i="22"/>
  <c r="I755" i="22"/>
  <c r="I756" i="22"/>
  <c r="I757" i="22"/>
  <c r="I758" i="22"/>
  <c r="I759" i="22"/>
  <c r="I760" i="22"/>
  <c r="I761" i="22"/>
  <c r="I762" i="22"/>
  <c r="I763" i="22"/>
  <c r="I764" i="22"/>
  <c r="I765" i="22"/>
  <c r="I766" i="22"/>
  <c r="I767" i="22"/>
  <c r="I768" i="22"/>
  <c r="I773" i="22"/>
  <c r="I774" i="22"/>
  <c r="I775" i="22"/>
  <c r="I776" i="22"/>
  <c r="I777" i="22"/>
  <c r="I778" i="22"/>
  <c r="I779" i="22"/>
  <c r="I780" i="22"/>
  <c r="I781" i="22"/>
  <c r="I782" i="22"/>
  <c r="I784" i="22"/>
  <c r="I785" i="22"/>
  <c r="I786" i="22"/>
  <c r="I788" i="22"/>
  <c r="I789" i="22"/>
  <c r="I791" i="22"/>
  <c r="I792" i="22"/>
  <c r="I794" i="22"/>
  <c r="I795" i="22"/>
  <c r="I796" i="22"/>
  <c r="I797" i="22"/>
  <c r="I798" i="22"/>
  <c r="I799" i="22"/>
  <c r="I801" i="22"/>
  <c r="I802" i="22"/>
  <c r="I803" i="22"/>
  <c r="I804" i="22"/>
  <c r="I805" i="22"/>
  <c r="I807" i="22"/>
  <c r="I808" i="22"/>
  <c r="I809" i="22"/>
  <c r="I810" i="22"/>
  <c r="I811" i="22"/>
  <c r="I812" i="22"/>
  <c r="I814" i="22"/>
  <c r="I815" i="22"/>
  <c r="I816" i="22"/>
  <c r="I817" i="22"/>
  <c r="I818" i="22"/>
  <c r="I819" i="22"/>
  <c r="I821" i="22"/>
  <c r="I822" i="22"/>
  <c r="I823" i="22"/>
  <c r="I824" i="22"/>
  <c r="I825" i="22"/>
  <c r="I827" i="22"/>
  <c r="I828" i="22"/>
  <c r="I829" i="22"/>
  <c r="I830" i="22"/>
  <c r="I831" i="22"/>
  <c r="I832" i="22"/>
  <c r="I834" i="22"/>
  <c r="I835" i="22"/>
  <c r="I836" i="22"/>
  <c r="I837" i="22"/>
  <c r="I838" i="22"/>
  <c r="I839" i="22"/>
  <c r="I840" i="22"/>
  <c r="I841" i="22"/>
  <c r="I842" i="22"/>
  <c r="I844" i="22"/>
  <c r="I845" i="22"/>
  <c r="I846" i="22"/>
  <c r="I847" i="22"/>
  <c r="I848" i="22"/>
  <c r="I849" i="22"/>
  <c r="I850" i="22"/>
  <c r="I851" i="22"/>
  <c r="I852" i="22"/>
  <c r="I853" i="22"/>
  <c r="I854" i="22"/>
  <c r="I855" i="22"/>
  <c r="I856" i="22"/>
  <c r="I860" i="22"/>
  <c r="I861" i="22"/>
  <c r="I862" i="22"/>
  <c r="I863" i="22"/>
  <c r="I865" i="22"/>
  <c r="I866" i="22"/>
  <c r="I867" i="22"/>
  <c r="I868" i="22"/>
  <c r="I869" i="22"/>
  <c r="I872" i="22"/>
  <c r="I873" i="22"/>
  <c r="I874" i="22"/>
  <c r="I875" i="22"/>
  <c r="I876" i="22"/>
  <c r="I877" i="22"/>
  <c r="I878" i="22"/>
  <c r="I879" i="22"/>
  <c r="I880" i="22"/>
  <c r="I881" i="22"/>
  <c r="I882" i="22"/>
  <c r="I883" i="22"/>
  <c r="I884" i="22"/>
  <c r="I888" i="22"/>
  <c r="I889" i="22"/>
  <c r="I890" i="22"/>
  <c r="I891" i="22"/>
  <c r="I892" i="22"/>
  <c r="I893" i="22"/>
  <c r="I894" i="22"/>
  <c r="I895" i="22"/>
  <c r="I896" i="22"/>
  <c r="I898" i="22"/>
  <c r="I899" i="22"/>
  <c r="I900" i="22"/>
  <c r="I901" i="22"/>
  <c r="I902" i="22"/>
  <c r="I904" i="22"/>
  <c r="I905" i="22"/>
  <c r="I906" i="22"/>
  <c r="I907" i="22"/>
  <c r="I908" i="22"/>
  <c r="I910" i="22"/>
  <c r="I911" i="22"/>
  <c r="I912" i="22"/>
  <c r="I913" i="22"/>
  <c r="I914" i="22"/>
  <c r="I915" i="22"/>
  <c r="I917" i="22"/>
  <c r="I918" i="22"/>
  <c r="I919" i="22"/>
  <c r="I920" i="22"/>
  <c r="I921" i="22"/>
  <c r="I922" i="22"/>
  <c r="I923" i="22"/>
  <c r="I924" i="22"/>
  <c r="I926" i="22"/>
  <c r="I927" i="22"/>
  <c r="I928" i="22"/>
  <c r="I929" i="22"/>
  <c r="I930" i="22"/>
  <c r="I932" i="22"/>
  <c r="I933" i="22"/>
  <c r="I934" i="22"/>
  <c r="I935" i="22"/>
  <c r="I936" i="22"/>
  <c r="I937" i="22"/>
  <c r="I939" i="22"/>
  <c r="I948" i="22"/>
  <c r="I949" i="22"/>
  <c r="I950" i="22"/>
  <c r="I951" i="22"/>
  <c r="I954" i="22"/>
  <c r="I955" i="22"/>
  <c r="I960" i="22"/>
  <c r="I961" i="22"/>
  <c r="I962" i="22"/>
  <c r="I963" i="22"/>
  <c r="I980" i="22"/>
  <c r="I983" i="22"/>
  <c r="I987" i="22"/>
  <c r="I988" i="22"/>
  <c r="I989" i="22"/>
  <c r="I990" i="22"/>
  <c r="I993" i="22"/>
  <c r="I994" i="22"/>
  <c r="I995" i="22"/>
  <c r="I1002" i="22"/>
  <c r="I1004" i="22"/>
  <c r="I1005" i="22"/>
  <c r="I1006" i="22"/>
  <c r="I1007" i="22"/>
  <c r="I1008" i="22"/>
  <c r="I1009" i="22"/>
  <c r="I1011" i="22"/>
  <c r="I1012" i="22"/>
  <c r="I1013" i="22"/>
  <c r="I1014" i="22"/>
  <c r="I1015" i="22"/>
  <c r="I1016" i="22"/>
  <c r="I1018" i="22"/>
  <c r="I1020" i="22"/>
  <c r="I1021" i="22"/>
  <c r="I1022" i="22"/>
  <c r="I1023" i="22"/>
  <c r="I1024" i="22"/>
  <c r="I1025" i="22"/>
  <c r="I1026" i="22"/>
  <c r="I1027" i="22"/>
  <c r="I1028" i="22"/>
  <c r="I1030" i="22"/>
  <c r="I1031" i="22"/>
  <c r="I1032" i="22"/>
  <c r="I1033" i="22"/>
  <c r="I1034" i="22"/>
  <c r="I1035" i="22"/>
  <c r="I1036" i="22"/>
  <c r="I1037" i="22"/>
  <c r="I1038" i="22"/>
  <c r="I1039" i="22"/>
  <c r="I1040" i="22"/>
  <c r="I1041" i="22"/>
  <c r="I1042" i="22"/>
  <c r="I1043" i="22"/>
  <c r="I1044" i="22"/>
  <c r="I1049" i="22"/>
  <c r="I1050" i="22"/>
  <c r="I1051" i="22"/>
  <c r="I1052" i="22"/>
  <c r="I1057" i="22"/>
  <c r="I1058" i="22"/>
  <c r="I1059" i="22"/>
  <c r="I1060" i="22"/>
  <c r="I1065" i="22"/>
  <c r="I1066" i="22"/>
  <c r="I1071" i="22"/>
  <c r="I1072" i="22"/>
  <c r="I1073" i="22"/>
  <c r="I1074" i="22"/>
  <c r="I1079" i="22"/>
  <c r="I1080" i="22"/>
  <c r="I1085" i="22"/>
  <c r="I1086" i="22"/>
  <c r="I1089" i="22"/>
  <c r="I1090" i="22"/>
  <c r="I1094" i="22"/>
  <c r="I1095" i="22"/>
  <c r="I1100" i="22"/>
  <c r="I1101" i="22"/>
  <c r="I1102" i="22"/>
  <c r="I1103" i="22"/>
  <c r="I1108" i="22"/>
  <c r="I1109" i="22"/>
  <c r="I1114" i="22"/>
  <c r="I1115" i="22"/>
  <c r="I1116" i="22"/>
  <c r="I1117" i="22"/>
  <c r="I1122" i="22"/>
  <c r="I1123" i="22"/>
  <c r="I1128" i="22"/>
  <c r="I1129" i="22"/>
  <c r="I1130" i="22"/>
  <c r="I1131" i="22"/>
  <c r="I1135" i="22"/>
  <c r="I1136" i="22"/>
  <c r="I1137" i="22"/>
  <c r="I1138" i="22"/>
  <c r="I1142" i="22"/>
  <c r="I1143" i="22"/>
  <c r="I1147" i="22"/>
  <c r="I1148" i="22"/>
  <c r="I1149" i="22"/>
  <c r="I1150" i="22"/>
  <c r="I1151" i="22"/>
  <c r="I1152" i="22"/>
  <c r="I1153" i="22"/>
  <c r="I1155" i="22"/>
  <c r="I1156" i="22"/>
  <c r="I1157" i="22"/>
  <c r="I1158" i="22"/>
  <c r="I1159" i="22"/>
  <c r="I1160" i="22"/>
  <c r="I1162" i="22"/>
  <c r="I1163" i="22"/>
  <c r="I1164" i="22"/>
  <c r="I1165" i="22"/>
  <c r="I1166" i="22"/>
  <c r="I1167" i="22"/>
  <c r="I1169" i="22"/>
  <c r="I1170" i="22"/>
  <c r="I1171" i="22"/>
  <c r="I1172" i="22"/>
  <c r="I1173" i="22"/>
  <c r="I1174" i="22"/>
  <c r="I1176" i="22"/>
  <c r="I1177" i="22"/>
  <c r="I1178" i="22"/>
  <c r="I1179" i="22"/>
  <c r="I1180" i="22"/>
  <c r="I1181" i="22"/>
  <c r="I1183" i="22"/>
  <c r="I1184" i="22"/>
  <c r="I1185" i="22"/>
  <c r="I1186" i="22"/>
  <c r="I1187" i="22"/>
  <c r="I1188" i="22"/>
  <c r="I1189" i="22"/>
  <c r="I1190" i="22"/>
  <c r="I1191" i="22"/>
  <c r="I1192" i="22"/>
  <c r="I1194" i="22"/>
  <c r="I1195" i="22"/>
  <c r="I1196" i="22"/>
  <c r="I1197" i="22"/>
  <c r="I1198" i="22"/>
  <c r="I1199" i="22"/>
  <c r="I1200" i="22"/>
  <c r="I1201" i="22"/>
  <c r="I1202" i="22"/>
  <c r="I1203" i="22"/>
  <c r="I1204" i="22"/>
  <c r="I1205" i="22"/>
  <c r="I1206" i="22"/>
  <c r="I1207" i="22"/>
  <c r="I1208" i="22"/>
  <c r="I1212" i="22"/>
  <c r="I1213" i="22"/>
  <c r="I1214" i="22"/>
  <c r="I1215" i="22"/>
  <c r="I1217" i="22"/>
  <c r="I1218" i="22"/>
  <c r="I1219" i="22"/>
  <c r="I1220" i="22"/>
  <c r="I1221" i="22"/>
  <c r="I1222" i="22"/>
  <c r="I1223" i="22"/>
  <c r="I1226" i="22"/>
  <c r="I1227" i="22"/>
  <c r="I1228" i="22"/>
  <c r="I1229" i="22"/>
  <c r="I1230" i="22"/>
  <c r="I1232" i="22"/>
  <c r="I1233" i="22"/>
  <c r="I1234" i="22"/>
  <c r="I1235" i="22"/>
  <c r="I1236" i="22"/>
  <c r="I1237" i="22"/>
  <c r="I1238" i="22"/>
  <c r="I1239" i="22"/>
  <c r="I1240" i="22"/>
  <c r="I1241" i="22"/>
  <c r="I1242" i="22"/>
  <c r="I1243" i="22"/>
  <c r="I1244" i="22"/>
  <c r="I1245" i="22"/>
  <c r="I1246" i="22"/>
  <c r="I1247" i="22"/>
  <c r="I1252" i="22"/>
  <c r="I1253" i="22"/>
  <c r="I1254" i="22"/>
  <c r="I1255" i="22"/>
  <c r="I1256" i="22"/>
  <c r="I1257" i="22"/>
  <c r="I1258" i="22"/>
  <c r="I1259" i="22"/>
  <c r="I1260" i="22"/>
  <c r="I1261" i="22"/>
  <c r="I1263" i="22"/>
  <c r="I1264" i="22"/>
  <c r="I1265" i="22"/>
  <c r="I1267" i="22"/>
  <c r="I1268" i="22"/>
  <c r="I1270" i="22"/>
  <c r="I1271" i="22"/>
  <c r="I1273" i="22"/>
  <c r="I1274" i="22"/>
  <c r="I1275" i="22"/>
  <c r="I1276" i="22"/>
  <c r="I1277" i="22"/>
  <c r="I1278" i="22"/>
  <c r="I1280" i="22"/>
  <c r="I1281" i="22"/>
  <c r="I1282" i="22"/>
  <c r="I1283" i="22"/>
  <c r="I1284" i="22"/>
  <c r="I1286" i="22"/>
  <c r="I1287" i="22"/>
  <c r="I1288" i="22"/>
  <c r="I1289" i="22"/>
  <c r="I1290" i="22"/>
  <c r="I1291" i="22"/>
  <c r="I1293" i="22"/>
  <c r="I1294" i="22"/>
  <c r="I1295" i="22"/>
  <c r="I1296" i="22"/>
  <c r="I1297" i="22"/>
  <c r="I1298" i="22"/>
  <c r="I1300" i="22"/>
  <c r="I1301" i="22"/>
  <c r="I1302" i="22"/>
  <c r="I1303" i="22"/>
  <c r="I1304" i="22"/>
  <c r="I1306" i="22"/>
  <c r="I1307" i="22"/>
  <c r="I1308" i="22"/>
  <c r="I1309" i="22"/>
  <c r="I1310" i="22"/>
  <c r="I1311" i="22"/>
  <c r="I1313" i="22"/>
  <c r="I1314" i="22"/>
  <c r="I1315" i="22"/>
  <c r="I1316" i="22"/>
  <c r="I1317" i="22"/>
  <c r="I1318" i="22"/>
  <c r="I1319" i="22"/>
  <c r="I1320" i="22"/>
  <c r="I1321" i="22"/>
  <c r="I1323" i="22"/>
  <c r="I1324" i="22"/>
  <c r="I1325" i="22"/>
  <c r="I1326" i="22"/>
  <c r="I1327" i="22"/>
  <c r="I1328" i="22"/>
  <c r="I1329" i="22"/>
  <c r="I1330" i="22"/>
  <c r="I1331" i="22"/>
  <c r="I1332" i="22"/>
  <c r="I1333" i="22"/>
  <c r="I1334" i="22"/>
  <c r="I1335" i="22"/>
  <c r="I1339" i="22"/>
  <c r="I1340" i="22"/>
  <c r="I1341" i="22"/>
  <c r="I1342" i="22"/>
  <c r="I1344" i="22"/>
  <c r="I1345" i="22"/>
  <c r="I1346" i="22"/>
  <c r="I1347" i="22"/>
  <c r="I1348" i="22"/>
  <c r="I1351" i="22"/>
  <c r="I1352" i="22"/>
  <c r="I1353" i="22"/>
  <c r="I1354" i="22"/>
  <c r="I1355" i="22"/>
  <c r="I1356" i="22"/>
  <c r="I1357" i="22"/>
  <c r="I1358" i="22"/>
  <c r="I1359" i="22"/>
  <c r="I1360" i="22"/>
  <c r="I1361" i="22"/>
  <c r="I1362" i="22"/>
  <c r="I1363" i="22"/>
  <c r="I1367" i="22"/>
  <c r="I1368" i="22"/>
  <c r="I1369" i="22"/>
  <c r="I1370" i="22"/>
  <c r="I1371" i="22"/>
  <c r="I1372" i="22"/>
  <c r="I1373" i="22"/>
  <c r="I1374" i="22"/>
  <c r="I1375" i="22"/>
  <c r="I1377" i="22"/>
  <c r="I1378" i="22"/>
  <c r="I1379" i="22"/>
  <c r="I1380" i="22"/>
  <c r="I1381" i="22"/>
  <c r="I1383" i="22"/>
  <c r="I1384" i="22"/>
  <c r="I1385" i="22"/>
  <c r="I1386" i="22"/>
  <c r="I1387" i="22"/>
  <c r="I1389" i="22"/>
  <c r="I1390" i="22"/>
  <c r="I1391" i="22"/>
  <c r="I1392" i="22"/>
  <c r="I1393" i="22"/>
  <c r="I1394" i="22"/>
  <c r="I1396" i="22"/>
  <c r="I1397" i="22"/>
  <c r="I1398" i="22"/>
  <c r="I1399" i="22"/>
  <c r="I1400" i="22"/>
  <c r="I1401" i="22"/>
  <c r="I1402" i="22"/>
  <c r="I1403" i="22"/>
  <c r="I1405" i="22"/>
  <c r="I1406" i="22"/>
  <c r="I1407" i="22"/>
  <c r="I1408" i="22"/>
  <c r="I1409" i="22"/>
  <c r="I1411" i="22"/>
  <c r="I1412" i="22"/>
  <c r="I1413" i="22"/>
  <c r="I1414" i="22"/>
  <c r="I1415" i="22"/>
  <c r="I1416" i="22"/>
  <c r="I1418" i="22"/>
  <c r="I1427" i="22"/>
  <c r="I1428" i="22"/>
  <c r="I1429" i="22"/>
  <c r="I1430" i="22"/>
  <c r="I1433" i="22"/>
  <c r="I1434" i="22"/>
  <c r="I1439" i="22"/>
  <c r="I1440" i="22"/>
  <c r="I1441" i="22"/>
  <c r="I1442" i="22"/>
  <c r="I1459" i="22"/>
  <c r="I1462" i="22"/>
  <c r="I1466" i="22"/>
  <c r="I1467" i="22"/>
  <c r="I1468" i="22"/>
  <c r="I1469" i="22"/>
  <c r="I1472" i="22"/>
  <c r="I1473" i="22"/>
  <c r="I1474" i="22"/>
  <c r="I1481" i="22"/>
  <c r="I1483" i="22"/>
  <c r="I1484" i="22"/>
  <c r="I1485" i="22"/>
  <c r="I1486" i="22"/>
  <c r="I1487" i="22"/>
  <c r="I1488" i="22"/>
  <c r="I1490" i="22"/>
  <c r="I1491" i="22"/>
  <c r="I1492" i="22"/>
  <c r="I1493" i="22"/>
  <c r="I1494" i="22"/>
  <c r="I1495" i="22"/>
  <c r="I1497" i="22"/>
  <c r="I1499" i="22"/>
  <c r="I1500" i="22"/>
  <c r="I1501" i="22"/>
  <c r="I1502" i="22"/>
  <c r="I1503" i="22"/>
  <c r="I1504" i="22"/>
  <c r="I1505" i="22"/>
  <c r="I1506" i="22"/>
  <c r="I1507" i="22"/>
  <c r="I1509" i="22"/>
  <c r="I1510" i="22"/>
  <c r="I1511" i="22"/>
  <c r="I1512" i="22"/>
  <c r="I1513" i="22"/>
  <c r="I1514" i="22"/>
  <c r="I1515" i="22"/>
  <c r="I1516" i="22"/>
  <c r="I1517" i="22"/>
  <c r="I1518" i="22"/>
  <c r="I1519" i="22"/>
  <c r="I1520" i="22"/>
  <c r="I1521" i="22"/>
  <c r="I1522" i="22"/>
  <c r="I1523" i="22"/>
  <c r="I1524" i="22"/>
  <c r="I1525" i="22"/>
  <c r="I1530" i="22"/>
  <c r="I1531" i="22"/>
  <c r="I1532" i="22"/>
  <c r="I1533" i="22"/>
  <c r="I1538" i="22"/>
  <c r="I1539" i="22"/>
  <c r="I1540" i="22"/>
  <c r="I1541" i="22"/>
  <c r="I1546" i="22"/>
  <c r="I1547" i="22"/>
  <c r="I1548" i="22"/>
  <c r="I1549" i="22"/>
  <c r="I1554" i="22"/>
  <c r="I1555" i="22"/>
  <c r="I1556" i="22"/>
  <c r="I1557" i="22"/>
  <c r="I1562" i="22"/>
  <c r="I1563" i="22"/>
  <c r="I1564" i="22"/>
  <c r="I1565" i="22"/>
  <c r="I1570" i="22"/>
  <c r="I1571" i="22"/>
  <c r="I1572" i="22"/>
  <c r="I1573" i="22"/>
  <c r="I1576" i="22"/>
  <c r="I1577" i="22"/>
  <c r="I1581" i="22"/>
  <c r="I1582" i="22"/>
  <c r="I1587" i="22"/>
  <c r="I1588" i="22"/>
  <c r="I1593" i="22"/>
  <c r="I1594" i="22"/>
  <c r="I1595" i="22"/>
  <c r="I1596" i="22"/>
  <c r="I1601" i="22"/>
  <c r="I1602" i="22"/>
  <c r="I1603" i="22"/>
  <c r="I1604" i="22"/>
  <c r="I1609" i="22"/>
  <c r="I1610" i="22"/>
  <c r="I1611" i="22"/>
  <c r="I1612" i="22"/>
  <c r="I1617" i="22"/>
  <c r="I1618" i="22"/>
  <c r="I1622" i="22"/>
  <c r="I1623" i="22"/>
  <c r="I1627" i="22"/>
  <c r="I1628" i="22"/>
  <c r="I1629" i="22"/>
  <c r="I1630" i="22"/>
  <c r="I1634" i="22"/>
  <c r="I1635" i="22"/>
  <c r="I1636" i="22"/>
  <c r="I1637" i="22"/>
  <c r="I1641" i="22"/>
  <c r="I1642" i="22"/>
  <c r="I1646" i="22"/>
  <c r="I1647" i="22"/>
  <c r="I1648" i="22"/>
  <c r="I1649" i="22"/>
  <c r="I1650" i="22"/>
  <c r="I1651" i="22"/>
  <c r="I1653" i="22"/>
  <c r="I1654" i="22"/>
  <c r="I1655" i="22"/>
  <c r="I1656" i="22"/>
  <c r="I1657" i="22"/>
  <c r="I1658" i="22"/>
  <c r="I1660" i="22"/>
  <c r="I1661" i="22"/>
  <c r="I1662" i="22"/>
  <c r="I1663" i="22"/>
  <c r="I1664" i="22"/>
  <c r="I1665" i="22"/>
  <c r="I1667" i="22"/>
  <c r="I1668" i="22"/>
  <c r="I1669" i="22"/>
  <c r="I1670" i="22"/>
  <c r="I1671" i="22"/>
  <c r="I1672" i="22"/>
  <c r="I1674" i="22"/>
  <c r="I1675" i="22"/>
  <c r="I1676" i="22"/>
  <c r="I1677" i="22"/>
  <c r="I1678" i="22"/>
  <c r="I1679" i="22"/>
  <c r="I1681" i="22"/>
  <c r="I1682" i="22"/>
  <c r="I1683" i="22"/>
  <c r="I1684" i="22"/>
  <c r="I1685" i="22"/>
  <c r="I1686" i="22"/>
  <c r="I1687" i="22"/>
  <c r="I1688" i="22"/>
  <c r="I1689" i="22"/>
  <c r="I1690" i="22"/>
  <c r="I1692" i="22"/>
  <c r="I1693" i="22"/>
  <c r="I1694" i="22"/>
  <c r="I1695" i="22"/>
  <c r="I1696" i="22"/>
  <c r="I1697" i="22"/>
  <c r="I1698" i="22"/>
  <c r="I1699" i="22"/>
  <c r="I1700" i="22"/>
  <c r="I1701" i="22"/>
  <c r="I1702" i="22"/>
  <c r="I1703" i="22"/>
  <c r="I1704" i="22"/>
  <c r="I1705" i="22"/>
  <c r="I1706" i="22"/>
  <c r="I1710" i="22"/>
  <c r="I1711" i="22"/>
  <c r="I1712" i="22"/>
  <c r="I1713" i="22"/>
  <c r="I1715" i="22"/>
  <c r="I1716" i="22"/>
  <c r="I1717" i="22"/>
  <c r="I1718" i="22"/>
  <c r="I1719" i="22"/>
  <c r="I1720" i="22"/>
  <c r="I1721" i="22"/>
  <c r="I1724" i="22"/>
  <c r="I1725" i="22"/>
  <c r="I1726" i="22"/>
  <c r="I1727" i="22"/>
  <c r="I1728" i="22"/>
  <c r="I1730" i="22"/>
  <c r="I1731" i="22"/>
  <c r="I1732" i="22"/>
  <c r="I1733" i="22"/>
  <c r="I1734" i="22"/>
  <c r="I1735" i="22"/>
  <c r="I1736" i="22"/>
  <c r="I1737" i="22"/>
  <c r="I1738" i="22"/>
  <c r="I1739" i="22"/>
  <c r="I1740" i="22"/>
  <c r="I1741" i="22"/>
  <c r="I1742" i="22"/>
  <c r="I1743" i="22"/>
  <c r="I1744" i="22"/>
  <c r="I1745" i="22"/>
  <c r="I1750" i="22"/>
  <c r="I1751" i="22"/>
  <c r="I1752" i="22"/>
  <c r="I1753" i="22"/>
  <c r="I1754" i="22"/>
  <c r="I1755" i="22"/>
  <c r="I1756" i="22"/>
  <c r="I1757" i="22"/>
  <c r="I1758" i="22"/>
  <c r="I1759" i="22"/>
  <c r="I1761" i="22"/>
  <c r="I1762" i="22"/>
  <c r="I1763" i="22"/>
  <c r="I1765" i="22"/>
  <c r="I1766" i="22"/>
  <c r="I1768" i="22"/>
  <c r="I1769" i="22"/>
  <c r="I1771" i="22"/>
  <c r="I1772" i="22"/>
  <c r="I1773" i="22"/>
  <c r="I1774" i="22"/>
  <c r="I1775" i="22"/>
  <c r="I1776" i="22"/>
  <c r="I1778" i="22"/>
  <c r="I1779" i="22"/>
  <c r="I1780" i="22"/>
  <c r="I1782" i="22"/>
  <c r="I1783" i="22"/>
  <c r="I1784" i="22"/>
  <c r="I1785" i="22"/>
  <c r="I1787" i="22"/>
  <c r="I1788" i="22"/>
  <c r="I1789" i="22"/>
  <c r="I1790" i="22"/>
  <c r="I1791" i="22"/>
  <c r="I1792" i="22"/>
  <c r="I1794" i="22"/>
  <c r="I1795" i="22"/>
  <c r="I1796" i="22"/>
  <c r="I1797" i="22"/>
  <c r="I1798" i="22"/>
  <c r="I1799" i="22"/>
  <c r="I1801" i="22"/>
  <c r="I1802" i="22"/>
  <c r="I1803" i="22"/>
  <c r="I1804" i="22"/>
  <c r="I1805" i="22"/>
  <c r="I1807" i="22"/>
  <c r="I1808" i="22"/>
  <c r="I1809" i="22"/>
  <c r="I1810" i="22"/>
  <c r="I1811" i="22"/>
  <c r="I1812" i="22"/>
  <c r="I1814" i="22"/>
  <c r="I1815" i="22"/>
  <c r="I1816" i="22"/>
  <c r="I1817" i="22"/>
  <c r="I1819" i="22"/>
  <c r="I1820" i="22"/>
  <c r="I1821" i="22"/>
  <c r="I1822" i="22"/>
  <c r="I1823" i="22"/>
  <c r="I1824" i="22"/>
  <c r="I1825" i="22"/>
  <c r="I1826" i="22"/>
  <c r="I1827" i="22"/>
  <c r="I1829" i="22"/>
  <c r="I1830" i="22"/>
  <c r="I1831" i="22"/>
  <c r="I1832" i="22"/>
  <c r="I1833" i="22"/>
  <c r="I1834" i="22"/>
  <c r="I1835" i="22"/>
  <c r="I1836" i="22"/>
  <c r="I1837" i="22"/>
  <c r="I1838" i="22"/>
  <c r="I1839" i="22"/>
  <c r="I1840" i="22"/>
  <c r="I1841" i="22"/>
  <c r="I1845" i="22"/>
  <c r="I1846" i="22"/>
  <c r="I1847" i="22"/>
  <c r="I1848" i="22"/>
  <c r="I1850" i="22"/>
  <c r="I1851" i="22"/>
  <c r="I1852" i="22"/>
  <c r="I1853" i="22"/>
  <c r="I1854" i="22"/>
  <c r="I1857" i="22"/>
  <c r="I1858" i="22"/>
  <c r="I1859" i="22"/>
  <c r="I1860" i="22"/>
  <c r="I1861" i="22"/>
  <c r="I1862" i="22"/>
  <c r="I1863" i="22"/>
  <c r="I1864" i="22"/>
  <c r="I1865" i="22"/>
  <c r="I1866" i="22"/>
  <c r="I1867" i="22"/>
  <c r="I1868" i="22"/>
  <c r="I1869" i="22"/>
  <c r="I1873" i="22"/>
  <c r="I1874" i="22"/>
  <c r="I1875" i="22"/>
  <c r="I1876" i="22"/>
  <c r="I1877" i="22"/>
  <c r="I1878" i="22"/>
  <c r="I1879" i="22"/>
  <c r="I1880" i="22"/>
  <c r="I1881" i="22"/>
  <c r="I1883" i="22"/>
  <c r="I1884" i="22"/>
  <c r="I1885" i="22"/>
  <c r="I1886" i="22"/>
  <c r="I1887" i="22"/>
  <c r="I1889" i="22"/>
  <c r="I1890" i="22"/>
  <c r="I1891" i="22"/>
  <c r="I1892" i="22"/>
  <c r="I1893" i="22"/>
  <c r="I1895" i="22"/>
  <c r="I1896" i="22"/>
  <c r="I1897" i="22"/>
  <c r="I1898" i="22"/>
  <c r="I1899" i="22"/>
  <c r="I1900" i="22"/>
  <c r="I1902" i="22"/>
  <c r="I1903" i="22"/>
  <c r="I1904" i="22"/>
  <c r="I1905" i="22"/>
  <c r="I1906" i="22"/>
  <c r="I1907" i="22"/>
  <c r="I1908" i="22"/>
  <c r="I1909" i="22"/>
  <c r="I1911" i="22"/>
  <c r="I1912" i="22"/>
  <c r="I1913" i="22"/>
  <c r="I1914" i="22"/>
  <c r="I1915" i="22"/>
  <c r="I1917" i="22"/>
  <c r="I1918" i="22"/>
  <c r="I1919" i="22"/>
  <c r="I1920" i="22"/>
  <c r="I1921" i="22"/>
  <c r="I1922" i="22"/>
  <c r="I1924" i="22"/>
  <c r="I1933" i="22"/>
  <c r="I1934" i="22"/>
  <c r="I1935" i="22"/>
  <c r="I1936" i="22"/>
  <c r="I1939" i="22"/>
  <c r="I1940" i="22"/>
  <c r="I1945" i="22"/>
  <c r="I1946" i="22"/>
  <c r="I1947" i="22"/>
  <c r="I1948" i="22"/>
  <c r="I1965" i="22"/>
  <c r="I1968" i="22"/>
  <c r="I1972" i="22"/>
  <c r="I1973" i="22"/>
  <c r="I1974" i="22"/>
  <c r="I1975" i="22"/>
  <c r="I1978" i="22"/>
  <c r="I1979" i="22"/>
  <c r="I1980" i="22"/>
  <c r="I1996" i="22"/>
  <c r="I1998" i="22"/>
  <c r="I1999" i="22"/>
  <c r="I2000" i="22"/>
  <c r="I2001" i="22"/>
  <c r="I2002" i="22"/>
  <c r="I2003" i="22"/>
  <c r="I2005" i="22"/>
  <c r="I2006" i="22"/>
  <c r="I2007" i="22"/>
  <c r="I2008" i="22"/>
  <c r="I2009" i="22"/>
  <c r="I2010" i="22"/>
  <c r="I2012" i="22"/>
  <c r="I2014" i="22"/>
  <c r="I2015" i="22"/>
  <c r="I2016" i="22"/>
  <c r="I2017" i="22"/>
  <c r="I2018" i="22"/>
  <c r="I2019" i="22"/>
  <c r="I2020" i="22"/>
  <c r="I2021" i="22"/>
  <c r="I2022" i="22"/>
  <c r="I2024" i="22"/>
  <c r="I2025" i="22"/>
  <c r="I2026" i="22"/>
  <c r="I2027" i="22"/>
  <c r="I2028" i="22"/>
  <c r="I2029" i="22"/>
  <c r="I2030" i="22"/>
  <c r="I2031" i="22"/>
  <c r="I2032" i="22"/>
  <c r="I2033" i="22"/>
  <c r="I2034" i="22"/>
  <c r="I2035" i="22"/>
  <c r="I2036" i="22"/>
  <c r="I2037" i="22"/>
  <c r="I2038" i="22"/>
  <c r="I2039" i="22"/>
  <c r="I2040" i="22"/>
  <c r="I2045" i="22"/>
  <c r="I2046" i="22"/>
  <c r="I2047" i="22"/>
  <c r="I2048" i="22"/>
  <c r="I2053" i="22"/>
  <c r="I2054" i="22"/>
  <c r="I2055" i="22"/>
  <c r="I2056" i="22"/>
  <c r="I2061" i="22"/>
  <c r="I2062" i="22"/>
  <c r="I2067" i="22"/>
  <c r="I2068" i="22"/>
  <c r="I2069" i="22"/>
  <c r="I2070" i="22"/>
  <c r="I2075" i="22"/>
  <c r="I2076" i="22"/>
  <c r="I2077" i="22"/>
  <c r="I2078" i="22"/>
  <c r="I2083" i="22"/>
  <c r="I2084" i="22"/>
  <c r="I2087" i="22"/>
  <c r="I2088" i="22"/>
  <c r="I2089" i="22"/>
  <c r="I2090" i="22"/>
  <c r="I2094" i="22"/>
  <c r="I2095" i="22"/>
  <c r="I2100" i="22"/>
  <c r="I2101" i="22"/>
  <c r="I2106" i="22"/>
  <c r="I2107" i="22"/>
  <c r="I2108" i="22"/>
  <c r="I2109" i="22"/>
  <c r="I2114" i="22"/>
  <c r="I2115" i="22"/>
  <c r="I2116" i="22"/>
  <c r="I2117" i="22"/>
  <c r="I2122" i="22"/>
  <c r="I2123" i="22"/>
  <c r="I2124" i="22"/>
  <c r="I2125" i="22"/>
  <c r="I2130" i="22"/>
  <c r="I2131" i="22"/>
  <c r="I2132" i="22"/>
  <c r="I2133" i="22"/>
  <c r="I2137" i="22"/>
  <c r="I2138" i="22"/>
  <c r="I2142" i="22"/>
  <c r="I2143" i="22"/>
  <c r="I2144" i="22"/>
  <c r="I2145" i="22"/>
  <c r="I2149" i="22"/>
  <c r="I2150" i="22"/>
  <c r="I2151" i="22"/>
  <c r="I2152" i="22"/>
  <c r="I2156" i="22"/>
  <c r="I2157" i="22"/>
  <c r="I2158" i="22"/>
  <c r="I2159" i="22"/>
  <c r="I2163" i="22"/>
  <c r="I2164" i="22"/>
  <c r="I2165" i="22"/>
  <c r="I2166" i="22"/>
  <c r="I2167" i="22"/>
  <c r="I2168" i="22"/>
  <c r="I2170" i="22"/>
  <c r="I2171" i="22"/>
  <c r="I2172" i="22"/>
  <c r="I2173" i="22"/>
  <c r="I2174" i="22"/>
  <c r="I2175" i="22"/>
  <c r="I2177" i="22"/>
  <c r="I2178" i="22"/>
  <c r="I2179" i="22"/>
  <c r="I2180" i="22"/>
  <c r="I2181" i="22"/>
  <c r="I2182" i="22"/>
  <c r="I2184" i="22"/>
  <c r="I2185" i="22"/>
  <c r="I2186" i="22"/>
  <c r="I2187" i="22"/>
  <c r="I2188" i="22"/>
  <c r="I2189" i="22"/>
  <c r="I2191" i="22"/>
  <c r="I2192" i="22"/>
  <c r="I2193" i="22"/>
  <c r="I2194" i="22"/>
  <c r="I2195" i="22"/>
  <c r="I2196" i="22"/>
  <c r="I2198" i="22"/>
  <c r="I2199" i="22"/>
  <c r="I2200" i="22"/>
  <c r="I2201" i="22"/>
  <c r="I2202" i="22"/>
  <c r="I2203" i="22"/>
  <c r="I2204" i="22"/>
  <c r="I2205" i="22"/>
  <c r="I2206" i="22"/>
  <c r="I2207" i="22"/>
  <c r="I2209" i="22"/>
  <c r="I2210" i="22"/>
  <c r="I2211" i="22"/>
  <c r="I2212" i="22"/>
  <c r="I2213" i="22"/>
  <c r="I2214" i="22"/>
  <c r="I2215" i="22"/>
  <c r="I2216" i="22"/>
  <c r="I2217" i="22"/>
  <c r="I2218" i="22"/>
  <c r="I2219" i="22"/>
  <c r="I2220" i="22"/>
  <c r="I2221" i="22"/>
  <c r="I2222" i="22"/>
  <c r="I2223" i="22"/>
  <c r="I2227" i="22"/>
  <c r="I2228" i="22"/>
  <c r="I2229" i="22"/>
  <c r="I2230" i="22"/>
  <c r="I2232" i="22"/>
  <c r="I2233" i="22"/>
  <c r="I2234" i="22"/>
  <c r="I2235" i="22"/>
  <c r="I2236" i="22"/>
  <c r="I2237" i="22"/>
  <c r="I2238" i="22"/>
  <c r="I2241" i="22"/>
  <c r="I2242" i="22"/>
  <c r="I2243" i="22"/>
  <c r="I2244" i="22"/>
  <c r="I2245" i="22"/>
  <c r="I2247" i="22"/>
  <c r="I2248" i="22"/>
  <c r="I2249" i="22"/>
  <c r="I2250" i="22"/>
  <c r="I2251" i="22"/>
  <c r="I2252" i="22"/>
  <c r="I2253" i="22"/>
  <c r="I2254" i="22"/>
  <c r="I2255" i="22"/>
  <c r="I2256" i="22"/>
  <c r="I2257" i="22"/>
  <c r="I2258" i="22"/>
  <c r="I2259" i="22"/>
  <c r="I2260" i="22"/>
  <c r="I2261" i="22"/>
  <c r="I2262" i="22"/>
  <c r="I2267" i="22"/>
  <c r="I2268" i="22"/>
  <c r="I2269" i="22"/>
  <c r="I2270" i="22"/>
  <c r="I2271" i="22"/>
  <c r="I2272" i="22"/>
  <c r="I2273" i="22"/>
  <c r="I2274" i="22"/>
  <c r="I2275" i="22"/>
  <c r="I2276" i="22"/>
  <c r="I2278" i="22"/>
  <c r="I2279" i="22"/>
  <c r="I2280" i="22"/>
  <c r="I2282" i="22"/>
  <c r="I2283" i="22"/>
  <c r="I2285" i="22"/>
  <c r="I2286" i="22"/>
  <c r="I2288" i="22"/>
  <c r="I2289" i="22"/>
  <c r="I2290" i="22"/>
  <c r="I2291" i="22"/>
  <c r="I2292" i="22"/>
  <c r="I2293" i="22"/>
  <c r="I2295" i="22"/>
  <c r="I2296" i="22"/>
  <c r="I2297" i="22"/>
  <c r="I2299" i="22"/>
  <c r="I2300" i="22"/>
  <c r="I2301" i="22"/>
  <c r="I2302" i="22"/>
  <c r="I2304" i="22"/>
  <c r="I2305" i="22"/>
  <c r="I2306" i="22"/>
  <c r="I2307" i="22"/>
  <c r="I2308" i="22"/>
  <c r="I2309" i="22"/>
  <c r="I2311" i="22"/>
  <c r="I2312" i="22"/>
  <c r="I2313" i="22"/>
  <c r="I2314" i="22"/>
  <c r="I2315" i="22"/>
  <c r="I2316" i="22"/>
  <c r="I2318" i="22"/>
  <c r="I2319" i="22"/>
  <c r="I2320" i="22"/>
  <c r="I2321" i="22"/>
  <c r="I2322" i="22"/>
  <c r="I2324" i="22"/>
  <c r="I2325" i="22"/>
  <c r="I2326" i="22"/>
  <c r="I2327" i="22"/>
  <c r="I2328" i="22"/>
  <c r="I2329" i="22"/>
  <c r="I2331" i="22"/>
  <c r="I2332" i="22"/>
  <c r="I2333" i="22"/>
  <c r="I2334" i="22"/>
  <c r="I2336" i="22"/>
  <c r="I2337" i="22"/>
  <c r="I2338" i="22"/>
  <c r="I2339" i="22"/>
  <c r="I2340" i="22"/>
  <c r="I2341" i="22"/>
  <c r="I2342" i="22"/>
  <c r="I2343" i="22"/>
  <c r="I2344" i="22"/>
  <c r="I2346" i="22"/>
  <c r="I2347" i="22"/>
  <c r="I2348" i="22"/>
  <c r="I2349" i="22"/>
  <c r="I2350" i="22"/>
  <c r="I2351" i="22"/>
  <c r="I2352" i="22"/>
  <c r="I2353" i="22"/>
  <c r="I2354" i="22"/>
  <c r="I2355" i="22"/>
  <c r="I2356" i="22"/>
  <c r="I2357" i="22"/>
  <c r="I2358" i="22"/>
  <c r="I2362" i="22"/>
  <c r="I2363" i="22"/>
  <c r="I2364" i="22"/>
  <c r="I2365" i="22"/>
  <c r="I2367" i="22"/>
  <c r="I2368" i="22"/>
  <c r="I2369" i="22"/>
  <c r="I2370" i="22"/>
  <c r="I2371" i="22"/>
  <c r="I2374" i="22"/>
  <c r="I2375" i="22"/>
  <c r="I2376" i="22"/>
  <c r="I2377" i="22"/>
  <c r="I2378" i="22"/>
  <c r="I2379" i="22"/>
  <c r="I2380" i="22"/>
  <c r="I2381" i="22"/>
  <c r="I2382" i="22"/>
  <c r="I2383" i="22"/>
  <c r="I2384" i="22"/>
  <c r="I2385" i="22"/>
  <c r="I2386" i="22"/>
  <c r="I2390" i="22"/>
  <c r="I2391" i="22"/>
  <c r="I2392" i="22"/>
  <c r="I2393" i="22"/>
  <c r="I2394" i="22"/>
  <c r="I2395" i="22"/>
  <c r="I2396" i="22"/>
  <c r="I2397" i="22"/>
  <c r="I2398" i="22"/>
  <c r="I2400" i="22"/>
  <c r="I2401" i="22"/>
  <c r="I2402" i="22"/>
  <c r="I2403" i="22"/>
  <c r="I2404" i="22"/>
  <c r="I2406" i="22"/>
  <c r="I2407" i="22"/>
  <c r="I2408" i="22"/>
  <c r="I2409" i="22"/>
  <c r="I2410" i="22"/>
  <c r="I2412" i="22"/>
  <c r="I2413" i="22"/>
  <c r="I2414" i="22"/>
  <c r="I2415" i="22"/>
  <c r="I2416" i="22"/>
  <c r="I2417" i="22"/>
  <c r="I2419" i="22"/>
  <c r="I2420" i="22"/>
  <c r="I2421" i="22"/>
  <c r="I2422" i="22"/>
  <c r="I2423" i="22"/>
  <c r="I2424" i="22"/>
  <c r="I2425" i="22"/>
  <c r="I2426" i="22"/>
  <c r="I2428" i="22"/>
  <c r="I2429" i="22"/>
  <c r="I2430" i="22"/>
  <c r="I2431" i="22"/>
  <c r="I2432" i="22"/>
  <c r="I2434" i="22"/>
  <c r="I2435" i="22"/>
  <c r="I2436" i="22"/>
  <c r="I2437" i="22"/>
  <c r="I2438" i="22"/>
  <c r="I2439" i="22"/>
  <c r="I2441" i="22"/>
  <c r="I2450" i="22"/>
  <c r="I2451" i="22"/>
  <c r="I2452" i="22"/>
  <c r="I2453" i="22"/>
  <c r="I2456" i="22"/>
  <c r="I2457" i="22"/>
  <c r="I2462" i="22"/>
  <c r="I2463" i="22"/>
  <c r="I2464" i="22"/>
  <c r="I2465" i="22"/>
  <c r="I2482" i="22"/>
  <c r="I2485" i="22"/>
  <c r="I2489" i="22"/>
  <c r="I2490" i="22"/>
  <c r="I2491" i="22"/>
  <c r="I2492" i="22"/>
  <c r="I2495" i="22"/>
  <c r="I2496" i="22"/>
  <c r="I2497" i="22"/>
  <c r="I2513" i="22"/>
  <c r="I2515" i="22"/>
  <c r="I2516" i="22"/>
  <c r="I2517" i="22"/>
  <c r="I2518" i="22"/>
  <c r="I2519" i="22"/>
  <c r="I2520" i="22"/>
  <c r="I2522" i="22"/>
  <c r="I2523" i="22"/>
  <c r="I2524" i="22"/>
  <c r="I2525" i="22"/>
  <c r="I2526" i="22"/>
  <c r="I2527" i="22"/>
  <c r="I2529" i="22"/>
  <c r="I2531" i="22"/>
  <c r="I2532" i="22"/>
  <c r="I2533" i="22"/>
  <c r="I2534" i="22"/>
  <c r="I2535" i="22"/>
  <c r="I2536" i="22"/>
  <c r="I2537" i="22"/>
  <c r="I2538" i="22"/>
  <c r="I2539" i="22"/>
  <c r="I2541" i="22"/>
  <c r="I2542" i="22"/>
  <c r="I2543" i="22"/>
  <c r="I2544" i="22"/>
  <c r="I2545" i="22"/>
  <c r="I2546" i="22"/>
  <c r="I2547" i="22"/>
  <c r="I2548" i="22"/>
  <c r="I2549" i="22"/>
  <c r="I2550" i="22"/>
  <c r="I2551" i="22"/>
  <c r="I2552" i="22"/>
  <c r="I2553" i="22"/>
  <c r="I2554" i="22"/>
  <c r="I2555" i="22"/>
  <c r="I2556" i="22"/>
  <c r="I2558" i="22"/>
  <c r="I2559" i="22"/>
  <c r="I2560" i="22"/>
  <c r="I2561" i="22"/>
  <c r="I2562" i="22"/>
  <c r="I2563" i="22"/>
  <c r="I2564" i="22"/>
  <c r="I2565" i="22"/>
  <c r="I2566" i="22"/>
  <c r="I2567" i="22"/>
  <c r="I2568" i="22"/>
  <c r="I2573" i="22"/>
  <c r="I2574" i="22"/>
  <c r="I2575" i="22"/>
  <c r="I2576" i="22"/>
  <c r="I2581" i="22"/>
  <c r="I2582" i="22"/>
  <c r="I2583" i="22"/>
  <c r="I2584" i="22"/>
  <c r="I2589" i="22"/>
  <c r="I2590" i="22"/>
  <c r="I2591" i="22"/>
  <c r="I2592" i="22"/>
  <c r="I2597" i="22"/>
  <c r="I2598" i="22"/>
  <c r="I2599" i="22"/>
  <c r="I2600" i="22"/>
  <c r="I2605" i="22"/>
  <c r="I2606" i="22"/>
  <c r="I2607" i="22"/>
  <c r="I2608" i="22"/>
  <c r="I2613" i="22"/>
  <c r="I2614" i="22"/>
  <c r="I2615" i="22"/>
  <c r="I2616" i="22"/>
  <c r="I2619" i="22"/>
  <c r="I2620" i="22"/>
  <c r="I2621" i="22"/>
  <c r="I2622" i="22"/>
  <c r="I2626" i="22"/>
  <c r="I2627" i="22"/>
  <c r="I2632" i="22"/>
  <c r="I2633" i="22"/>
  <c r="I2638" i="22"/>
  <c r="I2639" i="22"/>
  <c r="I2640" i="22"/>
  <c r="I2641" i="22"/>
  <c r="I2646" i="22"/>
  <c r="I2647" i="22"/>
  <c r="I2648" i="22"/>
  <c r="I2649" i="22"/>
  <c r="I2654" i="22"/>
  <c r="I2655" i="22"/>
  <c r="I2656" i="22"/>
  <c r="I2657" i="22"/>
  <c r="I2662" i="22"/>
  <c r="I2663" i="22"/>
  <c r="I2664" i="22"/>
  <c r="I2665" i="22"/>
  <c r="I2669" i="22"/>
  <c r="I2670" i="22"/>
  <c r="I2671" i="22"/>
  <c r="I2672" i="22"/>
  <c r="I2676" i="22"/>
  <c r="I2677" i="22"/>
  <c r="I2678" i="22"/>
  <c r="I2679" i="22"/>
  <c r="I2683" i="22"/>
  <c r="I2684" i="22"/>
  <c r="I2685" i="22"/>
  <c r="I2686" i="22"/>
  <c r="I2690" i="22"/>
  <c r="I2691" i="22"/>
  <c r="I2692" i="22"/>
  <c r="I2693" i="22"/>
  <c r="I2697" i="22"/>
  <c r="I2698" i="22"/>
  <c r="I2699" i="22"/>
  <c r="I2700" i="22"/>
  <c r="I2701" i="22"/>
  <c r="I2702" i="22"/>
  <c r="I2704" i="22"/>
  <c r="I2705" i="22"/>
  <c r="I2706" i="22"/>
  <c r="I2707" i="22"/>
  <c r="I2708" i="22"/>
  <c r="I2709" i="22"/>
  <c r="I2711" i="22"/>
  <c r="I2712" i="22"/>
  <c r="I2713" i="22"/>
  <c r="I2714" i="22"/>
  <c r="I2715" i="22"/>
  <c r="I2716" i="22"/>
  <c r="I2718" i="22"/>
  <c r="I2719" i="22"/>
  <c r="I2720" i="22"/>
  <c r="I2721" i="22"/>
  <c r="I2722" i="22"/>
  <c r="I2723" i="22"/>
  <c r="I2725" i="22"/>
  <c r="I2726" i="22"/>
  <c r="I2727" i="22"/>
  <c r="I2728" i="22"/>
  <c r="I2729" i="22"/>
  <c r="I2730" i="22"/>
  <c r="I2732" i="22"/>
  <c r="I2733" i="22"/>
  <c r="I2734" i="22"/>
  <c r="I2735" i="22"/>
  <c r="I2736" i="22"/>
  <c r="I2737" i="22"/>
  <c r="I2738" i="22"/>
  <c r="I2739" i="22"/>
  <c r="I2740" i="22"/>
  <c r="I2741" i="22"/>
  <c r="I2743" i="22"/>
  <c r="I2744" i="22"/>
  <c r="I2745" i="22"/>
  <c r="I2746" i="22"/>
  <c r="I2747" i="22"/>
  <c r="I2748" i="22"/>
  <c r="I2749" i="22"/>
  <c r="I2750" i="22"/>
  <c r="I2751" i="22"/>
  <c r="I2752" i="22"/>
  <c r="I2753" i="22"/>
  <c r="I2754" i="22"/>
  <c r="I2755" i="22"/>
  <c r="I2756" i="22"/>
  <c r="I2757" i="22"/>
  <c r="I2761" i="22"/>
  <c r="I2762" i="22"/>
  <c r="I2763" i="22"/>
  <c r="I2764" i="22"/>
  <c r="I2766" i="22"/>
  <c r="I2767" i="22"/>
  <c r="I2768" i="22"/>
  <c r="I2769" i="22"/>
  <c r="I2770" i="22"/>
  <c r="I2771" i="22"/>
  <c r="I2772" i="22"/>
  <c r="I2775" i="22"/>
  <c r="I2776" i="22"/>
  <c r="I2777" i="22"/>
  <c r="I2778" i="22"/>
  <c r="I2779" i="22"/>
  <c r="I2781" i="22"/>
  <c r="I2782" i="22"/>
  <c r="I2783" i="22"/>
  <c r="I2784" i="22"/>
  <c r="I2785" i="22"/>
  <c r="I2786" i="22"/>
  <c r="I2787" i="22"/>
  <c r="I2788" i="22"/>
  <c r="I2789" i="22"/>
  <c r="I2790" i="22"/>
  <c r="I2791" i="22"/>
  <c r="I2792" i="22"/>
  <c r="I2793" i="22"/>
  <c r="I2794" i="22"/>
  <c r="I2795" i="22"/>
  <c r="I2796" i="22"/>
  <c r="I2801" i="22"/>
  <c r="I2802" i="22"/>
  <c r="I2803" i="22"/>
  <c r="I2804" i="22"/>
  <c r="I2805" i="22"/>
  <c r="I2806" i="22"/>
  <c r="I2807" i="22"/>
  <c r="I2808" i="22"/>
  <c r="I2809" i="22"/>
  <c r="I2810" i="22"/>
  <c r="I2812" i="22"/>
  <c r="I2813" i="22"/>
  <c r="I2814" i="22"/>
  <c r="I2816" i="22"/>
  <c r="I2817" i="22"/>
  <c r="I2819" i="22"/>
  <c r="I2820" i="22"/>
  <c r="I2822" i="22"/>
  <c r="I2823" i="22"/>
  <c r="I2824" i="22"/>
  <c r="I2825" i="22"/>
  <c r="I2826" i="22"/>
  <c r="I2827" i="22"/>
  <c r="I2829" i="22"/>
  <c r="I2830" i="22"/>
  <c r="I2831" i="22"/>
  <c r="I2833" i="22"/>
  <c r="I2834" i="22"/>
  <c r="I2835" i="22"/>
  <c r="I2836" i="22"/>
  <c r="I2838" i="22"/>
  <c r="I2839" i="22"/>
  <c r="I2840" i="22"/>
  <c r="I2841" i="22"/>
  <c r="I2842" i="22"/>
  <c r="I2843" i="22"/>
  <c r="I2845" i="22"/>
  <c r="I2846" i="22"/>
  <c r="I2847" i="22"/>
  <c r="I2848" i="22"/>
  <c r="I2849" i="22"/>
  <c r="I2850" i="22"/>
  <c r="I2852" i="22"/>
  <c r="I2853" i="22"/>
  <c r="I2854" i="22"/>
  <c r="I2855" i="22"/>
  <c r="I2856" i="22"/>
  <c r="I2858" i="22"/>
  <c r="I2859" i="22"/>
  <c r="I2860" i="22"/>
  <c r="I2861" i="22"/>
  <c r="I2862" i="22"/>
  <c r="I2863" i="22"/>
  <c r="I2865" i="22"/>
  <c r="I2866" i="22"/>
  <c r="I2867" i="22"/>
  <c r="I2868" i="22"/>
  <c r="I2870" i="22"/>
  <c r="I2871" i="22"/>
  <c r="I2872" i="22"/>
  <c r="I2873" i="22"/>
  <c r="I2874" i="22"/>
  <c r="I2875" i="22"/>
  <c r="I2876" i="22"/>
  <c r="I2877" i="22"/>
  <c r="I2878" i="22"/>
  <c r="I2880" i="22"/>
  <c r="I2881" i="22"/>
  <c r="I2882" i="22"/>
  <c r="I2883" i="22"/>
  <c r="I2884" i="22"/>
  <c r="I2885" i="22"/>
  <c r="I2886" i="22"/>
  <c r="I2887" i="22"/>
  <c r="I2888" i="22"/>
  <c r="I2889" i="22"/>
  <c r="I2890" i="22"/>
  <c r="I2891" i="22"/>
  <c r="I2892" i="22"/>
  <c r="I2896" i="22"/>
  <c r="I2897" i="22"/>
  <c r="I2898" i="22"/>
  <c r="I2899" i="22"/>
  <c r="I2901" i="22"/>
  <c r="I2902" i="22"/>
  <c r="I2903" i="22"/>
  <c r="I2904" i="22"/>
  <c r="I2905" i="22"/>
  <c r="I2908" i="22"/>
  <c r="I2909" i="22"/>
  <c r="I2910" i="22"/>
  <c r="I2911" i="22"/>
  <c r="I2912" i="22"/>
  <c r="I2913" i="22"/>
  <c r="I2914" i="22"/>
  <c r="I2915" i="22"/>
  <c r="I2916" i="22"/>
  <c r="I2917" i="22"/>
  <c r="I2918" i="22"/>
  <c r="I2919" i="22"/>
  <c r="I2920" i="22"/>
  <c r="I2924" i="22"/>
  <c r="I2925" i="22"/>
  <c r="I2926" i="22"/>
  <c r="I2927" i="22"/>
  <c r="I2928" i="22"/>
  <c r="I2929" i="22"/>
  <c r="I2930" i="22"/>
  <c r="I2931" i="22"/>
  <c r="I2932" i="22"/>
  <c r="I2934" i="22"/>
  <c r="I2935" i="22"/>
  <c r="I2936" i="22"/>
  <c r="I2937" i="22"/>
  <c r="I2938" i="22"/>
  <c r="I2940" i="22"/>
  <c r="I2941" i="22"/>
  <c r="I2942" i="22"/>
  <c r="I2943" i="22"/>
  <c r="I2944" i="22"/>
  <c r="I2946" i="22"/>
  <c r="I2947" i="22"/>
  <c r="I2948" i="22"/>
  <c r="I2949" i="22"/>
  <c r="I2950" i="22"/>
  <c r="I2951" i="22"/>
  <c r="I2953" i="22"/>
  <c r="I2954" i="22"/>
  <c r="I2955" i="22"/>
  <c r="I2956" i="22"/>
  <c r="I2957" i="22"/>
  <c r="I2958" i="22"/>
  <c r="I2959" i="22"/>
  <c r="I2960" i="22"/>
  <c r="I2962" i="22"/>
  <c r="I2963" i="22"/>
  <c r="I2964" i="22"/>
  <c r="I2965" i="22"/>
  <c r="I2966" i="22"/>
  <c r="I2968" i="22"/>
  <c r="I2969" i="22"/>
  <c r="I2970" i="22"/>
  <c r="I2971" i="22"/>
  <c r="I2972" i="22"/>
  <c r="I2973" i="22"/>
  <c r="I2975" i="22"/>
  <c r="I2984" i="22"/>
  <c r="I2985" i="22"/>
  <c r="I2986" i="22"/>
  <c r="I2987" i="22"/>
  <c r="I2990" i="22"/>
  <c r="I2991" i="22"/>
  <c r="I2996" i="22"/>
  <c r="I2997" i="22"/>
  <c r="I2998" i="22"/>
  <c r="I2999" i="22"/>
  <c r="I3016" i="22"/>
  <c r="I3019" i="22"/>
  <c r="I3023" i="22"/>
  <c r="I3024" i="22"/>
  <c r="I3025" i="22"/>
  <c r="I3026" i="22"/>
  <c r="I3029" i="22"/>
  <c r="I3030" i="22"/>
  <c r="I3031" i="22"/>
  <c r="I3047" i="22"/>
  <c r="I3049" i="22"/>
  <c r="I3050" i="22"/>
  <c r="I3051" i="22"/>
  <c r="I3052" i="22"/>
  <c r="I3053" i="22"/>
  <c r="I3054" i="22"/>
  <c r="I3056" i="22"/>
  <c r="I3057" i="22"/>
  <c r="I3058" i="22"/>
  <c r="I3059" i="22"/>
  <c r="I3060" i="22"/>
  <c r="I3061" i="22"/>
  <c r="I3063" i="22"/>
  <c r="I3065" i="22"/>
  <c r="I3066" i="22"/>
  <c r="I3067" i="22"/>
  <c r="I3068" i="22"/>
  <c r="I3069" i="22"/>
  <c r="I3070" i="22"/>
  <c r="I3071" i="22"/>
  <c r="I3072" i="22"/>
  <c r="I3073" i="22"/>
  <c r="I3075" i="22"/>
  <c r="I3076" i="22"/>
  <c r="I3077" i="22"/>
  <c r="I3078" i="22"/>
  <c r="I3079" i="22"/>
  <c r="I3080" i="22"/>
  <c r="I3081" i="22"/>
  <c r="I3082" i="22"/>
  <c r="I3083" i="22"/>
  <c r="I3084" i="22"/>
  <c r="I3085" i="22"/>
  <c r="I3086" i="22"/>
  <c r="I3087" i="22"/>
  <c r="I3088" i="22"/>
  <c r="I3089" i="22"/>
  <c r="I3090" i="22"/>
  <c r="I3091" i="22"/>
  <c r="I3096" i="22"/>
  <c r="I3097" i="22"/>
  <c r="I3098" i="22"/>
  <c r="I3099" i="22"/>
  <c r="I3104" i="22"/>
  <c r="I3105" i="22"/>
  <c r="I3106" i="22"/>
  <c r="I3107" i="22"/>
  <c r="I3112" i="22"/>
  <c r="I3113" i="22"/>
  <c r="I3114" i="22"/>
  <c r="I3115" i="22"/>
  <c r="I3120" i="22"/>
  <c r="I3121" i="22"/>
  <c r="I3122" i="22"/>
  <c r="I3123" i="22"/>
  <c r="I3128" i="22"/>
  <c r="I3129" i="22"/>
  <c r="I3130" i="22"/>
  <c r="I3131" i="22"/>
  <c r="I3136" i="22"/>
  <c r="I3137" i="22"/>
  <c r="I3138" i="22"/>
  <c r="I3139" i="22"/>
  <c r="I3142" i="22"/>
  <c r="I3143" i="22"/>
  <c r="I3144" i="22"/>
  <c r="I3145" i="22"/>
  <c r="I3149" i="22"/>
  <c r="I3150" i="22"/>
  <c r="I3155" i="22"/>
  <c r="I3156" i="22"/>
  <c r="I3161" i="22"/>
  <c r="I3162" i="22"/>
  <c r="I3163" i="22"/>
  <c r="I3164" i="22"/>
  <c r="I3169" i="22"/>
  <c r="I3170" i="22"/>
  <c r="I3171" i="22"/>
  <c r="I3172" i="22"/>
  <c r="I3177" i="22"/>
  <c r="I3178" i="22"/>
  <c r="I3179" i="22"/>
  <c r="I3180" i="22"/>
  <c r="I3185" i="22"/>
  <c r="I3186" i="22"/>
  <c r="I3187" i="22"/>
  <c r="I3188" i="22"/>
  <c r="I3192" i="22"/>
  <c r="I3193" i="22"/>
  <c r="I3194" i="22"/>
  <c r="I3195" i="22"/>
  <c r="I3199" i="22"/>
  <c r="I3200" i="22"/>
  <c r="I3201" i="22"/>
  <c r="I3202" i="22"/>
  <c r="I3206" i="22"/>
  <c r="I3207" i="22"/>
  <c r="I3208" i="22"/>
  <c r="I3209" i="22"/>
  <c r="I3213" i="22"/>
  <c r="I3214" i="22"/>
  <c r="I3215" i="22"/>
  <c r="I3216" i="22"/>
  <c r="I3220" i="22"/>
  <c r="I3221" i="22"/>
  <c r="I3222" i="22"/>
  <c r="I3223" i="22"/>
  <c r="I3224" i="22"/>
  <c r="I3225" i="22"/>
  <c r="I3227" i="22"/>
  <c r="I3228" i="22"/>
  <c r="I3229" i="22"/>
  <c r="I3230" i="22"/>
  <c r="I3231" i="22"/>
  <c r="I3232" i="22"/>
  <c r="I3234" i="22"/>
  <c r="I3235" i="22"/>
  <c r="I3236" i="22"/>
  <c r="I3237" i="22"/>
  <c r="I3238" i="22"/>
  <c r="I3239" i="22"/>
  <c r="I3241" i="22"/>
  <c r="I3242" i="22"/>
  <c r="I3243" i="22"/>
  <c r="I3244" i="22"/>
  <c r="I3245" i="22"/>
  <c r="I3246" i="22"/>
  <c r="I3248" i="22"/>
  <c r="I3249" i="22"/>
  <c r="I3250" i="22"/>
  <c r="I3251" i="22"/>
  <c r="I3252" i="22"/>
  <c r="I3253" i="22"/>
  <c r="I3255" i="22"/>
  <c r="I3256" i="22"/>
  <c r="I3257" i="22"/>
  <c r="I3258" i="22"/>
  <c r="I3259" i="22"/>
  <c r="I3260" i="22"/>
  <c r="I3261" i="22"/>
  <c r="I3262" i="22"/>
  <c r="I3263" i="22"/>
  <c r="I3264" i="22"/>
  <c r="I3266" i="22"/>
  <c r="I3267" i="22"/>
  <c r="I3268" i="22"/>
  <c r="I3269" i="22"/>
  <c r="I3270" i="22"/>
  <c r="I3271" i="22"/>
  <c r="I3272" i="22"/>
  <c r="I3273" i="22"/>
  <c r="I3274" i="22"/>
  <c r="I3275" i="22"/>
  <c r="I3276" i="22"/>
  <c r="I3277" i="22"/>
  <c r="I3278" i="22"/>
  <c r="I3279" i="22"/>
  <c r="I3280" i="22"/>
  <c r="I3284" i="22"/>
  <c r="I3285" i="22"/>
  <c r="I3286" i="22"/>
  <c r="I3287" i="22"/>
  <c r="I3289" i="22"/>
  <c r="I3290" i="22"/>
  <c r="I3291" i="22"/>
  <c r="I3292" i="22"/>
  <c r="I3293" i="22"/>
  <c r="I3294" i="22"/>
  <c r="I3295" i="22"/>
  <c r="I3298" i="22"/>
  <c r="I3299" i="22"/>
  <c r="I3300" i="22"/>
  <c r="I3301" i="22"/>
  <c r="I3302" i="22"/>
  <c r="I3304" i="22"/>
  <c r="I3305" i="22"/>
  <c r="I3306" i="22"/>
  <c r="I3307" i="22"/>
  <c r="I3308" i="22"/>
  <c r="I3309" i="22"/>
  <c r="I3310" i="22"/>
  <c r="I3311" i="22"/>
  <c r="I3312" i="22"/>
  <c r="I3313" i="22"/>
  <c r="I3314" i="22"/>
  <c r="I3315" i="22"/>
  <c r="I3316" i="22"/>
  <c r="I3317" i="22"/>
  <c r="I3318" i="22"/>
  <c r="I3319" i="22"/>
  <c r="I3324" i="22"/>
  <c r="I3325" i="22"/>
  <c r="I3326" i="22"/>
  <c r="I3327" i="22"/>
  <c r="I3328" i="22"/>
  <c r="I3329" i="22"/>
  <c r="I3330" i="22"/>
  <c r="I3331" i="22"/>
  <c r="I3332" i="22"/>
  <c r="I3333" i="22"/>
  <c r="I3335" i="22"/>
  <c r="I3336" i="22"/>
  <c r="I3337" i="22"/>
  <c r="I3339" i="22"/>
  <c r="I3340" i="22"/>
  <c r="I3342" i="22"/>
  <c r="I3343" i="22"/>
  <c r="I3345" i="22"/>
  <c r="I3346" i="22"/>
  <c r="I3347" i="22"/>
  <c r="I3348" i="22"/>
  <c r="I3349" i="22"/>
  <c r="I3350" i="22"/>
  <c r="I3352" i="22"/>
  <c r="I3353" i="22"/>
  <c r="I3354" i="22"/>
  <c r="I3356" i="22"/>
  <c r="I3357" i="22"/>
  <c r="I3358" i="22"/>
  <c r="I3359" i="22"/>
  <c r="I3361" i="22"/>
  <c r="I3362" i="22"/>
  <c r="I3363" i="22"/>
  <c r="I3364" i="22"/>
  <c r="I3365" i="22"/>
  <c r="I3366" i="22"/>
  <c r="I3368" i="22"/>
  <c r="I3369" i="22"/>
  <c r="I3370" i="22"/>
  <c r="I3371" i="22"/>
  <c r="I3372" i="22"/>
  <c r="I3373" i="22"/>
  <c r="I3375" i="22"/>
  <c r="I3376" i="22"/>
  <c r="I3377" i="22"/>
  <c r="I3378" i="22"/>
  <c r="I3379" i="22"/>
  <c r="I3381" i="22"/>
  <c r="I3382" i="22"/>
  <c r="I3383" i="22"/>
  <c r="I3384" i="22"/>
  <c r="I3385" i="22"/>
  <c r="I3386" i="22"/>
  <c r="I3388" i="22"/>
  <c r="I3389" i="22"/>
  <c r="I3390" i="22"/>
  <c r="I3391" i="22"/>
  <c r="I3393" i="22"/>
  <c r="I3394" i="22"/>
  <c r="I3395" i="22"/>
  <c r="I3396" i="22"/>
  <c r="I3397" i="22"/>
  <c r="I3398" i="22"/>
  <c r="I3399" i="22"/>
  <c r="I3400" i="22"/>
  <c r="I3401" i="22"/>
  <c r="I3403" i="22"/>
  <c r="I3404" i="22"/>
  <c r="I3405" i="22"/>
  <c r="I3406" i="22"/>
  <c r="I3407" i="22"/>
  <c r="I3408" i="22"/>
  <c r="I3409" i="22"/>
  <c r="I3410" i="22"/>
  <c r="I3411" i="22"/>
  <c r="I3412" i="22"/>
  <c r="I3413" i="22"/>
  <c r="I3414" i="22"/>
  <c r="I3415" i="22"/>
  <c r="I3419" i="22"/>
  <c r="I3420" i="22"/>
  <c r="I3421" i="22"/>
  <c r="I3422" i="22"/>
  <c r="I3424" i="22"/>
  <c r="I3425" i="22"/>
  <c r="I3426" i="22"/>
  <c r="I3427" i="22"/>
  <c r="I3428" i="22"/>
  <c r="I3431" i="22"/>
  <c r="I3432" i="22"/>
  <c r="I3433" i="22"/>
  <c r="I3434" i="22"/>
  <c r="I3435" i="22"/>
  <c r="I3436" i="22"/>
  <c r="I3437" i="22"/>
  <c r="I3438" i="22"/>
  <c r="I3439" i="22"/>
  <c r="I3440" i="22"/>
  <c r="I3441" i="22"/>
  <c r="I3442" i="22"/>
  <c r="I3443" i="22"/>
  <c r="I3447" i="22"/>
  <c r="I3448" i="22"/>
  <c r="I3449" i="22"/>
  <c r="I3450" i="22"/>
  <c r="I3451" i="22"/>
  <c r="I3452" i="22"/>
  <c r="I3453" i="22"/>
  <c r="I3454" i="22"/>
  <c r="I3455" i="22"/>
  <c r="I3457" i="22"/>
  <c r="I3458" i="22"/>
  <c r="I3459" i="22"/>
  <c r="I3460" i="22"/>
  <c r="I3461" i="22"/>
  <c r="I3463" i="22"/>
  <c r="I3464" i="22"/>
  <c r="I3465" i="22"/>
  <c r="I3466" i="22"/>
  <c r="I3467" i="22"/>
  <c r="I3469" i="22"/>
  <c r="I3470" i="22"/>
  <c r="I3471" i="22"/>
  <c r="I3472" i="22"/>
  <c r="I3473" i="22"/>
  <c r="I3474" i="22"/>
  <c r="I3476" i="22"/>
  <c r="I3477" i="22"/>
  <c r="I3478" i="22"/>
  <c r="I3479" i="22"/>
  <c r="I3480" i="22"/>
  <c r="I3481" i="22"/>
  <c r="I3482" i="22"/>
  <c r="I3483" i="22"/>
  <c r="I3485" i="22"/>
  <c r="I3486" i="22"/>
  <c r="I3487" i="22"/>
  <c r="I3488" i="22"/>
  <c r="I3489" i="22"/>
  <c r="I3491" i="22"/>
  <c r="I3492" i="22"/>
  <c r="I3493" i="22"/>
  <c r="I3494" i="22"/>
  <c r="I3495" i="22"/>
  <c r="I3496" i="22"/>
  <c r="I3498" i="22"/>
  <c r="I3507" i="22"/>
  <c r="I3508" i="22"/>
  <c r="I3509" i="22"/>
  <c r="I3510" i="22"/>
  <c r="I3513" i="22"/>
  <c r="I3514" i="22"/>
  <c r="I3519" i="22"/>
  <c r="I3520" i="22"/>
  <c r="I3521" i="22"/>
  <c r="I3522" i="22"/>
  <c r="I3539" i="22"/>
  <c r="I3542" i="22"/>
  <c r="I3546" i="22"/>
  <c r="I3547" i="22"/>
  <c r="I3548" i="22"/>
  <c r="I3549" i="22"/>
  <c r="I3552" i="22"/>
  <c r="I3553" i="22"/>
  <c r="I3554" i="22"/>
  <c r="I3570" i="22"/>
  <c r="I3572" i="22"/>
  <c r="I3573" i="22"/>
  <c r="I3574" i="22"/>
  <c r="I3575" i="22"/>
  <c r="I3576" i="22"/>
  <c r="I3577" i="22"/>
  <c r="I3579" i="22"/>
  <c r="I3580" i="22"/>
  <c r="I3581" i="22"/>
  <c r="I3582" i="22"/>
  <c r="I3583" i="22"/>
  <c r="I3584" i="22"/>
  <c r="I3586" i="22"/>
  <c r="I3588" i="22"/>
  <c r="I3589" i="22"/>
  <c r="I3590" i="22"/>
  <c r="I3591" i="22"/>
  <c r="I3592" i="22"/>
  <c r="I3593" i="22"/>
  <c r="I3594" i="22"/>
  <c r="I3595" i="22"/>
  <c r="I3596" i="22"/>
  <c r="I3598" i="22"/>
  <c r="I3599" i="22"/>
  <c r="I3600" i="22"/>
  <c r="I3601" i="22"/>
  <c r="I3602" i="22"/>
  <c r="I3603" i="22"/>
  <c r="I3604" i="22"/>
  <c r="I3605" i="22"/>
  <c r="I3606" i="22"/>
  <c r="I3607" i="22"/>
  <c r="I3608" i="22"/>
  <c r="I3609" i="22"/>
  <c r="I3610" i="22"/>
  <c r="I3611" i="22"/>
  <c r="I3612" i="22"/>
  <c r="I3613" i="22"/>
  <c r="I3615" i="22"/>
  <c r="I3616" i="22"/>
  <c r="I3617" i="22"/>
  <c r="I3618" i="22"/>
  <c r="I3619" i="22"/>
  <c r="I3620" i="22"/>
  <c r="I3621" i="22"/>
  <c r="I3622" i="22"/>
  <c r="I3623" i="22"/>
  <c r="I3624" i="22"/>
  <c r="I3625" i="22"/>
  <c r="I3630" i="22"/>
  <c r="I3631" i="22"/>
  <c r="I3632" i="22"/>
  <c r="I3633" i="22"/>
  <c r="I3638" i="22"/>
  <c r="I3639" i="22"/>
  <c r="I3640" i="22"/>
  <c r="I3641" i="22"/>
  <c r="I3646" i="22"/>
  <c r="I3647" i="22"/>
  <c r="I3648" i="22"/>
  <c r="I3649" i="22"/>
  <c r="I3654" i="22"/>
  <c r="I3655" i="22"/>
  <c r="I3656" i="22"/>
  <c r="I3657" i="22"/>
  <c r="I3662" i="22"/>
  <c r="I3663" i="22"/>
  <c r="I3664" i="22"/>
  <c r="I3665" i="22"/>
  <c r="I3670" i="22"/>
  <c r="I3671" i="22"/>
  <c r="I3672" i="22"/>
  <c r="I3673" i="22"/>
  <c r="I3676" i="22"/>
  <c r="I3677" i="22"/>
  <c r="I3678" i="22"/>
  <c r="I3679" i="22"/>
  <c r="I3683" i="22"/>
  <c r="I3684" i="22"/>
  <c r="I3689" i="22"/>
  <c r="I3690" i="22"/>
  <c r="I3695" i="22"/>
  <c r="I3696" i="22"/>
  <c r="I3697" i="22"/>
  <c r="I3698" i="22"/>
  <c r="I3703" i="22"/>
  <c r="I3704" i="22"/>
  <c r="I3705" i="22"/>
  <c r="I3706" i="22"/>
  <c r="I3711" i="22"/>
  <c r="I3712" i="22"/>
  <c r="I3713" i="22"/>
  <c r="I3714" i="22"/>
  <c r="I3719" i="22"/>
  <c r="I3720" i="22"/>
  <c r="I3721" i="22"/>
  <c r="I3722" i="22"/>
  <c r="I3726" i="22"/>
  <c r="I3727" i="22"/>
  <c r="I3728" i="22"/>
  <c r="I3729" i="22"/>
  <c r="I3733" i="22"/>
  <c r="I3734" i="22"/>
  <c r="I3735" i="22"/>
  <c r="I3736" i="22"/>
  <c r="I3740" i="22"/>
  <c r="I3741" i="22"/>
  <c r="I3742" i="22"/>
  <c r="I3743" i="22"/>
  <c r="I3747" i="22"/>
  <c r="I3748" i="22"/>
  <c r="I3749" i="22"/>
  <c r="I3750" i="22"/>
  <c r="I3754" i="22"/>
  <c r="I3755" i="22"/>
  <c r="I3756" i="22"/>
  <c r="I3757" i="22"/>
  <c r="I3758" i="22"/>
  <c r="I3759" i="22"/>
  <c r="I3761" i="22"/>
  <c r="I3762" i="22"/>
  <c r="I3763" i="22"/>
  <c r="I3764" i="22"/>
  <c r="I3765" i="22"/>
  <c r="I3766" i="22"/>
  <c r="I3768" i="22"/>
  <c r="I3769" i="22"/>
  <c r="I3770" i="22"/>
  <c r="I3771" i="22"/>
  <c r="I3772" i="22"/>
  <c r="I3773" i="22"/>
  <c r="I3775" i="22"/>
  <c r="I3776" i="22"/>
  <c r="I3777" i="22"/>
  <c r="I3778" i="22"/>
  <c r="I3779" i="22"/>
  <c r="I3780" i="22"/>
  <c r="I3782" i="22"/>
  <c r="I3783" i="22"/>
  <c r="I3784" i="22"/>
  <c r="I3785" i="22"/>
  <c r="I3786" i="22"/>
  <c r="I3787" i="22"/>
  <c r="I3789" i="22"/>
  <c r="I3790" i="22"/>
  <c r="I3791" i="22"/>
  <c r="I3792" i="22"/>
  <c r="I3793" i="22"/>
  <c r="I3794" i="22"/>
  <c r="I3795" i="22"/>
  <c r="I3796" i="22"/>
  <c r="I3797" i="22"/>
  <c r="I3798" i="22"/>
  <c r="I3800" i="22"/>
  <c r="I3801" i="22"/>
  <c r="I3802" i="22"/>
  <c r="I3803" i="22"/>
  <c r="I3804" i="22"/>
  <c r="I3805" i="22"/>
  <c r="I3806" i="22"/>
  <c r="I3807" i="22"/>
  <c r="I3808" i="22"/>
  <c r="I3809" i="22"/>
  <c r="I3810" i="22"/>
  <c r="I3811" i="22"/>
  <c r="I3812" i="22"/>
  <c r="I3813" i="22"/>
  <c r="I3814" i="22"/>
  <c r="I3818" i="22"/>
  <c r="I3819" i="22"/>
  <c r="I3820" i="22"/>
  <c r="I3821" i="22"/>
  <c r="I3823" i="22"/>
  <c r="I3824" i="22"/>
  <c r="I3825" i="22"/>
  <c r="I3826" i="22"/>
  <c r="I3827" i="22"/>
  <c r="I3828" i="22"/>
  <c r="I3829" i="22"/>
  <c r="I3832" i="22"/>
  <c r="I3833" i="22"/>
  <c r="I3834" i="22"/>
  <c r="I3835" i="22"/>
  <c r="I3836" i="22"/>
  <c r="I3838" i="22"/>
  <c r="I3839" i="22"/>
  <c r="I3840" i="22"/>
  <c r="I3841" i="22"/>
  <c r="I3842" i="22"/>
  <c r="I3843" i="22"/>
  <c r="I3844" i="22"/>
  <c r="I3845" i="22"/>
  <c r="I3846" i="22"/>
  <c r="I3847" i="22"/>
  <c r="I3848" i="22"/>
  <c r="I3849" i="22"/>
  <c r="I3850" i="22"/>
  <c r="I3851" i="22"/>
  <c r="I3852" i="22"/>
  <c r="I3853" i="22"/>
  <c r="I3858" i="22"/>
  <c r="I3859" i="22"/>
  <c r="I3860" i="22"/>
  <c r="I3861" i="22"/>
  <c r="I3862" i="22"/>
  <c r="I3863" i="22"/>
  <c r="I3864" i="22"/>
  <c r="I3865" i="22"/>
  <c r="I3866" i="22"/>
  <c r="I3867" i="22"/>
  <c r="I3869" i="22"/>
  <c r="I3870" i="22"/>
  <c r="I3871" i="22"/>
  <c r="I3873" i="22"/>
  <c r="I3874" i="22"/>
  <c r="I3876" i="22"/>
  <c r="I3877" i="22"/>
  <c r="I3879" i="22"/>
  <c r="I3880" i="22"/>
  <c r="I3881" i="22"/>
  <c r="I3882" i="22"/>
  <c r="I3883" i="22"/>
  <c r="I3884" i="22"/>
  <c r="I3886" i="22"/>
  <c r="I3887" i="22"/>
  <c r="I3888" i="22"/>
  <c r="I3890" i="22"/>
  <c r="I3891" i="22"/>
  <c r="I3892" i="22"/>
  <c r="I3893" i="22"/>
  <c r="I3895" i="22"/>
  <c r="I3896" i="22"/>
  <c r="I3897" i="22"/>
  <c r="I3898" i="22"/>
  <c r="I3899" i="22"/>
  <c r="I3900" i="22"/>
  <c r="I3902" i="22"/>
  <c r="I3903" i="22"/>
  <c r="I3904" i="22"/>
  <c r="I3905" i="22"/>
  <c r="I3906" i="22"/>
  <c r="I3907" i="22"/>
  <c r="I3909" i="22"/>
  <c r="I3910" i="22"/>
  <c r="I3911" i="22"/>
  <c r="I3912" i="22"/>
  <c r="I3913" i="22"/>
  <c r="I3915" i="22"/>
  <c r="I3916" i="22"/>
  <c r="I3917" i="22"/>
  <c r="I3918" i="22"/>
  <c r="I3919" i="22"/>
  <c r="I3920" i="22"/>
  <c r="I3922" i="22"/>
  <c r="I3923" i="22"/>
  <c r="I3924" i="22"/>
  <c r="I3925" i="22"/>
  <c r="I3927" i="22"/>
  <c r="I3928" i="22"/>
  <c r="I3929" i="22"/>
  <c r="I3930" i="22"/>
  <c r="I3931" i="22"/>
  <c r="I3932" i="22"/>
  <c r="I3933" i="22"/>
  <c r="I3934" i="22"/>
  <c r="I3935" i="22"/>
  <c r="I3937" i="22"/>
  <c r="I3938" i="22"/>
  <c r="I3939" i="22"/>
  <c r="I3940" i="22"/>
  <c r="I3941" i="22"/>
  <c r="I3942" i="22"/>
  <c r="I3943" i="22"/>
  <c r="I3944" i="22"/>
  <c r="I3945" i="22"/>
  <c r="I3946" i="22"/>
  <c r="I3947" i="22"/>
  <c r="I3948" i="22"/>
  <c r="I3949" i="22"/>
  <c r="I3953" i="22"/>
  <c r="I3954" i="22"/>
  <c r="I3955" i="22"/>
  <c r="I3956" i="22"/>
  <c r="I3958" i="22"/>
  <c r="I3959" i="22"/>
  <c r="I3960" i="22"/>
  <c r="I3961" i="22"/>
  <c r="I3962" i="22"/>
  <c r="I3965" i="22"/>
  <c r="I3966" i="22"/>
  <c r="I3967" i="22"/>
  <c r="I3968" i="22"/>
  <c r="I3969" i="22"/>
  <c r="I3970" i="22"/>
  <c r="I3971" i="22"/>
  <c r="I3972" i="22"/>
  <c r="I3973" i="22"/>
  <c r="I3974" i="22"/>
  <c r="I3975" i="22"/>
  <c r="I3976" i="22"/>
  <c r="I3977" i="22"/>
  <c r="I3981" i="22"/>
  <c r="I3982" i="22"/>
  <c r="I3983" i="22"/>
  <c r="I3984" i="22"/>
  <c r="I3985" i="22"/>
  <c r="I3986" i="22"/>
  <c r="I3987" i="22"/>
  <c r="I3988" i="22"/>
  <c r="I3989" i="22"/>
  <c r="I3991" i="22"/>
  <c r="I3992" i="22"/>
  <c r="I3993" i="22"/>
  <c r="I3994" i="22"/>
  <c r="I3995" i="22"/>
  <c r="I3997" i="22"/>
  <c r="I3998" i="22"/>
  <c r="I3999" i="22"/>
  <c r="I4000" i="22"/>
  <c r="I4001" i="22"/>
  <c r="I4003" i="22"/>
  <c r="I4004" i="22"/>
  <c r="I4005" i="22"/>
  <c r="I4006" i="22"/>
  <c r="I4007" i="22"/>
  <c r="I4008" i="22"/>
  <c r="I4010" i="22"/>
  <c r="I4011" i="22"/>
  <c r="I4012" i="22"/>
  <c r="I4013" i="22"/>
  <c r="I4014" i="22"/>
  <c r="I4015" i="22"/>
  <c r="I4016" i="22"/>
  <c r="I4017" i="22"/>
  <c r="I4019" i="22"/>
  <c r="I4020" i="22"/>
  <c r="I4021" i="22"/>
  <c r="I4022" i="22"/>
  <c r="I4023" i="22"/>
  <c r="I4025" i="22"/>
  <c r="I4026" i="22"/>
  <c r="I4027" i="22"/>
  <c r="I4028" i="22"/>
  <c r="I4029" i="22"/>
  <c r="I4030" i="22"/>
  <c r="I4032" i="22"/>
  <c r="I4041" i="22"/>
  <c r="I4042" i="22"/>
  <c r="I4043" i="22"/>
  <c r="I4044" i="22"/>
  <c r="I4047" i="22"/>
  <c r="I4048" i="22"/>
  <c r="I4053" i="22"/>
  <c r="I4054" i="22"/>
  <c r="I4055" i="22"/>
  <c r="I4056" i="22"/>
  <c r="I4073" i="22"/>
  <c r="I4076" i="22"/>
  <c r="I4080" i="22"/>
  <c r="I4081" i="22"/>
  <c r="I4082" i="22"/>
  <c r="I4083" i="22"/>
  <c r="I4086" i="22"/>
  <c r="I4087" i="22"/>
  <c r="I4088" i="22"/>
  <c r="I4104" i="22"/>
  <c r="I4105" i="22"/>
  <c r="I4106" i="22"/>
  <c r="I4107" i="22"/>
  <c r="I4108" i="22"/>
  <c r="I4109" i="22"/>
  <c r="I4114" i="22"/>
  <c r="I4115" i="22"/>
  <c r="I4116" i="22"/>
  <c r="I4117" i="22"/>
  <c r="I4122" i="22"/>
  <c r="I4123" i="22"/>
  <c r="I4124" i="22"/>
  <c r="I4125" i="22"/>
  <c r="I4130" i="22"/>
  <c r="I4131" i="22"/>
  <c r="I4132" i="22"/>
  <c r="I4133" i="22"/>
  <c r="I4138" i="22"/>
  <c r="I4139" i="22"/>
  <c r="I4140" i="22"/>
  <c r="I4141" i="22"/>
  <c r="I4146" i="22"/>
  <c r="I4147" i="22"/>
  <c r="I4148" i="22"/>
  <c r="I4149" i="22"/>
  <c r="I4150" i="22"/>
  <c r="I4155" i="22"/>
  <c r="I4156" i="22"/>
  <c r="I4157" i="22"/>
  <c r="I4158" i="22"/>
  <c r="I4163" i="22"/>
  <c r="I4164" i="22"/>
  <c r="I4165" i="22"/>
  <c r="I4166" i="22"/>
  <c r="I4168" i="22"/>
  <c r="I4171" i="22"/>
  <c r="I4172" i="22"/>
  <c r="I4173" i="22"/>
  <c r="I4174" i="22"/>
  <c r="I4179" i="22"/>
  <c r="I4180" i="22"/>
  <c r="I4181" i="22"/>
  <c r="I4182" i="22"/>
  <c r="I4185" i="22"/>
  <c r="I4186" i="22"/>
  <c r="I4187" i="22"/>
  <c r="I4188" i="22"/>
  <c r="I4189" i="22"/>
  <c r="I4190" i="22"/>
  <c r="I4192" i="22"/>
  <c r="I4193" i="22"/>
  <c r="I4194" i="22"/>
  <c r="I4195" i="22"/>
  <c r="I4196" i="22"/>
  <c r="I4198" i="22"/>
  <c r="I4199" i="22"/>
  <c r="I4201" i="22"/>
  <c r="I4202" i="22"/>
  <c r="I4203" i="22"/>
  <c r="I4204" i="22"/>
  <c r="I4205" i="22"/>
  <c r="I4206" i="22"/>
  <c r="I4207" i="22"/>
  <c r="I4208" i="22"/>
  <c r="I4210" i="22"/>
  <c r="I4211" i="22"/>
  <c r="I4213" i="22"/>
  <c r="I4214" i="22"/>
  <c r="I4215" i="22"/>
  <c r="I4217" i="22"/>
  <c r="I4218" i="22"/>
  <c r="I4219" i="22"/>
  <c r="I4220" i="22"/>
  <c r="I4221" i="22"/>
  <c r="I4222" i="22"/>
  <c r="I4223" i="22"/>
  <c r="I4225" i="22"/>
  <c r="I4226" i="22"/>
  <c r="I4227" i="22"/>
  <c r="I4228" i="22"/>
  <c r="I4230" i="22"/>
  <c r="I4231" i="22"/>
  <c r="I4232" i="22"/>
  <c r="I4234" i="22"/>
  <c r="I4235" i="22"/>
  <c r="I4236" i="22"/>
  <c r="I4237" i="22"/>
  <c r="I4238" i="22"/>
  <c r="I4240" i="22"/>
  <c r="I4241" i="22"/>
  <c r="I4242" i="22"/>
  <c r="I4243" i="22"/>
  <c r="I4244" i="22"/>
  <c r="I4246" i="22"/>
  <c r="I4247" i="22"/>
  <c r="I4248" i="22"/>
  <c r="I4249" i="22"/>
  <c r="I4250" i="22"/>
  <c r="I4252" i="22"/>
  <c r="I4253" i="22"/>
  <c r="I4254" i="22"/>
  <c r="I4255" i="22"/>
  <c r="I4256" i="22"/>
  <c r="I4257" i="22"/>
  <c r="I4258" i="22"/>
  <c r="I4259" i="22"/>
  <c r="I4260" i="22"/>
  <c r="I4261" i="22"/>
  <c r="I4262" i="22"/>
  <c r="I4263" i="22"/>
  <c r="I4264" i="22"/>
  <c r="I4265" i="22"/>
  <c r="I4266" i="22"/>
  <c r="I4267" i="22"/>
  <c r="I4268" i="22"/>
  <c r="I4269" i="22"/>
  <c r="I4270" i="22"/>
  <c r="I4273" i="22"/>
  <c r="I4274" i="22"/>
  <c r="I4275" i="22"/>
  <c r="I4276" i="22"/>
  <c r="I4277" i="22"/>
  <c r="I4279" i="22"/>
  <c r="I4280" i="22"/>
  <c r="I4281" i="22"/>
  <c r="I4282" i="22"/>
  <c r="I4283" i="22"/>
  <c r="I4284" i="22"/>
  <c r="I4286" i="22"/>
  <c r="I4288" i="22"/>
  <c r="I4289" i="22"/>
  <c r="I4290" i="22"/>
  <c r="I4291" i="22"/>
  <c r="I4292" i="22"/>
  <c r="I4293" i="22"/>
  <c r="I4294" i="22"/>
  <c r="I4295" i="22"/>
  <c r="I4296" i="22"/>
  <c r="I4298" i="22"/>
  <c r="I4299" i="22"/>
  <c r="I4300" i="22"/>
  <c r="I4301" i="22"/>
  <c r="I4302" i="22"/>
  <c r="I4303" i="22"/>
  <c r="I4304" i="22"/>
  <c r="I4305" i="22"/>
  <c r="I4306" i="22"/>
  <c r="I4307" i="22"/>
  <c r="I4308" i="22"/>
  <c r="I4309" i="22"/>
  <c r="I4310" i="22"/>
  <c r="I4311" i="22"/>
  <c r="I4312" i="22"/>
  <c r="I4313" i="22"/>
  <c r="I4315" i="22"/>
  <c r="I4316" i="22"/>
  <c r="I4317" i="22"/>
  <c r="I4318" i="22"/>
  <c r="I4319" i="22"/>
  <c r="I4320" i="22"/>
  <c r="I4321" i="22"/>
  <c r="I4324" i="22"/>
  <c r="I4325" i="22"/>
  <c r="I4326" i="22"/>
  <c r="I4327" i="22"/>
  <c r="I4328" i="22"/>
  <c r="I4329" i="22"/>
  <c r="I5" i="22"/>
  <c r="H5" i="22"/>
  <c r="H6" i="22"/>
  <c r="K6" i="22" s="1"/>
  <c r="H7" i="22"/>
  <c r="L7" i="22" s="1"/>
  <c r="H8" i="22"/>
  <c r="K8" i="22" s="1"/>
  <c r="H9" i="22"/>
  <c r="K9" i="22" s="1"/>
  <c r="H10" i="22"/>
  <c r="L10" i="22" s="1"/>
  <c r="H11" i="22"/>
  <c r="K11" i="22" s="1"/>
  <c r="H12" i="22"/>
  <c r="K12" i="22" s="1"/>
  <c r="H13" i="22"/>
  <c r="H14" i="22"/>
  <c r="H15" i="22"/>
  <c r="K15" i="22" s="1"/>
  <c r="H16" i="22"/>
  <c r="K16" i="22" s="1"/>
  <c r="H17" i="22"/>
  <c r="K17" i="22" s="1"/>
  <c r="H18" i="22"/>
  <c r="K18" i="22" s="1"/>
  <c r="H19" i="22"/>
  <c r="K19" i="22" s="1"/>
  <c r="H20" i="22"/>
  <c r="K20" i="22" s="1"/>
  <c r="H21" i="22"/>
  <c r="K21" i="22" s="1"/>
  <c r="H22" i="22"/>
  <c r="K22" i="22" s="1"/>
  <c r="H23" i="22"/>
  <c r="K23" i="22" s="1"/>
  <c r="H24" i="22"/>
  <c r="K24" i="22" s="1"/>
  <c r="H25" i="22"/>
  <c r="K25" i="22" s="1"/>
  <c r="H26" i="22"/>
  <c r="K26" i="22" s="1"/>
  <c r="H27" i="22"/>
  <c r="K27" i="22" s="1"/>
  <c r="H28" i="22"/>
  <c r="K28" i="22" s="1"/>
  <c r="H29" i="22"/>
  <c r="K29" i="22" s="1"/>
  <c r="H30" i="22"/>
  <c r="K30" i="22" s="1"/>
  <c r="H31" i="22"/>
  <c r="K31" i="22" s="1"/>
  <c r="H32" i="22"/>
  <c r="K32" i="22" s="1"/>
  <c r="H33" i="22"/>
  <c r="K33" i="22" s="1"/>
  <c r="H34" i="22"/>
  <c r="L34" i="22" s="1"/>
  <c r="H35" i="22"/>
  <c r="L35" i="22" s="1"/>
  <c r="H36" i="22"/>
  <c r="L36" i="22" s="1"/>
  <c r="H37" i="22"/>
  <c r="L37" i="22" s="1"/>
  <c r="H38" i="22"/>
  <c r="L38" i="22" s="1"/>
  <c r="H39" i="22"/>
  <c r="K39" i="22" s="1"/>
  <c r="H40" i="22"/>
  <c r="K40" i="22" s="1"/>
  <c r="H41" i="22"/>
  <c r="K41" i="22" s="1"/>
  <c r="H42" i="22"/>
  <c r="L42" i="22" s="1"/>
  <c r="H43" i="22"/>
  <c r="L43" i="22" s="1"/>
  <c r="H44" i="22"/>
  <c r="K44" i="22" s="1"/>
  <c r="H45" i="22"/>
  <c r="J45" i="22" s="1"/>
  <c r="H46" i="22"/>
  <c r="J46" i="22" s="1"/>
  <c r="H47" i="22"/>
  <c r="I47" i="22" s="1"/>
  <c r="H48" i="22"/>
  <c r="H49" i="22"/>
  <c r="K49" i="22" s="1"/>
  <c r="H50" i="22"/>
  <c r="K50" i="22" s="1"/>
  <c r="H51" i="22"/>
  <c r="I51" i="22" s="1"/>
  <c r="H52" i="22"/>
  <c r="I52" i="22" s="1"/>
  <c r="H53" i="22"/>
  <c r="K53" i="22" s="1"/>
  <c r="H54" i="22"/>
  <c r="K54" i="22" s="1"/>
  <c r="H55" i="22"/>
  <c r="I55" i="22" s="1"/>
  <c r="H56" i="22"/>
  <c r="I56" i="22" s="1"/>
  <c r="H57" i="22"/>
  <c r="H58" i="22"/>
  <c r="K58" i="22" s="1"/>
  <c r="H59" i="22"/>
  <c r="K59" i="22" s="1"/>
  <c r="H60" i="22"/>
  <c r="K60" i="22" s="1"/>
  <c r="H61" i="22"/>
  <c r="K61" i="22" s="1"/>
  <c r="H62" i="22"/>
  <c r="I62" i="22" s="1"/>
  <c r="H63" i="22"/>
  <c r="I63" i="22" s="1"/>
  <c r="H64" i="22"/>
  <c r="I64" i="22" s="1"/>
  <c r="H65" i="22"/>
  <c r="I65" i="22" s="1"/>
  <c r="H66" i="22"/>
  <c r="I66" i="22" s="1"/>
  <c r="H67" i="22"/>
  <c r="I67" i="22" s="1"/>
  <c r="H68" i="22"/>
  <c r="K68" i="22" s="1"/>
  <c r="H69" i="22"/>
  <c r="K69" i="22" s="1"/>
  <c r="H70" i="22"/>
  <c r="I70" i="22" s="1"/>
  <c r="H71" i="22"/>
  <c r="I71" i="22" s="1"/>
  <c r="H72" i="22"/>
  <c r="K72" i="22" s="1"/>
  <c r="H73" i="22"/>
  <c r="K73" i="22" s="1"/>
  <c r="H74" i="22"/>
  <c r="K74" i="22" s="1"/>
  <c r="H75" i="22"/>
  <c r="K75" i="22" s="1"/>
  <c r="H76" i="22"/>
  <c r="I76" i="22" s="1"/>
  <c r="H77" i="22"/>
  <c r="I77" i="22" s="1"/>
  <c r="H78" i="22"/>
  <c r="I78" i="22" s="1"/>
  <c r="H79" i="22"/>
  <c r="I79" i="22" s="1"/>
  <c r="H80" i="22"/>
  <c r="I80" i="22" s="1"/>
  <c r="H81" i="22"/>
  <c r="I81" i="22" s="1"/>
  <c r="H82" i="22"/>
  <c r="K82" i="22" s="1"/>
  <c r="H83" i="22"/>
  <c r="K83" i="22" s="1"/>
  <c r="H84" i="22"/>
  <c r="K84" i="22" s="1"/>
  <c r="H85" i="22"/>
  <c r="K85" i="22" s="1"/>
  <c r="H86" i="22"/>
  <c r="I86" i="22" s="1"/>
  <c r="H87" i="22"/>
  <c r="I87" i="22" s="1"/>
  <c r="H88" i="22"/>
  <c r="I88" i="22" s="1"/>
  <c r="H89" i="22"/>
  <c r="I89" i="22" s="1"/>
  <c r="H90" i="22"/>
  <c r="I90" i="22" s="1"/>
  <c r="H91" i="22"/>
  <c r="I91" i="22" s="1"/>
  <c r="H92" i="22"/>
  <c r="K92" i="22" s="1"/>
  <c r="H93" i="22"/>
  <c r="K93" i="22" s="1"/>
  <c r="H94" i="22"/>
  <c r="K94" i="22" s="1"/>
  <c r="H95" i="22"/>
  <c r="K95" i="22" s="1"/>
  <c r="H96" i="22"/>
  <c r="I96" i="22" s="1"/>
  <c r="H97" i="22"/>
  <c r="I97" i="22" s="1"/>
  <c r="H98" i="22"/>
  <c r="I98" i="22" s="1"/>
  <c r="H99" i="22"/>
  <c r="I99" i="22" s="1"/>
  <c r="H100" i="22"/>
  <c r="I100" i="22" s="1"/>
  <c r="H101" i="22"/>
  <c r="I101" i="22" s="1"/>
  <c r="H102" i="22"/>
  <c r="K102" i="22" s="1"/>
  <c r="H103" i="22"/>
  <c r="K103" i="22" s="1"/>
  <c r="H104" i="22"/>
  <c r="K104" i="22" s="1"/>
  <c r="H105" i="22"/>
  <c r="K105" i="22" s="1"/>
  <c r="H106" i="22"/>
  <c r="I106" i="22" s="1"/>
  <c r="H107" i="22"/>
  <c r="I107" i="22" s="1"/>
  <c r="H108" i="22"/>
  <c r="I108" i="22" s="1"/>
  <c r="H109" i="22"/>
  <c r="I109" i="22" s="1"/>
  <c r="H110" i="22"/>
  <c r="I110" i="22" s="1"/>
  <c r="H111" i="22"/>
  <c r="I111" i="22" s="1"/>
  <c r="H112" i="22"/>
  <c r="K112" i="22" s="1"/>
  <c r="H113" i="22"/>
  <c r="K113" i="22" s="1"/>
  <c r="H114" i="22"/>
  <c r="I114" i="22" s="1"/>
  <c r="H115" i="22"/>
  <c r="I115" i="22" s="1"/>
  <c r="H116" i="22"/>
  <c r="K116" i="22" s="1"/>
  <c r="H117" i="22"/>
  <c r="K117" i="22" s="1"/>
  <c r="H118" i="22"/>
  <c r="I118" i="22" s="1"/>
  <c r="H119" i="22"/>
  <c r="I119" i="22" s="1"/>
  <c r="H120" i="22"/>
  <c r="K120" i="22" s="1"/>
  <c r="H121" i="22"/>
  <c r="K121" i="22" s="1"/>
  <c r="H122" i="22"/>
  <c r="I122" i="22" s="1"/>
  <c r="H123" i="22"/>
  <c r="I123" i="22" s="1"/>
  <c r="H124" i="22"/>
  <c r="K124" i="22" s="1"/>
  <c r="H125" i="22"/>
  <c r="K125" i="22" s="1"/>
  <c r="H126" i="22"/>
  <c r="I126" i="22" s="1"/>
  <c r="H127" i="22"/>
  <c r="I127" i="22" s="1"/>
  <c r="H128" i="22"/>
  <c r="L128" i="22" s="1"/>
  <c r="H129" i="22"/>
  <c r="H130" i="22"/>
  <c r="H131" i="22"/>
  <c r="M131" i="22" s="1"/>
  <c r="H132" i="22"/>
  <c r="M132" i="22" s="1"/>
  <c r="H133" i="22"/>
  <c r="H134" i="22"/>
  <c r="H135" i="22"/>
  <c r="H136" i="22"/>
  <c r="K136" i="22" s="1"/>
  <c r="H137" i="22"/>
  <c r="K137" i="22" s="1"/>
  <c r="H138" i="22"/>
  <c r="K138" i="22" s="1"/>
  <c r="H139" i="22"/>
  <c r="K139" i="22" s="1"/>
  <c r="H140" i="22"/>
  <c r="L140" i="22" s="1"/>
  <c r="H141" i="22"/>
  <c r="L141" i="22" s="1"/>
  <c r="H142" i="22"/>
  <c r="K142" i="22" s="1"/>
  <c r="H143" i="22"/>
  <c r="K143" i="22" s="1"/>
  <c r="H144" i="22"/>
  <c r="L144" i="22" s="1"/>
  <c r="H145" i="22"/>
  <c r="L145" i="22" s="1"/>
  <c r="H146" i="22"/>
  <c r="L146" i="22" s="1"/>
  <c r="H147" i="22"/>
  <c r="L147" i="22" s="1"/>
  <c r="H148" i="22"/>
  <c r="L148" i="22" s="1"/>
  <c r="H149" i="22"/>
  <c r="L149" i="22" s="1"/>
  <c r="H150" i="22"/>
  <c r="L150" i="22" s="1"/>
  <c r="H151" i="22"/>
  <c r="L151" i="22" s="1"/>
  <c r="H152" i="22"/>
  <c r="L152" i="22" s="1"/>
  <c r="H153" i="22"/>
  <c r="L153" i="22" s="1"/>
  <c r="H154" i="22"/>
  <c r="L154" i="22" s="1"/>
  <c r="H155" i="22"/>
  <c r="L155" i="22" s="1"/>
  <c r="H156" i="22"/>
  <c r="L156" i="22" s="1"/>
  <c r="H157" i="22"/>
  <c r="L157" i="22" s="1"/>
  <c r="H158" i="22"/>
  <c r="L158" i="22" s="1"/>
  <c r="H159" i="22"/>
  <c r="L159" i="22" s="1"/>
  <c r="H160" i="22"/>
  <c r="L160" i="22" s="1"/>
  <c r="H161" i="22"/>
  <c r="L161" i="22" s="1"/>
  <c r="H162" i="22"/>
  <c r="L162" i="22" s="1"/>
  <c r="H163" i="22"/>
  <c r="L163" i="22" s="1"/>
  <c r="H164" i="22"/>
  <c r="L164" i="22" s="1"/>
  <c r="H165" i="22"/>
  <c r="L165" i="22" s="1"/>
  <c r="H166" i="22"/>
  <c r="N166" i="22" s="1"/>
  <c r="H167" i="22"/>
  <c r="N167" i="22" s="1"/>
  <c r="H168" i="22"/>
  <c r="L168" i="22" s="1"/>
  <c r="H169" i="22"/>
  <c r="L169" i="22" s="1"/>
  <c r="H170" i="22"/>
  <c r="L170" i="22" s="1"/>
  <c r="H171" i="22"/>
  <c r="L171" i="22" s="1"/>
  <c r="H172" i="22"/>
  <c r="K172" i="22" s="1"/>
  <c r="H173" i="22"/>
  <c r="K173" i="22" s="1"/>
  <c r="H174" i="22"/>
  <c r="H175" i="22"/>
  <c r="K175" i="22" s="1"/>
  <c r="H176" i="22"/>
  <c r="L176" i="22" s="1"/>
  <c r="H177" i="22"/>
  <c r="K177" i="22" s="1"/>
  <c r="H178" i="22"/>
  <c r="L178" i="22" s="1"/>
  <c r="H179" i="22"/>
  <c r="K179" i="22" s="1"/>
  <c r="H180" i="22"/>
  <c r="L180" i="22" s="1"/>
  <c r="H181" i="22"/>
  <c r="L181" i="22" s="1"/>
  <c r="H182" i="22"/>
  <c r="K182" i="22" s="1"/>
  <c r="H183" i="22"/>
  <c r="L183" i="22" s="1"/>
  <c r="H184" i="22"/>
  <c r="H185" i="22"/>
  <c r="M185" i="22" s="1"/>
  <c r="H186" i="22"/>
  <c r="M186" i="22" s="1"/>
  <c r="H187" i="22"/>
  <c r="L187" i="22" s="1"/>
  <c r="H188" i="22"/>
  <c r="L188" i="22" s="1"/>
  <c r="H189" i="22"/>
  <c r="I189" i="22" s="1"/>
  <c r="H190" i="22"/>
  <c r="I190" i="22" s="1"/>
  <c r="H191" i="22"/>
  <c r="I191" i="22" s="1"/>
  <c r="H192" i="22"/>
  <c r="I192" i="22" s="1"/>
  <c r="H193" i="22"/>
  <c r="L193" i="22" s="1"/>
  <c r="H194" i="22"/>
  <c r="L194" i="22" s="1"/>
  <c r="H195" i="22"/>
  <c r="I195" i="22" s="1"/>
  <c r="H196" i="22"/>
  <c r="I196" i="22" s="1"/>
  <c r="H197" i="22"/>
  <c r="I197" i="22" s="1"/>
  <c r="H198" i="22"/>
  <c r="I198" i="22" s="1"/>
  <c r="H199" i="22"/>
  <c r="L199" i="22" s="1"/>
  <c r="H200" i="22"/>
  <c r="L200" i="22" s="1"/>
  <c r="H201" i="22"/>
  <c r="M201" i="22" s="1"/>
  <c r="H202" i="22"/>
  <c r="M202" i="22" s="1"/>
  <c r="H203" i="22"/>
  <c r="I203" i="22" s="1"/>
  <c r="H204" i="22"/>
  <c r="I204" i="22" s="1"/>
  <c r="H205" i="22"/>
  <c r="I205" i="22" s="1"/>
  <c r="H206" i="22"/>
  <c r="I206" i="22" s="1"/>
  <c r="H207" i="22"/>
  <c r="M207" i="22" s="1"/>
  <c r="H208" i="22"/>
  <c r="M208" i="22" s="1"/>
  <c r="H209" i="22"/>
  <c r="I209" i="22" s="1"/>
  <c r="H210" i="22"/>
  <c r="I210" i="22" s="1"/>
  <c r="H211" i="22"/>
  <c r="I211" i="22" s="1"/>
  <c r="H212" i="22"/>
  <c r="I212" i="22" s="1"/>
  <c r="H213" i="22"/>
  <c r="L213" i="22" s="1"/>
  <c r="H214" i="22"/>
  <c r="L214" i="22" s="1"/>
  <c r="H215" i="22"/>
  <c r="M215" i="22" s="1"/>
  <c r="H216" i="22"/>
  <c r="M216" i="22" s="1"/>
  <c r="H217" i="22"/>
  <c r="I217" i="22" s="1"/>
  <c r="H218" i="22"/>
  <c r="I218" i="22" s="1"/>
  <c r="H219" i="22"/>
  <c r="I219" i="22" s="1"/>
  <c r="H220" i="22"/>
  <c r="I220" i="22" s="1"/>
  <c r="H221" i="22"/>
  <c r="M221" i="22" s="1"/>
  <c r="H222" i="22"/>
  <c r="M222" i="22" s="1"/>
  <c r="H223" i="22"/>
  <c r="I223" i="22" s="1"/>
  <c r="H224" i="22"/>
  <c r="I224" i="22" s="1"/>
  <c r="H225" i="22"/>
  <c r="I225" i="22" s="1"/>
  <c r="H226" i="22"/>
  <c r="I226" i="22" s="1"/>
  <c r="H227" i="22"/>
  <c r="M227" i="22" s="1"/>
  <c r="H228" i="22"/>
  <c r="M228" i="22" s="1"/>
  <c r="H229" i="22"/>
  <c r="I229" i="22" s="1"/>
  <c r="H230" i="22"/>
  <c r="I230" i="22" s="1"/>
  <c r="H231" i="22"/>
  <c r="M231" i="22" s="1"/>
  <c r="H232" i="22"/>
  <c r="M232" i="22" s="1"/>
  <c r="H233" i="22"/>
  <c r="I233" i="22" s="1"/>
  <c r="H234" i="22"/>
  <c r="I234" i="22" s="1"/>
  <c r="H235" i="22"/>
  <c r="I235" i="22" s="1"/>
  <c r="H236" i="22"/>
  <c r="L236" i="22" s="1"/>
  <c r="H237" i="22"/>
  <c r="L237" i="22" s="1"/>
  <c r="H238" i="22"/>
  <c r="I238" i="22" s="1"/>
  <c r="H239" i="22"/>
  <c r="I239" i="22" s="1"/>
  <c r="H240" i="22"/>
  <c r="I240" i="22" s="1"/>
  <c r="H241" i="22"/>
  <c r="I241" i="22" s="1"/>
  <c r="H242" i="22"/>
  <c r="M242" i="22" s="1"/>
  <c r="H243" i="22"/>
  <c r="M243" i="22" s="1"/>
  <c r="H244" i="22"/>
  <c r="I244" i="22" s="1"/>
  <c r="H245" i="22"/>
  <c r="I245" i="22" s="1"/>
  <c r="H246" i="22"/>
  <c r="I246" i="22" s="1"/>
  <c r="H247" i="22"/>
  <c r="I247" i="22" s="1"/>
  <c r="H248" i="22"/>
  <c r="M248" i="22" s="1"/>
  <c r="H249" i="22"/>
  <c r="M249" i="22" s="1"/>
  <c r="H250" i="22"/>
  <c r="N250" i="22" s="1"/>
  <c r="H251" i="22"/>
  <c r="N251" i="22" s="1"/>
  <c r="H252" i="22"/>
  <c r="I252" i="22" s="1"/>
  <c r="H253" i="22"/>
  <c r="I253" i="22" s="1"/>
  <c r="H254" i="22"/>
  <c r="I254" i="22" s="1"/>
  <c r="H255" i="22"/>
  <c r="I255" i="22" s="1"/>
  <c r="H256" i="22"/>
  <c r="L256" i="22" s="1"/>
  <c r="H257" i="22"/>
  <c r="L257" i="22" s="1"/>
  <c r="H258" i="22"/>
  <c r="M258" i="22" s="1"/>
  <c r="H259" i="22"/>
  <c r="M259" i="22" s="1"/>
  <c r="H260" i="22"/>
  <c r="I260" i="22" s="1"/>
  <c r="H261" i="22"/>
  <c r="I261" i="22" s="1"/>
  <c r="H262" i="22"/>
  <c r="I262" i="22" s="1"/>
  <c r="H263" i="22"/>
  <c r="I263" i="22" s="1"/>
  <c r="H264" i="22"/>
  <c r="M264" i="22" s="1"/>
  <c r="H265" i="22"/>
  <c r="M265" i="22" s="1"/>
  <c r="H266" i="22"/>
  <c r="I266" i="22" s="1"/>
  <c r="H267" i="22"/>
  <c r="I267" i="22" s="1"/>
  <c r="H268" i="22"/>
  <c r="I268" i="22" s="1"/>
  <c r="H269" i="22"/>
  <c r="I269" i="22" s="1"/>
  <c r="H270" i="22"/>
  <c r="M270" i="22" s="1"/>
  <c r="H271" i="22"/>
  <c r="M271" i="22" s="1"/>
  <c r="H272" i="22"/>
  <c r="I272" i="22" s="1"/>
  <c r="H273" i="22"/>
  <c r="I273" i="22" s="1"/>
  <c r="H274" i="22"/>
  <c r="I274" i="22" s="1"/>
  <c r="H275" i="22"/>
  <c r="N275" i="22" s="1"/>
  <c r="H276" i="22"/>
  <c r="N276" i="22" s="1"/>
  <c r="H277" i="22"/>
  <c r="I277" i="22" s="1"/>
  <c r="H278" i="22"/>
  <c r="I278" i="22" s="1"/>
  <c r="H279" i="22"/>
  <c r="I279" i="22" s="1"/>
  <c r="H280" i="22"/>
  <c r="L280" i="22" s="1"/>
  <c r="H281" i="22"/>
  <c r="L281" i="22" s="1"/>
  <c r="H282" i="22"/>
  <c r="M282" i="22" s="1"/>
  <c r="H283" i="22"/>
  <c r="M283" i="22" s="1"/>
  <c r="H284" i="22"/>
  <c r="I284" i="22" s="1"/>
  <c r="H285" i="22"/>
  <c r="I285" i="22" s="1"/>
  <c r="H286" i="22"/>
  <c r="I286" i="22" s="1"/>
  <c r="H287" i="22"/>
  <c r="H288" i="22"/>
  <c r="K288" i="22" s="1"/>
  <c r="H289" i="22"/>
  <c r="K289" i="22" s="1"/>
  <c r="H290" i="22"/>
  <c r="L290" i="22" s="1"/>
  <c r="H291" i="22"/>
  <c r="L291" i="22" s="1"/>
  <c r="H292" i="22"/>
  <c r="K292" i="22" s="1"/>
  <c r="H293" i="22"/>
  <c r="I293" i="22" s="1"/>
  <c r="H294" i="22"/>
  <c r="K294" i="22" s="1"/>
  <c r="H295" i="22"/>
  <c r="K295" i="22" s="1"/>
  <c r="H296" i="22"/>
  <c r="L296" i="22" s="1"/>
  <c r="H297" i="22"/>
  <c r="L297" i="22" s="1"/>
  <c r="H298" i="22"/>
  <c r="I298" i="22" s="1"/>
  <c r="H299" i="22"/>
  <c r="L299" i="22" s="1"/>
  <c r="H300" i="22"/>
  <c r="L300" i="22" s="1"/>
  <c r="H301" i="22"/>
  <c r="L301" i="22" s="1"/>
  <c r="H302" i="22"/>
  <c r="L302" i="22" s="1"/>
  <c r="H303" i="22"/>
  <c r="K303" i="22" s="1"/>
  <c r="H304" i="22"/>
  <c r="I304" i="22" s="1"/>
  <c r="H305" i="22"/>
  <c r="L305" i="22" s="1"/>
  <c r="H306" i="22"/>
  <c r="L306" i="22" s="1"/>
  <c r="H307" i="22"/>
  <c r="L307" i="22" s="1"/>
  <c r="H308" i="22"/>
  <c r="L308" i="22" s="1"/>
  <c r="H309" i="22"/>
  <c r="K309" i="22" s="1"/>
  <c r="H310" i="22"/>
  <c r="I310" i="22" s="1"/>
  <c r="H311" i="22"/>
  <c r="K311" i="22" s="1"/>
  <c r="H312" i="22"/>
  <c r="K312" i="22" s="1"/>
  <c r="H313" i="22"/>
  <c r="L313" i="22" s="1"/>
  <c r="H314" i="22"/>
  <c r="L314" i="22" s="1"/>
  <c r="H315" i="22"/>
  <c r="K315" i="22" s="1"/>
  <c r="H316" i="22"/>
  <c r="I316" i="22" s="1"/>
  <c r="H317" i="22"/>
  <c r="K317" i="22" s="1"/>
  <c r="H318" i="22"/>
  <c r="K318" i="22" s="1"/>
  <c r="H319" i="22"/>
  <c r="I319" i="22" s="1"/>
  <c r="H320" i="22"/>
  <c r="K320" i="22" s="1"/>
  <c r="H321" i="22"/>
  <c r="K321" i="22" s="1"/>
  <c r="H322" i="22"/>
  <c r="K322" i="22" s="1"/>
  <c r="H323" i="22"/>
  <c r="K323" i="22" s="1"/>
  <c r="H324" i="22"/>
  <c r="K324" i="22" s="1"/>
  <c r="H325" i="22"/>
  <c r="L325" i="22" s="1"/>
  <c r="H326" i="22"/>
  <c r="L326" i="22" s="1"/>
  <c r="H327" i="22"/>
  <c r="L327" i="22" s="1"/>
  <c r="H328" i="22"/>
  <c r="I328" i="22" s="1"/>
  <c r="H329" i="22"/>
  <c r="L329" i="22" s="1"/>
  <c r="H330" i="22"/>
  <c r="L330" i="22" s="1"/>
  <c r="H331" i="22"/>
  <c r="K331" i="22" s="1"/>
  <c r="H332" i="22"/>
  <c r="L332" i="22" s="1"/>
  <c r="H333" i="22"/>
  <c r="L333" i="22" s="1"/>
  <c r="H334" i="22"/>
  <c r="L334" i="22" s="1"/>
  <c r="H335" i="22"/>
  <c r="K335" i="22" s="1"/>
  <c r="H336" i="22"/>
  <c r="K336" i="22" s="1"/>
  <c r="H337" i="22"/>
  <c r="K337" i="22" s="1"/>
  <c r="H338" i="22"/>
  <c r="I338" i="22" s="1"/>
  <c r="H339" i="22"/>
  <c r="K339" i="22" s="1"/>
  <c r="H340" i="22"/>
  <c r="K340" i="22" s="1"/>
  <c r="H341" i="22"/>
  <c r="L341" i="22" s="1"/>
  <c r="H342" i="22"/>
  <c r="L342" i="22" s="1"/>
  <c r="H343" i="22"/>
  <c r="L343" i="22" s="1"/>
  <c r="H344" i="22"/>
  <c r="L344" i="22" s="1"/>
  <c r="H345" i="22"/>
  <c r="L345" i="22" s="1"/>
  <c r="H346" i="22"/>
  <c r="K346" i="22" s="1"/>
  <c r="H347" i="22"/>
  <c r="K347" i="22" s="1"/>
  <c r="H348" i="22"/>
  <c r="K348" i="22" s="1"/>
  <c r="H349" i="22"/>
  <c r="K349" i="22" s="1"/>
  <c r="H350" i="22"/>
  <c r="I350" i="22" s="1"/>
  <c r="H351" i="22"/>
  <c r="K351" i="22" s="1"/>
  <c r="H352" i="22"/>
  <c r="K352" i="22" s="1"/>
  <c r="H353" i="22"/>
  <c r="L353" i="22" s="1"/>
  <c r="H354" i="22"/>
  <c r="I354" i="22" s="1"/>
  <c r="H355" i="22"/>
  <c r="K355" i="22" s="1"/>
  <c r="H356" i="22"/>
  <c r="K356" i="22" s="1"/>
  <c r="H357" i="22"/>
  <c r="L357" i="22" s="1"/>
  <c r="H358" i="22"/>
  <c r="K358" i="22" s="1"/>
  <c r="H359" i="22"/>
  <c r="I359" i="22" s="1"/>
  <c r="H360" i="22"/>
  <c r="K360" i="22" s="1"/>
  <c r="H361" i="22"/>
  <c r="K361" i="22" s="1"/>
  <c r="H362" i="22"/>
  <c r="K362" i="22" s="1"/>
  <c r="H363" i="22"/>
  <c r="K363" i="22" s="1"/>
  <c r="H364" i="22"/>
  <c r="I364" i="22" s="1"/>
  <c r="H365" i="22"/>
  <c r="K365" i="22" s="1"/>
  <c r="H366" i="22"/>
  <c r="K366" i="22" s="1"/>
  <c r="H367" i="22"/>
  <c r="K367" i="22" s="1"/>
  <c r="H368" i="22"/>
  <c r="K368" i="22" s="1"/>
  <c r="H369" i="22"/>
  <c r="K369" i="22" s="1"/>
  <c r="H370" i="22"/>
  <c r="I370" i="22" s="1"/>
  <c r="H371" i="22"/>
  <c r="K371" i="22" s="1"/>
  <c r="H372" i="22"/>
  <c r="K372" i="22" s="1"/>
  <c r="H373" i="22"/>
  <c r="L373" i="22" s="1"/>
  <c r="H374" i="22"/>
  <c r="L374" i="22" s="1"/>
  <c r="H375" i="22"/>
  <c r="L375" i="22" s="1"/>
  <c r="H376" i="22"/>
  <c r="L376" i="22" s="1"/>
  <c r="H377" i="22"/>
  <c r="L377" i="22" s="1"/>
  <c r="H378" i="22"/>
  <c r="K378" i="22" s="1"/>
  <c r="H379" i="22"/>
  <c r="K379" i="22" s="1"/>
  <c r="H380" i="22"/>
  <c r="K380" i="22" s="1"/>
  <c r="H381" i="22"/>
  <c r="I381" i="22" s="1"/>
  <c r="H382" i="22"/>
  <c r="K382" i="22" s="1"/>
  <c r="H383" i="22"/>
  <c r="K383" i="22" s="1"/>
  <c r="H384" i="22"/>
  <c r="L384" i="22" s="1"/>
  <c r="H385" i="22"/>
  <c r="L385" i="22" s="1"/>
  <c r="H386" i="22"/>
  <c r="L386" i="22" s="1"/>
  <c r="H387" i="22"/>
  <c r="L387" i="22" s="1"/>
  <c r="H388" i="22"/>
  <c r="L388" i="22" s="1"/>
  <c r="H389" i="22"/>
  <c r="L389" i="22" s="1"/>
  <c r="H390" i="22"/>
  <c r="L390" i="22" s="1"/>
  <c r="H391" i="22"/>
  <c r="L391" i="22" s="1"/>
  <c r="H392" i="22"/>
  <c r="I392" i="22" s="1"/>
  <c r="H393" i="22"/>
  <c r="L393" i="22" s="1"/>
  <c r="H394" i="22"/>
  <c r="L394" i="22" s="1"/>
  <c r="H395" i="22"/>
  <c r="I395" i="22" s="1"/>
  <c r="H396" i="22"/>
  <c r="K396" i="22" s="1"/>
  <c r="H397" i="22"/>
  <c r="K397" i="22" s="1"/>
  <c r="H398" i="22"/>
  <c r="I398" i="22" s="1"/>
  <c r="H399" i="22"/>
  <c r="K399" i="22" s="1"/>
  <c r="H400" i="22"/>
  <c r="K400" i="22" s="1"/>
  <c r="H401" i="22"/>
  <c r="K401" i="22" s="1"/>
  <c r="H402" i="22"/>
  <c r="K402" i="22" s="1"/>
  <c r="H403" i="22"/>
  <c r="I403" i="22" s="1"/>
  <c r="H404" i="22"/>
  <c r="K404" i="22" s="1"/>
  <c r="H405" i="22"/>
  <c r="K405" i="22" s="1"/>
  <c r="H406" i="22"/>
  <c r="L406" i="22" s="1"/>
  <c r="H407" i="22"/>
  <c r="L407" i="22" s="1"/>
  <c r="H408" i="22"/>
  <c r="L408" i="22" s="1"/>
  <c r="H409" i="22"/>
  <c r="K409" i="22" s="1"/>
  <c r="H410" i="22"/>
  <c r="K410" i="22" s="1"/>
  <c r="H411" i="22"/>
  <c r="K411" i="22" s="1"/>
  <c r="H412" i="22"/>
  <c r="K412" i="22" s="1"/>
  <c r="H413" i="22"/>
  <c r="K413" i="22" s="1"/>
  <c r="H414" i="22"/>
  <c r="L414" i="22" s="1"/>
  <c r="H415" i="22"/>
  <c r="K415" i="22" s="1"/>
  <c r="H416" i="22"/>
  <c r="I416" i="22" s="1"/>
  <c r="H417" i="22"/>
  <c r="K417" i="22" s="1"/>
  <c r="H418" i="22"/>
  <c r="K418" i="22" s="1"/>
  <c r="H419" i="22"/>
  <c r="K419" i="22" s="1"/>
  <c r="H420" i="22"/>
  <c r="K420" i="22" s="1"/>
  <c r="H421" i="22"/>
  <c r="K421" i="22" s="1"/>
  <c r="H422" i="22"/>
  <c r="I422" i="22" s="1"/>
  <c r="H423" i="22"/>
  <c r="K423" i="22" s="1"/>
  <c r="H424" i="22"/>
  <c r="K424" i="22" s="1"/>
  <c r="H425" i="22"/>
  <c r="L425" i="22" s="1"/>
  <c r="H426" i="22"/>
  <c r="K426" i="22" s="1"/>
  <c r="H427" i="22"/>
  <c r="I427" i="22" s="1"/>
  <c r="H428" i="22"/>
  <c r="L428" i="22" s="1"/>
  <c r="H429" i="22"/>
  <c r="L429" i="22" s="1"/>
  <c r="H430" i="22"/>
  <c r="L430" i="22" s="1"/>
  <c r="H431" i="22"/>
  <c r="L431" i="22" s="1"/>
  <c r="H432" i="22"/>
  <c r="K432" i="22" s="1"/>
  <c r="H433" i="22"/>
  <c r="I433" i="22" s="1"/>
  <c r="H434" i="22"/>
  <c r="K434" i="22" s="1"/>
  <c r="H435" i="22"/>
  <c r="K435" i="22" s="1"/>
  <c r="H436" i="22"/>
  <c r="K436" i="22" s="1"/>
  <c r="H437" i="22"/>
  <c r="K437" i="22" s="1"/>
  <c r="H438" i="22"/>
  <c r="K438" i="22" s="1"/>
  <c r="H439" i="22"/>
  <c r="I439" i="22" s="1"/>
  <c r="H440" i="22"/>
  <c r="K440" i="22" s="1"/>
  <c r="H441" i="22"/>
  <c r="K441" i="22" s="1"/>
  <c r="H442" i="22"/>
  <c r="I442" i="22" s="1"/>
  <c r="H443" i="22"/>
  <c r="K443" i="22" s="1"/>
  <c r="H444" i="22"/>
  <c r="K444" i="22" s="1"/>
  <c r="H445" i="22"/>
  <c r="I445" i="22" s="1"/>
  <c r="H446" i="22"/>
  <c r="K446" i="22" s="1"/>
  <c r="H447" i="22"/>
  <c r="K447" i="22" s="1"/>
  <c r="H448" i="22"/>
  <c r="I448" i="22" s="1"/>
  <c r="H449" i="22"/>
  <c r="K449" i="22" s="1"/>
  <c r="H450" i="22"/>
  <c r="K450" i="22" s="1"/>
  <c r="H451" i="22"/>
  <c r="I451" i="22" s="1"/>
  <c r="H452" i="22"/>
  <c r="K452" i="22" s="1"/>
  <c r="H453" i="22"/>
  <c r="K453" i="22" s="1"/>
  <c r="H454" i="22"/>
  <c r="I454" i="22" s="1"/>
  <c r="H455" i="22"/>
  <c r="L455" i="22" s="1"/>
  <c r="H456" i="22"/>
  <c r="L456" i="22" s="1"/>
  <c r="H457" i="22"/>
  <c r="L457" i="22" s="1"/>
  <c r="H458" i="22"/>
  <c r="L458" i="22" s="1"/>
  <c r="H459" i="22"/>
  <c r="L459" i="22" s="1"/>
  <c r="H460" i="22"/>
  <c r="H461" i="22"/>
  <c r="K461" i="22" s="1"/>
  <c r="H462" i="22"/>
  <c r="K462" i="22" s="1"/>
  <c r="H463" i="22"/>
  <c r="K463" i="22" s="1"/>
  <c r="H464" i="22"/>
  <c r="I464" i="22" s="1"/>
  <c r="H465" i="22"/>
  <c r="K465" i="22" s="1"/>
  <c r="H466" i="22"/>
  <c r="K466" i="22" s="1"/>
  <c r="H467" i="22"/>
  <c r="L467" i="22" s="1"/>
  <c r="H468" i="22"/>
  <c r="K468" i="22" s="1"/>
  <c r="H469" i="22"/>
  <c r="I469" i="22" s="1"/>
  <c r="H470" i="22"/>
  <c r="K470" i="22" s="1"/>
  <c r="H471" i="22"/>
  <c r="K471" i="22" s="1"/>
  <c r="H472" i="22"/>
  <c r="L472" i="22" s="1"/>
  <c r="H473" i="22"/>
  <c r="L473" i="22" s="1"/>
  <c r="H474" i="22"/>
  <c r="K474" i="22" s="1"/>
  <c r="H475" i="22"/>
  <c r="I475" i="22" s="1"/>
  <c r="H476" i="22"/>
  <c r="K476" i="22" s="1"/>
  <c r="H477" i="22"/>
  <c r="K477" i="22" s="1"/>
  <c r="H478" i="22"/>
  <c r="L478" i="22" s="1"/>
  <c r="H479" i="22"/>
  <c r="K479" i="22" s="1"/>
  <c r="H480" i="22"/>
  <c r="I480" i="22" s="1"/>
  <c r="H481" i="22"/>
  <c r="K481" i="22" s="1"/>
  <c r="H482" i="22"/>
  <c r="K482" i="22" s="1"/>
  <c r="H483" i="22"/>
  <c r="L483" i="22" s="1"/>
  <c r="H484" i="22"/>
  <c r="I484" i="22" s="1"/>
  <c r="H485" i="22"/>
  <c r="K485" i="22" s="1"/>
  <c r="H486" i="22"/>
  <c r="K486" i="22" s="1"/>
  <c r="H487" i="22"/>
  <c r="L487" i="22" s="1"/>
  <c r="H488" i="22"/>
  <c r="I488" i="22" s="1"/>
  <c r="H489" i="22"/>
  <c r="K489" i="22" s="1"/>
  <c r="H490" i="22"/>
  <c r="K490" i="22" s="1"/>
  <c r="H491" i="22"/>
  <c r="L491" i="22" s="1"/>
  <c r="H492" i="22"/>
  <c r="K492" i="22" s="1"/>
  <c r="H493" i="22"/>
  <c r="I493" i="22" s="1"/>
  <c r="H494" i="22"/>
  <c r="K494" i="22" s="1"/>
  <c r="H495" i="22"/>
  <c r="K495" i="22" s="1"/>
  <c r="H496" i="22"/>
  <c r="L496" i="22" s="1"/>
  <c r="H497" i="22"/>
  <c r="K497" i="22" s="1"/>
  <c r="H498" i="22"/>
  <c r="I498" i="22" s="1"/>
  <c r="H499" i="22"/>
  <c r="L499" i="22" s="1"/>
  <c r="H500" i="22"/>
  <c r="L500" i="22" s="1"/>
  <c r="H501" i="22"/>
  <c r="L501" i="22" s="1"/>
  <c r="H502" i="22"/>
  <c r="L502" i="22" s="1"/>
  <c r="H503" i="22"/>
  <c r="L503" i="22" s="1"/>
  <c r="H504" i="22"/>
  <c r="L504" i="22" s="1"/>
  <c r="H505" i="22"/>
  <c r="K505" i="22" s="1"/>
  <c r="H506" i="22"/>
  <c r="L506" i="22" s="1"/>
  <c r="H507" i="22"/>
  <c r="I507" i="22" s="1"/>
  <c r="H508" i="22"/>
  <c r="K508" i="22" s="1"/>
  <c r="H509" i="22"/>
  <c r="K509" i="22" s="1"/>
  <c r="H510" i="22"/>
  <c r="L510" i="22" s="1"/>
  <c r="H511" i="22"/>
  <c r="K511" i="22" s="1"/>
  <c r="H512" i="22"/>
  <c r="I512" i="22" s="1"/>
  <c r="H513" i="22"/>
  <c r="K513" i="22" s="1"/>
  <c r="H514" i="22"/>
  <c r="K514" i="22" s="1"/>
  <c r="H515" i="22"/>
  <c r="K515" i="22" s="1"/>
  <c r="H516" i="22"/>
  <c r="K516" i="22" s="1"/>
  <c r="H517" i="22"/>
  <c r="K517" i="22" s="1"/>
  <c r="H518" i="22"/>
  <c r="I518" i="22" s="1"/>
  <c r="H519" i="22"/>
  <c r="L519" i="22" s="1"/>
  <c r="H520" i="22"/>
  <c r="L520" i="22" s="1"/>
  <c r="H521" i="22"/>
  <c r="L521" i="22" s="1"/>
  <c r="H522" i="22"/>
  <c r="L522" i="22" s="1"/>
  <c r="H523" i="22"/>
  <c r="L523" i="22" s="1"/>
  <c r="H524" i="22"/>
  <c r="K524" i="22" s="1"/>
  <c r="H525" i="22"/>
  <c r="I525" i="22" s="1"/>
  <c r="H526" i="22"/>
  <c r="K526" i="22" s="1"/>
  <c r="H527" i="22"/>
  <c r="K527" i="22" s="1"/>
  <c r="H528" i="22"/>
  <c r="L528" i="22" s="1"/>
  <c r="H529" i="22"/>
  <c r="L529" i="22" s="1"/>
  <c r="H530" i="22"/>
  <c r="K530" i="22" s="1"/>
  <c r="H531" i="22"/>
  <c r="I531" i="22" s="1"/>
  <c r="H532" i="22"/>
  <c r="K532" i="22" s="1"/>
  <c r="H533" i="22"/>
  <c r="K533" i="22" s="1"/>
  <c r="H534" i="22"/>
  <c r="L534" i="22" s="1"/>
  <c r="H535" i="22"/>
  <c r="L535" i="22" s="1"/>
  <c r="H536" i="22"/>
  <c r="K536" i="22" s="1"/>
  <c r="H537" i="22"/>
  <c r="I537" i="22" s="1"/>
  <c r="H538" i="22"/>
  <c r="K538" i="22" s="1"/>
  <c r="H539" i="22"/>
  <c r="K539" i="22" s="1"/>
  <c r="H540" i="22"/>
  <c r="L540" i="22" s="1"/>
  <c r="H541" i="22"/>
  <c r="L541" i="22" s="1"/>
  <c r="H542" i="22"/>
  <c r="K542" i="22" s="1"/>
  <c r="H543" i="22"/>
  <c r="I543" i="22" s="1"/>
  <c r="H544" i="22"/>
  <c r="K544" i="22" s="1"/>
  <c r="H545" i="22"/>
  <c r="K545" i="22" s="1"/>
  <c r="H546" i="22"/>
  <c r="K546" i="22" s="1"/>
  <c r="H547" i="22"/>
  <c r="K547" i="22" s="1"/>
  <c r="H548" i="22"/>
  <c r="I548" i="22" s="1"/>
  <c r="H549" i="22"/>
  <c r="K549" i="22" s="1"/>
  <c r="H550" i="22"/>
  <c r="K550" i="22" s="1"/>
  <c r="H551" i="22"/>
  <c r="K551" i="22" s="1"/>
  <c r="H552" i="22"/>
  <c r="K552" i="22" s="1"/>
  <c r="H553" i="22"/>
  <c r="I553" i="22" s="1"/>
  <c r="H554" i="22"/>
  <c r="K554" i="22" s="1"/>
  <c r="H555" i="22"/>
  <c r="K555" i="22" s="1"/>
  <c r="H556" i="22"/>
  <c r="K556" i="22" s="1"/>
  <c r="H557" i="22"/>
  <c r="K557" i="22" s="1"/>
  <c r="H558" i="22"/>
  <c r="I558" i="22" s="1"/>
  <c r="H559" i="22"/>
  <c r="K559" i="22" s="1"/>
  <c r="H560" i="22"/>
  <c r="K560" i="22" s="1"/>
  <c r="H561" i="22"/>
  <c r="K561" i="22" s="1"/>
  <c r="H562" i="22"/>
  <c r="K562" i="22" s="1"/>
  <c r="H563" i="22"/>
  <c r="I563" i="22" s="1"/>
  <c r="H564" i="22"/>
  <c r="K564" i="22" s="1"/>
  <c r="H565" i="22"/>
  <c r="K565" i="22" s="1"/>
  <c r="H566" i="22"/>
  <c r="H567" i="22"/>
  <c r="L567" i="22" s="1"/>
  <c r="H568" i="22"/>
  <c r="M568" i="22" s="1"/>
  <c r="H569" i="22"/>
  <c r="L569" i="22" s="1"/>
  <c r="H570" i="22"/>
  <c r="M570" i="22" s="1"/>
  <c r="H571" i="22"/>
  <c r="I571" i="22" s="1"/>
  <c r="H572" i="22"/>
  <c r="I572" i="22" s="1"/>
  <c r="H573" i="22"/>
  <c r="I573" i="22" s="1"/>
  <c r="H574" i="22"/>
  <c r="I574" i="22" s="1"/>
  <c r="H575" i="22"/>
  <c r="L575" i="22" s="1"/>
  <c r="H576" i="22"/>
  <c r="L576" i="22" s="1"/>
  <c r="H577" i="22"/>
  <c r="I577" i="22" s="1"/>
  <c r="H578" i="22"/>
  <c r="I578" i="22" s="1"/>
  <c r="H579" i="22"/>
  <c r="I579" i="22" s="1"/>
  <c r="H580" i="22"/>
  <c r="I580" i="22" s="1"/>
  <c r="H581" i="22"/>
  <c r="L581" i="22" s="1"/>
  <c r="H582" i="22"/>
  <c r="M582" i="22" s="1"/>
  <c r="H583" i="22"/>
  <c r="L583" i="22" s="1"/>
  <c r="H584" i="22"/>
  <c r="M584" i="22" s="1"/>
  <c r="H585" i="22"/>
  <c r="I585" i="22" s="1"/>
  <c r="H586" i="22"/>
  <c r="I586" i="22" s="1"/>
  <c r="H587" i="22"/>
  <c r="I587" i="22" s="1"/>
  <c r="H588" i="22"/>
  <c r="I588" i="22" s="1"/>
  <c r="H589" i="22"/>
  <c r="M589" i="22" s="1"/>
  <c r="H590" i="22"/>
  <c r="M590" i="22" s="1"/>
  <c r="H591" i="22"/>
  <c r="I591" i="22" s="1"/>
  <c r="H592" i="22"/>
  <c r="I592" i="22" s="1"/>
  <c r="H593" i="22"/>
  <c r="I593" i="22" s="1"/>
  <c r="H594" i="22"/>
  <c r="I594" i="22" s="1"/>
  <c r="H595" i="22"/>
  <c r="L595" i="22" s="1"/>
  <c r="H596" i="22"/>
  <c r="M596" i="22" s="1"/>
  <c r="H597" i="22"/>
  <c r="L597" i="22" s="1"/>
  <c r="H598" i="22"/>
  <c r="M598" i="22" s="1"/>
  <c r="H599" i="22"/>
  <c r="I599" i="22" s="1"/>
  <c r="H600" i="22"/>
  <c r="I600" i="22" s="1"/>
  <c r="H601" i="22"/>
  <c r="I601" i="22" s="1"/>
  <c r="H602" i="22"/>
  <c r="I602" i="22" s="1"/>
  <c r="H603" i="22"/>
  <c r="M603" i="22" s="1"/>
  <c r="H604" i="22"/>
  <c r="M604" i="22" s="1"/>
  <c r="H605" i="22"/>
  <c r="I605" i="22" s="1"/>
  <c r="H606" i="22"/>
  <c r="I606" i="22" s="1"/>
  <c r="H607" i="22"/>
  <c r="I607" i="22" s="1"/>
  <c r="H608" i="22"/>
  <c r="I608" i="22" s="1"/>
  <c r="H609" i="22"/>
  <c r="M609" i="22" s="1"/>
  <c r="H610" i="22"/>
  <c r="M610" i="22" s="1"/>
  <c r="H611" i="22"/>
  <c r="I611" i="22" s="1"/>
  <c r="H612" i="22"/>
  <c r="I612" i="22" s="1"/>
  <c r="H613" i="22"/>
  <c r="M613" i="22" s="1"/>
  <c r="H614" i="22"/>
  <c r="M614" i="22" s="1"/>
  <c r="H615" i="22"/>
  <c r="I615" i="22" s="1"/>
  <c r="H616" i="22"/>
  <c r="I616" i="22" s="1"/>
  <c r="H617" i="22"/>
  <c r="I617" i="22" s="1"/>
  <c r="H618" i="22"/>
  <c r="L618" i="22" s="1"/>
  <c r="H619" i="22"/>
  <c r="L619" i="22" s="1"/>
  <c r="H620" i="22"/>
  <c r="I620" i="22" s="1"/>
  <c r="H621" i="22"/>
  <c r="I621" i="22" s="1"/>
  <c r="H622" i="22"/>
  <c r="I622" i="22" s="1"/>
  <c r="H623" i="22"/>
  <c r="I623" i="22" s="1"/>
  <c r="H624" i="22"/>
  <c r="M624" i="22" s="1"/>
  <c r="H625" i="22"/>
  <c r="M625" i="22" s="1"/>
  <c r="H626" i="22"/>
  <c r="I626" i="22" s="1"/>
  <c r="H627" i="22"/>
  <c r="I627" i="22" s="1"/>
  <c r="H628" i="22"/>
  <c r="I628" i="22" s="1"/>
  <c r="H629" i="22"/>
  <c r="I629" i="22" s="1"/>
  <c r="H630" i="22"/>
  <c r="M630" i="22" s="1"/>
  <c r="H631" i="22"/>
  <c r="N631" i="22" s="1"/>
  <c r="H632" i="22"/>
  <c r="M632" i="22" s="1"/>
  <c r="H633" i="22"/>
  <c r="N633" i="22" s="1"/>
  <c r="H634" i="22"/>
  <c r="I634" i="22" s="1"/>
  <c r="H635" i="22"/>
  <c r="I635" i="22" s="1"/>
  <c r="H636" i="22"/>
  <c r="I636" i="22" s="1"/>
  <c r="H637" i="22"/>
  <c r="I637" i="22" s="1"/>
  <c r="H638" i="22"/>
  <c r="L638" i="22" s="1"/>
  <c r="H639" i="22"/>
  <c r="M639" i="22" s="1"/>
  <c r="H640" i="22"/>
  <c r="L640" i="22" s="1"/>
  <c r="H641" i="22"/>
  <c r="M641" i="22" s="1"/>
  <c r="H642" i="22"/>
  <c r="I642" i="22" s="1"/>
  <c r="H643" i="22"/>
  <c r="I643" i="22" s="1"/>
  <c r="H644" i="22"/>
  <c r="I644" i="22" s="1"/>
  <c r="H645" i="22"/>
  <c r="I645" i="22" s="1"/>
  <c r="H646" i="22"/>
  <c r="M646" i="22" s="1"/>
  <c r="H647" i="22"/>
  <c r="M647" i="22" s="1"/>
  <c r="H648" i="22"/>
  <c r="I648" i="22" s="1"/>
  <c r="H649" i="22"/>
  <c r="I649" i="22" s="1"/>
  <c r="H650" i="22"/>
  <c r="I650" i="22" s="1"/>
  <c r="H651" i="22"/>
  <c r="I651" i="22" s="1"/>
  <c r="H652" i="22"/>
  <c r="M652" i="22" s="1"/>
  <c r="H653" i="22"/>
  <c r="M653" i="22" s="1"/>
  <c r="H654" i="22"/>
  <c r="I654" i="22" s="1"/>
  <c r="H655" i="22"/>
  <c r="I655" i="22" s="1"/>
  <c r="H656" i="22"/>
  <c r="I656" i="22" s="1"/>
  <c r="H657" i="22"/>
  <c r="N657" i="22" s="1"/>
  <c r="H658" i="22"/>
  <c r="N658" i="22" s="1"/>
  <c r="H659" i="22"/>
  <c r="I659" i="22" s="1"/>
  <c r="H660" i="22"/>
  <c r="I660" i="22" s="1"/>
  <c r="H661" i="22"/>
  <c r="I661" i="22" s="1"/>
  <c r="H662" i="22"/>
  <c r="M662" i="22" s="1"/>
  <c r="H663" i="22"/>
  <c r="L663" i="22" s="1"/>
  <c r="H664" i="22"/>
  <c r="M664" i="22" s="1"/>
  <c r="H665" i="22"/>
  <c r="L665" i="22" s="1"/>
  <c r="H666" i="22"/>
  <c r="I666" i="22" s="1"/>
  <c r="H667" i="22"/>
  <c r="I667" i="22" s="1"/>
  <c r="H668" i="22"/>
  <c r="I668" i="22" s="1"/>
  <c r="H669" i="22"/>
  <c r="H670" i="22"/>
  <c r="K670" i="22" s="1"/>
  <c r="H671" i="22"/>
  <c r="K671" i="22" s="1"/>
  <c r="H672" i="22"/>
  <c r="L672" i="22" s="1"/>
  <c r="H673" i="22"/>
  <c r="L673" i="22" s="1"/>
  <c r="H674" i="22"/>
  <c r="K674" i="22" s="1"/>
  <c r="H675" i="22"/>
  <c r="I675" i="22" s="1"/>
  <c r="H676" i="22"/>
  <c r="M676" i="22" s="1"/>
  <c r="H677" i="22"/>
  <c r="L677" i="22" s="1"/>
  <c r="H678" i="22"/>
  <c r="L678" i="22" s="1"/>
  <c r="H679" i="22"/>
  <c r="M679" i="22" s="1"/>
  <c r="H680" i="22"/>
  <c r="M680" i="22" s="1"/>
  <c r="H681" i="22"/>
  <c r="L681" i="22" s="1"/>
  <c r="H682" i="22"/>
  <c r="I682" i="22" s="1"/>
  <c r="H683" i="22"/>
  <c r="M683" i="22" s="1"/>
  <c r="H684" i="22"/>
  <c r="L684" i="22" s="1"/>
  <c r="H685" i="22"/>
  <c r="L685" i="22" s="1"/>
  <c r="H686" i="22"/>
  <c r="L686" i="22" s="1"/>
  <c r="H687" i="22"/>
  <c r="L687" i="22" s="1"/>
  <c r="H688" i="22"/>
  <c r="K688" i="22" s="1"/>
  <c r="H689" i="22"/>
  <c r="I689" i="22" s="1"/>
  <c r="H690" i="22"/>
  <c r="M690" i="22" s="1"/>
  <c r="H691" i="22"/>
  <c r="M691" i="22" s="1"/>
  <c r="H692" i="22"/>
  <c r="M692" i="22" s="1"/>
  <c r="H693" i="22"/>
  <c r="M693" i="22" s="1"/>
  <c r="H694" i="22"/>
  <c r="M694" i="22" s="1"/>
  <c r="H695" i="22"/>
  <c r="L695" i="22" s="1"/>
  <c r="H696" i="22"/>
  <c r="I696" i="22" s="1"/>
  <c r="H697" i="22"/>
  <c r="M697" i="22" s="1"/>
  <c r="H698" i="22"/>
  <c r="L698" i="22" s="1"/>
  <c r="H699" i="22"/>
  <c r="L699" i="22" s="1"/>
  <c r="H700" i="22"/>
  <c r="L700" i="22" s="1"/>
  <c r="H701" i="22"/>
  <c r="L701" i="22" s="1"/>
  <c r="H702" i="22"/>
  <c r="K702" i="22" s="1"/>
  <c r="H703" i="22"/>
  <c r="I703" i="22" s="1"/>
  <c r="H704" i="22"/>
  <c r="M704" i="22" s="1"/>
  <c r="H705" i="22"/>
  <c r="L705" i="22" s="1"/>
  <c r="H706" i="22"/>
  <c r="L706" i="22" s="1"/>
  <c r="H707" i="22"/>
  <c r="K707" i="22" s="1"/>
  <c r="H708" i="22"/>
  <c r="L708" i="22" s="1"/>
  <c r="H709" i="22"/>
  <c r="M709" i="22" s="1"/>
  <c r="H710" i="22"/>
  <c r="M710" i="22" s="1"/>
  <c r="H711" i="22"/>
  <c r="K711" i="22" s="1"/>
  <c r="H712" i="22"/>
  <c r="K712" i="22" s="1"/>
  <c r="H713" i="22"/>
  <c r="L713" i="22" s="1"/>
  <c r="H714" i="22"/>
  <c r="I714" i="22" s="1"/>
  <c r="H715" i="22"/>
  <c r="M715" i="22" s="1"/>
  <c r="H716" i="22"/>
  <c r="M716" i="22" s="1"/>
  <c r="H717" i="22"/>
  <c r="L717" i="22" s="1"/>
  <c r="H718" i="22"/>
  <c r="L718" i="22" s="1"/>
  <c r="H719" i="22"/>
  <c r="M719" i="22" s="1"/>
  <c r="H720" i="22"/>
  <c r="L720" i="22" s="1"/>
  <c r="H721" i="22"/>
  <c r="M721" i="22" s="1"/>
  <c r="H722" i="22"/>
  <c r="L722" i="22" s="1"/>
  <c r="H723" i="22"/>
  <c r="L723" i="22" s="1"/>
  <c r="H724" i="22"/>
  <c r="L724" i="22" s="1"/>
  <c r="H725" i="22"/>
  <c r="L725" i="22" s="1"/>
  <c r="H726" i="22"/>
  <c r="L726" i="22" s="1"/>
  <c r="H727" i="22"/>
  <c r="L727" i="22" s="1"/>
  <c r="H728" i="22"/>
  <c r="L728" i="22" s="1"/>
  <c r="H729" i="22"/>
  <c r="K729" i="22" s="1"/>
  <c r="H730" i="22"/>
  <c r="I730" i="22" s="1"/>
  <c r="H731" i="22"/>
  <c r="I731" i="22" s="1"/>
  <c r="H732" i="22"/>
  <c r="I732" i="22" s="1"/>
  <c r="H733" i="22"/>
  <c r="M733" i="22" s="1"/>
  <c r="H734" i="22"/>
  <c r="L734" i="22" s="1"/>
  <c r="H735" i="22"/>
  <c r="L735" i="22" s="1"/>
  <c r="H736" i="22"/>
  <c r="L736" i="22" s="1"/>
  <c r="H737" i="22"/>
  <c r="I737" i="22" s="1"/>
  <c r="H738" i="22"/>
  <c r="L738" i="22" s="1"/>
  <c r="H739" i="22"/>
  <c r="L739" i="22" s="1"/>
  <c r="H740" i="22"/>
  <c r="L740" i="22" s="1"/>
  <c r="H741" i="22"/>
  <c r="L741" i="22" s="1"/>
  <c r="H742" i="22"/>
  <c r="L742" i="22" s="1"/>
  <c r="H743" i="22"/>
  <c r="L743" i="22" s="1"/>
  <c r="H744" i="22"/>
  <c r="K744" i="22" s="1"/>
  <c r="H745" i="22"/>
  <c r="I745" i="22" s="1"/>
  <c r="H746" i="22"/>
  <c r="I746" i="22" s="1"/>
  <c r="H747" i="22"/>
  <c r="M747" i="22" s="1"/>
  <c r="H748" i="22"/>
  <c r="L748" i="22" s="1"/>
  <c r="H749" i="22"/>
  <c r="L749" i="22" s="1"/>
  <c r="H750" i="22"/>
  <c r="L750" i="22" s="1"/>
  <c r="H751" i="22"/>
  <c r="L751" i="22" s="1"/>
  <c r="H752" i="22"/>
  <c r="I752" i="22" s="1"/>
  <c r="H753" i="22"/>
  <c r="M753" i="22" s="1"/>
  <c r="H754" i="22"/>
  <c r="L754" i="22" s="1"/>
  <c r="H755" i="22"/>
  <c r="L755" i="22" s="1"/>
  <c r="H756" i="22"/>
  <c r="M756" i="22" s="1"/>
  <c r="H757" i="22"/>
  <c r="L757" i="22" s="1"/>
  <c r="H758" i="22"/>
  <c r="M758" i="22" s="1"/>
  <c r="H759" i="22"/>
  <c r="M759" i="22" s="1"/>
  <c r="H760" i="22"/>
  <c r="L760" i="22" s="1"/>
  <c r="H761" i="22"/>
  <c r="L761" i="22" s="1"/>
  <c r="H762" i="22"/>
  <c r="L762" i="22" s="1"/>
  <c r="H763" i="22"/>
  <c r="L763" i="22" s="1"/>
  <c r="H764" i="22"/>
  <c r="L764" i="22" s="1"/>
  <c r="H765" i="22"/>
  <c r="L765" i="22" s="1"/>
  <c r="H766" i="22"/>
  <c r="L766" i="22" s="1"/>
  <c r="H767" i="22"/>
  <c r="L767" i="22" s="1"/>
  <c r="H768" i="22"/>
  <c r="K768" i="22" s="1"/>
  <c r="H769" i="22"/>
  <c r="I769" i="22" s="1"/>
  <c r="H770" i="22"/>
  <c r="I770" i="22" s="1"/>
  <c r="H771" i="22"/>
  <c r="I771" i="22" s="1"/>
  <c r="H772" i="22"/>
  <c r="I772" i="22" s="1"/>
  <c r="H773" i="22"/>
  <c r="M773" i="22" s="1"/>
  <c r="H774" i="22"/>
  <c r="L774" i="22" s="1"/>
  <c r="H775" i="22"/>
  <c r="L775" i="22" s="1"/>
  <c r="H776" i="22"/>
  <c r="L776" i="22" s="1"/>
  <c r="H777" i="22"/>
  <c r="L777" i="22" s="1"/>
  <c r="H778" i="22"/>
  <c r="L778" i="22" s="1"/>
  <c r="H779" i="22"/>
  <c r="L779" i="22" s="1"/>
  <c r="H780" i="22"/>
  <c r="K780" i="22" s="1"/>
  <c r="H781" i="22"/>
  <c r="K781" i="22" s="1"/>
  <c r="H782" i="22"/>
  <c r="K782" i="22" s="1"/>
  <c r="H783" i="22"/>
  <c r="I783" i="22" s="1"/>
  <c r="H784" i="22"/>
  <c r="M784" i="22" s="1"/>
  <c r="H785" i="22"/>
  <c r="L785" i="22" s="1"/>
  <c r="H786" i="22"/>
  <c r="L786" i="22" s="1"/>
  <c r="H787" i="22"/>
  <c r="I787" i="22" s="1"/>
  <c r="H788" i="22"/>
  <c r="K788" i="22" s="1"/>
  <c r="H789" i="22"/>
  <c r="K789" i="22" s="1"/>
  <c r="H790" i="22"/>
  <c r="I790" i="22" s="1"/>
  <c r="H791" i="22"/>
  <c r="L791" i="22" s="1"/>
  <c r="H792" i="22"/>
  <c r="L792" i="22" s="1"/>
  <c r="H793" i="22"/>
  <c r="I793" i="22" s="1"/>
  <c r="H794" i="22"/>
  <c r="L794" i="22" s="1"/>
  <c r="H795" i="22"/>
  <c r="L795" i="22" s="1"/>
  <c r="H796" i="22"/>
  <c r="M796" i="22" s="1"/>
  <c r="H797" i="22"/>
  <c r="L797" i="22" s="1"/>
  <c r="H798" i="22"/>
  <c r="M798" i="22" s="1"/>
  <c r="H799" i="22"/>
  <c r="L799" i="22" s="1"/>
  <c r="H800" i="22"/>
  <c r="I800" i="22" s="1"/>
  <c r="H801" i="22"/>
  <c r="M801" i="22" s="1"/>
  <c r="H802" i="22"/>
  <c r="L802" i="22" s="1"/>
  <c r="H803" i="22"/>
  <c r="L803" i="22" s="1"/>
  <c r="H804" i="22"/>
  <c r="L804" i="22" s="1"/>
  <c r="H805" i="22"/>
  <c r="L805" i="22" s="1"/>
  <c r="H806" i="22"/>
  <c r="I806" i="22" s="1"/>
  <c r="H807" i="22"/>
  <c r="M807" i="22" s="1"/>
  <c r="H808" i="22"/>
  <c r="L808" i="22" s="1"/>
  <c r="H809" i="22"/>
  <c r="L809" i="22" s="1"/>
  <c r="H810" i="22"/>
  <c r="M810" i="22" s="1"/>
  <c r="H811" i="22"/>
  <c r="M811" i="22" s="1"/>
  <c r="H812" i="22"/>
  <c r="L812" i="22" s="1"/>
  <c r="H813" i="22"/>
  <c r="I813" i="22" s="1"/>
  <c r="H814" i="22"/>
  <c r="M814" i="22" s="1"/>
  <c r="H815" i="22"/>
  <c r="L815" i="22" s="1"/>
  <c r="H816" i="22"/>
  <c r="L816" i="22" s="1"/>
  <c r="H817" i="22"/>
  <c r="M817" i="22" s="1"/>
  <c r="H818" i="22"/>
  <c r="M818" i="22" s="1"/>
  <c r="H819" i="22"/>
  <c r="L819" i="22" s="1"/>
  <c r="H820" i="22"/>
  <c r="I820" i="22" s="1"/>
  <c r="H821" i="22"/>
  <c r="M821" i="22" s="1"/>
  <c r="H822" i="22"/>
  <c r="M822" i="22" s="1"/>
  <c r="H823" i="22"/>
  <c r="M823" i="22" s="1"/>
  <c r="H824" i="22"/>
  <c r="M824" i="22" s="1"/>
  <c r="H825" i="22"/>
  <c r="L825" i="22" s="1"/>
  <c r="H826" i="22"/>
  <c r="I826" i="22" s="1"/>
  <c r="H827" i="22"/>
  <c r="M827" i="22" s="1"/>
  <c r="H828" i="22"/>
  <c r="L828" i="22" s="1"/>
  <c r="H829" i="22"/>
  <c r="L829" i="22" s="1"/>
  <c r="H830" i="22"/>
  <c r="M830" i="22" s="1"/>
  <c r="H831" i="22"/>
  <c r="M831" i="22" s="1"/>
  <c r="H832" i="22"/>
  <c r="L832" i="22" s="1"/>
  <c r="H833" i="22"/>
  <c r="I833" i="22" s="1"/>
  <c r="H834" i="22"/>
  <c r="L834" i="22" s="1"/>
  <c r="H835" i="22"/>
  <c r="L835" i="22" s="1"/>
  <c r="H836" i="22"/>
  <c r="L836" i="22" s="1"/>
  <c r="H837" i="22"/>
  <c r="M837" i="22" s="1"/>
  <c r="H838" i="22"/>
  <c r="M838" i="22" s="1"/>
  <c r="H839" i="22"/>
  <c r="M839" i="22" s="1"/>
  <c r="H840" i="22"/>
  <c r="L840" i="22" s="1"/>
  <c r="H841" i="22"/>
  <c r="L841" i="22" s="1"/>
  <c r="H842" i="22"/>
  <c r="L842" i="22" s="1"/>
  <c r="H843" i="22"/>
  <c r="I843" i="22" s="1"/>
  <c r="H844" i="22"/>
  <c r="M844" i="22" s="1"/>
  <c r="H845" i="22"/>
  <c r="M845" i="22" s="1"/>
  <c r="H846" i="22"/>
  <c r="L846" i="22" s="1"/>
  <c r="H847" i="22"/>
  <c r="L847" i="22" s="1"/>
  <c r="H848" i="22"/>
  <c r="M848" i="22" s="1"/>
  <c r="H849" i="22"/>
  <c r="L849" i="22" s="1"/>
  <c r="H850" i="22"/>
  <c r="M850" i="22" s="1"/>
  <c r="H851" i="22"/>
  <c r="L851" i="22" s="1"/>
  <c r="H852" i="22"/>
  <c r="L852" i="22" s="1"/>
  <c r="H853" i="22"/>
  <c r="L853" i="22" s="1"/>
  <c r="H854" i="22"/>
  <c r="L854" i="22" s="1"/>
  <c r="H855" i="22"/>
  <c r="L855" i="22" s="1"/>
  <c r="H856" i="22"/>
  <c r="K856" i="22" s="1"/>
  <c r="H857" i="22"/>
  <c r="I857" i="22" s="1"/>
  <c r="H858" i="22"/>
  <c r="I858" i="22" s="1"/>
  <c r="H859" i="22"/>
  <c r="I859" i="22" s="1"/>
  <c r="H860" i="22"/>
  <c r="M860" i="22" s="1"/>
  <c r="H861" i="22"/>
  <c r="L861" i="22" s="1"/>
  <c r="H862" i="22"/>
  <c r="L862" i="22" s="1"/>
  <c r="H863" i="22"/>
  <c r="M863" i="22" s="1"/>
  <c r="H864" i="22"/>
  <c r="I864" i="22" s="1"/>
  <c r="H865" i="22"/>
  <c r="L865" i="22" s="1"/>
  <c r="H866" i="22"/>
  <c r="L866" i="22" s="1"/>
  <c r="H867" i="22"/>
  <c r="L867" i="22" s="1"/>
  <c r="H868" i="22"/>
  <c r="L868" i="22" s="1"/>
  <c r="H869" i="22"/>
  <c r="K869" i="22" s="1"/>
  <c r="H870" i="22"/>
  <c r="I870" i="22" s="1"/>
  <c r="H871" i="22"/>
  <c r="I871" i="22" s="1"/>
  <c r="H872" i="22"/>
  <c r="M872" i="22" s="1"/>
  <c r="H873" i="22"/>
  <c r="M873" i="22" s="1"/>
  <c r="H874" i="22"/>
  <c r="L874" i="22" s="1"/>
  <c r="H875" i="22"/>
  <c r="L875" i="22" s="1"/>
  <c r="H876" i="22"/>
  <c r="M876" i="22" s="1"/>
  <c r="H877" i="22"/>
  <c r="L877" i="22" s="1"/>
  <c r="H878" i="22"/>
  <c r="M878" i="22" s="1"/>
  <c r="H879" i="22"/>
  <c r="L879" i="22" s="1"/>
  <c r="H880" i="22"/>
  <c r="L880" i="22" s="1"/>
  <c r="H881" i="22"/>
  <c r="L881" i="22" s="1"/>
  <c r="H882" i="22"/>
  <c r="L882" i="22" s="1"/>
  <c r="H883" i="22"/>
  <c r="K883" i="22" s="1"/>
  <c r="H884" i="22"/>
  <c r="K884" i="22" s="1"/>
  <c r="H885" i="22"/>
  <c r="I885" i="22" s="1"/>
  <c r="H886" i="22"/>
  <c r="I886" i="22" s="1"/>
  <c r="H887" i="22"/>
  <c r="I887" i="22" s="1"/>
  <c r="H888" i="22"/>
  <c r="M888" i="22" s="1"/>
  <c r="H889" i="22"/>
  <c r="L889" i="22" s="1"/>
  <c r="H890" i="22"/>
  <c r="L890" i="22" s="1"/>
  <c r="H891" i="22"/>
  <c r="M891" i="22" s="1"/>
  <c r="H892" i="22"/>
  <c r="M892" i="22" s="1"/>
  <c r="H893" i="22"/>
  <c r="M893" i="22" s="1"/>
  <c r="H894" i="22"/>
  <c r="L894" i="22" s="1"/>
  <c r="H895" i="22"/>
  <c r="L895" i="22" s="1"/>
  <c r="H896" i="22"/>
  <c r="L896" i="22" s="1"/>
  <c r="H897" i="22"/>
  <c r="I897" i="22" s="1"/>
  <c r="H898" i="22"/>
  <c r="M898" i="22" s="1"/>
  <c r="H899" i="22"/>
  <c r="L899" i="22" s="1"/>
  <c r="H900" i="22"/>
  <c r="L900" i="22" s="1"/>
  <c r="H901" i="22"/>
  <c r="L901" i="22" s="1"/>
  <c r="H902" i="22"/>
  <c r="L902" i="22" s="1"/>
  <c r="H903" i="22"/>
  <c r="I903" i="22" s="1"/>
  <c r="H904" i="22"/>
  <c r="M904" i="22" s="1"/>
  <c r="H905" i="22"/>
  <c r="M905" i="22" s="1"/>
  <c r="H906" i="22"/>
  <c r="M906" i="22" s="1"/>
  <c r="H907" i="22"/>
  <c r="M907" i="22" s="1"/>
  <c r="H908" i="22"/>
  <c r="L908" i="22" s="1"/>
  <c r="H909" i="22"/>
  <c r="I909" i="22" s="1"/>
  <c r="H910" i="22"/>
  <c r="M910" i="22" s="1"/>
  <c r="H911" i="22"/>
  <c r="L911" i="22" s="1"/>
  <c r="H912" i="22"/>
  <c r="L912" i="22" s="1"/>
  <c r="H913" i="22"/>
  <c r="M913" i="22" s="1"/>
  <c r="H914" i="22"/>
  <c r="M914" i="22" s="1"/>
  <c r="H915" i="22"/>
  <c r="L915" i="22" s="1"/>
  <c r="H916" i="22"/>
  <c r="I916" i="22" s="1"/>
  <c r="H917" i="22"/>
  <c r="M917" i="22" s="1"/>
  <c r="H918" i="22"/>
  <c r="L918" i="22" s="1"/>
  <c r="H919" i="22"/>
  <c r="L919" i="22" s="1"/>
  <c r="H920" i="22"/>
  <c r="M920" i="22" s="1"/>
  <c r="H921" i="22"/>
  <c r="M921" i="22" s="1"/>
  <c r="H922" i="22"/>
  <c r="M922" i="22" s="1"/>
  <c r="H923" i="22"/>
  <c r="L923" i="22" s="1"/>
  <c r="H924" i="22"/>
  <c r="L924" i="22" s="1"/>
  <c r="H925" i="22"/>
  <c r="I925" i="22" s="1"/>
  <c r="H926" i="22"/>
  <c r="M926" i="22" s="1"/>
  <c r="H927" i="22"/>
  <c r="L927" i="22" s="1"/>
  <c r="H928" i="22"/>
  <c r="L928" i="22" s="1"/>
  <c r="H929" i="22"/>
  <c r="L929" i="22" s="1"/>
  <c r="H930" i="22"/>
  <c r="K930" i="22" s="1"/>
  <c r="H931" i="22"/>
  <c r="I931" i="22" s="1"/>
  <c r="H932" i="22"/>
  <c r="M932" i="22" s="1"/>
  <c r="H933" i="22"/>
  <c r="M933" i="22" s="1"/>
  <c r="H934" i="22"/>
  <c r="M934" i="22" s="1"/>
  <c r="H935" i="22"/>
  <c r="M935" i="22" s="1"/>
  <c r="H936" i="22"/>
  <c r="M936" i="22" s="1"/>
  <c r="H937" i="22"/>
  <c r="M937" i="22" s="1"/>
  <c r="H938" i="22"/>
  <c r="I938" i="22" s="1"/>
  <c r="H939" i="22"/>
  <c r="H940" i="22"/>
  <c r="I940" i="22" s="1"/>
  <c r="H941" i="22"/>
  <c r="I941" i="22" s="1"/>
  <c r="H942" i="22"/>
  <c r="I942" i="22" s="1"/>
  <c r="H943" i="22"/>
  <c r="I943" i="22" s="1"/>
  <c r="H944" i="22"/>
  <c r="I944" i="22" s="1"/>
  <c r="H945" i="22"/>
  <c r="I945" i="22" s="1"/>
  <c r="H946" i="22"/>
  <c r="I946" i="22" s="1"/>
  <c r="H947" i="22"/>
  <c r="I947" i="22" s="1"/>
  <c r="H948" i="22"/>
  <c r="J948" i="22" s="1"/>
  <c r="H949" i="22"/>
  <c r="J949" i="22" s="1"/>
  <c r="H950" i="22"/>
  <c r="J950" i="22" s="1"/>
  <c r="H951" i="22"/>
  <c r="J951" i="22" s="1"/>
  <c r="H952" i="22"/>
  <c r="I952" i="22" s="1"/>
  <c r="H953" i="22"/>
  <c r="I953" i="22" s="1"/>
  <c r="H954" i="22"/>
  <c r="J954" i="22" s="1"/>
  <c r="H955" i="22"/>
  <c r="J955" i="22" s="1"/>
  <c r="H956" i="22"/>
  <c r="I956" i="22" s="1"/>
  <c r="H957" i="22"/>
  <c r="I957" i="22" s="1"/>
  <c r="H958" i="22"/>
  <c r="I958" i="22" s="1"/>
  <c r="H959" i="22"/>
  <c r="I959" i="22" s="1"/>
  <c r="H960" i="22"/>
  <c r="J960" i="22" s="1"/>
  <c r="H961" i="22"/>
  <c r="J961" i="22" s="1"/>
  <c r="H962" i="22"/>
  <c r="J962" i="22" s="1"/>
  <c r="H963" i="22"/>
  <c r="J963" i="22" s="1"/>
  <c r="H964" i="22"/>
  <c r="I964" i="22" s="1"/>
  <c r="H965" i="22"/>
  <c r="I965" i="22" s="1"/>
  <c r="H966" i="22"/>
  <c r="I966" i="22" s="1"/>
  <c r="H967" i="22"/>
  <c r="I967" i="22" s="1"/>
  <c r="H968" i="22"/>
  <c r="I968" i="22" s="1"/>
  <c r="H969" i="22"/>
  <c r="I969" i="22" s="1"/>
  <c r="H970" i="22"/>
  <c r="I970" i="22" s="1"/>
  <c r="H971" i="22"/>
  <c r="I971" i="22" s="1"/>
  <c r="H972" i="22"/>
  <c r="I972" i="22" s="1"/>
  <c r="H973" i="22"/>
  <c r="I973" i="22" s="1"/>
  <c r="H974" i="22"/>
  <c r="I974" i="22" s="1"/>
  <c r="H975" i="22"/>
  <c r="I975" i="22" s="1"/>
  <c r="H976" i="22"/>
  <c r="I976" i="22" s="1"/>
  <c r="H977" i="22"/>
  <c r="I977" i="22" s="1"/>
  <c r="H978" i="22"/>
  <c r="I978" i="22" s="1"/>
  <c r="H979" i="22"/>
  <c r="I979" i="22" s="1"/>
  <c r="H980" i="22"/>
  <c r="H981" i="22"/>
  <c r="I981" i="22" s="1"/>
  <c r="H982" i="22"/>
  <c r="I982" i="22" s="1"/>
  <c r="H983" i="22"/>
  <c r="H984" i="22"/>
  <c r="I984" i="22" s="1"/>
  <c r="H985" i="22"/>
  <c r="I985" i="22" s="1"/>
  <c r="H986" i="22"/>
  <c r="I986" i="22" s="1"/>
  <c r="H987" i="22"/>
  <c r="J987" i="22" s="1"/>
  <c r="H988" i="22"/>
  <c r="J988" i="22" s="1"/>
  <c r="H989" i="22"/>
  <c r="J989" i="22" s="1"/>
  <c r="H990" i="22"/>
  <c r="J990" i="22" s="1"/>
  <c r="H991" i="22"/>
  <c r="I991" i="22" s="1"/>
  <c r="H992" i="22"/>
  <c r="I992" i="22" s="1"/>
  <c r="H993" i="22"/>
  <c r="J993" i="22" s="1"/>
  <c r="H994" i="22"/>
  <c r="J994" i="22" s="1"/>
  <c r="H995" i="22"/>
  <c r="J995" i="22" s="1"/>
  <c r="H996" i="22"/>
  <c r="I996" i="22" s="1"/>
  <c r="H997" i="22"/>
  <c r="I997" i="22" s="1"/>
  <c r="H998" i="22"/>
  <c r="I998" i="22" s="1"/>
  <c r="H999" i="22"/>
  <c r="I999" i="22" s="1"/>
  <c r="H1000" i="22"/>
  <c r="I1000" i="22" s="1"/>
  <c r="H1001" i="22"/>
  <c r="I1001" i="22" s="1"/>
  <c r="H1002" i="22"/>
  <c r="J1002" i="22" s="1"/>
  <c r="H1003" i="22"/>
  <c r="I1003" i="22" s="1"/>
  <c r="H1004" i="22"/>
  <c r="J1004" i="22" s="1"/>
  <c r="H1005" i="22"/>
  <c r="H1006" i="22"/>
  <c r="L1006" i="22" s="1"/>
  <c r="H1007" i="22"/>
  <c r="L1007" i="22" s="1"/>
  <c r="H1008" i="22"/>
  <c r="L1008" i="22" s="1"/>
  <c r="H1009" i="22"/>
  <c r="L1009" i="22" s="1"/>
  <c r="H1010" i="22"/>
  <c r="I1010" i="22" s="1"/>
  <c r="H1011" i="22"/>
  <c r="K1011" i="22" s="1"/>
  <c r="H1012" i="22"/>
  <c r="K1012" i="22" s="1"/>
  <c r="H1013" i="22"/>
  <c r="K1013" i="22" s="1"/>
  <c r="H1014" i="22"/>
  <c r="K1014" i="22" s="1"/>
  <c r="H1015" i="22"/>
  <c r="K1015" i="22" s="1"/>
  <c r="H1016" i="22"/>
  <c r="K1016" i="22" s="1"/>
  <c r="H1017" i="22"/>
  <c r="I1017" i="22" s="1"/>
  <c r="H1018" i="22"/>
  <c r="K1018" i="22" s="1"/>
  <c r="H1019" i="22"/>
  <c r="I1019" i="22" s="1"/>
  <c r="H1020" i="22"/>
  <c r="K1020" i="22" s="1"/>
  <c r="H1021" i="22"/>
  <c r="K1021" i="22" s="1"/>
  <c r="H1022" i="22"/>
  <c r="K1022" i="22" s="1"/>
  <c r="H1023" i="22"/>
  <c r="K1023" i="22" s="1"/>
  <c r="H1024" i="22"/>
  <c r="K1024" i="22" s="1"/>
  <c r="H1025" i="22"/>
  <c r="L1025" i="22" s="1"/>
  <c r="H1026" i="22"/>
  <c r="L1026" i="22" s="1"/>
  <c r="H1027" i="22"/>
  <c r="L1027" i="22" s="1"/>
  <c r="H1028" i="22"/>
  <c r="L1028" i="22" s="1"/>
  <c r="H1029" i="22"/>
  <c r="I1029" i="22" s="1"/>
  <c r="H1030" i="22"/>
  <c r="K1030" i="22" s="1"/>
  <c r="H1031" i="22"/>
  <c r="K1031" i="22" s="1"/>
  <c r="H1032" i="22"/>
  <c r="K1032" i="22" s="1"/>
  <c r="H1033" i="22"/>
  <c r="K1033" i="22" s="1"/>
  <c r="H1034" i="22"/>
  <c r="K1034" i="22" s="1"/>
  <c r="H1035" i="22"/>
  <c r="J1035" i="22" s="1"/>
  <c r="H1036" i="22"/>
  <c r="K1036" i="22" s="1"/>
  <c r="H1037" i="22"/>
  <c r="J1037" i="22" s="1"/>
  <c r="H1038" i="22"/>
  <c r="K1038" i="22" s="1"/>
  <c r="H1039" i="22"/>
  <c r="J1039" i="22" s="1"/>
  <c r="H1040" i="22"/>
  <c r="K1040" i="22" s="1"/>
  <c r="H1041" i="22"/>
  <c r="K1041" i="22" s="1"/>
  <c r="H1042" i="22"/>
  <c r="H1043" i="22"/>
  <c r="L1043" i="22" s="1"/>
  <c r="H1044" i="22"/>
  <c r="L1044" i="22" s="1"/>
  <c r="H1045" i="22"/>
  <c r="I1045" i="22" s="1"/>
  <c r="H1046" i="22"/>
  <c r="I1046" i="22" s="1"/>
  <c r="H1047" i="22"/>
  <c r="I1047" i="22" s="1"/>
  <c r="H1048" i="22"/>
  <c r="I1048" i="22" s="1"/>
  <c r="H1049" i="22"/>
  <c r="L1049" i="22" s="1"/>
  <c r="H1050" i="22"/>
  <c r="K1050" i="22" s="1"/>
  <c r="H1051" i="22"/>
  <c r="L1051" i="22" s="1"/>
  <c r="H1052" i="22"/>
  <c r="K1052" i="22" s="1"/>
  <c r="H1053" i="22"/>
  <c r="I1053" i="22" s="1"/>
  <c r="H1054" i="22"/>
  <c r="I1054" i="22" s="1"/>
  <c r="H1055" i="22"/>
  <c r="I1055" i="22" s="1"/>
  <c r="H1056" i="22"/>
  <c r="I1056" i="22" s="1"/>
  <c r="H1057" i="22"/>
  <c r="L1057" i="22" s="1"/>
  <c r="H1058" i="22"/>
  <c r="M1058" i="22" s="1"/>
  <c r="H1059" i="22"/>
  <c r="L1059" i="22" s="1"/>
  <c r="H1060" i="22"/>
  <c r="M1060" i="22" s="1"/>
  <c r="H1061" i="22"/>
  <c r="I1061" i="22" s="1"/>
  <c r="H1062" i="22"/>
  <c r="I1062" i="22" s="1"/>
  <c r="H1063" i="22"/>
  <c r="I1063" i="22" s="1"/>
  <c r="H1064" i="22"/>
  <c r="I1064" i="22" s="1"/>
  <c r="H1065" i="22"/>
  <c r="M1065" i="22" s="1"/>
  <c r="H1066" i="22"/>
  <c r="M1066" i="22" s="1"/>
  <c r="H1067" i="22"/>
  <c r="I1067" i="22" s="1"/>
  <c r="H1068" i="22"/>
  <c r="I1068" i="22" s="1"/>
  <c r="H1069" i="22"/>
  <c r="I1069" i="22" s="1"/>
  <c r="H1070" i="22"/>
  <c r="I1070" i="22" s="1"/>
  <c r="H1071" i="22"/>
  <c r="L1071" i="22" s="1"/>
  <c r="H1072" i="22"/>
  <c r="M1072" i="22" s="1"/>
  <c r="H1073" i="22"/>
  <c r="L1073" i="22" s="1"/>
  <c r="H1074" i="22"/>
  <c r="M1074" i="22" s="1"/>
  <c r="H1075" i="22"/>
  <c r="I1075" i="22" s="1"/>
  <c r="H1076" i="22"/>
  <c r="I1076" i="22" s="1"/>
  <c r="H1077" i="22"/>
  <c r="I1077" i="22" s="1"/>
  <c r="H1078" i="22"/>
  <c r="I1078" i="22" s="1"/>
  <c r="H1079" i="22"/>
  <c r="M1079" i="22" s="1"/>
  <c r="H1080" i="22"/>
  <c r="M1080" i="22" s="1"/>
  <c r="H1081" i="22"/>
  <c r="I1081" i="22" s="1"/>
  <c r="H1082" i="22"/>
  <c r="I1082" i="22" s="1"/>
  <c r="H1083" i="22"/>
  <c r="I1083" i="22" s="1"/>
  <c r="H1084" i="22"/>
  <c r="I1084" i="22" s="1"/>
  <c r="H1085" i="22"/>
  <c r="M1085" i="22" s="1"/>
  <c r="H1086" i="22"/>
  <c r="M1086" i="22" s="1"/>
  <c r="H1087" i="22"/>
  <c r="I1087" i="22" s="1"/>
  <c r="H1088" i="22"/>
  <c r="I1088" i="22" s="1"/>
  <c r="H1089" i="22"/>
  <c r="M1089" i="22" s="1"/>
  <c r="H1090" i="22"/>
  <c r="M1090" i="22" s="1"/>
  <c r="H1091" i="22"/>
  <c r="I1091" i="22" s="1"/>
  <c r="H1092" i="22"/>
  <c r="I1092" i="22" s="1"/>
  <c r="H1093" i="22"/>
  <c r="I1093" i="22" s="1"/>
  <c r="H1094" i="22"/>
  <c r="L1094" i="22" s="1"/>
  <c r="H1095" i="22"/>
  <c r="L1095" i="22" s="1"/>
  <c r="H1096" i="22"/>
  <c r="I1096" i="22" s="1"/>
  <c r="H1097" i="22"/>
  <c r="I1097" i="22" s="1"/>
  <c r="H1098" i="22"/>
  <c r="I1098" i="22" s="1"/>
  <c r="H1099" i="22"/>
  <c r="I1099" i="22" s="1"/>
  <c r="H1100" i="22"/>
  <c r="M1100" i="22" s="1"/>
  <c r="H1101" i="22"/>
  <c r="L1101" i="22" s="1"/>
  <c r="H1102" i="22"/>
  <c r="M1102" i="22" s="1"/>
  <c r="H1103" i="22"/>
  <c r="L1103" i="22" s="1"/>
  <c r="H1104" i="22"/>
  <c r="I1104" i="22" s="1"/>
  <c r="H1105" i="22"/>
  <c r="I1105" i="22" s="1"/>
  <c r="H1106" i="22"/>
  <c r="I1106" i="22" s="1"/>
  <c r="H1107" i="22"/>
  <c r="I1107" i="22" s="1"/>
  <c r="H1108" i="22"/>
  <c r="M1108" i="22" s="1"/>
  <c r="H1109" i="22"/>
  <c r="M1109" i="22" s="1"/>
  <c r="H1110" i="22"/>
  <c r="I1110" i="22" s="1"/>
  <c r="H1111" i="22"/>
  <c r="I1111" i="22" s="1"/>
  <c r="H1112" i="22"/>
  <c r="I1112" i="22" s="1"/>
  <c r="H1113" i="22"/>
  <c r="I1113" i="22" s="1"/>
  <c r="H1114" i="22"/>
  <c r="L1114" i="22" s="1"/>
  <c r="H1115" i="22"/>
  <c r="M1115" i="22" s="1"/>
  <c r="H1116" i="22"/>
  <c r="L1116" i="22" s="1"/>
  <c r="H1117" i="22"/>
  <c r="M1117" i="22" s="1"/>
  <c r="H1118" i="22"/>
  <c r="I1118" i="22" s="1"/>
  <c r="H1119" i="22"/>
  <c r="I1119" i="22" s="1"/>
  <c r="H1120" i="22"/>
  <c r="I1120" i="22" s="1"/>
  <c r="H1121" i="22"/>
  <c r="I1121" i="22" s="1"/>
  <c r="H1122" i="22"/>
  <c r="M1122" i="22" s="1"/>
  <c r="H1123" i="22"/>
  <c r="M1123" i="22" s="1"/>
  <c r="H1124" i="22"/>
  <c r="I1124" i="22" s="1"/>
  <c r="H1125" i="22"/>
  <c r="I1125" i="22" s="1"/>
  <c r="H1126" i="22"/>
  <c r="I1126" i="22" s="1"/>
  <c r="H1127" i="22"/>
  <c r="I1127" i="22" s="1"/>
  <c r="H1128" i="22"/>
  <c r="L1128" i="22" s="1"/>
  <c r="H1129" i="22"/>
  <c r="M1129" i="22" s="1"/>
  <c r="H1130" i="22"/>
  <c r="L1130" i="22" s="1"/>
  <c r="H1131" i="22"/>
  <c r="M1131" i="22" s="1"/>
  <c r="H1132" i="22"/>
  <c r="I1132" i="22" s="1"/>
  <c r="H1133" i="22"/>
  <c r="I1133" i="22" s="1"/>
  <c r="H1134" i="22"/>
  <c r="I1134" i="22" s="1"/>
  <c r="H1135" i="22"/>
  <c r="M1135" i="22" s="1"/>
  <c r="H1136" i="22"/>
  <c r="N1136" i="22" s="1"/>
  <c r="H1137" i="22"/>
  <c r="M1137" i="22" s="1"/>
  <c r="H1138" i="22"/>
  <c r="N1138" i="22" s="1"/>
  <c r="H1139" i="22"/>
  <c r="I1139" i="22" s="1"/>
  <c r="H1140" i="22"/>
  <c r="I1140" i="22" s="1"/>
  <c r="H1141" i="22"/>
  <c r="I1141" i="22" s="1"/>
  <c r="H1142" i="22"/>
  <c r="L1142" i="22" s="1"/>
  <c r="H1143" i="22"/>
  <c r="L1143" i="22" s="1"/>
  <c r="H1144" i="22"/>
  <c r="I1144" i="22" s="1"/>
  <c r="H1145" i="22"/>
  <c r="I1145" i="22" s="1"/>
  <c r="H1146" i="22"/>
  <c r="I1146" i="22" s="1"/>
  <c r="H1147" i="22"/>
  <c r="H1148" i="22"/>
  <c r="H1149" i="22"/>
  <c r="K1149" i="22" s="1"/>
  <c r="H1150" i="22"/>
  <c r="K1150" i="22" s="1"/>
  <c r="H1151" i="22"/>
  <c r="L1151" i="22" s="1"/>
  <c r="H1152" i="22"/>
  <c r="L1152" i="22" s="1"/>
  <c r="H1153" i="22"/>
  <c r="K1153" i="22" s="1"/>
  <c r="H1154" i="22"/>
  <c r="I1154" i="22" s="1"/>
  <c r="H1155" i="22"/>
  <c r="M1155" i="22" s="1"/>
  <c r="H1156" i="22"/>
  <c r="L1156" i="22" s="1"/>
  <c r="H1157" i="22"/>
  <c r="L1157" i="22" s="1"/>
  <c r="H1158" i="22"/>
  <c r="M1158" i="22" s="1"/>
  <c r="H1159" i="22"/>
  <c r="M1159" i="22" s="1"/>
  <c r="H1160" i="22"/>
  <c r="L1160" i="22" s="1"/>
  <c r="H1161" i="22"/>
  <c r="I1161" i="22" s="1"/>
  <c r="H1162" i="22"/>
  <c r="M1162" i="22" s="1"/>
  <c r="H1163" i="22"/>
  <c r="L1163" i="22" s="1"/>
  <c r="H1164" i="22"/>
  <c r="L1164" i="22" s="1"/>
  <c r="H1165" i="22"/>
  <c r="L1165" i="22" s="1"/>
  <c r="H1166" i="22"/>
  <c r="L1166" i="22" s="1"/>
  <c r="H1167" i="22"/>
  <c r="K1167" i="22" s="1"/>
  <c r="H1168" i="22"/>
  <c r="I1168" i="22" s="1"/>
  <c r="H1169" i="22"/>
  <c r="M1169" i="22" s="1"/>
  <c r="H1170" i="22"/>
  <c r="M1170" i="22" s="1"/>
  <c r="H1171" i="22"/>
  <c r="M1171" i="22" s="1"/>
  <c r="H1172" i="22"/>
  <c r="M1172" i="22" s="1"/>
  <c r="H1173" i="22"/>
  <c r="M1173" i="22" s="1"/>
  <c r="H1174" i="22"/>
  <c r="L1174" i="22" s="1"/>
  <c r="H1175" i="22"/>
  <c r="I1175" i="22" s="1"/>
  <c r="H1176" i="22"/>
  <c r="M1176" i="22" s="1"/>
  <c r="H1177" i="22"/>
  <c r="L1177" i="22" s="1"/>
  <c r="H1178" i="22"/>
  <c r="L1178" i="22" s="1"/>
  <c r="H1179" i="22"/>
  <c r="L1179" i="22" s="1"/>
  <c r="H1180" i="22"/>
  <c r="L1180" i="22" s="1"/>
  <c r="H1181" i="22"/>
  <c r="K1181" i="22" s="1"/>
  <c r="H1182" i="22"/>
  <c r="I1182" i="22" s="1"/>
  <c r="H1183" i="22"/>
  <c r="M1183" i="22" s="1"/>
  <c r="H1184" i="22"/>
  <c r="L1184" i="22" s="1"/>
  <c r="H1185" i="22"/>
  <c r="L1185" i="22" s="1"/>
  <c r="H1186" i="22"/>
  <c r="K1186" i="22" s="1"/>
  <c r="H1187" i="22"/>
  <c r="L1187" i="22" s="1"/>
  <c r="H1188" i="22"/>
  <c r="M1188" i="22" s="1"/>
  <c r="H1189" i="22"/>
  <c r="M1189" i="22" s="1"/>
  <c r="H1190" i="22"/>
  <c r="K1190" i="22" s="1"/>
  <c r="H1191" i="22"/>
  <c r="K1191" i="22" s="1"/>
  <c r="H1192" i="22"/>
  <c r="L1192" i="22" s="1"/>
  <c r="H1193" i="22"/>
  <c r="I1193" i="22" s="1"/>
  <c r="H1194" i="22"/>
  <c r="M1194" i="22" s="1"/>
  <c r="H1195" i="22"/>
  <c r="M1195" i="22" s="1"/>
  <c r="H1196" i="22"/>
  <c r="L1196" i="22" s="1"/>
  <c r="H1197" i="22"/>
  <c r="L1197" i="22" s="1"/>
  <c r="H1198" i="22"/>
  <c r="M1198" i="22" s="1"/>
  <c r="H1199" i="22"/>
  <c r="L1199" i="22" s="1"/>
  <c r="H1200" i="22"/>
  <c r="M1200" i="22" s="1"/>
  <c r="H1201" i="22"/>
  <c r="L1201" i="22" s="1"/>
  <c r="H1202" i="22"/>
  <c r="L1202" i="22" s="1"/>
  <c r="H1203" i="22"/>
  <c r="L1203" i="22" s="1"/>
  <c r="H1204" i="22"/>
  <c r="L1204" i="22" s="1"/>
  <c r="H1205" i="22"/>
  <c r="L1205" i="22" s="1"/>
  <c r="H1206" i="22"/>
  <c r="L1206" i="22" s="1"/>
  <c r="H1207" i="22"/>
  <c r="L1207" i="22" s="1"/>
  <c r="H1208" i="22"/>
  <c r="K1208" i="22" s="1"/>
  <c r="H1209" i="22"/>
  <c r="I1209" i="22" s="1"/>
  <c r="H1210" i="22"/>
  <c r="I1210" i="22" s="1"/>
  <c r="H1211" i="22"/>
  <c r="I1211" i="22" s="1"/>
  <c r="H1212" i="22"/>
  <c r="M1212" i="22" s="1"/>
  <c r="H1213" i="22"/>
  <c r="L1213" i="22" s="1"/>
  <c r="H1214" i="22"/>
  <c r="L1214" i="22" s="1"/>
  <c r="H1215" i="22"/>
  <c r="L1215" i="22" s="1"/>
  <c r="H1216" i="22"/>
  <c r="I1216" i="22" s="1"/>
  <c r="H1217" i="22"/>
  <c r="L1217" i="22" s="1"/>
  <c r="H1218" i="22"/>
  <c r="L1218" i="22" s="1"/>
  <c r="H1219" i="22"/>
  <c r="L1219" i="22" s="1"/>
  <c r="H1220" i="22"/>
  <c r="L1220" i="22" s="1"/>
  <c r="H1221" i="22"/>
  <c r="L1221" i="22" s="1"/>
  <c r="H1222" i="22"/>
  <c r="L1222" i="22" s="1"/>
  <c r="H1223" i="22"/>
  <c r="K1223" i="22" s="1"/>
  <c r="H1224" i="22"/>
  <c r="I1224" i="22" s="1"/>
  <c r="H1225" i="22"/>
  <c r="I1225" i="22" s="1"/>
  <c r="H1226" i="22"/>
  <c r="M1226" i="22" s="1"/>
  <c r="H1227" i="22"/>
  <c r="L1227" i="22" s="1"/>
  <c r="H1228" i="22"/>
  <c r="L1228" i="22" s="1"/>
  <c r="H1229" i="22"/>
  <c r="L1229" i="22" s="1"/>
  <c r="H1230" i="22"/>
  <c r="L1230" i="22" s="1"/>
  <c r="H1231" i="22"/>
  <c r="I1231" i="22" s="1"/>
  <c r="H1232" i="22"/>
  <c r="M1232" i="22" s="1"/>
  <c r="H1233" i="22"/>
  <c r="L1233" i="22" s="1"/>
  <c r="H1234" i="22"/>
  <c r="L1234" i="22" s="1"/>
  <c r="H1235" i="22"/>
  <c r="M1235" i="22" s="1"/>
  <c r="H1236" i="22"/>
  <c r="L1236" i="22" s="1"/>
  <c r="H1237" i="22"/>
  <c r="M1237" i="22" s="1"/>
  <c r="H1238" i="22"/>
  <c r="M1238" i="22" s="1"/>
  <c r="H1239" i="22"/>
  <c r="L1239" i="22" s="1"/>
  <c r="H1240" i="22"/>
  <c r="L1240" i="22" s="1"/>
  <c r="H1241" i="22"/>
  <c r="L1241" i="22" s="1"/>
  <c r="H1242" i="22"/>
  <c r="L1242" i="22" s="1"/>
  <c r="H1243" i="22"/>
  <c r="L1243" i="22" s="1"/>
  <c r="H1244" i="22"/>
  <c r="L1244" i="22" s="1"/>
  <c r="H1245" i="22"/>
  <c r="L1245" i="22" s="1"/>
  <c r="H1246" i="22"/>
  <c r="L1246" i="22" s="1"/>
  <c r="H1247" i="22"/>
  <c r="K1247" i="22" s="1"/>
  <c r="H1248" i="22"/>
  <c r="I1248" i="22" s="1"/>
  <c r="H1249" i="22"/>
  <c r="I1249" i="22" s="1"/>
  <c r="H1250" i="22"/>
  <c r="I1250" i="22" s="1"/>
  <c r="H1251" i="22"/>
  <c r="I1251" i="22" s="1"/>
  <c r="H1252" i="22"/>
  <c r="M1252" i="22" s="1"/>
  <c r="H1253" i="22"/>
  <c r="L1253" i="22" s="1"/>
  <c r="H1254" i="22"/>
  <c r="L1254" i="22" s="1"/>
  <c r="H1255" i="22"/>
  <c r="L1255" i="22" s="1"/>
  <c r="H1256" i="22"/>
  <c r="L1256" i="22" s="1"/>
  <c r="H1257" i="22"/>
  <c r="L1257" i="22" s="1"/>
  <c r="H1258" i="22"/>
  <c r="L1258" i="22" s="1"/>
  <c r="H1259" i="22"/>
  <c r="K1259" i="22" s="1"/>
  <c r="H1260" i="22"/>
  <c r="K1260" i="22" s="1"/>
  <c r="H1261" i="22"/>
  <c r="K1261" i="22" s="1"/>
  <c r="H1262" i="22"/>
  <c r="I1262" i="22" s="1"/>
  <c r="H1263" i="22"/>
  <c r="M1263" i="22" s="1"/>
  <c r="H1264" i="22"/>
  <c r="L1264" i="22" s="1"/>
  <c r="H1265" i="22"/>
  <c r="L1265" i="22" s="1"/>
  <c r="H1266" i="22"/>
  <c r="I1266" i="22" s="1"/>
  <c r="H1267" i="22"/>
  <c r="K1267" i="22" s="1"/>
  <c r="H1268" i="22"/>
  <c r="K1268" i="22" s="1"/>
  <c r="H1269" i="22"/>
  <c r="I1269" i="22" s="1"/>
  <c r="H1270" i="22"/>
  <c r="L1270" i="22" s="1"/>
  <c r="H1271" i="22"/>
  <c r="L1271" i="22" s="1"/>
  <c r="H1272" i="22"/>
  <c r="I1272" i="22" s="1"/>
  <c r="H1273" i="22"/>
  <c r="L1273" i="22" s="1"/>
  <c r="H1274" i="22"/>
  <c r="L1274" i="22" s="1"/>
  <c r="H1275" i="22"/>
  <c r="M1275" i="22" s="1"/>
  <c r="H1276" i="22"/>
  <c r="L1276" i="22" s="1"/>
  <c r="H1277" i="22"/>
  <c r="M1277" i="22" s="1"/>
  <c r="H1278" i="22"/>
  <c r="L1278" i="22" s="1"/>
  <c r="H1279" i="22"/>
  <c r="I1279" i="22" s="1"/>
  <c r="H1280" i="22"/>
  <c r="M1280" i="22" s="1"/>
  <c r="H1281" i="22"/>
  <c r="L1281" i="22" s="1"/>
  <c r="H1282" i="22"/>
  <c r="L1282" i="22" s="1"/>
  <c r="H1283" i="22"/>
  <c r="L1283" i="22" s="1"/>
  <c r="H1284" i="22"/>
  <c r="L1284" i="22" s="1"/>
  <c r="H1285" i="22"/>
  <c r="I1285" i="22" s="1"/>
  <c r="H1286" i="22"/>
  <c r="M1286" i="22" s="1"/>
  <c r="H1287" i="22"/>
  <c r="L1287" i="22" s="1"/>
  <c r="H1288" i="22"/>
  <c r="L1288" i="22" s="1"/>
  <c r="H1289" i="22"/>
  <c r="M1289" i="22" s="1"/>
  <c r="H1290" i="22"/>
  <c r="M1290" i="22" s="1"/>
  <c r="H1291" i="22"/>
  <c r="L1291" i="22" s="1"/>
  <c r="H1292" i="22"/>
  <c r="I1292" i="22" s="1"/>
  <c r="H1293" i="22"/>
  <c r="M1293" i="22" s="1"/>
  <c r="H1294" i="22"/>
  <c r="L1294" i="22" s="1"/>
  <c r="H1295" i="22"/>
  <c r="L1295" i="22" s="1"/>
  <c r="H1296" i="22"/>
  <c r="M1296" i="22" s="1"/>
  <c r="H1297" i="22"/>
  <c r="M1297" i="22" s="1"/>
  <c r="H1298" i="22"/>
  <c r="L1298" i="22" s="1"/>
  <c r="H1299" i="22"/>
  <c r="I1299" i="22" s="1"/>
  <c r="H1300" i="22"/>
  <c r="M1300" i="22" s="1"/>
  <c r="H1301" i="22"/>
  <c r="M1301" i="22" s="1"/>
  <c r="H1302" i="22"/>
  <c r="M1302" i="22" s="1"/>
  <c r="H1303" i="22"/>
  <c r="M1303" i="22" s="1"/>
  <c r="H1304" i="22"/>
  <c r="L1304" i="22" s="1"/>
  <c r="H1305" i="22"/>
  <c r="I1305" i="22" s="1"/>
  <c r="H1306" i="22"/>
  <c r="M1306" i="22" s="1"/>
  <c r="H1307" i="22"/>
  <c r="L1307" i="22" s="1"/>
  <c r="H1308" i="22"/>
  <c r="L1308" i="22" s="1"/>
  <c r="H1309" i="22"/>
  <c r="M1309" i="22" s="1"/>
  <c r="H1310" i="22"/>
  <c r="M1310" i="22" s="1"/>
  <c r="H1311" i="22"/>
  <c r="L1311" i="22" s="1"/>
  <c r="H1312" i="22"/>
  <c r="I1312" i="22" s="1"/>
  <c r="H1313" i="22"/>
  <c r="L1313" i="22" s="1"/>
  <c r="H1314" i="22"/>
  <c r="L1314" i="22" s="1"/>
  <c r="H1315" i="22"/>
  <c r="L1315" i="22" s="1"/>
  <c r="H1316" i="22"/>
  <c r="M1316" i="22" s="1"/>
  <c r="H1317" i="22"/>
  <c r="M1317" i="22" s="1"/>
  <c r="H1318" i="22"/>
  <c r="M1318" i="22" s="1"/>
  <c r="H1319" i="22"/>
  <c r="L1319" i="22" s="1"/>
  <c r="H1320" i="22"/>
  <c r="L1320" i="22" s="1"/>
  <c r="H1321" i="22"/>
  <c r="L1321" i="22" s="1"/>
  <c r="H1322" i="22"/>
  <c r="I1322" i="22" s="1"/>
  <c r="H1323" i="22"/>
  <c r="M1323" i="22" s="1"/>
  <c r="H1324" i="22"/>
  <c r="M1324" i="22" s="1"/>
  <c r="H1325" i="22"/>
  <c r="L1325" i="22" s="1"/>
  <c r="H1326" i="22"/>
  <c r="L1326" i="22" s="1"/>
  <c r="H1327" i="22"/>
  <c r="M1327" i="22" s="1"/>
  <c r="H1328" i="22"/>
  <c r="L1328" i="22" s="1"/>
  <c r="H1329" i="22"/>
  <c r="M1329" i="22" s="1"/>
  <c r="H1330" i="22"/>
  <c r="L1330" i="22" s="1"/>
  <c r="H1331" i="22"/>
  <c r="L1331" i="22" s="1"/>
  <c r="H1332" i="22"/>
  <c r="L1332" i="22" s="1"/>
  <c r="H1333" i="22"/>
  <c r="L1333" i="22" s="1"/>
  <c r="H1334" i="22"/>
  <c r="L1334" i="22" s="1"/>
  <c r="H1335" i="22"/>
  <c r="K1335" i="22" s="1"/>
  <c r="H1336" i="22"/>
  <c r="I1336" i="22" s="1"/>
  <c r="H1337" i="22"/>
  <c r="I1337" i="22" s="1"/>
  <c r="H1338" i="22"/>
  <c r="I1338" i="22" s="1"/>
  <c r="H1339" i="22"/>
  <c r="M1339" i="22" s="1"/>
  <c r="H1340" i="22"/>
  <c r="L1340" i="22" s="1"/>
  <c r="H1341" i="22"/>
  <c r="L1341" i="22" s="1"/>
  <c r="H1342" i="22"/>
  <c r="M1342" i="22" s="1"/>
  <c r="H1343" i="22"/>
  <c r="I1343" i="22" s="1"/>
  <c r="H1344" i="22"/>
  <c r="L1344" i="22" s="1"/>
  <c r="H1345" i="22"/>
  <c r="L1345" i="22" s="1"/>
  <c r="H1346" i="22"/>
  <c r="L1346" i="22" s="1"/>
  <c r="H1347" i="22"/>
  <c r="L1347" i="22" s="1"/>
  <c r="H1348" i="22"/>
  <c r="K1348" i="22" s="1"/>
  <c r="H1349" i="22"/>
  <c r="I1349" i="22" s="1"/>
  <c r="H1350" i="22"/>
  <c r="I1350" i="22" s="1"/>
  <c r="H1351" i="22"/>
  <c r="M1351" i="22" s="1"/>
  <c r="H1352" i="22"/>
  <c r="M1352" i="22" s="1"/>
  <c r="H1353" i="22"/>
  <c r="L1353" i="22" s="1"/>
  <c r="H1354" i="22"/>
  <c r="L1354" i="22" s="1"/>
  <c r="H1355" i="22"/>
  <c r="M1355" i="22" s="1"/>
  <c r="H1356" i="22"/>
  <c r="L1356" i="22" s="1"/>
  <c r="H1357" i="22"/>
  <c r="M1357" i="22" s="1"/>
  <c r="H1358" i="22"/>
  <c r="L1358" i="22" s="1"/>
  <c r="H1359" i="22"/>
  <c r="L1359" i="22" s="1"/>
  <c r="H1360" i="22"/>
  <c r="L1360" i="22" s="1"/>
  <c r="H1361" i="22"/>
  <c r="L1361" i="22" s="1"/>
  <c r="H1362" i="22"/>
  <c r="K1362" i="22" s="1"/>
  <c r="H1363" i="22"/>
  <c r="K1363" i="22" s="1"/>
  <c r="H1364" i="22"/>
  <c r="I1364" i="22" s="1"/>
  <c r="H1365" i="22"/>
  <c r="I1365" i="22" s="1"/>
  <c r="H1366" i="22"/>
  <c r="I1366" i="22" s="1"/>
  <c r="H1367" i="22"/>
  <c r="M1367" i="22" s="1"/>
  <c r="H1368" i="22"/>
  <c r="L1368" i="22" s="1"/>
  <c r="H1369" i="22"/>
  <c r="L1369" i="22" s="1"/>
  <c r="H1370" i="22"/>
  <c r="M1370" i="22" s="1"/>
  <c r="H1371" i="22"/>
  <c r="M1371" i="22" s="1"/>
  <c r="H1372" i="22"/>
  <c r="M1372" i="22" s="1"/>
  <c r="H1373" i="22"/>
  <c r="L1373" i="22" s="1"/>
  <c r="H1374" i="22"/>
  <c r="L1374" i="22" s="1"/>
  <c r="H1375" i="22"/>
  <c r="L1375" i="22" s="1"/>
  <c r="H1376" i="22"/>
  <c r="I1376" i="22" s="1"/>
  <c r="H1377" i="22"/>
  <c r="M1377" i="22" s="1"/>
  <c r="H1378" i="22"/>
  <c r="L1378" i="22" s="1"/>
  <c r="H1379" i="22"/>
  <c r="L1379" i="22" s="1"/>
  <c r="H1380" i="22"/>
  <c r="L1380" i="22" s="1"/>
  <c r="H1381" i="22"/>
  <c r="L1381" i="22" s="1"/>
  <c r="H1382" i="22"/>
  <c r="I1382" i="22" s="1"/>
  <c r="H1383" i="22"/>
  <c r="M1383" i="22" s="1"/>
  <c r="H1384" i="22"/>
  <c r="M1384" i="22" s="1"/>
  <c r="H1385" i="22"/>
  <c r="M1385" i="22" s="1"/>
  <c r="H1386" i="22"/>
  <c r="M1386" i="22" s="1"/>
  <c r="H1387" i="22"/>
  <c r="L1387" i="22" s="1"/>
  <c r="H1388" i="22"/>
  <c r="I1388" i="22" s="1"/>
  <c r="H1389" i="22"/>
  <c r="M1389" i="22" s="1"/>
  <c r="H1390" i="22"/>
  <c r="L1390" i="22" s="1"/>
  <c r="H1391" i="22"/>
  <c r="L1391" i="22" s="1"/>
  <c r="H1392" i="22"/>
  <c r="M1392" i="22" s="1"/>
  <c r="H1393" i="22"/>
  <c r="M1393" i="22" s="1"/>
  <c r="H1394" i="22"/>
  <c r="L1394" i="22" s="1"/>
  <c r="H1395" i="22"/>
  <c r="I1395" i="22" s="1"/>
  <c r="H1396" i="22"/>
  <c r="M1396" i="22" s="1"/>
  <c r="H1397" i="22"/>
  <c r="L1397" i="22" s="1"/>
  <c r="H1398" i="22"/>
  <c r="L1398" i="22" s="1"/>
  <c r="H1399" i="22"/>
  <c r="M1399" i="22" s="1"/>
  <c r="H1400" i="22"/>
  <c r="M1400" i="22" s="1"/>
  <c r="H1401" i="22"/>
  <c r="M1401" i="22" s="1"/>
  <c r="H1402" i="22"/>
  <c r="L1402" i="22" s="1"/>
  <c r="H1403" i="22"/>
  <c r="L1403" i="22" s="1"/>
  <c r="H1404" i="22"/>
  <c r="I1404" i="22" s="1"/>
  <c r="H1405" i="22"/>
  <c r="M1405" i="22" s="1"/>
  <c r="H1406" i="22"/>
  <c r="L1406" i="22" s="1"/>
  <c r="H1407" i="22"/>
  <c r="L1407" i="22" s="1"/>
  <c r="H1408" i="22"/>
  <c r="L1408" i="22" s="1"/>
  <c r="H1409" i="22"/>
  <c r="K1409" i="22" s="1"/>
  <c r="H1410" i="22"/>
  <c r="I1410" i="22" s="1"/>
  <c r="H1411" i="22"/>
  <c r="M1411" i="22" s="1"/>
  <c r="H1412" i="22"/>
  <c r="M1412" i="22" s="1"/>
  <c r="H1413" i="22"/>
  <c r="M1413" i="22" s="1"/>
  <c r="H1414" i="22"/>
  <c r="M1414" i="22" s="1"/>
  <c r="H1415" i="22"/>
  <c r="M1415" i="22" s="1"/>
  <c r="H1416" i="22"/>
  <c r="M1416" i="22" s="1"/>
  <c r="H1417" i="22"/>
  <c r="I1417" i="22" s="1"/>
  <c r="H1418" i="22"/>
  <c r="H1419" i="22"/>
  <c r="I1419" i="22" s="1"/>
  <c r="H1420" i="22"/>
  <c r="I1420" i="22" s="1"/>
  <c r="H1421" i="22"/>
  <c r="I1421" i="22" s="1"/>
  <c r="H1422" i="22"/>
  <c r="I1422" i="22" s="1"/>
  <c r="H1423" i="22"/>
  <c r="I1423" i="22" s="1"/>
  <c r="H1424" i="22"/>
  <c r="I1424" i="22" s="1"/>
  <c r="H1425" i="22"/>
  <c r="I1425" i="22" s="1"/>
  <c r="H1426" i="22"/>
  <c r="I1426" i="22" s="1"/>
  <c r="H1427" i="22"/>
  <c r="J1427" i="22" s="1"/>
  <c r="H1428" i="22"/>
  <c r="J1428" i="22" s="1"/>
  <c r="H1429" i="22"/>
  <c r="J1429" i="22" s="1"/>
  <c r="H1430" i="22"/>
  <c r="J1430" i="22" s="1"/>
  <c r="H1431" i="22"/>
  <c r="I1431" i="22" s="1"/>
  <c r="H1432" i="22"/>
  <c r="I1432" i="22" s="1"/>
  <c r="H1433" i="22"/>
  <c r="J1433" i="22" s="1"/>
  <c r="H1434" i="22"/>
  <c r="J1434" i="22" s="1"/>
  <c r="H1435" i="22"/>
  <c r="I1435" i="22" s="1"/>
  <c r="H1436" i="22"/>
  <c r="I1436" i="22" s="1"/>
  <c r="H1437" i="22"/>
  <c r="I1437" i="22" s="1"/>
  <c r="H1438" i="22"/>
  <c r="I1438" i="22" s="1"/>
  <c r="H1439" i="22"/>
  <c r="J1439" i="22" s="1"/>
  <c r="H1440" i="22"/>
  <c r="J1440" i="22" s="1"/>
  <c r="H1441" i="22"/>
  <c r="J1441" i="22" s="1"/>
  <c r="H1442" i="22"/>
  <c r="J1442" i="22" s="1"/>
  <c r="H1443" i="22"/>
  <c r="I1443" i="22" s="1"/>
  <c r="H1444" i="22"/>
  <c r="I1444" i="22" s="1"/>
  <c r="H1445" i="22"/>
  <c r="I1445" i="22" s="1"/>
  <c r="H1446" i="22"/>
  <c r="I1446" i="22" s="1"/>
  <c r="H1447" i="22"/>
  <c r="I1447" i="22" s="1"/>
  <c r="H1448" i="22"/>
  <c r="I1448" i="22" s="1"/>
  <c r="H1449" i="22"/>
  <c r="I1449" i="22" s="1"/>
  <c r="H1450" i="22"/>
  <c r="I1450" i="22" s="1"/>
  <c r="H1451" i="22"/>
  <c r="I1451" i="22" s="1"/>
  <c r="H1452" i="22"/>
  <c r="I1452" i="22" s="1"/>
  <c r="H1453" i="22"/>
  <c r="I1453" i="22" s="1"/>
  <c r="H1454" i="22"/>
  <c r="I1454" i="22" s="1"/>
  <c r="H1455" i="22"/>
  <c r="I1455" i="22" s="1"/>
  <c r="H1456" i="22"/>
  <c r="I1456" i="22" s="1"/>
  <c r="H1457" i="22"/>
  <c r="I1457" i="22" s="1"/>
  <c r="H1458" i="22"/>
  <c r="I1458" i="22" s="1"/>
  <c r="H1459" i="22"/>
  <c r="H1460" i="22"/>
  <c r="I1460" i="22" s="1"/>
  <c r="H1461" i="22"/>
  <c r="I1461" i="22" s="1"/>
  <c r="H1462" i="22"/>
  <c r="H1463" i="22"/>
  <c r="I1463" i="22" s="1"/>
  <c r="H1464" i="22"/>
  <c r="I1464" i="22" s="1"/>
  <c r="H1465" i="22"/>
  <c r="I1465" i="22" s="1"/>
  <c r="H1466" i="22"/>
  <c r="J1466" i="22" s="1"/>
  <c r="H1467" i="22"/>
  <c r="J1467" i="22" s="1"/>
  <c r="H1468" i="22"/>
  <c r="J1468" i="22" s="1"/>
  <c r="H1469" i="22"/>
  <c r="J1469" i="22" s="1"/>
  <c r="H1470" i="22"/>
  <c r="I1470" i="22" s="1"/>
  <c r="H1471" i="22"/>
  <c r="I1471" i="22" s="1"/>
  <c r="H1472" i="22"/>
  <c r="J1472" i="22" s="1"/>
  <c r="H1473" i="22"/>
  <c r="J1473" i="22" s="1"/>
  <c r="H1474" i="22"/>
  <c r="J1474" i="22" s="1"/>
  <c r="H1475" i="22"/>
  <c r="I1475" i="22" s="1"/>
  <c r="H1476" i="22"/>
  <c r="I1476" i="22" s="1"/>
  <c r="H1477" i="22"/>
  <c r="I1477" i="22" s="1"/>
  <c r="H1478" i="22"/>
  <c r="I1478" i="22" s="1"/>
  <c r="H1479" i="22"/>
  <c r="I1479" i="22" s="1"/>
  <c r="H1480" i="22"/>
  <c r="I1480" i="22" s="1"/>
  <c r="H1481" i="22"/>
  <c r="J1481" i="22" s="1"/>
  <c r="H1482" i="22"/>
  <c r="I1482" i="22" s="1"/>
  <c r="H1483" i="22"/>
  <c r="J1483" i="22" s="1"/>
  <c r="H1484" i="22"/>
  <c r="H1485" i="22"/>
  <c r="L1485" i="22" s="1"/>
  <c r="H1486" i="22"/>
  <c r="L1486" i="22" s="1"/>
  <c r="H1487" i="22"/>
  <c r="L1487" i="22" s="1"/>
  <c r="H1488" i="22"/>
  <c r="L1488" i="22" s="1"/>
  <c r="H1489" i="22"/>
  <c r="I1489" i="22" s="1"/>
  <c r="H1490" i="22"/>
  <c r="K1490" i="22" s="1"/>
  <c r="H1491" i="22"/>
  <c r="K1491" i="22" s="1"/>
  <c r="H1492" i="22"/>
  <c r="K1492" i="22" s="1"/>
  <c r="H1493" i="22"/>
  <c r="K1493" i="22" s="1"/>
  <c r="H1494" i="22"/>
  <c r="K1494" i="22" s="1"/>
  <c r="H1495" i="22"/>
  <c r="K1495" i="22" s="1"/>
  <c r="H1496" i="22"/>
  <c r="I1496" i="22" s="1"/>
  <c r="H1497" i="22"/>
  <c r="K1497" i="22" s="1"/>
  <c r="H1498" i="22"/>
  <c r="I1498" i="22" s="1"/>
  <c r="H1499" i="22"/>
  <c r="K1499" i="22" s="1"/>
  <c r="H1500" i="22"/>
  <c r="K1500" i="22" s="1"/>
  <c r="H1501" i="22"/>
  <c r="K1501" i="22" s="1"/>
  <c r="H1502" i="22"/>
  <c r="K1502" i="22" s="1"/>
  <c r="H1503" i="22"/>
  <c r="K1503" i="22" s="1"/>
  <c r="H1504" i="22"/>
  <c r="L1504" i="22" s="1"/>
  <c r="H1505" i="22"/>
  <c r="L1505" i="22" s="1"/>
  <c r="H1506" i="22"/>
  <c r="L1506" i="22" s="1"/>
  <c r="H1507" i="22"/>
  <c r="L1507" i="22" s="1"/>
  <c r="H1508" i="22"/>
  <c r="I1508" i="22" s="1"/>
  <c r="H1509" i="22"/>
  <c r="K1509" i="22" s="1"/>
  <c r="H1510" i="22"/>
  <c r="K1510" i="22" s="1"/>
  <c r="H1511" i="22"/>
  <c r="K1511" i="22" s="1"/>
  <c r="H1512" i="22"/>
  <c r="K1512" i="22" s="1"/>
  <c r="H1513" i="22"/>
  <c r="K1513" i="22" s="1"/>
  <c r="H1514" i="22"/>
  <c r="J1514" i="22" s="1"/>
  <c r="H1515" i="22"/>
  <c r="K1515" i="22" s="1"/>
  <c r="H1516" i="22"/>
  <c r="J1516" i="22" s="1"/>
  <c r="H1517" i="22"/>
  <c r="K1517" i="22" s="1"/>
  <c r="H1518" i="22"/>
  <c r="J1518" i="22" s="1"/>
  <c r="H1519" i="22"/>
  <c r="K1519" i="22" s="1"/>
  <c r="H1520" i="22"/>
  <c r="K1520" i="22" s="1"/>
  <c r="H1521" i="22"/>
  <c r="H1522" i="22"/>
  <c r="L1522" i="22" s="1"/>
  <c r="H1523" i="22"/>
  <c r="K1523" i="22" s="1"/>
  <c r="H1524" i="22"/>
  <c r="L1524" i="22" s="1"/>
  <c r="H1525" i="22"/>
  <c r="K1525" i="22" s="1"/>
  <c r="H1526" i="22"/>
  <c r="I1526" i="22" s="1"/>
  <c r="H1527" i="22"/>
  <c r="I1527" i="22" s="1"/>
  <c r="H1528" i="22"/>
  <c r="I1528" i="22" s="1"/>
  <c r="H1529" i="22"/>
  <c r="I1529" i="22" s="1"/>
  <c r="H1530" i="22"/>
  <c r="K1530" i="22" s="1"/>
  <c r="H1531" i="22"/>
  <c r="L1531" i="22" s="1"/>
  <c r="H1532" i="22"/>
  <c r="K1532" i="22" s="1"/>
  <c r="H1533" i="22"/>
  <c r="L1533" i="22" s="1"/>
  <c r="H1534" i="22"/>
  <c r="I1534" i="22" s="1"/>
  <c r="H1535" i="22"/>
  <c r="I1535" i="22" s="1"/>
  <c r="H1536" i="22"/>
  <c r="I1536" i="22" s="1"/>
  <c r="H1537" i="22"/>
  <c r="I1537" i="22" s="1"/>
  <c r="H1538" i="22"/>
  <c r="L1538" i="22" s="1"/>
  <c r="H1539" i="22"/>
  <c r="K1539" i="22" s="1"/>
  <c r="H1540" i="22"/>
  <c r="L1540" i="22" s="1"/>
  <c r="H1541" i="22"/>
  <c r="K1541" i="22" s="1"/>
  <c r="H1542" i="22"/>
  <c r="I1542" i="22" s="1"/>
  <c r="H1543" i="22"/>
  <c r="I1543" i="22" s="1"/>
  <c r="H1544" i="22"/>
  <c r="I1544" i="22" s="1"/>
  <c r="H1545" i="22"/>
  <c r="I1545" i="22" s="1"/>
  <c r="H1546" i="22"/>
  <c r="M1546" i="22" s="1"/>
  <c r="H1547" i="22"/>
  <c r="L1547" i="22" s="1"/>
  <c r="H1548" i="22"/>
  <c r="M1548" i="22" s="1"/>
  <c r="H1549" i="22"/>
  <c r="L1549" i="22" s="1"/>
  <c r="H1550" i="22"/>
  <c r="I1550" i="22" s="1"/>
  <c r="H1551" i="22"/>
  <c r="I1551" i="22" s="1"/>
  <c r="H1552" i="22"/>
  <c r="I1552" i="22" s="1"/>
  <c r="H1553" i="22"/>
  <c r="I1553" i="22" s="1"/>
  <c r="H1554" i="22"/>
  <c r="L1554" i="22" s="1"/>
  <c r="H1555" i="22"/>
  <c r="K1555" i="22" s="1"/>
  <c r="H1556" i="22"/>
  <c r="L1556" i="22" s="1"/>
  <c r="H1557" i="22"/>
  <c r="K1557" i="22" s="1"/>
  <c r="H1558" i="22"/>
  <c r="I1558" i="22" s="1"/>
  <c r="H1559" i="22"/>
  <c r="I1559" i="22" s="1"/>
  <c r="H1560" i="22"/>
  <c r="I1560" i="22" s="1"/>
  <c r="H1561" i="22"/>
  <c r="I1561" i="22" s="1"/>
  <c r="H1562" i="22"/>
  <c r="M1562" i="22" s="1"/>
  <c r="H1563" i="22"/>
  <c r="L1563" i="22" s="1"/>
  <c r="H1564" i="22"/>
  <c r="M1564" i="22" s="1"/>
  <c r="H1565" i="22"/>
  <c r="L1565" i="22" s="1"/>
  <c r="H1566" i="22"/>
  <c r="I1566" i="22" s="1"/>
  <c r="H1567" i="22"/>
  <c r="I1567" i="22" s="1"/>
  <c r="H1568" i="22"/>
  <c r="I1568" i="22" s="1"/>
  <c r="H1569" i="22"/>
  <c r="I1569" i="22" s="1"/>
  <c r="H1570" i="22"/>
  <c r="M1570" i="22" s="1"/>
  <c r="H1571" i="22"/>
  <c r="L1571" i="22" s="1"/>
  <c r="H1572" i="22"/>
  <c r="M1572" i="22" s="1"/>
  <c r="H1573" i="22"/>
  <c r="L1573" i="22" s="1"/>
  <c r="H1574" i="22"/>
  <c r="I1574" i="22" s="1"/>
  <c r="H1575" i="22"/>
  <c r="I1575" i="22" s="1"/>
  <c r="H1576" i="22"/>
  <c r="M1576" i="22" s="1"/>
  <c r="H1577" i="22"/>
  <c r="M1577" i="22" s="1"/>
  <c r="H1578" i="22"/>
  <c r="I1578" i="22" s="1"/>
  <c r="H1579" i="22"/>
  <c r="I1579" i="22" s="1"/>
  <c r="H1580" i="22"/>
  <c r="I1580" i="22" s="1"/>
  <c r="H1581" i="22"/>
  <c r="L1581" i="22" s="1"/>
  <c r="H1582" i="22"/>
  <c r="L1582" i="22" s="1"/>
  <c r="H1583" i="22"/>
  <c r="I1583" i="22" s="1"/>
  <c r="H1584" i="22"/>
  <c r="I1584" i="22" s="1"/>
  <c r="H1585" i="22"/>
  <c r="I1585" i="22" s="1"/>
  <c r="H1586" i="22"/>
  <c r="I1586" i="22" s="1"/>
  <c r="H1587" i="22"/>
  <c r="L1587" i="22" s="1"/>
  <c r="H1588" i="22"/>
  <c r="L1588" i="22" s="1"/>
  <c r="H1589" i="22"/>
  <c r="I1589" i="22" s="1"/>
  <c r="H1590" i="22"/>
  <c r="I1590" i="22" s="1"/>
  <c r="H1591" i="22"/>
  <c r="I1591" i="22" s="1"/>
  <c r="H1592" i="22"/>
  <c r="I1592" i="22" s="1"/>
  <c r="H1593" i="22"/>
  <c r="M1593" i="22" s="1"/>
  <c r="H1594" i="22"/>
  <c r="L1594" i="22" s="1"/>
  <c r="H1595" i="22"/>
  <c r="M1595" i="22" s="1"/>
  <c r="H1596" i="22"/>
  <c r="L1596" i="22" s="1"/>
  <c r="H1597" i="22"/>
  <c r="I1597" i="22" s="1"/>
  <c r="H1598" i="22"/>
  <c r="I1598" i="22" s="1"/>
  <c r="H1599" i="22"/>
  <c r="I1599" i="22" s="1"/>
  <c r="H1600" i="22"/>
  <c r="I1600" i="22" s="1"/>
  <c r="H1601" i="22"/>
  <c r="M1601" i="22" s="1"/>
  <c r="H1602" i="22"/>
  <c r="L1602" i="22" s="1"/>
  <c r="H1603" i="22"/>
  <c r="M1603" i="22" s="1"/>
  <c r="H1604" i="22"/>
  <c r="L1604" i="22" s="1"/>
  <c r="H1605" i="22"/>
  <c r="I1605" i="22" s="1"/>
  <c r="H1606" i="22"/>
  <c r="I1606" i="22" s="1"/>
  <c r="H1607" i="22"/>
  <c r="I1607" i="22" s="1"/>
  <c r="H1608" i="22"/>
  <c r="I1608" i="22" s="1"/>
  <c r="H1609" i="22"/>
  <c r="M1609" i="22" s="1"/>
  <c r="H1610" i="22"/>
  <c r="L1610" i="22" s="1"/>
  <c r="H1611" i="22"/>
  <c r="M1611" i="22" s="1"/>
  <c r="H1612" i="22"/>
  <c r="L1612" i="22" s="1"/>
  <c r="H1613" i="22"/>
  <c r="I1613" i="22" s="1"/>
  <c r="H1614" i="22"/>
  <c r="I1614" i="22" s="1"/>
  <c r="H1615" i="22"/>
  <c r="I1615" i="22" s="1"/>
  <c r="H1616" i="22"/>
  <c r="I1616" i="22" s="1"/>
  <c r="H1617" i="22"/>
  <c r="L1617" i="22" s="1"/>
  <c r="H1618" i="22"/>
  <c r="L1618" i="22" s="1"/>
  <c r="H1619" i="22"/>
  <c r="I1619" i="22" s="1"/>
  <c r="H1620" i="22"/>
  <c r="I1620" i="22" s="1"/>
  <c r="H1621" i="22"/>
  <c r="I1621" i="22" s="1"/>
  <c r="H1622" i="22"/>
  <c r="M1622" i="22" s="1"/>
  <c r="H1623" i="22"/>
  <c r="M1623" i="22" s="1"/>
  <c r="H1624" i="22"/>
  <c r="I1624" i="22" s="1"/>
  <c r="H1625" i="22"/>
  <c r="I1625" i="22" s="1"/>
  <c r="H1626" i="22"/>
  <c r="I1626" i="22" s="1"/>
  <c r="H1627" i="22"/>
  <c r="L1627" i="22" s="1"/>
  <c r="H1628" i="22"/>
  <c r="K1628" i="22" s="1"/>
  <c r="H1629" i="22"/>
  <c r="L1629" i="22" s="1"/>
  <c r="H1630" i="22"/>
  <c r="K1630" i="22" s="1"/>
  <c r="H1631" i="22"/>
  <c r="I1631" i="22" s="1"/>
  <c r="H1632" i="22"/>
  <c r="I1632" i="22" s="1"/>
  <c r="H1633" i="22"/>
  <c r="I1633" i="22" s="1"/>
  <c r="H1634" i="22"/>
  <c r="K1634" i="22" s="1"/>
  <c r="H1635" i="22"/>
  <c r="L1635" i="22" s="1"/>
  <c r="H1636" i="22"/>
  <c r="K1636" i="22" s="1"/>
  <c r="H1637" i="22"/>
  <c r="L1637" i="22" s="1"/>
  <c r="H1638" i="22"/>
  <c r="I1638" i="22" s="1"/>
  <c r="H1639" i="22"/>
  <c r="I1639" i="22" s="1"/>
  <c r="H1640" i="22"/>
  <c r="I1640" i="22" s="1"/>
  <c r="H1641" i="22"/>
  <c r="L1641" i="22" s="1"/>
  <c r="H1642" i="22"/>
  <c r="L1642" i="22" s="1"/>
  <c r="H1643" i="22"/>
  <c r="I1643" i="22" s="1"/>
  <c r="H1644" i="22"/>
  <c r="I1644" i="22" s="1"/>
  <c r="H1645" i="22"/>
  <c r="I1645" i="22" s="1"/>
  <c r="H1646" i="22"/>
  <c r="H1647" i="22"/>
  <c r="K1647" i="22" s="1"/>
  <c r="H1648" i="22"/>
  <c r="K1648" i="22" s="1"/>
  <c r="H1649" i="22"/>
  <c r="L1649" i="22" s="1"/>
  <c r="H1650" i="22"/>
  <c r="L1650" i="22" s="1"/>
  <c r="H1651" i="22"/>
  <c r="K1651" i="22" s="1"/>
  <c r="H1652" i="22"/>
  <c r="I1652" i="22" s="1"/>
  <c r="H1653" i="22"/>
  <c r="M1653" i="22" s="1"/>
  <c r="H1654" i="22"/>
  <c r="L1654" i="22" s="1"/>
  <c r="H1655" i="22"/>
  <c r="L1655" i="22" s="1"/>
  <c r="H1656" i="22"/>
  <c r="M1656" i="22" s="1"/>
  <c r="H1657" i="22"/>
  <c r="M1657" i="22" s="1"/>
  <c r="H1658" i="22"/>
  <c r="L1658" i="22" s="1"/>
  <c r="H1659" i="22"/>
  <c r="I1659" i="22" s="1"/>
  <c r="H1660" i="22"/>
  <c r="M1660" i="22" s="1"/>
  <c r="H1661" i="22"/>
  <c r="L1661" i="22" s="1"/>
  <c r="H1662" i="22"/>
  <c r="L1662" i="22" s="1"/>
  <c r="H1663" i="22"/>
  <c r="L1663" i="22" s="1"/>
  <c r="H1664" i="22"/>
  <c r="L1664" i="22" s="1"/>
  <c r="H1665" i="22"/>
  <c r="K1665" i="22" s="1"/>
  <c r="H1666" i="22"/>
  <c r="I1666" i="22" s="1"/>
  <c r="H1667" i="22"/>
  <c r="M1667" i="22" s="1"/>
  <c r="H1668" i="22"/>
  <c r="M1668" i="22" s="1"/>
  <c r="H1669" i="22"/>
  <c r="M1669" i="22" s="1"/>
  <c r="H1670" i="22"/>
  <c r="M1670" i="22" s="1"/>
  <c r="H1671" i="22"/>
  <c r="M1671" i="22" s="1"/>
  <c r="H1672" i="22"/>
  <c r="L1672" i="22" s="1"/>
  <c r="H1673" i="22"/>
  <c r="I1673" i="22" s="1"/>
  <c r="H1674" i="22"/>
  <c r="M1674" i="22" s="1"/>
  <c r="H1675" i="22"/>
  <c r="L1675" i="22" s="1"/>
  <c r="H1676" i="22"/>
  <c r="L1676" i="22" s="1"/>
  <c r="H1677" i="22"/>
  <c r="L1677" i="22" s="1"/>
  <c r="H1678" i="22"/>
  <c r="L1678" i="22" s="1"/>
  <c r="H1679" i="22"/>
  <c r="K1679" i="22" s="1"/>
  <c r="H1680" i="22"/>
  <c r="I1680" i="22" s="1"/>
  <c r="H1681" i="22"/>
  <c r="M1681" i="22" s="1"/>
  <c r="H1682" i="22"/>
  <c r="L1682" i="22" s="1"/>
  <c r="H1683" i="22"/>
  <c r="L1683" i="22" s="1"/>
  <c r="H1684" i="22"/>
  <c r="K1684" i="22" s="1"/>
  <c r="H1685" i="22"/>
  <c r="L1685" i="22" s="1"/>
  <c r="H1686" i="22"/>
  <c r="M1686" i="22" s="1"/>
  <c r="H1687" i="22"/>
  <c r="M1687" i="22" s="1"/>
  <c r="H1688" i="22"/>
  <c r="K1688" i="22" s="1"/>
  <c r="H1689" i="22"/>
  <c r="K1689" i="22" s="1"/>
  <c r="H1690" i="22"/>
  <c r="L1690" i="22" s="1"/>
  <c r="H1691" i="22"/>
  <c r="I1691" i="22" s="1"/>
  <c r="H1692" i="22"/>
  <c r="M1692" i="22" s="1"/>
  <c r="H1693" i="22"/>
  <c r="M1693" i="22" s="1"/>
  <c r="H1694" i="22"/>
  <c r="L1694" i="22" s="1"/>
  <c r="H1695" i="22"/>
  <c r="L1695" i="22" s="1"/>
  <c r="H1696" i="22"/>
  <c r="M1696" i="22" s="1"/>
  <c r="H1697" i="22"/>
  <c r="L1697" i="22" s="1"/>
  <c r="H1698" i="22"/>
  <c r="M1698" i="22" s="1"/>
  <c r="H1699" i="22"/>
  <c r="L1699" i="22" s="1"/>
  <c r="H1700" i="22"/>
  <c r="L1700" i="22" s="1"/>
  <c r="H1701" i="22"/>
  <c r="L1701" i="22" s="1"/>
  <c r="H1702" i="22"/>
  <c r="L1702" i="22" s="1"/>
  <c r="H1703" i="22"/>
  <c r="L1703" i="22" s="1"/>
  <c r="H1704" i="22"/>
  <c r="L1704" i="22" s="1"/>
  <c r="H1705" i="22"/>
  <c r="L1705" i="22" s="1"/>
  <c r="H1706" i="22"/>
  <c r="K1706" i="22" s="1"/>
  <c r="H1707" i="22"/>
  <c r="I1707" i="22" s="1"/>
  <c r="H1708" i="22"/>
  <c r="I1708" i="22" s="1"/>
  <c r="H1709" i="22"/>
  <c r="I1709" i="22" s="1"/>
  <c r="H1710" i="22"/>
  <c r="M1710" i="22" s="1"/>
  <c r="H1711" i="22"/>
  <c r="L1711" i="22" s="1"/>
  <c r="H1712" i="22"/>
  <c r="L1712" i="22" s="1"/>
  <c r="H1713" i="22"/>
  <c r="L1713" i="22" s="1"/>
  <c r="H1714" i="22"/>
  <c r="I1714" i="22" s="1"/>
  <c r="H1715" i="22"/>
  <c r="L1715" i="22" s="1"/>
  <c r="H1716" i="22"/>
  <c r="L1716" i="22" s="1"/>
  <c r="H1717" i="22"/>
  <c r="L1717" i="22" s="1"/>
  <c r="H1718" i="22"/>
  <c r="L1718" i="22" s="1"/>
  <c r="H1719" i="22"/>
  <c r="L1719" i="22" s="1"/>
  <c r="H1720" i="22"/>
  <c r="L1720" i="22" s="1"/>
  <c r="H1721" i="22"/>
  <c r="K1721" i="22" s="1"/>
  <c r="H1722" i="22"/>
  <c r="I1722" i="22" s="1"/>
  <c r="H1723" i="22"/>
  <c r="I1723" i="22" s="1"/>
  <c r="H1724" i="22"/>
  <c r="M1724" i="22" s="1"/>
  <c r="H1725" i="22"/>
  <c r="L1725" i="22" s="1"/>
  <c r="H1726" i="22"/>
  <c r="L1726" i="22" s="1"/>
  <c r="H1727" i="22"/>
  <c r="L1727" i="22" s="1"/>
  <c r="H1728" i="22"/>
  <c r="L1728" i="22" s="1"/>
  <c r="H1729" i="22"/>
  <c r="I1729" i="22" s="1"/>
  <c r="H1730" i="22"/>
  <c r="M1730" i="22" s="1"/>
  <c r="H1731" i="22"/>
  <c r="L1731" i="22" s="1"/>
  <c r="H1732" i="22"/>
  <c r="L1732" i="22" s="1"/>
  <c r="H1733" i="22"/>
  <c r="M1733" i="22" s="1"/>
  <c r="H1734" i="22"/>
  <c r="L1734" i="22" s="1"/>
  <c r="H1735" i="22"/>
  <c r="M1735" i="22" s="1"/>
  <c r="H1736" i="22"/>
  <c r="M1736" i="22" s="1"/>
  <c r="H1737" i="22"/>
  <c r="L1737" i="22" s="1"/>
  <c r="H1738" i="22"/>
  <c r="L1738" i="22" s="1"/>
  <c r="H1739" i="22"/>
  <c r="L1739" i="22" s="1"/>
  <c r="H1740" i="22"/>
  <c r="L1740" i="22" s="1"/>
  <c r="H1741" i="22"/>
  <c r="L1741" i="22" s="1"/>
  <c r="H1742" i="22"/>
  <c r="L1742" i="22" s="1"/>
  <c r="H1743" i="22"/>
  <c r="L1743" i="22" s="1"/>
  <c r="H1744" i="22"/>
  <c r="L1744" i="22" s="1"/>
  <c r="H1745" i="22"/>
  <c r="K1745" i="22" s="1"/>
  <c r="H1746" i="22"/>
  <c r="I1746" i="22" s="1"/>
  <c r="H1747" i="22"/>
  <c r="I1747" i="22" s="1"/>
  <c r="H1748" i="22"/>
  <c r="I1748" i="22" s="1"/>
  <c r="H1749" i="22"/>
  <c r="I1749" i="22" s="1"/>
  <c r="H1750" i="22"/>
  <c r="M1750" i="22" s="1"/>
  <c r="H1751" i="22"/>
  <c r="L1751" i="22" s="1"/>
  <c r="H1752" i="22"/>
  <c r="L1752" i="22" s="1"/>
  <c r="H1753" i="22"/>
  <c r="L1753" i="22" s="1"/>
  <c r="H1754" i="22"/>
  <c r="L1754" i="22" s="1"/>
  <c r="H1755" i="22"/>
  <c r="L1755" i="22" s="1"/>
  <c r="H1756" i="22"/>
  <c r="L1756" i="22" s="1"/>
  <c r="H1757" i="22"/>
  <c r="K1757" i="22" s="1"/>
  <c r="H1758" i="22"/>
  <c r="K1758" i="22" s="1"/>
  <c r="H1759" i="22"/>
  <c r="K1759" i="22" s="1"/>
  <c r="H1760" i="22"/>
  <c r="I1760" i="22" s="1"/>
  <c r="H1761" i="22"/>
  <c r="M1761" i="22" s="1"/>
  <c r="H1762" i="22"/>
  <c r="L1762" i="22" s="1"/>
  <c r="H1763" i="22"/>
  <c r="L1763" i="22" s="1"/>
  <c r="H1764" i="22"/>
  <c r="I1764" i="22" s="1"/>
  <c r="H1765" i="22"/>
  <c r="K1765" i="22" s="1"/>
  <c r="H1766" i="22"/>
  <c r="K1766" i="22" s="1"/>
  <c r="H1767" i="22"/>
  <c r="I1767" i="22" s="1"/>
  <c r="H1768" i="22"/>
  <c r="L1768" i="22" s="1"/>
  <c r="H1769" i="22"/>
  <c r="L1769" i="22" s="1"/>
  <c r="H1770" i="22"/>
  <c r="I1770" i="22" s="1"/>
  <c r="H1771" i="22"/>
  <c r="L1771" i="22" s="1"/>
  <c r="H1772" i="22"/>
  <c r="L1772" i="22" s="1"/>
  <c r="H1773" i="22"/>
  <c r="M1773" i="22" s="1"/>
  <c r="H1774" i="22"/>
  <c r="L1774" i="22" s="1"/>
  <c r="H1775" i="22"/>
  <c r="M1775" i="22" s="1"/>
  <c r="H1776" i="22"/>
  <c r="L1776" i="22" s="1"/>
  <c r="H1777" i="22"/>
  <c r="I1777" i="22" s="1"/>
  <c r="H1778" i="22"/>
  <c r="M1778" i="22" s="1"/>
  <c r="H1779" i="22"/>
  <c r="L1779" i="22" s="1"/>
  <c r="H1780" i="22"/>
  <c r="L1780" i="22" s="1"/>
  <c r="H1781" i="22"/>
  <c r="I1781" i="22" s="1"/>
  <c r="H1782" i="22"/>
  <c r="L1782" i="22" s="1"/>
  <c r="H1783" i="22"/>
  <c r="L1783" i="22" s="1"/>
  <c r="H1784" i="22"/>
  <c r="L1784" i="22" s="1"/>
  <c r="H1785" i="22"/>
  <c r="L1785" i="22" s="1"/>
  <c r="H1786" i="22"/>
  <c r="I1786" i="22" s="1"/>
  <c r="H1787" i="22"/>
  <c r="M1787" i="22" s="1"/>
  <c r="H1788" i="22"/>
  <c r="L1788" i="22" s="1"/>
  <c r="H1789" i="22"/>
  <c r="L1789" i="22" s="1"/>
  <c r="H1790" i="22"/>
  <c r="M1790" i="22" s="1"/>
  <c r="H1791" i="22"/>
  <c r="M1791" i="22" s="1"/>
  <c r="H1792" i="22"/>
  <c r="L1792" i="22" s="1"/>
  <c r="H1793" i="22"/>
  <c r="I1793" i="22" s="1"/>
  <c r="H1794" i="22"/>
  <c r="M1794" i="22" s="1"/>
  <c r="H1795" i="22"/>
  <c r="L1795" i="22" s="1"/>
  <c r="H1796" i="22"/>
  <c r="L1796" i="22" s="1"/>
  <c r="H1797" i="22"/>
  <c r="M1797" i="22" s="1"/>
  <c r="H1798" i="22"/>
  <c r="M1798" i="22" s="1"/>
  <c r="H1799" i="22"/>
  <c r="L1799" i="22" s="1"/>
  <c r="H1800" i="22"/>
  <c r="I1800" i="22" s="1"/>
  <c r="H1801" i="22"/>
  <c r="M1801" i="22" s="1"/>
  <c r="H1802" i="22"/>
  <c r="M1802" i="22" s="1"/>
  <c r="H1803" i="22"/>
  <c r="M1803" i="22" s="1"/>
  <c r="H1804" i="22"/>
  <c r="M1804" i="22" s="1"/>
  <c r="H1805" i="22"/>
  <c r="L1805" i="22" s="1"/>
  <c r="H1806" i="22"/>
  <c r="I1806" i="22" s="1"/>
  <c r="H1807" i="22"/>
  <c r="M1807" i="22" s="1"/>
  <c r="H1808" i="22"/>
  <c r="L1808" i="22" s="1"/>
  <c r="H1809" i="22"/>
  <c r="L1809" i="22" s="1"/>
  <c r="H1810" i="22"/>
  <c r="M1810" i="22" s="1"/>
  <c r="H1811" i="22"/>
  <c r="M1811" i="22" s="1"/>
  <c r="H1812" i="22"/>
  <c r="L1812" i="22" s="1"/>
  <c r="H1813" i="22"/>
  <c r="I1813" i="22" s="1"/>
  <c r="H1814" i="22"/>
  <c r="L1814" i="22" s="1"/>
  <c r="H1815" i="22"/>
  <c r="L1815" i="22" s="1"/>
  <c r="H1816" i="22"/>
  <c r="M1816" i="22" s="1"/>
  <c r="H1817" i="22"/>
  <c r="L1817" i="22" s="1"/>
  <c r="H1818" i="22"/>
  <c r="I1818" i="22" s="1"/>
  <c r="H1819" i="22"/>
  <c r="L1819" i="22" s="1"/>
  <c r="H1820" i="22"/>
  <c r="L1820" i="22" s="1"/>
  <c r="H1821" i="22"/>
  <c r="L1821" i="22" s="1"/>
  <c r="H1822" i="22"/>
  <c r="M1822" i="22" s="1"/>
  <c r="H1823" i="22"/>
  <c r="M1823" i="22" s="1"/>
  <c r="H1824" i="22"/>
  <c r="M1824" i="22" s="1"/>
  <c r="H1825" i="22"/>
  <c r="L1825" i="22" s="1"/>
  <c r="H1826" i="22"/>
  <c r="L1826" i="22" s="1"/>
  <c r="H1827" i="22"/>
  <c r="L1827" i="22" s="1"/>
  <c r="H1828" i="22"/>
  <c r="I1828" i="22" s="1"/>
  <c r="H1829" i="22"/>
  <c r="M1829" i="22" s="1"/>
  <c r="H1830" i="22"/>
  <c r="M1830" i="22" s="1"/>
  <c r="H1831" i="22"/>
  <c r="L1831" i="22" s="1"/>
  <c r="H1832" i="22"/>
  <c r="L1832" i="22" s="1"/>
  <c r="H1833" i="22"/>
  <c r="M1833" i="22" s="1"/>
  <c r="H1834" i="22"/>
  <c r="L1834" i="22" s="1"/>
  <c r="H1835" i="22"/>
  <c r="M1835" i="22" s="1"/>
  <c r="H1836" i="22"/>
  <c r="L1836" i="22" s="1"/>
  <c r="H1837" i="22"/>
  <c r="L1837" i="22" s="1"/>
  <c r="H1838" i="22"/>
  <c r="L1838" i="22" s="1"/>
  <c r="H1839" i="22"/>
  <c r="L1839" i="22" s="1"/>
  <c r="H1840" i="22"/>
  <c r="L1840" i="22" s="1"/>
  <c r="H1841" i="22"/>
  <c r="K1841" i="22" s="1"/>
  <c r="H1842" i="22"/>
  <c r="I1842" i="22" s="1"/>
  <c r="H1843" i="22"/>
  <c r="I1843" i="22" s="1"/>
  <c r="H1844" i="22"/>
  <c r="I1844" i="22" s="1"/>
  <c r="H1845" i="22"/>
  <c r="M1845" i="22" s="1"/>
  <c r="H1846" i="22"/>
  <c r="L1846" i="22" s="1"/>
  <c r="H1847" i="22"/>
  <c r="L1847" i="22" s="1"/>
  <c r="H1848" i="22"/>
  <c r="M1848" i="22" s="1"/>
  <c r="H1849" i="22"/>
  <c r="I1849" i="22" s="1"/>
  <c r="H1850" i="22"/>
  <c r="L1850" i="22" s="1"/>
  <c r="H1851" i="22"/>
  <c r="L1851" i="22" s="1"/>
  <c r="H1852" i="22"/>
  <c r="L1852" i="22" s="1"/>
  <c r="H1853" i="22"/>
  <c r="L1853" i="22" s="1"/>
  <c r="H1854" i="22"/>
  <c r="K1854" i="22" s="1"/>
  <c r="H1855" i="22"/>
  <c r="I1855" i="22" s="1"/>
  <c r="H1856" i="22"/>
  <c r="I1856" i="22" s="1"/>
  <c r="H1857" i="22"/>
  <c r="M1857" i="22" s="1"/>
  <c r="H1858" i="22"/>
  <c r="M1858" i="22" s="1"/>
  <c r="H1859" i="22"/>
  <c r="L1859" i="22" s="1"/>
  <c r="H1860" i="22"/>
  <c r="L1860" i="22" s="1"/>
  <c r="H1861" i="22"/>
  <c r="M1861" i="22" s="1"/>
  <c r="H1862" i="22"/>
  <c r="L1862" i="22" s="1"/>
  <c r="H1863" i="22"/>
  <c r="M1863" i="22" s="1"/>
  <c r="H1864" i="22"/>
  <c r="L1864" i="22" s="1"/>
  <c r="H1865" i="22"/>
  <c r="L1865" i="22" s="1"/>
  <c r="H1866" i="22"/>
  <c r="L1866" i="22" s="1"/>
  <c r="H1867" i="22"/>
  <c r="L1867" i="22" s="1"/>
  <c r="H1868" i="22"/>
  <c r="K1868" i="22" s="1"/>
  <c r="H1869" i="22"/>
  <c r="K1869" i="22" s="1"/>
  <c r="H1870" i="22"/>
  <c r="I1870" i="22" s="1"/>
  <c r="H1871" i="22"/>
  <c r="I1871" i="22" s="1"/>
  <c r="H1872" i="22"/>
  <c r="I1872" i="22" s="1"/>
  <c r="H1873" i="22"/>
  <c r="M1873" i="22" s="1"/>
  <c r="H1874" i="22"/>
  <c r="L1874" i="22" s="1"/>
  <c r="H1875" i="22"/>
  <c r="L1875" i="22" s="1"/>
  <c r="H1876" i="22"/>
  <c r="M1876" i="22" s="1"/>
  <c r="H1877" i="22"/>
  <c r="M1877" i="22" s="1"/>
  <c r="H1878" i="22"/>
  <c r="M1878" i="22" s="1"/>
  <c r="H1879" i="22"/>
  <c r="L1879" i="22" s="1"/>
  <c r="H1880" i="22"/>
  <c r="L1880" i="22" s="1"/>
  <c r="H1881" i="22"/>
  <c r="L1881" i="22" s="1"/>
  <c r="H1882" i="22"/>
  <c r="I1882" i="22" s="1"/>
  <c r="H1883" i="22"/>
  <c r="M1883" i="22" s="1"/>
  <c r="H1884" i="22"/>
  <c r="L1884" i="22" s="1"/>
  <c r="H1885" i="22"/>
  <c r="L1885" i="22" s="1"/>
  <c r="H1886" i="22"/>
  <c r="L1886" i="22" s="1"/>
  <c r="H1887" i="22"/>
  <c r="L1887" i="22" s="1"/>
  <c r="H1888" i="22"/>
  <c r="I1888" i="22" s="1"/>
  <c r="H1889" i="22"/>
  <c r="M1889" i="22" s="1"/>
  <c r="H1890" i="22"/>
  <c r="M1890" i="22" s="1"/>
  <c r="H1891" i="22"/>
  <c r="M1891" i="22" s="1"/>
  <c r="H1892" i="22"/>
  <c r="M1892" i="22" s="1"/>
  <c r="H1893" i="22"/>
  <c r="L1893" i="22" s="1"/>
  <c r="H1894" i="22"/>
  <c r="I1894" i="22" s="1"/>
  <c r="H1895" i="22"/>
  <c r="M1895" i="22" s="1"/>
  <c r="H1896" i="22"/>
  <c r="L1896" i="22" s="1"/>
  <c r="H1897" i="22"/>
  <c r="L1897" i="22" s="1"/>
  <c r="H1898" i="22"/>
  <c r="M1898" i="22" s="1"/>
  <c r="H1899" i="22"/>
  <c r="M1899" i="22" s="1"/>
  <c r="H1900" i="22"/>
  <c r="L1900" i="22" s="1"/>
  <c r="H1901" i="22"/>
  <c r="I1901" i="22" s="1"/>
  <c r="H1902" i="22"/>
  <c r="M1902" i="22" s="1"/>
  <c r="H1903" i="22"/>
  <c r="L1903" i="22" s="1"/>
  <c r="H1904" i="22"/>
  <c r="L1904" i="22" s="1"/>
  <c r="H1905" i="22"/>
  <c r="M1905" i="22" s="1"/>
  <c r="H1906" i="22"/>
  <c r="M1906" i="22" s="1"/>
  <c r="H1907" i="22"/>
  <c r="M1907" i="22" s="1"/>
  <c r="H1908" i="22"/>
  <c r="L1908" i="22" s="1"/>
  <c r="H1909" i="22"/>
  <c r="L1909" i="22" s="1"/>
  <c r="H1910" i="22"/>
  <c r="I1910" i="22" s="1"/>
  <c r="H1911" i="22"/>
  <c r="M1911" i="22" s="1"/>
  <c r="H1912" i="22"/>
  <c r="L1912" i="22" s="1"/>
  <c r="H1913" i="22"/>
  <c r="L1913" i="22" s="1"/>
  <c r="H1914" i="22"/>
  <c r="L1914" i="22" s="1"/>
  <c r="H1915" i="22"/>
  <c r="K1915" i="22" s="1"/>
  <c r="H1916" i="22"/>
  <c r="I1916" i="22" s="1"/>
  <c r="H1917" i="22"/>
  <c r="M1917" i="22" s="1"/>
  <c r="H1918" i="22"/>
  <c r="M1918" i="22" s="1"/>
  <c r="H1919" i="22"/>
  <c r="M1919" i="22" s="1"/>
  <c r="H1920" i="22"/>
  <c r="M1920" i="22" s="1"/>
  <c r="H1921" i="22"/>
  <c r="M1921" i="22" s="1"/>
  <c r="H1922" i="22"/>
  <c r="M1922" i="22" s="1"/>
  <c r="H1923" i="22"/>
  <c r="I1923" i="22" s="1"/>
  <c r="H1924" i="22"/>
  <c r="H1925" i="22"/>
  <c r="I1925" i="22" s="1"/>
  <c r="H1926" i="22"/>
  <c r="I1926" i="22" s="1"/>
  <c r="H1927" i="22"/>
  <c r="I1927" i="22" s="1"/>
  <c r="H1928" i="22"/>
  <c r="I1928" i="22" s="1"/>
  <c r="H1929" i="22"/>
  <c r="I1929" i="22" s="1"/>
  <c r="H1930" i="22"/>
  <c r="I1930" i="22" s="1"/>
  <c r="H1931" i="22"/>
  <c r="I1931" i="22" s="1"/>
  <c r="H1932" i="22"/>
  <c r="I1932" i="22" s="1"/>
  <c r="H1933" i="22"/>
  <c r="J1933" i="22" s="1"/>
  <c r="H1934" i="22"/>
  <c r="J1934" i="22" s="1"/>
  <c r="H1935" i="22"/>
  <c r="J1935" i="22" s="1"/>
  <c r="H1936" i="22"/>
  <c r="J1936" i="22" s="1"/>
  <c r="H1937" i="22"/>
  <c r="I1937" i="22" s="1"/>
  <c r="H1938" i="22"/>
  <c r="I1938" i="22" s="1"/>
  <c r="H1939" i="22"/>
  <c r="J1939" i="22" s="1"/>
  <c r="H1940" i="22"/>
  <c r="J1940" i="22" s="1"/>
  <c r="H1941" i="22"/>
  <c r="I1941" i="22" s="1"/>
  <c r="H1942" i="22"/>
  <c r="I1942" i="22" s="1"/>
  <c r="H1943" i="22"/>
  <c r="I1943" i="22" s="1"/>
  <c r="H1944" i="22"/>
  <c r="I1944" i="22" s="1"/>
  <c r="H1945" i="22"/>
  <c r="J1945" i="22" s="1"/>
  <c r="H1946" i="22"/>
  <c r="J1946" i="22" s="1"/>
  <c r="H1947" i="22"/>
  <c r="J1947" i="22" s="1"/>
  <c r="H1948" i="22"/>
  <c r="J1948" i="22" s="1"/>
  <c r="H1949" i="22"/>
  <c r="I1949" i="22" s="1"/>
  <c r="H1950" i="22"/>
  <c r="I1950" i="22" s="1"/>
  <c r="H1951" i="22"/>
  <c r="I1951" i="22" s="1"/>
  <c r="H1952" i="22"/>
  <c r="I1952" i="22" s="1"/>
  <c r="H1953" i="22"/>
  <c r="I1953" i="22" s="1"/>
  <c r="H1954" i="22"/>
  <c r="I1954" i="22" s="1"/>
  <c r="H1955" i="22"/>
  <c r="I1955" i="22" s="1"/>
  <c r="H1956" i="22"/>
  <c r="I1956" i="22" s="1"/>
  <c r="H1957" i="22"/>
  <c r="I1957" i="22" s="1"/>
  <c r="H1958" i="22"/>
  <c r="I1958" i="22" s="1"/>
  <c r="H1959" i="22"/>
  <c r="I1959" i="22" s="1"/>
  <c r="H1960" i="22"/>
  <c r="I1960" i="22" s="1"/>
  <c r="H1961" i="22"/>
  <c r="I1961" i="22" s="1"/>
  <c r="H1962" i="22"/>
  <c r="I1962" i="22" s="1"/>
  <c r="H1963" i="22"/>
  <c r="I1963" i="22" s="1"/>
  <c r="H1964" i="22"/>
  <c r="I1964" i="22" s="1"/>
  <c r="H1965" i="22"/>
  <c r="H1966" i="22"/>
  <c r="I1966" i="22" s="1"/>
  <c r="H1967" i="22"/>
  <c r="I1967" i="22" s="1"/>
  <c r="H1968" i="22"/>
  <c r="H1969" i="22"/>
  <c r="I1969" i="22" s="1"/>
  <c r="H1970" i="22"/>
  <c r="I1970" i="22" s="1"/>
  <c r="H1971" i="22"/>
  <c r="I1971" i="22" s="1"/>
  <c r="H1972" i="22"/>
  <c r="J1972" i="22" s="1"/>
  <c r="H1973" i="22"/>
  <c r="J1973" i="22" s="1"/>
  <c r="H1974" i="22"/>
  <c r="J1974" i="22" s="1"/>
  <c r="H1975" i="22"/>
  <c r="J1975" i="22" s="1"/>
  <c r="H1976" i="22"/>
  <c r="I1976" i="22" s="1"/>
  <c r="H1977" i="22"/>
  <c r="I1977" i="22" s="1"/>
  <c r="H1978" i="22"/>
  <c r="J1978" i="22" s="1"/>
  <c r="H1979" i="22"/>
  <c r="J1979" i="22" s="1"/>
  <c r="H1980" i="22"/>
  <c r="J1980" i="22" s="1"/>
  <c r="H1981" i="22"/>
  <c r="I1981" i="22" s="1"/>
  <c r="H1982" i="22"/>
  <c r="I1982" i="22" s="1"/>
  <c r="H1983" i="22"/>
  <c r="I1983" i="22" s="1"/>
  <c r="H1984" i="22"/>
  <c r="I1984" i="22" s="1"/>
  <c r="H1985" i="22"/>
  <c r="I1985" i="22" s="1"/>
  <c r="H1986" i="22"/>
  <c r="I1986" i="22" s="1"/>
  <c r="H1987" i="22"/>
  <c r="I1987" i="22" s="1"/>
  <c r="H1988" i="22"/>
  <c r="I1988" i="22" s="1"/>
  <c r="H1989" i="22"/>
  <c r="I1989" i="22" s="1"/>
  <c r="H1990" i="22"/>
  <c r="I1990" i="22" s="1"/>
  <c r="H1991" i="22"/>
  <c r="I1991" i="22" s="1"/>
  <c r="H1992" i="22"/>
  <c r="I1992" i="22" s="1"/>
  <c r="H1993" i="22"/>
  <c r="I1993" i="22" s="1"/>
  <c r="H1994" i="22"/>
  <c r="I1994" i="22" s="1"/>
  <c r="H1995" i="22"/>
  <c r="I1995" i="22" s="1"/>
  <c r="H1996" i="22"/>
  <c r="J1996" i="22" s="1"/>
  <c r="H1997" i="22"/>
  <c r="I1997" i="22" s="1"/>
  <c r="H1998" i="22"/>
  <c r="J1998" i="22" s="1"/>
  <c r="H1999" i="22"/>
  <c r="H2000" i="22"/>
  <c r="L2000" i="22" s="1"/>
  <c r="H2001" i="22"/>
  <c r="L2001" i="22" s="1"/>
  <c r="H2002" i="22"/>
  <c r="L2002" i="22" s="1"/>
  <c r="H2003" i="22"/>
  <c r="L2003" i="22" s="1"/>
  <c r="H2004" i="22"/>
  <c r="I2004" i="22" s="1"/>
  <c r="H2005" i="22"/>
  <c r="K2005" i="22" s="1"/>
  <c r="H2006" i="22"/>
  <c r="K2006" i="22" s="1"/>
  <c r="H2007" i="22"/>
  <c r="K2007" i="22" s="1"/>
  <c r="H2008" i="22"/>
  <c r="K2008" i="22" s="1"/>
  <c r="H2009" i="22"/>
  <c r="K2009" i="22" s="1"/>
  <c r="H2010" i="22"/>
  <c r="K2010" i="22" s="1"/>
  <c r="H2011" i="22"/>
  <c r="I2011" i="22" s="1"/>
  <c r="H2012" i="22"/>
  <c r="K2012" i="22" s="1"/>
  <c r="H2013" i="22"/>
  <c r="I2013" i="22" s="1"/>
  <c r="H2014" i="22"/>
  <c r="K2014" i="22" s="1"/>
  <c r="H2015" i="22"/>
  <c r="K2015" i="22" s="1"/>
  <c r="H2016" i="22"/>
  <c r="K2016" i="22" s="1"/>
  <c r="H2017" i="22"/>
  <c r="K2017" i="22" s="1"/>
  <c r="H2018" i="22"/>
  <c r="K2018" i="22" s="1"/>
  <c r="H2019" i="22"/>
  <c r="L2019" i="22" s="1"/>
  <c r="H2020" i="22"/>
  <c r="L2020" i="22" s="1"/>
  <c r="H2021" i="22"/>
  <c r="L2021" i="22" s="1"/>
  <c r="H2022" i="22"/>
  <c r="L2022" i="22" s="1"/>
  <c r="H2023" i="22"/>
  <c r="I2023" i="22" s="1"/>
  <c r="H2024" i="22"/>
  <c r="K2024" i="22" s="1"/>
  <c r="H2025" i="22"/>
  <c r="K2025" i="22" s="1"/>
  <c r="H2026" i="22"/>
  <c r="K2026" i="22" s="1"/>
  <c r="H2027" i="22"/>
  <c r="K2027" i="22" s="1"/>
  <c r="H2028" i="22"/>
  <c r="K2028" i="22" s="1"/>
  <c r="H2029" i="22"/>
  <c r="J2029" i="22" s="1"/>
  <c r="H2030" i="22"/>
  <c r="K2030" i="22" s="1"/>
  <c r="H2031" i="22"/>
  <c r="J2031" i="22" s="1"/>
  <c r="H2032" i="22"/>
  <c r="K2032" i="22" s="1"/>
  <c r="H2033" i="22"/>
  <c r="J2033" i="22" s="1"/>
  <c r="H2034" i="22"/>
  <c r="K2034" i="22" s="1"/>
  <c r="H2035" i="22"/>
  <c r="K2035" i="22" s="1"/>
  <c r="H2036" i="22"/>
  <c r="H2037" i="22"/>
  <c r="L2037" i="22" s="1"/>
  <c r="H2038" i="22"/>
  <c r="K2038" i="22" s="1"/>
  <c r="H2039" i="22"/>
  <c r="L2039" i="22" s="1"/>
  <c r="H2040" i="22"/>
  <c r="K2040" i="22" s="1"/>
  <c r="H2041" i="22"/>
  <c r="I2041" i="22" s="1"/>
  <c r="H2042" i="22"/>
  <c r="I2042" i="22" s="1"/>
  <c r="H2043" i="22"/>
  <c r="I2043" i="22" s="1"/>
  <c r="H2044" i="22"/>
  <c r="I2044" i="22" s="1"/>
  <c r="H2045" i="22"/>
  <c r="L2045" i="22" s="1"/>
  <c r="H2046" i="22"/>
  <c r="K2046" i="22" s="1"/>
  <c r="H2047" i="22"/>
  <c r="L2047" i="22" s="1"/>
  <c r="H2048" i="22"/>
  <c r="K2048" i="22" s="1"/>
  <c r="H2049" i="22"/>
  <c r="I2049" i="22" s="1"/>
  <c r="H2050" i="22"/>
  <c r="I2050" i="22" s="1"/>
  <c r="H2051" i="22"/>
  <c r="I2051" i="22" s="1"/>
  <c r="H2052" i="22"/>
  <c r="I2052" i="22" s="1"/>
  <c r="H2053" i="22"/>
  <c r="L2053" i="22" s="1"/>
  <c r="H2054" i="22"/>
  <c r="K2054" i="22" s="1"/>
  <c r="H2055" i="22"/>
  <c r="L2055" i="22" s="1"/>
  <c r="H2056" i="22"/>
  <c r="K2056" i="22" s="1"/>
  <c r="H2057" i="22"/>
  <c r="I2057" i="22" s="1"/>
  <c r="H2058" i="22"/>
  <c r="I2058" i="22" s="1"/>
  <c r="H2059" i="22"/>
  <c r="I2059" i="22" s="1"/>
  <c r="H2060" i="22"/>
  <c r="I2060" i="22" s="1"/>
  <c r="H2061" i="22"/>
  <c r="L2061" i="22" s="1"/>
  <c r="H2062" i="22"/>
  <c r="L2062" i="22" s="1"/>
  <c r="H2063" i="22"/>
  <c r="I2063" i="22" s="1"/>
  <c r="H2064" i="22"/>
  <c r="I2064" i="22" s="1"/>
  <c r="H2065" i="22"/>
  <c r="I2065" i="22" s="1"/>
  <c r="H2066" i="22"/>
  <c r="I2066" i="22" s="1"/>
  <c r="H2067" i="22"/>
  <c r="L2067" i="22" s="1"/>
  <c r="H2068" i="22"/>
  <c r="K2068" i="22" s="1"/>
  <c r="H2069" i="22"/>
  <c r="L2069" i="22" s="1"/>
  <c r="H2070" i="22"/>
  <c r="K2070" i="22" s="1"/>
  <c r="H2071" i="22"/>
  <c r="I2071" i="22" s="1"/>
  <c r="H2072" i="22"/>
  <c r="I2072" i="22" s="1"/>
  <c r="H2073" i="22"/>
  <c r="I2073" i="22" s="1"/>
  <c r="H2074" i="22"/>
  <c r="I2074" i="22" s="1"/>
  <c r="H2075" i="22"/>
  <c r="L2075" i="22" s="1"/>
  <c r="H2076" i="22"/>
  <c r="K2076" i="22" s="1"/>
  <c r="H2077" i="22"/>
  <c r="L2077" i="22" s="1"/>
  <c r="H2078" i="22"/>
  <c r="K2078" i="22" s="1"/>
  <c r="H2079" i="22"/>
  <c r="I2079" i="22" s="1"/>
  <c r="H2080" i="22"/>
  <c r="I2080" i="22" s="1"/>
  <c r="H2081" i="22"/>
  <c r="I2081" i="22" s="1"/>
  <c r="H2082" i="22"/>
  <c r="I2082" i="22" s="1"/>
  <c r="H2083" i="22"/>
  <c r="L2083" i="22" s="1"/>
  <c r="H2084" i="22"/>
  <c r="L2084" i="22" s="1"/>
  <c r="H2085" i="22"/>
  <c r="I2085" i="22" s="1"/>
  <c r="H2086" i="22"/>
  <c r="I2086" i="22" s="1"/>
  <c r="H2087" i="22"/>
  <c r="L2087" i="22" s="1"/>
  <c r="H2088" i="22"/>
  <c r="M2088" i="22" s="1"/>
  <c r="H2089" i="22"/>
  <c r="L2089" i="22" s="1"/>
  <c r="H2090" i="22"/>
  <c r="M2090" i="22" s="1"/>
  <c r="H2091" i="22"/>
  <c r="I2091" i="22" s="1"/>
  <c r="H2092" i="22"/>
  <c r="I2092" i="22" s="1"/>
  <c r="H2093" i="22"/>
  <c r="I2093" i="22" s="1"/>
  <c r="H2094" i="22"/>
  <c r="L2094" i="22" s="1"/>
  <c r="H2095" i="22"/>
  <c r="L2095" i="22" s="1"/>
  <c r="H2096" i="22"/>
  <c r="I2096" i="22" s="1"/>
  <c r="H2097" i="22"/>
  <c r="I2097" i="22" s="1"/>
  <c r="H2098" i="22"/>
  <c r="I2098" i="22" s="1"/>
  <c r="H2099" i="22"/>
  <c r="I2099" i="22" s="1"/>
  <c r="H2100" i="22"/>
  <c r="L2100" i="22" s="1"/>
  <c r="H2101" i="22"/>
  <c r="L2101" i="22" s="1"/>
  <c r="H2102" i="22"/>
  <c r="I2102" i="22" s="1"/>
  <c r="H2103" i="22"/>
  <c r="I2103" i="22" s="1"/>
  <c r="H2104" i="22"/>
  <c r="I2104" i="22" s="1"/>
  <c r="H2105" i="22"/>
  <c r="I2105" i="22" s="1"/>
  <c r="H2106" i="22"/>
  <c r="L2106" i="22" s="1"/>
  <c r="H2107" i="22"/>
  <c r="M2107" i="22" s="1"/>
  <c r="H2108" i="22"/>
  <c r="L2108" i="22" s="1"/>
  <c r="H2109" i="22"/>
  <c r="M2109" i="22" s="1"/>
  <c r="H2110" i="22"/>
  <c r="I2110" i="22" s="1"/>
  <c r="H2111" i="22"/>
  <c r="I2111" i="22" s="1"/>
  <c r="H2112" i="22"/>
  <c r="I2112" i="22" s="1"/>
  <c r="H2113" i="22"/>
  <c r="I2113" i="22" s="1"/>
  <c r="H2114" i="22"/>
  <c r="L2114" i="22" s="1"/>
  <c r="H2115" i="22"/>
  <c r="K2115" i="22" s="1"/>
  <c r="H2116" i="22"/>
  <c r="L2116" i="22" s="1"/>
  <c r="H2117" i="22"/>
  <c r="K2117" i="22" s="1"/>
  <c r="H2118" i="22"/>
  <c r="I2118" i="22" s="1"/>
  <c r="H2119" i="22"/>
  <c r="I2119" i="22" s="1"/>
  <c r="H2120" i="22"/>
  <c r="I2120" i="22" s="1"/>
  <c r="H2121" i="22"/>
  <c r="I2121" i="22" s="1"/>
  <c r="H2122" i="22"/>
  <c r="M2122" i="22" s="1"/>
  <c r="H2123" i="22"/>
  <c r="L2123" i="22" s="1"/>
  <c r="H2124" i="22"/>
  <c r="L2124" i="22" s="1"/>
  <c r="H2125" i="22"/>
  <c r="M2125" i="22" s="1"/>
  <c r="H2126" i="22"/>
  <c r="I2126" i="22" s="1"/>
  <c r="H2127" i="22"/>
  <c r="I2127" i="22" s="1"/>
  <c r="H2128" i="22"/>
  <c r="I2128" i="22" s="1"/>
  <c r="H2129" i="22"/>
  <c r="I2129" i="22" s="1"/>
  <c r="H2130" i="22"/>
  <c r="L2130" i="22" s="1"/>
  <c r="H2131" i="22"/>
  <c r="K2131" i="22" s="1"/>
  <c r="H2132" i="22"/>
  <c r="L2132" i="22" s="1"/>
  <c r="H2133" i="22"/>
  <c r="K2133" i="22" s="1"/>
  <c r="H2134" i="22"/>
  <c r="I2134" i="22" s="1"/>
  <c r="H2135" i="22"/>
  <c r="I2135" i="22" s="1"/>
  <c r="H2136" i="22"/>
  <c r="I2136" i="22" s="1"/>
  <c r="H2137" i="22"/>
  <c r="L2137" i="22" s="1"/>
  <c r="H2138" i="22"/>
  <c r="L2138" i="22" s="1"/>
  <c r="H2139" i="22"/>
  <c r="I2139" i="22" s="1"/>
  <c r="H2140" i="22"/>
  <c r="I2140" i="22" s="1"/>
  <c r="H2141" i="22"/>
  <c r="I2141" i="22" s="1"/>
  <c r="H2142" i="22"/>
  <c r="L2142" i="22" s="1"/>
  <c r="H2143" i="22"/>
  <c r="K2143" i="22" s="1"/>
  <c r="H2144" i="22"/>
  <c r="L2144" i="22" s="1"/>
  <c r="H2145" i="22"/>
  <c r="K2145" i="22" s="1"/>
  <c r="H2146" i="22"/>
  <c r="I2146" i="22" s="1"/>
  <c r="H2147" i="22"/>
  <c r="I2147" i="22" s="1"/>
  <c r="H2148" i="22"/>
  <c r="I2148" i="22" s="1"/>
  <c r="H2149" i="22"/>
  <c r="K2149" i="22" s="1"/>
  <c r="H2150" i="22"/>
  <c r="L2150" i="22" s="1"/>
  <c r="H2151" i="22"/>
  <c r="K2151" i="22" s="1"/>
  <c r="H2152" i="22"/>
  <c r="L2152" i="22" s="1"/>
  <c r="H2153" i="22"/>
  <c r="I2153" i="22" s="1"/>
  <c r="H2154" i="22"/>
  <c r="I2154" i="22" s="1"/>
  <c r="H2155" i="22"/>
  <c r="I2155" i="22" s="1"/>
  <c r="H2156" i="22"/>
  <c r="L2156" i="22" s="1"/>
  <c r="H2157" i="22"/>
  <c r="K2157" i="22" s="1"/>
  <c r="H2158" i="22"/>
  <c r="L2158" i="22" s="1"/>
  <c r="H2159" i="22"/>
  <c r="K2159" i="22" s="1"/>
  <c r="H2160" i="22"/>
  <c r="I2160" i="22" s="1"/>
  <c r="H2161" i="22"/>
  <c r="I2161" i="22" s="1"/>
  <c r="H2162" i="22"/>
  <c r="I2162" i="22" s="1"/>
  <c r="H2163" i="22"/>
  <c r="H2164" i="22"/>
  <c r="K2164" i="22" s="1"/>
  <c r="H2165" i="22"/>
  <c r="K2165" i="22" s="1"/>
  <c r="H2166" i="22"/>
  <c r="L2166" i="22" s="1"/>
  <c r="H2167" i="22"/>
  <c r="L2167" i="22" s="1"/>
  <c r="H2168" i="22"/>
  <c r="K2168" i="22" s="1"/>
  <c r="H2169" i="22"/>
  <c r="I2169" i="22" s="1"/>
  <c r="H2170" i="22"/>
  <c r="M2170" i="22" s="1"/>
  <c r="H2171" i="22"/>
  <c r="L2171" i="22" s="1"/>
  <c r="H2172" i="22"/>
  <c r="L2172" i="22" s="1"/>
  <c r="H2173" i="22"/>
  <c r="M2173" i="22" s="1"/>
  <c r="H2174" i="22"/>
  <c r="M2174" i="22" s="1"/>
  <c r="H2175" i="22"/>
  <c r="L2175" i="22" s="1"/>
  <c r="H2176" i="22"/>
  <c r="I2176" i="22" s="1"/>
  <c r="H2177" i="22"/>
  <c r="M2177" i="22" s="1"/>
  <c r="H2178" i="22"/>
  <c r="L2178" i="22" s="1"/>
  <c r="H2179" i="22"/>
  <c r="L2179" i="22" s="1"/>
  <c r="H2180" i="22"/>
  <c r="L2180" i="22" s="1"/>
  <c r="H2181" i="22"/>
  <c r="L2181" i="22" s="1"/>
  <c r="H2182" i="22"/>
  <c r="K2182" i="22" s="1"/>
  <c r="H2183" i="22"/>
  <c r="I2183" i="22" s="1"/>
  <c r="H2184" i="22"/>
  <c r="M2184" i="22" s="1"/>
  <c r="H2185" i="22"/>
  <c r="M2185" i="22" s="1"/>
  <c r="H2186" i="22"/>
  <c r="M2186" i="22" s="1"/>
  <c r="H2187" i="22"/>
  <c r="M2187" i="22" s="1"/>
  <c r="H2188" i="22"/>
  <c r="M2188" i="22" s="1"/>
  <c r="H2189" i="22"/>
  <c r="L2189" i="22" s="1"/>
  <c r="H2190" i="22"/>
  <c r="I2190" i="22" s="1"/>
  <c r="H2191" i="22"/>
  <c r="M2191" i="22" s="1"/>
  <c r="H2192" i="22"/>
  <c r="L2192" i="22" s="1"/>
  <c r="H2193" i="22"/>
  <c r="L2193" i="22" s="1"/>
  <c r="H2194" i="22"/>
  <c r="L2194" i="22" s="1"/>
  <c r="H2195" i="22"/>
  <c r="L2195" i="22" s="1"/>
  <c r="H2196" i="22"/>
  <c r="K2196" i="22" s="1"/>
  <c r="H2197" i="22"/>
  <c r="I2197" i="22" s="1"/>
  <c r="H2198" i="22"/>
  <c r="M2198" i="22" s="1"/>
  <c r="H2199" i="22"/>
  <c r="L2199" i="22" s="1"/>
  <c r="H2200" i="22"/>
  <c r="L2200" i="22" s="1"/>
  <c r="H2201" i="22"/>
  <c r="K2201" i="22" s="1"/>
  <c r="H2202" i="22"/>
  <c r="L2202" i="22" s="1"/>
  <c r="H2203" i="22"/>
  <c r="M2203" i="22" s="1"/>
  <c r="H2204" i="22"/>
  <c r="M2204" i="22" s="1"/>
  <c r="H2205" i="22"/>
  <c r="K2205" i="22" s="1"/>
  <c r="H2206" i="22"/>
  <c r="K2206" i="22" s="1"/>
  <c r="H2207" i="22"/>
  <c r="L2207" i="22" s="1"/>
  <c r="H2208" i="22"/>
  <c r="I2208" i="22" s="1"/>
  <c r="H2209" i="22"/>
  <c r="M2209" i="22" s="1"/>
  <c r="H2210" i="22"/>
  <c r="M2210" i="22" s="1"/>
  <c r="H2211" i="22"/>
  <c r="L2211" i="22" s="1"/>
  <c r="H2212" i="22"/>
  <c r="L2212" i="22" s="1"/>
  <c r="H2213" i="22"/>
  <c r="M2213" i="22" s="1"/>
  <c r="H2214" i="22"/>
  <c r="L2214" i="22" s="1"/>
  <c r="H2215" i="22"/>
  <c r="M2215" i="22" s="1"/>
  <c r="H2216" i="22"/>
  <c r="L2216" i="22" s="1"/>
  <c r="H2217" i="22"/>
  <c r="L2217" i="22" s="1"/>
  <c r="H2218" i="22"/>
  <c r="L2218" i="22" s="1"/>
  <c r="H2219" i="22"/>
  <c r="L2219" i="22" s="1"/>
  <c r="H2220" i="22"/>
  <c r="L2220" i="22" s="1"/>
  <c r="H2221" i="22"/>
  <c r="L2221" i="22" s="1"/>
  <c r="H2222" i="22"/>
  <c r="L2222" i="22" s="1"/>
  <c r="H2223" i="22"/>
  <c r="K2223" i="22" s="1"/>
  <c r="H2224" i="22"/>
  <c r="I2224" i="22" s="1"/>
  <c r="H2225" i="22"/>
  <c r="I2225" i="22" s="1"/>
  <c r="H2226" i="22"/>
  <c r="I2226" i="22" s="1"/>
  <c r="H2227" i="22"/>
  <c r="M2227" i="22" s="1"/>
  <c r="H2228" i="22"/>
  <c r="L2228" i="22" s="1"/>
  <c r="H2229" i="22"/>
  <c r="L2229" i="22" s="1"/>
  <c r="H2230" i="22"/>
  <c r="L2230" i="22" s="1"/>
  <c r="H2231" i="22"/>
  <c r="I2231" i="22" s="1"/>
  <c r="H2232" i="22"/>
  <c r="L2232" i="22" s="1"/>
  <c r="H2233" i="22"/>
  <c r="L2233" i="22" s="1"/>
  <c r="H2234" i="22"/>
  <c r="L2234" i="22" s="1"/>
  <c r="H2235" i="22"/>
  <c r="L2235" i="22" s="1"/>
  <c r="H2236" i="22"/>
  <c r="L2236" i="22" s="1"/>
  <c r="H2237" i="22"/>
  <c r="L2237" i="22" s="1"/>
  <c r="H2238" i="22"/>
  <c r="K2238" i="22" s="1"/>
  <c r="H2239" i="22"/>
  <c r="I2239" i="22" s="1"/>
  <c r="H2240" i="22"/>
  <c r="I2240" i="22" s="1"/>
  <c r="H2241" i="22"/>
  <c r="M2241" i="22" s="1"/>
  <c r="H2242" i="22"/>
  <c r="L2242" i="22" s="1"/>
  <c r="H2243" i="22"/>
  <c r="L2243" i="22" s="1"/>
  <c r="H2244" i="22"/>
  <c r="L2244" i="22" s="1"/>
  <c r="H2245" i="22"/>
  <c r="L2245" i="22" s="1"/>
  <c r="H2246" i="22"/>
  <c r="I2246" i="22" s="1"/>
  <c r="H2247" i="22"/>
  <c r="M2247" i="22" s="1"/>
  <c r="H2248" i="22"/>
  <c r="L2248" i="22" s="1"/>
  <c r="H2249" i="22"/>
  <c r="L2249" i="22" s="1"/>
  <c r="H2250" i="22"/>
  <c r="M2250" i="22" s="1"/>
  <c r="H2251" i="22"/>
  <c r="L2251" i="22" s="1"/>
  <c r="H2252" i="22"/>
  <c r="M2252" i="22" s="1"/>
  <c r="H2253" i="22"/>
  <c r="M2253" i="22" s="1"/>
  <c r="H2254" i="22"/>
  <c r="L2254" i="22" s="1"/>
  <c r="H2255" i="22"/>
  <c r="L2255" i="22" s="1"/>
  <c r="H2256" i="22"/>
  <c r="L2256" i="22" s="1"/>
  <c r="H2257" i="22"/>
  <c r="L2257" i="22" s="1"/>
  <c r="H2258" i="22"/>
  <c r="L2258" i="22" s="1"/>
  <c r="H2259" i="22"/>
  <c r="L2259" i="22" s="1"/>
  <c r="H2260" i="22"/>
  <c r="L2260" i="22" s="1"/>
  <c r="H2261" i="22"/>
  <c r="L2261" i="22" s="1"/>
  <c r="H2262" i="22"/>
  <c r="K2262" i="22" s="1"/>
  <c r="H2263" i="22"/>
  <c r="I2263" i="22" s="1"/>
  <c r="H2264" i="22"/>
  <c r="I2264" i="22" s="1"/>
  <c r="H2265" i="22"/>
  <c r="I2265" i="22" s="1"/>
  <c r="H2266" i="22"/>
  <c r="I2266" i="22" s="1"/>
  <c r="H2267" i="22"/>
  <c r="M2267" i="22" s="1"/>
  <c r="H2268" i="22"/>
  <c r="L2268" i="22" s="1"/>
  <c r="H2269" i="22"/>
  <c r="L2269" i="22" s="1"/>
  <c r="H2270" i="22"/>
  <c r="L2270" i="22" s="1"/>
  <c r="H2271" i="22"/>
  <c r="L2271" i="22" s="1"/>
  <c r="H2272" i="22"/>
  <c r="L2272" i="22" s="1"/>
  <c r="H2273" i="22"/>
  <c r="L2273" i="22" s="1"/>
  <c r="H2274" i="22"/>
  <c r="K2274" i="22" s="1"/>
  <c r="H2275" i="22"/>
  <c r="K2275" i="22" s="1"/>
  <c r="H2276" i="22"/>
  <c r="K2276" i="22" s="1"/>
  <c r="H2277" i="22"/>
  <c r="I2277" i="22" s="1"/>
  <c r="H2278" i="22"/>
  <c r="M2278" i="22" s="1"/>
  <c r="H2279" i="22"/>
  <c r="L2279" i="22" s="1"/>
  <c r="H2280" i="22"/>
  <c r="L2280" i="22" s="1"/>
  <c r="H2281" i="22"/>
  <c r="I2281" i="22" s="1"/>
  <c r="H2282" i="22"/>
  <c r="K2282" i="22" s="1"/>
  <c r="H2283" i="22"/>
  <c r="K2283" i="22" s="1"/>
  <c r="H2284" i="22"/>
  <c r="I2284" i="22" s="1"/>
  <c r="H2285" i="22"/>
  <c r="L2285" i="22" s="1"/>
  <c r="H2286" i="22"/>
  <c r="L2286" i="22" s="1"/>
  <c r="H2287" i="22"/>
  <c r="I2287" i="22" s="1"/>
  <c r="H2288" i="22"/>
  <c r="L2288" i="22" s="1"/>
  <c r="H2289" i="22"/>
  <c r="L2289" i="22" s="1"/>
  <c r="H2290" i="22"/>
  <c r="M2290" i="22" s="1"/>
  <c r="H2291" i="22"/>
  <c r="L2291" i="22" s="1"/>
  <c r="H2292" i="22"/>
  <c r="M2292" i="22" s="1"/>
  <c r="H2293" i="22"/>
  <c r="L2293" i="22" s="1"/>
  <c r="H2294" i="22"/>
  <c r="I2294" i="22" s="1"/>
  <c r="H2295" i="22"/>
  <c r="M2295" i="22" s="1"/>
  <c r="H2296" i="22"/>
  <c r="L2296" i="22" s="1"/>
  <c r="H2297" i="22"/>
  <c r="L2297" i="22" s="1"/>
  <c r="H2298" i="22"/>
  <c r="I2298" i="22" s="1"/>
  <c r="H2299" i="22"/>
  <c r="L2299" i="22" s="1"/>
  <c r="H2300" i="22"/>
  <c r="L2300" i="22" s="1"/>
  <c r="H2301" i="22"/>
  <c r="L2301" i="22" s="1"/>
  <c r="H2302" i="22"/>
  <c r="L2302" i="22" s="1"/>
  <c r="H2303" i="22"/>
  <c r="I2303" i="22" s="1"/>
  <c r="H2304" i="22"/>
  <c r="M2304" i="22" s="1"/>
  <c r="H2305" i="22"/>
  <c r="L2305" i="22" s="1"/>
  <c r="H2306" i="22"/>
  <c r="L2306" i="22" s="1"/>
  <c r="H2307" i="22"/>
  <c r="M2307" i="22" s="1"/>
  <c r="H2308" i="22"/>
  <c r="M2308" i="22" s="1"/>
  <c r="H2309" i="22"/>
  <c r="L2309" i="22" s="1"/>
  <c r="H2310" i="22"/>
  <c r="I2310" i="22" s="1"/>
  <c r="H2311" i="22"/>
  <c r="M2311" i="22" s="1"/>
  <c r="H2312" i="22"/>
  <c r="L2312" i="22" s="1"/>
  <c r="H2313" i="22"/>
  <c r="L2313" i="22" s="1"/>
  <c r="H2314" i="22"/>
  <c r="M2314" i="22" s="1"/>
  <c r="H2315" i="22"/>
  <c r="M2315" i="22" s="1"/>
  <c r="H2316" i="22"/>
  <c r="L2316" i="22" s="1"/>
  <c r="H2317" i="22"/>
  <c r="I2317" i="22" s="1"/>
  <c r="H2318" i="22"/>
  <c r="M2318" i="22" s="1"/>
  <c r="H2319" i="22"/>
  <c r="M2319" i="22" s="1"/>
  <c r="H2320" i="22"/>
  <c r="M2320" i="22" s="1"/>
  <c r="H2321" i="22"/>
  <c r="M2321" i="22" s="1"/>
  <c r="H2322" i="22"/>
  <c r="L2322" i="22" s="1"/>
  <c r="H2323" i="22"/>
  <c r="I2323" i="22" s="1"/>
  <c r="H2324" i="22"/>
  <c r="M2324" i="22" s="1"/>
  <c r="H2325" i="22"/>
  <c r="L2325" i="22" s="1"/>
  <c r="H2326" i="22"/>
  <c r="L2326" i="22" s="1"/>
  <c r="H2327" i="22"/>
  <c r="M2327" i="22" s="1"/>
  <c r="H2328" i="22"/>
  <c r="M2328" i="22" s="1"/>
  <c r="H2329" i="22"/>
  <c r="L2329" i="22" s="1"/>
  <c r="H2330" i="22"/>
  <c r="I2330" i="22" s="1"/>
  <c r="H2331" i="22"/>
  <c r="L2331" i="22" s="1"/>
  <c r="H2332" i="22"/>
  <c r="L2332" i="22" s="1"/>
  <c r="H2333" i="22"/>
  <c r="M2333" i="22" s="1"/>
  <c r="H2334" i="22"/>
  <c r="L2334" i="22" s="1"/>
  <c r="H2335" i="22"/>
  <c r="I2335" i="22" s="1"/>
  <c r="H2336" i="22"/>
  <c r="L2336" i="22" s="1"/>
  <c r="H2337" i="22"/>
  <c r="L2337" i="22" s="1"/>
  <c r="H2338" i="22"/>
  <c r="L2338" i="22" s="1"/>
  <c r="H2339" i="22"/>
  <c r="M2339" i="22" s="1"/>
  <c r="H2340" i="22"/>
  <c r="M2340" i="22" s="1"/>
  <c r="H2341" i="22"/>
  <c r="M2341" i="22" s="1"/>
  <c r="H2342" i="22"/>
  <c r="L2342" i="22" s="1"/>
  <c r="H2343" i="22"/>
  <c r="L2343" i="22" s="1"/>
  <c r="H2344" i="22"/>
  <c r="L2344" i="22" s="1"/>
  <c r="H2345" i="22"/>
  <c r="I2345" i="22" s="1"/>
  <c r="H2346" i="22"/>
  <c r="M2346" i="22" s="1"/>
  <c r="H2347" i="22"/>
  <c r="M2347" i="22" s="1"/>
  <c r="H2348" i="22"/>
  <c r="L2348" i="22" s="1"/>
  <c r="H2349" i="22"/>
  <c r="L2349" i="22" s="1"/>
  <c r="H2350" i="22"/>
  <c r="M2350" i="22" s="1"/>
  <c r="H2351" i="22"/>
  <c r="L2351" i="22" s="1"/>
  <c r="H2352" i="22"/>
  <c r="M2352" i="22" s="1"/>
  <c r="H2353" i="22"/>
  <c r="L2353" i="22" s="1"/>
  <c r="H2354" i="22"/>
  <c r="L2354" i="22" s="1"/>
  <c r="H2355" i="22"/>
  <c r="L2355" i="22" s="1"/>
  <c r="H2356" i="22"/>
  <c r="L2356" i="22" s="1"/>
  <c r="H2357" i="22"/>
  <c r="L2357" i="22" s="1"/>
  <c r="H2358" i="22"/>
  <c r="K2358" i="22" s="1"/>
  <c r="H2359" i="22"/>
  <c r="I2359" i="22" s="1"/>
  <c r="H2360" i="22"/>
  <c r="I2360" i="22" s="1"/>
  <c r="H2361" i="22"/>
  <c r="I2361" i="22" s="1"/>
  <c r="H2362" i="22"/>
  <c r="M2362" i="22" s="1"/>
  <c r="H2363" i="22"/>
  <c r="L2363" i="22" s="1"/>
  <c r="H2364" i="22"/>
  <c r="L2364" i="22" s="1"/>
  <c r="H2365" i="22"/>
  <c r="M2365" i="22" s="1"/>
  <c r="H2366" i="22"/>
  <c r="I2366" i="22" s="1"/>
  <c r="H2367" i="22"/>
  <c r="L2367" i="22" s="1"/>
  <c r="H2368" i="22"/>
  <c r="L2368" i="22" s="1"/>
  <c r="H2369" i="22"/>
  <c r="L2369" i="22" s="1"/>
  <c r="H2370" i="22"/>
  <c r="L2370" i="22" s="1"/>
  <c r="H2371" i="22"/>
  <c r="K2371" i="22" s="1"/>
  <c r="H2372" i="22"/>
  <c r="I2372" i="22" s="1"/>
  <c r="H2373" i="22"/>
  <c r="I2373" i="22" s="1"/>
  <c r="H2374" i="22"/>
  <c r="M2374" i="22" s="1"/>
  <c r="H2375" i="22"/>
  <c r="M2375" i="22" s="1"/>
  <c r="H2376" i="22"/>
  <c r="L2376" i="22" s="1"/>
  <c r="H2377" i="22"/>
  <c r="L2377" i="22" s="1"/>
  <c r="H2378" i="22"/>
  <c r="M2378" i="22" s="1"/>
  <c r="H2379" i="22"/>
  <c r="L2379" i="22" s="1"/>
  <c r="H2380" i="22"/>
  <c r="M2380" i="22" s="1"/>
  <c r="H2381" i="22"/>
  <c r="L2381" i="22" s="1"/>
  <c r="H2382" i="22"/>
  <c r="L2382" i="22" s="1"/>
  <c r="H2383" i="22"/>
  <c r="L2383" i="22" s="1"/>
  <c r="H2384" i="22"/>
  <c r="L2384" i="22" s="1"/>
  <c r="H2385" i="22"/>
  <c r="K2385" i="22" s="1"/>
  <c r="H2386" i="22"/>
  <c r="K2386" i="22" s="1"/>
  <c r="H2387" i="22"/>
  <c r="I2387" i="22" s="1"/>
  <c r="H2388" i="22"/>
  <c r="I2388" i="22" s="1"/>
  <c r="H2389" i="22"/>
  <c r="I2389" i="22" s="1"/>
  <c r="H2390" i="22"/>
  <c r="M2390" i="22" s="1"/>
  <c r="H2391" i="22"/>
  <c r="L2391" i="22" s="1"/>
  <c r="H2392" i="22"/>
  <c r="L2392" i="22" s="1"/>
  <c r="H2393" i="22"/>
  <c r="M2393" i="22" s="1"/>
  <c r="H2394" i="22"/>
  <c r="M2394" i="22" s="1"/>
  <c r="H2395" i="22"/>
  <c r="M2395" i="22" s="1"/>
  <c r="H2396" i="22"/>
  <c r="L2396" i="22" s="1"/>
  <c r="H2397" i="22"/>
  <c r="L2397" i="22" s="1"/>
  <c r="H2398" i="22"/>
  <c r="L2398" i="22" s="1"/>
  <c r="H2399" i="22"/>
  <c r="I2399" i="22" s="1"/>
  <c r="H2400" i="22"/>
  <c r="M2400" i="22" s="1"/>
  <c r="H2401" i="22"/>
  <c r="L2401" i="22" s="1"/>
  <c r="H2402" i="22"/>
  <c r="L2402" i="22" s="1"/>
  <c r="H2403" i="22"/>
  <c r="L2403" i="22" s="1"/>
  <c r="H2404" i="22"/>
  <c r="L2404" i="22" s="1"/>
  <c r="H2405" i="22"/>
  <c r="I2405" i="22" s="1"/>
  <c r="H2406" i="22"/>
  <c r="M2406" i="22" s="1"/>
  <c r="H2407" i="22"/>
  <c r="M2407" i="22" s="1"/>
  <c r="H2408" i="22"/>
  <c r="M2408" i="22" s="1"/>
  <c r="H2409" i="22"/>
  <c r="M2409" i="22" s="1"/>
  <c r="H2410" i="22"/>
  <c r="L2410" i="22" s="1"/>
  <c r="H2411" i="22"/>
  <c r="I2411" i="22" s="1"/>
  <c r="H2412" i="22"/>
  <c r="M2412" i="22" s="1"/>
  <c r="H2413" i="22"/>
  <c r="L2413" i="22" s="1"/>
  <c r="H2414" i="22"/>
  <c r="L2414" i="22" s="1"/>
  <c r="H2415" i="22"/>
  <c r="M2415" i="22" s="1"/>
  <c r="H2416" i="22"/>
  <c r="M2416" i="22" s="1"/>
  <c r="H2417" i="22"/>
  <c r="L2417" i="22" s="1"/>
  <c r="H2418" i="22"/>
  <c r="I2418" i="22" s="1"/>
  <c r="H2419" i="22"/>
  <c r="M2419" i="22" s="1"/>
  <c r="H2420" i="22"/>
  <c r="L2420" i="22" s="1"/>
  <c r="H2421" i="22"/>
  <c r="L2421" i="22" s="1"/>
  <c r="H2422" i="22"/>
  <c r="M2422" i="22" s="1"/>
  <c r="H2423" i="22"/>
  <c r="M2423" i="22" s="1"/>
  <c r="H2424" i="22"/>
  <c r="M2424" i="22" s="1"/>
  <c r="H2425" i="22"/>
  <c r="L2425" i="22" s="1"/>
  <c r="H2426" i="22"/>
  <c r="L2426" i="22" s="1"/>
  <c r="H2427" i="22"/>
  <c r="I2427" i="22" s="1"/>
  <c r="H2428" i="22"/>
  <c r="M2428" i="22" s="1"/>
  <c r="H2429" i="22"/>
  <c r="L2429" i="22" s="1"/>
  <c r="H2430" i="22"/>
  <c r="L2430" i="22" s="1"/>
  <c r="H2431" i="22"/>
  <c r="L2431" i="22" s="1"/>
  <c r="H2432" i="22"/>
  <c r="K2432" i="22" s="1"/>
  <c r="H2433" i="22"/>
  <c r="I2433" i="22" s="1"/>
  <c r="H2434" i="22"/>
  <c r="M2434" i="22" s="1"/>
  <c r="H2435" i="22"/>
  <c r="M2435" i="22" s="1"/>
  <c r="H2436" i="22"/>
  <c r="M2436" i="22" s="1"/>
  <c r="H2437" i="22"/>
  <c r="M2437" i="22" s="1"/>
  <c r="H2438" i="22"/>
  <c r="M2438" i="22" s="1"/>
  <c r="H2439" i="22"/>
  <c r="M2439" i="22" s="1"/>
  <c r="H2440" i="22"/>
  <c r="I2440" i="22" s="1"/>
  <c r="H2441" i="22"/>
  <c r="H2442" i="22"/>
  <c r="I2442" i="22" s="1"/>
  <c r="H2443" i="22"/>
  <c r="I2443" i="22" s="1"/>
  <c r="H2444" i="22"/>
  <c r="I2444" i="22" s="1"/>
  <c r="H2445" i="22"/>
  <c r="I2445" i="22" s="1"/>
  <c r="H2446" i="22"/>
  <c r="I2446" i="22" s="1"/>
  <c r="H2447" i="22"/>
  <c r="I2447" i="22" s="1"/>
  <c r="H2448" i="22"/>
  <c r="I2448" i="22" s="1"/>
  <c r="H2449" i="22"/>
  <c r="I2449" i="22" s="1"/>
  <c r="H2450" i="22"/>
  <c r="J2450" i="22" s="1"/>
  <c r="H2451" i="22"/>
  <c r="J2451" i="22" s="1"/>
  <c r="H2452" i="22"/>
  <c r="J2452" i="22" s="1"/>
  <c r="H2453" i="22"/>
  <c r="J2453" i="22" s="1"/>
  <c r="H2454" i="22"/>
  <c r="I2454" i="22" s="1"/>
  <c r="H2455" i="22"/>
  <c r="I2455" i="22" s="1"/>
  <c r="H2456" i="22"/>
  <c r="J2456" i="22" s="1"/>
  <c r="H2457" i="22"/>
  <c r="J2457" i="22" s="1"/>
  <c r="H2458" i="22"/>
  <c r="I2458" i="22" s="1"/>
  <c r="H2459" i="22"/>
  <c r="I2459" i="22" s="1"/>
  <c r="H2460" i="22"/>
  <c r="I2460" i="22" s="1"/>
  <c r="H2461" i="22"/>
  <c r="I2461" i="22" s="1"/>
  <c r="H2462" i="22"/>
  <c r="J2462" i="22" s="1"/>
  <c r="H2463" i="22"/>
  <c r="J2463" i="22" s="1"/>
  <c r="H2464" i="22"/>
  <c r="J2464" i="22" s="1"/>
  <c r="H2465" i="22"/>
  <c r="J2465" i="22" s="1"/>
  <c r="H2466" i="22"/>
  <c r="I2466" i="22" s="1"/>
  <c r="H2467" i="22"/>
  <c r="I2467" i="22" s="1"/>
  <c r="H2468" i="22"/>
  <c r="I2468" i="22" s="1"/>
  <c r="H2469" i="22"/>
  <c r="I2469" i="22" s="1"/>
  <c r="H2470" i="22"/>
  <c r="I2470" i="22" s="1"/>
  <c r="H2471" i="22"/>
  <c r="I2471" i="22" s="1"/>
  <c r="H2472" i="22"/>
  <c r="I2472" i="22" s="1"/>
  <c r="H2473" i="22"/>
  <c r="I2473" i="22" s="1"/>
  <c r="H2474" i="22"/>
  <c r="I2474" i="22" s="1"/>
  <c r="H2475" i="22"/>
  <c r="I2475" i="22" s="1"/>
  <c r="H2476" i="22"/>
  <c r="I2476" i="22" s="1"/>
  <c r="H2477" i="22"/>
  <c r="I2477" i="22" s="1"/>
  <c r="H2478" i="22"/>
  <c r="I2478" i="22" s="1"/>
  <c r="H2479" i="22"/>
  <c r="I2479" i="22" s="1"/>
  <c r="H2480" i="22"/>
  <c r="I2480" i="22" s="1"/>
  <c r="H2481" i="22"/>
  <c r="I2481" i="22" s="1"/>
  <c r="H2482" i="22"/>
  <c r="H2483" i="22"/>
  <c r="I2483" i="22" s="1"/>
  <c r="H2484" i="22"/>
  <c r="I2484" i="22" s="1"/>
  <c r="H2485" i="22"/>
  <c r="H2486" i="22"/>
  <c r="I2486" i="22" s="1"/>
  <c r="H2487" i="22"/>
  <c r="I2487" i="22" s="1"/>
  <c r="H2488" i="22"/>
  <c r="I2488" i="22" s="1"/>
  <c r="H2489" i="22"/>
  <c r="J2489" i="22" s="1"/>
  <c r="H2490" i="22"/>
  <c r="J2490" i="22" s="1"/>
  <c r="H2491" i="22"/>
  <c r="J2491" i="22" s="1"/>
  <c r="H2492" i="22"/>
  <c r="J2492" i="22" s="1"/>
  <c r="H2493" i="22"/>
  <c r="I2493" i="22" s="1"/>
  <c r="H2494" i="22"/>
  <c r="I2494" i="22" s="1"/>
  <c r="H2495" i="22"/>
  <c r="J2495" i="22" s="1"/>
  <c r="H2496" i="22"/>
  <c r="J2496" i="22" s="1"/>
  <c r="H2497" i="22"/>
  <c r="J2497" i="22" s="1"/>
  <c r="H2498" i="22"/>
  <c r="I2498" i="22" s="1"/>
  <c r="H2499" i="22"/>
  <c r="I2499" i="22" s="1"/>
  <c r="H2500" i="22"/>
  <c r="I2500" i="22" s="1"/>
  <c r="H2501" i="22"/>
  <c r="I2501" i="22" s="1"/>
  <c r="H2502" i="22"/>
  <c r="I2502" i="22" s="1"/>
  <c r="H2503" i="22"/>
  <c r="I2503" i="22" s="1"/>
  <c r="H2504" i="22"/>
  <c r="I2504" i="22" s="1"/>
  <c r="H2505" i="22"/>
  <c r="I2505" i="22" s="1"/>
  <c r="H2506" i="22"/>
  <c r="I2506" i="22" s="1"/>
  <c r="H2507" i="22"/>
  <c r="I2507" i="22" s="1"/>
  <c r="H2508" i="22"/>
  <c r="I2508" i="22" s="1"/>
  <c r="H2509" i="22"/>
  <c r="I2509" i="22" s="1"/>
  <c r="H2510" i="22"/>
  <c r="I2510" i="22" s="1"/>
  <c r="H2511" i="22"/>
  <c r="I2511" i="22" s="1"/>
  <c r="H2512" i="22"/>
  <c r="I2512" i="22" s="1"/>
  <c r="H2513" i="22"/>
  <c r="J2513" i="22" s="1"/>
  <c r="H2514" i="22"/>
  <c r="I2514" i="22" s="1"/>
  <c r="H2515" i="22"/>
  <c r="J2515" i="22" s="1"/>
  <c r="H2516" i="22"/>
  <c r="H2517" i="22"/>
  <c r="L2517" i="22" s="1"/>
  <c r="H2518" i="22"/>
  <c r="L2518" i="22" s="1"/>
  <c r="H2519" i="22"/>
  <c r="L2519" i="22" s="1"/>
  <c r="H2520" i="22"/>
  <c r="L2520" i="22" s="1"/>
  <c r="H2521" i="22"/>
  <c r="I2521" i="22" s="1"/>
  <c r="H2522" i="22"/>
  <c r="K2522" i="22" s="1"/>
  <c r="H2523" i="22"/>
  <c r="K2523" i="22" s="1"/>
  <c r="H2524" i="22"/>
  <c r="K2524" i="22" s="1"/>
  <c r="H2525" i="22"/>
  <c r="K2525" i="22" s="1"/>
  <c r="H2526" i="22"/>
  <c r="K2526" i="22" s="1"/>
  <c r="H2527" i="22"/>
  <c r="K2527" i="22" s="1"/>
  <c r="H2528" i="22"/>
  <c r="I2528" i="22" s="1"/>
  <c r="H2529" i="22"/>
  <c r="K2529" i="22" s="1"/>
  <c r="H2530" i="22"/>
  <c r="I2530" i="22" s="1"/>
  <c r="H2531" i="22"/>
  <c r="K2531" i="22" s="1"/>
  <c r="H2532" i="22"/>
  <c r="K2532" i="22" s="1"/>
  <c r="H2533" i="22"/>
  <c r="K2533" i="22" s="1"/>
  <c r="H2534" i="22"/>
  <c r="K2534" i="22" s="1"/>
  <c r="H2535" i="22"/>
  <c r="K2535" i="22" s="1"/>
  <c r="H2536" i="22"/>
  <c r="L2536" i="22" s="1"/>
  <c r="H2537" i="22"/>
  <c r="L2537" i="22" s="1"/>
  <c r="H2538" i="22"/>
  <c r="L2538" i="22" s="1"/>
  <c r="H2539" i="22"/>
  <c r="L2539" i="22" s="1"/>
  <c r="H2540" i="22"/>
  <c r="I2540" i="22" s="1"/>
  <c r="H2541" i="22"/>
  <c r="K2541" i="22" s="1"/>
  <c r="H2542" i="22"/>
  <c r="K2542" i="22" s="1"/>
  <c r="H2543" i="22"/>
  <c r="K2543" i="22" s="1"/>
  <c r="H2544" i="22"/>
  <c r="K2544" i="22" s="1"/>
  <c r="H2545" i="22"/>
  <c r="K2545" i="22" s="1"/>
  <c r="H2546" i="22"/>
  <c r="J2546" i="22" s="1"/>
  <c r="H2547" i="22"/>
  <c r="K2547" i="22" s="1"/>
  <c r="H2548" i="22"/>
  <c r="J2548" i="22" s="1"/>
  <c r="H2549" i="22"/>
  <c r="K2549" i="22" s="1"/>
  <c r="H2550" i="22"/>
  <c r="J2550" i="22" s="1"/>
  <c r="H2551" i="22"/>
  <c r="K2551" i="22" s="1"/>
  <c r="H2552" i="22"/>
  <c r="K2552" i="22" s="1"/>
  <c r="H2553" i="22"/>
  <c r="H2554" i="22"/>
  <c r="J2554" i="22" s="1"/>
  <c r="H2555" i="22"/>
  <c r="J2555" i="22" s="1"/>
  <c r="H2556" i="22"/>
  <c r="J2556" i="22" s="1"/>
  <c r="H2557" i="22"/>
  <c r="I2557" i="22" s="1"/>
  <c r="H2558" i="22"/>
  <c r="J2558" i="22" s="1"/>
  <c r="H2559" i="22"/>
  <c r="J2559" i="22" s="1"/>
  <c r="H2560" i="22"/>
  <c r="J2560" i="22" s="1"/>
  <c r="H2561" i="22"/>
  <c r="J2561" i="22" s="1"/>
  <c r="H2562" i="22"/>
  <c r="J2562" i="22" s="1"/>
  <c r="H2563" i="22"/>
  <c r="J2563" i="22" s="1"/>
  <c r="H2564" i="22"/>
  <c r="H2565" i="22"/>
  <c r="L2565" i="22" s="1"/>
  <c r="H2566" i="22"/>
  <c r="K2566" i="22" s="1"/>
  <c r="H2567" i="22"/>
  <c r="L2567" i="22" s="1"/>
  <c r="H2568" i="22"/>
  <c r="K2568" i="22" s="1"/>
  <c r="H2569" i="22"/>
  <c r="I2569" i="22" s="1"/>
  <c r="H2570" i="22"/>
  <c r="I2570" i="22" s="1"/>
  <c r="H2571" i="22"/>
  <c r="I2571" i="22" s="1"/>
  <c r="H2572" i="22"/>
  <c r="I2572" i="22" s="1"/>
  <c r="H2573" i="22"/>
  <c r="K2573" i="22" s="1"/>
  <c r="H2574" i="22"/>
  <c r="L2574" i="22" s="1"/>
  <c r="H2575" i="22"/>
  <c r="K2575" i="22" s="1"/>
  <c r="H2576" i="22"/>
  <c r="L2576" i="22" s="1"/>
  <c r="H2577" i="22"/>
  <c r="I2577" i="22" s="1"/>
  <c r="H2578" i="22"/>
  <c r="I2578" i="22" s="1"/>
  <c r="H2579" i="22"/>
  <c r="I2579" i="22" s="1"/>
  <c r="H2580" i="22"/>
  <c r="I2580" i="22" s="1"/>
  <c r="H2581" i="22"/>
  <c r="L2581" i="22" s="1"/>
  <c r="H2582" i="22"/>
  <c r="K2582" i="22" s="1"/>
  <c r="H2583" i="22"/>
  <c r="L2583" i="22" s="1"/>
  <c r="H2584" i="22"/>
  <c r="K2584" i="22" s="1"/>
  <c r="H2585" i="22"/>
  <c r="I2585" i="22" s="1"/>
  <c r="H2586" i="22"/>
  <c r="I2586" i="22" s="1"/>
  <c r="H2587" i="22"/>
  <c r="I2587" i="22" s="1"/>
  <c r="H2588" i="22"/>
  <c r="I2588" i="22" s="1"/>
  <c r="H2589" i="22"/>
  <c r="K2589" i="22" s="1"/>
  <c r="H2590" i="22"/>
  <c r="L2590" i="22" s="1"/>
  <c r="H2591" i="22"/>
  <c r="K2591" i="22" s="1"/>
  <c r="H2592" i="22"/>
  <c r="L2592" i="22" s="1"/>
  <c r="H2593" i="22"/>
  <c r="I2593" i="22" s="1"/>
  <c r="H2594" i="22"/>
  <c r="I2594" i="22" s="1"/>
  <c r="H2595" i="22"/>
  <c r="I2595" i="22" s="1"/>
  <c r="H2596" i="22"/>
  <c r="I2596" i="22" s="1"/>
  <c r="H2597" i="22"/>
  <c r="L2597" i="22" s="1"/>
  <c r="H2598" i="22"/>
  <c r="K2598" i="22" s="1"/>
  <c r="H2599" i="22"/>
  <c r="L2599" i="22" s="1"/>
  <c r="H2600" i="22"/>
  <c r="K2600" i="22" s="1"/>
  <c r="H2601" i="22"/>
  <c r="I2601" i="22" s="1"/>
  <c r="H2602" i="22"/>
  <c r="I2602" i="22" s="1"/>
  <c r="H2603" i="22"/>
  <c r="I2603" i="22" s="1"/>
  <c r="H2604" i="22"/>
  <c r="I2604" i="22" s="1"/>
  <c r="H2605" i="22"/>
  <c r="K2605" i="22" s="1"/>
  <c r="H2606" i="22"/>
  <c r="L2606" i="22" s="1"/>
  <c r="H2607" i="22"/>
  <c r="K2607" i="22" s="1"/>
  <c r="H2608" i="22"/>
  <c r="L2608" i="22" s="1"/>
  <c r="H2609" i="22"/>
  <c r="I2609" i="22" s="1"/>
  <c r="H2610" i="22"/>
  <c r="I2610" i="22" s="1"/>
  <c r="H2611" i="22"/>
  <c r="I2611" i="22" s="1"/>
  <c r="H2612" i="22"/>
  <c r="I2612" i="22" s="1"/>
  <c r="H2613" i="22"/>
  <c r="K2613" i="22" s="1"/>
  <c r="H2614" i="22"/>
  <c r="L2614" i="22" s="1"/>
  <c r="H2615" i="22"/>
  <c r="K2615" i="22" s="1"/>
  <c r="H2616" i="22"/>
  <c r="L2616" i="22" s="1"/>
  <c r="H2617" i="22"/>
  <c r="I2617" i="22" s="1"/>
  <c r="H2618" i="22"/>
  <c r="I2618" i="22" s="1"/>
  <c r="H2619" i="22"/>
  <c r="M2619" i="22" s="1"/>
  <c r="H2620" i="22"/>
  <c r="L2620" i="22" s="1"/>
  <c r="H2621" i="22"/>
  <c r="L2621" i="22" s="1"/>
  <c r="H2622" i="22"/>
  <c r="M2622" i="22" s="1"/>
  <c r="H2623" i="22"/>
  <c r="I2623" i="22" s="1"/>
  <c r="H2624" i="22"/>
  <c r="I2624" i="22" s="1"/>
  <c r="H2625" i="22"/>
  <c r="I2625" i="22" s="1"/>
  <c r="H2626" i="22"/>
  <c r="L2626" i="22" s="1"/>
  <c r="H2627" i="22"/>
  <c r="L2627" i="22" s="1"/>
  <c r="H2628" i="22"/>
  <c r="I2628" i="22" s="1"/>
  <c r="H2629" i="22"/>
  <c r="I2629" i="22" s="1"/>
  <c r="H2630" i="22"/>
  <c r="I2630" i="22" s="1"/>
  <c r="H2631" i="22"/>
  <c r="I2631" i="22" s="1"/>
  <c r="H2632" i="22"/>
  <c r="L2632" i="22" s="1"/>
  <c r="H2633" i="22"/>
  <c r="L2633" i="22" s="1"/>
  <c r="H2634" i="22"/>
  <c r="I2634" i="22" s="1"/>
  <c r="H2635" i="22"/>
  <c r="I2635" i="22" s="1"/>
  <c r="H2636" i="22"/>
  <c r="I2636" i="22" s="1"/>
  <c r="H2637" i="22"/>
  <c r="I2637" i="22" s="1"/>
  <c r="H2638" i="22"/>
  <c r="M2638" i="22" s="1"/>
  <c r="H2639" i="22"/>
  <c r="L2639" i="22" s="1"/>
  <c r="H2640" i="22"/>
  <c r="M2640" i="22" s="1"/>
  <c r="H2641" i="22"/>
  <c r="L2641" i="22" s="1"/>
  <c r="H2642" i="22"/>
  <c r="I2642" i="22" s="1"/>
  <c r="H2643" i="22"/>
  <c r="I2643" i="22" s="1"/>
  <c r="H2644" i="22"/>
  <c r="I2644" i="22" s="1"/>
  <c r="H2645" i="22"/>
  <c r="I2645" i="22" s="1"/>
  <c r="H2646" i="22"/>
  <c r="K2646" i="22" s="1"/>
  <c r="H2647" i="22"/>
  <c r="L2647" i="22" s="1"/>
  <c r="H2648" i="22"/>
  <c r="K2648" i="22" s="1"/>
  <c r="H2649" i="22"/>
  <c r="L2649" i="22" s="1"/>
  <c r="H2650" i="22"/>
  <c r="I2650" i="22" s="1"/>
  <c r="H2651" i="22"/>
  <c r="I2651" i="22" s="1"/>
  <c r="H2652" i="22"/>
  <c r="I2652" i="22" s="1"/>
  <c r="H2653" i="22"/>
  <c r="I2653" i="22" s="1"/>
  <c r="H2654" i="22"/>
  <c r="K2654" i="22" s="1"/>
  <c r="H2655" i="22"/>
  <c r="L2655" i="22" s="1"/>
  <c r="H2656" i="22"/>
  <c r="K2656" i="22" s="1"/>
  <c r="H2657" i="22"/>
  <c r="L2657" i="22" s="1"/>
  <c r="H2658" i="22"/>
  <c r="I2658" i="22" s="1"/>
  <c r="H2659" i="22"/>
  <c r="I2659" i="22" s="1"/>
  <c r="H2660" i="22"/>
  <c r="I2660" i="22" s="1"/>
  <c r="H2661" i="22"/>
  <c r="I2661" i="22" s="1"/>
  <c r="H2662" i="22"/>
  <c r="L2662" i="22" s="1"/>
  <c r="H2663" i="22"/>
  <c r="K2663" i="22" s="1"/>
  <c r="H2664" i="22"/>
  <c r="K2664" i="22" s="1"/>
  <c r="H2665" i="22"/>
  <c r="L2665" i="22" s="1"/>
  <c r="H2666" i="22"/>
  <c r="I2666" i="22" s="1"/>
  <c r="H2667" i="22"/>
  <c r="I2667" i="22" s="1"/>
  <c r="H2668" i="22"/>
  <c r="I2668" i="22" s="1"/>
  <c r="H2669" i="22"/>
  <c r="K2669" i="22" s="1"/>
  <c r="H2670" i="22"/>
  <c r="L2670" i="22" s="1"/>
  <c r="H2671" i="22"/>
  <c r="K2671" i="22" s="1"/>
  <c r="H2672" i="22"/>
  <c r="L2672" i="22" s="1"/>
  <c r="H2673" i="22"/>
  <c r="I2673" i="22" s="1"/>
  <c r="H2674" i="22"/>
  <c r="I2674" i="22" s="1"/>
  <c r="H2675" i="22"/>
  <c r="I2675" i="22" s="1"/>
  <c r="H2676" i="22"/>
  <c r="L2676" i="22" s="1"/>
  <c r="H2677" i="22"/>
  <c r="K2677" i="22" s="1"/>
  <c r="H2678" i="22"/>
  <c r="L2678" i="22" s="1"/>
  <c r="H2679" i="22"/>
  <c r="K2679" i="22" s="1"/>
  <c r="H2680" i="22"/>
  <c r="I2680" i="22" s="1"/>
  <c r="H2681" i="22"/>
  <c r="I2681" i="22" s="1"/>
  <c r="H2682" i="22"/>
  <c r="I2682" i="22" s="1"/>
  <c r="H2683" i="22"/>
  <c r="K2683" i="22" s="1"/>
  <c r="H2684" i="22"/>
  <c r="L2684" i="22" s="1"/>
  <c r="H2685" i="22"/>
  <c r="K2685" i="22" s="1"/>
  <c r="H2686" i="22"/>
  <c r="L2686" i="22" s="1"/>
  <c r="H2687" i="22"/>
  <c r="I2687" i="22" s="1"/>
  <c r="H2688" i="22"/>
  <c r="I2688" i="22" s="1"/>
  <c r="H2689" i="22"/>
  <c r="I2689" i="22" s="1"/>
  <c r="H2690" i="22"/>
  <c r="L2690" i="22" s="1"/>
  <c r="H2691" i="22"/>
  <c r="K2691" i="22" s="1"/>
  <c r="H2692" i="22"/>
  <c r="K2692" i="22" s="1"/>
  <c r="H2693" i="22"/>
  <c r="L2693" i="22" s="1"/>
  <c r="H2694" i="22"/>
  <c r="I2694" i="22" s="1"/>
  <c r="H2695" i="22"/>
  <c r="I2695" i="22" s="1"/>
  <c r="H2696" i="22"/>
  <c r="I2696" i="22" s="1"/>
  <c r="H2697" i="22"/>
  <c r="H2698" i="22"/>
  <c r="K2698" i="22" s="1"/>
  <c r="H2699" i="22"/>
  <c r="K2699" i="22" s="1"/>
  <c r="H2700" i="22"/>
  <c r="L2700" i="22" s="1"/>
  <c r="H2701" i="22"/>
  <c r="L2701" i="22" s="1"/>
  <c r="H2702" i="22"/>
  <c r="K2702" i="22" s="1"/>
  <c r="H2703" i="22"/>
  <c r="I2703" i="22" s="1"/>
  <c r="H2704" i="22"/>
  <c r="M2704" i="22" s="1"/>
  <c r="H2705" i="22"/>
  <c r="L2705" i="22" s="1"/>
  <c r="H2706" i="22"/>
  <c r="L2706" i="22" s="1"/>
  <c r="H2707" i="22"/>
  <c r="M2707" i="22" s="1"/>
  <c r="H2708" i="22"/>
  <c r="M2708" i="22" s="1"/>
  <c r="H2709" i="22"/>
  <c r="L2709" i="22" s="1"/>
  <c r="H2710" i="22"/>
  <c r="I2710" i="22" s="1"/>
  <c r="H2711" i="22"/>
  <c r="M2711" i="22" s="1"/>
  <c r="H2712" i="22"/>
  <c r="L2712" i="22" s="1"/>
  <c r="H2713" i="22"/>
  <c r="L2713" i="22" s="1"/>
  <c r="H2714" i="22"/>
  <c r="L2714" i="22" s="1"/>
  <c r="H2715" i="22"/>
  <c r="L2715" i="22" s="1"/>
  <c r="H2716" i="22"/>
  <c r="K2716" i="22" s="1"/>
  <c r="H2717" i="22"/>
  <c r="I2717" i="22" s="1"/>
  <c r="H2718" i="22"/>
  <c r="M2718" i="22" s="1"/>
  <c r="H2719" i="22"/>
  <c r="M2719" i="22" s="1"/>
  <c r="H2720" i="22"/>
  <c r="M2720" i="22" s="1"/>
  <c r="H2721" i="22"/>
  <c r="M2721" i="22" s="1"/>
  <c r="H2722" i="22"/>
  <c r="M2722" i="22" s="1"/>
  <c r="H2723" i="22"/>
  <c r="L2723" i="22" s="1"/>
  <c r="H2724" i="22"/>
  <c r="I2724" i="22" s="1"/>
  <c r="H2725" i="22"/>
  <c r="M2725" i="22" s="1"/>
  <c r="H2726" i="22"/>
  <c r="L2726" i="22" s="1"/>
  <c r="H2727" i="22"/>
  <c r="L2727" i="22" s="1"/>
  <c r="H2728" i="22"/>
  <c r="L2728" i="22" s="1"/>
  <c r="H2729" i="22"/>
  <c r="L2729" i="22" s="1"/>
  <c r="H2730" i="22"/>
  <c r="K2730" i="22" s="1"/>
  <c r="H2731" i="22"/>
  <c r="I2731" i="22" s="1"/>
  <c r="H2732" i="22"/>
  <c r="M2732" i="22" s="1"/>
  <c r="H2733" i="22"/>
  <c r="L2733" i="22" s="1"/>
  <c r="H2734" i="22"/>
  <c r="L2734" i="22" s="1"/>
  <c r="H2735" i="22"/>
  <c r="K2735" i="22" s="1"/>
  <c r="H2736" i="22"/>
  <c r="L2736" i="22" s="1"/>
  <c r="H2737" i="22"/>
  <c r="M2737" i="22" s="1"/>
  <c r="H2738" i="22"/>
  <c r="M2738" i="22" s="1"/>
  <c r="H2739" i="22"/>
  <c r="K2739" i="22" s="1"/>
  <c r="H2740" i="22"/>
  <c r="K2740" i="22" s="1"/>
  <c r="H2741" i="22"/>
  <c r="L2741" i="22" s="1"/>
  <c r="H2742" i="22"/>
  <c r="I2742" i="22" s="1"/>
  <c r="H2743" i="22"/>
  <c r="M2743" i="22" s="1"/>
  <c r="H2744" i="22"/>
  <c r="M2744" i="22" s="1"/>
  <c r="H2745" i="22"/>
  <c r="L2745" i="22" s="1"/>
  <c r="H2746" i="22"/>
  <c r="L2746" i="22" s="1"/>
  <c r="H2747" i="22"/>
  <c r="M2747" i="22" s="1"/>
  <c r="H2748" i="22"/>
  <c r="L2748" i="22" s="1"/>
  <c r="H2749" i="22"/>
  <c r="M2749" i="22" s="1"/>
  <c r="H2750" i="22"/>
  <c r="L2750" i="22" s="1"/>
  <c r="H2751" i="22"/>
  <c r="L2751" i="22" s="1"/>
  <c r="H2752" i="22"/>
  <c r="L2752" i="22" s="1"/>
  <c r="H2753" i="22"/>
  <c r="L2753" i="22" s="1"/>
  <c r="H2754" i="22"/>
  <c r="L2754" i="22" s="1"/>
  <c r="H2755" i="22"/>
  <c r="L2755" i="22" s="1"/>
  <c r="H2756" i="22"/>
  <c r="L2756" i="22" s="1"/>
  <c r="H2757" i="22"/>
  <c r="K2757" i="22" s="1"/>
  <c r="H2758" i="22"/>
  <c r="I2758" i="22" s="1"/>
  <c r="H2759" i="22"/>
  <c r="I2759" i="22" s="1"/>
  <c r="H2760" i="22"/>
  <c r="I2760" i="22" s="1"/>
  <c r="H2761" i="22"/>
  <c r="M2761" i="22" s="1"/>
  <c r="H2762" i="22"/>
  <c r="L2762" i="22" s="1"/>
  <c r="H2763" i="22"/>
  <c r="L2763" i="22" s="1"/>
  <c r="H2764" i="22"/>
  <c r="L2764" i="22" s="1"/>
  <c r="H2765" i="22"/>
  <c r="I2765" i="22" s="1"/>
  <c r="H2766" i="22"/>
  <c r="L2766" i="22" s="1"/>
  <c r="H2767" i="22"/>
  <c r="L2767" i="22" s="1"/>
  <c r="H2768" i="22"/>
  <c r="L2768" i="22" s="1"/>
  <c r="H2769" i="22"/>
  <c r="L2769" i="22" s="1"/>
  <c r="H2770" i="22"/>
  <c r="L2770" i="22" s="1"/>
  <c r="H2771" i="22"/>
  <c r="L2771" i="22" s="1"/>
  <c r="H2772" i="22"/>
  <c r="K2772" i="22" s="1"/>
  <c r="H2773" i="22"/>
  <c r="I2773" i="22" s="1"/>
  <c r="H2774" i="22"/>
  <c r="I2774" i="22" s="1"/>
  <c r="H2775" i="22"/>
  <c r="M2775" i="22" s="1"/>
  <c r="H2776" i="22"/>
  <c r="L2776" i="22" s="1"/>
  <c r="H2777" i="22"/>
  <c r="L2777" i="22" s="1"/>
  <c r="H2778" i="22"/>
  <c r="L2778" i="22" s="1"/>
  <c r="H2779" i="22"/>
  <c r="L2779" i="22" s="1"/>
  <c r="H2780" i="22"/>
  <c r="I2780" i="22" s="1"/>
  <c r="H2781" i="22"/>
  <c r="M2781" i="22" s="1"/>
  <c r="H2782" i="22"/>
  <c r="L2782" i="22" s="1"/>
  <c r="H2783" i="22"/>
  <c r="L2783" i="22" s="1"/>
  <c r="H2784" i="22"/>
  <c r="M2784" i="22" s="1"/>
  <c r="H2785" i="22"/>
  <c r="L2785" i="22" s="1"/>
  <c r="H2786" i="22"/>
  <c r="M2786" i="22" s="1"/>
  <c r="H2787" i="22"/>
  <c r="M2787" i="22" s="1"/>
  <c r="H2788" i="22"/>
  <c r="L2788" i="22" s="1"/>
  <c r="H2789" i="22"/>
  <c r="L2789" i="22" s="1"/>
  <c r="H2790" i="22"/>
  <c r="L2790" i="22" s="1"/>
  <c r="H2791" i="22"/>
  <c r="L2791" i="22" s="1"/>
  <c r="H2792" i="22"/>
  <c r="L2792" i="22" s="1"/>
  <c r="H2793" i="22"/>
  <c r="L2793" i="22" s="1"/>
  <c r="H2794" i="22"/>
  <c r="L2794" i="22" s="1"/>
  <c r="H2795" i="22"/>
  <c r="L2795" i="22" s="1"/>
  <c r="H2796" i="22"/>
  <c r="K2796" i="22" s="1"/>
  <c r="H2797" i="22"/>
  <c r="I2797" i="22" s="1"/>
  <c r="H2798" i="22"/>
  <c r="I2798" i="22" s="1"/>
  <c r="H2799" i="22"/>
  <c r="I2799" i="22" s="1"/>
  <c r="H2800" i="22"/>
  <c r="I2800" i="22" s="1"/>
  <c r="H2801" i="22"/>
  <c r="M2801" i="22" s="1"/>
  <c r="H2802" i="22"/>
  <c r="L2802" i="22" s="1"/>
  <c r="H2803" i="22"/>
  <c r="L2803" i="22" s="1"/>
  <c r="H2804" i="22"/>
  <c r="L2804" i="22" s="1"/>
  <c r="H2805" i="22"/>
  <c r="L2805" i="22" s="1"/>
  <c r="H2806" i="22"/>
  <c r="L2806" i="22" s="1"/>
  <c r="H2807" i="22"/>
  <c r="L2807" i="22" s="1"/>
  <c r="H2808" i="22"/>
  <c r="K2808" i="22" s="1"/>
  <c r="H2809" i="22"/>
  <c r="K2809" i="22" s="1"/>
  <c r="H2810" i="22"/>
  <c r="K2810" i="22" s="1"/>
  <c r="H2811" i="22"/>
  <c r="I2811" i="22" s="1"/>
  <c r="H2812" i="22"/>
  <c r="M2812" i="22" s="1"/>
  <c r="H2813" i="22"/>
  <c r="L2813" i="22" s="1"/>
  <c r="H2814" i="22"/>
  <c r="L2814" i="22" s="1"/>
  <c r="H2815" i="22"/>
  <c r="I2815" i="22" s="1"/>
  <c r="H2816" i="22"/>
  <c r="K2816" i="22" s="1"/>
  <c r="H2817" i="22"/>
  <c r="K2817" i="22" s="1"/>
  <c r="H2818" i="22"/>
  <c r="I2818" i="22" s="1"/>
  <c r="H2819" i="22"/>
  <c r="L2819" i="22" s="1"/>
  <c r="H2820" i="22"/>
  <c r="L2820" i="22" s="1"/>
  <c r="H2821" i="22"/>
  <c r="I2821" i="22" s="1"/>
  <c r="H2822" i="22"/>
  <c r="L2822" i="22" s="1"/>
  <c r="H2823" i="22"/>
  <c r="L2823" i="22" s="1"/>
  <c r="H2824" i="22"/>
  <c r="M2824" i="22" s="1"/>
  <c r="H2825" i="22"/>
  <c r="L2825" i="22" s="1"/>
  <c r="H2826" i="22"/>
  <c r="M2826" i="22" s="1"/>
  <c r="H2827" i="22"/>
  <c r="L2827" i="22" s="1"/>
  <c r="H2828" i="22"/>
  <c r="I2828" i="22" s="1"/>
  <c r="H2829" i="22"/>
  <c r="M2829" i="22" s="1"/>
  <c r="H2830" i="22"/>
  <c r="L2830" i="22" s="1"/>
  <c r="H2831" i="22"/>
  <c r="L2831" i="22" s="1"/>
  <c r="H2832" i="22"/>
  <c r="I2832" i="22" s="1"/>
  <c r="H2833" i="22"/>
  <c r="L2833" i="22" s="1"/>
  <c r="H2834" i="22"/>
  <c r="L2834" i="22" s="1"/>
  <c r="H2835" i="22"/>
  <c r="L2835" i="22" s="1"/>
  <c r="H2836" i="22"/>
  <c r="L2836" i="22" s="1"/>
  <c r="H2837" i="22"/>
  <c r="I2837" i="22" s="1"/>
  <c r="H2838" i="22"/>
  <c r="M2838" i="22" s="1"/>
  <c r="H2839" i="22"/>
  <c r="L2839" i="22" s="1"/>
  <c r="H2840" i="22"/>
  <c r="L2840" i="22" s="1"/>
  <c r="H2841" i="22"/>
  <c r="M2841" i="22" s="1"/>
  <c r="H2842" i="22"/>
  <c r="M2842" i="22" s="1"/>
  <c r="H2843" i="22"/>
  <c r="L2843" i="22" s="1"/>
  <c r="H2844" i="22"/>
  <c r="I2844" i="22" s="1"/>
  <c r="H2845" i="22"/>
  <c r="M2845" i="22" s="1"/>
  <c r="H2846" i="22"/>
  <c r="L2846" i="22" s="1"/>
  <c r="H2847" i="22"/>
  <c r="L2847" i="22" s="1"/>
  <c r="H2848" i="22"/>
  <c r="M2848" i="22" s="1"/>
  <c r="H2849" i="22"/>
  <c r="M2849" i="22" s="1"/>
  <c r="H2850" i="22"/>
  <c r="L2850" i="22" s="1"/>
  <c r="H2851" i="22"/>
  <c r="I2851" i="22" s="1"/>
  <c r="H2852" i="22"/>
  <c r="M2852" i="22" s="1"/>
  <c r="H2853" i="22"/>
  <c r="M2853" i="22" s="1"/>
  <c r="H2854" i="22"/>
  <c r="M2854" i="22" s="1"/>
  <c r="H2855" i="22"/>
  <c r="M2855" i="22" s="1"/>
  <c r="H2856" i="22"/>
  <c r="L2856" i="22" s="1"/>
  <c r="H2857" i="22"/>
  <c r="I2857" i="22" s="1"/>
  <c r="H2858" i="22"/>
  <c r="M2858" i="22" s="1"/>
  <c r="H2859" i="22"/>
  <c r="L2859" i="22" s="1"/>
  <c r="H2860" i="22"/>
  <c r="L2860" i="22" s="1"/>
  <c r="H2861" i="22"/>
  <c r="M2861" i="22" s="1"/>
  <c r="H2862" i="22"/>
  <c r="M2862" i="22" s="1"/>
  <c r="H2863" i="22"/>
  <c r="L2863" i="22" s="1"/>
  <c r="H2864" i="22"/>
  <c r="I2864" i="22" s="1"/>
  <c r="H2865" i="22"/>
  <c r="L2865" i="22" s="1"/>
  <c r="H2866" i="22"/>
  <c r="L2866" i="22" s="1"/>
  <c r="H2867" i="22"/>
  <c r="M2867" i="22" s="1"/>
  <c r="H2868" i="22"/>
  <c r="L2868" i="22" s="1"/>
  <c r="H2869" i="22"/>
  <c r="I2869" i="22" s="1"/>
  <c r="H2870" i="22"/>
  <c r="L2870" i="22" s="1"/>
  <c r="H2871" i="22"/>
  <c r="L2871" i="22" s="1"/>
  <c r="H2872" i="22"/>
  <c r="L2872" i="22" s="1"/>
  <c r="H2873" i="22"/>
  <c r="M2873" i="22" s="1"/>
  <c r="H2874" i="22"/>
  <c r="M2874" i="22" s="1"/>
  <c r="H2875" i="22"/>
  <c r="M2875" i="22" s="1"/>
  <c r="H2876" i="22"/>
  <c r="L2876" i="22" s="1"/>
  <c r="H2877" i="22"/>
  <c r="L2877" i="22" s="1"/>
  <c r="H2878" i="22"/>
  <c r="L2878" i="22" s="1"/>
  <c r="H2879" i="22"/>
  <c r="I2879" i="22" s="1"/>
  <c r="H2880" i="22"/>
  <c r="M2880" i="22" s="1"/>
  <c r="H2881" i="22"/>
  <c r="M2881" i="22" s="1"/>
  <c r="H2882" i="22"/>
  <c r="L2882" i="22" s="1"/>
  <c r="H2883" i="22"/>
  <c r="L2883" i="22" s="1"/>
  <c r="H2884" i="22"/>
  <c r="M2884" i="22" s="1"/>
  <c r="H2885" i="22"/>
  <c r="L2885" i="22" s="1"/>
  <c r="H2886" i="22"/>
  <c r="M2886" i="22" s="1"/>
  <c r="H2887" i="22"/>
  <c r="L2887" i="22" s="1"/>
  <c r="H2888" i="22"/>
  <c r="L2888" i="22" s="1"/>
  <c r="H2889" i="22"/>
  <c r="L2889" i="22" s="1"/>
  <c r="H2890" i="22"/>
  <c r="L2890" i="22" s="1"/>
  <c r="H2891" i="22"/>
  <c r="L2891" i="22" s="1"/>
  <c r="H2892" i="22"/>
  <c r="K2892" i="22" s="1"/>
  <c r="H2893" i="22"/>
  <c r="I2893" i="22" s="1"/>
  <c r="H2894" i="22"/>
  <c r="I2894" i="22" s="1"/>
  <c r="H2895" i="22"/>
  <c r="I2895" i="22" s="1"/>
  <c r="H2896" i="22"/>
  <c r="M2896" i="22" s="1"/>
  <c r="H2897" i="22"/>
  <c r="L2897" i="22" s="1"/>
  <c r="H2898" i="22"/>
  <c r="L2898" i="22" s="1"/>
  <c r="H2899" i="22"/>
  <c r="M2899" i="22" s="1"/>
  <c r="H2900" i="22"/>
  <c r="I2900" i="22" s="1"/>
  <c r="H2901" i="22"/>
  <c r="L2901" i="22" s="1"/>
  <c r="H2902" i="22"/>
  <c r="L2902" i="22" s="1"/>
  <c r="H2903" i="22"/>
  <c r="L2903" i="22" s="1"/>
  <c r="H2904" i="22"/>
  <c r="L2904" i="22" s="1"/>
  <c r="H2905" i="22"/>
  <c r="K2905" i="22" s="1"/>
  <c r="H2906" i="22"/>
  <c r="I2906" i="22" s="1"/>
  <c r="H2907" i="22"/>
  <c r="I2907" i="22" s="1"/>
  <c r="H2908" i="22"/>
  <c r="M2908" i="22" s="1"/>
  <c r="H2909" i="22"/>
  <c r="M2909" i="22" s="1"/>
  <c r="H2910" i="22"/>
  <c r="L2910" i="22" s="1"/>
  <c r="H2911" i="22"/>
  <c r="L2911" i="22" s="1"/>
  <c r="H2912" i="22"/>
  <c r="M2912" i="22" s="1"/>
  <c r="H2913" i="22"/>
  <c r="L2913" i="22" s="1"/>
  <c r="H2914" i="22"/>
  <c r="M2914" i="22" s="1"/>
  <c r="H2915" i="22"/>
  <c r="L2915" i="22" s="1"/>
  <c r="H2916" i="22"/>
  <c r="L2916" i="22" s="1"/>
  <c r="H2917" i="22"/>
  <c r="L2917" i="22" s="1"/>
  <c r="H2918" i="22"/>
  <c r="L2918" i="22" s="1"/>
  <c r="H2919" i="22"/>
  <c r="K2919" i="22" s="1"/>
  <c r="H2920" i="22"/>
  <c r="K2920" i="22" s="1"/>
  <c r="H2921" i="22"/>
  <c r="I2921" i="22" s="1"/>
  <c r="H2922" i="22"/>
  <c r="I2922" i="22" s="1"/>
  <c r="H2923" i="22"/>
  <c r="I2923" i="22" s="1"/>
  <c r="H2924" i="22"/>
  <c r="M2924" i="22" s="1"/>
  <c r="H2925" i="22"/>
  <c r="L2925" i="22" s="1"/>
  <c r="H2926" i="22"/>
  <c r="L2926" i="22" s="1"/>
  <c r="H2927" i="22"/>
  <c r="M2927" i="22" s="1"/>
  <c r="H2928" i="22"/>
  <c r="M2928" i="22" s="1"/>
  <c r="H2929" i="22"/>
  <c r="M2929" i="22" s="1"/>
  <c r="H2930" i="22"/>
  <c r="L2930" i="22" s="1"/>
  <c r="H2931" i="22"/>
  <c r="L2931" i="22" s="1"/>
  <c r="H2932" i="22"/>
  <c r="L2932" i="22" s="1"/>
  <c r="H2933" i="22"/>
  <c r="I2933" i="22" s="1"/>
  <c r="H2934" i="22"/>
  <c r="M2934" i="22" s="1"/>
  <c r="H2935" i="22"/>
  <c r="L2935" i="22" s="1"/>
  <c r="H2936" i="22"/>
  <c r="L2936" i="22" s="1"/>
  <c r="H2937" i="22"/>
  <c r="L2937" i="22" s="1"/>
  <c r="H2938" i="22"/>
  <c r="L2938" i="22" s="1"/>
  <c r="H2939" i="22"/>
  <c r="I2939" i="22" s="1"/>
  <c r="H2940" i="22"/>
  <c r="M2940" i="22" s="1"/>
  <c r="H2941" i="22"/>
  <c r="M2941" i="22" s="1"/>
  <c r="H2942" i="22"/>
  <c r="M2942" i="22" s="1"/>
  <c r="H2943" i="22"/>
  <c r="M2943" i="22" s="1"/>
  <c r="H2944" i="22"/>
  <c r="L2944" i="22" s="1"/>
  <c r="H2945" i="22"/>
  <c r="I2945" i="22" s="1"/>
  <c r="H2946" i="22"/>
  <c r="M2946" i="22" s="1"/>
  <c r="H2947" i="22"/>
  <c r="L2947" i="22" s="1"/>
  <c r="H2948" i="22"/>
  <c r="L2948" i="22" s="1"/>
  <c r="H2949" i="22"/>
  <c r="M2949" i="22" s="1"/>
  <c r="H2950" i="22"/>
  <c r="M2950" i="22" s="1"/>
  <c r="H2951" i="22"/>
  <c r="L2951" i="22" s="1"/>
  <c r="H2952" i="22"/>
  <c r="I2952" i="22" s="1"/>
  <c r="H2953" i="22"/>
  <c r="M2953" i="22" s="1"/>
  <c r="H2954" i="22"/>
  <c r="L2954" i="22" s="1"/>
  <c r="H2955" i="22"/>
  <c r="L2955" i="22" s="1"/>
  <c r="H2956" i="22"/>
  <c r="M2956" i="22" s="1"/>
  <c r="H2957" i="22"/>
  <c r="M2957" i="22" s="1"/>
  <c r="H2958" i="22"/>
  <c r="M2958" i="22" s="1"/>
  <c r="H2959" i="22"/>
  <c r="L2959" i="22" s="1"/>
  <c r="H2960" i="22"/>
  <c r="L2960" i="22" s="1"/>
  <c r="H2961" i="22"/>
  <c r="I2961" i="22" s="1"/>
  <c r="H2962" i="22"/>
  <c r="M2962" i="22" s="1"/>
  <c r="H2963" i="22"/>
  <c r="L2963" i="22" s="1"/>
  <c r="H2964" i="22"/>
  <c r="L2964" i="22" s="1"/>
  <c r="H2965" i="22"/>
  <c r="L2965" i="22" s="1"/>
  <c r="H2966" i="22"/>
  <c r="K2966" i="22" s="1"/>
  <c r="H2967" i="22"/>
  <c r="I2967" i="22" s="1"/>
  <c r="H2968" i="22"/>
  <c r="M2968" i="22" s="1"/>
  <c r="H2969" i="22"/>
  <c r="M2969" i="22" s="1"/>
  <c r="H2970" i="22"/>
  <c r="M2970" i="22" s="1"/>
  <c r="H2971" i="22"/>
  <c r="M2971" i="22" s="1"/>
  <c r="H2972" i="22"/>
  <c r="M2972" i="22" s="1"/>
  <c r="H2973" i="22"/>
  <c r="M2973" i="22" s="1"/>
  <c r="H2974" i="22"/>
  <c r="I2974" i="22" s="1"/>
  <c r="H2975" i="22"/>
  <c r="H2976" i="22"/>
  <c r="I2976" i="22" s="1"/>
  <c r="H2977" i="22"/>
  <c r="I2977" i="22" s="1"/>
  <c r="H2978" i="22"/>
  <c r="I2978" i="22" s="1"/>
  <c r="H2979" i="22"/>
  <c r="I2979" i="22" s="1"/>
  <c r="H2980" i="22"/>
  <c r="I2980" i="22" s="1"/>
  <c r="H2981" i="22"/>
  <c r="I2981" i="22" s="1"/>
  <c r="H2982" i="22"/>
  <c r="I2982" i="22" s="1"/>
  <c r="H2983" i="22"/>
  <c r="I2983" i="22" s="1"/>
  <c r="H2984" i="22"/>
  <c r="J2984" i="22" s="1"/>
  <c r="H2985" i="22"/>
  <c r="J2985" i="22" s="1"/>
  <c r="H2986" i="22"/>
  <c r="J2986" i="22" s="1"/>
  <c r="H2987" i="22"/>
  <c r="J2987" i="22" s="1"/>
  <c r="H2988" i="22"/>
  <c r="I2988" i="22" s="1"/>
  <c r="H2989" i="22"/>
  <c r="I2989" i="22" s="1"/>
  <c r="H2990" i="22"/>
  <c r="J2990" i="22" s="1"/>
  <c r="H2991" i="22"/>
  <c r="J2991" i="22" s="1"/>
  <c r="H2992" i="22"/>
  <c r="I2992" i="22" s="1"/>
  <c r="H2993" i="22"/>
  <c r="I2993" i="22" s="1"/>
  <c r="H2994" i="22"/>
  <c r="I2994" i="22" s="1"/>
  <c r="H2995" i="22"/>
  <c r="I2995" i="22" s="1"/>
  <c r="H2996" i="22"/>
  <c r="J2996" i="22" s="1"/>
  <c r="H2997" i="22"/>
  <c r="J2997" i="22" s="1"/>
  <c r="H2998" i="22"/>
  <c r="J2998" i="22" s="1"/>
  <c r="H2999" i="22"/>
  <c r="J2999" i="22" s="1"/>
  <c r="H3000" i="22"/>
  <c r="I3000" i="22" s="1"/>
  <c r="H3001" i="22"/>
  <c r="I3001" i="22" s="1"/>
  <c r="H3002" i="22"/>
  <c r="I3002" i="22" s="1"/>
  <c r="H3003" i="22"/>
  <c r="I3003" i="22" s="1"/>
  <c r="H3004" i="22"/>
  <c r="I3004" i="22" s="1"/>
  <c r="H3005" i="22"/>
  <c r="I3005" i="22" s="1"/>
  <c r="H3006" i="22"/>
  <c r="I3006" i="22" s="1"/>
  <c r="H3007" i="22"/>
  <c r="I3007" i="22" s="1"/>
  <c r="H3008" i="22"/>
  <c r="I3008" i="22" s="1"/>
  <c r="H3009" i="22"/>
  <c r="I3009" i="22" s="1"/>
  <c r="H3010" i="22"/>
  <c r="I3010" i="22" s="1"/>
  <c r="H3011" i="22"/>
  <c r="I3011" i="22" s="1"/>
  <c r="H3012" i="22"/>
  <c r="I3012" i="22" s="1"/>
  <c r="H3013" i="22"/>
  <c r="I3013" i="22" s="1"/>
  <c r="H3014" i="22"/>
  <c r="I3014" i="22" s="1"/>
  <c r="H3015" i="22"/>
  <c r="I3015" i="22" s="1"/>
  <c r="H3016" i="22"/>
  <c r="H3017" i="22"/>
  <c r="I3017" i="22" s="1"/>
  <c r="H3018" i="22"/>
  <c r="I3018" i="22" s="1"/>
  <c r="H3019" i="22"/>
  <c r="H3020" i="22"/>
  <c r="I3020" i="22" s="1"/>
  <c r="H3021" i="22"/>
  <c r="I3021" i="22" s="1"/>
  <c r="H3022" i="22"/>
  <c r="I3022" i="22" s="1"/>
  <c r="H3023" i="22"/>
  <c r="J3023" i="22" s="1"/>
  <c r="H3024" i="22"/>
  <c r="J3024" i="22" s="1"/>
  <c r="H3025" i="22"/>
  <c r="J3025" i="22" s="1"/>
  <c r="H3026" i="22"/>
  <c r="J3026" i="22" s="1"/>
  <c r="H3027" i="22"/>
  <c r="I3027" i="22" s="1"/>
  <c r="H3028" i="22"/>
  <c r="I3028" i="22" s="1"/>
  <c r="H3029" i="22"/>
  <c r="J3029" i="22" s="1"/>
  <c r="H3030" i="22"/>
  <c r="J3030" i="22" s="1"/>
  <c r="H3031" i="22"/>
  <c r="J3031" i="22" s="1"/>
  <c r="H3032" i="22"/>
  <c r="I3032" i="22" s="1"/>
  <c r="H3033" i="22"/>
  <c r="I3033" i="22" s="1"/>
  <c r="H3034" i="22"/>
  <c r="I3034" i="22" s="1"/>
  <c r="H3035" i="22"/>
  <c r="I3035" i="22" s="1"/>
  <c r="H3036" i="22"/>
  <c r="I3036" i="22" s="1"/>
  <c r="H3037" i="22"/>
  <c r="I3037" i="22" s="1"/>
  <c r="H3038" i="22"/>
  <c r="I3038" i="22" s="1"/>
  <c r="H3039" i="22"/>
  <c r="I3039" i="22" s="1"/>
  <c r="H3040" i="22"/>
  <c r="I3040" i="22" s="1"/>
  <c r="H3041" i="22"/>
  <c r="I3041" i="22" s="1"/>
  <c r="H3042" i="22"/>
  <c r="I3042" i="22" s="1"/>
  <c r="H3043" i="22"/>
  <c r="I3043" i="22" s="1"/>
  <c r="H3044" i="22"/>
  <c r="I3044" i="22" s="1"/>
  <c r="H3045" i="22"/>
  <c r="I3045" i="22" s="1"/>
  <c r="H3046" i="22"/>
  <c r="I3046" i="22" s="1"/>
  <c r="H3047" i="22"/>
  <c r="J3047" i="22" s="1"/>
  <c r="H3048" i="22"/>
  <c r="I3048" i="22" s="1"/>
  <c r="H3049" i="22"/>
  <c r="J3049" i="22" s="1"/>
  <c r="H3050" i="22"/>
  <c r="H3051" i="22"/>
  <c r="L3051" i="22" s="1"/>
  <c r="H3052" i="22"/>
  <c r="L3052" i="22" s="1"/>
  <c r="H3053" i="22"/>
  <c r="L3053" i="22" s="1"/>
  <c r="H3054" i="22"/>
  <c r="L3054" i="22" s="1"/>
  <c r="H3055" i="22"/>
  <c r="I3055" i="22" s="1"/>
  <c r="H3056" i="22"/>
  <c r="K3056" i="22" s="1"/>
  <c r="H3057" i="22"/>
  <c r="K3057" i="22" s="1"/>
  <c r="H3058" i="22"/>
  <c r="K3058" i="22" s="1"/>
  <c r="H3059" i="22"/>
  <c r="K3059" i="22" s="1"/>
  <c r="H3060" i="22"/>
  <c r="K3060" i="22" s="1"/>
  <c r="H3061" i="22"/>
  <c r="K3061" i="22" s="1"/>
  <c r="H3062" i="22"/>
  <c r="I3062" i="22" s="1"/>
  <c r="H3063" i="22"/>
  <c r="K3063" i="22" s="1"/>
  <c r="H3064" i="22"/>
  <c r="I3064" i="22" s="1"/>
  <c r="H3065" i="22"/>
  <c r="K3065" i="22" s="1"/>
  <c r="H3066" i="22"/>
  <c r="K3066" i="22" s="1"/>
  <c r="H3067" i="22"/>
  <c r="K3067" i="22" s="1"/>
  <c r="H3068" i="22"/>
  <c r="K3068" i="22" s="1"/>
  <c r="H3069" i="22"/>
  <c r="K3069" i="22" s="1"/>
  <c r="H3070" i="22"/>
  <c r="L3070" i="22" s="1"/>
  <c r="H3071" i="22"/>
  <c r="L3071" i="22" s="1"/>
  <c r="H3072" i="22"/>
  <c r="L3072" i="22" s="1"/>
  <c r="H3073" i="22"/>
  <c r="L3073" i="22" s="1"/>
  <c r="H3074" i="22"/>
  <c r="I3074" i="22" s="1"/>
  <c r="H3075" i="22"/>
  <c r="K3075" i="22" s="1"/>
  <c r="H3076" i="22"/>
  <c r="K3076" i="22" s="1"/>
  <c r="H3077" i="22"/>
  <c r="K3077" i="22" s="1"/>
  <c r="H3078" i="22"/>
  <c r="K3078" i="22" s="1"/>
  <c r="H3079" i="22"/>
  <c r="K3079" i="22" s="1"/>
  <c r="H3080" i="22"/>
  <c r="J3080" i="22" s="1"/>
  <c r="H3081" i="22"/>
  <c r="K3081" i="22" s="1"/>
  <c r="H3082" i="22"/>
  <c r="J3082" i="22" s="1"/>
  <c r="H3083" i="22"/>
  <c r="K3083" i="22" s="1"/>
  <c r="H3084" i="22"/>
  <c r="J3084" i="22" s="1"/>
  <c r="H3085" i="22"/>
  <c r="K3085" i="22" s="1"/>
  <c r="H3086" i="22"/>
  <c r="K3086" i="22" s="1"/>
  <c r="H3087" i="22"/>
  <c r="H3088" i="22"/>
  <c r="L3088" i="22" s="1"/>
  <c r="H3089" i="22"/>
  <c r="K3089" i="22" s="1"/>
  <c r="H3090" i="22"/>
  <c r="L3090" i="22" s="1"/>
  <c r="H3091" i="22"/>
  <c r="K3091" i="22" s="1"/>
  <c r="H3092" i="22"/>
  <c r="I3092" i="22" s="1"/>
  <c r="H3093" i="22"/>
  <c r="I3093" i="22" s="1"/>
  <c r="H3094" i="22"/>
  <c r="I3094" i="22" s="1"/>
  <c r="H3095" i="22"/>
  <c r="I3095" i="22" s="1"/>
  <c r="H3096" i="22"/>
  <c r="L3096" i="22" s="1"/>
  <c r="H3097" i="22"/>
  <c r="K3097" i="22" s="1"/>
  <c r="H3098" i="22"/>
  <c r="L3098" i="22" s="1"/>
  <c r="H3099" i="22"/>
  <c r="K3099" i="22" s="1"/>
  <c r="H3100" i="22"/>
  <c r="I3100" i="22" s="1"/>
  <c r="H3101" i="22"/>
  <c r="I3101" i="22" s="1"/>
  <c r="H3102" i="22"/>
  <c r="I3102" i="22" s="1"/>
  <c r="H3103" i="22"/>
  <c r="I3103" i="22" s="1"/>
  <c r="H3104" i="22"/>
  <c r="L3104" i="22" s="1"/>
  <c r="H3105" i="22"/>
  <c r="K3105" i="22" s="1"/>
  <c r="H3106" i="22"/>
  <c r="L3106" i="22" s="1"/>
  <c r="H3107" i="22"/>
  <c r="K3107" i="22" s="1"/>
  <c r="H3108" i="22"/>
  <c r="I3108" i="22" s="1"/>
  <c r="H3109" i="22"/>
  <c r="I3109" i="22" s="1"/>
  <c r="H3110" i="22"/>
  <c r="I3110" i="22" s="1"/>
  <c r="H3111" i="22"/>
  <c r="I3111" i="22" s="1"/>
  <c r="H3112" i="22"/>
  <c r="L3112" i="22" s="1"/>
  <c r="H3113" i="22"/>
  <c r="K3113" i="22" s="1"/>
  <c r="H3114" i="22"/>
  <c r="K3114" i="22" s="1"/>
  <c r="H3115" i="22"/>
  <c r="L3115" i="22" s="1"/>
  <c r="H3116" i="22"/>
  <c r="I3116" i="22" s="1"/>
  <c r="H3117" i="22"/>
  <c r="I3117" i="22" s="1"/>
  <c r="H3118" i="22"/>
  <c r="I3118" i="22" s="1"/>
  <c r="H3119" i="22"/>
  <c r="I3119" i="22" s="1"/>
  <c r="H3120" i="22"/>
  <c r="L3120" i="22" s="1"/>
  <c r="H3121" i="22"/>
  <c r="K3121" i="22" s="1"/>
  <c r="H3122" i="22"/>
  <c r="L3122" i="22" s="1"/>
  <c r="H3123" i="22"/>
  <c r="K3123" i="22" s="1"/>
  <c r="H3124" i="22"/>
  <c r="I3124" i="22" s="1"/>
  <c r="H3125" i="22"/>
  <c r="I3125" i="22" s="1"/>
  <c r="H3126" i="22"/>
  <c r="I3126" i="22" s="1"/>
  <c r="H3127" i="22"/>
  <c r="I3127" i="22" s="1"/>
  <c r="H3128" i="22"/>
  <c r="L3128" i="22" s="1"/>
  <c r="H3129" i="22"/>
  <c r="K3129" i="22" s="1"/>
  <c r="H3130" i="22"/>
  <c r="L3130" i="22" s="1"/>
  <c r="H3131" i="22"/>
  <c r="K3131" i="22" s="1"/>
  <c r="H3132" i="22"/>
  <c r="I3132" i="22" s="1"/>
  <c r="H3133" i="22"/>
  <c r="I3133" i="22" s="1"/>
  <c r="H3134" i="22"/>
  <c r="I3134" i="22" s="1"/>
  <c r="H3135" i="22"/>
  <c r="I3135" i="22" s="1"/>
  <c r="H3136" i="22"/>
  <c r="L3136" i="22" s="1"/>
  <c r="H3137" i="22"/>
  <c r="K3137" i="22" s="1"/>
  <c r="H3138" i="22"/>
  <c r="L3138" i="22" s="1"/>
  <c r="H3139" i="22"/>
  <c r="K3139" i="22" s="1"/>
  <c r="H3140" i="22"/>
  <c r="I3140" i="22" s="1"/>
  <c r="H3141" i="22"/>
  <c r="I3141" i="22" s="1"/>
  <c r="H3142" i="22"/>
  <c r="L3142" i="22" s="1"/>
  <c r="H3143" i="22"/>
  <c r="K3143" i="22" s="1"/>
  <c r="H3144" i="22"/>
  <c r="L3144" i="22" s="1"/>
  <c r="H3145" i="22"/>
  <c r="K3145" i="22" s="1"/>
  <c r="H3146" i="22"/>
  <c r="I3146" i="22" s="1"/>
  <c r="H3147" i="22"/>
  <c r="I3147" i="22" s="1"/>
  <c r="H3148" i="22"/>
  <c r="I3148" i="22" s="1"/>
  <c r="H3149" i="22"/>
  <c r="L3149" i="22" s="1"/>
  <c r="H3150" i="22"/>
  <c r="L3150" i="22" s="1"/>
  <c r="H3151" i="22"/>
  <c r="I3151" i="22" s="1"/>
  <c r="H3152" i="22"/>
  <c r="I3152" i="22" s="1"/>
  <c r="H3153" i="22"/>
  <c r="I3153" i="22" s="1"/>
  <c r="H3154" i="22"/>
  <c r="I3154" i="22" s="1"/>
  <c r="H3155" i="22"/>
  <c r="L3155" i="22" s="1"/>
  <c r="H3156" i="22"/>
  <c r="L3156" i="22" s="1"/>
  <c r="H3157" i="22"/>
  <c r="I3157" i="22" s="1"/>
  <c r="H3158" i="22"/>
  <c r="I3158" i="22" s="1"/>
  <c r="H3159" i="22"/>
  <c r="I3159" i="22" s="1"/>
  <c r="H3160" i="22"/>
  <c r="I3160" i="22" s="1"/>
  <c r="H3161" i="22"/>
  <c r="L3161" i="22" s="1"/>
  <c r="H3162" i="22"/>
  <c r="M3162" i="22" s="1"/>
  <c r="H3163" i="22"/>
  <c r="L3163" i="22" s="1"/>
  <c r="H3164" i="22"/>
  <c r="M3164" i="22" s="1"/>
  <c r="H3165" i="22"/>
  <c r="I3165" i="22" s="1"/>
  <c r="H3166" i="22"/>
  <c r="I3166" i="22" s="1"/>
  <c r="H3167" i="22"/>
  <c r="I3167" i="22" s="1"/>
  <c r="H3168" i="22"/>
  <c r="I3168" i="22" s="1"/>
  <c r="H3169" i="22"/>
  <c r="L3169" i="22" s="1"/>
  <c r="H3170" i="22"/>
  <c r="K3170" i="22" s="1"/>
  <c r="H3171" i="22"/>
  <c r="L3171" i="22" s="1"/>
  <c r="H3172" i="22"/>
  <c r="K3172" i="22" s="1"/>
  <c r="H3173" i="22"/>
  <c r="I3173" i="22" s="1"/>
  <c r="H3174" i="22"/>
  <c r="I3174" i="22" s="1"/>
  <c r="H3175" i="22"/>
  <c r="I3175" i="22" s="1"/>
  <c r="H3176" i="22"/>
  <c r="I3176" i="22" s="1"/>
  <c r="H3177" i="22"/>
  <c r="K3177" i="22" s="1"/>
  <c r="H3178" i="22"/>
  <c r="L3178" i="22" s="1"/>
  <c r="H3179" i="22"/>
  <c r="L3179" i="22" s="1"/>
  <c r="H3180" i="22"/>
  <c r="K3180" i="22" s="1"/>
  <c r="H3181" i="22"/>
  <c r="I3181" i="22" s="1"/>
  <c r="H3182" i="22"/>
  <c r="I3182" i="22" s="1"/>
  <c r="H3183" i="22"/>
  <c r="I3183" i="22" s="1"/>
  <c r="H3184" i="22"/>
  <c r="I3184" i="22" s="1"/>
  <c r="H3185" i="22"/>
  <c r="L3185" i="22" s="1"/>
  <c r="H3186" i="22"/>
  <c r="K3186" i="22" s="1"/>
  <c r="H3187" i="22"/>
  <c r="L3187" i="22" s="1"/>
  <c r="H3188" i="22"/>
  <c r="K3188" i="22" s="1"/>
  <c r="H3189" i="22"/>
  <c r="I3189" i="22" s="1"/>
  <c r="H3190" i="22"/>
  <c r="I3190" i="22" s="1"/>
  <c r="H3191" i="22"/>
  <c r="I3191" i="22" s="1"/>
  <c r="H3192" i="22"/>
  <c r="L3192" i="22" s="1"/>
  <c r="H3193" i="22"/>
  <c r="K3193" i="22" s="1"/>
  <c r="H3194" i="22"/>
  <c r="K3194" i="22" s="1"/>
  <c r="H3195" i="22"/>
  <c r="L3195" i="22" s="1"/>
  <c r="H3196" i="22"/>
  <c r="I3196" i="22" s="1"/>
  <c r="H3197" i="22"/>
  <c r="I3197" i="22" s="1"/>
  <c r="H3198" i="22"/>
  <c r="I3198" i="22" s="1"/>
  <c r="H3199" i="22"/>
  <c r="L3199" i="22" s="1"/>
  <c r="H3200" i="22"/>
  <c r="K3200" i="22" s="1"/>
  <c r="H3201" i="22"/>
  <c r="L3201" i="22" s="1"/>
  <c r="H3202" i="22"/>
  <c r="K3202" i="22" s="1"/>
  <c r="H3203" i="22"/>
  <c r="I3203" i="22" s="1"/>
  <c r="H3204" i="22"/>
  <c r="I3204" i="22" s="1"/>
  <c r="H3205" i="22"/>
  <c r="I3205" i="22" s="1"/>
  <c r="H3206" i="22"/>
  <c r="K3206" i="22" s="1"/>
  <c r="H3207" i="22"/>
  <c r="L3207" i="22" s="1"/>
  <c r="H3208" i="22"/>
  <c r="K3208" i="22" s="1"/>
  <c r="H3209" i="22"/>
  <c r="L3209" i="22" s="1"/>
  <c r="H3210" i="22"/>
  <c r="I3210" i="22" s="1"/>
  <c r="H3211" i="22"/>
  <c r="I3211" i="22" s="1"/>
  <c r="H3212" i="22"/>
  <c r="I3212" i="22" s="1"/>
  <c r="H3213" i="22"/>
  <c r="L3213" i="22" s="1"/>
  <c r="H3214" i="22"/>
  <c r="K3214" i="22" s="1"/>
  <c r="H3215" i="22"/>
  <c r="L3215" i="22" s="1"/>
  <c r="H3216" i="22"/>
  <c r="K3216" i="22" s="1"/>
  <c r="H3217" i="22"/>
  <c r="I3217" i="22" s="1"/>
  <c r="H3218" i="22"/>
  <c r="I3218" i="22" s="1"/>
  <c r="H3219" i="22"/>
  <c r="I3219" i="22" s="1"/>
  <c r="H3220" i="22"/>
  <c r="H3221" i="22"/>
  <c r="K3221" i="22" s="1"/>
  <c r="H3222" i="22"/>
  <c r="K3222" i="22" s="1"/>
  <c r="H3223" i="22"/>
  <c r="L3223" i="22" s="1"/>
  <c r="H3224" i="22"/>
  <c r="L3224" i="22" s="1"/>
  <c r="H3225" i="22"/>
  <c r="K3225" i="22" s="1"/>
  <c r="H3226" i="22"/>
  <c r="I3226" i="22" s="1"/>
  <c r="H3227" i="22"/>
  <c r="M3227" i="22" s="1"/>
  <c r="H3228" i="22"/>
  <c r="L3228" i="22" s="1"/>
  <c r="H3229" i="22"/>
  <c r="L3229" i="22" s="1"/>
  <c r="H3230" i="22"/>
  <c r="M3230" i="22" s="1"/>
  <c r="H3231" i="22"/>
  <c r="M3231" i="22" s="1"/>
  <c r="H3232" i="22"/>
  <c r="L3232" i="22" s="1"/>
  <c r="H3233" i="22"/>
  <c r="I3233" i="22" s="1"/>
  <c r="H3234" i="22"/>
  <c r="M3234" i="22" s="1"/>
  <c r="H3235" i="22"/>
  <c r="L3235" i="22" s="1"/>
  <c r="H3236" i="22"/>
  <c r="L3236" i="22" s="1"/>
  <c r="H3237" i="22"/>
  <c r="L3237" i="22" s="1"/>
  <c r="H3238" i="22"/>
  <c r="L3238" i="22" s="1"/>
  <c r="H3239" i="22"/>
  <c r="K3239" i="22" s="1"/>
  <c r="H3240" i="22"/>
  <c r="I3240" i="22" s="1"/>
  <c r="H3241" i="22"/>
  <c r="M3241" i="22" s="1"/>
  <c r="H3242" i="22"/>
  <c r="M3242" i="22" s="1"/>
  <c r="H3243" i="22"/>
  <c r="M3243" i="22" s="1"/>
  <c r="H3244" i="22"/>
  <c r="M3244" i="22" s="1"/>
  <c r="H3245" i="22"/>
  <c r="M3245" i="22" s="1"/>
  <c r="H3246" i="22"/>
  <c r="L3246" i="22" s="1"/>
  <c r="H3247" i="22"/>
  <c r="I3247" i="22" s="1"/>
  <c r="H3248" i="22"/>
  <c r="M3248" i="22" s="1"/>
  <c r="H3249" i="22"/>
  <c r="L3249" i="22" s="1"/>
  <c r="H3250" i="22"/>
  <c r="L3250" i="22" s="1"/>
  <c r="H3251" i="22"/>
  <c r="L3251" i="22" s="1"/>
  <c r="H3252" i="22"/>
  <c r="L3252" i="22" s="1"/>
  <c r="H3253" i="22"/>
  <c r="K3253" i="22" s="1"/>
  <c r="H3254" i="22"/>
  <c r="I3254" i="22" s="1"/>
  <c r="H3255" i="22"/>
  <c r="M3255" i="22" s="1"/>
  <c r="H3256" i="22"/>
  <c r="L3256" i="22" s="1"/>
  <c r="H3257" i="22"/>
  <c r="L3257" i="22" s="1"/>
  <c r="H3258" i="22"/>
  <c r="K3258" i="22" s="1"/>
  <c r="H3259" i="22"/>
  <c r="L3259" i="22" s="1"/>
  <c r="H3260" i="22"/>
  <c r="M3260" i="22" s="1"/>
  <c r="H3261" i="22"/>
  <c r="M3261" i="22" s="1"/>
  <c r="H3262" i="22"/>
  <c r="K3262" i="22" s="1"/>
  <c r="H3263" i="22"/>
  <c r="K3263" i="22" s="1"/>
  <c r="H3264" i="22"/>
  <c r="L3264" i="22" s="1"/>
  <c r="H3265" i="22"/>
  <c r="I3265" i="22" s="1"/>
  <c r="H3266" i="22"/>
  <c r="M3266" i="22" s="1"/>
  <c r="H3267" i="22"/>
  <c r="M3267" i="22" s="1"/>
  <c r="H3268" i="22"/>
  <c r="L3268" i="22" s="1"/>
  <c r="H3269" i="22"/>
  <c r="L3269" i="22" s="1"/>
  <c r="H3270" i="22"/>
  <c r="M3270" i="22" s="1"/>
  <c r="H3271" i="22"/>
  <c r="L3271" i="22" s="1"/>
  <c r="H3272" i="22"/>
  <c r="M3272" i="22" s="1"/>
  <c r="H3273" i="22"/>
  <c r="L3273" i="22" s="1"/>
  <c r="H3274" i="22"/>
  <c r="L3274" i="22" s="1"/>
  <c r="H3275" i="22"/>
  <c r="L3275" i="22" s="1"/>
  <c r="H3276" i="22"/>
  <c r="L3276" i="22" s="1"/>
  <c r="H3277" i="22"/>
  <c r="L3277" i="22" s="1"/>
  <c r="H3278" i="22"/>
  <c r="L3278" i="22" s="1"/>
  <c r="H3279" i="22"/>
  <c r="L3279" i="22" s="1"/>
  <c r="H3280" i="22"/>
  <c r="K3280" i="22" s="1"/>
  <c r="H3281" i="22"/>
  <c r="I3281" i="22" s="1"/>
  <c r="H3282" i="22"/>
  <c r="I3282" i="22" s="1"/>
  <c r="H3283" i="22"/>
  <c r="I3283" i="22" s="1"/>
  <c r="H3284" i="22"/>
  <c r="M3284" i="22" s="1"/>
  <c r="H3285" i="22"/>
  <c r="L3285" i="22" s="1"/>
  <c r="H3286" i="22"/>
  <c r="L3286" i="22" s="1"/>
  <c r="H3287" i="22"/>
  <c r="L3287" i="22" s="1"/>
  <c r="H3288" i="22"/>
  <c r="I3288" i="22" s="1"/>
  <c r="H3289" i="22"/>
  <c r="L3289" i="22" s="1"/>
  <c r="H3290" i="22"/>
  <c r="L3290" i="22" s="1"/>
  <c r="H3291" i="22"/>
  <c r="L3291" i="22" s="1"/>
  <c r="H3292" i="22"/>
  <c r="L3292" i="22" s="1"/>
  <c r="H3293" i="22"/>
  <c r="L3293" i="22" s="1"/>
  <c r="H3294" i="22"/>
  <c r="L3294" i="22" s="1"/>
  <c r="H3295" i="22"/>
  <c r="K3295" i="22" s="1"/>
  <c r="H3296" i="22"/>
  <c r="I3296" i="22" s="1"/>
  <c r="H3297" i="22"/>
  <c r="I3297" i="22" s="1"/>
  <c r="H3298" i="22"/>
  <c r="M3298" i="22" s="1"/>
  <c r="H3299" i="22"/>
  <c r="L3299" i="22" s="1"/>
  <c r="H3300" i="22"/>
  <c r="L3300" i="22" s="1"/>
  <c r="H3301" i="22"/>
  <c r="L3301" i="22" s="1"/>
  <c r="H3302" i="22"/>
  <c r="L3302" i="22" s="1"/>
  <c r="H3303" i="22"/>
  <c r="I3303" i="22" s="1"/>
  <c r="H3304" i="22"/>
  <c r="M3304" i="22" s="1"/>
  <c r="H3305" i="22"/>
  <c r="L3305" i="22" s="1"/>
  <c r="H3306" i="22"/>
  <c r="L3306" i="22" s="1"/>
  <c r="H3307" i="22"/>
  <c r="M3307" i="22" s="1"/>
  <c r="H3308" i="22"/>
  <c r="L3308" i="22" s="1"/>
  <c r="H3309" i="22"/>
  <c r="M3309" i="22" s="1"/>
  <c r="H3310" i="22"/>
  <c r="M3310" i="22" s="1"/>
  <c r="H3311" i="22"/>
  <c r="L3311" i="22" s="1"/>
  <c r="H3312" i="22"/>
  <c r="L3312" i="22" s="1"/>
  <c r="H3313" i="22"/>
  <c r="L3313" i="22" s="1"/>
  <c r="H3314" i="22"/>
  <c r="L3314" i="22" s="1"/>
  <c r="H3315" i="22"/>
  <c r="L3315" i="22" s="1"/>
  <c r="H3316" i="22"/>
  <c r="L3316" i="22" s="1"/>
  <c r="H3317" i="22"/>
  <c r="L3317" i="22" s="1"/>
  <c r="H3318" i="22"/>
  <c r="L3318" i="22" s="1"/>
  <c r="H3319" i="22"/>
  <c r="K3319" i="22" s="1"/>
  <c r="H3320" i="22"/>
  <c r="I3320" i="22" s="1"/>
  <c r="H3321" i="22"/>
  <c r="I3321" i="22" s="1"/>
  <c r="H3322" i="22"/>
  <c r="I3322" i="22" s="1"/>
  <c r="H3323" i="22"/>
  <c r="I3323" i="22" s="1"/>
  <c r="H3324" i="22"/>
  <c r="M3324" i="22" s="1"/>
  <c r="H3325" i="22"/>
  <c r="L3325" i="22" s="1"/>
  <c r="H3326" i="22"/>
  <c r="L3326" i="22" s="1"/>
  <c r="H3327" i="22"/>
  <c r="L3327" i="22" s="1"/>
  <c r="H3328" i="22"/>
  <c r="L3328" i="22" s="1"/>
  <c r="H3329" i="22"/>
  <c r="L3329" i="22" s="1"/>
  <c r="H3330" i="22"/>
  <c r="L3330" i="22" s="1"/>
  <c r="H3331" i="22"/>
  <c r="K3331" i="22" s="1"/>
  <c r="H3332" i="22"/>
  <c r="K3332" i="22" s="1"/>
  <c r="H3333" i="22"/>
  <c r="K3333" i="22" s="1"/>
  <c r="H3334" i="22"/>
  <c r="I3334" i="22" s="1"/>
  <c r="H3335" i="22"/>
  <c r="M3335" i="22" s="1"/>
  <c r="H3336" i="22"/>
  <c r="L3336" i="22" s="1"/>
  <c r="H3337" i="22"/>
  <c r="L3337" i="22" s="1"/>
  <c r="H3338" i="22"/>
  <c r="I3338" i="22" s="1"/>
  <c r="H3339" i="22"/>
  <c r="K3339" i="22" s="1"/>
  <c r="H3340" i="22"/>
  <c r="K3340" i="22" s="1"/>
  <c r="H3341" i="22"/>
  <c r="I3341" i="22" s="1"/>
  <c r="H3342" i="22"/>
  <c r="L3342" i="22" s="1"/>
  <c r="H3343" i="22"/>
  <c r="L3343" i="22" s="1"/>
  <c r="H3344" i="22"/>
  <c r="I3344" i="22" s="1"/>
  <c r="H3345" i="22"/>
  <c r="L3345" i="22" s="1"/>
  <c r="H3346" i="22"/>
  <c r="L3346" i="22" s="1"/>
  <c r="H3347" i="22"/>
  <c r="M3347" i="22" s="1"/>
  <c r="H3348" i="22"/>
  <c r="L3348" i="22" s="1"/>
  <c r="H3349" i="22"/>
  <c r="M3349" i="22" s="1"/>
  <c r="H3350" i="22"/>
  <c r="L3350" i="22" s="1"/>
  <c r="H3351" i="22"/>
  <c r="I3351" i="22" s="1"/>
  <c r="H3352" i="22"/>
  <c r="M3352" i="22" s="1"/>
  <c r="H3353" i="22"/>
  <c r="L3353" i="22" s="1"/>
  <c r="H3354" i="22"/>
  <c r="L3354" i="22" s="1"/>
  <c r="H3355" i="22"/>
  <c r="I3355" i="22" s="1"/>
  <c r="H3356" i="22"/>
  <c r="L3356" i="22" s="1"/>
  <c r="H3357" i="22"/>
  <c r="L3357" i="22" s="1"/>
  <c r="H3358" i="22"/>
  <c r="L3358" i="22" s="1"/>
  <c r="H3359" i="22"/>
  <c r="L3359" i="22" s="1"/>
  <c r="H3360" i="22"/>
  <c r="I3360" i="22" s="1"/>
  <c r="H3361" i="22"/>
  <c r="M3361" i="22" s="1"/>
  <c r="H3362" i="22"/>
  <c r="L3362" i="22" s="1"/>
  <c r="H3363" i="22"/>
  <c r="L3363" i="22" s="1"/>
  <c r="H3364" i="22"/>
  <c r="M3364" i="22" s="1"/>
  <c r="H3365" i="22"/>
  <c r="M3365" i="22" s="1"/>
  <c r="H3366" i="22"/>
  <c r="L3366" i="22" s="1"/>
  <c r="H3367" i="22"/>
  <c r="I3367" i="22" s="1"/>
  <c r="H3368" i="22"/>
  <c r="M3368" i="22" s="1"/>
  <c r="H3369" i="22"/>
  <c r="L3369" i="22" s="1"/>
  <c r="H3370" i="22"/>
  <c r="L3370" i="22" s="1"/>
  <c r="H3371" i="22"/>
  <c r="M3371" i="22" s="1"/>
  <c r="H3372" i="22"/>
  <c r="M3372" i="22" s="1"/>
  <c r="H3373" i="22"/>
  <c r="L3373" i="22" s="1"/>
  <c r="H3374" i="22"/>
  <c r="I3374" i="22" s="1"/>
  <c r="H3375" i="22"/>
  <c r="M3375" i="22" s="1"/>
  <c r="H3376" i="22"/>
  <c r="M3376" i="22" s="1"/>
  <c r="H3377" i="22"/>
  <c r="M3377" i="22" s="1"/>
  <c r="H3378" i="22"/>
  <c r="M3378" i="22" s="1"/>
  <c r="H3379" i="22"/>
  <c r="L3379" i="22" s="1"/>
  <c r="H3380" i="22"/>
  <c r="I3380" i="22" s="1"/>
  <c r="H3381" i="22"/>
  <c r="M3381" i="22" s="1"/>
  <c r="H3382" i="22"/>
  <c r="L3382" i="22" s="1"/>
  <c r="H3383" i="22"/>
  <c r="L3383" i="22" s="1"/>
  <c r="H3384" i="22"/>
  <c r="M3384" i="22" s="1"/>
  <c r="H3385" i="22"/>
  <c r="M3385" i="22" s="1"/>
  <c r="H3386" i="22"/>
  <c r="L3386" i="22" s="1"/>
  <c r="H3387" i="22"/>
  <c r="I3387" i="22" s="1"/>
  <c r="H3388" i="22"/>
  <c r="L3388" i="22" s="1"/>
  <c r="H3389" i="22"/>
  <c r="L3389" i="22" s="1"/>
  <c r="H3390" i="22"/>
  <c r="M3390" i="22" s="1"/>
  <c r="H3391" i="22"/>
  <c r="L3391" i="22" s="1"/>
  <c r="H3392" i="22"/>
  <c r="I3392" i="22" s="1"/>
  <c r="H3393" i="22"/>
  <c r="L3393" i="22" s="1"/>
  <c r="H3394" i="22"/>
  <c r="L3394" i="22" s="1"/>
  <c r="H3395" i="22"/>
  <c r="L3395" i="22" s="1"/>
  <c r="H3396" i="22"/>
  <c r="M3396" i="22" s="1"/>
  <c r="H3397" i="22"/>
  <c r="M3397" i="22" s="1"/>
  <c r="H3398" i="22"/>
  <c r="M3398" i="22" s="1"/>
  <c r="H3399" i="22"/>
  <c r="L3399" i="22" s="1"/>
  <c r="H3400" i="22"/>
  <c r="L3400" i="22" s="1"/>
  <c r="H3401" i="22"/>
  <c r="L3401" i="22" s="1"/>
  <c r="H3402" i="22"/>
  <c r="I3402" i="22" s="1"/>
  <c r="H3403" i="22"/>
  <c r="M3403" i="22" s="1"/>
  <c r="H3404" i="22"/>
  <c r="M3404" i="22" s="1"/>
  <c r="H3405" i="22"/>
  <c r="L3405" i="22" s="1"/>
  <c r="H3406" i="22"/>
  <c r="L3406" i="22" s="1"/>
  <c r="H3407" i="22"/>
  <c r="M3407" i="22" s="1"/>
  <c r="H3408" i="22"/>
  <c r="L3408" i="22" s="1"/>
  <c r="H3409" i="22"/>
  <c r="M3409" i="22" s="1"/>
  <c r="H3410" i="22"/>
  <c r="L3410" i="22" s="1"/>
  <c r="H3411" i="22"/>
  <c r="L3411" i="22" s="1"/>
  <c r="H3412" i="22"/>
  <c r="L3412" i="22" s="1"/>
  <c r="H3413" i="22"/>
  <c r="L3413" i="22" s="1"/>
  <c r="H3414" i="22"/>
  <c r="L3414" i="22" s="1"/>
  <c r="H3415" i="22"/>
  <c r="K3415" i="22" s="1"/>
  <c r="H3416" i="22"/>
  <c r="I3416" i="22" s="1"/>
  <c r="H3417" i="22"/>
  <c r="I3417" i="22" s="1"/>
  <c r="H3418" i="22"/>
  <c r="I3418" i="22" s="1"/>
  <c r="H3419" i="22"/>
  <c r="M3419" i="22" s="1"/>
  <c r="H3420" i="22"/>
  <c r="L3420" i="22" s="1"/>
  <c r="H3421" i="22"/>
  <c r="L3421" i="22" s="1"/>
  <c r="H3422" i="22"/>
  <c r="M3422" i="22" s="1"/>
  <c r="H3423" i="22"/>
  <c r="I3423" i="22" s="1"/>
  <c r="H3424" i="22"/>
  <c r="L3424" i="22" s="1"/>
  <c r="H3425" i="22"/>
  <c r="L3425" i="22" s="1"/>
  <c r="H3426" i="22"/>
  <c r="L3426" i="22" s="1"/>
  <c r="H3427" i="22"/>
  <c r="L3427" i="22" s="1"/>
  <c r="H3428" i="22"/>
  <c r="K3428" i="22" s="1"/>
  <c r="H3429" i="22"/>
  <c r="I3429" i="22" s="1"/>
  <c r="H3430" i="22"/>
  <c r="I3430" i="22" s="1"/>
  <c r="H3431" i="22"/>
  <c r="M3431" i="22" s="1"/>
  <c r="H3432" i="22"/>
  <c r="M3432" i="22" s="1"/>
  <c r="H3433" i="22"/>
  <c r="L3433" i="22" s="1"/>
  <c r="H3434" i="22"/>
  <c r="L3434" i="22" s="1"/>
  <c r="H3435" i="22"/>
  <c r="M3435" i="22" s="1"/>
  <c r="H3436" i="22"/>
  <c r="L3436" i="22" s="1"/>
  <c r="H3437" i="22"/>
  <c r="M3437" i="22" s="1"/>
  <c r="H3438" i="22"/>
  <c r="L3438" i="22" s="1"/>
  <c r="H3439" i="22"/>
  <c r="L3439" i="22" s="1"/>
  <c r="H3440" i="22"/>
  <c r="L3440" i="22" s="1"/>
  <c r="H3441" i="22"/>
  <c r="L3441" i="22" s="1"/>
  <c r="H3442" i="22"/>
  <c r="K3442" i="22" s="1"/>
  <c r="H3443" i="22"/>
  <c r="K3443" i="22" s="1"/>
  <c r="H3444" i="22"/>
  <c r="I3444" i="22" s="1"/>
  <c r="H3445" i="22"/>
  <c r="I3445" i="22" s="1"/>
  <c r="H3446" i="22"/>
  <c r="I3446" i="22" s="1"/>
  <c r="H3447" i="22"/>
  <c r="M3447" i="22" s="1"/>
  <c r="H3448" i="22"/>
  <c r="L3448" i="22" s="1"/>
  <c r="H3449" i="22"/>
  <c r="L3449" i="22" s="1"/>
  <c r="H3450" i="22"/>
  <c r="M3450" i="22" s="1"/>
  <c r="H3451" i="22"/>
  <c r="M3451" i="22" s="1"/>
  <c r="H3452" i="22"/>
  <c r="M3452" i="22" s="1"/>
  <c r="H3453" i="22"/>
  <c r="L3453" i="22" s="1"/>
  <c r="H3454" i="22"/>
  <c r="L3454" i="22" s="1"/>
  <c r="H3455" i="22"/>
  <c r="L3455" i="22" s="1"/>
  <c r="H3456" i="22"/>
  <c r="I3456" i="22" s="1"/>
  <c r="H3457" i="22"/>
  <c r="M3457" i="22" s="1"/>
  <c r="H3458" i="22"/>
  <c r="L3458" i="22" s="1"/>
  <c r="H3459" i="22"/>
  <c r="L3459" i="22" s="1"/>
  <c r="H3460" i="22"/>
  <c r="L3460" i="22" s="1"/>
  <c r="H3461" i="22"/>
  <c r="L3461" i="22" s="1"/>
  <c r="H3462" i="22"/>
  <c r="I3462" i="22" s="1"/>
  <c r="H3463" i="22"/>
  <c r="M3463" i="22" s="1"/>
  <c r="H3464" i="22"/>
  <c r="M3464" i="22" s="1"/>
  <c r="H3465" i="22"/>
  <c r="M3465" i="22" s="1"/>
  <c r="H3466" i="22"/>
  <c r="M3466" i="22" s="1"/>
  <c r="H3467" i="22"/>
  <c r="L3467" i="22" s="1"/>
  <c r="H3468" i="22"/>
  <c r="I3468" i="22" s="1"/>
  <c r="H3469" i="22"/>
  <c r="M3469" i="22" s="1"/>
  <c r="H3470" i="22"/>
  <c r="L3470" i="22" s="1"/>
  <c r="H3471" i="22"/>
  <c r="L3471" i="22" s="1"/>
  <c r="H3472" i="22"/>
  <c r="M3472" i="22" s="1"/>
  <c r="H3473" i="22"/>
  <c r="M3473" i="22" s="1"/>
  <c r="H3474" i="22"/>
  <c r="L3474" i="22" s="1"/>
  <c r="H3475" i="22"/>
  <c r="I3475" i="22" s="1"/>
  <c r="H3476" i="22"/>
  <c r="M3476" i="22" s="1"/>
  <c r="H3477" i="22"/>
  <c r="L3477" i="22" s="1"/>
  <c r="H3478" i="22"/>
  <c r="L3478" i="22" s="1"/>
  <c r="H3479" i="22"/>
  <c r="M3479" i="22" s="1"/>
  <c r="H3480" i="22"/>
  <c r="M3480" i="22" s="1"/>
  <c r="H3481" i="22"/>
  <c r="M3481" i="22" s="1"/>
  <c r="H3482" i="22"/>
  <c r="L3482" i="22" s="1"/>
  <c r="H3483" i="22"/>
  <c r="L3483" i="22" s="1"/>
  <c r="H3484" i="22"/>
  <c r="I3484" i="22" s="1"/>
  <c r="H3485" i="22"/>
  <c r="M3485" i="22" s="1"/>
  <c r="H3486" i="22"/>
  <c r="L3486" i="22" s="1"/>
  <c r="H3487" i="22"/>
  <c r="L3487" i="22" s="1"/>
  <c r="H3488" i="22"/>
  <c r="L3488" i="22" s="1"/>
  <c r="H3489" i="22"/>
  <c r="K3489" i="22" s="1"/>
  <c r="H3490" i="22"/>
  <c r="I3490" i="22" s="1"/>
  <c r="H3491" i="22"/>
  <c r="M3491" i="22" s="1"/>
  <c r="H3492" i="22"/>
  <c r="M3492" i="22" s="1"/>
  <c r="H3493" i="22"/>
  <c r="M3493" i="22" s="1"/>
  <c r="H3494" i="22"/>
  <c r="M3494" i="22" s="1"/>
  <c r="H3495" i="22"/>
  <c r="M3495" i="22" s="1"/>
  <c r="H3496" i="22"/>
  <c r="M3496" i="22" s="1"/>
  <c r="H3497" i="22"/>
  <c r="I3497" i="22" s="1"/>
  <c r="H3498" i="22"/>
  <c r="H3499" i="22"/>
  <c r="I3499" i="22" s="1"/>
  <c r="H3500" i="22"/>
  <c r="I3500" i="22" s="1"/>
  <c r="H3501" i="22"/>
  <c r="I3501" i="22" s="1"/>
  <c r="H3502" i="22"/>
  <c r="I3502" i="22" s="1"/>
  <c r="H3503" i="22"/>
  <c r="I3503" i="22" s="1"/>
  <c r="H3504" i="22"/>
  <c r="I3504" i="22" s="1"/>
  <c r="H3505" i="22"/>
  <c r="I3505" i="22" s="1"/>
  <c r="H3506" i="22"/>
  <c r="I3506" i="22" s="1"/>
  <c r="H3507" i="22"/>
  <c r="J3507" i="22" s="1"/>
  <c r="H3508" i="22"/>
  <c r="J3508" i="22" s="1"/>
  <c r="H3509" i="22"/>
  <c r="J3509" i="22" s="1"/>
  <c r="H3510" i="22"/>
  <c r="J3510" i="22" s="1"/>
  <c r="H3511" i="22"/>
  <c r="I3511" i="22" s="1"/>
  <c r="H3512" i="22"/>
  <c r="I3512" i="22" s="1"/>
  <c r="H3513" i="22"/>
  <c r="J3513" i="22" s="1"/>
  <c r="H3514" i="22"/>
  <c r="J3514" i="22" s="1"/>
  <c r="H3515" i="22"/>
  <c r="I3515" i="22" s="1"/>
  <c r="H3516" i="22"/>
  <c r="I3516" i="22" s="1"/>
  <c r="H3517" i="22"/>
  <c r="I3517" i="22" s="1"/>
  <c r="H3518" i="22"/>
  <c r="I3518" i="22" s="1"/>
  <c r="H3519" i="22"/>
  <c r="J3519" i="22" s="1"/>
  <c r="H3520" i="22"/>
  <c r="J3520" i="22" s="1"/>
  <c r="H3521" i="22"/>
  <c r="J3521" i="22" s="1"/>
  <c r="H3522" i="22"/>
  <c r="J3522" i="22" s="1"/>
  <c r="H3523" i="22"/>
  <c r="I3523" i="22" s="1"/>
  <c r="H3524" i="22"/>
  <c r="I3524" i="22" s="1"/>
  <c r="H3525" i="22"/>
  <c r="I3525" i="22" s="1"/>
  <c r="H3526" i="22"/>
  <c r="I3526" i="22" s="1"/>
  <c r="H3527" i="22"/>
  <c r="I3527" i="22" s="1"/>
  <c r="H3528" i="22"/>
  <c r="I3528" i="22" s="1"/>
  <c r="H3529" i="22"/>
  <c r="I3529" i="22" s="1"/>
  <c r="H3530" i="22"/>
  <c r="I3530" i="22" s="1"/>
  <c r="H3531" i="22"/>
  <c r="I3531" i="22" s="1"/>
  <c r="H3532" i="22"/>
  <c r="I3532" i="22" s="1"/>
  <c r="H3533" i="22"/>
  <c r="I3533" i="22" s="1"/>
  <c r="H3534" i="22"/>
  <c r="I3534" i="22" s="1"/>
  <c r="H3535" i="22"/>
  <c r="I3535" i="22" s="1"/>
  <c r="H3536" i="22"/>
  <c r="I3536" i="22" s="1"/>
  <c r="H3537" i="22"/>
  <c r="I3537" i="22" s="1"/>
  <c r="H3538" i="22"/>
  <c r="I3538" i="22" s="1"/>
  <c r="H3539" i="22"/>
  <c r="H3540" i="22"/>
  <c r="I3540" i="22" s="1"/>
  <c r="H3541" i="22"/>
  <c r="I3541" i="22" s="1"/>
  <c r="H3542" i="22"/>
  <c r="H3543" i="22"/>
  <c r="I3543" i="22" s="1"/>
  <c r="H3544" i="22"/>
  <c r="I3544" i="22" s="1"/>
  <c r="H3545" i="22"/>
  <c r="I3545" i="22" s="1"/>
  <c r="H3546" i="22"/>
  <c r="J3546" i="22" s="1"/>
  <c r="H3547" i="22"/>
  <c r="J3547" i="22" s="1"/>
  <c r="H3548" i="22"/>
  <c r="J3548" i="22" s="1"/>
  <c r="H3549" i="22"/>
  <c r="J3549" i="22" s="1"/>
  <c r="H3550" i="22"/>
  <c r="I3550" i="22" s="1"/>
  <c r="H3551" i="22"/>
  <c r="I3551" i="22" s="1"/>
  <c r="H3552" i="22"/>
  <c r="J3552" i="22" s="1"/>
  <c r="H3553" i="22"/>
  <c r="J3553" i="22" s="1"/>
  <c r="H3554" i="22"/>
  <c r="J3554" i="22" s="1"/>
  <c r="H3555" i="22"/>
  <c r="I3555" i="22" s="1"/>
  <c r="H3556" i="22"/>
  <c r="I3556" i="22" s="1"/>
  <c r="H3557" i="22"/>
  <c r="I3557" i="22" s="1"/>
  <c r="H3558" i="22"/>
  <c r="I3558" i="22" s="1"/>
  <c r="H3559" i="22"/>
  <c r="I3559" i="22" s="1"/>
  <c r="H3560" i="22"/>
  <c r="I3560" i="22" s="1"/>
  <c r="H3561" i="22"/>
  <c r="I3561" i="22" s="1"/>
  <c r="H3562" i="22"/>
  <c r="I3562" i="22" s="1"/>
  <c r="H3563" i="22"/>
  <c r="I3563" i="22" s="1"/>
  <c r="H3564" i="22"/>
  <c r="I3564" i="22" s="1"/>
  <c r="H3565" i="22"/>
  <c r="I3565" i="22" s="1"/>
  <c r="H3566" i="22"/>
  <c r="I3566" i="22" s="1"/>
  <c r="H3567" i="22"/>
  <c r="I3567" i="22" s="1"/>
  <c r="H3568" i="22"/>
  <c r="I3568" i="22" s="1"/>
  <c r="H3569" i="22"/>
  <c r="I3569" i="22" s="1"/>
  <c r="H3570" i="22"/>
  <c r="J3570" i="22" s="1"/>
  <c r="H3571" i="22"/>
  <c r="I3571" i="22" s="1"/>
  <c r="H3572" i="22"/>
  <c r="J3572" i="22" s="1"/>
  <c r="H3573" i="22"/>
  <c r="H3574" i="22"/>
  <c r="L3574" i="22" s="1"/>
  <c r="H3575" i="22"/>
  <c r="L3575" i="22" s="1"/>
  <c r="H3576" i="22"/>
  <c r="L3576" i="22" s="1"/>
  <c r="H3577" i="22"/>
  <c r="L3577" i="22" s="1"/>
  <c r="H3578" i="22"/>
  <c r="I3578" i="22" s="1"/>
  <c r="H3579" i="22"/>
  <c r="K3579" i="22" s="1"/>
  <c r="H3580" i="22"/>
  <c r="K3580" i="22" s="1"/>
  <c r="H3581" i="22"/>
  <c r="K3581" i="22" s="1"/>
  <c r="H3582" i="22"/>
  <c r="K3582" i="22" s="1"/>
  <c r="H3583" i="22"/>
  <c r="K3583" i="22" s="1"/>
  <c r="H3584" i="22"/>
  <c r="K3584" i="22" s="1"/>
  <c r="H3585" i="22"/>
  <c r="I3585" i="22" s="1"/>
  <c r="H3586" i="22"/>
  <c r="K3586" i="22" s="1"/>
  <c r="H3587" i="22"/>
  <c r="I3587" i="22" s="1"/>
  <c r="H3588" i="22"/>
  <c r="K3588" i="22" s="1"/>
  <c r="H3589" i="22"/>
  <c r="K3589" i="22" s="1"/>
  <c r="H3590" i="22"/>
  <c r="K3590" i="22" s="1"/>
  <c r="H3591" i="22"/>
  <c r="K3591" i="22" s="1"/>
  <c r="H3592" i="22"/>
  <c r="K3592" i="22" s="1"/>
  <c r="H3593" i="22"/>
  <c r="L3593" i="22" s="1"/>
  <c r="H3594" i="22"/>
  <c r="L3594" i="22" s="1"/>
  <c r="H3595" i="22"/>
  <c r="L3595" i="22" s="1"/>
  <c r="H3596" i="22"/>
  <c r="L3596" i="22" s="1"/>
  <c r="H3597" i="22"/>
  <c r="I3597" i="22" s="1"/>
  <c r="H3598" i="22"/>
  <c r="K3598" i="22" s="1"/>
  <c r="H3599" i="22"/>
  <c r="K3599" i="22" s="1"/>
  <c r="H3600" i="22"/>
  <c r="K3600" i="22" s="1"/>
  <c r="H3601" i="22"/>
  <c r="K3601" i="22" s="1"/>
  <c r="H3602" i="22"/>
  <c r="K3602" i="22" s="1"/>
  <c r="H3603" i="22"/>
  <c r="J3603" i="22" s="1"/>
  <c r="H3604" i="22"/>
  <c r="K3604" i="22" s="1"/>
  <c r="H3605" i="22"/>
  <c r="J3605" i="22" s="1"/>
  <c r="H3606" i="22"/>
  <c r="K3606" i="22" s="1"/>
  <c r="H3607" i="22"/>
  <c r="J3607" i="22" s="1"/>
  <c r="H3608" i="22"/>
  <c r="K3608" i="22" s="1"/>
  <c r="H3609" i="22"/>
  <c r="K3609" i="22" s="1"/>
  <c r="H3610" i="22"/>
  <c r="H3611" i="22"/>
  <c r="J3611" i="22" s="1"/>
  <c r="H3612" i="22"/>
  <c r="J3612" i="22" s="1"/>
  <c r="H3613" i="22"/>
  <c r="J3613" i="22" s="1"/>
  <c r="H3614" i="22"/>
  <c r="I3614" i="22" s="1"/>
  <c r="H3615" i="22"/>
  <c r="J3615" i="22" s="1"/>
  <c r="H3616" i="22"/>
  <c r="J3616" i="22" s="1"/>
  <c r="H3617" i="22"/>
  <c r="J3617" i="22" s="1"/>
  <c r="H3618" i="22"/>
  <c r="J3618" i="22" s="1"/>
  <c r="H3619" i="22"/>
  <c r="J3619" i="22" s="1"/>
  <c r="H3620" i="22"/>
  <c r="J3620" i="22" s="1"/>
  <c r="H3621" i="22"/>
  <c r="H3622" i="22"/>
  <c r="L3622" i="22" s="1"/>
  <c r="H3623" i="22"/>
  <c r="K3623" i="22" s="1"/>
  <c r="H3624" i="22"/>
  <c r="L3624" i="22" s="1"/>
  <c r="H3625" i="22"/>
  <c r="K3625" i="22" s="1"/>
  <c r="H3626" i="22"/>
  <c r="I3626" i="22" s="1"/>
  <c r="H3627" i="22"/>
  <c r="I3627" i="22" s="1"/>
  <c r="H3628" i="22"/>
  <c r="I3628" i="22" s="1"/>
  <c r="H3629" i="22"/>
  <c r="I3629" i="22" s="1"/>
  <c r="H3630" i="22"/>
  <c r="L3630" i="22" s="1"/>
  <c r="H3631" i="22"/>
  <c r="K3631" i="22" s="1"/>
  <c r="H3632" i="22"/>
  <c r="L3632" i="22" s="1"/>
  <c r="H3633" i="22"/>
  <c r="K3633" i="22" s="1"/>
  <c r="H3634" i="22"/>
  <c r="I3634" i="22" s="1"/>
  <c r="H3635" i="22"/>
  <c r="I3635" i="22" s="1"/>
  <c r="H3636" i="22"/>
  <c r="I3636" i="22" s="1"/>
  <c r="H3637" i="22"/>
  <c r="I3637" i="22" s="1"/>
  <c r="H3638" i="22"/>
  <c r="L3638" i="22" s="1"/>
  <c r="H3639" i="22"/>
  <c r="K3639" i="22" s="1"/>
  <c r="H3640" i="22"/>
  <c r="L3640" i="22" s="1"/>
  <c r="H3641" i="22"/>
  <c r="K3641" i="22" s="1"/>
  <c r="H3642" i="22"/>
  <c r="I3642" i="22" s="1"/>
  <c r="H3643" i="22"/>
  <c r="I3643" i="22" s="1"/>
  <c r="H3644" i="22"/>
  <c r="I3644" i="22" s="1"/>
  <c r="H3645" i="22"/>
  <c r="I3645" i="22" s="1"/>
  <c r="H3646" i="22"/>
  <c r="L3646" i="22" s="1"/>
  <c r="H3647" i="22"/>
  <c r="K3647" i="22" s="1"/>
  <c r="H3648" i="22"/>
  <c r="K3648" i="22" s="1"/>
  <c r="H3649" i="22"/>
  <c r="L3649" i="22" s="1"/>
  <c r="H3650" i="22"/>
  <c r="I3650" i="22" s="1"/>
  <c r="H3651" i="22"/>
  <c r="I3651" i="22" s="1"/>
  <c r="H3652" i="22"/>
  <c r="I3652" i="22" s="1"/>
  <c r="H3653" i="22"/>
  <c r="I3653" i="22" s="1"/>
  <c r="H3654" i="22"/>
  <c r="L3654" i="22" s="1"/>
  <c r="H3655" i="22"/>
  <c r="K3655" i="22" s="1"/>
  <c r="H3656" i="22"/>
  <c r="L3656" i="22" s="1"/>
  <c r="H3657" i="22"/>
  <c r="K3657" i="22" s="1"/>
  <c r="H3658" i="22"/>
  <c r="I3658" i="22" s="1"/>
  <c r="H3659" i="22"/>
  <c r="I3659" i="22" s="1"/>
  <c r="H3660" i="22"/>
  <c r="I3660" i="22" s="1"/>
  <c r="H3661" i="22"/>
  <c r="I3661" i="22" s="1"/>
  <c r="H3662" i="22"/>
  <c r="L3662" i="22" s="1"/>
  <c r="H3663" i="22"/>
  <c r="K3663" i="22" s="1"/>
  <c r="H3664" i="22"/>
  <c r="L3664" i="22" s="1"/>
  <c r="H3665" i="22"/>
  <c r="K3665" i="22" s="1"/>
  <c r="H3666" i="22"/>
  <c r="I3666" i="22" s="1"/>
  <c r="H3667" i="22"/>
  <c r="I3667" i="22" s="1"/>
  <c r="H3668" i="22"/>
  <c r="I3668" i="22" s="1"/>
  <c r="H3669" i="22"/>
  <c r="I3669" i="22" s="1"/>
  <c r="H3670" i="22"/>
  <c r="L3670" i="22" s="1"/>
  <c r="H3671" i="22"/>
  <c r="K3671" i="22" s="1"/>
  <c r="H3672" i="22"/>
  <c r="L3672" i="22" s="1"/>
  <c r="H3673" i="22"/>
  <c r="K3673" i="22" s="1"/>
  <c r="H3674" i="22"/>
  <c r="I3674" i="22" s="1"/>
  <c r="H3675" i="22"/>
  <c r="I3675" i="22" s="1"/>
  <c r="H3676" i="22"/>
  <c r="L3676" i="22" s="1"/>
  <c r="H3677" i="22"/>
  <c r="K3677" i="22" s="1"/>
  <c r="H3678" i="22"/>
  <c r="L3678" i="22" s="1"/>
  <c r="H3679" i="22"/>
  <c r="K3679" i="22" s="1"/>
  <c r="H3680" i="22"/>
  <c r="I3680" i="22" s="1"/>
  <c r="H3681" i="22"/>
  <c r="I3681" i="22" s="1"/>
  <c r="H3682" i="22"/>
  <c r="I3682" i="22" s="1"/>
  <c r="H3683" i="22"/>
  <c r="L3683" i="22" s="1"/>
  <c r="H3684" i="22"/>
  <c r="L3684" i="22" s="1"/>
  <c r="H3685" i="22"/>
  <c r="I3685" i="22" s="1"/>
  <c r="H3686" i="22"/>
  <c r="I3686" i="22" s="1"/>
  <c r="H3687" i="22"/>
  <c r="I3687" i="22" s="1"/>
  <c r="H3688" i="22"/>
  <c r="I3688" i="22" s="1"/>
  <c r="H3689" i="22"/>
  <c r="L3689" i="22" s="1"/>
  <c r="H3690" i="22"/>
  <c r="L3690" i="22" s="1"/>
  <c r="H3691" i="22"/>
  <c r="I3691" i="22" s="1"/>
  <c r="H3692" i="22"/>
  <c r="I3692" i="22" s="1"/>
  <c r="H3693" i="22"/>
  <c r="I3693" i="22" s="1"/>
  <c r="H3694" i="22"/>
  <c r="I3694" i="22" s="1"/>
  <c r="H3695" i="22"/>
  <c r="L3695" i="22" s="1"/>
  <c r="H3696" i="22"/>
  <c r="M3696" i="22" s="1"/>
  <c r="H3697" i="22"/>
  <c r="L3697" i="22" s="1"/>
  <c r="H3698" i="22"/>
  <c r="M3698" i="22" s="1"/>
  <c r="H3699" i="22"/>
  <c r="I3699" i="22" s="1"/>
  <c r="H3700" i="22"/>
  <c r="I3700" i="22" s="1"/>
  <c r="H3701" i="22"/>
  <c r="I3701" i="22" s="1"/>
  <c r="H3702" i="22"/>
  <c r="I3702" i="22" s="1"/>
  <c r="H3703" i="22"/>
  <c r="L3703" i="22" s="1"/>
  <c r="H3704" i="22"/>
  <c r="K3704" i="22" s="1"/>
  <c r="H3705" i="22"/>
  <c r="L3705" i="22" s="1"/>
  <c r="H3706" i="22"/>
  <c r="K3706" i="22" s="1"/>
  <c r="H3707" i="22"/>
  <c r="I3707" i="22" s="1"/>
  <c r="H3708" i="22"/>
  <c r="I3708" i="22" s="1"/>
  <c r="H3709" i="22"/>
  <c r="I3709" i="22" s="1"/>
  <c r="H3710" i="22"/>
  <c r="I3710" i="22" s="1"/>
  <c r="H3711" i="22"/>
  <c r="K3711" i="22" s="1"/>
  <c r="H3712" i="22"/>
  <c r="L3712" i="22" s="1"/>
  <c r="H3713" i="22"/>
  <c r="L3713" i="22" s="1"/>
  <c r="H3714" i="22"/>
  <c r="K3714" i="22" s="1"/>
  <c r="H3715" i="22"/>
  <c r="I3715" i="22" s="1"/>
  <c r="H3716" i="22"/>
  <c r="I3716" i="22" s="1"/>
  <c r="H3717" i="22"/>
  <c r="I3717" i="22" s="1"/>
  <c r="H3718" i="22"/>
  <c r="I3718" i="22" s="1"/>
  <c r="H3719" i="22"/>
  <c r="L3719" i="22" s="1"/>
  <c r="H3720" i="22"/>
  <c r="K3720" i="22" s="1"/>
  <c r="H3721" i="22"/>
  <c r="L3721" i="22" s="1"/>
  <c r="H3722" i="22"/>
  <c r="K3722" i="22" s="1"/>
  <c r="H3723" i="22"/>
  <c r="I3723" i="22" s="1"/>
  <c r="H3724" i="22"/>
  <c r="I3724" i="22" s="1"/>
  <c r="H3725" i="22"/>
  <c r="I3725" i="22" s="1"/>
  <c r="H3726" i="22"/>
  <c r="L3726" i="22" s="1"/>
  <c r="H3727" i="22"/>
  <c r="K3727" i="22" s="1"/>
  <c r="H3728" i="22"/>
  <c r="K3728" i="22" s="1"/>
  <c r="H3729" i="22"/>
  <c r="L3729" i="22" s="1"/>
  <c r="H3730" i="22"/>
  <c r="I3730" i="22" s="1"/>
  <c r="H3731" i="22"/>
  <c r="I3731" i="22" s="1"/>
  <c r="H3732" i="22"/>
  <c r="I3732" i="22" s="1"/>
  <c r="H3733" i="22"/>
  <c r="L3733" i="22" s="1"/>
  <c r="H3734" i="22"/>
  <c r="K3734" i="22" s="1"/>
  <c r="H3735" i="22"/>
  <c r="L3735" i="22" s="1"/>
  <c r="H3736" i="22"/>
  <c r="K3736" i="22" s="1"/>
  <c r="H3737" i="22"/>
  <c r="I3737" i="22" s="1"/>
  <c r="H3738" i="22"/>
  <c r="I3738" i="22" s="1"/>
  <c r="H3739" i="22"/>
  <c r="I3739" i="22" s="1"/>
  <c r="H3740" i="22"/>
  <c r="K3740" i="22" s="1"/>
  <c r="H3741" i="22"/>
  <c r="L3741" i="22" s="1"/>
  <c r="H3742" i="22"/>
  <c r="K3742" i="22" s="1"/>
  <c r="H3743" i="22"/>
  <c r="L3743" i="22" s="1"/>
  <c r="H3744" i="22"/>
  <c r="I3744" i="22" s="1"/>
  <c r="H3745" i="22"/>
  <c r="I3745" i="22" s="1"/>
  <c r="H3746" i="22"/>
  <c r="I3746" i="22" s="1"/>
  <c r="H3747" i="22"/>
  <c r="L3747" i="22" s="1"/>
  <c r="H3748" i="22"/>
  <c r="K3748" i="22" s="1"/>
  <c r="H3749" i="22"/>
  <c r="L3749" i="22" s="1"/>
  <c r="H3750" i="22"/>
  <c r="K3750" i="22" s="1"/>
  <c r="H3751" i="22"/>
  <c r="I3751" i="22" s="1"/>
  <c r="H3752" i="22"/>
  <c r="I3752" i="22" s="1"/>
  <c r="H3753" i="22"/>
  <c r="I3753" i="22" s="1"/>
  <c r="H3754" i="22"/>
  <c r="H3755" i="22"/>
  <c r="K3755" i="22" s="1"/>
  <c r="H3756" i="22"/>
  <c r="K3756" i="22" s="1"/>
  <c r="H3757" i="22"/>
  <c r="L3757" i="22" s="1"/>
  <c r="H3758" i="22"/>
  <c r="L3758" i="22" s="1"/>
  <c r="H3759" i="22"/>
  <c r="K3759" i="22" s="1"/>
  <c r="H3760" i="22"/>
  <c r="I3760" i="22" s="1"/>
  <c r="H3761" i="22"/>
  <c r="M3761" i="22" s="1"/>
  <c r="H3762" i="22"/>
  <c r="L3762" i="22" s="1"/>
  <c r="H3763" i="22"/>
  <c r="L3763" i="22" s="1"/>
  <c r="H3764" i="22"/>
  <c r="M3764" i="22" s="1"/>
  <c r="H3765" i="22"/>
  <c r="M3765" i="22" s="1"/>
  <c r="H3766" i="22"/>
  <c r="L3766" i="22" s="1"/>
  <c r="H3767" i="22"/>
  <c r="I3767" i="22" s="1"/>
  <c r="H3768" i="22"/>
  <c r="M3768" i="22" s="1"/>
  <c r="H3769" i="22"/>
  <c r="L3769" i="22" s="1"/>
  <c r="H3770" i="22"/>
  <c r="L3770" i="22" s="1"/>
  <c r="H3771" i="22"/>
  <c r="L3771" i="22" s="1"/>
  <c r="H3772" i="22"/>
  <c r="L3772" i="22" s="1"/>
  <c r="H3773" i="22"/>
  <c r="K3773" i="22" s="1"/>
  <c r="H3774" i="22"/>
  <c r="I3774" i="22" s="1"/>
  <c r="H3775" i="22"/>
  <c r="M3775" i="22" s="1"/>
  <c r="H3776" i="22"/>
  <c r="M3776" i="22" s="1"/>
  <c r="H3777" i="22"/>
  <c r="M3777" i="22" s="1"/>
  <c r="H3778" i="22"/>
  <c r="M3778" i="22" s="1"/>
  <c r="H3779" i="22"/>
  <c r="M3779" i="22" s="1"/>
  <c r="H3780" i="22"/>
  <c r="L3780" i="22" s="1"/>
  <c r="H3781" i="22"/>
  <c r="I3781" i="22" s="1"/>
  <c r="H3782" i="22"/>
  <c r="M3782" i="22" s="1"/>
  <c r="H3783" i="22"/>
  <c r="L3783" i="22" s="1"/>
  <c r="H3784" i="22"/>
  <c r="L3784" i="22" s="1"/>
  <c r="H3785" i="22"/>
  <c r="L3785" i="22" s="1"/>
  <c r="H3786" i="22"/>
  <c r="L3786" i="22" s="1"/>
  <c r="H3787" i="22"/>
  <c r="K3787" i="22" s="1"/>
  <c r="H3788" i="22"/>
  <c r="I3788" i="22" s="1"/>
  <c r="H3789" i="22"/>
  <c r="M3789" i="22" s="1"/>
  <c r="H3790" i="22"/>
  <c r="L3790" i="22" s="1"/>
  <c r="H3791" i="22"/>
  <c r="L3791" i="22" s="1"/>
  <c r="H3792" i="22"/>
  <c r="K3792" i="22" s="1"/>
  <c r="H3793" i="22"/>
  <c r="L3793" i="22" s="1"/>
  <c r="H3794" i="22"/>
  <c r="M3794" i="22" s="1"/>
  <c r="H3795" i="22"/>
  <c r="M3795" i="22" s="1"/>
  <c r="H3796" i="22"/>
  <c r="K3796" i="22" s="1"/>
  <c r="H3797" i="22"/>
  <c r="K3797" i="22" s="1"/>
  <c r="H3798" i="22"/>
  <c r="L3798" i="22" s="1"/>
  <c r="H3799" i="22"/>
  <c r="I3799" i="22" s="1"/>
  <c r="H3800" i="22"/>
  <c r="M3800" i="22" s="1"/>
  <c r="H3801" i="22"/>
  <c r="M3801" i="22" s="1"/>
  <c r="H3802" i="22"/>
  <c r="L3802" i="22" s="1"/>
  <c r="H3803" i="22"/>
  <c r="L3803" i="22" s="1"/>
  <c r="H3804" i="22"/>
  <c r="M3804" i="22" s="1"/>
  <c r="H3805" i="22"/>
  <c r="L3805" i="22" s="1"/>
  <c r="H3806" i="22"/>
  <c r="M3806" i="22" s="1"/>
  <c r="H3807" i="22"/>
  <c r="L3807" i="22" s="1"/>
  <c r="H3808" i="22"/>
  <c r="L3808" i="22" s="1"/>
  <c r="H3809" i="22"/>
  <c r="L3809" i="22" s="1"/>
  <c r="H3810" i="22"/>
  <c r="L3810" i="22" s="1"/>
  <c r="H3811" i="22"/>
  <c r="L3811" i="22" s="1"/>
  <c r="H3812" i="22"/>
  <c r="L3812" i="22" s="1"/>
  <c r="H3813" i="22"/>
  <c r="L3813" i="22" s="1"/>
  <c r="H3814" i="22"/>
  <c r="K3814" i="22" s="1"/>
  <c r="H3815" i="22"/>
  <c r="I3815" i="22" s="1"/>
  <c r="H3816" i="22"/>
  <c r="I3816" i="22" s="1"/>
  <c r="H3817" i="22"/>
  <c r="I3817" i="22" s="1"/>
  <c r="H3818" i="22"/>
  <c r="M3818" i="22" s="1"/>
  <c r="H3819" i="22"/>
  <c r="L3819" i="22" s="1"/>
  <c r="H3820" i="22"/>
  <c r="L3820" i="22" s="1"/>
  <c r="H3821" i="22"/>
  <c r="L3821" i="22" s="1"/>
  <c r="H3822" i="22"/>
  <c r="I3822" i="22" s="1"/>
  <c r="H3823" i="22"/>
  <c r="L3823" i="22" s="1"/>
  <c r="H3824" i="22"/>
  <c r="L3824" i="22" s="1"/>
  <c r="H3825" i="22"/>
  <c r="L3825" i="22" s="1"/>
  <c r="H3826" i="22"/>
  <c r="L3826" i="22" s="1"/>
  <c r="H3827" i="22"/>
  <c r="L3827" i="22" s="1"/>
  <c r="H3828" i="22"/>
  <c r="L3828" i="22" s="1"/>
  <c r="H3829" i="22"/>
  <c r="K3829" i="22" s="1"/>
  <c r="H3830" i="22"/>
  <c r="I3830" i="22" s="1"/>
  <c r="H3831" i="22"/>
  <c r="I3831" i="22" s="1"/>
  <c r="H3832" i="22"/>
  <c r="M3832" i="22" s="1"/>
  <c r="H3833" i="22"/>
  <c r="L3833" i="22" s="1"/>
  <c r="H3834" i="22"/>
  <c r="L3834" i="22" s="1"/>
  <c r="H3835" i="22"/>
  <c r="L3835" i="22" s="1"/>
  <c r="H3836" i="22"/>
  <c r="L3836" i="22" s="1"/>
  <c r="H3837" i="22"/>
  <c r="I3837" i="22" s="1"/>
  <c r="H3838" i="22"/>
  <c r="M3838" i="22" s="1"/>
  <c r="H3839" i="22"/>
  <c r="L3839" i="22" s="1"/>
  <c r="H3840" i="22"/>
  <c r="L3840" i="22" s="1"/>
  <c r="H3841" i="22"/>
  <c r="M3841" i="22" s="1"/>
  <c r="H3842" i="22"/>
  <c r="L3842" i="22" s="1"/>
  <c r="H3843" i="22"/>
  <c r="M3843" i="22" s="1"/>
  <c r="H3844" i="22"/>
  <c r="M3844" i="22" s="1"/>
  <c r="H3845" i="22"/>
  <c r="L3845" i="22" s="1"/>
  <c r="H3846" i="22"/>
  <c r="L3846" i="22" s="1"/>
  <c r="H3847" i="22"/>
  <c r="L3847" i="22" s="1"/>
  <c r="H3848" i="22"/>
  <c r="L3848" i="22" s="1"/>
  <c r="H3849" i="22"/>
  <c r="L3849" i="22" s="1"/>
  <c r="H3850" i="22"/>
  <c r="L3850" i="22" s="1"/>
  <c r="H3851" i="22"/>
  <c r="L3851" i="22" s="1"/>
  <c r="H3852" i="22"/>
  <c r="L3852" i="22" s="1"/>
  <c r="H3853" i="22"/>
  <c r="K3853" i="22" s="1"/>
  <c r="H3854" i="22"/>
  <c r="I3854" i="22" s="1"/>
  <c r="H3855" i="22"/>
  <c r="I3855" i="22" s="1"/>
  <c r="H3856" i="22"/>
  <c r="I3856" i="22" s="1"/>
  <c r="H3857" i="22"/>
  <c r="I3857" i="22" s="1"/>
  <c r="H3858" i="22"/>
  <c r="M3858" i="22" s="1"/>
  <c r="H3859" i="22"/>
  <c r="L3859" i="22" s="1"/>
  <c r="H3860" i="22"/>
  <c r="L3860" i="22" s="1"/>
  <c r="H3861" i="22"/>
  <c r="L3861" i="22" s="1"/>
  <c r="H3862" i="22"/>
  <c r="L3862" i="22" s="1"/>
  <c r="H3863" i="22"/>
  <c r="L3863" i="22" s="1"/>
  <c r="H3864" i="22"/>
  <c r="L3864" i="22" s="1"/>
  <c r="H3865" i="22"/>
  <c r="K3865" i="22" s="1"/>
  <c r="H3866" i="22"/>
  <c r="K3866" i="22" s="1"/>
  <c r="H3867" i="22"/>
  <c r="K3867" i="22" s="1"/>
  <c r="H3868" i="22"/>
  <c r="I3868" i="22" s="1"/>
  <c r="H3869" i="22"/>
  <c r="M3869" i="22" s="1"/>
  <c r="H3870" i="22"/>
  <c r="L3870" i="22" s="1"/>
  <c r="H3871" i="22"/>
  <c r="L3871" i="22" s="1"/>
  <c r="H3872" i="22"/>
  <c r="I3872" i="22" s="1"/>
  <c r="H3873" i="22"/>
  <c r="K3873" i="22" s="1"/>
  <c r="H3874" i="22"/>
  <c r="K3874" i="22" s="1"/>
  <c r="H3875" i="22"/>
  <c r="I3875" i="22" s="1"/>
  <c r="H3876" i="22"/>
  <c r="L3876" i="22" s="1"/>
  <c r="H3877" i="22"/>
  <c r="L3877" i="22" s="1"/>
  <c r="H3878" i="22"/>
  <c r="I3878" i="22" s="1"/>
  <c r="H3879" i="22"/>
  <c r="L3879" i="22" s="1"/>
  <c r="H3880" i="22"/>
  <c r="L3880" i="22" s="1"/>
  <c r="H3881" i="22"/>
  <c r="M3881" i="22" s="1"/>
  <c r="H3882" i="22"/>
  <c r="L3882" i="22" s="1"/>
  <c r="H3883" i="22"/>
  <c r="M3883" i="22" s="1"/>
  <c r="H3884" i="22"/>
  <c r="L3884" i="22" s="1"/>
  <c r="H3885" i="22"/>
  <c r="I3885" i="22" s="1"/>
  <c r="H3886" i="22"/>
  <c r="M3886" i="22" s="1"/>
  <c r="H3887" i="22"/>
  <c r="L3887" i="22" s="1"/>
  <c r="H3888" i="22"/>
  <c r="L3888" i="22" s="1"/>
  <c r="H3889" i="22"/>
  <c r="I3889" i="22" s="1"/>
  <c r="H3890" i="22"/>
  <c r="L3890" i="22" s="1"/>
  <c r="H3891" i="22"/>
  <c r="L3891" i="22" s="1"/>
  <c r="H3892" i="22"/>
  <c r="L3892" i="22" s="1"/>
  <c r="H3893" i="22"/>
  <c r="L3893" i="22" s="1"/>
  <c r="H3894" i="22"/>
  <c r="I3894" i="22" s="1"/>
  <c r="H3895" i="22"/>
  <c r="M3895" i="22" s="1"/>
  <c r="H3896" i="22"/>
  <c r="L3896" i="22" s="1"/>
  <c r="H3897" i="22"/>
  <c r="L3897" i="22" s="1"/>
  <c r="H3898" i="22"/>
  <c r="M3898" i="22" s="1"/>
  <c r="H3899" i="22"/>
  <c r="M3899" i="22" s="1"/>
  <c r="H3900" i="22"/>
  <c r="L3900" i="22" s="1"/>
  <c r="H3901" i="22"/>
  <c r="I3901" i="22" s="1"/>
  <c r="H3902" i="22"/>
  <c r="M3902" i="22" s="1"/>
  <c r="H3903" i="22"/>
  <c r="L3903" i="22" s="1"/>
  <c r="H3904" i="22"/>
  <c r="L3904" i="22" s="1"/>
  <c r="H3905" i="22"/>
  <c r="M3905" i="22" s="1"/>
  <c r="H3906" i="22"/>
  <c r="M3906" i="22" s="1"/>
  <c r="H3907" i="22"/>
  <c r="L3907" i="22" s="1"/>
  <c r="H3908" i="22"/>
  <c r="I3908" i="22" s="1"/>
  <c r="H3909" i="22"/>
  <c r="M3909" i="22" s="1"/>
  <c r="H3910" i="22"/>
  <c r="M3910" i="22" s="1"/>
  <c r="H3911" i="22"/>
  <c r="M3911" i="22" s="1"/>
  <c r="H3912" i="22"/>
  <c r="M3912" i="22" s="1"/>
  <c r="H3913" i="22"/>
  <c r="L3913" i="22" s="1"/>
  <c r="H3914" i="22"/>
  <c r="I3914" i="22" s="1"/>
  <c r="H3915" i="22"/>
  <c r="M3915" i="22" s="1"/>
  <c r="H3916" i="22"/>
  <c r="L3916" i="22" s="1"/>
  <c r="H3917" i="22"/>
  <c r="L3917" i="22" s="1"/>
  <c r="H3918" i="22"/>
  <c r="M3918" i="22" s="1"/>
  <c r="H3919" i="22"/>
  <c r="M3919" i="22" s="1"/>
  <c r="H3920" i="22"/>
  <c r="L3920" i="22" s="1"/>
  <c r="H3921" i="22"/>
  <c r="I3921" i="22" s="1"/>
  <c r="H3922" i="22"/>
  <c r="L3922" i="22" s="1"/>
  <c r="H3923" i="22"/>
  <c r="L3923" i="22" s="1"/>
  <c r="H3924" i="22"/>
  <c r="M3924" i="22" s="1"/>
  <c r="H3925" i="22"/>
  <c r="L3925" i="22" s="1"/>
  <c r="H3926" i="22"/>
  <c r="I3926" i="22" s="1"/>
  <c r="H3927" i="22"/>
  <c r="L3927" i="22" s="1"/>
  <c r="H3928" i="22"/>
  <c r="L3928" i="22" s="1"/>
  <c r="H3929" i="22"/>
  <c r="L3929" i="22" s="1"/>
  <c r="H3930" i="22"/>
  <c r="M3930" i="22" s="1"/>
  <c r="H3931" i="22"/>
  <c r="M3931" i="22" s="1"/>
  <c r="H3932" i="22"/>
  <c r="M3932" i="22" s="1"/>
  <c r="H3933" i="22"/>
  <c r="L3933" i="22" s="1"/>
  <c r="H3934" i="22"/>
  <c r="L3934" i="22" s="1"/>
  <c r="H3935" i="22"/>
  <c r="L3935" i="22" s="1"/>
  <c r="H3936" i="22"/>
  <c r="I3936" i="22" s="1"/>
  <c r="H3937" i="22"/>
  <c r="M3937" i="22" s="1"/>
  <c r="H3938" i="22"/>
  <c r="M3938" i="22" s="1"/>
  <c r="H3939" i="22"/>
  <c r="L3939" i="22" s="1"/>
  <c r="H3940" i="22"/>
  <c r="L3940" i="22" s="1"/>
  <c r="H3941" i="22"/>
  <c r="M3941" i="22" s="1"/>
  <c r="H3942" i="22"/>
  <c r="L3942" i="22" s="1"/>
  <c r="H3943" i="22"/>
  <c r="M3943" i="22" s="1"/>
  <c r="H3944" i="22"/>
  <c r="L3944" i="22" s="1"/>
  <c r="H3945" i="22"/>
  <c r="L3945" i="22" s="1"/>
  <c r="H3946" i="22"/>
  <c r="L3946" i="22" s="1"/>
  <c r="H3947" i="22"/>
  <c r="L3947" i="22" s="1"/>
  <c r="H3948" i="22"/>
  <c r="L3948" i="22" s="1"/>
  <c r="H3949" i="22"/>
  <c r="K3949" i="22" s="1"/>
  <c r="H3950" i="22"/>
  <c r="I3950" i="22" s="1"/>
  <c r="H3951" i="22"/>
  <c r="I3951" i="22" s="1"/>
  <c r="H3952" i="22"/>
  <c r="I3952" i="22" s="1"/>
  <c r="H3953" i="22"/>
  <c r="M3953" i="22" s="1"/>
  <c r="H3954" i="22"/>
  <c r="L3954" i="22" s="1"/>
  <c r="H3955" i="22"/>
  <c r="L3955" i="22" s="1"/>
  <c r="H3956" i="22"/>
  <c r="M3956" i="22" s="1"/>
  <c r="H3957" i="22"/>
  <c r="I3957" i="22" s="1"/>
  <c r="H3958" i="22"/>
  <c r="L3958" i="22" s="1"/>
  <c r="H3959" i="22"/>
  <c r="L3959" i="22" s="1"/>
  <c r="H3960" i="22"/>
  <c r="L3960" i="22" s="1"/>
  <c r="H3961" i="22"/>
  <c r="L3961" i="22" s="1"/>
  <c r="H3962" i="22"/>
  <c r="K3962" i="22" s="1"/>
  <c r="H3963" i="22"/>
  <c r="I3963" i="22" s="1"/>
  <c r="H3964" i="22"/>
  <c r="I3964" i="22" s="1"/>
  <c r="H3965" i="22"/>
  <c r="M3965" i="22" s="1"/>
  <c r="H3966" i="22"/>
  <c r="M3966" i="22" s="1"/>
  <c r="H3967" i="22"/>
  <c r="L3967" i="22" s="1"/>
  <c r="H3968" i="22"/>
  <c r="L3968" i="22" s="1"/>
  <c r="H3969" i="22"/>
  <c r="M3969" i="22" s="1"/>
  <c r="H3970" i="22"/>
  <c r="L3970" i="22" s="1"/>
  <c r="H3971" i="22"/>
  <c r="M3971" i="22" s="1"/>
  <c r="H3972" i="22"/>
  <c r="L3972" i="22" s="1"/>
  <c r="H3973" i="22"/>
  <c r="L3973" i="22" s="1"/>
  <c r="H3974" i="22"/>
  <c r="L3974" i="22" s="1"/>
  <c r="H3975" i="22"/>
  <c r="L3975" i="22" s="1"/>
  <c r="H3976" i="22"/>
  <c r="K3976" i="22" s="1"/>
  <c r="H3977" i="22"/>
  <c r="K3977" i="22" s="1"/>
  <c r="H3978" i="22"/>
  <c r="I3978" i="22" s="1"/>
  <c r="H3979" i="22"/>
  <c r="I3979" i="22" s="1"/>
  <c r="H3980" i="22"/>
  <c r="I3980" i="22" s="1"/>
  <c r="H3981" i="22"/>
  <c r="M3981" i="22" s="1"/>
  <c r="H3982" i="22"/>
  <c r="L3982" i="22" s="1"/>
  <c r="H3983" i="22"/>
  <c r="L3983" i="22" s="1"/>
  <c r="H3984" i="22"/>
  <c r="M3984" i="22" s="1"/>
  <c r="H3985" i="22"/>
  <c r="M3985" i="22" s="1"/>
  <c r="H3986" i="22"/>
  <c r="M3986" i="22" s="1"/>
  <c r="H3987" i="22"/>
  <c r="L3987" i="22" s="1"/>
  <c r="H3988" i="22"/>
  <c r="L3988" i="22" s="1"/>
  <c r="H3989" i="22"/>
  <c r="L3989" i="22" s="1"/>
  <c r="H3990" i="22"/>
  <c r="I3990" i="22" s="1"/>
  <c r="H3991" i="22"/>
  <c r="M3991" i="22" s="1"/>
  <c r="H3992" i="22"/>
  <c r="L3992" i="22" s="1"/>
  <c r="H3993" i="22"/>
  <c r="L3993" i="22" s="1"/>
  <c r="H3994" i="22"/>
  <c r="L3994" i="22" s="1"/>
  <c r="H3995" i="22"/>
  <c r="L3995" i="22" s="1"/>
  <c r="H3996" i="22"/>
  <c r="I3996" i="22" s="1"/>
  <c r="H3997" i="22"/>
  <c r="M3997" i="22" s="1"/>
  <c r="H3998" i="22"/>
  <c r="M3998" i="22" s="1"/>
  <c r="H3999" i="22"/>
  <c r="M3999" i="22" s="1"/>
  <c r="H4000" i="22"/>
  <c r="M4000" i="22" s="1"/>
  <c r="H4001" i="22"/>
  <c r="L4001" i="22" s="1"/>
  <c r="H4002" i="22"/>
  <c r="I4002" i="22" s="1"/>
  <c r="H4003" i="22"/>
  <c r="M4003" i="22" s="1"/>
  <c r="H4004" i="22"/>
  <c r="L4004" i="22" s="1"/>
  <c r="H4005" i="22"/>
  <c r="L4005" i="22" s="1"/>
  <c r="H4006" i="22"/>
  <c r="M4006" i="22" s="1"/>
  <c r="H4007" i="22"/>
  <c r="M4007" i="22" s="1"/>
  <c r="H4008" i="22"/>
  <c r="L4008" i="22" s="1"/>
  <c r="H4009" i="22"/>
  <c r="I4009" i="22" s="1"/>
  <c r="H4010" i="22"/>
  <c r="M4010" i="22" s="1"/>
  <c r="H4011" i="22"/>
  <c r="L4011" i="22" s="1"/>
  <c r="H4012" i="22"/>
  <c r="L4012" i="22" s="1"/>
  <c r="H4013" i="22"/>
  <c r="M4013" i="22" s="1"/>
  <c r="H4014" i="22"/>
  <c r="M4014" i="22" s="1"/>
  <c r="H4015" i="22"/>
  <c r="M4015" i="22" s="1"/>
  <c r="H4016" i="22"/>
  <c r="L4016" i="22" s="1"/>
  <c r="H4017" i="22"/>
  <c r="L4017" i="22" s="1"/>
  <c r="H4018" i="22"/>
  <c r="I4018" i="22" s="1"/>
  <c r="H4019" i="22"/>
  <c r="M4019" i="22" s="1"/>
  <c r="H4020" i="22"/>
  <c r="L4020" i="22" s="1"/>
  <c r="H4021" i="22"/>
  <c r="L4021" i="22" s="1"/>
  <c r="H4022" i="22"/>
  <c r="L4022" i="22" s="1"/>
  <c r="H4023" i="22"/>
  <c r="K4023" i="22" s="1"/>
  <c r="H4024" i="22"/>
  <c r="I4024" i="22" s="1"/>
  <c r="H4025" i="22"/>
  <c r="M4025" i="22" s="1"/>
  <c r="H4026" i="22"/>
  <c r="M4026" i="22" s="1"/>
  <c r="H4027" i="22"/>
  <c r="M4027" i="22" s="1"/>
  <c r="H4028" i="22"/>
  <c r="M4028" i="22" s="1"/>
  <c r="H4029" i="22"/>
  <c r="M4029" i="22" s="1"/>
  <c r="H4030" i="22"/>
  <c r="M4030" i="22" s="1"/>
  <c r="H4031" i="22"/>
  <c r="I4031" i="22" s="1"/>
  <c r="H4032" i="22"/>
  <c r="H4033" i="22"/>
  <c r="I4033" i="22" s="1"/>
  <c r="H4034" i="22"/>
  <c r="I4034" i="22" s="1"/>
  <c r="H4035" i="22"/>
  <c r="I4035" i="22" s="1"/>
  <c r="H4036" i="22"/>
  <c r="I4036" i="22" s="1"/>
  <c r="H4037" i="22"/>
  <c r="I4037" i="22" s="1"/>
  <c r="H4038" i="22"/>
  <c r="I4038" i="22" s="1"/>
  <c r="H4039" i="22"/>
  <c r="I4039" i="22" s="1"/>
  <c r="H4040" i="22"/>
  <c r="I4040" i="22" s="1"/>
  <c r="H4041" i="22"/>
  <c r="J4041" i="22" s="1"/>
  <c r="H4042" i="22"/>
  <c r="J4042" i="22" s="1"/>
  <c r="H4043" i="22"/>
  <c r="J4043" i="22" s="1"/>
  <c r="H4044" i="22"/>
  <c r="J4044" i="22" s="1"/>
  <c r="H4045" i="22"/>
  <c r="I4045" i="22" s="1"/>
  <c r="H4046" i="22"/>
  <c r="I4046" i="22" s="1"/>
  <c r="H4047" i="22"/>
  <c r="J4047" i="22" s="1"/>
  <c r="H4048" i="22"/>
  <c r="J4048" i="22" s="1"/>
  <c r="H4049" i="22"/>
  <c r="I4049" i="22" s="1"/>
  <c r="H4050" i="22"/>
  <c r="I4050" i="22" s="1"/>
  <c r="H4051" i="22"/>
  <c r="I4051" i="22" s="1"/>
  <c r="H4052" i="22"/>
  <c r="I4052" i="22" s="1"/>
  <c r="H4053" i="22"/>
  <c r="J4053" i="22" s="1"/>
  <c r="H4054" i="22"/>
  <c r="J4054" i="22" s="1"/>
  <c r="H4055" i="22"/>
  <c r="J4055" i="22" s="1"/>
  <c r="H4056" i="22"/>
  <c r="J4056" i="22" s="1"/>
  <c r="H4057" i="22"/>
  <c r="I4057" i="22" s="1"/>
  <c r="H4058" i="22"/>
  <c r="I4058" i="22" s="1"/>
  <c r="H4059" i="22"/>
  <c r="I4059" i="22" s="1"/>
  <c r="H4060" i="22"/>
  <c r="I4060" i="22" s="1"/>
  <c r="H4061" i="22"/>
  <c r="I4061" i="22" s="1"/>
  <c r="H4062" i="22"/>
  <c r="I4062" i="22" s="1"/>
  <c r="H4063" i="22"/>
  <c r="I4063" i="22" s="1"/>
  <c r="H4064" i="22"/>
  <c r="I4064" i="22" s="1"/>
  <c r="H4065" i="22"/>
  <c r="I4065" i="22" s="1"/>
  <c r="H4066" i="22"/>
  <c r="I4066" i="22" s="1"/>
  <c r="H4067" i="22"/>
  <c r="I4067" i="22" s="1"/>
  <c r="H4068" i="22"/>
  <c r="I4068" i="22" s="1"/>
  <c r="H4069" i="22"/>
  <c r="I4069" i="22" s="1"/>
  <c r="H4070" i="22"/>
  <c r="I4070" i="22" s="1"/>
  <c r="H4071" i="22"/>
  <c r="I4071" i="22" s="1"/>
  <c r="H4072" i="22"/>
  <c r="I4072" i="22" s="1"/>
  <c r="H4073" i="22"/>
  <c r="H4074" i="22"/>
  <c r="I4074" i="22" s="1"/>
  <c r="H4075" i="22"/>
  <c r="I4075" i="22" s="1"/>
  <c r="H4076" i="22"/>
  <c r="H4077" i="22"/>
  <c r="I4077" i="22" s="1"/>
  <c r="H4078" i="22"/>
  <c r="I4078" i="22" s="1"/>
  <c r="H4079" i="22"/>
  <c r="I4079" i="22" s="1"/>
  <c r="H4080" i="22"/>
  <c r="J4080" i="22" s="1"/>
  <c r="H4081" i="22"/>
  <c r="J4081" i="22" s="1"/>
  <c r="H4082" i="22"/>
  <c r="J4082" i="22" s="1"/>
  <c r="H4083" i="22"/>
  <c r="J4083" i="22" s="1"/>
  <c r="H4084" i="22"/>
  <c r="I4084" i="22" s="1"/>
  <c r="H4085" i="22"/>
  <c r="I4085" i="22" s="1"/>
  <c r="H4086" i="22"/>
  <c r="J4086" i="22" s="1"/>
  <c r="H4087" i="22"/>
  <c r="J4087" i="22" s="1"/>
  <c r="H4088" i="22"/>
  <c r="J4088" i="22" s="1"/>
  <c r="H4089" i="22"/>
  <c r="I4089" i="22" s="1"/>
  <c r="H4090" i="22"/>
  <c r="I4090" i="22" s="1"/>
  <c r="H4091" i="22"/>
  <c r="I4091" i="22" s="1"/>
  <c r="H4092" i="22"/>
  <c r="I4092" i="22" s="1"/>
  <c r="H4093" i="22"/>
  <c r="I4093" i="22" s="1"/>
  <c r="H4094" i="22"/>
  <c r="I4094" i="22" s="1"/>
  <c r="H4095" i="22"/>
  <c r="I4095" i="22" s="1"/>
  <c r="H4096" i="22"/>
  <c r="I4096" i="22" s="1"/>
  <c r="H4097" i="22"/>
  <c r="I4097" i="22" s="1"/>
  <c r="H4098" i="22"/>
  <c r="I4098" i="22" s="1"/>
  <c r="H4099" i="22"/>
  <c r="I4099" i="22" s="1"/>
  <c r="H4100" i="22"/>
  <c r="I4100" i="22" s="1"/>
  <c r="H4101" i="22"/>
  <c r="I4101" i="22" s="1"/>
  <c r="H4102" i="22"/>
  <c r="I4102" i="22" s="1"/>
  <c r="H4103" i="22"/>
  <c r="I4103" i="22" s="1"/>
  <c r="H4104" i="22"/>
  <c r="J4104" i="22" s="1"/>
  <c r="H4105" i="22"/>
  <c r="H4106" i="22"/>
  <c r="K4106" i="22" s="1"/>
  <c r="H4107" i="22"/>
  <c r="L4107" i="22" s="1"/>
  <c r="H4108" i="22"/>
  <c r="K4108" i="22" s="1"/>
  <c r="H4109" i="22"/>
  <c r="L4109" i="22" s="1"/>
  <c r="H4110" i="22"/>
  <c r="I4110" i="22" s="1"/>
  <c r="H4111" i="22"/>
  <c r="I4111" i="22" s="1"/>
  <c r="H4112" i="22"/>
  <c r="I4112" i="22" s="1"/>
  <c r="H4113" i="22"/>
  <c r="I4113" i="22" s="1"/>
  <c r="H4114" i="22"/>
  <c r="K4114" i="22" s="1"/>
  <c r="H4115" i="22"/>
  <c r="L4115" i="22" s="1"/>
  <c r="H4116" i="22"/>
  <c r="K4116" i="22" s="1"/>
  <c r="H4117" i="22"/>
  <c r="L4117" i="22" s="1"/>
  <c r="H4118" i="22"/>
  <c r="I4118" i="22" s="1"/>
  <c r="H4119" i="22"/>
  <c r="I4119" i="22" s="1"/>
  <c r="H4120" i="22"/>
  <c r="I4120" i="22" s="1"/>
  <c r="H4121" i="22"/>
  <c r="I4121" i="22" s="1"/>
  <c r="H4122" i="22"/>
  <c r="K4122" i="22" s="1"/>
  <c r="H4123" i="22"/>
  <c r="L4123" i="22" s="1"/>
  <c r="H4124" i="22"/>
  <c r="K4124" i="22" s="1"/>
  <c r="H4125" i="22"/>
  <c r="L4125" i="22" s="1"/>
  <c r="H4126" i="22"/>
  <c r="I4126" i="22" s="1"/>
  <c r="H4127" i="22"/>
  <c r="I4127" i="22" s="1"/>
  <c r="H4128" i="22"/>
  <c r="I4128" i="22" s="1"/>
  <c r="H4129" i="22"/>
  <c r="I4129" i="22" s="1"/>
  <c r="H4130" i="22"/>
  <c r="K4130" i="22" s="1"/>
  <c r="H4131" i="22"/>
  <c r="L4131" i="22" s="1"/>
  <c r="H4132" i="22"/>
  <c r="K4132" i="22" s="1"/>
  <c r="H4133" i="22"/>
  <c r="L4133" i="22" s="1"/>
  <c r="H4134" i="22"/>
  <c r="I4134" i="22" s="1"/>
  <c r="H4135" i="22"/>
  <c r="I4135" i="22" s="1"/>
  <c r="H4136" i="22"/>
  <c r="I4136" i="22" s="1"/>
  <c r="H4137" i="22"/>
  <c r="I4137" i="22" s="1"/>
  <c r="H4138" i="22"/>
  <c r="K4138" i="22" s="1"/>
  <c r="H4139" i="22"/>
  <c r="L4139" i="22" s="1"/>
  <c r="H4140" i="22"/>
  <c r="K4140" i="22" s="1"/>
  <c r="H4141" i="22"/>
  <c r="L4141" i="22" s="1"/>
  <c r="H4142" i="22"/>
  <c r="I4142" i="22" s="1"/>
  <c r="H4143" i="22"/>
  <c r="I4143" i="22" s="1"/>
  <c r="H4144" i="22"/>
  <c r="I4144" i="22" s="1"/>
  <c r="H4145" i="22"/>
  <c r="I4145" i="22" s="1"/>
  <c r="H4146" i="22"/>
  <c r="H4147" i="22"/>
  <c r="K4147" i="22" s="1"/>
  <c r="H4148" i="22"/>
  <c r="L4148" i="22" s="1"/>
  <c r="H4149" i="22"/>
  <c r="K4149" i="22" s="1"/>
  <c r="H4150" i="22"/>
  <c r="L4150" i="22" s="1"/>
  <c r="H4151" i="22"/>
  <c r="I4151" i="22" s="1"/>
  <c r="H4152" i="22"/>
  <c r="I4152" i="22" s="1"/>
  <c r="H4153" i="22"/>
  <c r="I4153" i="22" s="1"/>
  <c r="H4154" i="22"/>
  <c r="I4154" i="22" s="1"/>
  <c r="H4155" i="22"/>
  <c r="L4155" i="22" s="1"/>
  <c r="H4156" i="22"/>
  <c r="M4156" i="22" s="1"/>
  <c r="H4157" i="22"/>
  <c r="L4157" i="22" s="1"/>
  <c r="H4158" i="22"/>
  <c r="M4158" i="22" s="1"/>
  <c r="H4159" i="22"/>
  <c r="I4159" i="22" s="1"/>
  <c r="H4160" i="22"/>
  <c r="I4160" i="22" s="1"/>
  <c r="H4161" i="22"/>
  <c r="I4161" i="22" s="1"/>
  <c r="H4162" i="22"/>
  <c r="I4162" i="22" s="1"/>
  <c r="H4163" i="22"/>
  <c r="K4163" i="22" s="1"/>
  <c r="H4164" i="22"/>
  <c r="L4164" i="22" s="1"/>
  <c r="H4165" i="22"/>
  <c r="K4165" i="22" s="1"/>
  <c r="H4166" i="22"/>
  <c r="L4166" i="22" s="1"/>
  <c r="H4167" i="22"/>
  <c r="I4167" i="22" s="1"/>
  <c r="H4168" i="22"/>
  <c r="H4169" i="22"/>
  <c r="I4169" i="22" s="1"/>
  <c r="H4170" i="22"/>
  <c r="I4170" i="22" s="1"/>
  <c r="H4171" i="22"/>
  <c r="K4171" i="22" s="1"/>
  <c r="H4172" i="22"/>
  <c r="L4172" i="22" s="1"/>
  <c r="H4173" i="22"/>
  <c r="K4173" i="22" s="1"/>
  <c r="H4174" i="22"/>
  <c r="L4174" i="22" s="1"/>
  <c r="H4175" i="22"/>
  <c r="I4175" i="22" s="1"/>
  <c r="H4176" i="22"/>
  <c r="I4176" i="22" s="1"/>
  <c r="H4177" i="22"/>
  <c r="I4177" i="22" s="1"/>
  <c r="H4178" i="22"/>
  <c r="I4178" i="22" s="1"/>
  <c r="H4179" i="22"/>
  <c r="K4179" i="22" s="1"/>
  <c r="H4180" i="22"/>
  <c r="L4180" i="22" s="1"/>
  <c r="H4181" i="22"/>
  <c r="K4181" i="22" s="1"/>
  <c r="H4182" i="22"/>
  <c r="L4182" i="22" s="1"/>
  <c r="H4183" i="22"/>
  <c r="I4183" i="22" s="1"/>
  <c r="H4184" i="22"/>
  <c r="I4184" i="22" s="1"/>
  <c r="H4185" i="22"/>
  <c r="H4186" i="22"/>
  <c r="H4187" i="22"/>
  <c r="M4187" i="22" s="1"/>
  <c r="H4188" i="22"/>
  <c r="M4188" i="22" s="1"/>
  <c r="H4189" i="22"/>
  <c r="M4189" i="22" s="1"/>
  <c r="H4190" i="22"/>
  <c r="L4190" i="22" s="1"/>
  <c r="H4191" i="22"/>
  <c r="I4191" i="22" s="1"/>
  <c r="H4192" i="22"/>
  <c r="M4192" i="22" s="1"/>
  <c r="H4193" i="22"/>
  <c r="M4193" i="22" s="1"/>
  <c r="H4194" i="22"/>
  <c r="M4194" i="22" s="1"/>
  <c r="H4195" i="22"/>
  <c r="M4195" i="22" s="1"/>
  <c r="H4196" i="22"/>
  <c r="L4196" i="22" s="1"/>
  <c r="H4197" i="22"/>
  <c r="I4197" i="22" s="1"/>
  <c r="H4198" i="22"/>
  <c r="L4198" i="22" s="1"/>
  <c r="H4199" i="22"/>
  <c r="L4199" i="22" s="1"/>
  <c r="H4200" i="22"/>
  <c r="I4200" i="22" s="1"/>
  <c r="H4201" i="22"/>
  <c r="H4202" i="22"/>
  <c r="K4202" i="22" s="1"/>
  <c r="H4203" i="22"/>
  <c r="K4203" i="22" s="1"/>
  <c r="H4204" i="22"/>
  <c r="H4205" i="22"/>
  <c r="M4205" i="22" s="1"/>
  <c r="H4206" i="22"/>
  <c r="M4206" i="22" s="1"/>
  <c r="H4207" i="22"/>
  <c r="M4207" i="22" s="1"/>
  <c r="H4208" i="22"/>
  <c r="L4208" i="22" s="1"/>
  <c r="H4209" i="22"/>
  <c r="I4209" i="22" s="1"/>
  <c r="H4210" i="22"/>
  <c r="L4210" i="22" s="1"/>
  <c r="H4211" i="22"/>
  <c r="L4211" i="22" s="1"/>
  <c r="H4212" i="22"/>
  <c r="I4212" i="22" s="1"/>
  <c r="H4213" i="22"/>
  <c r="M4213" i="22" s="1"/>
  <c r="H4214" i="22"/>
  <c r="M4214" i="22" s="1"/>
  <c r="H4215" i="22"/>
  <c r="M4215" i="22" s="1"/>
  <c r="H4216" i="22"/>
  <c r="I4216" i="22" s="1"/>
  <c r="H4217" i="22"/>
  <c r="K4217" i="22" s="1"/>
  <c r="H4218" i="22"/>
  <c r="K4218" i="22" s="1"/>
  <c r="H4219" i="22"/>
  <c r="H4220" i="22"/>
  <c r="L4220" i="22" s="1"/>
  <c r="H4221" i="22"/>
  <c r="L4221" i="22" s="1"/>
  <c r="H4222" i="22"/>
  <c r="L4222" i="22" s="1"/>
  <c r="H4223" i="22"/>
  <c r="M4223" i="22" s="1"/>
  <c r="H4224" i="22"/>
  <c r="I4224" i="22" s="1"/>
  <c r="H4225" i="22"/>
  <c r="M4225" i="22" s="1"/>
  <c r="H4226" i="22"/>
  <c r="M4226" i="22" s="1"/>
  <c r="H4227" i="22"/>
  <c r="L4227" i="22" s="1"/>
  <c r="H4228" i="22"/>
  <c r="M4228" i="22" s="1"/>
  <c r="H4229" i="22"/>
  <c r="I4229" i="22" s="1"/>
  <c r="H4230" i="22"/>
  <c r="M4230" i="22" s="1"/>
  <c r="H4231" i="22"/>
  <c r="M4231" i="22" s="1"/>
  <c r="H4232" i="22"/>
  <c r="M4232" i="22" s="1"/>
  <c r="H4233" i="22"/>
  <c r="I4233" i="22" s="1"/>
  <c r="H4234" i="22"/>
  <c r="L4234" i="22" s="1"/>
  <c r="H4235" i="22"/>
  <c r="L4235" i="22" s="1"/>
  <c r="H4236" i="22"/>
  <c r="L4236" i="22" s="1"/>
  <c r="H4237" i="22"/>
  <c r="L4237" i="22" s="1"/>
  <c r="H4238" i="22"/>
  <c r="M4238" i="22" s="1"/>
  <c r="H4239" i="22"/>
  <c r="I4239" i="22" s="1"/>
  <c r="H4240" i="22"/>
  <c r="L4240" i="22" s="1"/>
  <c r="H4241" i="22"/>
  <c r="L4241" i="22" s="1"/>
  <c r="H4242" i="22"/>
  <c r="M4242" i="22" s="1"/>
  <c r="H4243" i="22"/>
  <c r="M4243" i="22" s="1"/>
  <c r="H4244" i="22"/>
  <c r="M4244" i="22" s="1"/>
  <c r="H4245" i="22"/>
  <c r="I4245" i="22" s="1"/>
  <c r="H4246" i="22"/>
  <c r="L4246" i="22" s="1"/>
  <c r="H4247" i="22"/>
  <c r="L4247" i="22" s="1"/>
  <c r="H4248" i="22"/>
  <c r="M4248" i="22" s="1"/>
  <c r="H4249" i="22"/>
  <c r="M4249" i="22" s="1"/>
  <c r="H4250" i="22"/>
  <c r="M4250" i="22" s="1"/>
  <c r="H4251" i="22"/>
  <c r="I4251" i="22" s="1"/>
  <c r="H4252" i="22"/>
  <c r="H4253" i="22"/>
  <c r="J4253" i="22" s="1"/>
  <c r="H4254" i="22"/>
  <c r="J4254" i="22" s="1"/>
  <c r="H4255" i="22"/>
  <c r="J4255" i="22" s="1"/>
  <c r="H4256" i="22"/>
  <c r="J4256" i="22" s="1"/>
  <c r="H4257" i="22"/>
  <c r="J4257" i="22" s="1"/>
  <c r="H4258" i="22"/>
  <c r="J4258" i="22" s="1"/>
  <c r="H4259" i="22"/>
  <c r="J4259" i="22" s="1"/>
  <c r="H4260" i="22"/>
  <c r="J4260" i="22" s="1"/>
  <c r="H4261" i="22"/>
  <c r="J4261" i="22" s="1"/>
  <c r="H4262" i="22"/>
  <c r="J4262" i="22" s="1"/>
  <c r="H4263" i="22"/>
  <c r="J4263" i="22" s="1"/>
  <c r="H4264" i="22"/>
  <c r="J4264" i="22" s="1"/>
  <c r="H4265" i="22"/>
  <c r="H4266" i="22"/>
  <c r="K4266" i="22" s="1"/>
  <c r="H4267" i="22"/>
  <c r="J4267" i="22" s="1"/>
  <c r="H4268" i="22"/>
  <c r="J4268" i="22" s="1"/>
  <c r="H4269" i="22"/>
  <c r="J4269" i="22" s="1"/>
  <c r="H4270" i="22"/>
  <c r="H4271" i="22"/>
  <c r="I4271" i="22" s="1"/>
  <c r="H4272" i="22"/>
  <c r="I4272" i="22" s="1"/>
  <c r="H4273" i="22"/>
  <c r="H4274" i="22"/>
  <c r="L4274" i="22" s="1"/>
  <c r="H4275" i="22"/>
  <c r="L4275" i="22" s="1"/>
  <c r="H4276" i="22"/>
  <c r="L4276" i="22" s="1"/>
  <c r="H4277" i="22"/>
  <c r="L4277" i="22" s="1"/>
  <c r="H4278" i="22"/>
  <c r="I4278" i="22" s="1"/>
  <c r="H4279" i="22"/>
  <c r="K4279" i="22" s="1"/>
  <c r="H4280" i="22"/>
  <c r="K4280" i="22" s="1"/>
  <c r="H4281" i="22"/>
  <c r="K4281" i="22" s="1"/>
  <c r="H4282" i="22"/>
  <c r="K4282" i="22" s="1"/>
  <c r="H4283" i="22"/>
  <c r="K4283" i="22" s="1"/>
  <c r="H4284" i="22"/>
  <c r="K4284" i="22" s="1"/>
  <c r="H4285" i="22"/>
  <c r="I4285" i="22" s="1"/>
  <c r="H4286" i="22"/>
  <c r="K4286" i="22" s="1"/>
  <c r="H4287" i="22"/>
  <c r="I4287" i="22" s="1"/>
  <c r="H4288" i="22"/>
  <c r="K4288" i="22" s="1"/>
  <c r="H4289" i="22"/>
  <c r="K4289" i="22" s="1"/>
  <c r="H4290" i="22"/>
  <c r="K4290" i="22" s="1"/>
  <c r="H4291" i="22"/>
  <c r="K4291" i="22" s="1"/>
  <c r="H4292" i="22"/>
  <c r="K4292" i="22" s="1"/>
  <c r="H4293" i="22"/>
  <c r="L4293" i="22" s="1"/>
  <c r="H4294" i="22"/>
  <c r="L4294" i="22" s="1"/>
  <c r="H4295" i="22"/>
  <c r="L4295" i="22" s="1"/>
  <c r="H4296" i="22"/>
  <c r="L4296" i="22" s="1"/>
  <c r="H4297" i="22"/>
  <c r="I4297" i="22" s="1"/>
  <c r="H4298" i="22"/>
  <c r="K4298" i="22" s="1"/>
  <c r="H4299" i="22"/>
  <c r="K4299" i="22" s="1"/>
  <c r="H4300" i="22"/>
  <c r="K4300" i="22" s="1"/>
  <c r="H4301" i="22"/>
  <c r="K4301" i="22" s="1"/>
  <c r="H4302" i="22"/>
  <c r="K4302" i="22" s="1"/>
  <c r="H4303" i="22"/>
  <c r="J4303" i="22" s="1"/>
  <c r="H4304" i="22"/>
  <c r="K4304" i="22" s="1"/>
  <c r="H4305" i="22"/>
  <c r="J4305" i="22" s="1"/>
  <c r="H4306" i="22"/>
  <c r="K4306" i="22" s="1"/>
  <c r="H4307" i="22"/>
  <c r="J4307" i="22" s="1"/>
  <c r="H4308" i="22"/>
  <c r="K4308" i="22" s="1"/>
  <c r="H4309" i="22"/>
  <c r="K4309" i="22" s="1"/>
  <c r="H4310" i="22"/>
  <c r="H4311" i="22"/>
  <c r="J4311" i="22" s="1"/>
  <c r="H4312" i="22"/>
  <c r="J4312" i="22" s="1"/>
  <c r="H4313" i="22"/>
  <c r="J4313" i="22" s="1"/>
  <c r="H4314" i="22"/>
  <c r="I4314" i="22" s="1"/>
  <c r="H4315" i="22"/>
  <c r="J4315" i="22" s="1"/>
  <c r="H4316" i="22"/>
  <c r="J4316" i="22" s="1"/>
  <c r="H4317" i="22"/>
  <c r="J4317" i="22" s="1"/>
  <c r="H4318" i="22"/>
  <c r="J4318" i="22" s="1"/>
  <c r="H4319" i="22"/>
  <c r="J4319" i="22" s="1"/>
  <c r="H4320" i="22"/>
  <c r="J4320" i="22" s="1"/>
  <c r="H4321" i="22"/>
  <c r="H4322" i="22"/>
  <c r="I4322" i="22" s="1"/>
  <c r="H4323" i="22"/>
  <c r="I4323" i="22" s="1"/>
  <c r="H4324" i="22"/>
  <c r="K4324" i="22" s="1"/>
  <c r="H4325" i="22"/>
  <c r="K4325" i="22" s="1"/>
  <c r="H4326" i="22"/>
  <c r="J4326" i="22" s="1"/>
  <c r="H4327" i="22"/>
  <c r="J4327" i="22" s="1"/>
  <c r="H4328" i="22"/>
  <c r="K4328" i="22" s="1"/>
  <c r="H4329" i="22"/>
  <c r="J4329" i="22" s="1"/>
  <c r="H4330" i="22"/>
  <c r="I4330" i="22" s="1"/>
  <c r="H4331" i="22"/>
  <c r="I4331" i="22" s="1"/>
  <c r="H4922" i="1"/>
  <c r="H4921" i="1"/>
  <c r="H3105" i="1"/>
  <c r="H7468" i="1"/>
  <c r="H7469" i="1"/>
  <c r="H7470" i="1"/>
  <c r="H7471" i="1"/>
  <c r="H7472" i="1"/>
  <c r="H7473" i="1"/>
  <c r="H7474" i="1"/>
  <c r="H7475" i="1"/>
  <c r="H7476" i="1"/>
  <c r="H7477" i="1"/>
  <c r="H7465" i="1"/>
  <c r="H7427" i="1"/>
  <c r="H7428" i="1"/>
  <c r="H7429" i="1"/>
  <c r="H7430" i="1"/>
  <c r="H7431" i="1"/>
  <c r="H7432" i="1"/>
  <c r="H7433" i="1"/>
  <c r="H7434" i="1"/>
  <c r="H7435" i="1"/>
  <c r="H7436" i="1"/>
  <c r="H7437" i="1"/>
  <c r="H7438" i="1"/>
  <c r="H7439" i="1"/>
  <c r="H7440" i="1"/>
  <c r="H7441" i="1"/>
  <c r="H7442" i="1"/>
  <c r="H7443" i="1"/>
  <c r="H7444" i="1"/>
  <c r="H7445" i="1"/>
  <c r="H7446" i="1"/>
  <c r="H7447" i="1"/>
  <c r="H7448" i="1"/>
  <c r="H7449" i="1"/>
  <c r="H7450" i="1"/>
  <c r="H7451" i="1"/>
  <c r="H7452" i="1"/>
  <c r="H7453" i="1"/>
  <c r="H7454" i="1"/>
  <c r="H7455" i="1"/>
  <c r="H7456" i="1"/>
  <c r="H7457" i="1"/>
  <c r="H7458" i="1"/>
  <c r="H7459" i="1"/>
  <c r="H7423" i="1"/>
  <c r="H7405" i="1"/>
  <c r="H7407" i="1"/>
  <c r="H7408" i="1"/>
  <c r="H7409" i="1"/>
  <c r="H7410" i="1"/>
  <c r="H7412" i="1"/>
  <c r="H7413" i="1"/>
  <c r="H7414" i="1"/>
  <c r="H7416" i="1"/>
  <c r="H7417" i="1"/>
  <c r="H7418" i="1"/>
  <c r="H7419" i="1"/>
  <c r="H7420" i="1"/>
  <c r="H7421" i="1"/>
  <c r="H7422" i="1"/>
  <c r="H7403" i="1"/>
  <c r="H7396" i="1"/>
  <c r="H7397" i="1"/>
  <c r="H7398" i="1"/>
  <c r="H7399" i="1"/>
  <c r="H7395" i="1"/>
  <c r="H7384" i="1"/>
  <c r="H7360" i="1"/>
  <c r="H7361" i="1"/>
  <c r="H7362" i="1"/>
  <c r="H7363" i="1"/>
  <c r="H7364" i="1"/>
  <c r="H7365" i="1"/>
  <c r="H7366" i="1"/>
  <c r="H7367" i="1"/>
  <c r="H7368" i="1"/>
  <c r="H7369" i="1"/>
  <c r="H7370" i="1"/>
  <c r="H7371" i="1"/>
  <c r="H7372" i="1"/>
  <c r="H7373" i="1"/>
  <c r="H7374" i="1"/>
  <c r="H7375" i="1"/>
  <c r="H7376" i="1"/>
  <c r="H7377" i="1"/>
  <c r="H7378" i="1"/>
  <c r="H7379" i="1"/>
  <c r="H7380" i="1"/>
  <c r="H7381" i="1"/>
  <c r="H7382" i="1"/>
  <c r="H7383" i="1"/>
  <c r="H7385" i="1"/>
  <c r="H7386" i="1"/>
  <c r="H7387" i="1"/>
  <c r="H7388" i="1"/>
  <c r="H7389" i="1"/>
  <c r="H7390" i="1"/>
  <c r="H7391" i="1"/>
  <c r="H7392" i="1"/>
  <c r="H7357" i="1"/>
  <c r="H7346" i="1"/>
  <c r="H7347" i="1"/>
  <c r="H7348" i="1"/>
  <c r="H7349" i="1"/>
  <c r="H7350" i="1"/>
  <c r="H7351" i="1"/>
  <c r="H7352" i="1"/>
  <c r="H7345" i="1"/>
  <c r="H7322" i="1"/>
  <c r="H7323" i="1"/>
  <c r="H7324" i="1"/>
  <c r="H7325" i="1"/>
  <c r="H7326" i="1"/>
  <c r="H7327" i="1"/>
  <c r="H7328" i="1"/>
  <c r="H7329" i="1"/>
  <c r="H7330" i="1"/>
  <c r="H7331" i="1"/>
  <c r="H7332" i="1"/>
  <c r="H7333" i="1"/>
  <c r="H7334" i="1"/>
  <c r="H7335" i="1"/>
  <c r="H7336" i="1"/>
  <c r="H7337" i="1"/>
  <c r="H7338" i="1"/>
  <c r="H7339" i="1"/>
  <c r="H7340" i="1"/>
  <c r="H7321" i="1"/>
  <c r="H7307" i="1"/>
  <c r="H7214" i="1"/>
  <c r="H7215" i="1"/>
  <c r="H7213" i="1"/>
  <c r="H7203" i="1"/>
  <c r="H7204" i="1"/>
  <c r="H7205" i="1"/>
  <c r="H7206" i="1"/>
  <c r="H7207" i="1"/>
  <c r="H7208" i="1"/>
  <c r="H7202" i="1"/>
  <c r="H7134" i="1"/>
  <c r="H7135" i="1"/>
  <c r="H7136" i="1"/>
  <c r="H7137" i="1"/>
  <c r="H7138" i="1"/>
  <c r="H7139" i="1"/>
  <c r="H7140" i="1"/>
  <c r="H7141" i="1"/>
  <c r="H7142" i="1"/>
  <c r="H7143" i="1"/>
  <c r="H7144" i="1"/>
  <c r="H7145" i="1"/>
  <c r="H7146" i="1"/>
  <c r="H7147" i="1"/>
  <c r="H7148" i="1"/>
  <c r="H7149" i="1"/>
  <c r="H7150" i="1"/>
  <c r="H7151" i="1"/>
  <c r="H7152" i="1"/>
  <c r="H7153" i="1"/>
  <c r="H7154" i="1"/>
  <c r="H7155" i="1"/>
  <c r="H7156" i="1"/>
  <c r="H7157" i="1"/>
  <c r="H7158" i="1"/>
  <c r="H7159" i="1"/>
  <c r="H7160" i="1"/>
  <c r="H7161" i="1"/>
  <c r="H7162" i="1"/>
  <c r="H7163" i="1"/>
  <c r="H7164" i="1"/>
  <c r="H7165" i="1"/>
  <c r="H7166" i="1"/>
  <c r="H7167" i="1"/>
  <c r="H7168" i="1"/>
  <c r="H7169" i="1"/>
  <c r="H7170" i="1"/>
  <c r="H7171" i="1"/>
  <c r="H7172" i="1"/>
  <c r="H7173" i="1"/>
  <c r="H7174" i="1"/>
  <c r="H7175" i="1"/>
  <c r="H7176" i="1"/>
  <c r="H7177" i="1"/>
  <c r="H7178" i="1"/>
  <c r="H7179" i="1"/>
  <c r="H7180" i="1"/>
  <c r="H7181" i="1"/>
  <c r="H7182" i="1"/>
  <c r="H7183" i="1"/>
  <c r="H7184" i="1"/>
  <c r="H7185" i="1"/>
  <c r="H7186" i="1"/>
  <c r="H7187" i="1"/>
  <c r="H7188" i="1"/>
  <c r="H7189" i="1"/>
  <c r="H7190" i="1"/>
  <c r="H7191" i="1"/>
  <c r="H7192" i="1"/>
  <c r="H7193" i="1"/>
  <c r="H7194" i="1"/>
  <c r="H7195" i="1"/>
  <c r="H7196" i="1"/>
  <c r="H7197" i="1"/>
  <c r="H7198" i="1"/>
  <c r="H7199" i="1"/>
  <c r="H6960" i="1"/>
  <c r="H6961" i="1"/>
  <c r="H6962" i="1"/>
  <c r="H6963" i="1"/>
  <c r="H6964" i="1"/>
  <c r="H6965" i="1"/>
  <c r="H6966" i="1"/>
  <c r="H6967" i="1"/>
  <c r="H6968" i="1"/>
  <c r="H6969" i="1"/>
  <c r="H6970" i="1"/>
  <c r="H6971" i="1"/>
  <c r="H6972" i="1"/>
  <c r="H6973" i="1"/>
  <c r="H6974" i="1"/>
  <c r="H6975" i="1"/>
  <c r="H6976" i="1"/>
  <c r="H6977" i="1"/>
  <c r="H6978" i="1"/>
  <c r="H6979" i="1"/>
  <c r="H6980" i="1"/>
  <c r="H6981" i="1"/>
  <c r="H6982" i="1"/>
  <c r="H6983" i="1"/>
  <c r="H6984" i="1"/>
  <c r="H6985" i="1"/>
  <c r="H6986" i="1"/>
  <c r="H6987" i="1"/>
  <c r="H6988" i="1"/>
  <c r="H6990" i="1"/>
  <c r="H6991" i="1"/>
  <c r="H6992" i="1"/>
  <c r="H6993" i="1"/>
  <c r="H6994" i="1"/>
  <c r="H6995" i="1"/>
  <c r="H6996" i="1"/>
  <c r="H6997" i="1"/>
  <c r="H6998" i="1"/>
  <c r="H6999" i="1"/>
  <c r="H7000" i="1"/>
  <c r="H7001" i="1"/>
  <c r="H7002" i="1"/>
  <c r="H7003" i="1"/>
  <c r="H7004" i="1"/>
  <c r="H7005" i="1"/>
  <c r="H7006" i="1"/>
  <c r="H7007" i="1"/>
  <c r="H7008" i="1"/>
  <c r="H7009" i="1"/>
  <c r="H7010" i="1"/>
  <c r="H7011" i="1"/>
  <c r="H7012" i="1"/>
  <c r="H7013" i="1"/>
  <c r="H7014" i="1"/>
  <c r="H7015" i="1"/>
  <c r="H7016" i="1"/>
  <c r="H7017" i="1"/>
  <c r="H7018" i="1"/>
  <c r="H7019" i="1"/>
  <c r="H7020" i="1"/>
  <c r="H7021" i="1"/>
  <c r="H7022" i="1"/>
  <c r="H7023" i="1"/>
  <c r="H7024" i="1"/>
  <c r="H7025" i="1"/>
  <c r="H7026" i="1"/>
  <c r="H7027" i="1"/>
  <c r="H7028" i="1"/>
  <c r="H7029" i="1"/>
  <c r="H7030" i="1"/>
  <c r="H7031" i="1"/>
  <c r="H7032" i="1"/>
  <c r="H7034" i="1"/>
  <c r="H7035" i="1"/>
  <c r="H7036" i="1"/>
  <c r="H7037" i="1"/>
  <c r="H7038" i="1"/>
  <c r="H7039" i="1"/>
  <c r="H7040" i="1"/>
  <c r="H7041" i="1"/>
  <c r="H7042" i="1"/>
  <c r="H7043" i="1"/>
  <c r="H7044" i="1"/>
  <c r="H7045" i="1"/>
  <c r="H7046" i="1"/>
  <c r="H7047" i="1"/>
  <c r="H7048" i="1"/>
  <c r="H7049" i="1"/>
  <c r="H7050" i="1"/>
  <c r="H7051" i="1"/>
  <c r="H7052" i="1"/>
  <c r="H7053" i="1"/>
  <c r="H7054" i="1"/>
  <c r="H7055" i="1"/>
  <c r="H7056" i="1"/>
  <c r="H7057" i="1"/>
  <c r="H7058" i="1"/>
  <c r="H7059" i="1"/>
  <c r="H7060" i="1"/>
  <c r="H7061" i="1"/>
  <c r="H7062" i="1"/>
  <c r="H7063" i="1"/>
  <c r="H7064" i="1"/>
  <c r="H7065" i="1"/>
  <c r="H7066" i="1"/>
  <c r="H7067" i="1"/>
  <c r="H7068" i="1"/>
  <c r="H7069" i="1"/>
  <c r="H7070" i="1"/>
  <c r="H7071" i="1"/>
  <c r="H7072" i="1"/>
  <c r="H7073" i="1"/>
  <c r="H7074" i="1"/>
  <c r="H7075" i="1"/>
  <c r="H7076" i="1"/>
  <c r="H7077" i="1"/>
  <c r="H7078" i="1"/>
  <c r="H7079" i="1"/>
  <c r="H7080" i="1"/>
  <c r="H7081" i="1"/>
  <c r="H7084" i="1"/>
  <c r="H7085" i="1"/>
  <c r="H7086" i="1"/>
  <c r="H7087" i="1"/>
  <c r="H7088" i="1"/>
  <c r="H7089" i="1"/>
  <c r="H7090" i="1"/>
  <c r="H7091" i="1"/>
  <c r="H7092" i="1"/>
  <c r="H7093" i="1"/>
  <c r="H7094" i="1"/>
  <c r="H7095" i="1"/>
  <c r="H7096" i="1"/>
  <c r="H7097" i="1"/>
  <c r="H7098" i="1"/>
  <c r="H7099" i="1"/>
  <c r="H7100" i="1"/>
  <c r="H7101" i="1"/>
  <c r="H7102" i="1"/>
  <c r="H7103" i="1"/>
  <c r="H7104" i="1"/>
  <c r="H7105" i="1"/>
  <c r="H7106" i="1"/>
  <c r="H7107" i="1"/>
  <c r="H7108" i="1"/>
  <c r="H7109" i="1"/>
  <c r="H7110" i="1"/>
  <c r="H7111" i="1"/>
  <c r="H7112" i="1"/>
  <c r="H7113" i="1"/>
  <c r="H7114" i="1"/>
  <c r="H7115" i="1"/>
  <c r="H7116" i="1"/>
  <c r="H7117" i="1"/>
  <c r="H7118" i="1"/>
  <c r="H7119" i="1"/>
  <c r="H7120" i="1"/>
  <c r="H7121" i="1"/>
  <c r="H7122" i="1"/>
  <c r="H7123" i="1"/>
  <c r="H7124" i="1"/>
  <c r="H7125" i="1"/>
  <c r="H7126" i="1"/>
  <c r="H7127" i="1"/>
  <c r="H7128" i="1"/>
  <c r="H7129" i="1"/>
  <c r="H7130" i="1"/>
  <c r="H7131" i="1"/>
  <c r="H6959" i="1"/>
  <c r="H6933" i="1"/>
  <c r="H6584" i="1"/>
  <c r="H6585" i="1"/>
  <c r="H6586" i="1"/>
  <c r="H6587" i="1"/>
  <c r="H6588" i="1"/>
  <c r="H6589" i="1"/>
  <c r="H6590" i="1"/>
  <c r="H6591" i="1"/>
  <c r="H6592" i="1"/>
  <c r="H6593" i="1"/>
  <c r="H6594" i="1"/>
  <c r="H6595" i="1"/>
  <c r="H6596" i="1"/>
  <c r="H6597" i="1"/>
  <c r="H6598" i="1"/>
  <c r="H6599" i="1"/>
  <c r="H6600" i="1"/>
  <c r="H6601" i="1"/>
  <c r="H6602" i="1"/>
  <c r="H6603" i="1"/>
  <c r="H6604" i="1"/>
  <c r="H6605" i="1"/>
  <c r="H6606" i="1"/>
  <c r="H6608" i="1"/>
  <c r="H6609" i="1"/>
  <c r="H6610" i="1"/>
  <c r="H6611" i="1"/>
  <c r="H6612" i="1"/>
  <c r="H6613" i="1"/>
  <c r="H6614" i="1"/>
  <c r="H6615" i="1"/>
  <c r="H6616" i="1"/>
  <c r="H6617" i="1"/>
  <c r="H6618" i="1"/>
  <c r="H6619" i="1"/>
  <c r="H6620" i="1"/>
  <c r="H6621" i="1"/>
  <c r="H6622" i="1"/>
  <c r="H6623" i="1"/>
  <c r="H6624" i="1"/>
  <c r="H6625" i="1"/>
  <c r="H6626" i="1"/>
  <c r="H6627" i="1"/>
  <c r="H6628" i="1"/>
  <c r="H6629" i="1"/>
  <c r="H6630" i="1"/>
  <c r="H6631" i="1"/>
  <c r="H6633" i="1"/>
  <c r="H6634" i="1"/>
  <c r="H6635" i="1"/>
  <c r="H6636" i="1"/>
  <c r="H6637" i="1"/>
  <c r="H6638" i="1"/>
  <c r="H6639" i="1"/>
  <c r="H6640" i="1"/>
  <c r="H6641" i="1"/>
  <c r="H6642" i="1"/>
  <c r="H6643" i="1"/>
  <c r="H6644" i="1"/>
  <c r="H6645" i="1"/>
  <c r="H6646" i="1"/>
  <c r="H6647" i="1"/>
  <c r="H6648" i="1"/>
  <c r="H6649" i="1"/>
  <c r="H6650" i="1"/>
  <c r="H6651" i="1"/>
  <c r="H6652" i="1"/>
  <c r="H6653" i="1"/>
  <c r="H6654" i="1"/>
  <c r="H6655" i="1"/>
  <c r="H6656" i="1"/>
  <c r="H6658" i="1"/>
  <c r="H6659" i="1"/>
  <c r="H6660" i="1"/>
  <c r="H6661" i="1"/>
  <c r="H6662" i="1"/>
  <c r="H6663" i="1"/>
  <c r="H6664" i="1"/>
  <c r="H6665" i="1"/>
  <c r="H6666" i="1"/>
  <c r="H6667" i="1"/>
  <c r="H6668" i="1"/>
  <c r="H6669" i="1"/>
  <c r="H6670" i="1"/>
  <c r="H6671" i="1"/>
  <c r="H6672" i="1"/>
  <c r="H6673" i="1"/>
  <c r="H6674" i="1"/>
  <c r="H6675" i="1"/>
  <c r="H6676" i="1"/>
  <c r="H6677" i="1"/>
  <c r="H6678" i="1"/>
  <c r="H6679" i="1"/>
  <c r="H6680" i="1"/>
  <c r="H6681" i="1"/>
  <c r="H6683" i="1"/>
  <c r="H6684" i="1"/>
  <c r="H6685" i="1"/>
  <c r="H6686" i="1"/>
  <c r="H6687" i="1"/>
  <c r="H6688" i="1"/>
  <c r="H6689" i="1"/>
  <c r="H6690" i="1"/>
  <c r="H6691" i="1"/>
  <c r="H6692" i="1"/>
  <c r="H6693" i="1"/>
  <c r="H6694" i="1"/>
  <c r="H6695" i="1"/>
  <c r="H6696" i="1"/>
  <c r="H6697" i="1"/>
  <c r="H6698" i="1"/>
  <c r="H6699" i="1"/>
  <c r="H6700" i="1"/>
  <c r="H6701" i="1"/>
  <c r="H6702" i="1"/>
  <c r="H6703" i="1"/>
  <c r="H6704" i="1"/>
  <c r="H6705" i="1"/>
  <c r="H6706" i="1"/>
  <c r="H6708" i="1"/>
  <c r="H6709" i="1"/>
  <c r="H6710" i="1"/>
  <c r="H6711" i="1"/>
  <c r="H6712" i="1"/>
  <c r="H6713" i="1"/>
  <c r="H6714" i="1"/>
  <c r="H6715" i="1"/>
  <c r="H6716" i="1"/>
  <c r="H6717" i="1"/>
  <c r="H6718" i="1"/>
  <c r="H6719" i="1"/>
  <c r="H6720" i="1"/>
  <c r="H6721" i="1"/>
  <c r="H6722" i="1"/>
  <c r="H6723" i="1"/>
  <c r="H6724" i="1"/>
  <c r="H6725" i="1"/>
  <c r="H6726" i="1"/>
  <c r="H6727" i="1"/>
  <c r="H6728" i="1"/>
  <c r="H6729" i="1"/>
  <c r="H6730" i="1"/>
  <c r="H6731" i="1"/>
  <c r="H6733" i="1"/>
  <c r="H6734" i="1"/>
  <c r="H6735" i="1"/>
  <c r="H6736" i="1"/>
  <c r="H6737" i="1"/>
  <c r="H6738" i="1"/>
  <c r="H6739" i="1"/>
  <c r="H6740" i="1"/>
  <c r="H6741" i="1"/>
  <c r="H6742" i="1"/>
  <c r="H6743" i="1"/>
  <c r="H6744" i="1"/>
  <c r="H6745" i="1"/>
  <c r="H6746" i="1"/>
  <c r="H6747" i="1"/>
  <c r="H6748" i="1"/>
  <c r="H6749" i="1"/>
  <c r="H6750" i="1"/>
  <c r="H6751" i="1"/>
  <c r="H6752" i="1"/>
  <c r="H6753" i="1"/>
  <c r="H6754" i="1"/>
  <c r="H6755" i="1"/>
  <c r="H6756" i="1"/>
  <c r="H6757" i="1"/>
  <c r="H6758" i="1"/>
  <c r="H6759" i="1"/>
  <c r="H6760" i="1"/>
  <c r="H6761" i="1"/>
  <c r="H6762" i="1"/>
  <c r="H6763" i="1"/>
  <c r="H6764" i="1"/>
  <c r="H6765" i="1"/>
  <c r="H6766" i="1"/>
  <c r="H6767" i="1"/>
  <c r="H6768" i="1"/>
  <c r="H6769" i="1"/>
  <c r="H6770" i="1"/>
  <c r="H6771" i="1"/>
  <c r="H6772" i="1"/>
  <c r="H6773" i="1"/>
  <c r="H6776" i="1"/>
  <c r="H6777" i="1"/>
  <c r="H6778" i="1"/>
  <c r="H6779" i="1"/>
  <c r="H6780" i="1"/>
  <c r="H6781" i="1"/>
  <c r="H6782" i="1"/>
  <c r="H6783" i="1"/>
  <c r="H6784" i="1"/>
  <c r="H6785" i="1"/>
  <c r="H6786" i="1"/>
  <c r="H6787" i="1"/>
  <c r="H6788" i="1"/>
  <c r="H6789" i="1"/>
  <c r="H6790" i="1"/>
  <c r="H6791" i="1"/>
  <c r="H6792" i="1"/>
  <c r="H6793" i="1"/>
  <c r="H6794" i="1"/>
  <c r="H6795" i="1"/>
  <c r="H6796" i="1"/>
  <c r="H6797" i="1"/>
  <c r="H6798" i="1"/>
  <c r="H6799" i="1"/>
  <c r="H6800" i="1"/>
  <c r="H6801" i="1"/>
  <c r="H6802" i="1"/>
  <c r="H6803" i="1"/>
  <c r="H6804" i="1"/>
  <c r="H6805" i="1"/>
  <c r="H6806" i="1"/>
  <c r="H6807" i="1"/>
  <c r="H6808" i="1"/>
  <c r="H6809" i="1"/>
  <c r="H6810" i="1"/>
  <c r="H6811" i="1"/>
  <c r="H6814" i="1"/>
  <c r="H6815" i="1"/>
  <c r="H6816" i="1"/>
  <c r="H6817" i="1"/>
  <c r="H6818" i="1"/>
  <c r="H6819" i="1"/>
  <c r="H6820" i="1"/>
  <c r="H6821" i="1"/>
  <c r="H6822" i="1"/>
  <c r="H6823" i="1"/>
  <c r="H6824" i="1"/>
  <c r="H6825" i="1"/>
  <c r="H6826" i="1"/>
  <c r="H6827" i="1"/>
  <c r="H6828" i="1"/>
  <c r="H6829" i="1"/>
  <c r="H6830" i="1"/>
  <c r="H6831" i="1"/>
  <c r="H6832" i="1"/>
  <c r="H6833" i="1"/>
  <c r="H6834" i="1"/>
  <c r="H6835" i="1"/>
  <c r="H6836" i="1"/>
  <c r="H6837" i="1"/>
  <c r="H6838" i="1"/>
  <c r="H6839" i="1"/>
  <c r="H6840" i="1"/>
  <c r="H6841" i="1"/>
  <c r="H6842" i="1"/>
  <c r="H6843" i="1"/>
  <c r="H6844" i="1"/>
  <c r="H6845" i="1"/>
  <c r="H6846" i="1"/>
  <c r="H6847" i="1"/>
  <c r="H6848" i="1"/>
  <c r="H6849" i="1"/>
  <c r="H6850" i="1"/>
  <c r="H6851" i="1"/>
  <c r="H6852" i="1"/>
  <c r="H6853" i="1"/>
  <c r="H6854" i="1"/>
  <c r="H6855" i="1"/>
  <c r="H6856" i="1"/>
  <c r="H6857" i="1"/>
  <c r="H6858" i="1"/>
  <c r="H6859" i="1"/>
  <c r="H6860" i="1"/>
  <c r="H6861" i="1"/>
  <c r="H6862" i="1"/>
  <c r="H6863" i="1"/>
  <c r="H6864" i="1"/>
  <c r="H6865" i="1"/>
  <c r="H6866" i="1"/>
  <c r="H6867" i="1"/>
  <c r="H6868" i="1"/>
  <c r="H6869" i="1"/>
  <c r="H6870" i="1"/>
  <c r="H6871" i="1"/>
  <c r="H6872" i="1"/>
  <c r="H6873" i="1"/>
  <c r="H6874" i="1"/>
  <c r="H6875" i="1"/>
  <c r="H6876" i="1"/>
  <c r="H6877" i="1"/>
  <c r="H6878" i="1"/>
  <c r="H6879" i="1"/>
  <c r="H6880" i="1"/>
  <c r="H6881" i="1"/>
  <c r="H6882" i="1"/>
  <c r="H6883" i="1"/>
  <c r="H6884" i="1"/>
  <c r="H6885" i="1"/>
  <c r="H6886" i="1"/>
  <c r="H6887" i="1"/>
  <c r="H6888" i="1"/>
  <c r="H6889" i="1"/>
  <c r="H6890" i="1"/>
  <c r="H6891" i="1"/>
  <c r="H6892" i="1"/>
  <c r="H6893" i="1"/>
  <c r="H6894" i="1"/>
  <c r="H6895" i="1"/>
  <c r="H6896" i="1"/>
  <c r="H6897" i="1"/>
  <c r="H6898" i="1"/>
  <c r="H6899" i="1"/>
  <c r="H6900" i="1"/>
  <c r="H6901" i="1"/>
  <c r="H6902" i="1"/>
  <c r="H6903" i="1"/>
  <c r="H6904" i="1"/>
  <c r="H6905" i="1"/>
  <c r="H6906" i="1"/>
  <c r="H6907" i="1"/>
  <c r="H6908" i="1"/>
  <c r="H6909" i="1"/>
  <c r="H6910" i="1"/>
  <c r="H6911" i="1"/>
  <c r="H6912" i="1"/>
  <c r="H6913" i="1"/>
  <c r="H6914" i="1"/>
  <c r="H6915" i="1"/>
  <c r="H6916" i="1"/>
  <c r="H6918" i="1"/>
  <c r="H6919" i="1"/>
  <c r="H6920" i="1"/>
  <c r="H6921" i="1"/>
  <c r="H6922" i="1"/>
  <c r="H6923" i="1"/>
  <c r="H6924" i="1"/>
  <c r="H6925" i="1"/>
  <c r="H6926" i="1"/>
  <c r="H6927" i="1"/>
  <c r="H6928" i="1"/>
  <c r="H6929" i="1"/>
  <c r="H6930" i="1"/>
  <c r="H6931" i="1"/>
  <c r="H6934" i="1"/>
  <c r="H6935" i="1"/>
  <c r="H6936" i="1"/>
  <c r="H6937" i="1"/>
  <c r="H6938" i="1"/>
  <c r="H6939" i="1"/>
  <c r="H6940" i="1"/>
  <c r="H6941" i="1"/>
  <c r="H6583" i="1"/>
  <c r="H6575" i="1"/>
  <c r="H6064" i="1"/>
  <c r="H6065" i="1"/>
  <c r="H6066" i="1"/>
  <c r="H6067" i="1"/>
  <c r="H6068" i="1"/>
  <c r="H6069" i="1"/>
  <c r="H6070" i="1"/>
  <c r="H6071" i="1"/>
  <c r="H6072" i="1"/>
  <c r="H6073" i="1"/>
  <c r="H6074" i="1"/>
  <c r="H6075" i="1"/>
  <c r="H6076" i="1"/>
  <c r="H6077" i="1"/>
  <c r="H6078" i="1"/>
  <c r="H6079" i="1"/>
  <c r="H6080" i="1"/>
  <c r="H6081" i="1"/>
  <c r="H6082" i="1"/>
  <c r="H6083" i="1"/>
  <c r="H6084" i="1"/>
  <c r="H6085" i="1"/>
  <c r="H6086" i="1"/>
  <c r="H6087" i="1"/>
  <c r="H6088" i="1"/>
  <c r="H6089" i="1"/>
  <c r="H6090" i="1"/>
  <c r="H6091" i="1"/>
  <c r="H6092" i="1"/>
  <c r="H6093" i="1"/>
  <c r="H6094" i="1"/>
  <c r="H6095" i="1"/>
  <c r="H6096" i="1"/>
  <c r="H6097" i="1"/>
  <c r="H6098" i="1"/>
  <c r="H6099" i="1"/>
  <c r="H6100" i="1"/>
  <c r="H6101" i="1"/>
  <c r="H6102" i="1"/>
  <c r="H6103" i="1"/>
  <c r="H6104" i="1"/>
  <c r="H6105" i="1"/>
  <c r="H6106" i="1"/>
  <c r="H6107" i="1"/>
  <c r="H6108" i="1"/>
  <c r="H6109" i="1"/>
  <c r="H6110" i="1"/>
  <c r="H6111" i="1"/>
  <c r="H6115" i="1"/>
  <c r="H6116" i="1"/>
  <c r="H6117" i="1"/>
  <c r="H6118" i="1"/>
  <c r="H6119" i="1"/>
  <c r="H6120" i="1"/>
  <c r="H6121" i="1"/>
  <c r="H6122" i="1"/>
  <c r="H6123" i="1"/>
  <c r="H6124" i="1"/>
  <c r="H6125" i="1"/>
  <c r="H6126" i="1"/>
  <c r="H6127" i="1"/>
  <c r="H6128" i="1"/>
  <c r="H6129" i="1"/>
  <c r="H6130" i="1"/>
  <c r="H6131" i="1"/>
  <c r="H6132" i="1"/>
  <c r="H6133" i="1"/>
  <c r="H6134" i="1"/>
  <c r="H6135" i="1"/>
  <c r="H6136" i="1"/>
  <c r="H6137" i="1"/>
  <c r="H6138" i="1"/>
  <c r="H6139" i="1"/>
  <c r="H6140" i="1"/>
  <c r="H6141" i="1"/>
  <c r="H6142" i="1"/>
  <c r="H6143" i="1"/>
  <c r="H6144" i="1"/>
  <c r="H6145" i="1"/>
  <c r="H6146" i="1"/>
  <c r="H6147" i="1"/>
  <c r="H6148" i="1"/>
  <c r="H6149" i="1"/>
  <c r="H6150" i="1"/>
  <c r="H6151" i="1"/>
  <c r="H6153" i="1"/>
  <c r="H6154" i="1"/>
  <c r="H6155" i="1"/>
  <c r="H6156" i="1"/>
  <c r="H6157" i="1"/>
  <c r="H6158" i="1"/>
  <c r="H6159" i="1"/>
  <c r="H6160" i="1"/>
  <c r="H6161" i="1"/>
  <c r="H6162" i="1"/>
  <c r="H6163" i="1"/>
  <c r="H6164" i="1"/>
  <c r="H6165" i="1"/>
  <c r="H6166" i="1"/>
  <c r="H6167" i="1"/>
  <c r="H6168" i="1"/>
  <c r="H6169" i="1"/>
  <c r="H6170" i="1"/>
  <c r="H6171" i="1"/>
  <c r="H6172" i="1"/>
  <c r="H6173" i="1"/>
  <c r="H6174" i="1"/>
  <c r="H6175" i="1"/>
  <c r="H6178" i="1"/>
  <c r="H6179" i="1"/>
  <c r="H6180" i="1"/>
  <c r="H6181" i="1"/>
  <c r="H6185" i="1"/>
  <c r="H6186" i="1"/>
  <c r="H6187" i="1"/>
  <c r="H6188" i="1"/>
  <c r="H6189" i="1"/>
  <c r="H6190" i="1"/>
  <c r="H6191" i="1"/>
  <c r="H6192" i="1"/>
  <c r="H6193" i="1"/>
  <c r="H6194" i="1"/>
  <c r="H6195" i="1"/>
  <c r="H6196" i="1"/>
  <c r="H6197" i="1"/>
  <c r="H6198" i="1"/>
  <c r="H6199" i="1"/>
  <c r="H6200" i="1"/>
  <c r="H6201" i="1"/>
  <c r="H6202" i="1"/>
  <c r="H6203" i="1"/>
  <c r="H6204" i="1"/>
  <c r="H6205" i="1"/>
  <c r="H6206" i="1"/>
  <c r="H6207" i="1"/>
  <c r="H6208" i="1"/>
  <c r="H6209" i="1"/>
  <c r="H6210" i="1"/>
  <c r="H6211" i="1"/>
  <c r="H6213" i="1"/>
  <c r="H6214" i="1"/>
  <c r="H6215" i="1"/>
  <c r="H6216" i="1"/>
  <c r="H6217" i="1"/>
  <c r="H6218" i="1"/>
  <c r="H6219" i="1"/>
  <c r="H6220" i="1"/>
  <c r="H6221" i="1"/>
  <c r="H6222" i="1"/>
  <c r="H6223" i="1"/>
  <c r="H6224" i="1"/>
  <c r="H6225" i="1"/>
  <c r="H6226" i="1"/>
  <c r="H6227" i="1"/>
  <c r="H6228" i="1"/>
  <c r="H6229" i="1"/>
  <c r="H6230" i="1"/>
  <c r="H6231" i="1"/>
  <c r="H6232" i="1"/>
  <c r="H6233" i="1"/>
  <c r="H6234" i="1"/>
  <c r="H6235" i="1"/>
  <c r="H6238" i="1"/>
  <c r="H6239" i="1"/>
  <c r="H6240" i="1"/>
  <c r="H6241" i="1"/>
  <c r="H6245" i="1"/>
  <c r="H6246" i="1"/>
  <c r="H6247" i="1"/>
  <c r="H6248" i="1"/>
  <c r="H6249" i="1"/>
  <c r="H6250" i="1"/>
  <c r="H6251" i="1"/>
  <c r="H6252" i="1"/>
  <c r="H6253" i="1"/>
  <c r="H6254" i="1"/>
  <c r="H6255" i="1"/>
  <c r="H6256" i="1"/>
  <c r="H6257" i="1"/>
  <c r="H6258" i="1"/>
  <c r="H6259" i="1"/>
  <c r="H6260" i="1"/>
  <c r="H6261" i="1"/>
  <c r="H6262" i="1"/>
  <c r="H6263" i="1"/>
  <c r="H6264" i="1"/>
  <c r="H6265" i="1"/>
  <c r="H6266" i="1"/>
  <c r="H6267" i="1"/>
  <c r="H6268" i="1"/>
  <c r="H6269" i="1"/>
  <c r="H6270" i="1"/>
  <c r="H6271" i="1"/>
  <c r="H6272" i="1"/>
  <c r="H6273" i="1"/>
  <c r="H6274" i="1"/>
  <c r="H6276" i="1"/>
  <c r="H6277" i="1"/>
  <c r="H6278" i="1"/>
  <c r="H6279" i="1"/>
  <c r="H6280" i="1"/>
  <c r="H6281" i="1"/>
  <c r="H6282" i="1"/>
  <c r="H6283" i="1"/>
  <c r="H6284" i="1"/>
  <c r="H6285" i="1"/>
  <c r="H6286" i="1"/>
  <c r="H6287" i="1"/>
  <c r="H6288" i="1"/>
  <c r="H6289" i="1"/>
  <c r="H6290" i="1"/>
  <c r="H6291" i="1"/>
  <c r="H6292" i="1"/>
  <c r="H6293" i="1"/>
  <c r="H6294" i="1"/>
  <c r="H6295" i="1"/>
  <c r="H6296" i="1"/>
  <c r="H6297" i="1"/>
  <c r="H6298" i="1"/>
  <c r="H6301" i="1"/>
  <c r="H6302" i="1"/>
  <c r="H6303" i="1"/>
  <c r="H6304" i="1"/>
  <c r="H6308" i="1"/>
  <c r="H6309" i="1"/>
  <c r="H6310" i="1"/>
  <c r="H6311" i="1"/>
  <c r="H6312" i="1"/>
  <c r="H6313" i="1"/>
  <c r="H6314" i="1"/>
  <c r="H6315" i="1"/>
  <c r="H6316" i="1"/>
  <c r="H6317" i="1"/>
  <c r="H6318" i="1"/>
  <c r="H6319" i="1"/>
  <c r="H6320" i="1"/>
  <c r="H6321" i="1"/>
  <c r="H6322" i="1"/>
  <c r="H6323" i="1"/>
  <c r="H6324" i="1"/>
  <c r="H6325" i="1"/>
  <c r="H6326" i="1"/>
  <c r="H6327" i="1"/>
  <c r="H6328" i="1"/>
  <c r="H6329" i="1"/>
  <c r="H6330" i="1"/>
  <c r="H6331" i="1"/>
  <c r="H6332" i="1"/>
  <c r="H6333" i="1"/>
  <c r="H6334" i="1"/>
  <c r="H6335" i="1"/>
  <c r="H6336" i="1"/>
  <c r="H6337" i="1"/>
  <c r="H6339" i="1"/>
  <c r="H6340" i="1"/>
  <c r="H6341" i="1"/>
  <c r="H6342" i="1"/>
  <c r="H6343" i="1"/>
  <c r="H6344" i="1"/>
  <c r="H6345" i="1"/>
  <c r="H6346" i="1"/>
  <c r="H6347" i="1"/>
  <c r="H6348" i="1"/>
  <c r="H6349" i="1"/>
  <c r="H6350" i="1"/>
  <c r="H6351" i="1"/>
  <c r="H6352" i="1"/>
  <c r="H6353" i="1"/>
  <c r="H6354" i="1"/>
  <c r="H6355" i="1"/>
  <c r="H6356" i="1"/>
  <c r="H6357" i="1"/>
  <c r="H6358" i="1"/>
  <c r="H6359" i="1"/>
  <c r="H6360" i="1"/>
  <c r="H6361" i="1"/>
  <c r="H6364" i="1"/>
  <c r="H6365" i="1"/>
  <c r="H6366" i="1"/>
  <c r="H6367" i="1"/>
  <c r="H6371" i="1"/>
  <c r="H6372" i="1"/>
  <c r="H6373" i="1"/>
  <c r="H6374" i="1"/>
  <c r="H6375" i="1"/>
  <c r="H6376" i="1"/>
  <c r="H6377" i="1"/>
  <c r="H6378" i="1"/>
  <c r="H6379" i="1"/>
  <c r="H6380" i="1"/>
  <c r="H6381" i="1"/>
  <c r="H6382" i="1"/>
  <c r="H6383" i="1"/>
  <c r="H6384" i="1"/>
  <c r="H6385" i="1"/>
  <c r="H6386" i="1"/>
  <c r="H6387" i="1"/>
  <c r="H6388" i="1"/>
  <c r="H6389" i="1"/>
  <c r="H6390" i="1"/>
  <c r="H6391" i="1"/>
  <c r="H6392" i="1"/>
  <c r="H6393" i="1"/>
  <c r="H6394" i="1"/>
  <c r="H6395" i="1"/>
  <c r="H6396" i="1"/>
  <c r="H6397" i="1"/>
  <c r="H6398" i="1"/>
  <c r="H6399" i="1"/>
  <c r="H6400" i="1"/>
  <c r="H6402" i="1"/>
  <c r="H6403" i="1"/>
  <c r="H6404" i="1"/>
  <c r="H6405" i="1"/>
  <c r="H6406" i="1"/>
  <c r="H6407" i="1"/>
  <c r="H6408" i="1"/>
  <c r="H6409" i="1"/>
  <c r="H6410" i="1"/>
  <c r="H6411" i="1"/>
  <c r="H6412" i="1"/>
  <c r="H6413" i="1"/>
  <c r="H6414" i="1"/>
  <c r="H6415" i="1"/>
  <c r="H6416" i="1"/>
  <c r="H6417" i="1"/>
  <c r="H6418" i="1"/>
  <c r="H6419" i="1"/>
  <c r="H6420" i="1"/>
  <c r="H6421" i="1"/>
  <c r="H6422" i="1"/>
  <c r="H6423" i="1"/>
  <c r="H6424" i="1"/>
  <c r="H6427" i="1"/>
  <c r="H6428" i="1"/>
  <c r="H6429" i="1"/>
  <c r="H6430" i="1"/>
  <c r="H6434" i="1"/>
  <c r="H6435" i="1"/>
  <c r="H6436" i="1"/>
  <c r="H6437" i="1"/>
  <c r="H6438" i="1"/>
  <c r="H6439" i="1"/>
  <c r="H6440" i="1"/>
  <c r="H6441" i="1"/>
  <c r="H6442" i="1"/>
  <c r="H6443" i="1"/>
  <c r="H6444" i="1"/>
  <c r="H6445" i="1"/>
  <c r="H6446" i="1"/>
  <c r="H6447" i="1"/>
  <c r="H6448" i="1"/>
  <c r="H6449" i="1"/>
  <c r="H6450" i="1"/>
  <c r="H6451" i="1"/>
  <c r="H6452" i="1"/>
  <c r="H6453" i="1"/>
  <c r="H6454" i="1"/>
  <c r="H6455" i="1"/>
  <c r="H6456" i="1"/>
  <c r="H6457" i="1"/>
  <c r="H6458" i="1"/>
  <c r="H6459" i="1"/>
  <c r="H6460" i="1"/>
  <c r="H6461" i="1"/>
  <c r="H6462" i="1"/>
  <c r="H6463" i="1"/>
  <c r="H6465" i="1"/>
  <c r="H6466" i="1"/>
  <c r="H6467" i="1"/>
  <c r="H6468" i="1"/>
  <c r="H6469" i="1"/>
  <c r="H6470" i="1"/>
  <c r="H6471" i="1"/>
  <c r="H6472" i="1"/>
  <c r="H6473" i="1"/>
  <c r="H6474" i="1"/>
  <c r="H6475" i="1"/>
  <c r="H6476" i="1"/>
  <c r="H6477" i="1"/>
  <c r="H6478" i="1"/>
  <c r="H6479" i="1"/>
  <c r="H6480" i="1"/>
  <c r="H6481" i="1"/>
  <c r="H6482" i="1"/>
  <c r="H6483" i="1"/>
  <c r="H6484" i="1"/>
  <c r="H6485" i="1"/>
  <c r="H6486" i="1"/>
  <c r="H6487" i="1"/>
  <c r="H6488" i="1"/>
  <c r="H6490" i="1"/>
  <c r="H6491" i="1"/>
  <c r="H6492" i="1"/>
  <c r="H6493" i="1"/>
  <c r="H6494" i="1"/>
  <c r="H6495" i="1"/>
  <c r="H6496" i="1"/>
  <c r="H6497" i="1"/>
  <c r="H6498" i="1"/>
  <c r="H6499" i="1"/>
  <c r="H6500" i="1"/>
  <c r="H6501" i="1"/>
  <c r="H6502" i="1"/>
  <c r="H6503" i="1"/>
  <c r="H6504" i="1"/>
  <c r="H6505" i="1"/>
  <c r="H6506" i="1"/>
  <c r="H6507" i="1"/>
  <c r="H6508" i="1"/>
  <c r="H6509" i="1"/>
  <c r="H6510" i="1"/>
  <c r="H6511" i="1"/>
  <c r="H6512" i="1"/>
  <c r="H6513" i="1"/>
  <c r="H6514" i="1"/>
  <c r="H6515" i="1"/>
  <c r="H6516" i="1"/>
  <c r="H6517" i="1"/>
  <c r="H6518" i="1"/>
  <c r="H6519" i="1"/>
  <c r="H6520" i="1"/>
  <c r="H6521" i="1"/>
  <c r="H6522" i="1"/>
  <c r="H6523" i="1"/>
  <c r="H6524" i="1"/>
  <c r="H6525" i="1"/>
  <c r="H6526" i="1"/>
  <c r="H6527" i="1"/>
  <c r="H6528" i="1"/>
  <c r="H6529" i="1"/>
  <c r="H6530" i="1"/>
  <c r="H6531" i="1"/>
  <c r="H6532" i="1"/>
  <c r="H6533" i="1"/>
  <c r="H6534" i="1"/>
  <c r="H6535" i="1"/>
  <c r="H6536" i="1"/>
  <c r="H6537" i="1"/>
  <c r="H6538" i="1"/>
  <c r="H6539" i="1"/>
  <c r="H6540" i="1"/>
  <c r="H6541" i="1"/>
  <c r="H6542" i="1"/>
  <c r="H6543" i="1"/>
  <c r="H6544" i="1"/>
  <c r="H6545" i="1"/>
  <c r="H6546" i="1"/>
  <c r="H6547" i="1"/>
  <c r="H6548" i="1"/>
  <c r="H6549" i="1"/>
  <c r="H6550" i="1"/>
  <c r="H6551" i="1"/>
  <c r="H6552" i="1"/>
  <c r="H6553" i="1"/>
  <c r="H6554" i="1"/>
  <c r="H6555" i="1"/>
  <c r="H6556" i="1"/>
  <c r="H6557" i="1"/>
  <c r="H6558" i="1"/>
  <c r="H6559" i="1"/>
  <c r="H6560" i="1"/>
  <c r="H6561" i="1"/>
  <c r="H6562" i="1"/>
  <c r="H6563" i="1"/>
  <c r="H6564" i="1"/>
  <c r="H6565" i="1"/>
  <c r="H6566" i="1"/>
  <c r="H6567" i="1"/>
  <c r="H6569" i="1"/>
  <c r="H6570" i="1"/>
  <c r="H6571" i="1"/>
  <c r="H6572" i="1"/>
  <c r="H6573" i="1"/>
  <c r="H6576" i="1"/>
  <c r="H6577" i="1"/>
  <c r="H6578" i="1"/>
  <c r="H6579" i="1"/>
  <c r="H6063" i="1"/>
  <c r="I4337" i="22" l="1"/>
  <c r="H6942" i="1"/>
  <c r="H7424" i="1"/>
  <c r="H7132" i="1"/>
  <c r="H6580" i="1"/>
  <c r="H7343" i="1"/>
  <c r="L4337" i="22"/>
  <c r="F174" i="32"/>
  <c r="F173" i="32"/>
  <c r="F172" i="32"/>
  <c r="H6057" i="1"/>
  <c r="H6059" i="1"/>
  <c r="H5262" i="1"/>
  <c r="H5263" i="1"/>
  <c r="H5264" i="1"/>
  <c r="H5265" i="1"/>
  <c r="H5266" i="1"/>
  <c r="H5267" i="1"/>
  <c r="H5268" i="1"/>
  <c r="H5269" i="1"/>
  <c r="H5270" i="1"/>
  <c r="H5271" i="1"/>
  <c r="H5272" i="1"/>
  <c r="H5273" i="1"/>
  <c r="H5274" i="1"/>
  <c r="H5275" i="1"/>
  <c r="H5276" i="1"/>
  <c r="H5277" i="1"/>
  <c r="H5278" i="1"/>
  <c r="H5279" i="1"/>
  <c r="H5280" i="1"/>
  <c r="H5281" i="1"/>
  <c r="H5282" i="1"/>
  <c r="H5283" i="1"/>
  <c r="H5284" i="1"/>
  <c r="H5285" i="1"/>
  <c r="H5286" i="1"/>
  <c r="H5287" i="1"/>
  <c r="H5288" i="1"/>
  <c r="H5289" i="1"/>
  <c r="H5290" i="1"/>
  <c r="H5291" i="1"/>
  <c r="H5292" i="1"/>
  <c r="H5293" i="1"/>
  <c r="H5294" i="1"/>
  <c r="H5295" i="1"/>
  <c r="H5296" i="1"/>
  <c r="H5297" i="1"/>
  <c r="H5298" i="1"/>
  <c r="H5299" i="1"/>
  <c r="H5300" i="1"/>
  <c r="H5301" i="1"/>
  <c r="H5302" i="1"/>
  <c r="H5303" i="1"/>
  <c r="H5304" i="1"/>
  <c r="H5305" i="1"/>
  <c r="H5306" i="1"/>
  <c r="H5307" i="1"/>
  <c r="H5308" i="1"/>
  <c r="H5309" i="1"/>
  <c r="H5310" i="1"/>
  <c r="H5311" i="1"/>
  <c r="H5312" i="1"/>
  <c r="H5313" i="1"/>
  <c r="H5314" i="1"/>
  <c r="H5315" i="1"/>
  <c r="H5316" i="1"/>
  <c r="H5317" i="1"/>
  <c r="H5318" i="1"/>
  <c r="H5319" i="1"/>
  <c r="H5320" i="1"/>
  <c r="H5321" i="1"/>
  <c r="H5322" i="1"/>
  <c r="H5323" i="1"/>
  <c r="H5324" i="1"/>
  <c r="H5325" i="1"/>
  <c r="H5326" i="1"/>
  <c r="H5327" i="1"/>
  <c r="H5328" i="1"/>
  <c r="H5329" i="1"/>
  <c r="H5330" i="1"/>
  <c r="H5331" i="1"/>
  <c r="H5332" i="1"/>
  <c r="H5333" i="1"/>
  <c r="H5334" i="1"/>
  <c r="H5335" i="1"/>
  <c r="H5336" i="1"/>
  <c r="H5337" i="1"/>
  <c r="H5338" i="1"/>
  <c r="H5339" i="1"/>
  <c r="H5340" i="1"/>
  <c r="H5341" i="1"/>
  <c r="H5342" i="1"/>
  <c r="H5343" i="1"/>
  <c r="H5344" i="1"/>
  <c r="H5345" i="1"/>
  <c r="H5346" i="1"/>
  <c r="H5347" i="1"/>
  <c r="H5348" i="1"/>
  <c r="H5349" i="1"/>
  <c r="H5350" i="1"/>
  <c r="H5351" i="1"/>
  <c r="H5352" i="1"/>
  <c r="H5353" i="1"/>
  <c r="H5354" i="1"/>
  <c r="H5355" i="1"/>
  <c r="H5356" i="1"/>
  <c r="H5357" i="1"/>
  <c r="H5358" i="1"/>
  <c r="H5359" i="1"/>
  <c r="H5360" i="1"/>
  <c r="H5361" i="1"/>
  <c r="H5362" i="1"/>
  <c r="H5363" i="1"/>
  <c r="H5364" i="1"/>
  <c r="H5365" i="1"/>
  <c r="H5366" i="1"/>
  <c r="H5367" i="1"/>
  <c r="H5368" i="1"/>
  <c r="H5369" i="1"/>
  <c r="H5370" i="1"/>
  <c r="H5371" i="1"/>
  <c r="H5372" i="1"/>
  <c r="H5373" i="1"/>
  <c r="H5374" i="1"/>
  <c r="H5375" i="1"/>
  <c r="H5376" i="1"/>
  <c r="H5377" i="1"/>
  <c r="H5378" i="1"/>
  <c r="H5379" i="1"/>
  <c r="H5380" i="1"/>
  <c r="H5381" i="1"/>
  <c r="H5382" i="1"/>
  <c r="H5383" i="1"/>
  <c r="H5384" i="1"/>
  <c r="H5385" i="1"/>
  <c r="H5386" i="1"/>
  <c r="H5387" i="1"/>
  <c r="H5388" i="1"/>
  <c r="H5389" i="1"/>
  <c r="H5390" i="1"/>
  <c r="H5391" i="1"/>
  <c r="H5392" i="1"/>
  <c r="H5393" i="1"/>
  <c r="H5394" i="1"/>
  <c r="H5395" i="1"/>
  <c r="H5396" i="1"/>
  <c r="H5397" i="1"/>
  <c r="H5398" i="1"/>
  <c r="H5399" i="1"/>
  <c r="H5400" i="1"/>
  <c r="H5401" i="1"/>
  <c r="H5402" i="1"/>
  <c r="H5403" i="1"/>
  <c r="H5404" i="1"/>
  <c r="H5405" i="1"/>
  <c r="H5406" i="1"/>
  <c r="H5407" i="1"/>
  <c r="H5408" i="1"/>
  <c r="H5409" i="1"/>
  <c r="H5410" i="1"/>
  <c r="H5411" i="1"/>
  <c r="H5412" i="1"/>
  <c r="H5413" i="1"/>
  <c r="H5414" i="1"/>
  <c r="H5415" i="1"/>
  <c r="H5416" i="1"/>
  <c r="H5417" i="1"/>
  <c r="H5418" i="1"/>
  <c r="H5419" i="1"/>
  <c r="H5420" i="1"/>
  <c r="H5421" i="1"/>
  <c r="H5422" i="1"/>
  <c r="H5423" i="1"/>
  <c r="H5424" i="1"/>
  <c r="H5425" i="1"/>
  <c r="H5426" i="1"/>
  <c r="H5427" i="1"/>
  <c r="H5428" i="1"/>
  <c r="H5429" i="1"/>
  <c r="H5430" i="1"/>
  <c r="H5431" i="1"/>
  <c r="H5432" i="1"/>
  <c r="H5433" i="1"/>
  <c r="H5434" i="1"/>
  <c r="H5435" i="1"/>
  <c r="H5436" i="1"/>
  <c r="H5437" i="1"/>
  <c r="H5438" i="1"/>
  <c r="H5439" i="1"/>
  <c r="H5440" i="1"/>
  <c r="H5441" i="1"/>
  <c r="H5442" i="1"/>
  <c r="H5443" i="1"/>
  <c r="H5444" i="1"/>
  <c r="H5445" i="1"/>
  <c r="H5446" i="1"/>
  <c r="H5447" i="1"/>
  <c r="H5448" i="1"/>
  <c r="H5449" i="1"/>
  <c r="H5450" i="1"/>
  <c r="H5451" i="1"/>
  <c r="H5452" i="1"/>
  <c r="H5453" i="1"/>
  <c r="H5454" i="1"/>
  <c r="H5455" i="1"/>
  <c r="H5456" i="1"/>
  <c r="H5457" i="1"/>
  <c r="H5458" i="1"/>
  <c r="H5459" i="1"/>
  <c r="H5460" i="1"/>
  <c r="H5461" i="1"/>
  <c r="H5462" i="1"/>
  <c r="H5463" i="1"/>
  <c r="H5464" i="1"/>
  <c r="H5465" i="1"/>
  <c r="H5466" i="1"/>
  <c r="H5467" i="1"/>
  <c r="H5468" i="1"/>
  <c r="H5469" i="1"/>
  <c r="H5470" i="1"/>
  <c r="H5471" i="1"/>
  <c r="H5472" i="1"/>
  <c r="H5473" i="1"/>
  <c r="H5474" i="1"/>
  <c r="H5475" i="1"/>
  <c r="H5476" i="1"/>
  <c r="H5477" i="1"/>
  <c r="H5478" i="1"/>
  <c r="H5479" i="1"/>
  <c r="H5480" i="1"/>
  <c r="H5481" i="1"/>
  <c r="H5482" i="1"/>
  <c r="H5483" i="1"/>
  <c r="H5484" i="1"/>
  <c r="H5485" i="1"/>
  <c r="H5486" i="1"/>
  <c r="H5487" i="1"/>
  <c r="H5488" i="1"/>
  <c r="H5489" i="1"/>
  <c r="H5490" i="1"/>
  <c r="H5491" i="1"/>
  <c r="H5492" i="1"/>
  <c r="H5493" i="1"/>
  <c r="H5494" i="1"/>
  <c r="H5495" i="1"/>
  <c r="H5496" i="1"/>
  <c r="H5497" i="1"/>
  <c r="H5498" i="1"/>
  <c r="H5499" i="1"/>
  <c r="H5500" i="1"/>
  <c r="H5501" i="1"/>
  <c r="H5502" i="1"/>
  <c r="H5503" i="1"/>
  <c r="H5504" i="1"/>
  <c r="H5505" i="1"/>
  <c r="H5506" i="1"/>
  <c r="H5507" i="1"/>
  <c r="H5508" i="1"/>
  <c r="H5509" i="1"/>
  <c r="H5510" i="1"/>
  <c r="H5511" i="1"/>
  <c r="H5512" i="1"/>
  <c r="H5513" i="1"/>
  <c r="H5514" i="1"/>
  <c r="H5515" i="1"/>
  <c r="H5516" i="1"/>
  <c r="H5517" i="1"/>
  <c r="H5518" i="1"/>
  <c r="H5519" i="1"/>
  <c r="H5520" i="1"/>
  <c r="H5521" i="1"/>
  <c r="H5522" i="1"/>
  <c r="H5523" i="1"/>
  <c r="H5524" i="1"/>
  <c r="H5525" i="1"/>
  <c r="H5526" i="1"/>
  <c r="H5527" i="1"/>
  <c r="H5528" i="1"/>
  <c r="H5529" i="1"/>
  <c r="H5530" i="1"/>
  <c r="H5531" i="1"/>
  <c r="H5532" i="1"/>
  <c r="H5533" i="1"/>
  <c r="H5534" i="1"/>
  <c r="H5535" i="1"/>
  <c r="H5536" i="1"/>
  <c r="H5537" i="1"/>
  <c r="H5538" i="1"/>
  <c r="H5539" i="1"/>
  <c r="H5540" i="1"/>
  <c r="H5541" i="1"/>
  <c r="H5542" i="1"/>
  <c r="H5543" i="1"/>
  <c r="H5544" i="1"/>
  <c r="H5545" i="1"/>
  <c r="H5546" i="1"/>
  <c r="H5547" i="1"/>
  <c r="H5548" i="1"/>
  <c r="H5549" i="1"/>
  <c r="H5550" i="1"/>
  <c r="H5551" i="1"/>
  <c r="H5552" i="1"/>
  <c r="H5553" i="1"/>
  <c r="H5554" i="1"/>
  <c r="H5555" i="1"/>
  <c r="H5556" i="1"/>
  <c r="H5557" i="1"/>
  <c r="H5558" i="1"/>
  <c r="H5559" i="1"/>
  <c r="H5560" i="1"/>
  <c r="H5561" i="1"/>
  <c r="H5562" i="1"/>
  <c r="H5563" i="1"/>
  <c r="H5564" i="1"/>
  <c r="H5565" i="1"/>
  <c r="H5566" i="1"/>
  <c r="H5567" i="1"/>
  <c r="H5568" i="1"/>
  <c r="H5569" i="1"/>
  <c r="H5570" i="1"/>
  <c r="H5571" i="1"/>
  <c r="H5572" i="1"/>
  <c r="H5573" i="1"/>
  <c r="H5574" i="1"/>
  <c r="H5575" i="1"/>
  <c r="H5576" i="1"/>
  <c r="H5577" i="1"/>
  <c r="H5578" i="1"/>
  <c r="H5579" i="1"/>
  <c r="H5580" i="1"/>
  <c r="H5581" i="1"/>
  <c r="H5582" i="1"/>
  <c r="H5583" i="1"/>
  <c r="H5584" i="1"/>
  <c r="H5585" i="1"/>
  <c r="H5586" i="1"/>
  <c r="H5587" i="1"/>
  <c r="H5588" i="1"/>
  <c r="H5589" i="1"/>
  <c r="H5590" i="1"/>
  <c r="H5591" i="1"/>
  <c r="H5592" i="1"/>
  <c r="H5593" i="1"/>
  <c r="H5594" i="1"/>
  <c r="H5595" i="1"/>
  <c r="H5596" i="1"/>
  <c r="H5597" i="1"/>
  <c r="H5598" i="1"/>
  <c r="H5599" i="1"/>
  <c r="H5600" i="1"/>
  <c r="H5601" i="1"/>
  <c r="H5602" i="1"/>
  <c r="H5603" i="1"/>
  <c r="H5604" i="1"/>
  <c r="H5605" i="1"/>
  <c r="H5606" i="1"/>
  <c r="H5607" i="1"/>
  <c r="H5608" i="1"/>
  <c r="H5609" i="1"/>
  <c r="H5610" i="1"/>
  <c r="H5611" i="1"/>
  <c r="H5612" i="1"/>
  <c r="H5613" i="1"/>
  <c r="H5614" i="1"/>
  <c r="H5615" i="1"/>
  <c r="H5616" i="1"/>
  <c r="H5617" i="1"/>
  <c r="H5618" i="1"/>
  <c r="H5619" i="1"/>
  <c r="H5620" i="1"/>
  <c r="H5621" i="1"/>
  <c r="H5622" i="1"/>
  <c r="H5623" i="1"/>
  <c r="H5624" i="1"/>
  <c r="H5625" i="1"/>
  <c r="H5626" i="1"/>
  <c r="H5627" i="1"/>
  <c r="H5628" i="1"/>
  <c r="H5629" i="1"/>
  <c r="H5630" i="1"/>
  <c r="H5631" i="1"/>
  <c r="H5632" i="1"/>
  <c r="H5633" i="1"/>
  <c r="H5634" i="1"/>
  <c r="H5635" i="1"/>
  <c r="H5636" i="1"/>
  <c r="H5637" i="1"/>
  <c r="H5638" i="1"/>
  <c r="H5639" i="1"/>
  <c r="H5640" i="1"/>
  <c r="H5641" i="1"/>
  <c r="H5642" i="1"/>
  <c r="H5643" i="1"/>
  <c r="H5644" i="1"/>
  <c r="H5645" i="1"/>
  <c r="H5646" i="1"/>
  <c r="H5647" i="1"/>
  <c r="H5648" i="1"/>
  <c r="H5649" i="1"/>
  <c r="H5650" i="1"/>
  <c r="H5651" i="1"/>
  <c r="H5652" i="1"/>
  <c r="H5653" i="1"/>
  <c r="H5654" i="1"/>
  <c r="H5655" i="1"/>
  <c r="H5656" i="1"/>
  <c r="H5657" i="1"/>
  <c r="H5658" i="1"/>
  <c r="H5659" i="1"/>
  <c r="H5660" i="1"/>
  <c r="H5661" i="1"/>
  <c r="H5662" i="1"/>
  <c r="H5663" i="1"/>
  <c r="H5664" i="1"/>
  <c r="H5665" i="1"/>
  <c r="H5666" i="1"/>
  <c r="H5667" i="1"/>
  <c r="H5668" i="1"/>
  <c r="H5669" i="1"/>
  <c r="H5670" i="1"/>
  <c r="H5671" i="1"/>
  <c r="H5672" i="1"/>
  <c r="H5673" i="1"/>
  <c r="H5674" i="1"/>
  <c r="H5675" i="1"/>
  <c r="H5676" i="1"/>
  <c r="H5677" i="1"/>
  <c r="H5678" i="1"/>
  <c r="H5679" i="1"/>
  <c r="H5680" i="1"/>
  <c r="H5681" i="1"/>
  <c r="H5682" i="1"/>
  <c r="H5683" i="1"/>
  <c r="H5684" i="1"/>
  <c r="H5685" i="1"/>
  <c r="H5686" i="1"/>
  <c r="H5687" i="1"/>
  <c r="H5688" i="1"/>
  <c r="H5689" i="1"/>
  <c r="H5690" i="1"/>
  <c r="H5691" i="1"/>
  <c r="H5692" i="1"/>
  <c r="H5693" i="1"/>
  <c r="H5694" i="1"/>
  <c r="H5695" i="1"/>
  <c r="H5696" i="1"/>
  <c r="H5697" i="1"/>
  <c r="H5698" i="1"/>
  <c r="H5699" i="1"/>
  <c r="H5700" i="1"/>
  <c r="H5701" i="1"/>
  <c r="H5702" i="1"/>
  <c r="H5703" i="1"/>
  <c r="H5704" i="1"/>
  <c r="H5705" i="1"/>
  <c r="H5706" i="1"/>
  <c r="H5707" i="1"/>
  <c r="H5708" i="1"/>
  <c r="H5709" i="1"/>
  <c r="H5710" i="1"/>
  <c r="H5711" i="1"/>
  <c r="H5712" i="1"/>
  <c r="H5713" i="1"/>
  <c r="H5714" i="1"/>
  <c r="H5715" i="1"/>
  <c r="H5716" i="1"/>
  <c r="H5717" i="1"/>
  <c r="H5718" i="1"/>
  <c r="H5719" i="1"/>
  <c r="H5720" i="1"/>
  <c r="H5721" i="1"/>
  <c r="H5722" i="1"/>
  <c r="H5723" i="1"/>
  <c r="H5724" i="1"/>
  <c r="H5725" i="1"/>
  <c r="H5726" i="1"/>
  <c r="H5727" i="1"/>
  <c r="H5728" i="1"/>
  <c r="H5729" i="1"/>
  <c r="H5730" i="1"/>
  <c r="H5731" i="1"/>
  <c r="H5732" i="1"/>
  <c r="H5733" i="1"/>
  <c r="H5734" i="1"/>
  <c r="H5735" i="1"/>
  <c r="H5736" i="1"/>
  <c r="H5737" i="1"/>
  <c r="H5738" i="1"/>
  <c r="H5739" i="1"/>
  <c r="H5740" i="1"/>
  <c r="H5741" i="1"/>
  <c r="H5742" i="1"/>
  <c r="H5743" i="1"/>
  <c r="H5744" i="1"/>
  <c r="H5745" i="1"/>
  <c r="H5746" i="1"/>
  <c r="H5747" i="1"/>
  <c r="H5748" i="1"/>
  <c r="H5749" i="1"/>
  <c r="H5750" i="1"/>
  <c r="H5751" i="1"/>
  <c r="H5752" i="1"/>
  <c r="H5753" i="1"/>
  <c r="H5754" i="1"/>
  <c r="H5755" i="1"/>
  <c r="H5756" i="1"/>
  <c r="H5757" i="1"/>
  <c r="H5758" i="1"/>
  <c r="H5759" i="1"/>
  <c r="H5760" i="1"/>
  <c r="H5761" i="1"/>
  <c r="H5762" i="1"/>
  <c r="H5763" i="1"/>
  <c r="H5764" i="1"/>
  <c r="H5765" i="1"/>
  <c r="H5766" i="1"/>
  <c r="H5767" i="1"/>
  <c r="H5768" i="1"/>
  <c r="H5769" i="1"/>
  <c r="H5770" i="1"/>
  <c r="H5771" i="1"/>
  <c r="H5772" i="1"/>
  <c r="H5773" i="1"/>
  <c r="H5774" i="1"/>
  <c r="H5775" i="1"/>
  <c r="H5776" i="1"/>
  <c r="H5777" i="1"/>
  <c r="H5778" i="1"/>
  <c r="H5779" i="1"/>
  <c r="H5780" i="1"/>
  <c r="H5781" i="1"/>
  <c r="H5782" i="1"/>
  <c r="H5783" i="1"/>
  <c r="H5784" i="1"/>
  <c r="H5785" i="1"/>
  <c r="H5786" i="1"/>
  <c r="H5787" i="1"/>
  <c r="H5788" i="1"/>
  <c r="H5789" i="1"/>
  <c r="H5790" i="1"/>
  <c r="H5791" i="1"/>
  <c r="H5792" i="1"/>
  <c r="H5793" i="1"/>
  <c r="H5794" i="1"/>
  <c r="H5795" i="1"/>
  <c r="H5796" i="1"/>
  <c r="H5797" i="1"/>
  <c r="H5798" i="1"/>
  <c r="H5799" i="1"/>
  <c r="H5800" i="1"/>
  <c r="H5801" i="1"/>
  <c r="H5802" i="1"/>
  <c r="H5803" i="1"/>
  <c r="H5804" i="1"/>
  <c r="H5805" i="1"/>
  <c r="H5806" i="1"/>
  <c r="H5807" i="1"/>
  <c r="H5808" i="1"/>
  <c r="H5809" i="1"/>
  <c r="H5810" i="1"/>
  <c r="H5811" i="1"/>
  <c r="H5812" i="1"/>
  <c r="H5813" i="1"/>
  <c r="H5814" i="1"/>
  <c r="H5815" i="1"/>
  <c r="H5816" i="1"/>
  <c r="H5817" i="1"/>
  <c r="H5818" i="1"/>
  <c r="H5819" i="1"/>
  <c r="H5820" i="1"/>
  <c r="H5821" i="1"/>
  <c r="H5822" i="1"/>
  <c r="H5823" i="1"/>
  <c r="H5824" i="1"/>
  <c r="H5825" i="1"/>
  <c r="H5826" i="1"/>
  <c r="H5827" i="1"/>
  <c r="H5828" i="1"/>
  <c r="H5829" i="1"/>
  <c r="H5830" i="1"/>
  <c r="H5831" i="1"/>
  <c r="H5832" i="1"/>
  <c r="H5833" i="1"/>
  <c r="H5834" i="1"/>
  <c r="H5835" i="1"/>
  <c r="H5836" i="1"/>
  <c r="H5837" i="1"/>
  <c r="H5838" i="1"/>
  <c r="H5839" i="1"/>
  <c r="H5840" i="1"/>
  <c r="H5841" i="1"/>
  <c r="H5842" i="1"/>
  <c r="H5843" i="1"/>
  <c r="H5844" i="1"/>
  <c r="H5845" i="1"/>
  <c r="H5846" i="1"/>
  <c r="H5847" i="1"/>
  <c r="H5848" i="1"/>
  <c r="H5849" i="1"/>
  <c r="H5850" i="1"/>
  <c r="H5851" i="1"/>
  <c r="H5852" i="1"/>
  <c r="H5853" i="1"/>
  <c r="H5854" i="1"/>
  <c r="H5855" i="1"/>
  <c r="H5856" i="1"/>
  <c r="H5857" i="1"/>
  <c r="H5858" i="1"/>
  <c r="H5859" i="1"/>
  <c r="H5860" i="1"/>
  <c r="H5861" i="1"/>
  <c r="H5862" i="1"/>
  <c r="H5863" i="1"/>
  <c r="H5864" i="1"/>
  <c r="H5865" i="1"/>
  <c r="H5866" i="1"/>
  <c r="H5867" i="1"/>
  <c r="H5868" i="1"/>
  <c r="H5869" i="1"/>
  <c r="H5870" i="1"/>
  <c r="H5871" i="1"/>
  <c r="H5872" i="1"/>
  <c r="H5873" i="1"/>
  <c r="H5874" i="1"/>
  <c r="H5875" i="1"/>
  <c r="H5876" i="1"/>
  <c r="H5877" i="1"/>
  <c r="H5878" i="1"/>
  <c r="H5879" i="1"/>
  <c r="H5880" i="1"/>
  <c r="H5881" i="1"/>
  <c r="H5882" i="1"/>
  <c r="H5883" i="1"/>
  <c r="H5884" i="1"/>
  <c r="H5885" i="1"/>
  <c r="H5886" i="1"/>
  <c r="H5887" i="1"/>
  <c r="H5888" i="1"/>
  <c r="H5889" i="1"/>
  <c r="H5890" i="1"/>
  <c r="H5891" i="1"/>
  <c r="H5892" i="1"/>
  <c r="H5893" i="1"/>
  <c r="H5894" i="1"/>
  <c r="H5895" i="1"/>
  <c r="H5896" i="1"/>
  <c r="H5897" i="1"/>
  <c r="H5898" i="1"/>
  <c r="H5899" i="1"/>
  <c r="H5900" i="1"/>
  <c r="H5901" i="1"/>
  <c r="H5902" i="1"/>
  <c r="H5903" i="1"/>
  <c r="H5904" i="1"/>
  <c r="H5905" i="1"/>
  <c r="H5906" i="1"/>
  <c r="H5907" i="1"/>
  <c r="H5908" i="1"/>
  <c r="H5909" i="1"/>
  <c r="H5910" i="1"/>
  <c r="H5911" i="1"/>
  <c r="H5912" i="1"/>
  <c r="H5913" i="1"/>
  <c r="H5914" i="1"/>
  <c r="H5915" i="1"/>
  <c r="H5916" i="1"/>
  <c r="H5917" i="1"/>
  <c r="H5918" i="1"/>
  <c r="H5919" i="1"/>
  <c r="H5920" i="1"/>
  <c r="H5921" i="1"/>
  <c r="H5922" i="1"/>
  <c r="H5923" i="1"/>
  <c r="H5924" i="1"/>
  <c r="H5925" i="1"/>
  <c r="H5926" i="1"/>
  <c r="H5927" i="1"/>
  <c r="H5928" i="1"/>
  <c r="H5929" i="1"/>
  <c r="H5930" i="1"/>
  <c r="H5931" i="1"/>
  <c r="H5932" i="1"/>
  <c r="H5933" i="1"/>
  <c r="H5934" i="1"/>
  <c r="H5935" i="1"/>
  <c r="H5936" i="1"/>
  <c r="H5937" i="1"/>
  <c r="H5938" i="1"/>
  <c r="H5939" i="1"/>
  <c r="H5940" i="1"/>
  <c r="H5941" i="1"/>
  <c r="H5942" i="1"/>
  <c r="H5943" i="1"/>
  <c r="H5944" i="1"/>
  <c r="H5945" i="1"/>
  <c r="H5946" i="1"/>
  <c r="H5947" i="1"/>
  <c r="H5948" i="1"/>
  <c r="H5949" i="1"/>
  <c r="H5950" i="1"/>
  <c r="H5951" i="1"/>
  <c r="H5952" i="1"/>
  <c r="H5953" i="1"/>
  <c r="H5954" i="1"/>
  <c r="H5955" i="1"/>
  <c r="H5956" i="1"/>
  <c r="H5957" i="1"/>
  <c r="H5958" i="1"/>
  <c r="H5959" i="1"/>
  <c r="H5960" i="1"/>
  <c r="H5961" i="1"/>
  <c r="H5962" i="1"/>
  <c r="H5963" i="1"/>
  <c r="H5964" i="1"/>
  <c r="H5965" i="1"/>
  <c r="H5966" i="1"/>
  <c r="H5967" i="1"/>
  <c r="H5968" i="1"/>
  <c r="H5969" i="1"/>
  <c r="H5970" i="1"/>
  <c r="H5971" i="1"/>
  <c r="H5972" i="1"/>
  <c r="H5973" i="1"/>
  <c r="H5974" i="1"/>
  <c r="H5975" i="1"/>
  <c r="H5976" i="1"/>
  <c r="H5977" i="1"/>
  <c r="H5978" i="1"/>
  <c r="H5979" i="1"/>
  <c r="H5980" i="1"/>
  <c r="H5981" i="1"/>
  <c r="H5982" i="1"/>
  <c r="H5983" i="1"/>
  <c r="H5984" i="1"/>
  <c r="H5985" i="1"/>
  <c r="H5986" i="1"/>
  <c r="H5987" i="1"/>
  <c r="H5988" i="1"/>
  <c r="H5989" i="1"/>
  <c r="H5990" i="1"/>
  <c r="H5991" i="1"/>
  <c r="H5992" i="1"/>
  <c r="H5993" i="1"/>
  <c r="H5994" i="1"/>
  <c r="H5995" i="1"/>
  <c r="H5996" i="1"/>
  <c r="H5997" i="1"/>
  <c r="H5998" i="1"/>
  <c r="H5999" i="1"/>
  <c r="H6000" i="1"/>
  <c r="H6001" i="1"/>
  <c r="H6002" i="1"/>
  <c r="H6003" i="1"/>
  <c r="H6004" i="1"/>
  <c r="H6005" i="1"/>
  <c r="H6006" i="1"/>
  <c r="H6007" i="1"/>
  <c r="H6008" i="1"/>
  <c r="H6009" i="1"/>
  <c r="H6010" i="1"/>
  <c r="H6011" i="1"/>
  <c r="H6012" i="1"/>
  <c r="H6013" i="1"/>
  <c r="H6014" i="1"/>
  <c r="H6015" i="1"/>
  <c r="H6017" i="1"/>
  <c r="H6018" i="1"/>
  <c r="H6019" i="1"/>
  <c r="H6020" i="1"/>
  <c r="H6021" i="1"/>
  <c r="H6022" i="1"/>
  <c r="H6023" i="1"/>
  <c r="H6024" i="1"/>
  <c r="H6025" i="1"/>
  <c r="H6026" i="1"/>
  <c r="H6027" i="1"/>
  <c r="H6028" i="1"/>
  <c r="H6029" i="1"/>
  <c r="H6030" i="1"/>
  <c r="H6031" i="1"/>
  <c r="H6032" i="1"/>
  <c r="H6034" i="1"/>
  <c r="H6035" i="1"/>
  <c r="H6036" i="1"/>
  <c r="H6037" i="1"/>
  <c r="H6038" i="1"/>
  <c r="H6039" i="1"/>
  <c r="H6040" i="1"/>
  <c r="H6041" i="1"/>
  <c r="H6042" i="1"/>
  <c r="H6043" i="1"/>
  <c r="H6045" i="1"/>
  <c r="H6046" i="1"/>
  <c r="H6047" i="1"/>
  <c r="H6049" i="1"/>
  <c r="H6050" i="1"/>
  <c r="H6051" i="1"/>
  <c r="H6052" i="1"/>
  <c r="H6053" i="1"/>
  <c r="H6054" i="1"/>
  <c r="H6055" i="1"/>
  <c r="H6056" i="1"/>
  <c r="H6058" i="1"/>
  <c r="H5261" i="1"/>
  <c r="H4970" i="1"/>
  <c r="H4971" i="1"/>
  <c r="H4972" i="1"/>
  <c r="H4973" i="1"/>
  <c r="H4974" i="1"/>
  <c r="H4975" i="1"/>
  <c r="H4976" i="1"/>
  <c r="H4977" i="1"/>
  <c r="H4978" i="1"/>
  <c r="H4979" i="1"/>
  <c r="H4980" i="1"/>
  <c r="H4981" i="1"/>
  <c r="H4982" i="1"/>
  <c r="H4983" i="1"/>
  <c r="H4984" i="1"/>
  <c r="H4985" i="1"/>
  <c r="H4986" i="1"/>
  <c r="H4987" i="1"/>
  <c r="H4988" i="1"/>
  <c r="H4989" i="1"/>
  <c r="H4990" i="1"/>
  <c r="H4991" i="1"/>
  <c r="H4992" i="1"/>
  <c r="H4993" i="1"/>
  <c r="H4994" i="1"/>
  <c r="H4995" i="1"/>
  <c r="H4996" i="1"/>
  <c r="H4997" i="1"/>
  <c r="H4998" i="1"/>
  <c r="H4999" i="1"/>
  <c r="H5000" i="1"/>
  <c r="H5002" i="1"/>
  <c r="H5003" i="1"/>
  <c r="H5004" i="1"/>
  <c r="H5005" i="1"/>
  <c r="H5006" i="1"/>
  <c r="H5007" i="1"/>
  <c r="H5008" i="1"/>
  <c r="H5009" i="1"/>
  <c r="H5010" i="1"/>
  <c r="H5011" i="1"/>
  <c r="H5012" i="1"/>
  <c r="H5013" i="1"/>
  <c r="H5014" i="1"/>
  <c r="H5015" i="1"/>
  <c r="H5016" i="1"/>
  <c r="H5017" i="1"/>
  <c r="H5018" i="1"/>
  <c r="H5019" i="1"/>
  <c r="H5020" i="1"/>
  <c r="H5021" i="1"/>
  <c r="H5022" i="1"/>
  <c r="H5023" i="1"/>
  <c r="H5024" i="1"/>
  <c r="H5026" i="1"/>
  <c r="H5027" i="1"/>
  <c r="H5028" i="1"/>
  <c r="H5029" i="1"/>
  <c r="H5030" i="1"/>
  <c r="H5031" i="1"/>
  <c r="H5032" i="1"/>
  <c r="H5033" i="1"/>
  <c r="H5034" i="1"/>
  <c r="H5035" i="1"/>
  <c r="H5036" i="1"/>
  <c r="H5037" i="1"/>
  <c r="H5038" i="1"/>
  <c r="H5039" i="1"/>
  <c r="H5040" i="1"/>
  <c r="H5041" i="1"/>
  <c r="H5042" i="1"/>
  <c r="H5043" i="1"/>
  <c r="H5044" i="1"/>
  <c r="H5045" i="1"/>
  <c r="H5046" i="1"/>
  <c r="H5047" i="1"/>
  <c r="H5048" i="1"/>
  <c r="H5049" i="1"/>
  <c r="H5050" i="1"/>
  <c r="H5051" i="1"/>
  <c r="H5052" i="1"/>
  <c r="H5053" i="1"/>
  <c r="H5054" i="1"/>
  <c r="H5055" i="1"/>
  <c r="H5056" i="1"/>
  <c r="H5057" i="1"/>
  <c r="H5058" i="1"/>
  <c r="H5059" i="1"/>
  <c r="H5060" i="1"/>
  <c r="H5061" i="1"/>
  <c r="H5063" i="1"/>
  <c r="H5064" i="1"/>
  <c r="H5065" i="1"/>
  <c r="H5066" i="1"/>
  <c r="H5067" i="1"/>
  <c r="H5068" i="1"/>
  <c r="H5069" i="1"/>
  <c r="H5070" i="1"/>
  <c r="H5071" i="1"/>
  <c r="H5072" i="1"/>
  <c r="H5073" i="1"/>
  <c r="H5074" i="1"/>
  <c r="H5075" i="1"/>
  <c r="H5076" i="1"/>
  <c r="H5077" i="1"/>
  <c r="H5078" i="1"/>
  <c r="H5079" i="1"/>
  <c r="H5080" i="1"/>
  <c r="H5081" i="1"/>
  <c r="H5082" i="1"/>
  <c r="H5083" i="1"/>
  <c r="H5084" i="1"/>
  <c r="H5085" i="1"/>
  <c r="H5086" i="1"/>
  <c r="H5087" i="1"/>
  <c r="H5088" i="1"/>
  <c r="H5089" i="1"/>
  <c r="H5090" i="1"/>
  <c r="H5091" i="1"/>
  <c r="H5092" i="1"/>
  <c r="H5093" i="1"/>
  <c r="H5094" i="1"/>
  <c r="H5095" i="1"/>
  <c r="H5096" i="1"/>
  <c r="H5097" i="1"/>
  <c r="H5098" i="1"/>
  <c r="H5100" i="1"/>
  <c r="H5101" i="1"/>
  <c r="H5102" i="1"/>
  <c r="H5103" i="1"/>
  <c r="H5104" i="1"/>
  <c r="H5105" i="1"/>
  <c r="H5106" i="1"/>
  <c r="H5107" i="1"/>
  <c r="H5108" i="1"/>
  <c r="H5109" i="1"/>
  <c r="H5110" i="1"/>
  <c r="H5111" i="1"/>
  <c r="H5112" i="1"/>
  <c r="H5113" i="1"/>
  <c r="H5114" i="1"/>
  <c r="H5115" i="1"/>
  <c r="H5116" i="1"/>
  <c r="H5117" i="1"/>
  <c r="H5118" i="1"/>
  <c r="H5119" i="1"/>
  <c r="H5120" i="1"/>
  <c r="H5121" i="1"/>
  <c r="H5122" i="1"/>
  <c r="H5123" i="1"/>
  <c r="H5124" i="1"/>
  <c r="H5125" i="1"/>
  <c r="H5126" i="1"/>
  <c r="H5127" i="1"/>
  <c r="H5128" i="1"/>
  <c r="H5129" i="1"/>
  <c r="H5130" i="1"/>
  <c r="H5131" i="1"/>
  <c r="H5132" i="1"/>
  <c r="H5133" i="1"/>
  <c r="H5134" i="1"/>
  <c r="H5135" i="1"/>
  <c r="H5137" i="1"/>
  <c r="H5138" i="1"/>
  <c r="H5139" i="1"/>
  <c r="H5140" i="1"/>
  <c r="H5141" i="1"/>
  <c r="H5142" i="1"/>
  <c r="H5143" i="1"/>
  <c r="H5144" i="1"/>
  <c r="H5145" i="1"/>
  <c r="H5146" i="1"/>
  <c r="H5147" i="1"/>
  <c r="H5148" i="1"/>
  <c r="H5149" i="1"/>
  <c r="H5150" i="1"/>
  <c r="H5151" i="1"/>
  <c r="H5152" i="1"/>
  <c r="H5153" i="1"/>
  <c r="H5154" i="1"/>
  <c r="H5155" i="1"/>
  <c r="H5156" i="1"/>
  <c r="H5157" i="1"/>
  <c r="H5158" i="1"/>
  <c r="H5159" i="1"/>
  <c r="H5160" i="1"/>
  <c r="H5161" i="1"/>
  <c r="H5162" i="1"/>
  <c r="H5163" i="1"/>
  <c r="H5164" i="1"/>
  <c r="H5165" i="1"/>
  <c r="H5166" i="1"/>
  <c r="H5167" i="1"/>
  <c r="H5168" i="1"/>
  <c r="H5169" i="1"/>
  <c r="H5170" i="1"/>
  <c r="H5171" i="1"/>
  <c r="H5172" i="1"/>
  <c r="H5174" i="1"/>
  <c r="H5175" i="1"/>
  <c r="H5176" i="1"/>
  <c r="H5177" i="1"/>
  <c r="H5178" i="1"/>
  <c r="H5179" i="1"/>
  <c r="H5180" i="1"/>
  <c r="H5181" i="1"/>
  <c r="H5182" i="1"/>
  <c r="H5183" i="1"/>
  <c r="H5184" i="1"/>
  <c r="H5185" i="1"/>
  <c r="H5186" i="1"/>
  <c r="H5187" i="1"/>
  <c r="H5188" i="1"/>
  <c r="H5189" i="1"/>
  <c r="H5190" i="1"/>
  <c r="H5191" i="1"/>
  <c r="H5192" i="1"/>
  <c r="H5193" i="1"/>
  <c r="H5194" i="1"/>
  <c r="H5195" i="1"/>
  <c r="H5196" i="1"/>
  <c r="H5197" i="1"/>
  <c r="H5198" i="1"/>
  <c r="H5199" i="1"/>
  <c r="H5200" i="1"/>
  <c r="H5201" i="1"/>
  <c r="H5202" i="1"/>
  <c r="H5203" i="1"/>
  <c r="H5204" i="1"/>
  <c r="H5205" i="1"/>
  <c r="H5206" i="1"/>
  <c r="H5207" i="1"/>
  <c r="H5208" i="1"/>
  <c r="H5209" i="1"/>
  <c r="H5210" i="1"/>
  <c r="H5211" i="1"/>
  <c r="H5212" i="1"/>
  <c r="H5213" i="1"/>
  <c r="H5214" i="1"/>
  <c r="H5215" i="1"/>
  <c r="H5217" i="1"/>
  <c r="H5218" i="1"/>
  <c r="H5219" i="1"/>
  <c r="H5220" i="1"/>
  <c r="H5221" i="1"/>
  <c r="H5222" i="1"/>
  <c r="H5223" i="1"/>
  <c r="H5224" i="1"/>
  <c r="H5225" i="1"/>
  <c r="H5226" i="1"/>
  <c r="H5227" i="1"/>
  <c r="H5228" i="1"/>
  <c r="H5229" i="1"/>
  <c r="H5230" i="1"/>
  <c r="H5231" i="1"/>
  <c r="H5232" i="1"/>
  <c r="H5234" i="1"/>
  <c r="H5235" i="1"/>
  <c r="H5236" i="1"/>
  <c r="H5237" i="1"/>
  <c r="H5238" i="1"/>
  <c r="H5239" i="1"/>
  <c r="H5240" i="1"/>
  <c r="H5241" i="1"/>
  <c r="H5242" i="1"/>
  <c r="H5243" i="1"/>
  <c r="H5245" i="1"/>
  <c r="H5246" i="1"/>
  <c r="H5247" i="1"/>
  <c r="H5249" i="1"/>
  <c r="H5250" i="1"/>
  <c r="H5251" i="1"/>
  <c r="H5252" i="1"/>
  <c r="H5253" i="1"/>
  <c r="H5254" i="1"/>
  <c r="H5255" i="1"/>
  <c r="H5256" i="1"/>
  <c r="H5257" i="1"/>
  <c r="H4969" i="1"/>
  <c r="H4956" i="1"/>
  <c r="H4965" i="1"/>
  <c r="H4882" i="1"/>
  <c r="H4883" i="1"/>
  <c r="H4884" i="1"/>
  <c r="H4885" i="1"/>
  <c r="H4886" i="1"/>
  <c r="H4887" i="1"/>
  <c r="H4888" i="1"/>
  <c r="H4889" i="1"/>
  <c r="H4891" i="1"/>
  <c r="H4892" i="1"/>
  <c r="H4893" i="1"/>
  <c r="H4894" i="1"/>
  <c r="H4895" i="1"/>
  <c r="H4896" i="1"/>
  <c r="H4897" i="1"/>
  <c r="H4898" i="1"/>
  <c r="H4899" i="1"/>
  <c r="H4900" i="1"/>
  <c r="H4901" i="1"/>
  <c r="H4902" i="1"/>
  <c r="H4903" i="1"/>
  <c r="H4904" i="1"/>
  <c r="H4905" i="1"/>
  <c r="H4906" i="1"/>
  <c r="H4907" i="1"/>
  <c r="H4908" i="1"/>
  <c r="H4909" i="1"/>
  <c r="H4910" i="1"/>
  <c r="H4911" i="1"/>
  <c r="H4912" i="1"/>
  <c r="H4913" i="1"/>
  <c r="H4914" i="1"/>
  <c r="H4915" i="1"/>
  <c r="H4916" i="1"/>
  <c r="H4917" i="1"/>
  <c r="H4918" i="1"/>
  <c r="H4919" i="1"/>
  <c r="H4920" i="1"/>
  <c r="H4923" i="1"/>
  <c r="H4924" i="1"/>
  <c r="H4925" i="1"/>
  <c r="H4926" i="1"/>
  <c r="H4927" i="1"/>
  <c r="H4928" i="1"/>
  <c r="H4929" i="1"/>
  <c r="H4930" i="1"/>
  <c r="H4931" i="1"/>
  <c r="H4932" i="1"/>
  <c r="H4933" i="1"/>
  <c r="H4934" i="1"/>
  <c r="H4935" i="1"/>
  <c r="H4936" i="1"/>
  <c r="H4937" i="1"/>
  <c r="H4938" i="1"/>
  <c r="H4939" i="1"/>
  <c r="H4940" i="1"/>
  <c r="H4941" i="1"/>
  <c r="H4942" i="1"/>
  <c r="H4943" i="1"/>
  <c r="H4944" i="1"/>
  <c r="H4945" i="1"/>
  <c r="H4946" i="1"/>
  <c r="H4947" i="1"/>
  <c r="H4948" i="1"/>
  <c r="H4949" i="1"/>
  <c r="H4950" i="1"/>
  <c r="H4951" i="1"/>
  <c r="H4952" i="1"/>
  <c r="H4953" i="1"/>
  <c r="H4954" i="1"/>
  <c r="H4955" i="1"/>
  <c r="H4957" i="1"/>
  <c r="H4958" i="1"/>
  <c r="H4959" i="1"/>
  <c r="H4960" i="1"/>
  <c r="H4961" i="1"/>
  <c r="H4962" i="1"/>
  <c r="H4963" i="1"/>
  <c r="H4964" i="1"/>
  <c r="H4283" i="1"/>
  <c r="H4284" i="1"/>
  <c r="H4285" i="1"/>
  <c r="H4286" i="1"/>
  <c r="H4287" i="1"/>
  <c r="H4288" i="1"/>
  <c r="H4289" i="1"/>
  <c r="H4290" i="1"/>
  <c r="H4291" i="1"/>
  <c r="H4292" i="1"/>
  <c r="H4293" i="1"/>
  <c r="H4294" i="1"/>
  <c r="H4295" i="1"/>
  <c r="H4296" i="1"/>
  <c r="H4297" i="1"/>
  <c r="H4298" i="1"/>
  <c r="H4299" i="1"/>
  <c r="H4300" i="1"/>
  <c r="H4301" i="1"/>
  <c r="H4302" i="1"/>
  <c r="H4303" i="1"/>
  <c r="H4304" i="1"/>
  <c r="H4305" i="1"/>
  <c r="H4306" i="1"/>
  <c r="H4307" i="1"/>
  <c r="H4308" i="1"/>
  <c r="H4309" i="1"/>
  <c r="H4310" i="1"/>
  <c r="H4311" i="1"/>
  <c r="H4312" i="1"/>
  <c r="H4313" i="1"/>
  <c r="H4314" i="1"/>
  <c r="H4315" i="1"/>
  <c r="H4316" i="1"/>
  <c r="H4317" i="1"/>
  <c r="H4318" i="1"/>
  <c r="H4319" i="1"/>
  <c r="H4320" i="1"/>
  <c r="H4321" i="1"/>
  <c r="H4322" i="1"/>
  <c r="H4323" i="1"/>
  <c r="H4324" i="1"/>
  <c r="H4325" i="1"/>
  <c r="H4326" i="1"/>
  <c r="H4327" i="1"/>
  <c r="H4328" i="1"/>
  <c r="H4329" i="1"/>
  <c r="H4330" i="1"/>
  <c r="H4331" i="1"/>
  <c r="H4332" i="1"/>
  <c r="H4333" i="1"/>
  <c r="H4334" i="1"/>
  <c r="H4335" i="1"/>
  <c r="H4336" i="1"/>
  <c r="H4337" i="1"/>
  <c r="H4338" i="1"/>
  <c r="H4339" i="1"/>
  <c r="H4340" i="1"/>
  <c r="H4341" i="1"/>
  <c r="H4342" i="1"/>
  <c r="H4343" i="1"/>
  <c r="H4344" i="1"/>
  <c r="H4345" i="1"/>
  <c r="H4346" i="1"/>
  <c r="H4347" i="1"/>
  <c r="H4348" i="1"/>
  <c r="H4349" i="1"/>
  <c r="H4350" i="1"/>
  <c r="H4351" i="1"/>
  <c r="H4352" i="1"/>
  <c r="H4353" i="1"/>
  <c r="H4354" i="1"/>
  <c r="H4355" i="1"/>
  <c r="H4356" i="1"/>
  <c r="H4357" i="1"/>
  <c r="H4358" i="1"/>
  <c r="H4359" i="1"/>
  <c r="H4360" i="1"/>
  <c r="H4361" i="1"/>
  <c r="H4362" i="1"/>
  <c r="H4363" i="1"/>
  <c r="H4364" i="1"/>
  <c r="H4365" i="1"/>
  <c r="H4366" i="1"/>
  <c r="H4367" i="1"/>
  <c r="H4368" i="1"/>
  <c r="H4369" i="1"/>
  <c r="H4370" i="1"/>
  <c r="H4371" i="1"/>
  <c r="H4372" i="1"/>
  <c r="H4374" i="1"/>
  <c r="H4375" i="1"/>
  <c r="H4376" i="1"/>
  <c r="H4377" i="1"/>
  <c r="H4378" i="1"/>
  <c r="H4379" i="1"/>
  <c r="H4380" i="1"/>
  <c r="H4381" i="1"/>
  <c r="H4382" i="1"/>
  <c r="H4383" i="1"/>
  <c r="H4384" i="1"/>
  <c r="H4385" i="1"/>
  <c r="H4386" i="1"/>
  <c r="H4387" i="1"/>
  <c r="H4388" i="1"/>
  <c r="H4389" i="1"/>
  <c r="H4390" i="1"/>
  <c r="H4391" i="1"/>
  <c r="H4392" i="1"/>
  <c r="H4393" i="1"/>
  <c r="H4394" i="1"/>
  <c r="H4395" i="1"/>
  <c r="H4396" i="1"/>
  <c r="H4397" i="1"/>
  <c r="H4398" i="1"/>
  <c r="H4399" i="1"/>
  <c r="H4400" i="1"/>
  <c r="H4401" i="1"/>
  <c r="H4402" i="1"/>
  <c r="H4403" i="1"/>
  <c r="H4404" i="1"/>
  <c r="H4405" i="1"/>
  <c r="H4406" i="1"/>
  <c r="H4407" i="1"/>
  <c r="H4408" i="1"/>
  <c r="H4409" i="1"/>
  <c r="H4410" i="1"/>
  <c r="H4411" i="1"/>
  <c r="H4412" i="1"/>
  <c r="H4413" i="1"/>
  <c r="H4414" i="1"/>
  <c r="H4415" i="1"/>
  <c r="H4416" i="1"/>
  <c r="H4417" i="1"/>
  <c r="H4418" i="1"/>
  <c r="H4419" i="1"/>
  <c r="H4420" i="1"/>
  <c r="H4421" i="1"/>
  <c r="H4422" i="1"/>
  <c r="H4423" i="1"/>
  <c r="H4424" i="1"/>
  <c r="H4425" i="1"/>
  <c r="H4426" i="1"/>
  <c r="H4427" i="1"/>
  <c r="H4428" i="1"/>
  <c r="H4429" i="1"/>
  <c r="H4430" i="1"/>
  <c r="H4431" i="1"/>
  <c r="H4432" i="1"/>
  <c r="H4433" i="1"/>
  <c r="H4434" i="1"/>
  <c r="H4435" i="1"/>
  <c r="H4436" i="1"/>
  <c r="H4437" i="1"/>
  <c r="H4438" i="1"/>
  <c r="H4440" i="1"/>
  <c r="H4441" i="1"/>
  <c r="H4442" i="1"/>
  <c r="H4443" i="1"/>
  <c r="H4444" i="1"/>
  <c r="H4445" i="1"/>
  <c r="H4446" i="1"/>
  <c r="H4447" i="1"/>
  <c r="H4448" i="1"/>
  <c r="H4449" i="1"/>
  <c r="H4450" i="1"/>
  <c r="H4451" i="1"/>
  <c r="H4452" i="1"/>
  <c r="H4453" i="1"/>
  <c r="H4454" i="1"/>
  <c r="H4455" i="1"/>
  <c r="H4456" i="1"/>
  <c r="H4457" i="1"/>
  <c r="H4458" i="1"/>
  <c r="H4459" i="1"/>
  <c r="H4460" i="1"/>
  <c r="H4461" i="1"/>
  <c r="H4462" i="1"/>
  <c r="H4463" i="1"/>
  <c r="H4464" i="1"/>
  <c r="H4465" i="1"/>
  <c r="H4466" i="1"/>
  <c r="H4467" i="1"/>
  <c r="H4468" i="1"/>
  <c r="H4469" i="1"/>
  <c r="H4470" i="1"/>
  <c r="H4471" i="1"/>
  <c r="H4472" i="1"/>
  <c r="H4473" i="1"/>
  <c r="H4474" i="1"/>
  <c r="H4475" i="1"/>
  <c r="H4476" i="1"/>
  <c r="H4477" i="1"/>
  <c r="H4478" i="1"/>
  <c r="H4479" i="1"/>
  <c r="H4480" i="1"/>
  <c r="H4481" i="1"/>
  <c r="H4482" i="1"/>
  <c r="H4483" i="1"/>
  <c r="H4484" i="1"/>
  <c r="H4485" i="1"/>
  <c r="H4486" i="1"/>
  <c r="H4487" i="1"/>
  <c r="H4488" i="1"/>
  <c r="H4489" i="1"/>
  <c r="H4490" i="1"/>
  <c r="H4491" i="1"/>
  <c r="H4492" i="1"/>
  <c r="H4493" i="1"/>
  <c r="H4494" i="1"/>
  <c r="H4495" i="1"/>
  <c r="H4496" i="1"/>
  <c r="H4497" i="1"/>
  <c r="H4498" i="1"/>
  <c r="H4499" i="1"/>
  <c r="H4500" i="1"/>
  <c r="H4501" i="1"/>
  <c r="H4502" i="1"/>
  <c r="H4503" i="1"/>
  <c r="H4504" i="1"/>
  <c r="H4505" i="1"/>
  <c r="H4506" i="1"/>
  <c r="H4507" i="1"/>
  <c r="H4508" i="1"/>
  <c r="H4509" i="1"/>
  <c r="H4510" i="1"/>
  <c r="H4511" i="1"/>
  <c r="H4513" i="1"/>
  <c r="H4514" i="1"/>
  <c r="H4515" i="1"/>
  <c r="H4516" i="1"/>
  <c r="H4517" i="1"/>
  <c r="H4518" i="1"/>
  <c r="H4519" i="1"/>
  <c r="H4520" i="1"/>
  <c r="H4521" i="1"/>
  <c r="H4522" i="1"/>
  <c r="H4523" i="1"/>
  <c r="H4524" i="1"/>
  <c r="H4525" i="1"/>
  <c r="H4526" i="1"/>
  <c r="H4527" i="1"/>
  <c r="H4528" i="1"/>
  <c r="H4529" i="1"/>
  <c r="H4530" i="1"/>
  <c r="H4531" i="1"/>
  <c r="H4532" i="1"/>
  <c r="H4533" i="1"/>
  <c r="H4534" i="1"/>
  <c r="H4535" i="1"/>
  <c r="H4536" i="1"/>
  <c r="H4537" i="1"/>
  <c r="H4538" i="1"/>
  <c r="H4539" i="1"/>
  <c r="H4540" i="1"/>
  <c r="H4541" i="1"/>
  <c r="H4542" i="1"/>
  <c r="H4543" i="1"/>
  <c r="H4544" i="1"/>
  <c r="H4545" i="1"/>
  <c r="H4546" i="1"/>
  <c r="H4547" i="1"/>
  <c r="H4548" i="1"/>
  <c r="H4549" i="1"/>
  <c r="H4550" i="1"/>
  <c r="H4551" i="1"/>
  <c r="H4552" i="1"/>
  <c r="H4553" i="1"/>
  <c r="H4554" i="1"/>
  <c r="H4555" i="1"/>
  <c r="H4556" i="1"/>
  <c r="H4557" i="1"/>
  <c r="H4558" i="1"/>
  <c r="H4559" i="1"/>
  <c r="H4560" i="1"/>
  <c r="H4561" i="1"/>
  <c r="H4562" i="1"/>
  <c r="H4563" i="1"/>
  <c r="H4564" i="1"/>
  <c r="H4565" i="1"/>
  <c r="H4566" i="1"/>
  <c r="H4567" i="1"/>
  <c r="H4568" i="1"/>
  <c r="H4569" i="1"/>
  <c r="H4570" i="1"/>
  <c r="H4571" i="1"/>
  <c r="H4572" i="1"/>
  <c r="H4573" i="1"/>
  <c r="H4574" i="1"/>
  <c r="H4575" i="1"/>
  <c r="H4576" i="1"/>
  <c r="H4577" i="1"/>
  <c r="H4578" i="1"/>
  <c r="H4579" i="1"/>
  <c r="H4580" i="1"/>
  <c r="H4581" i="1"/>
  <c r="H4582" i="1"/>
  <c r="H4584" i="1"/>
  <c r="H4585" i="1"/>
  <c r="H4586" i="1"/>
  <c r="H4587" i="1"/>
  <c r="H4588" i="1"/>
  <c r="H4589" i="1"/>
  <c r="H4590" i="1"/>
  <c r="H4591" i="1"/>
  <c r="H4592" i="1"/>
  <c r="H4593" i="1"/>
  <c r="H4594" i="1"/>
  <c r="H4595" i="1"/>
  <c r="H4596" i="1"/>
  <c r="H4597" i="1"/>
  <c r="H4598" i="1"/>
  <c r="H4599" i="1"/>
  <c r="H4600" i="1"/>
  <c r="H4601" i="1"/>
  <c r="H4602" i="1"/>
  <c r="H4603" i="1"/>
  <c r="H4604" i="1"/>
  <c r="H4605" i="1"/>
  <c r="H4606" i="1"/>
  <c r="H4607" i="1"/>
  <c r="H4608" i="1"/>
  <c r="H4609" i="1"/>
  <c r="H4610" i="1"/>
  <c r="H4611" i="1"/>
  <c r="H4612" i="1"/>
  <c r="H4613" i="1"/>
  <c r="H4614" i="1"/>
  <c r="H4615" i="1"/>
  <c r="H4616" i="1"/>
  <c r="H4617" i="1"/>
  <c r="H4618" i="1"/>
  <c r="H4619" i="1"/>
  <c r="H4620" i="1"/>
  <c r="H4621" i="1"/>
  <c r="H4622" i="1"/>
  <c r="H4623" i="1"/>
  <c r="H4624" i="1"/>
  <c r="H4625" i="1"/>
  <c r="H4626" i="1"/>
  <c r="H4627" i="1"/>
  <c r="H4628" i="1"/>
  <c r="H4629" i="1"/>
  <c r="H4630" i="1"/>
  <c r="H4631" i="1"/>
  <c r="H4632" i="1"/>
  <c r="H4633" i="1"/>
  <c r="H4634" i="1"/>
  <c r="H4635" i="1"/>
  <c r="H4636" i="1"/>
  <c r="H4637" i="1"/>
  <c r="H4638" i="1"/>
  <c r="H4639" i="1"/>
  <c r="H4640" i="1"/>
  <c r="H4641" i="1"/>
  <c r="H4642" i="1"/>
  <c r="H4643" i="1"/>
  <c r="H4644" i="1"/>
  <c r="H4645" i="1"/>
  <c r="H4646" i="1"/>
  <c r="H4647" i="1"/>
  <c r="H4648" i="1"/>
  <c r="H4649" i="1"/>
  <c r="H4650" i="1"/>
  <c r="H4651" i="1"/>
  <c r="H4652" i="1"/>
  <c r="H4653" i="1"/>
  <c r="H4655" i="1"/>
  <c r="H4656" i="1"/>
  <c r="H4657" i="1"/>
  <c r="H4658" i="1"/>
  <c r="H4659" i="1"/>
  <c r="H4660" i="1"/>
  <c r="H4661" i="1"/>
  <c r="H4662" i="1"/>
  <c r="H4663" i="1"/>
  <c r="H4664" i="1"/>
  <c r="H4665" i="1"/>
  <c r="H4666" i="1"/>
  <c r="H4667" i="1"/>
  <c r="H4668" i="1"/>
  <c r="H4669" i="1"/>
  <c r="H4670" i="1"/>
  <c r="H4671" i="1"/>
  <c r="H4672" i="1"/>
  <c r="H4673" i="1"/>
  <c r="H4674" i="1"/>
  <c r="H4675" i="1"/>
  <c r="H4676" i="1"/>
  <c r="H4677" i="1"/>
  <c r="H4678" i="1"/>
  <c r="H4679" i="1"/>
  <c r="H4680" i="1"/>
  <c r="H4681" i="1"/>
  <c r="H4682" i="1"/>
  <c r="H4683" i="1"/>
  <c r="H4684" i="1"/>
  <c r="H4685" i="1"/>
  <c r="H4686" i="1"/>
  <c r="H4687" i="1"/>
  <c r="H4688" i="1"/>
  <c r="H4689" i="1"/>
  <c r="H4690" i="1"/>
  <c r="H4691" i="1"/>
  <c r="H4692" i="1"/>
  <c r="H4693" i="1"/>
  <c r="H4694" i="1"/>
  <c r="H4695" i="1"/>
  <c r="H4696" i="1"/>
  <c r="H4697" i="1"/>
  <c r="H4698" i="1"/>
  <c r="H4699" i="1"/>
  <c r="H4700" i="1"/>
  <c r="H4701" i="1"/>
  <c r="H4702" i="1"/>
  <c r="H4703" i="1"/>
  <c r="H4704" i="1"/>
  <c r="H4705" i="1"/>
  <c r="H4706" i="1"/>
  <c r="H4707" i="1"/>
  <c r="H4708" i="1"/>
  <c r="H4709" i="1"/>
  <c r="H4710" i="1"/>
  <c r="H4711" i="1"/>
  <c r="H4712" i="1"/>
  <c r="H4713" i="1"/>
  <c r="H4714" i="1"/>
  <c r="H4715" i="1"/>
  <c r="H4716" i="1"/>
  <c r="H4717" i="1"/>
  <c r="H4718" i="1"/>
  <c r="H4719" i="1"/>
  <c r="H4720" i="1"/>
  <c r="H4721" i="1"/>
  <c r="H4722" i="1"/>
  <c r="H4723" i="1"/>
  <c r="H4724" i="1"/>
  <c r="H4726" i="1"/>
  <c r="H4727" i="1"/>
  <c r="H4728" i="1"/>
  <c r="H4729" i="1"/>
  <c r="H4730" i="1"/>
  <c r="H4731" i="1"/>
  <c r="H4732" i="1"/>
  <c r="H4733" i="1"/>
  <c r="H4734" i="1"/>
  <c r="H4735" i="1"/>
  <c r="H4736" i="1"/>
  <c r="H4737" i="1"/>
  <c r="H4738" i="1"/>
  <c r="H4739" i="1"/>
  <c r="H4740" i="1"/>
  <c r="H4741" i="1"/>
  <c r="H4742" i="1"/>
  <c r="H4743" i="1"/>
  <c r="H4744" i="1"/>
  <c r="H4745" i="1"/>
  <c r="H4746" i="1"/>
  <c r="H4747" i="1"/>
  <c r="H4748" i="1"/>
  <c r="H4749" i="1"/>
  <c r="H4750" i="1"/>
  <c r="H4751" i="1"/>
  <c r="H4752" i="1"/>
  <c r="H4753" i="1"/>
  <c r="H4754" i="1"/>
  <c r="H4755" i="1"/>
  <c r="H4756" i="1"/>
  <c r="H4757" i="1"/>
  <c r="H4758" i="1"/>
  <c r="H4759" i="1"/>
  <c r="H4760" i="1"/>
  <c r="H4761" i="1"/>
  <c r="H4762" i="1"/>
  <c r="H4763" i="1"/>
  <c r="H4764" i="1"/>
  <c r="H4765" i="1"/>
  <c r="H4766" i="1"/>
  <c r="H4767" i="1"/>
  <c r="H4768" i="1"/>
  <c r="H4769" i="1"/>
  <c r="H4770" i="1"/>
  <c r="H4771" i="1"/>
  <c r="H4772" i="1"/>
  <c r="H4773" i="1"/>
  <c r="H4774" i="1"/>
  <c r="H4775" i="1"/>
  <c r="H4776" i="1"/>
  <c r="H4777" i="1"/>
  <c r="H4778" i="1"/>
  <c r="H4779" i="1"/>
  <c r="H4780" i="1"/>
  <c r="H4781" i="1"/>
  <c r="H4782" i="1"/>
  <c r="H4783" i="1"/>
  <c r="H4784" i="1"/>
  <c r="H4785" i="1"/>
  <c r="H4786" i="1"/>
  <c r="H4787" i="1"/>
  <c r="H4788" i="1"/>
  <c r="H4789" i="1"/>
  <c r="H4790" i="1"/>
  <c r="H4791" i="1"/>
  <c r="H4792" i="1"/>
  <c r="H4793" i="1"/>
  <c r="H4794" i="1"/>
  <c r="H4795" i="1"/>
  <c r="H4796" i="1"/>
  <c r="H4797" i="1"/>
  <c r="H4798" i="1"/>
  <c r="H4799" i="1"/>
  <c r="H4800" i="1"/>
  <c r="H4801" i="1"/>
  <c r="H4802" i="1"/>
  <c r="H4803" i="1"/>
  <c r="H4804" i="1"/>
  <c r="H4805" i="1"/>
  <c r="H4806" i="1"/>
  <c r="H4807" i="1"/>
  <c r="H4808" i="1"/>
  <c r="H4809" i="1"/>
  <c r="H4810" i="1"/>
  <c r="H4811" i="1"/>
  <c r="H4812" i="1"/>
  <c r="H4813" i="1"/>
  <c r="H4814" i="1"/>
  <c r="H4815" i="1"/>
  <c r="H4816" i="1"/>
  <c r="H4817" i="1"/>
  <c r="H4818" i="1"/>
  <c r="H4819" i="1"/>
  <c r="H4820" i="1"/>
  <c r="H4821" i="1"/>
  <c r="H4822" i="1"/>
  <c r="H4823" i="1"/>
  <c r="H4824" i="1"/>
  <c r="H4825" i="1"/>
  <c r="H4826" i="1"/>
  <c r="H4827" i="1"/>
  <c r="H4828" i="1"/>
  <c r="H4829" i="1"/>
  <c r="H4830" i="1"/>
  <c r="H4831" i="1"/>
  <c r="H4832" i="1"/>
  <c r="H4835" i="1"/>
  <c r="H4836" i="1"/>
  <c r="H4837" i="1"/>
  <c r="H4838" i="1"/>
  <c r="H4839" i="1"/>
  <c r="H4840" i="1"/>
  <c r="H4841" i="1"/>
  <c r="H4842" i="1"/>
  <c r="H4843" i="1"/>
  <c r="H4844" i="1"/>
  <c r="H4845" i="1"/>
  <c r="H4846" i="1"/>
  <c r="H4847" i="1"/>
  <c r="H4848" i="1"/>
  <c r="H4849" i="1"/>
  <c r="H4850" i="1"/>
  <c r="H4851" i="1"/>
  <c r="H4852" i="1"/>
  <c r="H4854" i="1"/>
  <c r="H4855" i="1"/>
  <c r="H4856" i="1"/>
  <c r="H4857" i="1"/>
  <c r="H4858" i="1"/>
  <c r="H4859" i="1"/>
  <c r="H4860" i="1"/>
  <c r="H4861" i="1"/>
  <c r="H4862" i="1"/>
  <c r="H4863" i="1"/>
  <c r="H4864" i="1"/>
  <c r="H4865" i="1"/>
  <c r="H4866" i="1"/>
  <c r="H4868" i="1"/>
  <c r="H4869" i="1"/>
  <c r="H4870" i="1"/>
  <c r="H4871" i="1"/>
  <c r="H4872" i="1"/>
  <c r="H4873" i="1"/>
  <c r="H4874" i="1"/>
  <c r="H4875" i="1"/>
  <c r="H4876" i="1"/>
  <c r="H4877" i="1"/>
  <c r="H4878" i="1"/>
  <c r="H4879" i="1"/>
  <c r="H4880" i="1"/>
  <c r="H4881" i="1"/>
  <c r="H4282" i="1"/>
  <c r="H4277" i="1"/>
  <c r="H4272" i="1"/>
  <c r="H4273" i="1"/>
  <c r="H4274" i="1"/>
  <c r="H4268" i="1"/>
  <c r="H4269" i="1"/>
  <c r="H4263" i="1"/>
  <c r="H4264" i="1"/>
  <c r="H4258" i="1"/>
  <c r="H4259" i="1"/>
  <c r="H4254" i="1"/>
  <c r="H4255" i="1"/>
  <c r="H4249" i="1"/>
  <c r="H4250" i="1"/>
  <c r="H4244" i="1"/>
  <c r="H4245" i="1"/>
  <c r="H4243" i="1"/>
  <c r="H4232" i="1"/>
  <c r="H4233" i="1"/>
  <c r="H4234" i="1"/>
  <c r="H4235" i="1"/>
  <c r="H4236" i="1"/>
  <c r="H4237" i="1"/>
  <c r="H4238" i="1"/>
  <c r="H4239" i="1"/>
  <c r="H4231" i="1"/>
  <c r="H4123" i="1"/>
  <c r="H4124" i="1"/>
  <c r="H4125" i="1"/>
  <c r="H4126" i="1"/>
  <c r="H4127" i="1"/>
  <c r="H4128" i="1"/>
  <c r="H4129" i="1"/>
  <c r="H4130" i="1"/>
  <c r="H4131" i="1"/>
  <c r="H4132" i="1"/>
  <c r="H4133" i="1"/>
  <c r="H4134" i="1"/>
  <c r="H4135" i="1"/>
  <c r="H4137" i="1"/>
  <c r="H4138" i="1"/>
  <c r="H4139" i="1"/>
  <c r="H4140" i="1"/>
  <c r="H4141" i="1"/>
  <c r="H4142" i="1"/>
  <c r="H4143" i="1"/>
  <c r="H4144" i="1"/>
  <c r="H4145" i="1"/>
  <c r="H4146" i="1"/>
  <c r="H4147" i="1"/>
  <c r="H4148" i="1"/>
  <c r="H4149" i="1"/>
  <c r="H4151" i="1"/>
  <c r="H4152" i="1"/>
  <c r="H4153" i="1"/>
  <c r="H4154" i="1"/>
  <c r="H4155" i="1"/>
  <c r="H4156" i="1"/>
  <c r="H4157" i="1"/>
  <c r="H4158" i="1"/>
  <c r="H4159" i="1"/>
  <c r="H4160" i="1"/>
  <c r="H4161" i="1"/>
  <c r="H4162" i="1"/>
  <c r="H4163" i="1"/>
  <c r="H4165" i="1"/>
  <c r="H4166" i="1"/>
  <c r="H4167" i="1"/>
  <c r="H4168" i="1"/>
  <c r="H4169" i="1"/>
  <c r="H4170" i="1"/>
  <c r="H4171" i="1"/>
  <c r="H4172" i="1"/>
  <c r="H4173" i="1"/>
  <c r="H4174" i="1"/>
  <c r="H4175" i="1"/>
  <c r="H4176" i="1"/>
  <c r="H4177" i="1"/>
  <c r="H4179" i="1"/>
  <c r="H4180" i="1"/>
  <c r="H4181" i="1"/>
  <c r="H4182" i="1"/>
  <c r="H4183" i="1"/>
  <c r="H4184" i="1"/>
  <c r="H4185" i="1"/>
  <c r="H4186" i="1"/>
  <c r="H4187" i="1"/>
  <c r="H4188" i="1"/>
  <c r="H4189" i="1"/>
  <c r="H4190" i="1"/>
  <c r="H4191" i="1"/>
  <c r="H4193" i="1"/>
  <c r="H4194" i="1"/>
  <c r="H4195" i="1"/>
  <c r="H4196" i="1"/>
  <c r="H4197" i="1"/>
  <c r="H4198" i="1"/>
  <c r="H4199" i="1"/>
  <c r="H4200" i="1"/>
  <c r="H4201" i="1"/>
  <c r="H4202" i="1"/>
  <c r="H4203" i="1"/>
  <c r="H4205" i="1"/>
  <c r="H4206" i="1"/>
  <c r="H4207" i="1"/>
  <c r="H4208" i="1"/>
  <c r="H4209" i="1"/>
  <c r="H4210" i="1"/>
  <c r="H4211" i="1"/>
  <c r="H4212" i="1"/>
  <c r="H4213" i="1"/>
  <c r="H4214" i="1"/>
  <c r="H4215" i="1"/>
  <c r="H4216" i="1"/>
  <c r="H4217" i="1"/>
  <c r="H4218" i="1"/>
  <c r="H4219" i="1"/>
  <c r="H4220" i="1"/>
  <c r="H4221" i="1"/>
  <c r="H4222" i="1"/>
  <c r="H4223" i="1"/>
  <c r="H4224" i="1"/>
  <c r="H4225" i="1"/>
  <c r="H4226" i="1"/>
  <c r="H4227" i="1"/>
  <c r="H4122" i="1"/>
  <c r="H4112" i="1"/>
  <c r="H4001" i="1"/>
  <c r="H4002" i="1"/>
  <c r="H4003" i="1"/>
  <c r="H4004" i="1"/>
  <c r="H4005" i="1"/>
  <c r="H4006" i="1"/>
  <c r="H4007" i="1"/>
  <c r="H4008" i="1"/>
  <c r="H4009" i="1"/>
  <c r="H4010" i="1"/>
  <c r="H4011" i="1"/>
  <c r="H4012" i="1"/>
  <c r="H4013" i="1"/>
  <c r="H4014" i="1"/>
  <c r="H4016" i="1"/>
  <c r="H4017" i="1"/>
  <c r="H4018" i="1"/>
  <c r="H4019" i="1"/>
  <c r="H4020" i="1"/>
  <c r="H4021" i="1"/>
  <c r="H4022" i="1"/>
  <c r="H4023" i="1"/>
  <c r="H4024" i="1"/>
  <c r="H4025" i="1"/>
  <c r="H4026" i="1"/>
  <c r="H4027" i="1"/>
  <c r="H4028" i="1"/>
  <c r="H4029" i="1"/>
  <c r="H4030" i="1"/>
  <c r="H4032" i="1"/>
  <c r="H4033" i="1"/>
  <c r="H4034" i="1"/>
  <c r="H4035" i="1"/>
  <c r="H4036" i="1"/>
  <c r="H4037" i="1"/>
  <c r="H4038" i="1"/>
  <c r="H4039" i="1"/>
  <c r="H4040" i="1"/>
  <c r="H4041" i="1"/>
  <c r="H4042" i="1"/>
  <c r="H4043" i="1"/>
  <c r="H4044" i="1"/>
  <c r="H4045" i="1"/>
  <c r="H4046" i="1"/>
  <c r="H4048" i="1"/>
  <c r="H4049" i="1"/>
  <c r="H4050" i="1"/>
  <c r="H4051" i="1"/>
  <c r="H4052" i="1"/>
  <c r="H4053" i="1"/>
  <c r="H4054" i="1"/>
  <c r="H4055" i="1"/>
  <c r="H4056" i="1"/>
  <c r="H4057" i="1"/>
  <c r="H4058" i="1"/>
  <c r="H4059" i="1"/>
  <c r="H4060" i="1"/>
  <c r="H4061" i="1"/>
  <c r="H4062" i="1"/>
  <c r="H4064" i="1"/>
  <c r="H4065" i="1"/>
  <c r="H4066" i="1"/>
  <c r="H4067" i="1"/>
  <c r="H4068" i="1"/>
  <c r="H4069" i="1"/>
  <c r="H4070" i="1"/>
  <c r="H4071" i="1"/>
  <c r="H4072" i="1"/>
  <c r="H4073" i="1"/>
  <c r="H4074" i="1"/>
  <c r="H4075" i="1"/>
  <c r="H4076" i="1"/>
  <c r="H4077" i="1"/>
  <c r="H4078" i="1"/>
  <c r="H4080" i="1"/>
  <c r="H4081" i="1"/>
  <c r="H4082" i="1"/>
  <c r="H4083" i="1"/>
  <c r="H4084" i="1"/>
  <c r="H4085" i="1"/>
  <c r="H4086" i="1"/>
  <c r="H4087" i="1"/>
  <c r="H4088" i="1"/>
  <c r="H4089" i="1"/>
  <c r="H4090" i="1"/>
  <c r="H4091" i="1"/>
  <c r="H4092" i="1"/>
  <c r="H4093" i="1"/>
  <c r="H4094" i="1"/>
  <c r="H4096" i="1"/>
  <c r="H4097" i="1"/>
  <c r="H4098" i="1"/>
  <c r="H4099" i="1"/>
  <c r="H4100" i="1"/>
  <c r="H4101" i="1"/>
  <c r="H4102" i="1"/>
  <c r="H4103" i="1"/>
  <c r="H4104" i="1"/>
  <c r="H4105" i="1"/>
  <c r="H4106" i="1"/>
  <c r="H4107" i="1"/>
  <c r="H4108" i="1"/>
  <c r="H4109" i="1"/>
  <c r="H4110" i="1"/>
  <c r="H4113" i="1"/>
  <c r="H4114" i="1"/>
  <c r="H4115" i="1"/>
  <c r="H4116" i="1"/>
  <c r="H4117" i="1"/>
  <c r="H4000" i="1"/>
  <c r="H3898" i="1"/>
  <c r="H3899" i="1"/>
  <c r="H3900" i="1"/>
  <c r="H3901" i="1"/>
  <c r="H3902" i="1"/>
  <c r="H3903" i="1"/>
  <c r="H3904" i="1"/>
  <c r="H3905" i="1"/>
  <c r="H3906" i="1"/>
  <c r="H3907" i="1"/>
  <c r="H3908" i="1"/>
  <c r="H3909" i="1"/>
  <c r="H3910" i="1"/>
  <c r="H3912" i="1"/>
  <c r="H3913" i="1"/>
  <c r="H3914" i="1"/>
  <c r="H3915" i="1"/>
  <c r="H3916" i="1"/>
  <c r="H3917" i="1"/>
  <c r="H3918" i="1"/>
  <c r="H3919" i="1"/>
  <c r="H3920" i="1"/>
  <c r="H3921" i="1"/>
  <c r="H3922" i="1"/>
  <c r="H3923" i="1"/>
  <c r="H3924" i="1"/>
  <c r="H3926" i="1"/>
  <c r="H3927" i="1"/>
  <c r="H3928" i="1"/>
  <c r="H3929" i="1"/>
  <c r="H3930" i="1"/>
  <c r="H3931" i="1"/>
  <c r="H3932" i="1"/>
  <c r="H3933" i="1"/>
  <c r="H3934" i="1"/>
  <c r="H3935" i="1"/>
  <c r="H3936" i="1"/>
  <c r="H3937" i="1"/>
  <c r="H3938" i="1"/>
  <c r="H3940" i="1"/>
  <c r="H3941" i="1"/>
  <c r="H3942" i="1"/>
  <c r="H3943" i="1"/>
  <c r="H3944" i="1"/>
  <c r="H3945" i="1"/>
  <c r="H3946" i="1"/>
  <c r="H3947" i="1"/>
  <c r="H3948" i="1"/>
  <c r="H3949" i="1"/>
  <c r="H3950" i="1"/>
  <c r="H3951" i="1"/>
  <c r="H3952" i="1"/>
  <c r="H3954" i="1"/>
  <c r="H3955" i="1"/>
  <c r="H3956" i="1"/>
  <c r="H3957" i="1"/>
  <c r="H3958" i="1"/>
  <c r="H3959" i="1"/>
  <c r="H3960" i="1"/>
  <c r="H3961" i="1"/>
  <c r="H3962" i="1"/>
  <c r="H3963" i="1"/>
  <c r="H3964" i="1"/>
  <c r="H3965" i="1"/>
  <c r="H3966" i="1"/>
  <c r="H3968" i="1"/>
  <c r="H3969" i="1"/>
  <c r="H3970" i="1"/>
  <c r="H3971" i="1"/>
  <c r="H3972" i="1"/>
  <c r="H3973" i="1"/>
  <c r="H3974" i="1"/>
  <c r="H3975" i="1"/>
  <c r="H3976" i="1"/>
  <c r="H3977" i="1"/>
  <c r="H3978" i="1"/>
  <c r="H3980" i="1"/>
  <c r="H3981" i="1"/>
  <c r="H3982" i="1"/>
  <c r="H3983" i="1"/>
  <c r="H3984" i="1"/>
  <c r="H3985" i="1"/>
  <c r="H3986" i="1"/>
  <c r="H3987" i="1"/>
  <c r="H3988" i="1"/>
  <c r="H3989" i="1"/>
  <c r="H3990" i="1"/>
  <c r="H3991" i="1"/>
  <c r="H3992" i="1"/>
  <c r="H3993" i="1"/>
  <c r="H3994" i="1"/>
  <c r="H3995" i="1"/>
  <c r="H3897" i="1"/>
  <c r="H3885" i="1"/>
  <c r="H3817" i="1"/>
  <c r="H3818" i="1"/>
  <c r="H3819" i="1"/>
  <c r="H3820" i="1"/>
  <c r="H3821" i="1"/>
  <c r="H3822" i="1"/>
  <c r="H3823" i="1"/>
  <c r="H3824" i="1"/>
  <c r="H3825" i="1"/>
  <c r="H3827" i="1"/>
  <c r="H3828" i="1"/>
  <c r="H3829" i="1"/>
  <c r="H3830" i="1"/>
  <c r="H3831" i="1"/>
  <c r="H3832" i="1"/>
  <c r="H3833" i="1"/>
  <c r="H3834" i="1"/>
  <c r="H3835" i="1"/>
  <c r="H3836" i="1"/>
  <c r="H3838" i="1"/>
  <c r="H3839" i="1"/>
  <c r="H3840" i="1"/>
  <c r="H3841" i="1"/>
  <c r="H3842" i="1"/>
  <c r="H3843" i="1"/>
  <c r="H3844" i="1"/>
  <c r="H3845" i="1"/>
  <c r="H3846" i="1"/>
  <c r="H3847" i="1"/>
  <c r="H3849" i="1"/>
  <c r="H3850" i="1"/>
  <c r="H3851" i="1"/>
  <c r="H3852" i="1"/>
  <c r="H3853" i="1"/>
  <c r="H3854" i="1"/>
  <c r="H3855" i="1"/>
  <c r="H3856" i="1"/>
  <c r="H3857" i="1"/>
  <c r="H3858" i="1"/>
  <c r="H3860" i="1"/>
  <c r="H3861" i="1"/>
  <c r="H3862" i="1"/>
  <c r="H3863" i="1"/>
  <c r="H3864" i="1"/>
  <c r="H3865" i="1"/>
  <c r="H3866" i="1"/>
  <c r="H3867" i="1"/>
  <c r="H3868" i="1"/>
  <c r="H3869" i="1"/>
  <c r="H3871" i="1"/>
  <c r="H3872" i="1"/>
  <c r="H3873" i="1"/>
  <c r="H3874" i="1"/>
  <c r="H3875" i="1"/>
  <c r="H3876" i="1"/>
  <c r="H3877" i="1"/>
  <c r="H3878" i="1"/>
  <c r="H3879" i="1"/>
  <c r="H3880" i="1"/>
  <c r="H3882" i="1"/>
  <c r="H3883" i="1"/>
  <c r="H3884" i="1"/>
  <c r="H3886" i="1"/>
  <c r="H3887" i="1"/>
  <c r="H3888" i="1"/>
  <c r="H3889" i="1"/>
  <c r="H3890" i="1"/>
  <c r="H3891" i="1"/>
  <c r="H3892" i="1"/>
  <c r="H3893" i="1"/>
  <c r="H3816" i="1"/>
  <c r="H3810" i="1"/>
  <c r="H3763" i="1"/>
  <c r="H3583" i="1"/>
  <c r="H3584" i="1"/>
  <c r="H3585" i="1"/>
  <c r="H3586" i="1"/>
  <c r="H3587" i="1"/>
  <c r="H3588" i="1"/>
  <c r="H3589" i="1"/>
  <c r="H3590" i="1"/>
  <c r="H3591" i="1"/>
  <c r="H3592" i="1"/>
  <c r="H3593" i="1"/>
  <c r="H3594" i="1"/>
  <c r="H3596" i="1"/>
  <c r="H3597" i="1"/>
  <c r="H3598" i="1"/>
  <c r="H3599" i="1"/>
  <c r="H3600" i="1"/>
  <c r="H3601" i="1"/>
  <c r="H3602" i="1"/>
  <c r="H3603" i="1"/>
  <c r="H3604" i="1"/>
  <c r="H3605" i="1"/>
  <c r="H3606" i="1"/>
  <c r="H3607" i="1"/>
  <c r="H3608" i="1"/>
  <c r="H3610" i="1"/>
  <c r="H3611" i="1"/>
  <c r="H3612" i="1"/>
  <c r="H3613" i="1"/>
  <c r="H3614" i="1"/>
  <c r="H3615" i="1"/>
  <c r="H3616" i="1"/>
  <c r="H3617" i="1"/>
  <c r="H3618" i="1"/>
  <c r="H3619" i="1"/>
  <c r="H3620" i="1"/>
  <c r="H3621" i="1"/>
  <c r="H3622" i="1"/>
  <c r="H3624" i="1"/>
  <c r="H3625" i="1"/>
  <c r="H3626" i="1"/>
  <c r="H3627" i="1"/>
  <c r="H3628" i="1"/>
  <c r="H3629" i="1"/>
  <c r="H3630" i="1"/>
  <c r="H3631" i="1"/>
  <c r="H3632" i="1"/>
  <c r="H3633" i="1"/>
  <c r="H3634" i="1"/>
  <c r="H3635" i="1"/>
  <c r="H3636" i="1"/>
  <c r="H3638" i="1"/>
  <c r="H3639" i="1"/>
  <c r="H3640" i="1"/>
  <c r="H3641" i="1"/>
  <c r="H3642" i="1"/>
  <c r="H3643" i="1"/>
  <c r="H3644" i="1"/>
  <c r="H3645" i="1"/>
  <c r="H3646" i="1"/>
  <c r="H3647" i="1"/>
  <c r="H3648" i="1"/>
  <c r="H3649" i="1"/>
  <c r="H3650" i="1"/>
  <c r="H3652" i="1"/>
  <c r="H3653" i="1"/>
  <c r="H3654" i="1"/>
  <c r="H3655" i="1"/>
  <c r="H3656" i="1"/>
  <c r="H3657" i="1"/>
  <c r="H3658" i="1"/>
  <c r="H3659" i="1"/>
  <c r="H3660" i="1"/>
  <c r="H3661" i="1"/>
  <c r="H3662" i="1"/>
  <c r="H3663" i="1"/>
  <c r="H3664" i="1"/>
  <c r="H3666" i="1"/>
  <c r="H3667" i="1"/>
  <c r="H3668" i="1"/>
  <c r="H3669" i="1"/>
  <c r="H3670" i="1"/>
  <c r="H3671" i="1"/>
  <c r="H3672" i="1"/>
  <c r="H3673" i="1"/>
  <c r="H3674" i="1"/>
  <c r="H3675" i="1"/>
  <c r="H3676" i="1"/>
  <c r="H3677" i="1"/>
  <c r="H3678" i="1"/>
  <c r="H3680" i="1"/>
  <c r="H3681" i="1"/>
  <c r="H3683" i="1"/>
  <c r="H3684" i="1"/>
  <c r="H3685" i="1"/>
  <c r="H3686" i="1"/>
  <c r="H3687" i="1"/>
  <c r="H3688" i="1"/>
  <c r="H3689" i="1"/>
  <c r="H3690" i="1"/>
  <c r="H3691" i="1"/>
  <c r="H3692" i="1"/>
  <c r="H3694" i="1"/>
  <c r="H3695" i="1"/>
  <c r="H3696" i="1"/>
  <c r="H3697" i="1"/>
  <c r="H3698" i="1"/>
  <c r="H3699" i="1"/>
  <c r="H3700" i="1"/>
  <c r="H3701" i="1"/>
  <c r="H3702" i="1"/>
  <c r="H3703" i="1"/>
  <c r="H3705" i="1"/>
  <c r="H3706" i="1"/>
  <c r="H3707" i="1"/>
  <c r="H3708" i="1"/>
  <c r="H3709" i="1"/>
  <c r="H3710" i="1"/>
  <c r="H3711" i="1"/>
  <c r="H3712" i="1"/>
  <c r="H3713" i="1"/>
  <c r="H3714" i="1"/>
  <c r="H3716" i="1"/>
  <c r="H3717" i="1"/>
  <c r="H3718" i="1"/>
  <c r="H3719" i="1"/>
  <c r="H3720" i="1"/>
  <c r="H3721" i="1"/>
  <c r="H3722" i="1"/>
  <c r="H3723" i="1"/>
  <c r="H3724" i="1"/>
  <c r="H3725" i="1"/>
  <c r="H3727" i="1"/>
  <c r="H3728" i="1"/>
  <c r="H3729" i="1"/>
  <c r="H3730" i="1"/>
  <c r="H3731" i="1"/>
  <c r="H3732" i="1"/>
  <c r="H3733" i="1"/>
  <c r="H3734" i="1"/>
  <c r="H3735" i="1"/>
  <c r="H3736" i="1"/>
  <c r="H3738" i="1"/>
  <c r="H3739" i="1"/>
  <c r="H3740" i="1"/>
  <c r="H3741" i="1"/>
  <c r="H3742" i="1"/>
  <c r="H3743" i="1"/>
  <c r="H3744" i="1"/>
  <c r="H3745" i="1"/>
  <c r="H3746" i="1"/>
  <c r="H3747" i="1"/>
  <c r="H3749" i="1"/>
  <c r="H3750" i="1"/>
  <c r="H3751" i="1"/>
  <c r="H3752" i="1"/>
  <c r="H3753" i="1"/>
  <c r="H3754" i="1"/>
  <c r="H3755" i="1"/>
  <c r="H3756" i="1"/>
  <c r="H3757" i="1"/>
  <c r="H3758" i="1"/>
  <c r="H3582" i="1"/>
  <c r="H3558" i="1"/>
  <c r="H3559" i="1"/>
  <c r="H3561" i="1"/>
  <c r="H3562" i="1"/>
  <c r="H3564" i="1"/>
  <c r="H3565" i="1"/>
  <c r="H3567" i="1"/>
  <c r="H3568" i="1"/>
  <c r="H3570" i="1"/>
  <c r="H3571" i="1"/>
  <c r="H3573" i="1"/>
  <c r="H3574" i="1"/>
  <c r="H3576" i="1"/>
  <c r="H3577" i="1"/>
  <c r="H3557" i="1"/>
  <c r="H3486" i="1"/>
  <c r="H3487" i="1"/>
  <c r="H3488" i="1"/>
  <c r="H3489" i="1"/>
  <c r="H3485" i="1"/>
  <c r="H3445" i="1"/>
  <c r="H3446" i="1"/>
  <c r="H3447" i="1"/>
  <c r="H3448" i="1"/>
  <c r="H3449" i="1"/>
  <c r="H3450" i="1"/>
  <c r="H3451" i="1"/>
  <c r="H3452" i="1"/>
  <c r="H3453" i="1"/>
  <c r="H3454" i="1"/>
  <c r="H3455" i="1"/>
  <c r="H3456" i="1"/>
  <c r="H3457" i="1"/>
  <c r="H3458" i="1"/>
  <c r="H3459" i="1"/>
  <c r="H3460" i="1"/>
  <c r="H3461" i="1"/>
  <c r="H3462" i="1"/>
  <c r="H3463" i="1"/>
  <c r="H3464" i="1"/>
  <c r="H3465" i="1"/>
  <c r="H3466" i="1"/>
  <c r="H3467" i="1"/>
  <c r="H3468" i="1"/>
  <c r="H3469" i="1"/>
  <c r="H3470" i="1"/>
  <c r="H3471" i="1"/>
  <c r="H3472" i="1"/>
  <c r="H3473" i="1"/>
  <c r="H3474" i="1"/>
  <c r="H3475" i="1"/>
  <c r="H3476" i="1"/>
  <c r="H3477" i="1"/>
  <c r="H3478" i="1"/>
  <c r="H3479" i="1"/>
  <c r="H3480" i="1"/>
  <c r="H3481" i="1"/>
  <c r="H3482" i="1"/>
  <c r="H3444" i="1"/>
  <c r="H3440" i="1"/>
  <c r="H3329" i="1"/>
  <c r="H3330" i="1"/>
  <c r="H3331" i="1"/>
  <c r="H3332" i="1"/>
  <c r="H3333" i="1"/>
  <c r="H3335" i="1"/>
  <c r="H3336" i="1"/>
  <c r="H3337" i="1"/>
  <c r="H3338" i="1"/>
  <c r="H3339" i="1"/>
  <c r="H3340" i="1"/>
  <c r="H3341" i="1"/>
  <c r="H3343" i="1"/>
  <c r="H3344" i="1"/>
  <c r="H3345" i="1"/>
  <c r="H3346" i="1"/>
  <c r="H3347" i="1"/>
  <c r="H3348" i="1"/>
  <c r="H3350" i="1"/>
  <c r="H3351" i="1"/>
  <c r="H3352" i="1"/>
  <c r="H3353" i="1"/>
  <c r="H3354" i="1"/>
  <c r="H3355" i="1"/>
  <c r="H3356" i="1"/>
  <c r="H3358" i="1"/>
  <c r="H3359" i="1"/>
  <c r="H3360" i="1"/>
  <c r="H3361" i="1"/>
  <c r="H3362" i="1"/>
  <c r="H3363" i="1"/>
  <c r="H3365" i="1"/>
  <c r="H3366" i="1"/>
  <c r="H3367" i="1"/>
  <c r="H3368" i="1"/>
  <c r="H3369" i="1"/>
  <c r="H3370" i="1"/>
  <c r="H3371" i="1"/>
  <c r="H3373" i="1"/>
  <c r="H3374" i="1"/>
  <c r="H3375" i="1"/>
  <c r="H3376" i="1"/>
  <c r="H3377" i="1"/>
  <c r="H3378" i="1"/>
  <c r="H3380" i="1"/>
  <c r="H3381" i="1"/>
  <c r="H3382" i="1"/>
  <c r="H3383" i="1"/>
  <c r="H3384" i="1"/>
  <c r="H3385" i="1"/>
  <c r="H3386" i="1"/>
  <c r="H3388" i="1"/>
  <c r="H3389" i="1"/>
  <c r="H3390" i="1"/>
  <c r="H3391" i="1"/>
  <c r="H3392" i="1"/>
  <c r="H3393" i="1"/>
  <c r="H3395" i="1"/>
  <c r="H3396" i="1"/>
  <c r="H3397" i="1"/>
  <c r="H3398" i="1"/>
  <c r="H3399" i="1"/>
  <c r="H3400" i="1"/>
  <c r="H3401" i="1"/>
  <c r="H3403" i="1"/>
  <c r="H3404" i="1"/>
  <c r="H3405" i="1"/>
  <c r="H3406" i="1"/>
  <c r="H3407" i="1"/>
  <c r="H3408" i="1"/>
  <c r="H3410" i="1"/>
  <c r="H3411" i="1"/>
  <c r="H3412" i="1"/>
  <c r="H3413" i="1"/>
  <c r="H3414" i="1"/>
  <c r="H3415" i="1"/>
  <c r="H3416" i="1"/>
  <c r="H3418" i="1"/>
  <c r="H3419" i="1"/>
  <c r="H3420" i="1"/>
  <c r="H3421" i="1"/>
  <c r="H3422" i="1"/>
  <c r="H3423" i="1"/>
  <c r="H3425" i="1"/>
  <c r="H3426" i="1"/>
  <c r="H3427" i="1"/>
  <c r="H3428" i="1"/>
  <c r="H3429" i="1"/>
  <c r="H3430" i="1"/>
  <c r="H3431" i="1"/>
  <c r="H3432" i="1"/>
  <c r="H3433" i="1"/>
  <c r="H3434" i="1"/>
  <c r="H3436" i="1"/>
  <c r="H3437" i="1"/>
  <c r="H3438" i="1"/>
  <c r="H3439" i="1"/>
  <c r="H3441" i="1"/>
  <c r="H3328" i="1"/>
  <c r="H3244" i="1"/>
  <c r="H3313" i="1"/>
  <c r="H3110" i="1"/>
  <c r="H3111" i="1"/>
  <c r="H3112" i="1"/>
  <c r="H3113" i="1"/>
  <c r="H3114" i="1"/>
  <c r="H3115" i="1"/>
  <c r="H3116" i="1"/>
  <c r="H3117" i="1"/>
  <c r="H3118" i="1"/>
  <c r="H3119" i="1"/>
  <c r="H3120" i="1"/>
  <c r="H3121" i="1"/>
  <c r="H3122" i="1"/>
  <c r="H3124" i="1"/>
  <c r="H3125" i="1"/>
  <c r="H3126" i="1"/>
  <c r="H3127" i="1"/>
  <c r="H3128" i="1"/>
  <c r="H3129" i="1"/>
  <c r="H3130" i="1"/>
  <c r="H3131" i="1"/>
  <c r="H3132" i="1"/>
  <c r="H3133" i="1"/>
  <c r="H3134" i="1"/>
  <c r="H3135" i="1"/>
  <c r="H3136" i="1"/>
  <c r="H3137" i="1"/>
  <c r="H3138" i="1"/>
  <c r="H3139" i="1"/>
  <c r="H3140" i="1"/>
  <c r="H3141" i="1"/>
  <c r="H3142" i="1"/>
  <c r="H3143" i="1"/>
  <c r="H3144" i="1"/>
  <c r="H3145" i="1"/>
  <c r="H3148" i="1"/>
  <c r="H3149" i="1"/>
  <c r="H3150" i="1"/>
  <c r="H3151" i="1"/>
  <c r="H3152" i="1"/>
  <c r="H3153" i="1"/>
  <c r="H3154" i="1"/>
  <c r="H3156" i="1"/>
  <c r="H3157" i="1"/>
  <c r="H3158" i="1"/>
  <c r="H3159" i="1"/>
  <c r="H3160" i="1"/>
  <c r="H3161" i="1"/>
  <c r="H3162" i="1"/>
  <c r="H3163" i="1"/>
  <c r="H3164" i="1"/>
  <c r="H3165" i="1"/>
  <c r="H3166" i="1"/>
  <c r="H3167" i="1"/>
  <c r="H3168" i="1"/>
  <c r="H3169" i="1"/>
  <c r="H3170" i="1"/>
  <c r="H3171" i="1"/>
  <c r="H3172" i="1"/>
  <c r="H3173" i="1"/>
  <c r="H3176" i="1"/>
  <c r="H3177" i="1"/>
  <c r="H3178" i="1"/>
  <c r="H3179" i="1"/>
  <c r="H3180" i="1"/>
  <c r="H3181" i="1"/>
  <c r="H3182" i="1"/>
  <c r="H3184" i="1"/>
  <c r="H3185" i="1"/>
  <c r="H3186" i="1"/>
  <c r="H3187" i="1"/>
  <c r="H3188" i="1"/>
  <c r="H3189" i="1"/>
  <c r="H3190" i="1"/>
  <c r="H3191" i="1"/>
  <c r="H3192" i="1"/>
  <c r="H3193" i="1"/>
  <c r="H3194" i="1"/>
  <c r="H3195" i="1"/>
  <c r="H3196" i="1"/>
  <c r="H3197" i="1"/>
  <c r="H3198" i="1"/>
  <c r="H3199" i="1"/>
  <c r="H3200" i="1"/>
  <c r="H3201" i="1"/>
  <c r="H3204" i="1"/>
  <c r="H3205" i="1"/>
  <c r="H3206" i="1"/>
  <c r="H3207" i="1"/>
  <c r="H3208" i="1"/>
  <c r="H3209" i="1"/>
  <c r="H3210" i="1"/>
  <c r="H3212" i="1"/>
  <c r="H3213" i="1"/>
  <c r="H3214" i="1"/>
  <c r="H3215" i="1"/>
  <c r="H3216" i="1"/>
  <c r="H3217" i="1"/>
  <c r="H3218" i="1"/>
  <c r="H3219" i="1"/>
  <c r="H3220" i="1"/>
  <c r="H3221" i="1"/>
  <c r="H3222" i="1"/>
  <c r="H3223" i="1"/>
  <c r="H3224" i="1"/>
  <c r="H3225" i="1"/>
  <c r="H3226" i="1"/>
  <c r="H3227" i="1"/>
  <c r="H3228" i="1"/>
  <c r="H3229" i="1"/>
  <c r="H3232" i="1"/>
  <c r="H3233" i="1"/>
  <c r="H3234" i="1"/>
  <c r="H3235" i="1"/>
  <c r="H3236" i="1"/>
  <c r="H3237" i="1"/>
  <c r="H3238" i="1"/>
  <c r="H3240" i="1"/>
  <c r="H3241" i="1"/>
  <c r="H3242" i="1"/>
  <c r="H3243" i="1"/>
  <c r="H3245" i="1"/>
  <c r="H3246" i="1"/>
  <c r="H3247" i="1"/>
  <c r="H3248" i="1"/>
  <c r="H3249" i="1"/>
  <c r="H3250" i="1"/>
  <c r="H3251" i="1"/>
  <c r="H3252" i="1"/>
  <c r="H3253" i="1"/>
  <c r="H3254" i="1"/>
  <c r="H3255" i="1"/>
  <c r="H3256" i="1"/>
  <c r="H3257" i="1"/>
  <c r="H3260" i="1"/>
  <c r="H3261" i="1"/>
  <c r="H3262" i="1"/>
  <c r="H3263" i="1"/>
  <c r="H3264" i="1"/>
  <c r="H3265" i="1"/>
  <c r="H3266" i="1"/>
  <c r="H3268" i="1"/>
  <c r="H3269" i="1"/>
  <c r="H3270" i="1"/>
  <c r="H3271" i="1"/>
  <c r="H3272" i="1"/>
  <c r="H3273" i="1"/>
  <c r="H3274" i="1"/>
  <c r="H3275" i="1"/>
  <c r="H3276" i="1"/>
  <c r="H3277" i="1"/>
  <c r="H3278" i="1"/>
  <c r="H3279" i="1"/>
  <c r="H3280" i="1"/>
  <c r="H3281" i="1"/>
  <c r="H3282" i="1"/>
  <c r="H3283" i="1"/>
  <c r="H3284" i="1"/>
  <c r="H3285" i="1"/>
  <c r="H3288" i="1"/>
  <c r="H3289" i="1"/>
  <c r="H3290" i="1"/>
  <c r="H3291" i="1"/>
  <c r="H3292" i="1"/>
  <c r="H3293" i="1"/>
  <c r="H3294" i="1"/>
  <c r="H3295" i="1"/>
  <c r="H3296" i="1"/>
  <c r="H3297" i="1"/>
  <c r="H3298" i="1"/>
  <c r="H3299" i="1"/>
  <c r="H3300" i="1"/>
  <c r="H3301" i="1"/>
  <c r="H3302" i="1"/>
  <c r="H3303" i="1"/>
  <c r="H3304" i="1"/>
  <c r="H3305" i="1"/>
  <c r="H3306" i="1"/>
  <c r="H3307" i="1"/>
  <c r="H3308" i="1"/>
  <c r="H3309" i="1"/>
  <c r="H3310" i="1"/>
  <c r="H3311" i="1"/>
  <c r="H3314" i="1"/>
  <c r="H3315" i="1"/>
  <c r="H3316" i="1"/>
  <c r="H3317" i="1"/>
  <c r="H3318" i="1"/>
  <c r="H3319" i="1"/>
  <c r="H3320" i="1"/>
  <c r="H3321" i="1"/>
  <c r="H3322" i="1"/>
  <c r="H3323" i="1"/>
  <c r="H3324" i="1"/>
  <c r="H2740" i="1"/>
  <c r="H2741" i="1"/>
  <c r="H2742" i="1"/>
  <c r="H2743" i="1"/>
  <c r="H2744" i="1"/>
  <c r="H2745" i="1"/>
  <c r="H2746" i="1"/>
  <c r="H2747" i="1"/>
  <c r="H2748" i="1"/>
  <c r="H2749" i="1"/>
  <c r="H2750" i="1"/>
  <c r="H2751" i="1"/>
  <c r="H2752" i="1"/>
  <c r="H2753" i="1"/>
  <c r="H2754" i="1"/>
  <c r="H2755" i="1"/>
  <c r="H2756" i="1"/>
  <c r="H2757" i="1"/>
  <c r="H2758" i="1"/>
  <c r="H2759" i="1"/>
  <c r="H2760" i="1"/>
  <c r="H2761" i="1"/>
  <c r="H2762" i="1"/>
  <c r="H2763" i="1"/>
  <c r="H2764" i="1"/>
  <c r="H2765" i="1"/>
  <c r="H2766" i="1"/>
  <c r="H2767" i="1"/>
  <c r="H2768" i="1"/>
  <c r="H2769" i="1"/>
  <c r="H2770" i="1"/>
  <c r="H2771" i="1"/>
  <c r="H2772" i="1"/>
  <c r="H2773" i="1"/>
  <c r="H2774" i="1"/>
  <c r="H2775" i="1"/>
  <c r="H2776" i="1"/>
  <c r="H2777" i="1"/>
  <c r="H2778" i="1"/>
  <c r="H2779" i="1"/>
  <c r="H2780" i="1"/>
  <c r="H2781" i="1"/>
  <c r="H2782" i="1"/>
  <c r="H2783" i="1"/>
  <c r="H2785" i="1"/>
  <c r="H2786" i="1"/>
  <c r="H2787" i="1"/>
  <c r="H2788" i="1"/>
  <c r="H2789" i="1"/>
  <c r="H2790" i="1"/>
  <c r="H2791" i="1"/>
  <c r="H2793" i="1"/>
  <c r="H2794" i="1"/>
  <c r="H2795" i="1"/>
  <c r="H2796" i="1"/>
  <c r="H2797" i="1"/>
  <c r="H2798" i="1"/>
  <c r="H2799" i="1"/>
  <c r="H2800" i="1"/>
  <c r="H2801" i="1"/>
  <c r="H2802" i="1"/>
  <c r="H2803" i="1"/>
  <c r="H2804" i="1"/>
  <c r="H2805" i="1"/>
  <c r="H2806" i="1"/>
  <c r="H2807" i="1"/>
  <c r="H2808" i="1"/>
  <c r="H2809" i="1"/>
  <c r="H2810" i="1"/>
  <c r="H2811" i="1"/>
  <c r="H2812" i="1"/>
  <c r="H2813" i="1"/>
  <c r="H2814" i="1"/>
  <c r="H2815" i="1"/>
  <c r="H2816" i="1"/>
  <c r="H2817" i="1"/>
  <c r="H2818" i="1"/>
  <c r="H2819" i="1"/>
  <c r="H2821" i="1"/>
  <c r="H2822" i="1"/>
  <c r="H2823" i="1"/>
  <c r="H2824" i="1"/>
  <c r="H2825" i="1"/>
  <c r="H2826" i="1"/>
  <c r="H2827" i="1"/>
  <c r="H2829" i="1"/>
  <c r="H2830" i="1"/>
  <c r="H2831" i="1"/>
  <c r="H2832" i="1"/>
  <c r="H2833" i="1"/>
  <c r="H2834" i="1"/>
  <c r="H2835" i="1"/>
  <c r="H2836" i="1"/>
  <c r="H2837" i="1"/>
  <c r="H2838" i="1"/>
  <c r="H2839" i="1"/>
  <c r="H2840" i="1"/>
  <c r="H2841" i="1"/>
  <c r="H2842" i="1"/>
  <c r="H2843" i="1"/>
  <c r="H2844" i="1"/>
  <c r="H2845" i="1"/>
  <c r="H2846" i="1"/>
  <c r="H2847" i="1"/>
  <c r="H2848" i="1"/>
  <c r="H2849" i="1"/>
  <c r="H2850" i="1"/>
  <c r="H2851" i="1"/>
  <c r="H2852" i="1"/>
  <c r="H2853" i="1"/>
  <c r="H2855" i="1"/>
  <c r="H2856" i="1"/>
  <c r="H2857" i="1"/>
  <c r="H2858" i="1"/>
  <c r="H2859" i="1"/>
  <c r="H2860" i="1"/>
  <c r="H2861" i="1"/>
  <c r="H2863" i="1"/>
  <c r="H2864" i="1"/>
  <c r="H2865" i="1"/>
  <c r="H2866" i="1"/>
  <c r="H2867" i="1"/>
  <c r="H2868" i="1"/>
  <c r="H2869" i="1"/>
  <c r="H2870" i="1"/>
  <c r="H2871" i="1"/>
  <c r="H2872" i="1"/>
  <c r="H2873" i="1"/>
  <c r="H2874" i="1"/>
  <c r="H2875" i="1"/>
  <c r="H2876" i="1"/>
  <c r="H2877" i="1"/>
  <c r="H2878" i="1"/>
  <c r="H2879" i="1"/>
  <c r="H2880" i="1"/>
  <c r="H2881" i="1"/>
  <c r="H2882" i="1"/>
  <c r="H2883" i="1"/>
  <c r="H2884" i="1"/>
  <c r="H2885" i="1"/>
  <c r="H2886" i="1"/>
  <c r="H2887" i="1"/>
  <c r="H2888" i="1"/>
  <c r="H2889" i="1"/>
  <c r="H2890" i="1"/>
  <c r="H2891" i="1"/>
  <c r="H2892" i="1"/>
  <c r="H2894" i="1"/>
  <c r="H2895" i="1"/>
  <c r="H2896" i="1"/>
  <c r="H2897" i="1"/>
  <c r="H2898" i="1"/>
  <c r="H2899" i="1"/>
  <c r="H2900" i="1"/>
  <c r="H2902" i="1"/>
  <c r="H2903" i="1"/>
  <c r="H2904" i="1"/>
  <c r="H2905" i="1"/>
  <c r="H2906" i="1"/>
  <c r="H2907" i="1"/>
  <c r="H2908" i="1"/>
  <c r="H2909" i="1"/>
  <c r="H2910" i="1"/>
  <c r="H2911" i="1"/>
  <c r="H2912" i="1"/>
  <c r="H2913" i="1"/>
  <c r="H2914" i="1"/>
  <c r="H2915" i="1"/>
  <c r="H2916" i="1"/>
  <c r="H2917" i="1"/>
  <c r="H2918" i="1"/>
  <c r="H2919" i="1"/>
  <c r="H2920" i="1"/>
  <c r="H2921" i="1"/>
  <c r="H2922" i="1"/>
  <c r="H2923" i="1"/>
  <c r="H2924" i="1"/>
  <c r="H2925" i="1"/>
  <c r="H2926" i="1"/>
  <c r="H2927" i="1"/>
  <c r="H2928" i="1"/>
  <c r="H2929" i="1"/>
  <c r="H2931" i="1"/>
  <c r="H2932" i="1"/>
  <c r="H2933" i="1"/>
  <c r="H2934" i="1"/>
  <c r="H2935" i="1"/>
  <c r="H2936" i="1"/>
  <c r="H2937" i="1"/>
  <c r="H2939" i="1"/>
  <c r="H2940" i="1"/>
  <c r="H2941" i="1"/>
  <c r="H2942" i="1"/>
  <c r="H2943" i="1"/>
  <c r="H2944" i="1"/>
  <c r="H2945" i="1"/>
  <c r="H2946" i="1"/>
  <c r="H2947" i="1"/>
  <c r="H2948" i="1"/>
  <c r="H2949" i="1"/>
  <c r="H2950" i="1"/>
  <c r="H2951" i="1"/>
  <c r="H2952" i="1"/>
  <c r="H2953" i="1"/>
  <c r="H2954" i="1"/>
  <c r="H2955" i="1"/>
  <c r="H2956" i="1"/>
  <c r="H2957" i="1"/>
  <c r="H2958" i="1"/>
  <c r="H2959" i="1"/>
  <c r="H2960" i="1"/>
  <c r="H2961" i="1"/>
  <c r="H2962" i="1"/>
  <c r="H2963" i="1"/>
  <c r="H2964" i="1"/>
  <c r="H2965" i="1"/>
  <c r="H2966" i="1"/>
  <c r="H2968" i="1"/>
  <c r="H2969" i="1"/>
  <c r="H2970" i="1"/>
  <c r="H2971" i="1"/>
  <c r="H2972" i="1"/>
  <c r="H2973" i="1"/>
  <c r="H2974" i="1"/>
  <c r="H2976" i="1"/>
  <c r="H2977" i="1"/>
  <c r="H2978" i="1"/>
  <c r="H2979" i="1"/>
  <c r="H2980" i="1"/>
  <c r="H2981" i="1"/>
  <c r="H2982" i="1"/>
  <c r="H2983" i="1"/>
  <c r="H2984" i="1"/>
  <c r="H2985" i="1"/>
  <c r="H2986" i="1"/>
  <c r="H2987" i="1"/>
  <c r="H2988" i="1"/>
  <c r="H2989" i="1"/>
  <c r="H2990" i="1"/>
  <c r="H2991" i="1"/>
  <c r="H2992" i="1"/>
  <c r="H2993" i="1"/>
  <c r="H2994" i="1"/>
  <c r="H2995" i="1"/>
  <c r="H2996" i="1"/>
  <c r="H2997" i="1"/>
  <c r="H2998" i="1"/>
  <c r="H2999" i="1"/>
  <c r="H3000" i="1"/>
  <c r="H3001" i="1"/>
  <c r="H3002" i="1"/>
  <c r="H3003" i="1"/>
  <c r="H3005" i="1"/>
  <c r="H3006" i="1"/>
  <c r="H3007" i="1"/>
  <c r="H3008" i="1"/>
  <c r="H3009" i="1"/>
  <c r="H3010" i="1"/>
  <c r="H3011" i="1"/>
  <c r="H3013" i="1"/>
  <c r="H3014" i="1"/>
  <c r="H3015" i="1"/>
  <c r="H3016" i="1"/>
  <c r="H3017" i="1"/>
  <c r="H3018" i="1"/>
  <c r="H3019" i="1"/>
  <c r="H3020" i="1"/>
  <c r="H3021" i="1"/>
  <c r="H3022" i="1"/>
  <c r="H3023" i="1"/>
  <c r="H3024" i="1"/>
  <c r="H3025" i="1"/>
  <c r="H3026" i="1"/>
  <c r="H3027" i="1"/>
  <c r="H3028" i="1"/>
  <c r="H3029" i="1"/>
  <c r="H3030" i="1"/>
  <c r="H3031" i="1"/>
  <c r="H3032" i="1"/>
  <c r="H3033" i="1"/>
  <c r="H3034" i="1"/>
  <c r="H3035" i="1"/>
  <c r="H3036" i="1"/>
  <c r="H3037" i="1"/>
  <c r="H3038" i="1"/>
  <c r="H3039" i="1"/>
  <c r="H3040" i="1"/>
  <c r="H3042" i="1"/>
  <c r="H3043" i="1"/>
  <c r="H3044" i="1"/>
  <c r="H3045" i="1"/>
  <c r="H3046" i="1"/>
  <c r="H3047" i="1"/>
  <c r="H3048" i="1"/>
  <c r="H3049" i="1"/>
  <c r="H3050" i="1"/>
  <c r="H3051" i="1"/>
  <c r="H3052" i="1"/>
  <c r="H3053" i="1"/>
  <c r="H3054" i="1"/>
  <c r="H3055" i="1"/>
  <c r="H3056" i="1"/>
  <c r="H3057" i="1"/>
  <c r="H3058" i="1"/>
  <c r="H3059" i="1"/>
  <c r="H3060" i="1"/>
  <c r="H3061" i="1"/>
  <c r="H3062" i="1"/>
  <c r="H3063" i="1"/>
  <c r="H3064" i="1"/>
  <c r="H3065" i="1"/>
  <c r="H3066" i="1"/>
  <c r="H3067" i="1"/>
  <c r="H3068" i="1"/>
  <c r="H3069" i="1"/>
  <c r="H3070" i="1"/>
  <c r="H3071" i="1"/>
  <c r="H3072" i="1"/>
  <c r="H3073" i="1"/>
  <c r="H3074" i="1"/>
  <c r="H3075" i="1"/>
  <c r="H3076" i="1"/>
  <c r="H3077" i="1"/>
  <c r="H3078" i="1"/>
  <c r="H3079" i="1"/>
  <c r="H3080" i="1"/>
  <c r="H3081" i="1"/>
  <c r="H3082" i="1"/>
  <c r="H3083" i="1"/>
  <c r="H3084" i="1"/>
  <c r="H3085" i="1"/>
  <c r="H3086" i="1"/>
  <c r="H3087" i="1"/>
  <c r="H3088" i="1"/>
  <c r="H3089" i="1"/>
  <c r="H3090" i="1"/>
  <c r="H3091" i="1"/>
  <c r="H3092" i="1"/>
  <c r="H3093" i="1"/>
  <c r="H3094" i="1"/>
  <c r="H3095" i="1"/>
  <c r="H3096" i="1"/>
  <c r="H3097" i="1"/>
  <c r="H3098" i="1"/>
  <c r="H3099" i="1"/>
  <c r="H3100" i="1"/>
  <c r="H3101" i="1"/>
  <c r="H3102" i="1"/>
  <c r="H3103" i="1"/>
  <c r="H3104" i="1"/>
  <c r="H2739" i="1"/>
  <c r="H2736" i="1"/>
  <c r="H2735" i="1"/>
  <c r="H2583" i="1"/>
  <c r="H2584" i="1"/>
  <c r="H2585" i="1"/>
  <c r="H2586" i="1"/>
  <c r="H2587" i="1"/>
  <c r="H2588" i="1"/>
  <c r="H2589" i="1"/>
  <c r="H2590" i="1"/>
  <c r="H2591" i="1"/>
  <c r="H2592" i="1"/>
  <c r="H2593" i="1"/>
  <c r="H2594" i="1"/>
  <c r="H2595" i="1"/>
  <c r="H2596" i="1"/>
  <c r="H2597" i="1"/>
  <c r="H2598" i="1"/>
  <c r="H2599" i="1"/>
  <c r="H2601" i="1"/>
  <c r="H2602" i="1"/>
  <c r="H2603" i="1"/>
  <c r="H2604" i="1"/>
  <c r="H2605" i="1"/>
  <c r="H2606" i="1"/>
  <c r="H2607" i="1"/>
  <c r="H2608" i="1"/>
  <c r="H2609" i="1"/>
  <c r="H2610" i="1"/>
  <c r="H2611" i="1"/>
  <c r="H2612" i="1"/>
  <c r="H2613" i="1"/>
  <c r="H2614" i="1"/>
  <c r="H2615" i="1"/>
  <c r="H2616" i="1"/>
  <c r="H2617" i="1"/>
  <c r="H2618" i="1"/>
  <c r="H2620" i="1"/>
  <c r="H2621" i="1"/>
  <c r="H2622" i="1"/>
  <c r="H2623" i="1"/>
  <c r="H2624" i="1"/>
  <c r="H2625" i="1"/>
  <c r="H2626" i="1"/>
  <c r="H2627" i="1"/>
  <c r="H2628" i="1"/>
  <c r="H2629" i="1"/>
  <c r="H2630" i="1"/>
  <c r="H2631" i="1"/>
  <c r="H2632" i="1"/>
  <c r="H2633" i="1"/>
  <c r="H2634" i="1"/>
  <c r="H2635" i="1"/>
  <c r="H2636" i="1"/>
  <c r="H2637" i="1"/>
  <c r="H2638" i="1"/>
  <c r="H2640" i="1"/>
  <c r="H2641" i="1"/>
  <c r="H2642" i="1"/>
  <c r="H2643" i="1"/>
  <c r="H2644" i="1"/>
  <c r="H2645" i="1"/>
  <c r="H2646" i="1"/>
  <c r="H2647" i="1"/>
  <c r="H2648" i="1"/>
  <c r="H2649" i="1"/>
  <c r="H2650" i="1"/>
  <c r="H2651" i="1"/>
  <c r="H2652" i="1"/>
  <c r="H2653" i="1"/>
  <c r="H2654" i="1"/>
  <c r="H2655" i="1"/>
  <c r="H2656" i="1"/>
  <c r="H2657" i="1"/>
  <c r="H2658" i="1"/>
  <c r="H2660" i="1"/>
  <c r="H2661" i="1"/>
  <c r="H2662" i="1"/>
  <c r="H2663" i="1"/>
  <c r="H2664" i="1"/>
  <c r="H2665" i="1"/>
  <c r="H2666" i="1"/>
  <c r="H2667" i="1"/>
  <c r="H2668" i="1"/>
  <c r="H2669" i="1"/>
  <c r="H2670" i="1"/>
  <c r="H2671" i="1"/>
  <c r="H2672" i="1"/>
  <c r="H2673" i="1"/>
  <c r="H2674" i="1"/>
  <c r="H2675" i="1"/>
  <c r="H2676" i="1"/>
  <c r="H2677" i="1"/>
  <c r="H2678" i="1"/>
  <c r="H2680" i="1"/>
  <c r="H2681" i="1"/>
  <c r="H2682" i="1"/>
  <c r="H2683" i="1"/>
  <c r="H2684" i="1"/>
  <c r="H2685" i="1"/>
  <c r="H2686" i="1"/>
  <c r="H2687" i="1"/>
  <c r="H2688" i="1"/>
  <c r="H2689" i="1"/>
  <c r="H2690" i="1"/>
  <c r="H2691" i="1"/>
  <c r="H2692" i="1"/>
  <c r="H2693" i="1"/>
  <c r="H2694" i="1"/>
  <c r="H2695" i="1"/>
  <c r="H2696" i="1"/>
  <c r="H2697" i="1"/>
  <c r="H2698" i="1"/>
  <c r="H2700" i="1"/>
  <c r="H2701" i="1"/>
  <c r="H2702" i="1"/>
  <c r="H2703" i="1"/>
  <c r="H2704" i="1"/>
  <c r="H2705" i="1"/>
  <c r="H2706" i="1"/>
  <c r="H2707" i="1"/>
  <c r="H2708" i="1"/>
  <c r="H2709" i="1"/>
  <c r="H2710" i="1"/>
  <c r="H2711" i="1"/>
  <c r="H2712" i="1"/>
  <c r="H2713" i="1"/>
  <c r="H2714" i="1"/>
  <c r="H2715" i="1"/>
  <c r="H2716" i="1"/>
  <c r="H2717" i="1"/>
  <c r="H2718" i="1"/>
  <c r="H2720" i="1"/>
  <c r="H2721" i="1"/>
  <c r="H2723" i="1"/>
  <c r="H2724" i="1"/>
  <c r="H2725" i="1"/>
  <c r="H2727" i="1"/>
  <c r="H2729" i="1"/>
  <c r="H2730" i="1"/>
  <c r="H2731" i="1"/>
  <c r="H2732" i="1"/>
  <c r="H2582" i="1"/>
  <c r="H2432" i="1"/>
  <c r="H2433" i="1"/>
  <c r="H2434" i="1"/>
  <c r="H2435" i="1"/>
  <c r="H2436" i="1"/>
  <c r="H2437" i="1"/>
  <c r="H2438" i="1"/>
  <c r="H2440" i="1"/>
  <c r="H2441" i="1"/>
  <c r="H2442" i="1"/>
  <c r="H2443" i="1"/>
  <c r="H2444" i="1"/>
  <c r="H2445" i="1"/>
  <c r="H2446" i="1"/>
  <c r="H2447" i="1"/>
  <c r="H2448" i="1"/>
  <c r="H2449" i="1"/>
  <c r="H2450" i="1"/>
  <c r="H2452" i="1"/>
  <c r="H2453" i="1"/>
  <c r="H2454" i="1"/>
  <c r="H2455" i="1"/>
  <c r="H2456" i="1"/>
  <c r="H2457" i="1"/>
  <c r="H2458" i="1"/>
  <c r="H2459" i="1"/>
  <c r="H2461" i="1"/>
  <c r="H2462" i="1"/>
  <c r="H2463" i="1"/>
  <c r="H2464" i="1"/>
  <c r="H2465" i="1"/>
  <c r="H2466" i="1"/>
  <c r="H2467" i="1"/>
  <c r="H2468" i="1"/>
  <c r="H2469" i="1"/>
  <c r="H2470" i="1"/>
  <c r="H2471" i="1"/>
  <c r="H2473" i="1"/>
  <c r="H2474" i="1"/>
  <c r="H2475" i="1"/>
  <c r="H2476" i="1"/>
  <c r="H2477" i="1"/>
  <c r="H2478" i="1"/>
  <c r="H2479" i="1"/>
  <c r="H2480" i="1"/>
  <c r="H2482" i="1"/>
  <c r="H2483" i="1"/>
  <c r="H2484" i="1"/>
  <c r="H2485" i="1"/>
  <c r="H2486" i="1"/>
  <c r="H2487" i="1"/>
  <c r="H2488" i="1"/>
  <c r="H2489" i="1"/>
  <c r="H2490" i="1"/>
  <c r="H2491" i="1"/>
  <c r="H2492" i="1"/>
  <c r="H2494" i="1"/>
  <c r="H2495" i="1"/>
  <c r="H2496" i="1"/>
  <c r="H2497" i="1"/>
  <c r="H2498" i="1"/>
  <c r="H2499" i="1"/>
  <c r="H2500" i="1"/>
  <c r="H2501" i="1"/>
  <c r="H2503" i="1"/>
  <c r="H2504" i="1"/>
  <c r="H2505" i="1"/>
  <c r="H2506" i="1"/>
  <c r="H2507" i="1"/>
  <c r="H2508" i="1"/>
  <c r="H2509" i="1"/>
  <c r="H2510" i="1"/>
  <c r="H2511" i="1"/>
  <c r="H2512" i="1"/>
  <c r="H2513" i="1"/>
  <c r="H2515" i="1"/>
  <c r="H2516" i="1"/>
  <c r="H2517" i="1"/>
  <c r="H2518" i="1"/>
  <c r="H2519" i="1"/>
  <c r="H2520" i="1"/>
  <c r="H2521" i="1"/>
  <c r="H2522" i="1"/>
  <c r="H2524" i="1"/>
  <c r="H2525" i="1"/>
  <c r="H2526" i="1"/>
  <c r="H2527" i="1"/>
  <c r="H2528" i="1"/>
  <c r="H2529" i="1"/>
  <c r="H2530" i="1"/>
  <c r="H2531" i="1"/>
  <c r="H2532" i="1"/>
  <c r="H2533" i="1"/>
  <c r="H2534" i="1"/>
  <c r="H2536" i="1"/>
  <c r="H2537" i="1"/>
  <c r="H2538" i="1"/>
  <c r="H2539" i="1"/>
  <c r="H2540" i="1"/>
  <c r="H2541" i="1"/>
  <c r="H2542" i="1"/>
  <c r="H2543" i="1"/>
  <c r="H2545" i="1"/>
  <c r="H2546" i="1"/>
  <c r="H2547" i="1"/>
  <c r="H2548" i="1"/>
  <c r="H2549" i="1"/>
  <c r="H2550" i="1"/>
  <c r="H2551" i="1"/>
  <c r="H2552" i="1"/>
  <c r="H2553" i="1"/>
  <c r="H2554" i="1"/>
  <c r="H2555" i="1"/>
  <c r="H2557" i="1"/>
  <c r="H2558" i="1"/>
  <c r="H2559" i="1"/>
  <c r="H2560" i="1"/>
  <c r="H2561" i="1"/>
  <c r="H2562" i="1"/>
  <c r="H2563" i="1"/>
  <c r="H2564" i="1"/>
  <c r="H2566" i="1"/>
  <c r="H2567" i="1"/>
  <c r="H2568" i="1"/>
  <c r="H2569" i="1"/>
  <c r="H2570" i="1"/>
  <c r="H2571" i="1"/>
  <c r="H2572" i="1"/>
  <c r="H2573" i="1"/>
  <c r="H2574" i="1"/>
  <c r="H2575" i="1"/>
  <c r="H2576" i="1"/>
  <c r="H2577" i="1"/>
  <c r="H2578" i="1"/>
  <c r="H2431" i="1"/>
  <c r="H2424" i="1"/>
  <c r="H1504" i="1"/>
  <c r="H1505" i="1"/>
  <c r="H1506" i="1"/>
  <c r="H1507" i="1"/>
  <c r="H1508" i="1"/>
  <c r="H1509" i="1"/>
  <c r="H1510" i="1"/>
  <c r="H1511" i="1"/>
  <c r="H1512" i="1"/>
  <c r="H1513" i="1"/>
  <c r="H1514" i="1"/>
  <c r="H1515" i="1"/>
  <c r="H1516" i="1"/>
  <c r="H1517" i="1"/>
  <c r="H1518" i="1"/>
  <c r="H1519" i="1"/>
  <c r="H1520" i="1"/>
  <c r="H1521" i="1"/>
  <c r="H1522" i="1"/>
  <c r="H1523" i="1"/>
  <c r="H1524" i="1"/>
  <c r="H1525" i="1"/>
  <c r="H1526" i="1"/>
  <c r="H1527" i="1"/>
  <c r="H1528" i="1"/>
  <c r="H1529" i="1"/>
  <c r="H1530" i="1"/>
  <c r="H1531" i="1"/>
  <c r="H1532" i="1"/>
  <c r="H1533" i="1"/>
  <c r="H1534" i="1"/>
  <c r="H1535" i="1"/>
  <c r="H1536" i="1"/>
  <c r="H1537" i="1"/>
  <c r="H1538" i="1"/>
  <c r="H1539" i="1"/>
  <c r="H1540" i="1"/>
  <c r="H1541" i="1"/>
  <c r="H1542" i="1"/>
  <c r="H1543" i="1"/>
  <c r="H1544" i="1"/>
  <c r="H1545" i="1"/>
  <c r="H1546" i="1"/>
  <c r="H1547" i="1"/>
  <c r="H1548" i="1"/>
  <c r="H1549" i="1"/>
  <c r="H1550" i="1"/>
  <c r="H1551" i="1"/>
  <c r="H1552" i="1"/>
  <c r="H1553" i="1"/>
  <c r="H1555" i="1"/>
  <c r="H1556" i="1"/>
  <c r="H1557" i="1"/>
  <c r="H1558" i="1"/>
  <c r="H1559" i="1"/>
  <c r="H1560" i="1"/>
  <c r="H1561" i="1"/>
  <c r="H1562" i="1"/>
  <c r="H1563" i="1"/>
  <c r="H1564" i="1"/>
  <c r="H1565" i="1"/>
  <c r="H1566" i="1"/>
  <c r="H1567" i="1"/>
  <c r="H1568" i="1"/>
  <c r="H1569" i="1"/>
  <c r="H1570" i="1"/>
  <c r="H1571" i="1"/>
  <c r="H1572" i="1"/>
  <c r="H1573" i="1"/>
  <c r="H1574" i="1"/>
  <c r="H1575" i="1"/>
  <c r="H1576" i="1"/>
  <c r="H1577" i="1"/>
  <c r="H1578" i="1"/>
  <c r="H1579" i="1"/>
  <c r="H1580" i="1"/>
  <c r="H1581" i="1"/>
  <c r="H1582" i="1"/>
  <c r="H1583" i="1"/>
  <c r="H1584" i="1"/>
  <c r="H1585" i="1"/>
  <c r="H1586" i="1"/>
  <c r="H1587" i="1"/>
  <c r="H1588" i="1"/>
  <c r="H1589" i="1"/>
  <c r="H1590" i="1"/>
  <c r="H1591" i="1"/>
  <c r="H1592" i="1"/>
  <c r="H1593" i="1"/>
  <c r="H1594" i="1"/>
  <c r="H1595" i="1"/>
  <c r="H1596" i="1"/>
  <c r="H1597" i="1"/>
  <c r="H1598" i="1"/>
  <c r="H1599" i="1"/>
  <c r="H1600" i="1"/>
  <c r="H1601" i="1"/>
  <c r="H1602" i="1"/>
  <c r="H1603" i="1"/>
  <c r="H1604" i="1"/>
  <c r="H1605" i="1"/>
  <c r="H1606" i="1"/>
  <c r="H1607" i="1"/>
  <c r="H1608" i="1"/>
  <c r="H1609" i="1"/>
  <c r="H1610" i="1"/>
  <c r="H1611" i="1"/>
  <c r="H1612" i="1"/>
  <c r="H1613" i="1"/>
  <c r="H1614" i="1"/>
  <c r="H1615" i="1"/>
  <c r="H1616" i="1"/>
  <c r="H1617" i="1"/>
  <c r="H1618" i="1"/>
  <c r="H1619" i="1"/>
  <c r="H1620" i="1"/>
  <c r="H1621" i="1"/>
  <c r="H1622" i="1"/>
  <c r="H1623" i="1"/>
  <c r="H1624" i="1"/>
  <c r="H1625" i="1"/>
  <c r="H1626" i="1"/>
  <c r="H1627" i="1"/>
  <c r="H1628" i="1"/>
  <c r="H1629" i="1"/>
  <c r="H1630" i="1"/>
  <c r="H1631" i="1"/>
  <c r="H1632" i="1"/>
  <c r="H1633" i="1"/>
  <c r="H1634" i="1"/>
  <c r="H1635" i="1"/>
  <c r="H1636" i="1"/>
  <c r="H1637" i="1"/>
  <c r="H1638" i="1"/>
  <c r="H1639" i="1"/>
  <c r="H1640" i="1"/>
  <c r="H1641" i="1"/>
  <c r="H1642" i="1"/>
  <c r="H1643" i="1"/>
  <c r="H1644" i="1"/>
  <c r="H1645" i="1"/>
  <c r="H1646" i="1"/>
  <c r="H1647" i="1"/>
  <c r="H1648" i="1"/>
  <c r="H1649" i="1"/>
  <c r="H1650" i="1"/>
  <c r="H1651" i="1"/>
  <c r="H1652" i="1"/>
  <c r="H1653" i="1"/>
  <c r="H1654" i="1"/>
  <c r="H1655" i="1"/>
  <c r="H1656" i="1"/>
  <c r="H1657" i="1"/>
  <c r="H1658" i="1"/>
  <c r="H1659" i="1"/>
  <c r="H1660" i="1"/>
  <c r="H1662" i="1"/>
  <c r="H1663" i="1"/>
  <c r="H1664" i="1"/>
  <c r="H1665" i="1"/>
  <c r="H1666" i="1"/>
  <c r="H1667" i="1"/>
  <c r="H1668" i="1"/>
  <c r="H1669" i="1"/>
  <c r="H1670" i="1"/>
  <c r="H1671" i="1"/>
  <c r="H1672" i="1"/>
  <c r="H1673" i="1"/>
  <c r="H1674" i="1"/>
  <c r="H1675" i="1"/>
  <c r="H1676" i="1"/>
  <c r="H1677" i="1"/>
  <c r="H1678" i="1"/>
  <c r="H1679" i="1"/>
  <c r="H1680" i="1"/>
  <c r="H1681" i="1"/>
  <c r="H1682" i="1"/>
  <c r="H1683" i="1"/>
  <c r="H1684" i="1"/>
  <c r="H1685" i="1"/>
  <c r="H1686" i="1"/>
  <c r="H1687" i="1"/>
  <c r="H1688" i="1"/>
  <c r="H1689" i="1"/>
  <c r="H1690" i="1"/>
  <c r="H1691" i="1"/>
  <c r="H1692" i="1"/>
  <c r="H1693" i="1"/>
  <c r="H1694" i="1"/>
  <c r="H1695" i="1"/>
  <c r="H1696" i="1"/>
  <c r="H1697" i="1"/>
  <c r="H1698" i="1"/>
  <c r="H1699" i="1"/>
  <c r="H1700" i="1"/>
  <c r="H1701" i="1"/>
  <c r="H1702" i="1"/>
  <c r="H1703" i="1"/>
  <c r="H1704" i="1"/>
  <c r="H1705" i="1"/>
  <c r="H1706" i="1"/>
  <c r="H1707" i="1"/>
  <c r="H1708" i="1"/>
  <c r="H1709" i="1"/>
  <c r="H1710" i="1"/>
  <c r="H1711" i="1"/>
  <c r="H1712" i="1"/>
  <c r="H1713" i="1"/>
  <c r="H1714" i="1"/>
  <c r="H1715" i="1"/>
  <c r="H1716" i="1"/>
  <c r="H1717" i="1"/>
  <c r="H1718" i="1"/>
  <c r="H1719" i="1"/>
  <c r="H1720" i="1"/>
  <c r="H1721" i="1"/>
  <c r="H1722" i="1"/>
  <c r="H1723" i="1"/>
  <c r="H1724" i="1"/>
  <c r="H1725" i="1"/>
  <c r="H1726" i="1"/>
  <c r="H1727" i="1"/>
  <c r="H1728" i="1"/>
  <c r="H1729" i="1"/>
  <c r="H1730" i="1"/>
  <c r="H1731" i="1"/>
  <c r="H1732" i="1"/>
  <c r="H1733" i="1"/>
  <c r="H1734" i="1"/>
  <c r="H1735" i="1"/>
  <c r="H1736" i="1"/>
  <c r="H1737" i="1"/>
  <c r="H1738" i="1"/>
  <c r="H1739" i="1"/>
  <c r="H1740" i="1"/>
  <c r="H1741" i="1"/>
  <c r="H1742" i="1"/>
  <c r="H1743" i="1"/>
  <c r="H1744" i="1"/>
  <c r="H1745" i="1"/>
  <c r="H1746" i="1"/>
  <c r="H1747" i="1"/>
  <c r="H1748" i="1"/>
  <c r="H1749" i="1"/>
  <c r="H1750" i="1"/>
  <c r="H1751" i="1"/>
  <c r="H1752" i="1"/>
  <c r="H1753" i="1"/>
  <c r="H1754" i="1"/>
  <c r="H1755" i="1"/>
  <c r="H1756" i="1"/>
  <c r="H1757" i="1"/>
  <c r="H1758" i="1"/>
  <c r="H1759" i="1"/>
  <c r="H1760" i="1"/>
  <c r="H1761" i="1"/>
  <c r="H1762" i="1"/>
  <c r="H1763" i="1"/>
  <c r="H1764" i="1"/>
  <c r="H1765" i="1"/>
  <c r="H1766" i="1"/>
  <c r="H1767" i="1"/>
  <c r="H1768" i="1"/>
  <c r="H1770" i="1"/>
  <c r="H1771" i="1"/>
  <c r="H1772" i="1"/>
  <c r="H1773" i="1"/>
  <c r="H1774" i="1"/>
  <c r="H1775" i="1"/>
  <c r="H1776" i="1"/>
  <c r="H1777" i="1"/>
  <c r="H1778" i="1"/>
  <c r="H1779" i="1"/>
  <c r="H1780" i="1"/>
  <c r="H1781" i="1"/>
  <c r="H1782" i="1"/>
  <c r="H1783" i="1"/>
  <c r="H1784"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2162" i="1"/>
  <c r="H2163" i="1"/>
  <c r="H2164" i="1"/>
  <c r="H2165" i="1"/>
  <c r="H2166" i="1"/>
  <c r="H2167" i="1"/>
  <c r="H2168" i="1"/>
  <c r="H2169" i="1"/>
  <c r="H2170" i="1"/>
  <c r="H2171" i="1"/>
  <c r="H2172" i="1"/>
  <c r="H2173" i="1"/>
  <c r="H2174" i="1"/>
  <c r="H2175" i="1"/>
  <c r="H2176" i="1"/>
  <c r="H2177" i="1"/>
  <c r="H2178" i="1"/>
  <c r="H2179" i="1"/>
  <c r="H2180" i="1"/>
  <c r="H2181" i="1"/>
  <c r="H2182" i="1"/>
  <c r="H2183" i="1"/>
  <c r="H2184" i="1"/>
  <c r="H2185" i="1"/>
  <c r="H2186" i="1"/>
  <c r="H2187" i="1"/>
  <c r="H2188" i="1"/>
  <c r="H2189" i="1"/>
  <c r="H2190" i="1"/>
  <c r="H2191" i="1"/>
  <c r="H2192" i="1"/>
  <c r="H2193" i="1"/>
  <c r="H2194" i="1"/>
  <c r="H2195" i="1"/>
  <c r="H2196" i="1"/>
  <c r="H2197" i="1"/>
  <c r="H2198" i="1"/>
  <c r="H2199" i="1"/>
  <c r="H2200" i="1"/>
  <c r="H2201" i="1"/>
  <c r="H2202" i="1"/>
  <c r="H2203" i="1"/>
  <c r="H2204" i="1"/>
  <c r="H2205" i="1"/>
  <c r="H2206" i="1"/>
  <c r="H2207" i="1"/>
  <c r="H2208" i="1"/>
  <c r="H2209" i="1"/>
  <c r="H2210" i="1"/>
  <c r="H2211" i="1"/>
  <c r="H2212" i="1"/>
  <c r="H2213" i="1"/>
  <c r="H2214" i="1"/>
  <c r="H2215" i="1"/>
  <c r="H2216" i="1"/>
  <c r="H2217" i="1"/>
  <c r="H2218" i="1"/>
  <c r="H2219" i="1"/>
  <c r="H2220" i="1"/>
  <c r="H2222" i="1"/>
  <c r="H2223" i="1"/>
  <c r="H2224" i="1"/>
  <c r="H2225" i="1"/>
  <c r="H2226" i="1"/>
  <c r="H2227" i="1"/>
  <c r="H2228" i="1"/>
  <c r="H2229" i="1"/>
  <c r="H2230" i="1"/>
  <c r="H2231" i="1"/>
  <c r="H2232" i="1"/>
  <c r="H2233" i="1"/>
  <c r="H2234" i="1"/>
  <c r="H2235" i="1"/>
  <c r="H2236" i="1"/>
  <c r="H2237" i="1"/>
  <c r="H2238" i="1"/>
  <c r="H2239" i="1"/>
  <c r="H2240" i="1"/>
  <c r="H2241" i="1"/>
  <c r="H2242" i="1"/>
  <c r="H2243" i="1"/>
  <c r="H2244" i="1"/>
  <c r="H2245" i="1"/>
  <c r="H2246" i="1"/>
  <c r="H2247" i="1"/>
  <c r="H2248" i="1"/>
  <c r="H2249" i="1"/>
  <c r="H2250" i="1"/>
  <c r="H2251" i="1"/>
  <c r="H2252" i="1"/>
  <c r="H2253" i="1"/>
  <c r="H2254" i="1"/>
  <c r="H2255" i="1"/>
  <c r="H2256" i="1"/>
  <c r="H2257" i="1"/>
  <c r="H2258" i="1"/>
  <c r="H2259" i="1"/>
  <c r="H2260" i="1"/>
  <c r="H2261" i="1"/>
  <c r="H2262" i="1"/>
  <c r="H2263" i="1"/>
  <c r="H2264" i="1"/>
  <c r="H2265" i="1"/>
  <c r="H2266" i="1"/>
  <c r="H2267" i="1"/>
  <c r="H2268" i="1"/>
  <c r="H2269" i="1"/>
  <c r="H2270" i="1"/>
  <c r="H2271" i="1"/>
  <c r="H2272" i="1"/>
  <c r="H2273" i="1"/>
  <c r="H2274" i="1"/>
  <c r="H2275" i="1"/>
  <c r="H2276" i="1"/>
  <c r="H2277" i="1"/>
  <c r="H2278" i="1"/>
  <c r="H2279" i="1"/>
  <c r="H2280" i="1"/>
  <c r="H2281" i="1"/>
  <c r="H2282" i="1"/>
  <c r="H2283" i="1"/>
  <c r="H2284" i="1"/>
  <c r="H2285" i="1"/>
  <c r="H2286" i="1"/>
  <c r="H2287" i="1"/>
  <c r="H2288" i="1"/>
  <c r="H2289" i="1"/>
  <c r="H2290" i="1"/>
  <c r="H2291" i="1"/>
  <c r="H2292" i="1"/>
  <c r="H2293" i="1"/>
  <c r="H2294" i="1"/>
  <c r="H2295" i="1"/>
  <c r="H2296" i="1"/>
  <c r="H2297" i="1"/>
  <c r="H2298" i="1"/>
  <c r="H2299" i="1"/>
  <c r="H2300" i="1"/>
  <c r="H2301" i="1"/>
  <c r="H2302" i="1"/>
  <c r="H2303" i="1"/>
  <c r="H2304" i="1"/>
  <c r="H2305" i="1"/>
  <c r="H2306" i="1"/>
  <c r="H2307" i="1"/>
  <c r="H2308" i="1"/>
  <c r="H2309" i="1"/>
  <c r="H2310" i="1"/>
  <c r="H2311" i="1"/>
  <c r="H2312" i="1"/>
  <c r="H2313" i="1"/>
  <c r="H2314" i="1"/>
  <c r="H2315" i="1"/>
  <c r="H2316" i="1"/>
  <c r="H2317" i="1"/>
  <c r="H2318" i="1"/>
  <c r="H2319" i="1"/>
  <c r="H2320" i="1"/>
  <c r="H2321" i="1"/>
  <c r="H2322" i="1"/>
  <c r="H2323" i="1"/>
  <c r="H2324" i="1"/>
  <c r="H2325" i="1"/>
  <c r="H2326" i="1"/>
  <c r="H2327" i="1"/>
  <c r="H2328" i="1"/>
  <c r="H2329" i="1"/>
  <c r="H2330" i="1"/>
  <c r="H2331" i="1"/>
  <c r="H2332" i="1"/>
  <c r="H2333" i="1"/>
  <c r="H2335" i="1"/>
  <c r="H2336" i="1"/>
  <c r="H2337" i="1"/>
  <c r="H2338" i="1"/>
  <c r="H2339" i="1"/>
  <c r="H2340" i="1"/>
  <c r="H2341" i="1"/>
  <c r="H2342" i="1"/>
  <c r="H2343" i="1"/>
  <c r="H2344" i="1"/>
  <c r="H2346" i="1"/>
  <c r="H2347" i="1"/>
  <c r="H2348" i="1"/>
  <c r="H2349" i="1"/>
  <c r="H2350" i="1"/>
  <c r="H2351" i="1"/>
  <c r="H2352" i="1"/>
  <c r="H2353" i="1"/>
  <c r="H2354" i="1"/>
  <c r="H2355" i="1"/>
  <c r="H2357" i="1"/>
  <c r="H2358" i="1"/>
  <c r="H2359" i="1"/>
  <c r="H2360" i="1"/>
  <c r="H2361" i="1"/>
  <c r="H2362" i="1"/>
  <c r="H2363" i="1"/>
  <c r="H2364" i="1"/>
  <c r="H2365" i="1"/>
  <c r="H2366" i="1"/>
  <c r="H2368" i="1"/>
  <c r="H2369" i="1"/>
  <c r="H2370" i="1"/>
  <c r="H2371" i="1"/>
  <c r="H2372" i="1"/>
  <c r="H2373" i="1"/>
  <c r="H2374" i="1"/>
  <c r="H2375" i="1"/>
  <c r="H2376" i="1"/>
  <c r="H2377" i="1"/>
  <c r="H2379" i="1"/>
  <c r="H2380" i="1"/>
  <c r="H2381" i="1"/>
  <c r="H2382" i="1"/>
  <c r="H2383" i="1"/>
  <c r="H2384" i="1"/>
  <c r="H2385" i="1"/>
  <c r="H2386" i="1"/>
  <c r="H2387" i="1"/>
  <c r="H2388" i="1"/>
  <c r="H2390" i="1"/>
  <c r="H2391" i="1"/>
  <c r="H2392" i="1"/>
  <c r="H2393" i="1"/>
  <c r="H2394" i="1"/>
  <c r="H2395" i="1"/>
  <c r="H2396" i="1"/>
  <c r="H2397" i="1"/>
  <c r="H2398" i="1"/>
  <c r="H2399" i="1"/>
  <c r="H2401" i="1"/>
  <c r="H2402" i="1"/>
  <c r="H2403" i="1"/>
  <c r="H2404" i="1"/>
  <c r="H2405" i="1"/>
  <c r="H2406" i="1"/>
  <c r="H2407" i="1"/>
  <c r="H2409" i="1"/>
  <c r="H2410" i="1"/>
  <c r="H2411" i="1"/>
  <c r="H2412" i="1"/>
  <c r="H2413" i="1"/>
  <c r="H2414" i="1"/>
  <c r="H2416" i="1"/>
  <c r="H2417" i="1"/>
  <c r="H2418" i="1"/>
  <c r="H2419" i="1"/>
  <c r="H2420" i="1"/>
  <c r="H2421" i="1"/>
  <c r="H2422" i="1"/>
  <c r="H2425" i="1"/>
  <c r="H2426" i="1"/>
  <c r="H2427" i="1"/>
  <c r="H1503" i="1"/>
  <c r="H1497" i="1"/>
  <c r="H1325" i="1"/>
  <c r="H1326" i="1"/>
  <c r="H1327" i="1"/>
  <c r="H1328" i="1"/>
  <c r="H1329" i="1"/>
  <c r="H1330" i="1"/>
  <c r="H1331" i="1"/>
  <c r="H1332" i="1"/>
  <c r="H1333" i="1"/>
  <c r="H1334" i="1"/>
  <c r="H1335" i="1"/>
  <c r="H1336" i="1"/>
  <c r="H1337" i="1"/>
  <c r="H1338" i="1"/>
  <c r="H1339" i="1"/>
  <c r="H1340" i="1"/>
  <c r="H1341" i="1"/>
  <c r="H1342" i="1"/>
  <c r="H1343" i="1"/>
  <c r="H1344" i="1"/>
  <c r="H1346" i="1"/>
  <c r="H1347" i="1"/>
  <c r="H1348" i="1"/>
  <c r="H1349" i="1"/>
  <c r="H1350" i="1"/>
  <c r="H1351" i="1"/>
  <c r="H1352" i="1"/>
  <c r="H1353" i="1"/>
  <c r="H1354" i="1"/>
  <c r="H1355" i="1"/>
  <c r="H1356" i="1"/>
  <c r="H1357" i="1"/>
  <c r="H1358" i="1"/>
  <c r="H1359" i="1"/>
  <c r="H1360" i="1"/>
  <c r="H1361" i="1"/>
  <c r="H1362" i="1"/>
  <c r="H1363" i="1"/>
  <c r="H1364" i="1"/>
  <c r="H1365" i="1"/>
  <c r="H1366" i="1"/>
  <c r="H1368" i="1"/>
  <c r="H1369" i="1"/>
  <c r="H1370" i="1"/>
  <c r="H1371" i="1"/>
  <c r="H1372" i="1"/>
  <c r="H1373" i="1"/>
  <c r="H1374" i="1"/>
  <c r="H1375" i="1"/>
  <c r="H1376" i="1"/>
  <c r="H1377" i="1"/>
  <c r="H1378" i="1"/>
  <c r="H1379" i="1"/>
  <c r="H1380" i="1"/>
  <c r="H1381" i="1"/>
  <c r="H1382" i="1"/>
  <c r="H1383" i="1"/>
  <c r="H1384" i="1"/>
  <c r="H1385" i="1"/>
  <c r="H1386" i="1"/>
  <c r="H1387" i="1"/>
  <c r="H1388" i="1"/>
  <c r="H1389" i="1"/>
  <c r="H1390" i="1"/>
  <c r="H1392" i="1"/>
  <c r="H1393" i="1"/>
  <c r="H1394" i="1"/>
  <c r="H1395" i="1"/>
  <c r="H1396" i="1"/>
  <c r="H1397" i="1"/>
  <c r="H1398" i="1"/>
  <c r="H1399" i="1"/>
  <c r="H1400" i="1"/>
  <c r="H1401" i="1"/>
  <c r="H1402" i="1"/>
  <c r="H1403" i="1"/>
  <c r="H1404" i="1"/>
  <c r="H1405" i="1"/>
  <c r="H1406" i="1"/>
  <c r="H1407" i="1"/>
  <c r="H1408" i="1"/>
  <c r="H1409" i="1"/>
  <c r="H1410" i="1"/>
  <c r="H1411" i="1"/>
  <c r="H1412" i="1"/>
  <c r="H1413" i="1"/>
  <c r="H1414" i="1"/>
  <c r="H1416" i="1"/>
  <c r="H1417" i="1"/>
  <c r="H1418" i="1"/>
  <c r="H1419" i="1"/>
  <c r="H1420" i="1"/>
  <c r="H1421" i="1"/>
  <c r="H1422" i="1"/>
  <c r="H1423" i="1"/>
  <c r="H1424" i="1"/>
  <c r="H1425" i="1"/>
  <c r="H1426" i="1"/>
  <c r="H1427" i="1"/>
  <c r="H1428" i="1"/>
  <c r="H1429" i="1"/>
  <c r="H1430" i="1"/>
  <c r="H1431" i="1"/>
  <c r="H1432" i="1"/>
  <c r="H1433" i="1"/>
  <c r="H1434" i="1"/>
  <c r="H1435" i="1"/>
  <c r="H1436" i="1"/>
  <c r="H1437" i="1"/>
  <c r="H1438" i="1"/>
  <c r="H1440" i="1"/>
  <c r="H1441" i="1"/>
  <c r="H1442" i="1"/>
  <c r="H1443" i="1"/>
  <c r="H1444" i="1"/>
  <c r="H1445" i="1"/>
  <c r="H1446" i="1"/>
  <c r="H1447" i="1"/>
  <c r="H1448" i="1"/>
  <c r="H1449" i="1"/>
  <c r="H1450" i="1"/>
  <c r="H1451" i="1"/>
  <c r="H1452" i="1"/>
  <c r="H1453" i="1"/>
  <c r="H1454" i="1"/>
  <c r="H1455" i="1"/>
  <c r="H1456" i="1"/>
  <c r="H1457" i="1"/>
  <c r="H1458" i="1"/>
  <c r="H1459" i="1"/>
  <c r="H1460" i="1"/>
  <c r="H1461" i="1"/>
  <c r="H1462" i="1"/>
  <c r="H1464" i="1"/>
  <c r="H1465" i="1"/>
  <c r="H1466" i="1"/>
  <c r="H1467" i="1"/>
  <c r="H1468" i="1"/>
  <c r="H1469" i="1"/>
  <c r="H1470" i="1"/>
  <c r="H1471" i="1"/>
  <c r="H1472" i="1"/>
  <c r="H1473" i="1"/>
  <c r="H1474" i="1"/>
  <c r="H1475" i="1"/>
  <c r="H1476" i="1"/>
  <c r="H1477" i="1"/>
  <c r="H1478" i="1"/>
  <c r="H1479" i="1"/>
  <c r="H1480" i="1"/>
  <c r="H1481" i="1"/>
  <c r="H1482" i="1"/>
  <c r="H1483" i="1"/>
  <c r="H1484" i="1"/>
  <c r="H1485" i="1"/>
  <c r="H1486" i="1"/>
  <c r="H1488" i="1"/>
  <c r="H1489" i="1"/>
  <c r="H1490" i="1"/>
  <c r="H1491" i="1"/>
  <c r="H1492" i="1"/>
  <c r="H1493" i="1"/>
  <c r="H1494" i="1"/>
  <c r="H1495" i="1"/>
  <c r="H1496" i="1"/>
  <c r="H1498" i="1"/>
  <c r="H1499" i="1"/>
  <c r="H1500" i="1"/>
  <c r="H1324" i="1"/>
  <c r="H1312" i="1"/>
  <c r="H1260" i="1"/>
  <c r="H1261" i="1"/>
  <c r="H1262" i="1"/>
  <c r="H1263" i="1"/>
  <c r="H1264" i="1"/>
  <c r="H1265" i="1"/>
  <c r="H1266" i="1"/>
  <c r="H1267" i="1"/>
  <c r="H1268" i="1"/>
  <c r="H1269" i="1"/>
  <c r="H1270" i="1"/>
  <c r="H1271" i="1"/>
  <c r="H1272" i="1"/>
  <c r="H1273" i="1"/>
  <c r="H1274" i="1"/>
  <c r="H1275" i="1"/>
  <c r="H1276" i="1"/>
  <c r="H1278" i="1"/>
  <c r="H1279" i="1"/>
  <c r="H1280" i="1"/>
  <c r="H1281" i="1"/>
  <c r="H1282" i="1"/>
  <c r="H1283" i="1"/>
  <c r="H1284" i="1"/>
  <c r="H1285" i="1"/>
  <c r="H1286" i="1"/>
  <c r="H1287" i="1"/>
  <c r="H1288" i="1"/>
  <c r="H1289" i="1"/>
  <c r="H1290" i="1"/>
  <c r="H1291" i="1"/>
  <c r="H1293" i="1"/>
  <c r="H1294" i="1"/>
  <c r="H1295" i="1"/>
  <c r="H1296" i="1"/>
  <c r="H1297" i="1"/>
  <c r="H1298" i="1"/>
  <c r="H1299" i="1"/>
  <c r="H1300" i="1"/>
  <c r="H1301" i="1"/>
  <c r="H1302" i="1"/>
  <c r="H1303" i="1"/>
  <c r="H1304" i="1"/>
  <c r="H1305" i="1"/>
  <c r="H1306" i="1"/>
  <c r="H1307" i="1"/>
  <c r="H1308" i="1"/>
  <c r="H1309" i="1"/>
  <c r="H1310" i="1"/>
  <c r="H1311" i="1"/>
  <c r="H1313" i="1"/>
  <c r="H1314" i="1"/>
  <c r="H1315" i="1"/>
  <c r="H1316" i="1"/>
  <c r="H1317" i="1"/>
  <c r="H1318" i="1"/>
  <c r="H1259"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4" i="1"/>
  <c r="H1255" i="1"/>
  <c r="H1168" i="1"/>
  <c r="H987" i="1"/>
  <c r="H988" i="1"/>
  <c r="H989" i="1"/>
  <c r="H990" i="1"/>
  <c r="H991" i="1"/>
  <c r="H992" i="1"/>
  <c r="H993" i="1"/>
  <c r="H994" i="1"/>
  <c r="H995" i="1"/>
  <c r="H996" i="1"/>
  <c r="H997" i="1"/>
  <c r="H998" i="1"/>
  <c r="H999" i="1"/>
  <c r="H1000" i="1"/>
  <c r="H1001" i="1"/>
  <c r="H1002" i="1"/>
  <c r="H1003" i="1"/>
  <c r="H1004" i="1"/>
  <c r="H1005" i="1"/>
  <c r="H1006" i="1"/>
  <c r="H1008" i="1"/>
  <c r="H1009" i="1"/>
  <c r="H1010" i="1"/>
  <c r="H1011" i="1"/>
  <c r="H1012" i="1"/>
  <c r="H1013" i="1"/>
  <c r="H1014" i="1"/>
  <c r="H1015" i="1"/>
  <c r="H1016" i="1"/>
  <c r="H1017" i="1"/>
  <c r="H1018" i="1"/>
  <c r="H1019" i="1"/>
  <c r="H1020" i="1"/>
  <c r="H1021" i="1"/>
  <c r="H1022" i="1"/>
  <c r="H1023" i="1"/>
  <c r="H1024" i="1"/>
  <c r="H1025" i="1"/>
  <c r="H1026" i="1"/>
  <c r="H1027" i="1"/>
  <c r="H1028"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50" i="1"/>
  <c r="H1151" i="1"/>
  <c r="H1152" i="1"/>
  <c r="H1153" i="1"/>
  <c r="H1154" i="1"/>
  <c r="H1155" i="1"/>
  <c r="H1156" i="1"/>
  <c r="H1157" i="1"/>
  <c r="H1158" i="1"/>
  <c r="H1159" i="1"/>
  <c r="H1160" i="1"/>
  <c r="H1162" i="1"/>
  <c r="H1163" i="1"/>
  <c r="H1164" i="1"/>
  <c r="H986" i="1"/>
  <c r="H657"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5" i="1"/>
  <c r="H636" i="1"/>
  <c r="H637" i="1"/>
  <c r="H638" i="1"/>
  <c r="H639" i="1"/>
  <c r="H640" i="1"/>
  <c r="H641" i="1"/>
  <c r="H642" i="1"/>
  <c r="H643" i="1"/>
  <c r="H644" i="1"/>
  <c r="H645" i="1"/>
  <c r="H646" i="1"/>
  <c r="H647" i="1"/>
  <c r="H648" i="1"/>
  <c r="H649" i="1"/>
  <c r="H650" i="1"/>
  <c r="H651" i="1"/>
  <c r="H652" i="1"/>
  <c r="H653" i="1"/>
  <c r="H654" i="1"/>
  <c r="H655" i="1"/>
  <c r="H656" i="1"/>
  <c r="H658" i="1"/>
  <c r="H659" i="1"/>
  <c r="H660" i="1"/>
  <c r="H661" i="1"/>
  <c r="H662" i="1"/>
  <c r="H663" i="1"/>
  <c r="H664" i="1"/>
  <c r="H665" i="1"/>
  <c r="H666" i="1"/>
  <c r="H667" i="1"/>
  <c r="H668" i="1"/>
  <c r="H669" i="1"/>
  <c r="H670" i="1"/>
  <c r="H671" i="1"/>
  <c r="H672" i="1"/>
  <c r="H673" i="1"/>
  <c r="H674" i="1"/>
  <c r="H675" i="1"/>
  <c r="H676" i="1"/>
  <c r="H677"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9" i="1"/>
  <c r="H910" i="1"/>
  <c r="H911" i="1"/>
  <c r="H912" i="1"/>
  <c r="H913" i="1"/>
  <c r="H914" i="1"/>
  <c r="H915" i="1"/>
  <c r="H916" i="1"/>
  <c r="H918" i="1"/>
  <c r="H919" i="1"/>
  <c r="H920" i="1"/>
  <c r="H921" i="1"/>
  <c r="H922" i="1"/>
  <c r="H923" i="1"/>
  <c r="H924" i="1"/>
  <c r="H925" i="1"/>
  <c r="H927" i="1"/>
  <c r="H928" i="1"/>
  <c r="H929" i="1"/>
  <c r="H930" i="1"/>
  <c r="H931" i="1"/>
  <c r="H932" i="1"/>
  <c r="H933" i="1"/>
  <c r="H934" i="1"/>
  <c r="H936" i="1"/>
  <c r="H937" i="1"/>
  <c r="H938" i="1"/>
  <c r="H939" i="1"/>
  <c r="H940" i="1"/>
  <c r="H941" i="1"/>
  <c r="H942" i="1"/>
  <c r="H943" i="1"/>
  <c r="H945" i="1"/>
  <c r="H946" i="1"/>
  <c r="H947" i="1"/>
  <c r="H948" i="1"/>
  <c r="H949" i="1"/>
  <c r="H950" i="1"/>
  <c r="H951" i="1"/>
  <c r="H952" i="1"/>
  <c r="H954" i="1"/>
  <c r="H955" i="1"/>
  <c r="H956" i="1"/>
  <c r="H957" i="1"/>
  <c r="H958" i="1"/>
  <c r="H959" i="1"/>
  <c r="H960" i="1"/>
  <c r="H961" i="1"/>
  <c r="H963" i="1"/>
  <c r="H964" i="1"/>
  <c r="H965" i="1"/>
  <c r="H966" i="1"/>
  <c r="H968" i="1"/>
  <c r="H969" i="1"/>
  <c r="H970" i="1"/>
  <c r="H971" i="1"/>
  <c r="H973" i="1"/>
  <c r="H974" i="1"/>
  <c r="H975" i="1"/>
  <c r="H977" i="1"/>
  <c r="H978" i="1"/>
  <c r="H979" i="1"/>
  <c r="H981" i="1"/>
  <c r="H982" i="1"/>
  <c r="H539" i="1"/>
  <c r="H357" i="1"/>
  <c r="H358" i="1"/>
  <c r="H359" i="1"/>
  <c r="H360" i="1"/>
  <c r="H361" i="1"/>
  <c r="H362" i="1"/>
  <c r="H363" i="1"/>
  <c r="H364" i="1"/>
  <c r="H365" i="1"/>
  <c r="H366" i="1"/>
  <c r="H367" i="1"/>
  <c r="H368" i="1"/>
  <c r="H369" i="1"/>
  <c r="H370" i="1"/>
  <c r="H371" i="1"/>
  <c r="H372" i="1"/>
  <c r="H373" i="1"/>
  <c r="H374" i="1"/>
  <c r="H376" i="1"/>
  <c r="H377" i="1"/>
  <c r="H378" i="1"/>
  <c r="H379" i="1"/>
  <c r="H380" i="1"/>
  <c r="H381" i="1"/>
  <c r="H382" i="1"/>
  <c r="H383" i="1"/>
  <c r="H384" i="1"/>
  <c r="H385" i="1"/>
  <c r="H386" i="1"/>
  <c r="H387" i="1"/>
  <c r="H388" i="1"/>
  <c r="H389" i="1"/>
  <c r="H390" i="1"/>
  <c r="H391" i="1"/>
  <c r="H392" i="1"/>
  <c r="H393" i="1"/>
  <c r="H394" i="1"/>
  <c r="H396" i="1"/>
  <c r="H397" i="1"/>
  <c r="H398" i="1"/>
  <c r="H399" i="1"/>
  <c r="H400" i="1"/>
  <c r="H401" i="1"/>
  <c r="H402" i="1"/>
  <c r="H403" i="1"/>
  <c r="H404" i="1"/>
  <c r="H405" i="1"/>
  <c r="H406" i="1"/>
  <c r="H407" i="1"/>
  <c r="H408" i="1"/>
  <c r="H409" i="1"/>
  <c r="H410" i="1"/>
  <c r="H411" i="1"/>
  <c r="H412" i="1"/>
  <c r="H413" i="1"/>
  <c r="H414" i="1"/>
  <c r="H416" i="1"/>
  <c r="H417" i="1"/>
  <c r="H418" i="1"/>
  <c r="H419" i="1"/>
  <c r="H420" i="1"/>
  <c r="H421" i="1"/>
  <c r="H422" i="1"/>
  <c r="H423" i="1"/>
  <c r="H424" i="1"/>
  <c r="H425" i="1"/>
  <c r="H426" i="1"/>
  <c r="H427" i="1"/>
  <c r="H428" i="1"/>
  <c r="H429" i="1"/>
  <c r="H430" i="1"/>
  <c r="H431" i="1"/>
  <c r="H432" i="1"/>
  <c r="H433" i="1"/>
  <c r="H434" i="1"/>
  <c r="H435" i="1"/>
  <c r="H437" i="1"/>
  <c r="H438" i="1"/>
  <c r="H439" i="1"/>
  <c r="H440" i="1"/>
  <c r="H441" i="1"/>
  <c r="H442" i="1"/>
  <c r="H443" i="1"/>
  <c r="H444" i="1"/>
  <c r="H445" i="1"/>
  <c r="H446" i="1"/>
  <c r="H447" i="1"/>
  <c r="H448" i="1"/>
  <c r="H449" i="1"/>
  <c r="H450" i="1"/>
  <c r="H451" i="1"/>
  <c r="H452" i="1"/>
  <c r="H453" i="1"/>
  <c r="H454" i="1"/>
  <c r="H455" i="1"/>
  <c r="H456" i="1"/>
  <c r="H458" i="1"/>
  <c r="H459" i="1"/>
  <c r="H460" i="1"/>
  <c r="H461" i="1"/>
  <c r="H462" i="1"/>
  <c r="H463" i="1"/>
  <c r="H464" i="1"/>
  <c r="H465" i="1"/>
  <c r="H466" i="1"/>
  <c r="H467" i="1"/>
  <c r="H468" i="1"/>
  <c r="H469" i="1"/>
  <c r="H470" i="1"/>
  <c r="H471" i="1"/>
  <c r="H472" i="1"/>
  <c r="H473" i="1"/>
  <c r="H474" i="1"/>
  <c r="H475" i="1"/>
  <c r="H476" i="1"/>
  <c r="H477" i="1"/>
  <c r="H479" i="1"/>
  <c r="H480" i="1"/>
  <c r="H481" i="1"/>
  <c r="H482" i="1"/>
  <c r="H483" i="1"/>
  <c r="H484" i="1"/>
  <c r="H485" i="1"/>
  <c r="H486" i="1"/>
  <c r="H487" i="1"/>
  <c r="H488" i="1"/>
  <c r="H489" i="1"/>
  <c r="H490" i="1"/>
  <c r="H491" i="1"/>
  <c r="H492" i="1"/>
  <c r="H493" i="1"/>
  <c r="H494" i="1"/>
  <c r="H495" i="1"/>
  <c r="H496" i="1"/>
  <c r="H497" i="1"/>
  <c r="H498" i="1"/>
  <c r="H500" i="1"/>
  <c r="H501" i="1"/>
  <c r="H502" i="1"/>
  <c r="H503" i="1"/>
  <c r="H504" i="1"/>
  <c r="H505" i="1"/>
  <c r="H506" i="1"/>
  <c r="H507" i="1"/>
  <c r="H508" i="1"/>
  <c r="H509" i="1"/>
  <c r="H510" i="1"/>
  <c r="H511" i="1"/>
  <c r="H512" i="1"/>
  <c r="H513" i="1"/>
  <c r="H514" i="1"/>
  <c r="H515" i="1"/>
  <c r="H516" i="1"/>
  <c r="H517" i="1"/>
  <c r="H518" i="1"/>
  <c r="H519" i="1"/>
  <c r="H521" i="1"/>
  <c r="H522" i="1"/>
  <c r="H523" i="1"/>
  <c r="H524" i="1"/>
  <c r="H525" i="1"/>
  <c r="H526" i="1"/>
  <c r="H527" i="1"/>
  <c r="H529" i="1"/>
  <c r="H531" i="1"/>
  <c r="H532" i="1"/>
  <c r="H533" i="1"/>
  <c r="H534" i="1"/>
  <c r="H535" i="1"/>
  <c r="H356" i="1"/>
  <c r="H325" i="1"/>
  <c r="H313" i="1"/>
  <c r="H314" i="1"/>
  <c r="H315" i="1"/>
  <c r="H316" i="1"/>
  <c r="H317" i="1"/>
  <c r="H318" i="1"/>
  <c r="H319" i="1"/>
  <c r="H320" i="1"/>
  <c r="H321" i="1"/>
  <c r="H322" i="1"/>
  <c r="H323" i="1"/>
  <c r="H326" i="1"/>
  <c r="H327" i="1"/>
  <c r="H328" i="1"/>
  <c r="H329" i="1"/>
  <c r="H330" i="1"/>
  <c r="H331" i="1"/>
  <c r="H332" i="1"/>
  <c r="H333" i="1"/>
  <c r="H334" i="1"/>
  <c r="H335" i="1"/>
  <c r="H336" i="1"/>
  <c r="H337" i="1"/>
  <c r="H338" i="1"/>
  <c r="H339" i="1"/>
  <c r="H340" i="1"/>
  <c r="H341" i="1"/>
  <c r="H342" i="1"/>
  <c r="H348" i="1"/>
  <c r="H350" i="1"/>
  <c r="H352" i="1"/>
  <c r="H312" i="1"/>
  <c r="H305" i="1"/>
  <c r="H190" i="1"/>
  <c r="H191" i="1"/>
  <c r="H192" i="1"/>
  <c r="H193" i="1"/>
  <c r="H194" i="1"/>
  <c r="H195" i="1"/>
  <c r="H196" i="1"/>
  <c r="H197" i="1"/>
  <c r="H198"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4" i="1"/>
  <c r="H265" i="1"/>
  <c r="H266" i="1"/>
  <c r="H267" i="1"/>
  <c r="H268" i="1"/>
  <c r="H269" i="1"/>
  <c r="H270" i="1"/>
  <c r="H271" i="1"/>
  <c r="H272" i="1"/>
  <c r="H273" i="1"/>
  <c r="H274"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6" i="1"/>
  <c r="H307" i="1"/>
  <c r="H308" i="1"/>
  <c r="H189" i="1"/>
  <c r="H152" i="1"/>
  <c r="H153" i="1"/>
  <c r="H154" i="1"/>
  <c r="H155" i="1"/>
  <c r="H156" i="1"/>
  <c r="H157" i="1"/>
  <c r="H158" i="1"/>
  <c r="H159" i="1"/>
  <c r="H162" i="1"/>
  <c r="H163" i="1"/>
  <c r="H164" i="1"/>
  <c r="H165" i="1"/>
  <c r="H166" i="1"/>
  <c r="H167" i="1"/>
  <c r="H168" i="1"/>
  <c r="H169" i="1"/>
  <c r="H170" i="1"/>
  <c r="H171" i="1"/>
  <c r="H172" i="1"/>
  <c r="H173" i="1"/>
  <c r="H175" i="1"/>
  <c r="H176" i="1"/>
  <c r="H177" i="1"/>
  <c r="H178" i="1"/>
  <c r="H179" i="1"/>
  <c r="H180" i="1"/>
  <c r="H181" i="1"/>
  <c r="H182" i="1"/>
  <c r="H183" i="1"/>
  <c r="H151" i="1"/>
  <c r="H120" i="1"/>
  <c r="H121" i="1"/>
  <c r="H122" i="1"/>
  <c r="H123" i="1"/>
  <c r="H124" i="1"/>
  <c r="H125" i="1"/>
  <c r="H126" i="1"/>
  <c r="H127" i="1"/>
  <c r="H128" i="1"/>
  <c r="H129" i="1"/>
  <c r="H130" i="1"/>
  <c r="H131" i="1"/>
  <c r="H133" i="1"/>
  <c r="H134" i="1"/>
  <c r="H135" i="1"/>
  <c r="H136" i="1"/>
  <c r="H137" i="1"/>
  <c r="H138" i="1"/>
  <c r="H139" i="1"/>
  <c r="H140" i="1"/>
  <c r="H141" i="1"/>
  <c r="H142" i="1"/>
  <c r="H143" i="1"/>
  <c r="H144" i="1"/>
  <c r="H145" i="1"/>
  <c r="H22" i="1"/>
  <c r="H23" i="1"/>
  <c r="H24" i="1"/>
  <c r="H25" i="1"/>
  <c r="H26" i="1"/>
  <c r="H27" i="1"/>
  <c r="H28" i="1"/>
  <c r="H29" i="1"/>
  <c r="H30" i="1"/>
  <c r="H31" i="1"/>
  <c r="H32" i="1"/>
  <c r="H33" i="1"/>
  <c r="H34" i="1"/>
  <c r="H35" i="1"/>
  <c r="H36" i="1"/>
  <c r="H37" i="1"/>
  <c r="H38" i="1"/>
  <c r="H39" i="1"/>
  <c r="H40" i="1"/>
  <c r="H42" i="1"/>
  <c r="H43" i="1"/>
  <c r="H44" i="1"/>
  <c r="H45" i="1"/>
  <c r="H46" i="1"/>
  <c r="H47" i="1"/>
  <c r="H48" i="1"/>
  <c r="H49"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6" i="1"/>
  <c r="H7" i="1"/>
  <c r="H8" i="1"/>
  <c r="H9" i="1"/>
  <c r="H10" i="1"/>
  <c r="H11" i="1"/>
  <c r="H12" i="1"/>
  <c r="H13" i="1"/>
  <c r="H14" i="1"/>
  <c r="H15" i="1"/>
  <c r="H16" i="1"/>
  <c r="H5" i="1"/>
  <c r="H3527" i="1"/>
  <c r="H7217" i="1"/>
  <c r="T37" i="34"/>
  <c r="H5258" i="1" l="1"/>
  <c r="H116" i="1"/>
  <c r="H148" i="1"/>
  <c r="D26" i="4" s="1"/>
  <c r="H1321" i="1"/>
  <c r="H309" i="1"/>
  <c r="D33" i="4" s="1"/>
  <c r="H3894" i="1"/>
  <c r="H2428" i="1"/>
  <c r="H4966" i="1"/>
  <c r="H1165" i="1"/>
  <c r="H3490" i="1"/>
  <c r="D146" i="4" s="1"/>
  <c r="H18" i="1"/>
  <c r="D24" i="4" s="1"/>
  <c r="H353" i="1"/>
  <c r="H184" i="1"/>
  <c r="D27" i="4" s="1"/>
  <c r="H6060" i="1"/>
  <c r="H3578" i="1"/>
  <c r="H3759" i="1"/>
  <c r="H1501" i="1"/>
  <c r="H1256" i="1"/>
  <c r="H146" i="4" l="1"/>
  <c r="H33" i="4"/>
  <c r="H27" i="4"/>
  <c r="H24" i="4"/>
  <c r="H26" i="4"/>
  <c r="T52" i="34"/>
  <c r="P39" i="35"/>
  <c r="O39" i="35"/>
  <c r="N39" i="35"/>
  <c r="M39" i="35"/>
  <c r="L39" i="35"/>
  <c r="K39" i="35"/>
  <c r="J39" i="35"/>
  <c r="I39" i="35"/>
  <c r="H39" i="35"/>
  <c r="G39" i="35"/>
  <c r="F39" i="35"/>
  <c r="E39" i="35"/>
  <c r="D39" i="35"/>
  <c r="C39" i="35"/>
  <c r="T6" i="34" l="1"/>
  <c r="T75" i="34" l="1"/>
  <c r="T73" i="34"/>
  <c r="T71" i="34"/>
  <c r="T68" i="34"/>
  <c r="T63" i="34"/>
  <c r="T55" i="34"/>
  <c r="T53" i="34"/>
  <c r="T28" i="34"/>
  <c r="T23" i="34"/>
  <c r="T21" i="34"/>
  <c r="T17" i="34"/>
  <c r="T15" i="34"/>
  <c r="T13" i="34"/>
  <c r="T12" i="34"/>
  <c r="T11" i="34"/>
  <c r="T10" i="34"/>
  <c r="T8" i="34"/>
  <c r="T96" i="34" l="1"/>
  <c r="C6" i="37" s="1"/>
  <c r="F116" i="32"/>
  <c r="F111" i="32"/>
  <c r="F100" i="32"/>
  <c r="F98" i="32"/>
  <c r="F96" i="32"/>
  <c r="F92" i="32"/>
  <c r="F84" i="32"/>
  <c r="F82" i="32"/>
  <c r="F78" i="32"/>
  <c r="F57" i="32"/>
  <c r="F49" i="32"/>
  <c r="F43" i="32"/>
  <c r="F41" i="32"/>
  <c r="F34" i="32"/>
  <c r="F23" i="32"/>
  <c r="F21" i="32"/>
  <c r="F10" i="32"/>
  <c r="D7" i="33"/>
  <c r="F122" i="32"/>
  <c r="F125" i="32"/>
  <c r="F127" i="32"/>
  <c r="F129" i="32"/>
  <c r="F132" i="32"/>
  <c r="F135" i="32"/>
  <c r="F138" i="32"/>
  <c r="F148" i="32"/>
  <c r="F170" i="32"/>
  <c r="F167" i="32"/>
  <c r="F164" i="32"/>
  <c r="F8" i="32" l="1"/>
  <c r="F88" i="32" l="1"/>
  <c r="F153" i="32"/>
  <c r="F15" i="32"/>
  <c r="F31" i="32"/>
  <c r="F144" i="32"/>
  <c r="F158" i="32"/>
  <c r="F107" i="32"/>
  <c r="F19" i="32"/>
  <c r="F70" i="32"/>
  <c r="F156" i="32"/>
  <c r="F150" i="32"/>
  <c r="F68" i="32"/>
  <c r="F25" i="32"/>
  <c r="F45" i="32"/>
  <c r="F27" i="32"/>
  <c r="F65" i="32"/>
  <c r="F118" i="32"/>
  <c r="F160" i="32"/>
  <c r="F59" i="32"/>
  <c r="F86" i="32"/>
  <c r="F52" i="32"/>
  <c r="F105" i="32"/>
  <c r="F109" i="32"/>
  <c r="F90" i="32"/>
  <c r="F29" i="32"/>
  <c r="H7682" i="1"/>
  <c r="D198" i="4" s="1"/>
  <c r="H7681" i="1"/>
  <c r="D197" i="4" s="1"/>
  <c r="H7680" i="1"/>
  <c r="D196" i="4"/>
  <c r="H7678" i="1"/>
  <c r="D195" i="4" s="1"/>
  <c r="H7312" i="1"/>
  <c r="H7311" i="1"/>
  <c r="H7301" i="1"/>
  <c r="H7300" i="1"/>
  <c r="H7299" i="1"/>
  <c r="H7298" i="1"/>
  <c r="H7292" i="1"/>
  <c r="H7291" i="1"/>
  <c r="H7286" i="1"/>
  <c r="H7285" i="1"/>
  <c r="H7284" i="1"/>
  <c r="H7288" i="1"/>
  <c r="H7283" i="1"/>
  <c r="H7282" i="1"/>
  <c r="H7243" i="1"/>
  <c r="H7242" i="1"/>
  <c r="H7231" i="1"/>
  <c r="H7224" i="1"/>
  <c r="H7219" i="1"/>
  <c r="H7220" i="1"/>
  <c r="H7226" i="1"/>
  <c r="H7227" i="1"/>
  <c r="H197" i="4" l="1"/>
  <c r="H195" i="4"/>
  <c r="H196" i="4"/>
  <c r="H198" i="4"/>
  <c r="F176" i="32"/>
  <c r="C5" i="37" s="1"/>
  <c r="H7400" i="1"/>
  <c r="D185" i="4" s="1"/>
  <c r="H185" i="4" l="1"/>
  <c r="H7556" i="1"/>
  <c r="H7555" i="1"/>
  <c r="H7676" i="1"/>
  <c r="H7675" i="1"/>
  <c r="H7674" i="1"/>
  <c r="H7673" i="1"/>
  <c r="H7672" i="1"/>
  <c r="H7671" i="1"/>
  <c r="G2792" i="1"/>
  <c r="H2792" i="1" s="1"/>
  <c r="H7478" i="1" l="1"/>
  <c r="D189" i="4" s="1"/>
  <c r="H189" i="4" l="1"/>
  <c r="H7463" i="1"/>
  <c r="H7466" i="1" s="1"/>
  <c r="H7359" i="1"/>
  <c r="H7393" i="1" s="1"/>
  <c r="H7200" i="1" l="1"/>
  <c r="D169" i="4" s="1"/>
  <c r="D184" i="4"/>
  <c r="H7209" i="1"/>
  <c r="D171" i="4" s="1"/>
  <c r="H171" i="4" l="1"/>
  <c r="H184" i="4"/>
  <c r="H169" i="4"/>
  <c r="D188" i="4"/>
  <c r="H7263" i="1"/>
  <c r="H7262" i="1"/>
  <c r="H7258" i="1"/>
  <c r="H7257" i="1"/>
  <c r="H7251" i="1"/>
  <c r="H7250" i="1"/>
  <c r="H7244" i="1"/>
  <c r="H7241" i="1"/>
  <c r="H7240" i="1"/>
  <c r="H7233" i="1"/>
  <c r="H7232" i="1"/>
  <c r="H7225" i="1"/>
  <c r="H7218" i="1"/>
  <c r="H188" i="4" l="1"/>
  <c r="H7460" i="1"/>
  <c r="D187" i="4" s="1"/>
  <c r="H7280" i="1"/>
  <c r="H187" i="4" l="1"/>
  <c r="G7221" i="1"/>
  <c r="H7221" i="1" s="1"/>
  <c r="G7222" i="1"/>
  <c r="H7222" i="1" s="1"/>
  <c r="G7267" i="1"/>
  <c r="H7267" i="1" s="1"/>
  <c r="H7264" i="1"/>
  <c r="H7289" i="1"/>
  <c r="H7305" i="1"/>
  <c r="H7309" i="1"/>
  <c r="H7304" i="1"/>
  <c r="H7265" i="1"/>
  <c r="H7310" i="1"/>
  <c r="H7308" i="1"/>
  <c r="H7259" i="1"/>
  <c r="H7306" i="1"/>
  <c r="H7297" i="1"/>
  <c r="H7296" i="1"/>
  <c r="H7295" i="1"/>
  <c r="G7235" i="1"/>
  <c r="H7235" i="1" s="1"/>
  <c r="H7234" i="1"/>
  <c r="H7290" i="1"/>
  <c r="H7266" i="1"/>
  <c r="G7260" i="1"/>
  <c r="H7260" i="1" s="1"/>
  <c r="H7254" i="1"/>
  <c r="G7253" i="1"/>
  <c r="H7253" i="1" s="1"/>
  <c r="H7255" i="1"/>
  <c r="H7245" i="1"/>
  <c r="G7252" i="1"/>
  <c r="H7252" i="1" s="1"/>
  <c r="G7248" i="1"/>
  <c r="H7248" i="1" s="1"/>
  <c r="G7247" i="1"/>
  <c r="H7247" i="1" s="1"/>
  <c r="G7238" i="1"/>
  <c r="H7238" i="1" s="1"/>
  <c r="H7246" i="1"/>
  <c r="H7236" i="1"/>
  <c r="G7229" i="1"/>
  <c r="H7229" i="1" s="1"/>
  <c r="H7237" i="1"/>
  <c r="G7228" i="1"/>
  <c r="H7228" i="1" s="1"/>
  <c r="H7319" i="1" l="1"/>
  <c r="H7276" i="1"/>
  <c r="D177" i="4" l="1"/>
  <c r="H177" i="4" l="1"/>
  <c r="D164" i="4"/>
  <c r="D163" i="4"/>
  <c r="D165" i="4" s="1"/>
  <c r="D162" i="4"/>
  <c r="H165" i="4" l="1"/>
  <c r="H163" i="4"/>
  <c r="H162" i="4"/>
  <c r="H164" i="4"/>
  <c r="H4278" i="1"/>
  <c r="H4279" i="1" s="1"/>
  <c r="H4271" i="1"/>
  <c r="H4267" i="1"/>
  <c r="H4262" i="1"/>
  <c r="H4257" i="1"/>
  <c r="H4253" i="1"/>
  <c r="H4248" i="1"/>
  <c r="H3811" i="1"/>
  <c r="H3808" i="1"/>
  <c r="H3807" i="1"/>
  <c r="H3805" i="1"/>
  <c r="H3804" i="1"/>
  <c r="H3802" i="1"/>
  <c r="H3801" i="1"/>
  <c r="H3799" i="1"/>
  <c r="H3798" i="1"/>
  <c r="H3796" i="1"/>
  <c r="H3795" i="1"/>
  <c r="H3793" i="1"/>
  <c r="H3792" i="1"/>
  <c r="H3789" i="1"/>
  <c r="H3788" i="1"/>
  <c r="H3787" i="1"/>
  <c r="H3785" i="1"/>
  <c r="H3784" i="1"/>
  <c r="H3783" i="1"/>
  <c r="H3781" i="1"/>
  <c r="H3780" i="1"/>
  <c r="H3779" i="1"/>
  <c r="H3777" i="1"/>
  <c r="H3776" i="1"/>
  <c r="H3775" i="1"/>
  <c r="H3773" i="1"/>
  <c r="H3772" i="1"/>
  <c r="H3771" i="1"/>
  <c r="H3769" i="1"/>
  <c r="H3768" i="1"/>
  <c r="H3767" i="1"/>
  <c r="H3765" i="1"/>
  <c r="H3764" i="1"/>
  <c r="H3553" i="1"/>
  <c r="H3552" i="1"/>
  <c r="H3551" i="1"/>
  <c r="H3548" i="1"/>
  <c r="H3547" i="1"/>
  <c r="H3546" i="1"/>
  <c r="H3545" i="1"/>
  <c r="H3541" i="1"/>
  <c r="H3540" i="1"/>
  <c r="H3539" i="1"/>
  <c r="H3538" i="1"/>
  <c r="H3537" i="1"/>
  <c r="H3533" i="1"/>
  <c r="H3532" i="1"/>
  <c r="H3531" i="1"/>
  <c r="H3530" i="1"/>
  <c r="H3526" i="1"/>
  <c r="H3525" i="1"/>
  <c r="H3524" i="1"/>
  <c r="H3520" i="1"/>
  <c r="H3519" i="1"/>
  <c r="H3518" i="1"/>
  <c r="H3509" i="1"/>
  <c r="H3508" i="1"/>
  <c r="H3507" i="1"/>
  <c r="H3516" i="1" l="1"/>
  <c r="D101" i="4" s="1"/>
  <c r="H3812" i="1"/>
  <c r="D133" i="4" s="1"/>
  <c r="H3521" i="1"/>
  <c r="H3534" i="1"/>
  <c r="D105" i="4" s="1"/>
  <c r="H3542" i="1"/>
  <c r="D108" i="4" s="1"/>
  <c r="H4275" i="1"/>
  <c r="D144" i="4" s="1"/>
  <c r="H3549" i="1"/>
  <c r="D111" i="4" s="1"/>
  <c r="H3554" i="1"/>
  <c r="D112" i="4" s="1"/>
  <c r="H3528" i="1"/>
  <c r="D104" i="4" s="1"/>
  <c r="H4228" i="1"/>
  <c r="H4118" i="1"/>
  <c r="D139" i="4" s="1"/>
  <c r="H3996" i="1"/>
  <c r="D135" i="4"/>
  <c r="D132" i="4"/>
  <c r="H4240" i="1"/>
  <c r="D142" i="4" s="1"/>
  <c r="H3483" i="1"/>
  <c r="D94" i="4" s="1"/>
  <c r="D145" i="4"/>
  <c r="D113" i="4"/>
  <c r="H112" i="4" l="1"/>
  <c r="H94" i="4"/>
  <c r="H111" i="4"/>
  <c r="H132" i="4"/>
  <c r="H144" i="4"/>
  <c r="H139" i="4"/>
  <c r="H135" i="4"/>
  <c r="H108" i="4"/>
  <c r="H113" i="4"/>
  <c r="H133" i="4"/>
  <c r="H142" i="4"/>
  <c r="H105" i="4"/>
  <c r="H145" i="4"/>
  <c r="H104" i="4"/>
  <c r="H101" i="4"/>
  <c r="D137" i="4"/>
  <c r="G3287" i="1"/>
  <c r="H3287" i="1" s="1"/>
  <c r="G3267" i="1"/>
  <c r="H3267" i="1" s="1"/>
  <c r="G3259" i="1"/>
  <c r="H3259" i="1" s="1"/>
  <c r="G3239" i="1"/>
  <c r="H3239" i="1" s="1"/>
  <c r="G3231" i="1"/>
  <c r="H3231" i="1" s="1"/>
  <c r="G3211" i="1"/>
  <c r="H3211" i="1" s="1"/>
  <c r="G3203" i="1"/>
  <c r="H3203" i="1" s="1"/>
  <c r="G3183" i="1"/>
  <c r="H3183" i="1" s="1"/>
  <c r="G3175" i="1"/>
  <c r="H3175" i="1" s="1"/>
  <c r="G3155" i="1"/>
  <c r="H3155" i="1" s="1"/>
  <c r="G3147" i="1"/>
  <c r="H3147" i="1" s="1"/>
  <c r="G3123" i="1"/>
  <c r="H3123" i="1" s="1"/>
  <c r="G3109" i="1"/>
  <c r="H3109" i="1" s="1"/>
  <c r="H137" i="4" l="1"/>
  <c r="H3325" i="1"/>
  <c r="D70" i="4" s="1"/>
  <c r="H3442" i="1"/>
  <c r="D93" i="4" s="1"/>
  <c r="H93" i="4" l="1"/>
  <c r="H70" i="4"/>
  <c r="G3012" i="1"/>
  <c r="H3012" i="1" s="1"/>
  <c r="G2975" i="1"/>
  <c r="H2975" i="1" s="1"/>
  <c r="G2938" i="1"/>
  <c r="H2938" i="1" s="1"/>
  <c r="G2901" i="1"/>
  <c r="H2901" i="1" s="1"/>
  <c r="G2862" i="1" l="1"/>
  <c r="H2862" i="1" s="1"/>
  <c r="G2828" i="1"/>
  <c r="H2828" i="1" s="1"/>
  <c r="H3106" i="1" l="1"/>
  <c r="N5" i="22"/>
  <c r="M5" i="22"/>
  <c r="L5" i="22"/>
  <c r="J5" i="22"/>
  <c r="K5" i="22"/>
  <c r="M4" i="22"/>
  <c r="D69" i="4" l="1"/>
  <c r="H2733" i="1"/>
  <c r="D48" i="4" s="1"/>
  <c r="H2579" i="1"/>
  <c r="D47" i="4" s="1"/>
  <c r="D45" i="4"/>
  <c r="N4337" i="22"/>
  <c r="J4337" i="22"/>
  <c r="K4337" i="22"/>
  <c r="M4337" i="22"/>
  <c r="H2737" i="1"/>
  <c r="D50" i="4" s="1"/>
  <c r="H48" i="4" l="1"/>
  <c r="H45" i="4"/>
  <c r="H47" i="4"/>
  <c r="H50" i="4"/>
  <c r="H69" i="4"/>
  <c r="O4337" i="22"/>
  <c r="D49" i="4" s="1"/>
  <c r="O1962" i="22"/>
  <c r="H49" i="4" l="1"/>
  <c r="D40" i="4"/>
  <c r="H40" i="4" l="1"/>
  <c r="D46" i="4"/>
  <c r="D39" i="4"/>
  <c r="H39" i="4" l="1"/>
  <c r="H46" i="4"/>
  <c r="D44" i="4"/>
  <c r="H44" i="4" l="1"/>
  <c r="H983" i="1"/>
  <c r="D38" i="4" s="1"/>
  <c r="H536" i="1"/>
  <c r="D37" i="4" s="1"/>
  <c r="D36" i="4"/>
  <c r="D25" i="4"/>
  <c r="H25" i="4" l="1"/>
  <c r="H37" i="4"/>
  <c r="H36" i="4"/>
  <c r="H38" i="4"/>
  <c r="H7353" i="1"/>
  <c r="D179" i="4" s="1"/>
  <c r="D181" i="4"/>
  <c r="D180" i="4"/>
  <c r="H180" i="4" l="1"/>
  <c r="H181" i="4"/>
  <c r="H179" i="4"/>
  <c r="D175" i="4"/>
  <c r="H175" i="4" l="1"/>
  <c r="D178" i="4"/>
  <c r="D186" i="4"/>
  <c r="H186" i="4" l="1"/>
  <c r="H178" i="4"/>
  <c r="D166" i="4"/>
  <c r="H7669" i="1"/>
  <c r="H7668" i="1"/>
  <c r="H7667" i="1"/>
  <c r="H7666" i="1"/>
  <c r="H7665" i="1"/>
  <c r="H7664" i="1"/>
  <c r="H7663" i="1"/>
  <c r="H7662" i="1"/>
  <c r="H7661" i="1"/>
  <c r="H7660" i="1"/>
  <c r="H7659" i="1"/>
  <c r="H7658" i="1"/>
  <c r="H7657" i="1"/>
  <c r="H7656" i="1"/>
  <c r="H7655" i="1"/>
  <c r="H7653" i="1"/>
  <c r="H7652" i="1"/>
  <c r="H7651" i="1"/>
  <c r="H7650" i="1"/>
  <c r="H7649" i="1"/>
  <c r="H7648" i="1"/>
  <c r="H7647" i="1"/>
  <c r="H7646" i="1"/>
  <c r="H7645" i="1"/>
  <c r="H7644" i="1"/>
  <c r="H7643" i="1"/>
  <c r="H7642" i="1"/>
  <c r="H7641" i="1"/>
  <c r="H7640" i="1"/>
  <c r="H7639" i="1"/>
  <c r="H7637" i="1"/>
  <c r="H7636" i="1"/>
  <c r="H7635" i="1"/>
  <c r="H7634" i="1"/>
  <c r="H7633" i="1"/>
  <c r="H7632" i="1"/>
  <c r="H7631" i="1"/>
  <c r="H7630" i="1"/>
  <c r="H7629" i="1"/>
  <c r="H7628" i="1"/>
  <c r="H7627" i="1"/>
  <c r="H7626" i="1"/>
  <c r="H7625" i="1"/>
  <c r="H7624" i="1"/>
  <c r="H7623" i="1"/>
  <c r="H7621" i="1"/>
  <c r="H7620" i="1"/>
  <c r="H7619" i="1"/>
  <c r="H7618" i="1"/>
  <c r="H7617" i="1"/>
  <c r="H7616" i="1"/>
  <c r="H7615" i="1"/>
  <c r="H7614" i="1"/>
  <c r="H7613" i="1"/>
  <c r="H7612" i="1"/>
  <c r="H7611" i="1"/>
  <c r="H7610" i="1"/>
  <c r="H7609" i="1"/>
  <c r="H7608" i="1"/>
  <c r="H7607" i="1"/>
  <c r="H7605" i="1"/>
  <c r="H7604" i="1"/>
  <c r="H7603" i="1"/>
  <c r="H7602" i="1"/>
  <c r="H7601" i="1"/>
  <c r="H7600" i="1"/>
  <c r="H7599" i="1"/>
  <c r="H7598" i="1"/>
  <c r="H7597" i="1"/>
  <c r="H7596" i="1"/>
  <c r="H7595" i="1"/>
  <c r="H7594" i="1"/>
  <c r="H7593" i="1"/>
  <c r="H7592" i="1"/>
  <c r="H7591" i="1"/>
  <c r="H7589" i="1"/>
  <c r="H7588" i="1"/>
  <c r="H7587" i="1"/>
  <c r="H7586" i="1"/>
  <c r="H7585" i="1"/>
  <c r="H7584" i="1"/>
  <c r="H7583" i="1"/>
  <c r="H7582" i="1"/>
  <c r="H7581" i="1"/>
  <c r="H7580" i="1"/>
  <c r="H7579" i="1"/>
  <c r="H7578" i="1"/>
  <c r="H7577" i="1"/>
  <c r="H7576" i="1"/>
  <c r="H7575" i="1"/>
  <c r="H7573" i="1"/>
  <c r="H7572" i="1"/>
  <c r="H7571" i="1"/>
  <c r="H7570" i="1"/>
  <c r="H7569" i="1"/>
  <c r="H7568" i="1"/>
  <c r="H7567" i="1"/>
  <c r="H7566" i="1"/>
  <c r="H7565" i="1"/>
  <c r="H7564" i="1"/>
  <c r="H7563" i="1"/>
  <c r="H7562" i="1"/>
  <c r="H7561" i="1"/>
  <c r="H7560" i="1"/>
  <c r="H7559" i="1"/>
  <c r="H7554" i="1"/>
  <c r="H7553" i="1"/>
  <c r="H7552" i="1"/>
  <c r="H7551" i="1"/>
  <c r="H7550" i="1"/>
  <c r="H7549" i="1"/>
  <c r="H7548" i="1"/>
  <c r="H7547" i="1"/>
  <c r="H7546" i="1"/>
  <c r="H7545" i="1"/>
  <c r="H7543" i="1"/>
  <c r="H7542" i="1"/>
  <c r="H7541" i="1"/>
  <c r="H7540" i="1"/>
  <c r="H7539" i="1"/>
  <c r="H7538" i="1"/>
  <c r="H7537" i="1"/>
  <c r="H7536" i="1"/>
  <c r="H7535" i="1"/>
  <c r="H7534" i="1"/>
  <c r="H7532" i="1"/>
  <c r="H7531" i="1"/>
  <c r="H7530" i="1"/>
  <c r="H7529" i="1"/>
  <c r="H7528" i="1"/>
  <c r="H7527" i="1"/>
  <c r="H7526" i="1"/>
  <c r="H7525" i="1"/>
  <c r="H7524" i="1"/>
  <c r="H7523" i="1"/>
  <c r="H7521" i="1"/>
  <c r="H7520" i="1"/>
  <c r="H7519" i="1"/>
  <c r="H7518" i="1"/>
  <c r="H7517" i="1"/>
  <c r="H7516" i="1"/>
  <c r="H7515" i="1"/>
  <c r="H7514" i="1"/>
  <c r="H7513" i="1"/>
  <c r="H7512" i="1"/>
  <c r="H7510" i="1"/>
  <c r="H7509" i="1"/>
  <c r="H7508" i="1"/>
  <c r="H7507" i="1"/>
  <c r="H7506" i="1"/>
  <c r="H7505" i="1"/>
  <c r="H7504" i="1"/>
  <c r="H7503" i="1"/>
  <c r="H7502" i="1"/>
  <c r="H7501" i="1"/>
  <c r="H7499" i="1"/>
  <c r="H7498" i="1"/>
  <c r="H7497" i="1"/>
  <c r="H7496" i="1"/>
  <c r="H7495" i="1"/>
  <c r="H7494" i="1"/>
  <c r="H7493" i="1"/>
  <c r="H7492" i="1"/>
  <c r="H7491" i="1"/>
  <c r="H7490" i="1"/>
  <c r="H7488" i="1"/>
  <c r="H7487" i="1"/>
  <c r="H7486" i="1"/>
  <c r="H7485" i="1"/>
  <c r="H7484" i="1"/>
  <c r="H7483" i="1"/>
  <c r="H7482" i="1"/>
  <c r="H7677" i="1" s="1"/>
  <c r="H166" i="4" l="1"/>
  <c r="H194" i="4" l="1"/>
  <c r="H3502" i="1"/>
  <c r="H3501" i="1"/>
  <c r="H3500" i="1"/>
  <c r="H3503" i="1" s="1"/>
  <c r="D98" i="4" s="1"/>
  <c r="H98" i="4" l="1"/>
  <c r="D170" i="4" l="1"/>
  <c r="H170" i="4" l="1"/>
  <c r="H200" i="4" l="1"/>
  <c r="C4" i="3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<sst xmlns="http://schemas.openxmlformats.org/spreadsheetml/2006/main" count="16430" uniqueCount="3503">
  <si>
    <t>Measurement Sheet</t>
  </si>
  <si>
    <t>Description</t>
  </si>
  <si>
    <t>Nos</t>
  </si>
  <si>
    <t>Length</t>
  </si>
  <si>
    <t>Width</t>
  </si>
  <si>
    <t>Height</t>
  </si>
  <si>
    <t>Quantity</t>
  </si>
  <si>
    <t>Unit</t>
  </si>
  <si>
    <t>Cum</t>
  </si>
  <si>
    <t>Sqm</t>
  </si>
  <si>
    <t>Estimate - Civil Works</t>
  </si>
  <si>
    <t>S. No.</t>
  </si>
  <si>
    <t xml:space="preserve">Rate </t>
  </si>
  <si>
    <t xml:space="preserve">Amount </t>
  </si>
  <si>
    <t>Part I</t>
  </si>
  <si>
    <t xml:space="preserve">EARTH WORK &amp; SITE DEVELOPMENT </t>
  </si>
  <si>
    <t>01.01</t>
  </si>
  <si>
    <t>01.01.01</t>
  </si>
  <si>
    <t>01.02</t>
  </si>
  <si>
    <t>Filling with selected available earth including transportation for all leads, and upto any height cost of soil, royalty, loading, unloading, carriage to dumping spot and all incidentals complete (Net consolidated area fill volume will be computed from the initial and final levels. Volume in slopes, embankments etc. will be computed applying appropriate formula).</t>
  </si>
  <si>
    <t>01.03</t>
  </si>
  <si>
    <t>Providing and laying dry rubble soling thick as required hand set in regular lines, interstices being 
filled in with small pieces of stones, hard murrum 
etc. thoroughly rammed, consolidated and watered 
complete as directed and specified complete as per specification and as directed.</t>
  </si>
  <si>
    <t>01.04</t>
  </si>
  <si>
    <t>Supplying &amp; diluting chloropyrophous Emulsifiable concentrate of 20% concentration confirming to IS : 6439 – 1978 to form water emulsion of 0.5% concentration for preconstructional anti-termite treatment by uniformly spraying and injecting the diluted water Emulsion in specified quantities under and all-round the column pits, water trenches, top surface of plinth filling, junctions of walls and floor, along the external perimeter of the building expansion joints, over the top surface of excavated earth on which Apron is to be laid, surroundings of pipes and conduits etc. to create a continuous chemicals barrier complete as per standard specifications.</t>
  </si>
  <si>
    <t>Part II</t>
  </si>
  <si>
    <t>(Quoted Rates shall be for full Heights &amp; Depths)</t>
  </si>
  <si>
    <t>02.01</t>
  </si>
  <si>
    <t>Providing and laying plain cement concrete of specified grade as bed concrete under foundation, column footing and other locations as called for etc. laid, consolidated and cured etc. complete and including side forms as required but excluding cost of cement (to be approved by LNMIIT) as per specification and drawing including the cost of centering and shuttering. .</t>
  </si>
  <si>
    <t>02.01.01</t>
  </si>
  <si>
    <t>1:4:8 (1 cement : 4 coarse sand : 8 graded stone agg. 20mm nominal size).</t>
  </si>
  <si>
    <t>02.02</t>
  </si>
  <si>
    <t>02.03</t>
  </si>
  <si>
    <t>Providing, laying &amp; testing cast - in - place structural controlled cement concrete grade M25 using 20mm down coarse aggregates but excluding cost of centering &amp; cement (Cement to be providing by LNMIIT), shuttering and steel reinforcement but including cost of making shear keys and provision of construction / contraction / control joints in various locations, laid, consolidated and cured. Item to include all structural items like base raft, ramp, column, wall, footings, equipment foundations, fins, mullions, beams, lintels, pergola, chajja, facia, parapet, railing, slab trenches, drains and sumps etc. The rates of concrete to include the cost of admixtures / plasticizers where required . This item to also include the concrete requiring waterproofing like water tanks, retaining walls, base raft, etc.</t>
  </si>
  <si>
    <t>02.03.01</t>
  </si>
  <si>
    <t>Footings / Lift pit / grade slab / wall foundation etc.</t>
  </si>
  <si>
    <t>02.03.02</t>
  </si>
  <si>
    <t>Columns of any shape including circular</t>
  </si>
  <si>
    <t>02.03.03</t>
  </si>
  <si>
    <t xml:space="preserve">Plinth beam, beams/lintel </t>
  </si>
  <si>
    <t>02.03.04</t>
  </si>
  <si>
    <t xml:space="preserve">Suspended floors, roofs, landings, chajja, shelves, counters </t>
  </si>
  <si>
    <t>02.03.05</t>
  </si>
  <si>
    <t xml:space="preserve">Sloping waist slab of stair flights </t>
  </si>
  <si>
    <t>02.04</t>
  </si>
  <si>
    <t>02.04.01</t>
  </si>
  <si>
    <t>For wall and column footings</t>
  </si>
  <si>
    <t>02.04.02</t>
  </si>
  <si>
    <t>For suspended floor, shelves, landings</t>
  </si>
  <si>
    <t>02.04.03</t>
  </si>
  <si>
    <t>For beams, lintels etc.</t>
  </si>
  <si>
    <t>02.04.04</t>
  </si>
  <si>
    <t>Staircase waist slab</t>
  </si>
  <si>
    <t>02.04.05</t>
  </si>
  <si>
    <t>For columns</t>
  </si>
  <si>
    <t>02.05</t>
  </si>
  <si>
    <t>Kg</t>
  </si>
  <si>
    <t>02.08</t>
  </si>
  <si>
    <t>Providing, precast cement concrete jali of thickness 50 mm, in 1:2:4 (1 cement : 2 coarse sand : 4 stone aggregate 6mm nominal size) reinforced with 1.6 mm dia mild steel wire including centering and shuttering, roughening cleaning, fixing and finishing in cement mortar 1:3 (1 cement : 3 fine sand) etc. complete excluding plastering of the jambs, sills and soffits.</t>
  </si>
  <si>
    <t>Part III</t>
  </si>
  <si>
    <t>03.01</t>
  </si>
  <si>
    <t>Brick work of thickness 230 mm and above using selected quality burnt clay FPS bricks of class designation 75 (Crushing strength not less than 75 kg/sqcm) in super structure laid in cement mortar 1:6 (1 cement :6 coarse sand) mix, joints finished, flush raked to 6mm depth including jointing with concrete where required but excluding cost of cement (to be providing by LNMIIT) as per specification and drawing or as directed by Project Manager.</t>
  </si>
  <si>
    <t>03.02</t>
  </si>
  <si>
    <t>Half brick masonry using selected quality burnt clay FPS brick of class designation 75 [Crushing strength not less than 75 kg/sqcm] in super structure laid in cement mortar 1:4 (1 cement : 4 coarse sand) mix, joints finished, flush raked to 6mm depth as directed by Project Manager including providing &amp; placing 2 nos. 8mm dia MS bars reinforcement at every fourth course, curing , anchoring with concrete but excluding cost of cement (to be providing by LNMIIT) as per specification and drawing or as directed by Project Manager.</t>
  </si>
  <si>
    <t>Part IV</t>
  </si>
  <si>
    <t>WATER PROOFING TREATMENT</t>
  </si>
  <si>
    <t>04.01</t>
  </si>
  <si>
    <t>04.02</t>
  </si>
  <si>
    <t>Rmt</t>
  </si>
  <si>
    <t>04.05</t>
  </si>
  <si>
    <t>Part V</t>
  </si>
  <si>
    <t>05.01</t>
  </si>
  <si>
    <t>05.03</t>
  </si>
  <si>
    <t>05.03.01</t>
  </si>
  <si>
    <t>35 m.m. thick shutters</t>
  </si>
  <si>
    <t>05.03.02</t>
  </si>
  <si>
    <t>05.04</t>
  </si>
  <si>
    <t xml:space="preserve">Providing and fixing Brushed steel hardwares </t>
  </si>
  <si>
    <t>05.04.01</t>
  </si>
  <si>
    <t>Providing and fixing tower bolt (barrel type) with necessary screws etc. complete.</t>
  </si>
  <si>
    <t>05.04.01A</t>
  </si>
  <si>
    <t>250 x 10mm.</t>
  </si>
  <si>
    <t>Each</t>
  </si>
  <si>
    <t>05.04.01B</t>
  </si>
  <si>
    <t>150 x 10mm</t>
  </si>
  <si>
    <t>05.04.02</t>
  </si>
  <si>
    <t>Providing and fixing brushed steel handles with necessary screws etc. complete.</t>
  </si>
  <si>
    <t>05.04.02A</t>
  </si>
  <si>
    <t>150 mm</t>
  </si>
  <si>
    <t>05.04.03</t>
  </si>
  <si>
    <t>Providing and fixing sliding door bolts</t>
  </si>
  <si>
    <t>05.04.03A</t>
  </si>
  <si>
    <t xml:space="preserve">300 mm </t>
  </si>
  <si>
    <t>05.04.03B</t>
  </si>
  <si>
    <t>250 mm</t>
  </si>
  <si>
    <t>05.04.04</t>
  </si>
  <si>
    <t xml:space="preserve">Door stopper </t>
  </si>
  <si>
    <t>05.05</t>
  </si>
  <si>
    <t xml:space="preserve">Providing and fixing 19 mm thick commercial block board shutters for Cup-board , 6 mm thick teak wood lipping on all three edges of shutters including 4 nos. brushed steel heavy duty butt hinges of size 75 mm with matching screws &amp; at the rebeat side of shutter 1" x 1" teak wood member to be provided , and also fixing 0.5mm thick white color laminate on inside surface &amp; 0.8mm thick laminate of wooden texture on external surface of the shutters . The rates coated for this items included PVC buffers, hardware, adhesive, latch, lock, polishing where required etc. all complete as per design and drawing. </t>
  </si>
  <si>
    <t>Part VI</t>
  </si>
  <si>
    <t>FLOOR AND WALL TILES</t>
  </si>
  <si>
    <t>06.04</t>
  </si>
  <si>
    <t>06.04.01</t>
  </si>
  <si>
    <t>Treads of steps including rounding the edges and providing 3 nos. non skid grooves of size 3mm x 3mm per tread.</t>
  </si>
  <si>
    <t>06.04.02</t>
  </si>
  <si>
    <t>riser of steps kota stone</t>
  </si>
  <si>
    <t>06.05</t>
  </si>
  <si>
    <t xml:space="preserve">Providing and laying tile flooring of approval make, shade as approved by Architect over adequate thickness of mortar (1:4), making joint with PVC spacers of 3 mm to be filled with tile grout with approved pigmented to match the shade of tile &amp; laid as per design &amp; drawing approved by Architect for various thick of tiles but excluding cost of cement (to be providing by LNMIIT). </t>
  </si>
  <si>
    <t>06.05.01</t>
  </si>
  <si>
    <t>06.05.02</t>
  </si>
  <si>
    <t>06.06</t>
  </si>
  <si>
    <t>Item same as 6.5 above of tile flooring but for skirting / dado.</t>
  </si>
  <si>
    <t>06.06.01</t>
  </si>
  <si>
    <t>06.06.02</t>
  </si>
  <si>
    <t>06.07</t>
  </si>
  <si>
    <t>06.07.01</t>
  </si>
  <si>
    <t>Counter top/ Facial Dado granite</t>
  </si>
  <si>
    <t>06.08</t>
  </si>
  <si>
    <t xml:space="preserve">Providing and fixing prepolished 20mm thick Kota stone slab for the Cup-board shelf including chase cutting in walls &amp; repairing walls after fixing slab also inclusive of making and rounding off edges, including rubbing polishing complete. </t>
  </si>
  <si>
    <t>06.09</t>
  </si>
  <si>
    <t>Part VII</t>
  </si>
  <si>
    <t>FINISHING WORK</t>
  </si>
  <si>
    <t>07.01</t>
  </si>
  <si>
    <t>07.02</t>
  </si>
  <si>
    <t>07.03</t>
  </si>
  <si>
    <t>Providing &amp; applying minimum two coat of White cement based Putty of approved brand to new plastered work on walls &amp; ceiling including with scrapping, sand papering &amp; cleaning of plaster wherever required directed by engineer in-charge.</t>
  </si>
  <si>
    <t>07.04</t>
  </si>
  <si>
    <t>07.06</t>
  </si>
  <si>
    <t>Painting with matt finish synthetic enamel paint of approved brand and manufacture on walls, including scrapping, cleaning making good the surface . Including Two or more coats of primer.</t>
  </si>
  <si>
    <t>07.07</t>
  </si>
  <si>
    <t xml:space="preserve">New work (Two or more coats applied @ 3.28 ltr/10 sqm) over and including priming coat of exterior primer applied @ 2.20kg/ 10 sqm </t>
  </si>
  <si>
    <t>07.08</t>
  </si>
  <si>
    <t>07.09</t>
  </si>
  <si>
    <t>07.10</t>
  </si>
  <si>
    <t>07.12</t>
  </si>
  <si>
    <t xml:space="preserve">Supplying and laying 18-20mm thick jaislemer Yellow stone bands on wall side &amp; coping over a base of mix 1:4 (white cement motar polishing as per design / pattern etc all complete as per drawings </t>
  </si>
  <si>
    <t>Part-VIII</t>
  </si>
  <si>
    <t>ALUMINIUM WORK</t>
  </si>
  <si>
    <t>08.01</t>
  </si>
  <si>
    <t>Providing and fixing aluminum work for doors, windows, ventilators and partitions with extruded built up standard tubular/other sections as required, of approved make conforming to IS: 733 and IS : 1285, fixed with raw plugs and screws or with fixing clips, or with expansion hold fasteners including necessary filling up of gaps at junctions, at top, bottom and sides with required PVC/neoprene felt/rubber etc. Aluminum sections shall be smooth, rust free, straight, mitred and jointed mechanically wherever required including cleat angle, Aluminum snap beading for glazing / paneling, C.P. brass / stainless steel screws and filling of the gaps between masonry and aluminium with silicon, complete as per architectural drawings and the directions of Engineer-in-charge. (Glazing and paneling to be paid for separately): DOMAL SECTION</t>
  </si>
  <si>
    <t>08.01.01</t>
  </si>
  <si>
    <t>Powder Coated aluminum (Powder Coated transparent or dyed to required shade according to IS: 1868, Minimum anodic coating of grade AC 15)</t>
  </si>
  <si>
    <t>08.01.01A</t>
  </si>
  <si>
    <t>For fixed portion &amp; Frames</t>
  </si>
  <si>
    <t>08.01.02</t>
  </si>
  <si>
    <t>For shutters of doors, windows &amp; ventilators including providing and fixing hinges/ pivots and making provision for fixing of fittings wherever required including the cost of PVC / neoprene gasket required (Fittings shall be paid for separately).</t>
  </si>
  <si>
    <t>08.01.02A</t>
  </si>
  <si>
    <t>08.02</t>
  </si>
  <si>
    <t>Providing and fixing glazing in aluminum / M.S. door, window, ventilator shutters and partitions etc. with PVC/ neoprene gasket etc. complete as per the architectural drawings and the directions of Engineer-in-charge . (Cost of aluminum snap beading shall be paid in basic item):With float glass panes of 5 mm thickness</t>
  </si>
  <si>
    <t>08.03</t>
  </si>
  <si>
    <t>Providing &amp; fixing fly proof stainless steel grade-302 wire gauge to aluminum windows and clerestory windows using stainless steel wire gauge with average width of aperture 1.6mm in both directions with wire of dia 0.56mm complete including riveting with 25X3mm stainless steel flat as per the direction of Engineer-in-charge.</t>
  </si>
  <si>
    <t>08.04</t>
  </si>
  <si>
    <t xml:space="preserve">Providing and fixing stainless steel (SS 304 grade) adjustable friction windows stays of approved quality with necessary stainless steel screws etc. to the side hung windows as per direction of Engineer-in-charge complete. 255 X 19 mm </t>
  </si>
  <si>
    <t>08.05</t>
  </si>
  <si>
    <t>Providing and fixing aluminum L- shape handle of 125 mm with SS screws &amp; PVC buffers etc. approved sample complete as per direction of Engineer-in-charge Powder Coated (AC 15 ) aluminum</t>
  </si>
  <si>
    <t>Part IX</t>
  </si>
  <si>
    <t>MISCELLANEOUS WORKS</t>
  </si>
  <si>
    <t>09.02</t>
  </si>
  <si>
    <t>Providing and fixing 25mm thick armor board for expansion joints between column, beam, slab and walls etc. as per manufacturers specification and recommendation.</t>
  </si>
  <si>
    <t>09.03</t>
  </si>
  <si>
    <t>Providing and fixing 25mm x 10mm gaps of expansion joint with silicon / polyurethane sealant over backer rod etc. complete as per manufacturers specification &amp; recommendation.</t>
  </si>
  <si>
    <t>09.06</t>
  </si>
  <si>
    <t>Providing and fixing M.S. railing / gratings / ladders / gates / grills / hold fast / manhole cover etc. in built up sections including cutting, fabrication, welding, grinding, hoisting &amp; fixing in position, M.S. lugs and cutting holes &amp; grouting &amp; applying a priming coat of approved steel primer and two coats of synthetic enamel paint of approved make &amp; shade etc. all complete:</t>
  </si>
  <si>
    <t>09.08</t>
  </si>
  <si>
    <t>09.09</t>
  </si>
  <si>
    <t>09.10</t>
  </si>
  <si>
    <t>09.11</t>
  </si>
  <si>
    <t>09.13</t>
  </si>
  <si>
    <t xml:space="preserve">Miscellaneous dismatelling of RCC/Brick work from misc locations as per design and removal of debri from the location and dumping at location assigned </t>
  </si>
  <si>
    <t xml:space="preserve">CUM </t>
  </si>
  <si>
    <t>S No</t>
  </si>
  <si>
    <t>Deduction</t>
  </si>
  <si>
    <t>`</t>
  </si>
  <si>
    <t>DESCRIPTION</t>
  </si>
  <si>
    <t>Finishing walls with textured Natural stone effect wall finish exterior paint of required shade :  Natural stone effect wall finish product is eco-friendly, rough-tough and long lasting high quality textured finish. It is made from exterior durable acrylic modified resin and various types of natural &amp; graded aggregates of very high quality procured from reliable sources. It also has excellent adhesion on almost all the surfaces, which creates a barrier against fluctuating temperatures. This makes the film, breathable and tough. Due to special chemical composition the texture finish looks like a natural sand stone. it is available in different colour combinations. It is also resistant to U.V. radiation and has excellent water repellent properties. It has the ability to clear all minor surface undulations and fine hairline cracks, and can be used as stone masonry for various patterns up to 4 mm thickness as per architects’ requirements.</t>
  </si>
  <si>
    <t>Ceramic tile ( basic rate Rs. 35 per sqft )</t>
  </si>
  <si>
    <t>Vitrified tile  ( basic rate Rs. 50 per sqft )</t>
  </si>
  <si>
    <t>Sixth floor</t>
  </si>
  <si>
    <t>Center Room/Putty</t>
  </si>
  <si>
    <t>Window plaster/Putty</t>
  </si>
  <si>
    <t>Window(Deduction)/Putty</t>
  </si>
  <si>
    <t>Door (Deduction)/Putty</t>
  </si>
  <si>
    <t>Rooms/Putty</t>
  </si>
  <si>
    <t>Corner room/Putty</t>
  </si>
  <si>
    <t>Corridor rooms walls (Door deduction)/Putty</t>
  </si>
  <si>
    <t>Opening deduction/Putty</t>
  </si>
  <si>
    <t>Gallery jali area /Putty</t>
  </si>
  <si>
    <t>Shaft plaster(Panel room gallery)/Putty</t>
  </si>
  <si>
    <t>Wardrobe partition wall plaster/Putty</t>
  </si>
  <si>
    <t>Wardrobe slab/Putty</t>
  </si>
  <si>
    <t>Gallery area/Putty</t>
  </si>
  <si>
    <t>Near lift area/Putty</t>
  </si>
  <si>
    <t>Corridor gallery/Putty</t>
  </si>
  <si>
    <t>Rate</t>
  </si>
  <si>
    <t>Amount</t>
  </si>
  <si>
    <t>S.No.</t>
  </si>
  <si>
    <t>Fifth floor</t>
  </si>
  <si>
    <t>Window deduction</t>
  </si>
  <si>
    <t>Grit wash window gems</t>
  </si>
  <si>
    <t>Outer box side gems</t>
  </si>
  <si>
    <t>Chajja Gritwash</t>
  </si>
  <si>
    <t>AMOUNT</t>
  </si>
  <si>
    <t>a</t>
  </si>
  <si>
    <t>25 mm dia</t>
  </si>
  <si>
    <t>Total</t>
  </si>
  <si>
    <t>Common area</t>
  </si>
  <si>
    <t>Deduction(Wall)</t>
  </si>
  <si>
    <t>Washbasin wall</t>
  </si>
  <si>
    <t>Urinal area wall</t>
  </si>
  <si>
    <t>WC Door</t>
  </si>
  <si>
    <t>Jali area</t>
  </si>
  <si>
    <t>Bathroom (Door)</t>
  </si>
  <si>
    <t>Bathroom and WC outer wall</t>
  </si>
  <si>
    <t>Deduction(Shaft door)</t>
  </si>
  <si>
    <t>Shaft area</t>
  </si>
  <si>
    <t>Bathroom inner area</t>
  </si>
  <si>
    <t>WC inner area</t>
  </si>
  <si>
    <t>Shaft area wall</t>
  </si>
  <si>
    <t>Bathroom inner area(Wall)</t>
  </si>
  <si>
    <t>Rooms</t>
  </si>
  <si>
    <t>Corridor gallery</t>
  </si>
  <si>
    <t>Column</t>
  </si>
  <si>
    <t>Wall</t>
  </si>
  <si>
    <t>Shaft</t>
  </si>
  <si>
    <t>Panel room</t>
  </si>
  <si>
    <t>Grid 7 to 8/ A to F</t>
  </si>
  <si>
    <t>Grid M to K/7 to 8</t>
  </si>
  <si>
    <t>Grid L to K/5 to 7</t>
  </si>
  <si>
    <t>Doors</t>
  </si>
  <si>
    <t>Panel room skirting</t>
  </si>
  <si>
    <t>C43</t>
  </si>
  <si>
    <t>C52-C65</t>
  </si>
  <si>
    <t>Deduction door</t>
  </si>
  <si>
    <t>Gems</t>
  </si>
  <si>
    <t>Deduction window</t>
  </si>
  <si>
    <t>Ground floor</t>
  </si>
  <si>
    <t>Second floor</t>
  </si>
  <si>
    <t>Third floor</t>
  </si>
  <si>
    <t>Courtyard area</t>
  </si>
  <si>
    <t>Fourth floor</t>
  </si>
  <si>
    <t>Bathroom wall top tile(Entry wall)</t>
  </si>
  <si>
    <t>Wall top</t>
  </si>
  <si>
    <t>WC and bathroom wall top</t>
  </si>
  <si>
    <t>First floor</t>
  </si>
  <si>
    <t>C9-C10/C10-C19</t>
  </si>
  <si>
    <t>deduction</t>
  </si>
  <si>
    <t xml:space="preserve"> Plumbing Works</t>
  </si>
  <si>
    <t>(I)</t>
  </si>
  <si>
    <t xml:space="preserve">SANITARY FIXTURES (All Chinaware Fittings , Make - Cera, &amp; All C.P. Fiitings </t>
  </si>
  <si>
    <t>a)</t>
  </si>
  <si>
    <t>b)</t>
  </si>
  <si>
    <t>Providing &amp; fixing 15mm dia C.P. brass bib tap complete including cutting and making good the walls wherever required.</t>
  </si>
  <si>
    <t xml:space="preserve"> </t>
  </si>
  <si>
    <t xml:space="preserve">Providing &amp; fixing in position storage type hot water electrical vertical heaters with copper container, insulation, and stove enameled M.S. jacket, thermostatically controlled immersion heater, with pilot lamp, 15/20mm dia inlet with non return valve and 5/20mm dia outlet including making connections complete in all respects.(wall mounted with suitable M.S. bolts and nuts) </t>
  </si>
  <si>
    <t>d)</t>
  </si>
  <si>
    <t xml:space="preserve">Capacity 50 litres         </t>
  </si>
  <si>
    <t>(II)</t>
  </si>
  <si>
    <t xml:space="preserve">SOIL, WASTE, VENT AND RAIN WATER PIPES &amp; FITTINGS </t>
  </si>
  <si>
    <t>Providing &amp; fixing Type-B uPVC SWR pipe conforming to IS:13592-1992, waste and vent pipes including all fittings, (plain or door) e.g. bends, junctions, cowls, offsets, access pieces etc. jointing with uPVC solvent cement including connection to traps, cutting holes in walls and floors, excavation,refilling and disposal of surplus  earth  wherever required and making good.</t>
  </si>
  <si>
    <t xml:space="preserve">40 mm dia               </t>
  </si>
  <si>
    <t>Metre</t>
  </si>
  <si>
    <t xml:space="preserve"> 75 mm dia               </t>
  </si>
  <si>
    <t>c)</t>
  </si>
  <si>
    <t xml:space="preserve">110mm dia             </t>
  </si>
  <si>
    <t xml:space="preserve">160mm outer dia.      </t>
  </si>
  <si>
    <t>Providing &amp; fixing uPVC deep seal P or S trap of self cleansing design with or without vent arm with provision for connecting uPVC inlet fitting complete, including cost of cutting and making good the walls and floors wherever required.</t>
  </si>
  <si>
    <t xml:space="preserve">For 110mm inlet and110mm outlet. </t>
  </si>
  <si>
    <t xml:space="preserve">Providing &amp; fixing cement concrete 1:2:4 mix (1 cement : 2 coarse sand:  4 stone aggregate 20mm and down gauge) 75mm in bed and pipe.  </t>
  </si>
  <si>
    <t>For 110mm, 75mm and 50mm dia pipes under floor including centering &amp; shuttering wherever  required, all round for uPVC Pipes.</t>
  </si>
  <si>
    <t xml:space="preserve">Providing and fixing making Khurras with average minimum thickness of 5cm Cement Concrete 1:2:4 ( 1 Cement : 2 Coarse Sand : 4 Graded Stone Aggregate) over PVC sheet 1mx1mx400 micron, finished with 12mm Cement Plaster 1:3 (1 Cement : 3 Coarse Sand) and a coat of neat cement rounding the edges and making &amp; finishing complete.  </t>
  </si>
  <si>
    <t xml:space="preserve">For 75mm dia outlet with vertical C.I grating. </t>
  </si>
  <si>
    <t xml:space="preserve">For 160mm dia outlet with vertical C.I grating. </t>
  </si>
  <si>
    <t>Providing and fixing 125mm dia Stainless steel ring and Grate with groove locking system, ring to be embedded in floor with sealent.</t>
  </si>
  <si>
    <t xml:space="preserve">Providing &amp; fixing square mouth S.W. gully trap grade ‘A‘ complete   with  C.I. grating,  brick   masonry  chamber and  water   tight C.I. cover with frame of  300x300mm size (inside) the  weight of cover to be not less than 2.72 kg as per  standard design. 150x100mm size P type.                 </t>
  </si>
  <si>
    <t xml:space="preserve">III. </t>
  </si>
  <si>
    <t>WATER SUPPLY SYSTEM (Internal)</t>
  </si>
  <si>
    <t xml:space="preserve">Excavation of trenches of required width  for pipes, including excavation for sockets, and dressing of sides, ramming of bottoms, depth upto 1.5m including getting out the excavated soil, and then returning soil as required, in layers not exceeding 20cm depth including consolidating each deposited layer by ramming, watering etc. and disposing of surplus excavated soil as directed outside the site to the approved dumping ground. </t>
  </si>
  <si>
    <t>(a)</t>
  </si>
  <si>
    <t xml:space="preserve">In all kinds of soil except hard rock </t>
  </si>
  <si>
    <t>i)</t>
  </si>
  <si>
    <t>Pipes, cables etc, not exceeding 80mm dia.</t>
  </si>
  <si>
    <t>Providing and fixing Chlorinated polyvinyl Chloride pipes (CPVC) (ASTM F437 &amp; ASTM F438) SDR 13.5 having thermal stability for hot &amp; cold water supply system including all CPVC fitting like plain &amp; brass threaded fittings including cutting and chasing in walls and floors and repairing these in good conditions. This includes jointing pipe &amp; fittings one step with the CPVC solvent cement &amp; testing of joints  complete  as per direction of the Engineer in-charge</t>
  </si>
  <si>
    <t xml:space="preserve">20mm dia              </t>
  </si>
  <si>
    <t xml:space="preserve">25mm dia             </t>
  </si>
  <si>
    <t xml:space="preserve">32mm dia         </t>
  </si>
  <si>
    <t>e)</t>
  </si>
  <si>
    <t xml:space="preserve">40mm dia         </t>
  </si>
  <si>
    <t>f)</t>
  </si>
  <si>
    <t xml:space="preserve">50mm dia         </t>
  </si>
  <si>
    <t>g)</t>
  </si>
  <si>
    <t>65mm dia External Water Supply Line</t>
  </si>
  <si>
    <t>Meter</t>
  </si>
  <si>
    <t>Providing and fixing insulation over hot/cold  water pipes embedded with one layer of 9mm thick nitrile rubber fome tube &amp; secondery wrapped around the nitrole rubber tube plastic grip tape complete as per Manufactuer's specifications</t>
  </si>
  <si>
    <t xml:space="preserve"> For 20mm dia pipe  or equivalent dia    </t>
  </si>
  <si>
    <t xml:space="preserve"> For 25mm dia pipe or equivalent dia       </t>
  </si>
  <si>
    <t xml:space="preserve"> For 32mm dia pipe or equivalent dia       </t>
  </si>
  <si>
    <r>
      <t>Providing and fixing brass/bronze lever operated ball valve of full flow with stainless steel ball (AISI 304 and spindle AISI 410) with setting and gland of superior quality, including providing and fixing FABT/MABT of suitable size, having minimum working pressure of 10 kg/cm</t>
    </r>
    <r>
      <rPr>
        <vertAlign val="superscript"/>
        <sz val="10"/>
        <rFont val="Arial"/>
        <family val="2"/>
      </rPr>
      <t>2</t>
    </r>
    <r>
      <rPr>
        <sz val="10"/>
        <rFont val="Arial"/>
        <family val="2"/>
      </rPr>
      <t>.</t>
    </r>
  </si>
  <si>
    <t>20mm dia</t>
  </si>
  <si>
    <t>50mm dia</t>
  </si>
  <si>
    <t>63mm dia</t>
  </si>
  <si>
    <t>IV</t>
  </si>
  <si>
    <t xml:space="preserve"> Drainage / Sewerage System</t>
  </si>
  <si>
    <t>Constructing brick masonry catch basin with 75 class designation bricks in cement mortar 1:5 (1 cement: 5 coarse sand), 200m thick foundation concrete 1:5:10 (1 cement: 5 coarse sand: 10 graded stone aggregate 40mm nominal size) inside and outside plaster in cement mortar 1:3 (1 cement: 3 coarse sand). inside finished with floating coat of neat cement, making haunches and channel in cement concrete 1:2:4 (1 cement: 2 coarse sand: 4 graded stone aggregate 20mm nominal size) neatly finished, complete as per standard design including excavation, refilling and disposal of surplus earth.</t>
  </si>
  <si>
    <t>Size  600x600x600mm inside with precast S.F.R.C.  grating of approved design and sample fixed in RCC slab in cement 1:2:4 mix (1 cement: 2 coarse sand: 4 graded stone aggregate 20mm nominal size) including centering, shuttering all complete as per site conditions.</t>
  </si>
  <si>
    <t>Providing and  laying  non-pressure NP2 class R.C.C. pipes  with collars, jointed with stiff cement mortar 1:2 (1 cement  2 fine sand) to correct levels including testing of joints and making good leakages, wherever required.</t>
  </si>
  <si>
    <t xml:space="preserve">Constructing brick masonry manhole with 75 class designation bricks in cement mortar 1:4 (1 cement : 4 coarse sand), RCC top slab with 1:2:4 mix (1 cement : 2 coarse sand: 4 graded stone aggregate 20mm nominal size),  foundation concrete 1:4:8 mix (1 cement : 4 coarse sand; 8 graded stone aggregate 40mm nominal size), inside and outside plastering 12mm thick with cement mortar 1:3 (1 cement:3   coarse  sand), finished with a floating coat of neat cement inside and rough plaster on outside and making channels in cement concrete 1:2:4 mix (1 cement : 2 coarse sand: 4 graded stone aggregate 20mm nominal size), neatly finished complete as per standard design including excavation, refilling and disposal of surplus earth.  Inside size 90x80cms and 60cms deep including C.I. cover with frame  (light duty) 455x610mm internal dimensions total weight of cover and frame to be not less than 38 kg (wt. of cover 23 kg and wt. of frame 15 kg) </t>
  </si>
  <si>
    <t>VII</t>
  </si>
  <si>
    <t>FIRE HYDRANT SYSTEM</t>
  </si>
  <si>
    <t>(All Fire Fighting Hardware Should be ISI Mark)</t>
  </si>
  <si>
    <t>100 mm dia MS (Heavy Class) confirming to IS : 1239 Pipes painted with one coat of primer &amp; two coats of post office red enamel paint suspended in ceiling, walls, columns for all heights with hangers/supports and fasteners all as per drawing including chasing of walls / coloumns / ceiling etc. and making good the same complete as required.</t>
  </si>
  <si>
    <t>Providing and fixing  gunmetal / SS landing valve conforming  to IS  -5290 with 63 mm dia instantaneous female coupling on the outlet  with S.S. orifice flange 6 mm thick   as required   to  maintain 3.5 Kg/sq.cm., gun metal blank cap and chain, necessary companion flanges ( as per table "E") nuts,   bolts, washer and gasket complete as per specification. (ISI marked)</t>
  </si>
  <si>
    <t xml:space="preserve">Single outlet </t>
  </si>
  <si>
    <t xml:space="preserve">Providing and fixing first  aid  fire hose  reel  drum wall  mounting,  swinging  type  fitted  with  20  mm  dia  36.5 m long high  pressure  hose to I.S.  5132   with 5 mm outlet   gunmetal / SS nozzle with shut  off valve   (I.S.  884-1969). Name of  Manufacturer  should be embossed on the drum. </t>
  </si>
  <si>
    <t xml:space="preserve">Providing and fixing 63 mm dia 15m  long EPDM lined  fabric lined hose including gunmetal/SS male and female instantaneous type coupling approved by fire authority, machine wound with copper wire complete in all respects.Hose shall conform to IS 636 TypeII and coupling to IS 903 -1975 ( ISI marked) </t>
  </si>
  <si>
    <t>Providing and fixing brass ball valve (full bore type) with plastic coated lever and screwed female  ends tested to  20  Kg/ cm2  of approved  quality  as specified.</t>
  </si>
  <si>
    <t>Providing and fixing C.I. Butterfly valves conforming to PN 1.0/13095 with nuts, bolts, washers, 3mm thick insertion ruber gasket and two matching flanges as per table 'E' etc. complete.</t>
  </si>
  <si>
    <t>100 mm dia</t>
  </si>
  <si>
    <t>Providing and fixing ABC type fire extinguishers consisting of welded MS cylindrical body, squeeze lever discharge valve fitted with pressure indicating gauge internal discharge tube, 30 cms long high pressure discharge hose, discharge nozzle, suspension bracket, conforming to ISI finished externally with red enamel paint and fixed to wall with brackets complete with internal charge.</t>
  </si>
  <si>
    <t>Capacity 5.0 kg. I.S.I.  Marked.</t>
  </si>
  <si>
    <t>Additional Work/Item</t>
  </si>
  <si>
    <t>Providing &amp; fixing white vitreous china flat back urinal large (semi stall) of size 635x395x420mm or equivalent with C.I. hanger and  32mm dia C.P. brass domical waste, 32mm dia cast bottle trap and pipe to wall with C.P. flange complete including cutting and making good the wall and making necessary connections to the flushing system.</t>
  </si>
  <si>
    <t>Providing, fixing Urinal Partation</t>
  </si>
  <si>
    <t>Making Hole in exisiting RCC slab &amp; beam via mechanical core cutting machine including clearing of debries &amp; clearing site for work</t>
  </si>
  <si>
    <t>For 230 mm RCC Beam</t>
  </si>
  <si>
    <t>For 125 mm RCC Slabe</t>
  </si>
  <si>
    <t>Short body</t>
  </si>
  <si>
    <t>providing &amp; fixing MS SLEEVE pipe with flanch for mm thick ms plate include redoxide paint</t>
  </si>
  <si>
    <t>80mm dia</t>
  </si>
  <si>
    <t>100mm dia</t>
  </si>
  <si>
    <t>Drinking water area</t>
  </si>
  <si>
    <t>Door deduction</t>
  </si>
  <si>
    <t>Corridor connecting gallery</t>
  </si>
  <si>
    <t>Connecting corridor parapet wall/Putty</t>
  </si>
  <si>
    <t>3rd Floor</t>
  </si>
  <si>
    <t>On grid 15/K to G</t>
  </si>
  <si>
    <t>On grid G/C6</t>
  </si>
  <si>
    <t>Shaft(C6)</t>
  </si>
  <si>
    <t>Staircase(East side Ground floor)</t>
  </si>
  <si>
    <t>Staircase(East side Ground floor Gems)</t>
  </si>
  <si>
    <t>Grit wash staircase door/Jali area</t>
  </si>
  <si>
    <t>Grit wash staircase north side</t>
  </si>
  <si>
    <t>Grit wash staircase north side(Ground floor)</t>
  </si>
  <si>
    <t>Grit wash staircase north side(Ground floor gems)</t>
  </si>
  <si>
    <t>Grit wash staircase west side(Ground floor)</t>
  </si>
  <si>
    <t>Grit wash staircase west side(Ground floor gems)</t>
  </si>
  <si>
    <t>Grit wash staircase west side column</t>
  </si>
  <si>
    <t>Grit wash staircase tapered wall</t>
  </si>
  <si>
    <t>Grit wash staircase tapered wall(Gems)</t>
  </si>
  <si>
    <t>Staircase corridor gallery</t>
  </si>
  <si>
    <t>Staircase corridor gallery(Groun Floor)</t>
  </si>
  <si>
    <t>Fire exit stairacse corridor parapet</t>
  </si>
  <si>
    <t>Grit wash stairacse beam</t>
  </si>
  <si>
    <t>Grit wash stairacse beam(Tapered beam)</t>
  </si>
  <si>
    <t xml:space="preserve">Ground Floor </t>
  </si>
  <si>
    <t>First floor to sixth floor</t>
  </si>
  <si>
    <t>Providing &amp; fixing 125mm Thick bijoliya make stone door frame fixing</t>
  </si>
  <si>
    <t>WC and bathroom door</t>
  </si>
  <si>
    <t>Shaft door</t>
  </si>
  <si>
    <t>Handicap toilet</t>
  </si>
  <si>
    <t>Bathroom (Ground floor to sixth floor)</t>
  </si>
  <si>
    <t>Shaft room</t>
  </si>
  <si>
    <t>Warden room toilet</t>
  </si>
  <si>
    <t>Shaft room(Ground floor)</t>
  </si>
  <si>
    <t>Wardrobe shutter</t>
  </si>
  <si>
    <t>Washbasin counter</t>
  </si>
  <si>
    <t>Counter slab</t>
  </si>
  <si>
    <t>Warden room washbasin counter slab</t>
  </si>
  <si>
    <t xml:space="preserve">Handicap toilet counter slab </t>
  </si>
  <si>
    <t>Ground floor to sixth floor(Rooms)</t>
  </si>
  <si>
    <t>Panel rooms</t>
  </si>
  <si>
    <t>Bathroom and WC</t>
  </si>
  <si>
    <t>Bathroom and WC doors</t>
  </si>
  <si>
    <t xml:space="preserve">Panel room </t>
  </si>
  <si>
    <t>Kitchen</t>
  </si>
  <si>
    <t>Locker/Luggage room</t>
  </si>
  <si>
    <t>Mess area</t>
  </si>
  <si>
    <t>Mess area(Column deduction)</t>
  </si>
  <si>
    <t>Lift stairase</t>
  </si>
  <si>
    <t>Fire exit staircase</t>
  </si>
  <si>
    <t>Deduction (Box)</t>
  </si>
  <si>
    <t>2nd floor roof gate patta</t>
  </si>
  <si>
    <t>Connecting gallery parapet wall</t>
  </si>
  <si>
    <t>Courtyard parapet wall(C44-C47/C22-C44/C22-C25/C25-C47)</t>
  </si>
  <si>
    <t>On grid 5/K to J</t>
  </si>
  <si>
    <t>Column(C66/C67/C33/C39)</t>
  </si>
  <si>
    <t>C68</t>
  </si>
  <si>
    <t>On grid 6/G to F</t>
  </si>
  <si>
    <t>On grid F/4 To 6</t>
  </si>
  <si>
    <t>On grid 4</t>
  </si>
  <si>
    <t>n grid E /4 to 5</t>
  </si>
  <si>
    <t>Bathroom corner</t>
  </si>
  <si>
    <t>On grid C /6 to 7</t>
  </si>
  <si>
    <t>On grid 8/B to d</t>
  </si>
  <si>
    <t>C49</t>
  </si>
  <si>
    <t>C27</t>
  </si>
  <si>
    <t>On grid E/10 to 12</t>
  </si>
  <si>
    <t>On grid E/12 to 13</t>
  </si>
  <si>
    <t>On grid E/13 to 14</t>
  </si>
  <si>
    <t>On grid 14/E to G</t>
  </si>
  <si>
    <t>C6</t>
  </si>
  <si>
    <t>C3</t>
  </si>
  <si>
    <t>On grid 14/L to K</t>
  </si>
  <si>
    <t>C8</t>
  </si>
  <si>
    <t>On grid L/15 to 16</t>
  </si>
  <si>
    <t>On grid 16/M to L</t>
  </si>
  <si>
    <t>On grid M/15 to 16</t>
  </si>
  <si>
    <t>On grid P/13 to 14</t>
  </si>
  <si>
    <t>On grid 13/m to P</t>
  </si>
  <si>
    <t>On grid M/12 to 13</t>
  </si>
  <si>
    <t>Terrace shaft plaster</t>
  </si>
  <si>
    <t>Stair wall connecting gallery side wall(C63-C64)</t>
  </si>
  <si>
    <t>Stair front side wall(C59-C63)</t>
  </si>
  <si>
    <t>Lift area front wall(C59)</t>
  </si>
  <si>
    <t>Lift area side wall(C59-C60)</t>
  </si>
  <si>
    <t>Lift area side wall(C42-C43)</t>
  </si>
  <si>
    <t>Lift area side wall(C60)</t>
  </si>
  <si>
    <t>Fire escape staircase brick wall(C50-C51)</t>
  </si>
  <si>
    <t>Fire escape staircase parapet wall(C40-C50/C41-C51)</t>
  </si>
  <si>
    <t>Fire escape staircase parapet wall(C40-C41/C50-C51)</t>
  </si>
  <si>
    <t>Water tank parapet wall</t>
  </si>
  <si>
    <t>Terrace entry wall</t>
  </si>
  <si>
    <t>Epoxy Filling</t>
  </si>
  <si>
    <t>Center Room</t>
  </si>
  <si>
    <t>Corner room</t>
  </si>
  <si>
    <t xml:space="preserve">Gallery jali area </t>
  </si>
  <si>
    <t>Shaft plaster(Panel room gallery)</t>
  </si>
  <si>
    <t>Lift front plaster</t>
  </si>
  <si>
    <t>Door gems</t>
  </si>
  <si>
    <t>Lift inner plaster</t>
  </si>
  <si>
    <t>Expansin joint red stone(Connecting galllery)</t>
  </si>
  <si>
    <t>Machine room(Tread)</t>
  </si>
  <si>
    <t>Machine room(Riser)</t>
  </si>
  <si>
    <t>2nd floor parapet wall stone</t>
  </si>
  <si>
    <t>Expansion joint brickwork</t>
  </si>
  <si>
    <t>Handicap toilet counter</t>
  </si>
  <si>
    <t>Handicap toilet counter/Patta</t>
  </si>
  <si>
    <t>Warden toilet counter</t>
  </si>
  <si>
    <t>Warden toilet counter/Patta</t>
  </si>
  <si>
    <t>Gallery jali area</t>
  </si>
  <si>
    <t>Ground Floor to sixth floor</t>
  </si>
  <si>
    <t>Bathroom jali area</t>
  </si>
  <si>
    <t>Ground floor to sixth floor</t>
  </si>
  <si>
    <t>Ground floor (Door ventilation)</t>
  </si>
  <si>
    <t>Warden room wardrobe</t>
  </si>
  <si>
    <t>Window glass</t>
  </si>
  <si>
    <t>Fiction stays(All floors)</t>
  </si>
  <si>
    <t>L shape handle</t>
  </si>
  <si>
    <t>Bathroom ventilation</t>
  </si>
  <si>
    <t>Gallery jali</t>
  </si>
  <si>
    <t>Bathroom jali</t>
  </si>
  <si>
    <t>Grid N to D/5 to 15</t>
  </si>
  <si>
    <t>On grid 16/P to K</t>
  </si>
  <si>
    <t>On grid P /12 to 16</t>
  </si>
  <si>
    <t>On grid 3 /G to C</t>
  </si>
  <si>
    <t>On grid C/7 to 10</t>
  </si>
  <si>
    <t>On grid C/3 to 7</t>
  </si>
  <si>
    <t>F1 /A9</t>
  </si>
  <si>
    <t>F2/A8</t>
  </si>
  <si>
    <t>ded of courtyard</t>
  </si>
  <si>
    <t>Lift pit excavation</t>
  </si>
  <si>
    <t>PCC /RCC both</t>
  </si>
  <si>
    <t>Pedestal</t>
  </si>
  <si>
    <t>C66+C67/C53+C54/C15+C16/C4+C5/C29+C35/C28+C34/C32+C38/C33+C39</t>
  </si>
  <si>
    <t>C42/C43</t>
  </si>
  <si>
    <t>C11+C20+C12</t>
  </si>
  <si>
    <t>C2+C3+C8</t>
  </si>
  <si>
    <t>C13+C14+C21/C17+C18+C26/C48+C55+C56</t>
  </si>
  <si>
    <t>C6+C9</t>
  </si>
  <si>
    <t>C19+C27</t>
  </si>
  <si>
    <t>C52</t>
  </si>
  <si>
    <t>C61+C68+C69</t>
  </si>
  <si>
    <t>C64</t>
  </si>
  <si>
    <t>C65</t>
  </si>
  <si>
    <t>RCC for plinth beam</t>
  </si>
  <si>
    <t>PB1/PB25</t>
  </si>
  <si>
    <t>PB2/PB23</t>
  </si>
  <si>
    <t>PB3</t>
  </si>
  <si>
    <t>PB4/PB20</t>
  </si>
  <si>
    <t>PB5</t>
  </si>
  <si>
    <t>PB6</t>
  </si>
  <si>
    <t>PB7</t>
  </si>
  <si>
    <t>PB8</t>
  </si>
  <si>
    <t>PB9</t>
  </si>
  <si>
    <t>PB10</t>
  </si>
  <si>
    <t>PB11</t>
  </si>
  <si>
    <t>PB12</t>
  </si>
  <si>
    <t>PB13</t>
  </si>
  <si>
    <t>PB14</t>
  </si>
  <si>
    <t>PB15</t>
  </si>
  <si>
    <t>PB16</t>
  </si>
  <si>
    <t>PB17</t>
  </si>
  <si>
    <t>PB18</t>
  </si>
  <si>
    <t>PB21</t>
  </si>
  <si>
    <t>PB22</t>
  </si>
  <si>
    <t>PB24</t>
  </si>
  <si>
    <t>PB26</t>
  </si>
  <si>
    <t>PB27/PB51</t>
  </si>
  <si>
    <t>PB29</t>
  </si>
  <si>
    <t>PB30</t>
  </si>
  <si>
    <t>PB31</t>
  </si>
  <si>
    <t>PB32/PB48</t>
  </si>
  <si>
    <t>PB33</t>
  </si>
  <si>
    <t>PB34</t>
  </si>
  <si>
    <t>PB35</t>
  </si>
  <si>
    <t>PB37</t>
  </si>
  <si>
    <t>PB39</t>
  </si>
  <si>
    <t>PB40</t>
  </si>
  <si>
    <t>PB41</t>
  </si>
  <si>
    <t>PB42</t>
  </si>
  <si>
    <t>PB43</t>
  </si>
  <si>
    <t>PB44</t>
  </si>
  <si>
    <t>PB45</t>
  </si>
  <si>
    <t>PB46</t>
  </si>
  <si>
    <t>PB47</t>
  </si>
  <si>
    <t>PB48</t>
  </si>
  <si>
    <t>PB49</t>
  </si>
  <si>
    <t>PB50</t>
  </si>
  <si>
    <t>PB52</t>
  </si>
  <si>
    <t>PB53</t>
  </si>
  <si>
    <t>PB54</t>
  </si>
  <si>
    <t>Corridor</t>
  </si>
  <si>
    <t>Locker luggage room</t>
  </si>
  <si>
    <t>Near corriodor area</t>
  </si>
  <si>
    <t>C21,C22,C13,C12/C17,C18,C25,C26/C48,C47,C55,C56</t>
  </si>
  <si>
    <t>Space for drying clothes</t>
  </si>
  <si>
    <t>space for floor wise cooling plant</t>
  </si>
  <si>
    <t>staircase area</t>
  </si>
  <si>
    <t>staircase area near fire lift</t>
  </si>
  <si>
    <t>F1 /C41</t>
  </si>
  <si>
    <t>F2/C51</t>
  </si>
  <si>
    <t>Above Plinth level</t>
  </si>
  <si>
    <t>PCC for plinth beam</t>
  </si>
  <si>
    <t>Grid G to B/3 to 4</t>
  </si>
  <si>
    <t>Grid B to C /4 to 7</t>
  </si>
  <si>
    <t>Grid 7 to 10/B to C</t>
  </si>
  <si>
    <t>On grid P/12 to 18</t>
  </si>
  <si>
    <t>On grid 16 /P to K</t>
  </si>
  <si>
    <t>F1/C41</t>
  </si>
  <si>
    <t>F2 Pedestal</t>
  </si>
  <si>
    <t xml:space="preserve">Lift pit </t>
  </si>
  <si>
    <t>Pedestals</t>
  </si>
  <si>
    <t>C59/C60</t>
  </si>
  <si>
    <t>C49+C57+C58</t>
  </si>
  <si>
    <t>RCC For lift wall</t>
  </si>
  <si>
    <t>Column up to plinth beam</t>
  </si>
  <si>
    <t>C1/C7/C62/C70</t>
  </si>
  <si>
    <t>C58</t>
  </si>
  <si>
    <t>C2/C9/C11/C18/C19/C69</t>
  </si>
  <si>
    <t>C10</t>
  </si>
  <si>
    <t>C3/C6</t>
  </si>
  <si>
    <t>C4/C5/C8/C12/C13/C14/C15/C16/C17/C28/C29/C32/C33/C34/C35/C38/C39/C42/C43/C49/C53/C54/C55/C61/C66/C67/C68</t>
  </si>
  <si>
    <t>C20/C27</t>
  </si>
  <si>
    <t>C21/C26/C48</t>
  </si>
  <si>
    <t>C22/C25/C44/C47</t>
  </si>
  <si>
    <t>C23/C24/C30/C31/C36/C37/C45/C46</t>
  </si>
  <si>
    <t>C40</t>
  </si>
  <si>
    <t>C41</t>
  </si>
  <si>
    <t>C50</t>
  </si>
  <si>
    <t>C51/C52/C56/C57</t>
  </si>
  <si>
    <t>C63</t>
  </si>
  <si>
    <t>Shaft beam</t>
  </si>
  <si>
    <t xml:space="preserve">Chajja </t>
  </si>
  <si>
    <t>Grid P to K / on grid 16</t>
  </si>
  <si>
    <t>On grid K</t>
  </si>
  <si>
    <t>Grid K to C/on grid 16</t>
  </si>
  <si>
    <t>Grid 16 to 10/on grid C</t>
  </si>
  <si>
    <t>Grid C to B/10</t>
  </si>
  <si>
    <t>Between 7 to 10 /near lift area</t>
  </si>
  <si>
    <t>On grid 7</t>
  </si>
  <si>
    <t>On grid B /3 to 7</t>
  </si>
  <si>
    <t>courtyard shuttering</t>
  </si>
  <si>
    <t>Grid G to B /3</t>
  </si>
  <si>
    <t>On grid G/3</t>
  </si>
  <si>
    <t>On grid 4/K to G</t>
  </si>
  <si>
    <t>On grid K /3 to 4</t>
  </si>
  <si>
    <t>Grid 3 to 12/on grid P</t>
  </si>
  <si>
    <t xml:space="preserve">On grid P /12 </t>
  </si>
  <si>
    <t>On grid P/12 to 16</t>
  </si>
  <si>
    <t>F2 /A8</t>
  </si>
  <si>
    <t>Pedestals formwork</t>
  </si>
  <si>
    <t>C11+C12+C20</t>
  </si>
  <si>
    <t>C68+C69</t>
  </si>
  <si>
    <t>Footing pedestal</t>
  </si>
  <si>
    <t>Column formwork</t>
  </si>
  <si>
    <t>lift wall</t>
  </si>
  <si>
    <t>R.A. 1</t>
  </si>
  <si>
    <t>B1/B20</t>
  </si>
  <si>
    <t>B2</t>
  </si>
  <si>
    <t>B3</t>
  </si>
  <si>
    <t>B4/B17</t>
  </si>
  <si>
    <t>B5</t>
  </si>
  <si>
    <t>B6</t>
  </si>
  <si>
    <t>B7</t>
  </si>
  <si>
    <t>B8</t>
  </si>
  <si>
    <t>B9/B10</t>
  </si>
  <si>
    <t>B11</t>
  </si>
  <si>
    <t>B12</t>
  </si>
  <si>
    <t>B13</t>
  </si>
  <si>
    <t>B14</t>
  </si>
  <si>
    <t>B15</t>
  </si>
  <si>
    <t>B18</t>
  </si>
  <si>
    <t>B22</t>
  </si>
  <si>
    <t>B24</t>
  </si>
  <si>
    <t>B25</t>
  </si>
  <si>
    <t>B26</t>
  </si>
  <si>
    <t>B29</t>
  </si>
  <si>
    <t>B31</t>
  </si>
  <si>
    <t>B32/B33</t>
  </si>
  <si>
    <t>B34/B35</t>
  </si>
  <si>
    <t>B36</t>
  </si>
  <si>
    <t>B37</t>
  </si>
  <si>
    <t>B38</t>
  </si>
  <si>
    <t>B39</t>
  </si>
  <si>
    <t>B40</t>
  </si>
  <si>
    <t>B41</t>
  </si>
  <si>
    <t>B42</t>
  </si>
  <si>
    <t>B43/B44</t>
  </si>
  <si>
    <t>Slab Concrete (Ground floor roof)</t>
  </si>
  <si>
    <t>S1 (Bathrrom area)</t>
  </si>
  <si>
    <t>S2 (Bathroom area)</t>
  </si>
  <si>
    <t>S1(Near bathrrom area)</t>
  </si>
  <si>
    <t>Near cooling plant area</t>
  </si>
  <si>
    <t>S5 (Gallery)</t>
  </si>
  <si>
    <t>S3(Room)</t>
  </si>
  <si>
    <t>Air cooling plant area</t>
  </si>
  <si>
    <t>Gallery area</t>
  </si>
  <si>
    <t>Near lift area</t>
  </si>
  <si>
    <t>Near Bathroom area</t>
  </si>
  <si>
    <t>Fire lift side area</t>
  </si>
  <si>
    <t>Shaft slab</t>
  </si>
  <si>
    <t>Fire exit stairacse concrete</t>
  </si>
  <si>
    <t>1 Flight</t>
  </si>
  <si>
    <t>At landing</t>
  </si>
  <si>
    <t>2nd Flight</t>
  </si>
  <si>
    <t>Steps concrete</t>
  </si>
  <si>
    <t>LB1 Concrete</t>
  </si>
  <si>
    <t>Lift area staircase concrete</t>
  </si>
  <si>
    <t>First Flight</t>
  </si>
  <si>
    <t>Second flight</t>
  </si>
  <si>
    <t>Third flight</t>
  </si>
  <si>
    <t>shaft beam shuttering</t>
  </si>
  <si>
    <t>Courtyard shaft beam shuttering</t>
  </si>
  <si>
    <t>Chajja shuttering</t>
  </si>
  <si>
    <t>Beam formwork(Ground floor roof)</t>
  </si>
  <si>
    <t>B1/B20(outer side)</t>
  </si>
  <si>
    <t>side</t>
  </si>
  <si>
    <t>B2(outer side)</t>
  </si>
  <si>
    <t>B22/B42</t>
  </si>
  <si>
    <t>Fire exit staircase shuttering</t>
  </si>
  <si>
    <t xml:space="preserve">1 Flight </t>
  </si>
  <si>
    <t>at landing</t>
  </si>
  <si>
    <t>2 Flight</t>
  </si>
  <si>
    <t>Side</t>
  </si>
  <si>
    <t>Steps</t>
  </si>
  <si>
    <t>LB1</t>
  </si>
  <si>
    <t>Lift area staircase shuttering</t>
  </si>
  <si>
    <t>3 Flight</t>
  </si>
  <si>
    <t xml:space="preserve">3 Flight </t>
  </si>
  <si>
    <t>4 Flight</t>
  </si>
  <si>
    <t xml:space="preserve">4 Flight </t>
  </si>
  <si>
    <t>5 Flight</t>
  </si>
  <si>
    <t>6 Flight</t>
  </si>
  <si>
    <t>Slab Concrete (First floor roof)</t>
  </si>
  <si>
    <t>Ground floor roof</t>
  </si>
  <si>
    <t>First floor roof</t>
  </si>
  <si>
    <t>Second floor roof</t>
  </si>
  <si>
    <t>Third floor roof</t>
  </si>
  <si>
    <t>Slab Concrete (Second floor roof)</t>
  </si>
  <si>
    <t>Slab Concrete (Third floor roof)</t>
  </si>
  <si>
    <t>Water tank</t>
  </si>
  <si>
    <t>Deduction(Box)</t>
  </si>
  <si>
    <t>Deduction coloum</t>
  </si>
  <si>
    <t>Underground water tank pcc</t>
  </si>
  <si>
    <t>Lift pit pcc</t>
  </si>
  <si>
    <t>Lift pit soling</t>
  </si>
  <si>
    <t>Wall concrete</t>
  </si>
  <si>
    <t>CB2/CB3/CB6/CB9/CB11/CB12/CB5/CB8</t>
  </si>
  <si>
    <t>Lift pit back filling</t>
  </si>
  <si>
    <t>Fourth floor roof</t>
  </si>
  <si>
    <t>Fifth floor roof</t>
  </si>
  <si>
    <t>Sixth floor roof</t>
  </si>
  <si>
    <t>O.H.W Water tank. Column</t>
  </si>
  <si>
    <t>C3/C8/C14/C13/C12/C20/C21</t>
  </si>
  <si>
    <t>C61/C68/C55/C56/C48/C57/C49</t>
  </si>
  <si>
    <t>Machine room column</t>
  </si>
  <si>
    <t>C63/C42/C43/C65</t>
  </si>
  <si>
    <t>C59/C60/C64</t>
  </si>
  <si>
    <t>C44</t>
  </si>
  <si>
    <t>Fire escape staircase parapet column</t>
  </si>
  <si>
    <t>C40/C41/C50/C51</t>
  </si>
  <si>
    <t>Terrace floor column</t>
  </si>
  <si>
    <t>C47/C22/C25</t>
  </si>
  <si>
    <t>C23/C24/C31/C37/C45/C46/C30/C36</t>
  </si>
  <si>
    <t>CB2/CB3/CB6/CB/CB8/CB9/CB11/CB3</t>
  </si>
  <si>
    <t>C34/C28/C20/C11/C7/C1/C2/C4/C5/C6/C9/C10/C19/C27/C33/C39//C58/C62/C69/C70/C66/C67</t>
  </si>
  <si>
    <t>B18/B20/B21/B22</t>
  </si>
  <si>
    <t>B28/B30</t>
  </si>
  <si>
    <t>O.H.W Water tank. Beam</t>
  </si>
  <si>
    <t>B1/B4</t>
  </si>
  <si>
    <t>B3/B6</t>
  </si>
  <si>
    <t>Machine room beam</t>
  </si>
  <si>
    <t>B1</t>
  </si>
  <si>
    <t>B4/B5</t>
  </si>
  <si>
    <t>Machine room mumty beam</t>
  </si>
  <si>
    <t>MB1/MB2/MB3</t>
  </si>
  <si>
    <t>MB4/MB5/MB6</t>
  </si>
  <si>
    <t>MB7</t>
  </si>
  <si>
    <t>Fire escape staircase mumty slab</t>
  </si>
  <si>
    <t>BH-IV/ RCC/RMC/ ROOF BEAM/ Mumty Beam B-1, B-2,B-5</t>
  </si>
  <si>
    <t>BH-IV/ RCC/RMC/ ROOF BEAM/ Mumty Beam B-3, B-4</t>
  </si>
  <si>
    <t>RCC Lintel</t>
  </si>
  <si>
    <t>Rooms door lintel(D1)</t>
  </si>
  <si>
    <t>Toilet shaft area(D3)</t>
  </si>
  <si>
    <t>Toilet area (D2)</t>
  </si>
  <si>
    <t>Window Lintel (W1)</t>
  </si>
  <si>
    <t>Window chajja lintel beam</t>
  </si>
  <si>
    <t xml:space="preserve">Window chajja lintel </t>
  </si>
  <si>
    <t xml:space="preserve">Wardrobe slab </t>
  </si>
  <si>
    <t>Sill beam concrete</t>
  </si>
  <si>
    <t>RCC Lintel(First Floor)</t>
  </si>
  <si>
    <t>RCC Lintel(Second Floor)</t>
  </si>
  <si>
    <t>RCC Lintel(Third Floor)</t>
  </si>
  <si>
    <t>RCC Lintel(Fourth Floor)</t>
  </si>
  <si>
    <t>RCC Lintel(Fifth  Floor)</t>
  </si>
  <si>
    <t>RCC Lintel(Sixth floor)</t>
  </si>
  <si>
    <t xml:space="preserve">Corridor gallery </t>
  </si>
  <si>
    <t>Slab Concrete (Fourth floor roof)</t>
  </si>
  <si>
    <t>Slab Concrete (Fifth floor roof)</t>
  </si>
  <si>
    <t>Slab Concrete (Sixth floor roof)</t>
  </si>
  <si>
    <t>O.H.W Water tank. Bottom slab</t>
  </si>
  <si>
    <t>Grid M to L /9 to 10</t>
  </si>
  <si>
    <t>Grid L to K /10 to 11</t>
  </si>
  <si>
    <t>Grid G to F / 3 to 4</t>
  </si>
  <si>
    <t>Grid 4 to 5/ E to F</t>
  </si>
  <si>
    <t>Machine room slab</t>
  </si>
  <si>
    <t>Machine room mumty slab</t>
  </si>
  <si>
    <t>Water tank retaining wall</t>
  </si>
  <si>
    <t>On grid 9/N to L/On grid K 10 to 11/On grid 5/F to D/On grid G /2 to 4</t>
  </si>
  <si>
    <t>On grid F /3 to 5/On grid 4/G to E/On grid 10/M to K/On grid L /9 to 11</t>
  </si>
  <si>
    <t>On grid 11/L to K/On grid M /9 to 10/On grid E/4 to 5/On grid 3/G To f</t>
  </si>
  <si>
    <t>Grid 4 TO 5/Grid  9 to 10</t>
  </si>
  <si>
    <t>Water tank Top slab(S2)</t>
  </si>
  <si>
    <t>BH-IV/ RCC/RMC/ ROOF SLAB/ Mumty Slab</t>
  </si>
  <si>
    <t>Water tank  slab concrete</t>
  </si>
  <si>
    <t>Cut out deduction</t>
  </si>
  <si>
    <t>Washbasin counter slab</t>
  </si>
  <si>
    <t>5th Flight</t>
  </si>
  <si>
    <t>6th Flight</t>
  </si>
  <si>
    <t>7th Flight</t>
  </si>
  <si>
    <t>8th Flight</t>
  </si>
  <si>
    <t>9th Flight</t>
  </si>
  <si>
    <t>10th Flight</t>
  </si>
  <si>
    <t>11th Flight</t>
  </si>
  <si>
    <t>12th Flight</t>
  </si>
  <si>
    <t>13th Flight</t>
  </si>
  <si>
    <t>14th Flight</t>
  </si>
  <si>
    <t>19th Flight</t>
  </si>
  <si>
    <t>20th Flight</t>
  </si>
  <si>
    <t>21th Flight</t>
  </si>
  <si>
    <t>15th Flight</t>
  </si>
  <si>
    <t>16th Flight</t>
  </si>
  <si>
    <t>17th Flight</t>
  </si>
  <si>
    <t>18th Flight</t>
  </si>
  <si>
    <t>Machine room flight</t>
  </si>
  <si>
    <t>Water tank Retaining wall shuttering(Outer)</t>
  </si>
  <si>
    <t>Water tank Retaining wall shuttering(Inner)</t>
  </si>
  <si>
    <t>Wall shuttering</t>
  </si>
  <si>
    <t>Water tank wall shuttering(Inner side)</t>
  </si>
  <si>
    <t>Water tank wall shuttering(Outer side)</t>
  </si>
  <si>
    <t>Beam formwork(First floor roof)</t>
  </si>
  <si>
    <t>Beam formwork(Second floor roof)</t>
  </si>
  <si>
    <t>Beam formwork(Third floor roof)</t>
  </si>
  <si>
    <t>Beam formwork(Fourth floor roof)</t>
  </si>
  <si>
    <t>Beam formwork(Fifth floor roof)</t>
  </si>
  <si>
    <t>Beam formwork(Sixrth floor roof)</t>
  </si>
  <si>
    <t>Machine room beam shuttering</t>
  </si>
  <si>
    <t>B1(Side)</t>
  </si>
  <si>
    <t>B3(Side)</t>
  </si>
  <si>
    <t>MB1/MB3(Side)</t>
  </si>
  <si>
    <t>MB4/MB6(Side)</t>
  </si>
  <si>
    <t>MB2</t>
  </si>
  <si>
    <t>MB5</t>
  </si>
  <si>
    <t>Fire escape staircase mumty beam</t>
  </si>
  <si>
    <t>B1-B2-B5 shuttering(Inner)</t>
  </si>
  <si>
    <t>B1-B2-B5 shuttering(Outer)</t>
  </si>
  <si>
    <t>B3,B4(outer)</t>
  </si>
  <si>
    <t>B3,B4(Inner)</t>
  </si>
  <si>
    <t>Lintel shuttering</t>
  </si>
  <si>
    <t>Window Lintel (W1)Side</t>
  </si>
  <si>
    <t>Window chajja lintel beam(Side)</t>
  </si>
  <si>
    <t>Dead shuttering</t>
  </si>
  <si>
    <t>Wardrobe slab shuttering</t>
  </si>
  <si>
    <t>Lintel shuttering(First floor)</t>
  </si>
  <si>
    <t>Lintel shuttering(Second floor)</t>
  </si>
  <si>
    <t>Lintel shuttering(Third floor)</t>
  </si>
  <si>
    <t>Lintel shuttering(Fourth floor)</t>
  </si>
  <si>
    <t>Lintel shuttering(Fifth floor)</t>
  </si>
  <si>
    <t>Lintel shuttering(Sixth floor)</t>
  </si>
  <si>
    <t>Machine room staircase shuttering</t>
  </si>
  <si>
    <t>Steps shuttering</t>
  </si>
  <si>
    <t>Slab Shuttering(Ground floor roof)</t>
  </si>
  <si>
    <t>Shaft shuttering</t>
  </si>
  <si>
    <t>Slab Shuttering (First floor roof)</t>
  </si>
  <si>
    <t>Slab Shuttering(Second floor roof)</t>
  </si>
  <si>
    <t>Slab Shuttering (Third floor roof)</t>
  </si>
  <si>
    <t>Slab Shuttering (Fourth floor roof)</t>
  </si>
  <si>
    <t>Slab Shuttering (Fifth floor roof)</t>
  </si>
  <si>
    <t>Slab Shuttering (Sixth  floor roof)</t>
  </si>
  <si>
    <t>O.H.W Water tank. Slab</t>
  </si>
  <si>
    <t>Machine room slab shuttering</t>
  </si>
  <si>
    <t>O.H.W Water tank top slab</t>
  </si>
  <si>
    <t>Water tank slab shuttering</t>
  </si>
  <si>
    <t>Washbasin counter slab shuttering</t>
  </si>
  <si>
    <t>Column formwork(Ground floor roof)</t>
  </si>
  <si>
    <t>Column formwork (First floor roof)</t>
  </si>
  <si>
    <t>Column formwork(second  floor roof)</t>
  </si>
  <si>
    <t>Column formwork (Third floor Roof)</t>
  </si>
  <si>
    <t>For columns(5th Floor roof)</t>
  </si>
  <si>
    <t>For columns(6th Floor roof)</t>
  </si>
  <si>
    <t>C44/C47/C22/C25</t>
  </si>
  <si>
    <t>For columns(4th Floor roof)</t>
  </si>
  <si>
    <t xml:space="preserve">Location /grid </t>
  </si>
  <si>
    <t>No</t>
  </si>
  <si>
    <t>Dia of Bar</t>
  </si>
  <si>
    <t>No. of Bars</t>
  </si>
  <si>
    <t>Unit Wt.</t>
  </si>
  <si>
    <t>TOTAL WEIGHT</t>
  </si>
  <si>
    <t>8mm</t>
  </si>
  <si>
    <t>10mm</t>
  </si>
  <si>
    <t>12mm</t>
  </si>
  <si>
    <t>16mm</t>
  </si>
  <si>
    <t>20mm</t>
  </si>
  <si>
    <t>25mm</t>
  </si>
  <si>
    <t xml:space="preserve"> GRID  F1/A-9</t>
  </si>
  <si>
    <t>foundation</t>
  </si>
  <si>
    <t>Bottom  Steel</t>
  </si>
  <si>
    <t>Top steel</t>
  </si>
  <si>
    <t>chair</t>
  </si>
  <si>
    <t>F2/A-8</t>
  </si>
  <si>
    <t>top steel</t>
  </si>
  <si>
    <t>'''</t>
  </si>
  <si>
    <t>Bottom extraa</t>
  </si>
  <si>
    <t>Raft</t>
  </si>
  <si>
    <t>Main bar</t>
  </si>
  <si>
    <t>Grid P to B /4 to 7</t>
  </si>
  <si>
    <t>Grid P to A / 7 to 8</t>
  </si>
  <si>
    <t>Grid P to K/8 to 12</t>
  </si>
  <si>
    <t>Grid G to A /8 to 10</t>
  </si>
  <si>
    <t>Grid G to C/10 to 12</t>
  </si>
  <si>
    <t>Grid P to C/ on grid 12</t>
  </si>
  <si>
    <t>Grid P to C /12 to 16</t>
  </si>
  <si>
    <t>Grid P to K /ON 16</t>
  </si>
  <si>
    <t>on Grid P /12 to 16</t>
  </si>
  <si>
    <t>Distribution bar</t>
  </si>
  <si>
    <t>Grid P to K /3 to 16</t>
  </si>
  <si>
    <t>on Grid K /3 to 16</t>
  </si>
  <si>
    <t>On grid K /3 to 8</t>
  </si>
  <si>
    <t>Grid 4 to 8/K to G</t>
  </si>
  <si>
    <t>Grid k to G / 12 to 16</t>
  </si>
  <si>
    <t>On Grid G /4 to 16</t>
  </si>
  <si>
    <t>Grid G to C /3 to 16</t>
  </si>
  <si>
    <t>Grid B to C / 3 to 9</t>
  </si>
  <si>
    <t>Grid 7 to 10/ B to A</t>
  </si>
  <si>
    <t>Grid P to B/3 to 8</t>
  </si>
  <si>
    <t>Chair</t>
  </si>
  <si>
    <t>GridG to B/8 to 12</t>
  </si>
  <si>
    <t>Grid P to C/ 12 to 16</t>
  </si>
  <si>
    <t>Grid P to K/ON GRID 16</t>
  </si>
  <si>
    <t>Raft binder</t>
  </si>
  <si>
    <t>Lift wall steel</t>
  </si>
  <si>
    <t>Verticals</t>
  </si>
  <si>
    <t>Binder</t>
  </si>
  <si>
    <t>U Bar</t>
  </si>
  <si>
    <t>PEDESTALS</t>
  </si>
  <si>
    <t>C66+C67/C53+C54</t>
  </si>
  <si>
    <t>C15+CC16/C4+C5</t>
  </si>
  <si>
    <t>C29+C35/C28+C34</t>
  </si>
  <si>
    <t>C38+C32/C33+C39</t>
  </si>
  <si>
    <t>C42/C43/52</t>
  </si>
  <si>
    <t>C13+C14+C21/C17+C18+C26</t>
  </si>
  <si>
    <t>C48+C55+C56</t>
  </si>
  <si>
    <t>Pedestal chair</t>
  </si>
  <si>
    <t>C53+C54/C66+C67</t>
  </si>
  <si>
    <t>C15+C16/C4+C5</t>
  </si>
  <si>
    <t>C28+C34/C29+C35</t>
  </si>
  <si>
    <t>C32+C28/C33+C39</t>
  </si>
  <si>
    <t>C30/C36/C23/C24/C31/C37/C45/C46</t>
  </si>
  <si>
    <t>C59</t>
  </si>
  <si>
    <t>C60</t>
  </si>
  <si>
    <t>C70/C62/C40/C10/C1/C7</t>
  </si>
  <si>
    <t>C42/C43/C50</t>
  </si>
  <si>
    <t>C55+C56+C48/C17+C18+C26</t>
  </si>
  <si>
    <t>C13+C14+C21</t>
  </si>
  <si>
    <t>C63/C64</t>
  </si>
  <si>
    <t>Top extraa</t>
  </si>
  <si>
    <t>Grid P to K/3 to 16</t>
  </si>
  <si>
    <t>GRID P to K/8 to 12</t>
  </si>
  <si>
    <t>Grid P to B/6 to 7</t>
  </si>
  <si>
    <t>Grid K to G/4 to 8</t>
  </si>
  <si>
    <t>Grid G to C/3 TO 16</t>
  </si>
  <si>
    <t>Grid 8 to 10/G to B</t>
  </si>
  <si>
    <t>Grid 11 TO 12/G to C</t>
  </si>
  <si>
    <t>Grid P to C/12 to 16</t>
  </si>
  <si>
    <t>Grid K to G/12 to 16</t>
  </si>
  <si>
    <t>Column foundation upto plinth</t>
  </si>
  <si>
    <t>C1/C7/C58/C62/C70</t>
  </si>
  <si>
    <t>Rings</t>
  </si>
  <si>
    <t>C2/C9/C10/C11/C18/C19/C69</t>
  </si>
  <si>
    <t>C40/C41</t>
  </si>
  <si>
    <t>C50/C51</t>
  </si>
  <si>
    <t>C52/C65</t>
  </si>
  <si>
    <t>C56</t>
  </si>
  <si>
    <t>C57</t>
  </si>
  <si>
    <t>C59/C64</t>
  </si>
  <si>
    <t>For plinth beam</t>
  </si>
  <si>
    <t>Top bar</t>
  </si>
  <si>
    <t>Bottom bar</t>
  </si>
  <si>
    <t>top extraa</t>
  </si>
  <si>
    <t>bottom extraa</t>
  </si>
  <si>
    <t>top bar</t>
  </si>
  <si>
    <t xml:space="preserve">Top bar </t>
  </si>
  <si>
    <t>bottom bar</t>
  </si>
  <si>
    <t>rings</t>
  </si>
  <si>
    <t>courtyard area shaft beam area shaft beam</t>
  </si>
  <si>
    <t>chajja outer beam</t>
  </si>
  <si>
    <t>Tie bar</t>
  </si>
  <si>
    <t>Ground floor column</t>
  </si>
  <si>
    <t>Overlaps</t>
  </si>
  <si>
    <t>Ground floor roof beam detail</t>
  </si>
  <si>
    <t xml:space="preserve">Spacer </t>
  </si>
  <si>
    <t>Face bar</t>
  </si>
  <si>
    <t>Bottm bar</t>
  </si>
  <si>
    <t>B16</t>
  </si>
  <si>
    <t>B27</t>
  </si>
  <si>
    <t>Top extraaa</t>
  </si>
  <si>
    <t>B32/B33  Nos</t>
  </si>
  <si>
    <t>B34/B35 4Nos</t>
  </si>
  <si>
    <t>Bottom extraaa</t>
  </si>
  <si>
    <t>Botttom extraa</t>
  </si>
  <si>
    <t>extraa</t>
  </si>
  <si>
    <t xml:space="preserve">Ground floor roof </t>
  </si>
  <si>
    <t>S1</t>
  </si>
  <si>
    <t>S2</t>
  </si>
  <si>
    <t>S3</t>
  </si>
  <si>
    <t>S4</t>
  </si>
  <si>
    <t>S5(Gallery)</t>
  </si>
  <si>
    <t>S5(NEAR BATHROOM AREA)</t>
  </si>
  <si>
    <t>S5(near courtyard area)</t>
  </si>
  <si>
    <t>S5(Near staircase area)</t>
  </si>
  <si>
    <t>S5</t>
  </si>
  <si>
    <t>S9</t>
  </si>
  <si>
    <t>Bindee</t>
  </si>
  <si>
    <t>S7</t>
  </si>
  <si>
    <t>S6</t>
  </si>
  <si>
    <t>Chajja</t>
  </si>
  <si>
    <t>Fire escape staircase detail</t>
  </si>
  <si>
    <t>LB 1</t>
  </si>
  <si>
    <t>First flight</t>
  </si>
  <si>
    <t>Dowels</t>
  </si>
  <si>
    <t>Overlap</t>
  </si>
  <si>
    <t>At Landing</t>
  </si>
  <si>
    <t>extraa bar</t>
  </si>
  <si>
    <t>Staircase detail(Near lift area)</t>
  </si>
  <si>
    <t>LB1(Top bar)</t>
  </si>
  <si>
    <t>Bottomm extraa</t>
  </si>
  <si>
    <t>First floor column</t>
  </si>
  <si>
    <t>First floor roof beam detail</t>
  </si>
  <si>
    <t>Fourth flight</t>
  </si>
  <si>
    <t>Fifth flight</t>
  </si>
  <si>
    <t>Sixth flight</t>
  </si>
  <si>
    <t>S no</t>
  </si>
  <si>
    <t>Second floor to third floor column</t>
  </si>
  <si>
    <t>CB2/CB3/CB6/CB9/CB11/CB12</t>
  </si>
  <si>
    <t>CB5/CB8</t>
  </si>
  <si>
    <t>Second floor roof beam detail</t>
  </si>
  <si>
    <t>Second floor roof slab detail</t>
  </si>
  <si>
    <t>Fifth Flight</t>
  </si>
  <si>
    <t>Seventh Flight</t>
  </si>
  <si>
    <t>Eight flight</t>
  </si>
  <si>
    <t>Ninth flight</t>
  </si>
  <si>
    <t>Third floor to fourth floor column</t>
  </si>
  <si>
    <t>Third floor roof beam detail</t>
  </si>
  <si>
    <t>Third floor roof slab detail</t>
  </si>
  <si>
    <t xml:space="preserve">Ground floor lintel beam </t>
  </si>
  <si>
    <t>D1</t>
  </si>
  <si>
    <t>D2</t>
  </si>
  <si>
    <t>D3</t>
  </si>
  <si>
    <t>Window lintel</t>
  </si>
  <si>
    <t>Sill beam</t>
  </si>
  <si>
    <t>Fourth floor to fifth floor column</t>
  </si>
  <si>
    <t>Fourth floor roof beam detail</t>
  </si>
  <si>
    <t>Fourth floor roof slab detail</t>
  </si>
  <si>
    <t>Ninth Flight</t>
  </si>
  <si>
    <t>10th flight</t>
  </si>
  <si>
    <t>Fifth floor to sixth floor column</t>
  </si>
  <si>
    <t>Fifth floor roof beam detail</t>
  </si>
  <si>
    <t>Fifth floor slab detail</t>
  </si>
  <si>
    <t>1st Floor&amp;2nd Floor</t>
  </si>
  <si>
    <t>Sixth floor to terrace column</t>
  </si>
  <si>
    <t>Sixth floor roof beam detail</t>
  </si>
  <si>
    <t>Sixth floor slab detail</t>
  </si>
  <si>
    <t>C8/C14/C13/C12/C49/C55/C61/C68</t>
  </si>
  <si>
    <t>C20</t>
  </si>
  <si>
    <t>C21</t>
  </si>
  <si>
    <t>C56/C48/C57</t>
  </si>
  <si>
    <t>Top extra</t>
  </si>
  <si>
    <t>B2/B5</t>
  </si>
  <si>
    <t>MB1</t>
  </si>
  <si>
    <t>MB3</t>
  </si>
  <si>
    <t>MB4</t>
  </si>
  <si>
    <t>MB6</t>
  </si>
  <si>
    <t>3rd Floor&amp;4th Floor</t>
  </si>
  <si>
    <t>Footing</t>
  </si>
  <si>
    <t>Water tank top slab</t>
  </si>
  <si>
    <t>Jali(550X550)</t>
  </si>
  <si>
    <t>Jali(400X400)</t>
  </si>
  <si>
    <t>Ground floor brick work</t>
  </si>
  <si>
    <t>BH-IV/ Brick Work/Room(3000 x 5600) towards Space for Dry Cloths</t>
  </si>
  <si>
    <t>BH-IV/ Brick Work/Room(3000 x 5600) Outer Wall</t>
  </si>
  <si>
    <t>BH-IV/ Brick Work/Room Deduction W 1</t>
  </si>
  <si>
    <t>BH-IV/ Brick Work/Toilet Outer Wall</t>
  </si>
  <si>
    <t>BH-IV/ Brick Work/Toilet Outer Wall Deduction V 1</t>
  </si>
  <si>
    <t>BH-IV/ Brick Work/Toilet Outer Wall Deduction Exaust</t>
  </si>
  <si>
    <t>BH-IV/ Brick Work/Toilet Wall towards Lobby</t>
  </si>
  <si>
    <t>BH-IV/ Brick Work/Toilet Wall Deduction D 1</t>
  </si>
  <si>
    <t>BH-IV/ Brick Work/Toilet Wall in toilet</t>
  </si>
  <si>
    <t>BH-IV/ Brick Work/lift Wall outer &amp; towards Lobby</t>
  </si>
  <si>
    <t>Brick work/panel room</t>
  </si>
  <si>
    <t>Brick work/panel room/Fire pipe wall</t>
  </si>
  <si>
    <t>Brick Work Gallery jali</t>
  </si>
  <si>
    <t>Brick work/Fire escape area</t>
  </si>
  <si>
    <t>Lift area staircase brick work</t>
  </si>
  <si>
    <t>Fire escape staircase brick work</t>
  </si>
  <si>
    <t>Deduction 4''</t>
  </si>
  <si>
    <t>Deduction 4"</t>
  </si>
  <si>
    <t>Toilet chajja</t>
  </si>
  <si>
    <t>C49-C50</t>
  </si>
  <si>
    <t>First Floor</t>
  </si>
  <si>
    <t>Corridor parapet wall</t>
  </si>
  <si>
    <t>Corridor conecting gallery</t>
  </si>
  <si>
    <t>Terrace floor brick work</t>
  </si>
  <si>
    <t>Terrace floor courtyard connecting gallery parapet(CB8/CB9)</t>
  </si>
  <si>
    <t>Corridor connecting gallery brick work(CB8-CB11/CB2-CB9)</t>
  </si>
  <si>
    <t>Terrace floor courtyard connecting gallery parapet</t>
  </si>
  <si>
    <t>Terrace floor outer parapet wall</t>
  </si>
  <si>
    <t>Terrace floor corridor connecting brick work</t>
  </si>
  <si>
    <t>2nd floor roof brick work</t>
  </si>
  <si>
    <t>Expansion joint brick work</t>
  </si>
  <si>
    <t>Lift brick work</t>
  </si>
  <si>
    <t xml:space="preserve">Ground floor </t>
  </si>
  <si>
    <t>BH-IV/ Brick Work/Room/Partition wall</t>
  </si>
  <si>
    <t>BH-IV/ Brick Work/Center Room partition wall</t>
  </si>
  <si>
    <t>Handicap toilet partition wall</t>
  </si>
  <si>
    <t>BH-IV/ Brick Work/Corner Room Wall Coridor Side</t>
  </si>
  <si>
    <t>Deduction door (D1)</t>
  </si>
  <si>
    <t>BH-IV/ Brick Work/Corner Room Wall Coridor Side Deduction D-1</t>
  </si>
  <si>
    <t>BH-IV/ Brick Work/Room Wall Coridor Side</t>
  </si>
  <si>
    <t>BH-IV/ Brick Work/Center Room Wall Coridor Side</t>
  </si>
  <si>
    <t>Brick work locker room</t>
  </si>
  <si>
    <t>Deduction door(D2)</t>
  </si>
  <si>
    <t>BH-IV/ Brick Work/Outer Side Elevation Box</t>
  </si>
  <si>
    <t>BH-IV/ Brick Work/Outer Side RainWater Pipe Box (Coridore Shaft - Toilet Side, Air Cooling Plant Side)</t>
  </si>
  <si>
    <t>BH-IV/ Brick Work/Inner Side RainWater Pipe Box (Coridore Side)</t>
  </si>
  <si>
    <t>BH-IV/ Brick Work/Toilet Partition Wall for Bath and WC</t>
  </si>
  <si>
    <t>BH-IV/ Brick Work/Toilet Partition Wall for Bath and WC Deduction for door</t>
  </si>
  <si>
    <t>Brick work toilet shaft door</t>
  </si>
  <si>
    <t>BH-IV/ Brick Work/Toilet Entrance</t>
  </si>
  <si>
    <t>Panel room wall</t>
  </si>
  <si>
    <t>Deduction door(D1)</t>
  </si>
  <si>
    <t>Wardrobe partion wall</t>
  </si>
  <si>
    <t>Warden room partition wall</t>
  </si>
  <si>
    <t>Ground floor staircase wall</t>
  </si>
  <si>
    <t>Panel room outer shaft wall</t>
  </si>
  <si>
    <t>BH-IV/ Brick Work/Corner Room Wall (R1)</t>
  </si>
  <si>
    <t>BH-IV/ Brick Work/Corner Room Wall (R2)</t>
  </si>
  <si>
    <t>BH-IV/ Brick Work Center room wall</t>
  </si>
  <si>
    <t>BH-IV/ Brick Work Center room wall(D1)</t>
  </si>
  <si>
    <t>Corridor papapet wall</t>
  </si>
  <si>
    <t>Fire exit staircase tapered parapet wall</t>
  </si>
  <si>
    <t>Fire exit staircase  parapet wall</t>
  </si>
  <si>
    <t>Water tank water cooler room wall</t>
  </si>
  <si>
    <t>Brick work bathroom</t>
  </si>
  <si>
    <t>6th Floor</t>
  </si>
  <si>
    <t>Bathroom(Bathrrom)</t>
  </si>
  <si>
    <t>Bathroom(WC)</t>
  </si>
  <si>
    <t>Deduction wall</t>
  </si>
  <si>
    <t>Urinal area</t>
  </si>
  <si>
    <t>Washbasin area</t>
  </si>
  <si>
    <t>Wc bathroom outer</t>
  </si>
  <si>
    <t>5th Floor</t>
  </si>
  <si>
    <t>4th Floor</t>
  </si>
  <si>
    <t>1st Floor</t>
  </si>
  <si>
    <t>Water tank Base</t>
  </si>
  <si>
    <t>Water tank wall</t>
  </si>
  <si>
    <t>Water proofing trench(2nd floor Roof)</t>
  </si>
  <si>
    <t>Underground water tank(Base)</t>
  </si>
  <si>
    <t>Underground water tank(Wall)</t>
  </si>
  <si>
    <t>2nd floor</t>
  </si>
  <si>
    <t>1st floor</t>
  </si>
  <si>
    <t>Connecting gallery</t>
  </si>
  <si>
    <t>Infront of machine room(Grid K to G/5 to 8)</t>
  </si>
  <si>
    <t>Deduction column</t>
  </si>
  <si>
    <t>Grid 6 to 7/G to F</t>
  </si>
  <si>
    <t>Below water tank</t>
  </si>
  <si>
    <t>Near staircase bathroom side(Grid 4 to 5/E to F)</t>
  </si>
  <si>
    <t>Near staircase bathroom side(On grid F/4 to 5)</t>
  </si>
  <si>
    <t>Near fire escape staircase gallery(Grid E to F/5 to 7)</t>
  </si>
  <si>
    <t>Near fire escape staircase gallery(Grid C to D/6 to 7)</t>
  </si>
  <si>
    <t>Near fire escape staircase gallery(C56)</t>
  </si>
  <si>
    <t>Fire escape stairacse(Grid 7 to 8/G to C)</t>
  </si>
  <si>
    <t>Infront of fire escape staircasee</t>
  </si>
  <si>
    <t>Hostel back side(Grid G to D/8 to 12)</t>
  </si>
  <si>
    <t>Panel room side area(Grid E to G/12 to 15)</t>
  </si>
  <si>
    <t>Grid G to K/12 to 15</t>
  </si>
  <si>
    <t>Building front side</t>
  </si>
  <si>
    <t>Near shaft</t>
  </si>
  <si>
    <t>Front side</t>
  </si>
  <si>
    <t>""</t>
  </si>
  <si>
    <t>Shaft back side</t>
  </si>
  <si>
    <t>Water tank gallery</t>
  </si>
  <si>
    <t>Between water tank and machine room(Grid N to K/8 to 12)</t>
  </si>
  <si>
    <t>Machine room mumty(Grid K to N/5 to 8)</t>
  </si>
  <si>
    <t>Fire escape mumty(A to B/7 to 9)</t>
  </si>
  <si>
    <t>Above water tank slab</t>
  </si>
  <si>
    <t>Brick coba Mumty inner side</t>
  </si>
  <si>
    <t>deduction of step</t>
  </si>
  <si>
    <t>2nd floor roof brick coba</t>
  </si>
  <si>
    <t>Ground floor rooms</t>
  </si>
  <si>
    <t>First floor rooms</t>
  </si>
  <si>
    <t>second floor rooms</t>
  </si>
  <si>
    <t>third floor rooms</t>
  </si>
  <si>
    <t>fourth floor rooms</t>
  </si>
  <si>
    <t>fifth floor rooms</t>
  </si>
  <si>
    <t>sixth floor rooms</t>
  </si>
  <si>
    <t>G.F to FF Floor</t>
  </si>
  <si>
    <t>1st Flight</t>
  </si>
  <si>
    <t>1st Landing</t>
  </si>
  <si>
    <t>2nd Landing</t>
  </si>
  <si>
    <t>3rd Flight</t>
  </si>
  <si>
    <t>1st Flight skirting</t>
  </si>
  <si>
    <t>1st Landing skirting</t>
  </si>
  <si>
    <t>2nd Flight skirting</t>
  </si>
  <si>
    <t>2nd Landing skirting</t>
  </si>
  <si>
    <t>3rd Flight skirting</t>
  </si>
  <si>
    <t>F.F to SF Floor</t>
  </si>
  <si>
    <t>S.F to TF</t>
  </si>
  <si>
    <t>T.F to FF</t>
  </si>
  <si>
    <t>F.F to FF</t>
  </si>
  <si>
    <t>F.F to S.F</t>
  </si>
  <si>
    <t xml:space="preserve"> S.F to T.F.</t>
  </si>
  <si>
    <t>Ground Floor to Sixth floor</t>
  </si>
  <si>
    <t>Step</t>
  </si>
  <si>
    <t>Skirting</t>
  </si>
  <si>
    <t>Landing</t>
  </si>
  <si>
    <t>4th Flight</t>
  </si>
  <si>
    <t>8th Fight</t>
  </si>
  <si>
    <t>S.F to S.F</t>
  </si>
  <si>
    <t xml:space="preserve">Landing </t>
  </si>
  <si>
    <t>F.F to S.F Floor</t>
  </si>
  <si>
    <t>S.F to T.F</t>
  </si>
  <si>
    <t>T.F to F.F</t>
  </si>
  <si>
    <t>F.F to F.F Floor</t>
  </si>
  <si>
    <t>6th flight</t>
  </si>
  <si>
    <t>S.F to S.F Floor</t>
  </si>
  <si>
    <t>Deduction of coloum</t>
  </si>
  <si>
    <t>Handicap toilet(Washbasin tile)</t>
  </si>
  <si>
    <t>Warden room toilet washbasin tile</t>
  </si>
  <si>
    <t>Bathroom counter granite</t>
  </si>
  <si>
    <t>Granite patta</t>
  </si>
  <si>
    <t>2nd Floor</t>
  </si>
  <si>
    <t>Corner rooms(C43/C21/C14/C17/C26/C18/C55/C52)</t>
  </si>
  <si>
    <t>Corner 2nd rooms(C35/C29/C15/C16/C32/C38/C54/C53)</t>
  </si>
  <si>
    <t>Center room</t>
  </si>
  <si>
    <t>Warden room</t>
  </si>
  <si>
    <t>Ground Floor</t>
  </si>
  <si>
    <t xml:space="preserve"> Rooms</t>
  </si>
  <si>
    <t>Window plaster</t>
  </si>
  <si>
    <t>Door jamb</t>
  </si>
  <si>
    <t>Window(Deduction)</t>
  </si>
  <si>
    <t>Door (Deduction)</t>
  </si>
  <si>
    <t>Kitchen area</t>
  </si>
  <si>
    <t>Locker luggage column side/C67/C54</t>
  </si>
  <si>
    <t>Door deduction/warden toilet</t>
  </si>
  <si>
    <t>Handicap toillet</t>
  </si>
  <si>
    <t>Corridor rooms wall(Gallery area)</t>
  </si>
  <si>
    <t>Corridor rooms walls (Door deduction)</t>
  </si>
  <si>
    <t>Room side wall</t>
  </si>
  <si>
    <t>Opening deduction</t>
  </si>
  <si>
    <t>Space for drying clothes area gallery</t>
  </si>
  <si>
    <t>Bathroom front wall(C56-C61)</t>
  </si>
  <si>
    <t>Gallery jali gems</t>
  </si>
  <si>
    <t>Panel room Wall(C18-C19)</t>
  </si>
  <si>
    <t>Panel room Wall(C9-C18)</t>
  </si>
  <si>
    <t>Panel room Wall(C9-C10)</t>
  </si>
  <si>
    <t>Panel room Wall(C10-C19)</t>
  </si>
  <si>
    <t>C18 Column</t>
  </si>
  <si>
    <t>Shaft C9/C19</t>
  </si>
  <si>
    <t>Bathroom washbasin wall</t>
  </si>
  <si>
    <t>Urinal wall area</t>
  </si>
  <si>
    <t>Partition wall infront of bathroom main door</t>
  </si>
  <si>
    <t>WC and bathroom Wall</t>
  </si>
  <si>
    <t>Shaft room wall</t>
  </si>
  <si>
    <t>Bathroom and wc wall</t>
  </si>
  <si>
    <t>Deduction(Ventilation)</t>
  </si>
  <si>
    <t>Wc and bathroom outer wall</t>
  </si>
  <si>
    <t>Shaft outer wall</t>
  </si>
  <si>
    <t>Shaft door deduction</t>
  </si>
  <si>
    <t>Toilet cc jali wall</t>
  </si>
  <si>
    <t>Deduction jali</t>
  </si>
  <si>
    <t>Wardrobe partition wall plaster</t>
  </si>
  <si>
    <t>Wardrobe slab</t>
  </si>
  <si>
    <t>Connecting corridor parapet wall</t>
  </si>
  <si>
    <t>Door area</t>
  </si>
  <si>
    <t>Shaft column</t>
  </si>
  <si>
    <t>Staircase walls</t>
  </si>
  <si>
    <t>Landing deduction</t>
  </si>
  <si>
    <t>Ground floor 1st Flight</t>
  </si>
  <si>
    <t>Ground floor 2nd Flight</t>
  </si>
  <si>
    <t>Ground floor 3rd Flight</t>
  </si>
  <si>
    <t>Flight beam</t>
  </si>
  <si>
    <t>1st floor to sixth floor 1st Flight</t>
  </si>
  <si>
    <t>1st floor to sixth floor 2nd Flight</t>
  </si>
  <si>
    <t>1st floor to sixth floor 3rd  Flight</t>
  </si>
  <si>
    <t>Staircase left side plaster</t>
  </si>
  <si>
    <t>Ground floor side plaster</t>
  </si>
  <si>
    <t>First floor to sixth floor side plaster</t>
  </si>
  <si>
    <t>Beam side infront of lift staircase</t>
  </si>
  <si>
    <t>Terrace L wall</t>
  </si>
  <si>
    <t>Beam terrace</t>
  </si>
  <si>
    <t>Mumty inner wall</t>
  </si>
  <si>
    <t>Corridor connecting window jamb</t>
  </si>
  <si>
    <t>Terrace entry wall window</t>
  </si>
  <si>
    <t>Terrace door jamb</t>
  </si>
  <si>
    <t>Mumty south side door jamb</t>
  </si>
  <si>
    <t>Machine room door</t>
  </si>
  <si>
    <t>L WALL TERRACE</t>
  </si>
  <si>
    <t>Deduction L wall</t>
  </si>
  <si>
    <t>Machine room staircase step(Ded)</t>
  </si>
  <si>
    <t>Machine room door ded</t>
  </si>
  <si>
    <t>South side door ded</t>
  </si>
  <si>
    <t>Ded window</t>
  </si>
  <si>
    <t>Terrace main door</t>
  </si>
  <si>
    <t xml:space="preserve">Corridor connecting window </t>
  </si>
  <si>
    <t>Fire escape staircase</t>
  </si>
  <si>
    <t>Ground to first floor</t>
  </si>
  <si>
    <t>Back side gate</t>
  </si>
  <si>
    <t>Ded gate</t>
  </si>
  <si>
    <t>L colmun</t>
  </si>
  <si>
    <t>Near gate column</t>
  </si>
  <si>
    <t>L wall</t>
  </si>
  <si>
    <t>Back sside wall(Near gate)</t>
  </si>
  <si>
    <t>Ground floor wall</t>
  </si>
  <si>
    <t>Staircase wall</t>
  </si>
  <si>
    <t>1st flight</t>
  </si>
  <si>
    <t>Landing wall</t>
  </si>
  <si>
    <t>2nd flight</t>
  </si>
  <si>
    <t>Deduction beam</t>
  </si>
  <si>
    <t>1st floor to sixth floor</t>
  </si>
  <si>
    <t>Beam tuck</t>
  </si>
  <si>
    <t>Tapered wall</t>
  </si>
  <si>
    <t>wall</t>
  </si>
  <si>
    <t>Sixth floor to terrace</t>
  </si>
  <si>
    <t>Ded</t>
  </si>
  <si>
    <t>ded beam</t>
  </si>
  <si>
    <t>Fire escape terrace entry wall</t>
  </si>
  <si>
    <t>Step ded</t>
  </si>
  <si>
    <t>Door ded</t>
  </si>
  <si>
    <t>Door gems terrace</t>
  </si>
  <si>
    <t>water tank cooler room wall</t>
  </si>
  <si>
    <t>Window gems</t>
  </si>
  <si>
    <t>Rooms (3X5600)</t>
  </si>
  <si>
    <t>Kitchen area slab</t>
  </si>
  <si>
    <t>Locker luggage room/Beams</t>
  </si>
  <si>
    <t>Mess area slab</t>
  </si>
  <si>
    <t>Beams</t>
  </si>
  <si>
    <t>Near bathroom area</t>
  </si>
  <si>
    <t>Near drinking area(Corridor)</t>
  </si>
  <si>
    <t>Near panel room area</t>
  </si>
  <si>
    <t>Panel room slab</t>
  </si>
  <si>
    <t>Near fire escape gallery</t>
  </si>
  <si>
    <t>Bathroom slab(Common area)</t>
  </si>
  <si>
    <t>Wc and bathroom slab</t>
  </si>
  <si>
    <t>Bathroom chajja area</t>
  </si>
  <si>
    <t>Bathroom beam plaster</t>
  </si>
  <si>
    <t>Bathroom wall deduction</t>
  </si>
  <si>
    <t>Bathroom pillar deduction</t>
  </si>
  <si>
    <t>Corridor beams</t>
  </si>
  <si>
    <t>Panel room beams</t>
  </si>
  <si>
    <t>Slab infront of lift area</t>
  </si>
  <si>
    <t xml:space="preserve"> infront of lift area(Beam)</t>
  </si>
  <si>
    <t>Slab infront of lift area staircase</t>
  </si>
  <si>
    <t>infront of lift area staircase(Beam)</t>
  </si>
  <si>
    <t>Courtyard beam</t>
  </si>
  <si>
    <t>Connecting gallery beam(L)</t>
  </si>
  <si>
    <t>Beam bottom/Connecting gallery</t>
  </si>
  <si>
    <t>Beam latak</t>
  </si>
  <si>
    <t>Connecting gallery beam/Center</t>
  </si>
  <si>
    <t>Connecting gallery slab</t>
  </si>
  <si>
    <t>Sixth  floor</t>
  </si>
  <si>
    <t>Lift staircase mumty slab</t>
  </si>
  <si>
    <t>Beam</t>
  </si>
  <si>
    <t>Slab infront of machine room</t>
  </si>
  <si>
    <t>Lift slab plaster</t>
  </si>
  <si>
    <t>Ground floor beam</t>
  </si>
  <si>
    <t>Ground floor beam/L beam</t>
  </si>
  <si>
    <t>Beam tapered</t>
  </si>
  <si>
    <t>Ground floor slab</t>
  </si>
  <si>
    <t>Slab 1st Flight</t>
  </si>
  <si>
    <t>slab 2nd Flight</t>
  </si>
  <si>
    <t>Mid flight</t>
  </si>
  <si>
    <t>1st floor to Sixth floor</t>
  </si>
  <si>
    <t>L beam</t>
  </si>
  <si>
    <t>Tapered beam</t>
  </si>
  <si>
    <t>Slab</t>
  </si>
  <si>
    <t>Stairslab upside and downside</t>
  </si>
  <si>
    <t xml:space="preserve">Stairslab </t>
  </si>
  <si>
    <t>Fire escape mumty beam</t>
  </si>
  <si>
    <t>Mumty slab</t>
  </si>
  <si>
    <t xml:space="preserve">Water tank </t>
  </si>
  <si>
    <t xml:space="preserve">Beow water tank </t>
  </si>
  <si>
    <t>Ded column</t>
  </si>
  <si>
    <t>Water tank cooler room</t>
  </si>
  <si>
    <t>Fire escape terrace opening slab</t>
  </si>
  <si>
    <t>Bathroom area putty</t>
  </si>
  <si>
    <t xml:space="preserve"> Rooms/Putty</t>
  </si>
  <si>
    <t>Door jamb/Putty</t>
  </si>
  <si>
    <t>Kitchen area/Putty</t>
  </si>
  <si>
    <t>Window deduction/Putty</t>
  </si>
  <si>
    <t>Door deduction/Putty</t>
  </si>
  <si>
    <t>Locker luggage room/Putty</t>
  </si>
  <si>
    <t>Locker luggage column side/C67/C54/Putty</t>
  </si>
  <si>
    <t>Warden room/Putty</t>
  </si>
  <si>
    <t>Door deduction/warden toilet/Putty</t>
  </si>
  <si>
    <t>Handicap toillet/Putty</t>
  </si>
  <si>
    <t>Warden room toilet/Putty</t>
  </si>
  <si>
    <t>Mess area/Putty</t>
  </si>
  <si>
    <t>Column/Putty</t>
  </si>
  <si>
    <t>Corridor rooms wall(Gallery area)/Putty</t>
  </si>
  <si>
    <t>Room side wall/Putty</t>
  </si>
  <si>
    <t>Corridor parapet wall/Putty</t>
  </si>
  <si>
    <t>Gems/Putty</t>
  </si>
  <si>
    <t>Space for drying clothes area gallery/Putty</t>
  </si>
  <si>
    <t>Bathroom front wall(C56-C61)/Putty</t>
  </si>
  <si>
    <t>Door gems/Putty</t>
  </si>
  <si>
    <t>Deduction/Putty</t>
  </si>
  <si>
    <t>Gallery jali gems/Putty</t>
  </si>
  <si>
    <t>Panel room Wall(C18-C19)/Putty</t>
  </si>
  <si>
    <t>Panel room Wall(C9-C18)/Putty</t>
  </si>
  <si>
    <t>Panel room Wall(C9-C10)/Putty</t>
  </si>
  <si>
    <t>Panel room Wall(C10-C19)/Putty</t>
  </si>
  <si>
    <t>C18 Column/Putty</t>
  </si>
  <si>
    <t>Shaft C9/C19/Putty</t>
  </si>
  <si>
    <t>Window plaste/Putty</t>
  </si>
  <si>
    <t>Rooms (3X5600)/Putty</t>
  </si>
  <si>
    <t>Kitchen area slab/Putty</t>
  </si>
  <si>
    <t>Locker luggage room/Beams/Putty</t>
  </si>
  <si>
    <t>Mess area slab/Putty</t>
  </si>
  <si>
    <t>Beams/Putty</t>
  </si>
  <si>
    <t>Near bathroom area/Putty</t>
  </si>
  <si>
    <t>Near drinking area(Corridor)/Putty</t>
  </si>
  <si>
    <t>Near panel room area/Putty</t>
  </si>
  <si>
    <t>Panel room slab/Putty</t>
  </si>
  <si>
    <t>Near fire escape gallery/Putty</t>
  </si>
  <si>
    <t>Bathroom chajja area/Putty</t>
  </si>
  <si>
    <t>Bathroom pillar deduction/Putty</t>
  </si>
  <si>
    <t>Corridor beams/Putty</t>
  </si>
  <si>
    <t>Panel room beams/Putty</t>
  </si>
  <si>
    <t>Slab infront of lift area/Putty</t>
  </si>
  <si>
    <t xml:space="preserve"> infront of lift area(Beam)/Putty</t>
  </si>
  <si>
    <t>Slab infront of lift area staircase/Putty</t>
  </si>
  <si>
    <t>infront of lift area staircase(Beam)/Putty</t>
  </si>
  <si>
    <t>Courtyard beam/Putty</t>
  </si>
  <si>
    <t>Bathroom area putty/Putty</t>
  </si>
  <si>
    <t>Door area/Putty</t>
  </si>
  <si>
    <t>Deduction door/Putty</t>
  </si>
  <si>
    <t>Shaft column/Putty</t>
  </si>
  <si>
    <t>Connecting gallery beam(L)/Putty</t>
  </si>
  <si>
    <t>Beam bottom/Connecting gallery/Putty</t>
  </si>
  <si>
    <t>Beam latak/Putty</t>
  </si>
  <si>
    <t>Connecting gallery beam/Center/Putty</t>
  </si>
  <si>
    <t>Connecting gallery slab/Putty</t>
  </si>
  <si>
    <t>Landing deduction/Putty</t>
  </si>
  <si>
    <t>Ground floor 1st Flight/Putty</t>
  </si>
  <si>
    <t>Ground floor 2nd Flight/Putty</t>
  </si>
  <si>
    <t>Ground floor 3rd Flight/Putty</t>
  </si>
  <si>
    <t>Flight beam/Putty</t>
  </si>
  <si>
    <t>1st floor to sixth floor 1st Flight/Putty</t>
  </si>
  <si>
    <t>1st floor to sixth floor 2nd Flight/Putty</t>
  </si>
  <si>
    <t>1st floor to sixth floor 3rd  Flight/Putty</t>
  </si>
  <si>
    <t>Staircase left side plaster/Putty</t>
  </si>
  <si>
    <t>Ground floor side plaster/Putty</t>
  </si>
  <si>
    <t>First floor to sixth floor side plaster/Putty</t>
  </si>
  <si>
    <t>Beam side infront of lift staircase/Putty</t>
  </si>
  <si>
    <t>Terrace L wall/Putty</t>
  </si>
  <si>
    <t>Beam terrace/Putty</t>
  </si>
  <si>
    <t>Mumty inner wall/Putty</t>
  </si>
  <si>
    <t>Corridor connecting window jamb/Putty</t>
  </si>
  <si>
    <t>Terrace entry wall window/Putty</t>
  </si>
  <si>
    <t>Terrace door jamb/Putty</t>
  </si>
  <si>
    <t>Mumty south side door jamb/Putty</t>
  </si>
  <si>
    <t>Machine room door/Putty</t>
  </si>
  <si>
    <t>L WALL TERRACE/Putty</t>
  </si>
  <si>
    <t>Deduction L wall/Putty</t>
  </si>
  <si>
    <t>Machine room staircase step(Ded)/Putty</t>
  </si>
  <si>
    <t>Machine room door ded/Putty</t>
  </si>
  <si>
    <t>South side door ded/Putty</t>
  </si>
  <si>
    <t>Ded window/Putty</t>
  </si>
  <si>
    <t>Terrace main door/Putty</t>
  </si>
  <si>
    <t>Corridor connecting window /Putty</t>
  </si>
  <si>
    <t>Lift inner plaster/Putty</t>
  </si>
  <si>
    <t>Lift front plaster/Putty</t>
  </si>
  <si>
    <t>Back side gate/Putty</t>
  </si>
  <si>
    <t>Ded gate/Putty</t>
  </si>
  <si>
    <t>L colmun/Putty</t>
  </si>
  <si>
    <t>Near gate column/Putty</t>
  </si>
  <si>
    <t>Wall/Putty</t>
  </si>
  <si>
    <t>L wall/Putty</t>
  </si>
  <si>
    <t>Back sside wall(Near gate)/Putty</t>
  </si>
  <si>
    <t>Ground floor wall/Putty</t>
  </si>
  <si>
    <t>Staircase wall/Putty</t>
  </si>
  <si>
    <t>1st flight/Putty</t>
  </si>
  <si>
    <t>Landing wall/Putty</t>
  </si>
  <si>
    <t>2nd flight/Putty</t>
  </si>
  <si>
    <t>Deduction beam/Putty</t>
  </si>
  <si>
    <t>Beam tuck/Putty</t>
  </si>
  <si>
    <t>Tapered wall/Putty</t>
  </si>
  <si>
    <t>wall/Putty</t>
  </si>
  <si>
    <t>Ded/Putty</t>
  </si>
  <si>
    <t>ded beam/Putty</t>
  </si>
  <si>
    <t>Fire escape terrace entry wall/Putty</t>
  </si>
  <si>
    <t>Step ded/Putty</t>
  </si>
  <si>
    <t>Door ded/Putty</t>
  </si>
  <si>
    <t>Door gems terrace/Putty</t>
  </si>
  <si>
    <t>water tank cooler room wall/Putty</t>
  </si>
  <si>
    <t>Window gems/Putty</t>
  </si>
  <si>
    <t>Connecting gallery parapet wall/Putty</t>
  </si>
  <si>
    <t>On grid 5/K to J/Putty</t>
  </si>
  <si>
    <t>Column(C66/C67/C33/C39)/Putty</t>
  </si>
  <si>
    <t>C68/Putty</t>
  </si>
  <si>
    <t>On grid 6/G to F/Putty</t>
  </si>
  <si>
    <t>On grid F/4 To 6/Putty</t>
  </si>
  <si>
    <t>On grid 4/Putty</t>
  </si>
  <si>
    <t>n grid E /4 to 5/Putty</t>
  </si>
  <si>
    <t>Bathroom corner/Putty</t>
  </si>
  <si>
    <t>On grid C /6 to 7/Putty</t>
  </si>
  <si>
    <t>On grid 8/B to d/Putty</t>
  </si>
  <si>
    <t>C49/Putty</t>
  </si>
  <si>
    <t>C27/Putty</t>
  </si>
  <si>
    <t>On grid E/10 to 12/Putty</t>
  </si>
  <si>
    <t>On grid E/12 to 13/Putty</t>
  </si>
  <si>
    <t>On grid E/13 to 14/Putty</t>
  </si>
  <si>
    <t>On grid 14/E to G/Putty</t>
  </si>
  <si>
    <t>C6/Putty</t>
  </si>
  <si>
    <t>C3/Putty</t>
  </si>
  <si>
    <t>On grid 14/L to K/Putty</t>
  </si>
  <si>
    <t>C8/Putty</t>
  </si>
  <si>
    <t>On grid L/15 to 16/Putty</t>
  </si>
  <si>
    <t>On grid 16/M to L/Putty</t>
  </si>
  <si>
    <t>On grid M/15 to 16/Putty</t>
  </si>
  <si>
    <t>On grid P/13 to 14/Putty</t>
  </si>
  <si>
    <t>On grid 13/m to P/Putty</t>
  </si>
  <si>
    <t>On grid M/12 to 13/Putty</t>
  </si>
  <si>
    <t>Terrace shaft plaster/Putty</t>
  </si>
  <si>
    <t>Lift staircase mumty slab/Putty</t>
  </si>
  <si>
    <t>Beam/Putty</t>
  </si>
  <si>
    <t>Slab infront of machine room/Putty</t>
  </si>
  <si>
    <t>Lift slab plaster/Putty</t>
  </si>
  <si>
    <t>Ground floor beam/Putty</t>
  </si>
  <si>
    <t>Ground floor beam/L beam/Putty</t>
  </si>
  <si>
    <t>Beam tapered/Putty</t>
  </si>
  <si>
    <t>Ground floor slab/Putty</t>
  </si>
  <si>
    <t>Slab 1st Flight/Putty</t>
  </si>
  <si>
    <t>slab 2nd Flight/Putty</t>
  </si>
  <si>
    <t>Mid flight/Putty</t>
  </si>
  <si>
    <t>L beam/Putty</t>
  </si>
  <si>
    <t>Tapered beam/Putty</t>
  </si>
  <si>
    <t>Slab/Putty</t>
  </si>
  <si>
    <t>Stairslab upside and downside/Putty</t>
  </si>
  <si>
    <t>Stairslab /Putty</t>
  </si>
  <si>
    <t>Fire escape mumty beam/Putty</t>
  </si>
  <si>
    <t>Mumty slab/Putty</t>
  </si>
  <si>
    <t>Beow water tank /Putty</t>
  </si>
  <si>
    <t>Ded column/Putty</t>
  </si>
  <si>
    <t>Water tank cooler room/Putty</t>
  </si>
  <si>
    <t>Fire escape terrace opening slab/Putty</t>
  </si>
  <si>
    <t xml:space="preserve"> Second floor</t>
  </si>
  <si>
    <t>Third  floor</t>
  </si>
  <si>
    <t>Fourth  floor</t>
  </si>
  <si>
    <t>1st to sixth floor</t>
  </si>
  <si>
    <t>1st flight wall</t>
  </si>
  <si>
    <t>Ded gorund floor wall ded</t>
  </si>
  <si>
    <t>3rd fight</t>
  </si>
  <si>
    <t>Fire escape staircase gate</t>
  </si>
  <si>
    <t>Mid part</t>
  </si>
  <si>
    <t>Mid part beeding</t>
  </si>
  <si>
    <t>Fire escape gate glass(ventilation)</t>
  </si>
  <si>
    <t>Fire escape gate glass(door)</t>
  </si>
  <si>
    <t>Mess door 2 Nos</t>
  </si>
  <si>
    <t>Door beeding</t>
  </si>
  <si>
    <t>Mess area door(Ventilation)</t>
  </si>
  <si>
    <t>Mess area door(Glass)</t>
  </si>
  <si>
    <t>Mess area partition</t>
  </si>
  <si>
    <t>Horizontal beeding</t>
  </si>
  <si>
    <t>Mess partition glass</t>
  </si>
  <si>
    <t>2nd floor corridor gate</t>
  </si>
  <si>
    <t>Vertical beeding</t>
  </si>
  <si>
    <t>Terrace window north side</t>
  </si>
  <si>
    <t>Terrace window north side(Glass)</t>
  </si>
  <si>
    <t>Terrace main gate</t>
  </si>
  <si>
    <t>Terrace main gate glass</t>
  </si>
  <si>
    <t>Terrace window 2 Nos</t>
  </si>
  <si>
    <t>Beeding</t>
  </si>
  <si>
    <t>Weight per meter in kg</t>
  </si>
  <si>
    <t>Window jali</t>
  </si>
  <si>
    <t>Fire escape staircase wire mess</t>
  </si>
  <si>
    <t>(48X66X2Nos)</t>
  </si>
  <si>
    <t>(42X66X7Nos)</t>
  </si>
  <si>
    <t>(36X66X4Nos)</t>
  </si>
  <si>
    <t>(33X66X3Nos)</t>
  </si>
  <si>
    <t>Ground floor staircase and panel room covering</t>
  </si>
  <si>
    <t>Terrace gate</t>
  </si>
  <si>
    <t>(39X82X3Nos)</t>
  </si>
  <si>
    <t>(43X78X2Nos)</t>
  </si>
  <si>
    <t>(39X77X1Nos)</t>
  </si>
  <si>
    <t>Terrace gate chowkhat</t>
  </si>
  <si>
    <t>Machine room gate(35X35X5)</t>
  </si>
  <si>
    <t>Water cooler room gate(35X35X5X3Nos)</t>
  </si>
  <si>
    <t>Fire escape staircase terrace gate(35X35X5)</t>
  </si>
  <si>
    <t>Near machine room staircase gate</t>
  </si>
  <si>
    <t>Weight per meter</t>
  </si>
  <si>
    <t>Tank manhole cover</t>
  </si>
  <si>
    <t>OHT Vertical pipe(80X40X3.2)</t>
  </si>
  <si>
    <t>OHT Support pipe(50X50X3.2)</t>
  </si>
  <si>
    <t>OHT step(65X25X3.2)</t>
  </si>
  <si>
    <t>Plinth protection pcc</t>
  </si>
  <si>
    <t>On grid 5/G to K</t>
  </si>
  <si>
    <t>PCC</t>
  </si>
  <si>
    <t>Brick work</t>
  </si>
  <si>
    <t xml:space="preserve">Plinth protection </t>
  </si>
  <si>
    <t>Plaster/Plinth protection</t>
  </si>
  <si>
    <t>Ded chamber</t>
  </si>
  <si>
    <t>Grid F to E/12 to 13 /Grid G to F/13 to 14</t>
  </si>
  <si>
    <t>Grid M to L/12 to 13/Grid L to K/13 to 15/Grid G to F/6 to 7</t>
  </si>
  <si>
    <t xml:space="preserve">Warden room </t>
  </si>
  <si>
    <t>Mess areaColumn</t>
  </si>
  <si>
    <t>C35/C29</t>
  </si>
  <si>
    <t>Grid M to L/12 to 13/Grid L to K/13 to 15/Grid G to F/13 to 14</t>
  </si>
  <si>
    <t>Grid F to E/12 to 13/Grid G to F/12 to 13</t>
  </si>
  <si>
    <t>L column skirting</t>
  </si>
  <si>
    <t>Courtyard box skirting</t>
  </si>
  <si>
    <t>Machine room (Terrace)</t>
  </si>
  <si>
    <t>Machine room skirting</t>
  </si>
  <si>
    <t>Grit wash inner courtyard</t>
  </si>
  <si>
    <t>Courtyard parapet(Grid K to J/H to F/11 to 12/8 to 9)</t>
  </si>
  <si>
    <t>Courtyard parapet(Grid J to H/10 to 11)</t>
  </si>
  <si>
    <t xml:space="preserve"> Inner Elevation box</t>
  </si>
  <si>
    <t xml:space="preserve"> Inner Elevation box(Terrace)</t>
  </si>
  <si>
    <t xml:space="preserve"> Inner Elevation box(Below ground floor level)</t>
  </si>
  <si>
    <t>L Column</t>
  </si>
  <si>
    <t>L Column(Below ground floor level)</t>
  </si>
  <si>
    <t>Inner courtyard terrace gritwash(Grid K to J/H to F/11 to 12/8 to 9)</t>
  </si>
  <si>
    <t>Inner courtyard terrace gritwash(Grid J to H/10 to 11)</t>
  </si>
  <si>
    <t>Inner elevation box beam tuck deduction</t>
  </si>
  <si>
    <t>L Column deduction beam tuck</t>
  </si>
  <si>
    <t>Total Grit wash inner courtyard</t>
  </si>
  <si>
    <t>Connecting gallery gritwash</t>
  </si>
  <si>
    <t>Grit wash(Second floor)(Grid 1 to 3/3 to 5)</t>
  </si>
  <si>
    <t>Grit wash(Second floor)Main gate(Grid 2 to 3)</t>
  </si>
  <si>
    <t>Door gems gritwash</t>
  </si>
  <si>
    <t>Box column(CB11)</t>
  </si>
  <si>
    <t>Box column(CB2)</t>
  </si>
  <si>
    <t>Deduction beam tuck</t>
  </si>
  <si>
    <t>CB8/CB5(Grid 2 to 3)</t>
  </si>
  <si>
    <t>CB8/CB5(Grid 2 to 3)(Terrace)</t>
  </si>
  <si>
    <t>CB8/CB5</t>
  </si>
  <si>
    <t>Grit wash(Grid 1 to 2/3 to 5)</t>
  </si>
  <si>
    <t>Grit wash(Grid 2 to 3)</t>
  </si>
  <si>
    <t>Building Left side</t>
  </si>
  <si>
    <t>Lift left side grit wash(On grid 5/M to L)</t>
  </si>
  <si>
    <t>Lift front wall (Grid 5 to 8)</t>
  </si>
  <si>
    <t>Grit wash(C42) Shaft</t>
  </si>
  <si>
    <t>Grit wash front side(Grid 8 to 12)</t>
  </si>
  <si>
    <t>Front side shaft (C42)</t>
  </si>
  <si>
    <t>On grid N(C20)</t>
  </si>
  <si>
    <t>Shaft(C20)</t>
  </si>
  <si>
    <t>Grit wash mumty(On grid 8/N to K)</t>
  </si>
  <si>
    <t>Side gems(C44)</t>
  </si>
  <si>
    <t>On grid K/5 to 8</t>
  </si>
  <si>
    <t>C65 Column</t>
  </si>
  <si>
    <t>Gem deduction</t>
  </si>
  <si>
    <t>On grid 5/L to K</t>
  </si>
  <si>
    <t>Deduction(Gallery jali)</t>
  </si>
  <si>
    <t>On grid13/M to P/On grid L/14 to 16/On grid F/3 to 6</t>
  </si>
  <si>
    <t>C7-C11/C1-C2/C58-C62/C69-C70</t>
  </si>
  <si>
    <t>On grid 14/N to P/On grid M 15 to 16</t>
  </si>
  <si>
    <t>Deduction bathroom jali</t>
  </si>
  <si>
    <t>Bathroom jali gem</t>
  </si>
  <si>
    <t>Shaft(C3)</t>
  </si>
  <si>
    <t>On grid K/C3</t>
  </si>
  <si>
    <t>On grid G/C68</t>
  </si>
  <si>
    <t>Shaft(C68)</t>
  </si>
  <si>
    <t>On grid 5/CB3</t>
  </si>
  <si>
    <t>Water tank gritwash</t>
  </si>
  <si>
    <t>Buiding left side</t>
  </si>
  <si>
    <t>Tank back side</t>
  </si>
  <si>
    <t>Tank corridor</t>
  </si>
  <si>
    <t>Tank front side</t>
  </si>
  <si>
    <t>Offset top</t>
  </si>
  <si>
    <t>Deduction opening</t>
  </si>
  <si>
    <t>Offset</t>
  </si>
  <si>
    <t>Opening top</t>
  </si>
  <si>
    <t>Front water cooler room wall</t>
  </si>
  <si>
    <t>Front column</t>
  </si>
  <si>
    <t>Column top</t>
  </si>
  <si>
    <t>Column side face</t>
  </si>
  <si>
    <t>Column gem</t>
  </si>
  <si>
    <t>Column 2</t>
  </si>
  <si>
    <t>Column back side</t>
  </si>
  <si>
    <t>Connecting gallery gritwash (Back side)</t>
  </si>
  <si>
    <t>Grid (1 to 2/3 to 5)</t>
  </si>
  <si>
    <t>Grid(2 to 3)</t>
  </si>
  <si>
    <t>Side face</t>
  </si>
  <si>
    <t>coloum jems</t>
  </si>
  <si>
    <t>Water tank coloum</t>
  </si>
  <si>
    <t>Building back side</t>
  </si>
  <si>
    <t>Shaft(C27)</t>
  </si>
  <si>
    <t>O grid 12/C27</t>
  </si>
  <si>
    <t>On grid D/8 to 12</t>
  </si>
  <si>
    <t>Side Gems(C49)</t>
  </si>
  <si>
    <t>Warden room/Handicap toilet</t>
  </si>
  <si>
    <t>Bathroom</t>
  </si>
  <si>
    <t>Toilet(Common area)</t>
  </si>
  <si>
    <t>Toilet chajja area</t>
  </si>
  <si>
    <t>Infront of lift area</t>
  </si>
  <si>
    <t>Terrace courtyard parapet wall</t>
  </si>
  <si>
    <t>Machine room parapet wall</t>
  </si>
  <si>
    <t>Conneting gallery parapet wall</t>
  </si>
  <si>
    <t>Terrace outer parapet wall</t>
  </si>
  <si>
    <t>Fire escape mumty parapet wall</t>
  </si>
  <si>
    <t>Front side window sill</t>
  </si>
  <si>
    <t>Underground water tank side(Window sill)</t>
  </si>
  <si>
    <t>Infront of machine room</t>
  </si>
  <si>
    <t>Back side window sill</t>
  </si>
  <si>
    <t>Building right side(Window sill)</t>
  </si>
  <si>
    <t>Ventilation</t>
  </si>
  <si>
    <t>Bathroom corner pillar stone</t>
  </si>
  <si>
    <t>Outer box sill stone</t>
  </si>
  <si>
    <t>Courtyard parapet wall1st/2nd/3rd/4th/5th/6th floor</t>
  </si>
  <si>
    <t>Fire escape staircase tapered parapet wall</t>
  </si>
  <si>
    <t>Between C40-C41</t>
  </si>
  <si>
    <t>Near fire escape gallery(Between C49-C50)</t>
  </si>
  <si>
    <t>Infront of fire escape(Between C51-C58)</t>
  </si>
  <si>
    <t>Exhaust</t>
  </si>
  <si>
    <t>Column upto Ground Floor roof(C63/C64)</t>
  </si>
  <si>
    <t>Column upto Ground Floor roof(C65)</t>
  </si>
  <si>
    <t>Plinth beam</t>
  </si>
  <si>
    <t>Stair beam(Ground floor)</t>
  </si>
  <si>
    <t>Beam(Ground floor)</t>
  </si>
  <si>
    <t>Column upto second floor(C63/C64)</t>
  </si>
  <si>
    <t>Column upto second floor(C65)</t>
  </si>
  <si>
    <t>Stair beam(First floor)</t>
  </si>
  <si>
    <t>Beam(First floor)</t>
  </si>
  <si>
    <t>Column upto Second Floor roof(C63/C64)</t>
  </si>
  <si>
    <t>Column upto Second Floor roof(C65)</t>
  </si>
  <si>
    <t>Stair beam(Second floor)</t>
  </si>
  <si>
    <t>Column upto Second Floor roof(CB2/CB3)</t>
  </si>
  <si>
    <t>Beam(Second floor)</t>
  </si>
  <si>
    <t>Column upto third floor roof(C63/C64)</t>
  </si>
  <si>
    <t>Column upto third floor roof(CB2/CB3)</t>
  </si>
  <si>
    <t>Column upto third floor roof(C65)</t>
  </si>
  <si>
    <t>Stair beam(Third floor)</t>
  </si>
  <si>
    <t>Beam(Third floor)</t>
  </si>
  <si>
    <t>Column upto Fourth  Floor roof(C63/C64)</t>
  </si>
  <si>
    <t>Column upto Fourth  Floor roof(C65)</t>
  </si>
  <si>
    <t>Stair beam(Fourth floor)</t>
  </si>
  <si>
    <t>Column upto Fourth Floor roof(CB2/CB3)</t>
  </si>
  <si>
    <t>Beam(Fourth floor)</t>
  </si>
  <si>
    <t>Column upto Fifth floor roof(C63/C64)</t>
  </si>
  <si>
    <t>Column upto Fifth floor roof(CB2/CB3)</t>
  </si>
  <si>
    <t>Column upto Fifth floor roof(C65)</t>
  </si>
  <si>
    <t>Stair beam(Fifth floor)</t>
  </si>
  <si>
    <t>Beam(Fifth floor)</t>
  </si>
  <si>
    <t>Column upto Sixth Floor roof(C64)</t>
  </si>
  <si>
    <t>Column upto Sixth  Floor roof(C65)</t>
  </si>
  <si>
    <t>Column upto Sixth Floor roof(CB2/CB3)</t>
  </si>
  <si>
    <t>Beam(Sixth floor)</t>
  </si>
  <si>
    <r>
      <rPr>
        <b/>
        <sz val="9"/>
        <rFont val="Verdana"/>
        <family val="2"/>
      </rPr>
      <t xml:space="preserve">SS RAILING WITH  : </t>
    </r>
    <r>
      <rPr>
        <b/>
        <sz val="9"/>
        <color theme="1"/>
        <rFont val="Verdana"/>
        <family val="2"/>
      </rPr>
      <t xml:space="preserve">Supply and fixing of railing of height 750 mm.                                                                                                  </t>
    </r>
    <r>
      <rPr>
        <b/>
        <sz val="9"/>
        <rFont val="Verdana"/>
        <family val="2"/>
      </rPr>
      <t>Balusters :</t>
    </r>
    <r>
      <rPr>
        <b/>
        <sz val="9"/>
        <color theme="1"/>
        <rFont val="Verdana"/>
        <family val="2"/>
      </rPr>
      <t xml:space="preserve">  Dia 38mm in SS (1% Nickle) @ 26" C/C. </t>
    </r>
    <r>
      <rPr>
        <b/>
        <sz val="9"/>
        <rFont val="Verdana"/>
        <family val="2"/>
      </rPr>
      <t>Cross Members :</t>
    </r>
    <r>
      <rPr>
        <b/>
        <sz val="9"/>
        <color theme="1"/>
        <rFont val="Verdana"/>
        <family val="2"/>
      </rPr>
      <t xml:space="preserve">15mm  4 nos. in SS (1% Nickle) </t>
    </r>
    <r>
      <rPr>
        <b/>
        <sz val="9"/>
        <rFont val="Verdana"/>
        <family val="2"/>
      </rPr>
      <t>Handrail :</t>
    </r>
    <r>
      <rPr>
        <b/>
        <sz val="9"/>
        <color theme="1"/>
        <rFont val="Verdana"/>
        <family val="2"/>
      </rPr>
      <t xml:space="preserve"> Dia 50mm in SS  (1% Nickle)     </t>
    </r>
    <r>
      <rPr>
        <b/>
        <sz val="18"/>
        <color theme="1"/>
        <rFont val="Verdana"/>
        <family val="2"/>
      </rPr>
      <t xml:space="preserve">                                                                                             </t>
    </r>
    <r>
      <rPr>
        <b/>
        <sz val="12"/>
        <rFont val="Arial"/>
        <family val="2"/>
      </rPr>
      <t/>
    </r>
  </si>
  <si>
    <t>Lift area stairacse railing</t>
  </si>
  <si>
    <t>Fire escape stairacse railing</t>
  </si>
  <si>
    <t>On grid E/12 to 14</t>
  </si>
  <si>
    <t>On grid D /11 to 12</t>
  </si>
  <si>
    <t>On grid D /9 to 11</t>
  </si>
  <si>
    <t>On grid D/8 to 9</t>
  </si>
  <si>
    <t>on grid8</t>
  </si>
  <si>
    <t>Grid C to B</t>
  </si>
  <si>
    <t xml:space="preserve">On grid B </t>
  </si>
  <si>
    <t>On grid 9</t>
  </si>
  <si>
    <t>On grid A</t>
  </si>
  <si>
    <t>On grid A/8</t>
  </si>
  <si>
    <t>On grid A /7 to 8</t>
  </si>
  <si>
    <t>On grid 7/A to C</t>
  </si>
  <si>
    <t>On grid C/6 to 7</t>
  </si>
  <si>
    <t>On grid 4 / F to E</t>
  </si>
  <si>
    <t>On grid 5 /H to G</t>
  </si>
  <si>
    <t>On grid 5 /J to H</t>
  </si>
  <si>
    <t>On grid 5 /K</t>
  </si>
  <si>
    <t>On grid 5 /M to L</t>
  </si>
  <si>
    <t>On grid M /5 to 8</t>
  </si>
  <si>
    <t>On grid M /7 to 8</t>
  </si>
  <si>
    <t>On grid N /8 to 9</t>
  </si>
  <si>
    <t>On grid N /9 to 11</t>
  </si>
  <si>
    <t>On grid N /11 to 12</t>
  </si>
  <si>
    <t>On grid P /13 to 14</t>
  </si>
  <si>
    <t>On grid 16 /M to L</t>
  </si>
  <si>
    <t>C2+C8+C3</t>
  </si>
  <si>
    <t>On grid 15 /K to J</t>
  </si>
  <si>
    <t>C4+C5</t>
  </si>
  <si>
    <t>On grid 15/H to G</t>
  </si>
  <si>
    <t>On grid 14 /F to E</t>
  </si>
  <si>
    <t>Brick coba</t>
  </si>
  <si>
    <t>Parapet wall</t>
  </si>
  <si>
    <t>Foundation column dismantling</t>
  </si>
  <si>
    <t>2nd floor column dismantling</t>
  </si>
  <si>
    <t>Ground floor/1st Floor shaft dismantling</t>
  </si>
  <si>
    <t>Brick coba dismantling</t>
  </si>
  <si>
    <t>Corridor brick wall dismantling</t>
  </si>
  <si>
    <t>2nd floor roof trench dismantling</t>
  </si>
  <si>
    <t>Panel room trench dismantling</t>
  </si>
  <si>
    <t>Plinth protection</t>
  </si>
  <si>
    <t>C56-C58</t>
  </si>
  <si>
    <t>Kitchen area enamel</t>
  </si>
  <si>
    <t>Window side jamb</t>
  </si>
  <si>
    <t>Window deduction enamel</t>
  </si>
  <si>
    <t>Columm</t>
  </si>
  <si>
    <t>Window jamb enamel</t>
  </si>
  <si>
    <t>Near Mess area wall</t>
  </si>
  <si>
    <t>Lift stairacse enamel</t>
  </si>
  <si>
    <t>l</t>
  </si>
  <si>
    <t>Total excavation quantity</t>
  </si>
  <si>
    <t>Panel room trench pcc</t>
  </si>
  <si>
    <t>Machine room mumty parapet wall(C42-C44/C63-C65)</t>
  </si>
  <si>
    <t>Machine room mumty parapet wall(C44-C65/C42-C63)</t>
  </si>
  <si>
    <t>Brick work outer shaft</t>
  </si>
  <si>
    <t>Panel room brick work</t>
  </si>
  <si>
    <t>Water tank base</t>
  </si>
  <si>
    <t>Near mess area wall</t>
  </si>
  <si>
    <t>Near mess area wall/Putty</t>
  </si>
  <si>
    <t>Machine room staircase plaster</t>
  </si>
  <si>
    <t>Machine room staircase plaster/Putty</t>
  </si>
  <si>
    <t>Near mess area all</t>
  </si>
  <si>
    <t>C49+C57</t>
  </si>
  <si>
    <t>C62-C70</t>
  </si>
  <si>
    <t>On grid 5/M to K</t>
  </si>
  <si>
    <t>On grid N/5 To 8</t>
  </si>
  <si>
    <t>C42</t>
  </si>
  <si>
    <t>On grid N/8 to 9</t>
  </si>
  <si>
    <t>C28+C34</t>
  </si>
  <si>
    <t>On grid N/11 to 12</t>
  </si>
  <si>
    <t>C7+C1</t>
  </si>
  <si>
    <t>ACP SHEET</t>
  </si>
  <si>
    <t>Handicap toilet counter slab</t>
  </si>
  <si>
    <t xml:space="preserve">Shaft  </t>
  </si>
  <si>
    <t>Terrace door sill</t>
  </si>
  <si>
    <t>Extra Items</t>
  </si>
  <si>
    <t>Ceramic(Wall)</t>
  </si>
  <si>
    <t>American handle</t>
  </si>
  <si>
    <t>1</t>
  </si>
  <si>
    <t>2</t>
  </si>
  <si>
    <t>4</t>
  </si>
  <si>
    <t>5</t>
  </si>
  <si>
    <t>Door ventilation beeding Top + Bottom</t>
  </si>
  <si>
    <t xml:space="preserve">Door ventilation beeding Verticle </t>
  </si>
  <si>
    <t>Grid M to P/8 to 12</t>
  </si>
  <si>
    <t xml:space="preserve">Bathroom front </t>
  </si>
  <si>
    <t>Grid K to J/14 to 16</t>
  </si>
  <si>
    <t>Back side(Grid A to D/9 to 12)</t>
  </si>
  <si>
    <t>Fire escape gallery (L wall side)</t>
  </si>
  <si>
    <t>Grid C to D/4 to 5</t>
  </si>
  <si>
    <t>Grid K to G/3 to 5</t>
  </si>
  <si>
    <t>Door outer Verticle  (40x65)</t>
  </si>
  <si>
    <t>Mid part  ( top+Bottom)(40x65)</t>
  </si>
  <si>
    <t>L angle(Door)(35x35)</t>
  </si>
  <si>
    <t>L angle(Frame)(35x35)</t>
  </si>
  <si>
    <t>L angle(Outer)(35x35)</t>
  </si>
  <si>
    <t>Door outer Vertical(40x65)</t>
  </si>
  <si>
    <t>Mid part (Top +Bottom)(40x65)</t>
  </si>
  <si>
    <t>Outer(Horizontal)(40x65)</t>
  </si>
  <si>
    <t>Outer(Vertical)(40x65)</t>
  </si>
  <si>
    <t>Center partition(40x65)</t>
  </si>
  <si>
    <t>L angle(35x35)</t>
  </si>
  <si>
    <t>Verrtical beeding</t>
  </si>
  <si>
    <t>Outer horizontal(40x65)</t>
  </si>
  <si>
    <t>Outer vertical(40x65)</t>
  </si>
  <si>
    <t>Center vertical(40x65)</t>
  </si>
  <si>
    <t>Horizontal (40x65)</t>
  </si>
  <si>
    <t>L angle (Door)(35x35)</t>
  </si>
  <si>
    <t>Outer horizonatal(40x65)</t>
  </si>
  <si>
    <t>Vertical (40x65)</t>
  </si>
  <si>
    <t>Outer Horizontal(40x65)</t>
  </si>
  <si>
    <t>Mid part(40x65)</t>
  </si>
  <si>
    <t>Door top and bottom(115x45)</t>
  </si>
  <si>
    <t>Door mid part(83x45)</t>
  </si>
  <si>
    <t>Door vertical(83x45)</t>
  </si>
  <si>
    <t>Mid part(83x45)</t>
  </si>
  <si>
    <t>Top and bottom(115x45)</t>
  </si>
  <si>
    <t>Mid Part(83x45)</t>
  </si>
  <si>
    <t>Mid part beeding(Door)</t>
  </si>
  <si>
    <t>Connecting corridor both side joint</t>
  </si>
  <si>
    <t>Vertical joint (Above 2nd floor roof)</t>
  </si>
  <si>
    <t>Vertical joint(Back side)</t>
  </si>
  <si>
    <t xml:space="preserve">2nd floor roof (Rainwater shaft expansion joint) </t>
  </si>
  <si>
    <t>Core cutting +Load hook</t>
  </si>
  <si>
    <t>Aluminium door lock</t>
  </si>
  <si>
    <t xml:space="preserve">                                                                                                                              </t>
  </si>
  <si>
    <t>Providing and fixing UPVC Pipes Schedule 40 having thermal stability for cold water supply system including all UPVC fitting like plain &amp; brass threaded fittings including cutting and chasing in walls and floors and repairing these in good conditions. This includes jointing pipe &amp; fittings one step with the UPVC solvent cement &amp; testing of joints  complete  as per direction of the Engineer in-charge</t>
  </si>
  <si>
    <t>80 mm Dia</t>
  </si>
  <si>
    <t>Mtr</t>
  </si>
  <si>
    <t>200 mm Dia</t>
  </si>
  <si>
    <t>Providing and laying 150 mm thick  cement concrete 1:4:8  (1 cement:4 fine sand:8  graded stone aggregate 40mm nominal size)bed in bottom of pipe &amp; 100 mm haunching  alround  pipes  as per standard design.</t>
  </si>
  <si>
    <t>Extraa items</t>
  </si>
  <si>
    <t>Supply,installation and fixing 63 dia SS BRANCH PIPE WITH 20MM (nominal internal diameter)size gun metal nozzle confirming to IS  903 ,suitable for instantenous connection hose pipe coupling as required</t>
  </si>
  <si>
    <t>Supply installation and f ixing hose box of 2mm thick MS Sheet with 6 mm thick glazed single glass door suitable to accomodate external hydrant with 1nos 15 mtr long hose pipe ,1 nos of branch pipeb mounted on wall &amp; duly painted by PO Red externally.</t>
  </si>
  <si>
    <t>Non return valve</t>
  </si>
  <si>
    <t>Core packing</t>
  </si>
  <si>
    <t>PLUMBING BILL                                                                                                                                                                     Date-23-08-2024</t>
  </si>
  <si>
    <t>S.NO.</t>
  </si>
  <si>
    <t>Item No.</t>
  </si>
  <si>
    <t>Qty</t>
  </si>
  <si>
    <t>1(a)</t>
  </si>
  <si>
    <t>Providing &amp; fixing vitreous China floor/wall mounted European W.C.</t>
  </si>
  <si>
    <t>Ground to 6th Floor Toilet</t>
  </si>
  <si>
    <t>Handicap Toilet</t>
  </si>
  <si>
    <t>TOTAL QTY</t>
  </si>
  <si>
    <t>1(b)</t>
  </si>
  <si>
    <t>Providing &amp; fixing And Commissioning Of Anglo Indian WC.</t>
  </si>
  <si>
    <t xml:space="preserve">Providing &amp; fixing vitreous china oval (Table top) wash basin </t>
  </si>
  <si>
    <t>4(a)</t>
  </si>
  <si>
    <t>Providing &amp; fixing 15mm dia C.P. brass Two way Bib Cock</t>
  </si>
  <si>
    <t>4(b)</t>
  </si>
  <si>
    <t>Providing &amp; fixing 15mm dia C.P. brass Long Body.</t>
  </si>
  <si>
    <t>Providing &amp;  fixing 15mm C.P brass angle valve</t>
  </si>
  <si>
    <t>Providing &amp; fixing 15mm C.P. pillar tap</t>
  </si>
  <si>
    <t xml:space="preserve">Providing &amp;  fixing C.P brass Health Faucet </t>
  </si>
  <si>
    <t xml:space="preserve">'Providing and fixing 15mm C.P overhead shower </t>
  </si>
  <si>
    <t>Providing and fixing one concealed stop cocks</t>
  </si>
  <si>
    <t>Drinking Area</t>
  </si>
  <si>
    <t xml:space="preserve">G to 6th Floor </t>
  </si>
  <si>
    <t>Providing &amp; fixing in position storage type hot water electrical vertical heaters</t>
  </si>
  <si>
    <t>Providing &amp; fixing Type-B uPVC SWR pipe</t>
  </si>
  <si>
    <t>Terrace to 6th Floor Coridor RW</t>
  </si>
  <si>
    <t>G To 6th Floor</t>
  </si>
  <si>
    <t>Ground Floor handicap toilet</t>
  </si>
  <si>
    <t xml:space="preserve">Drinking Area </t>
  </si>
  <si>
    <t>Toilet Ground To 6th Floor Soil Line</t>
  </si>
  <si>
    <t>Toilet Ground To 6th Floor West Line</t>
  </si>
  <si>
    <t>Gumati RW</t>
  </si>
  <si>
    <t>Terrace Insulation Cover</t>
  </si>
  <si>
    <t>Ground To Terrace Verticle RW</t>
  </si>
  <si>
    <t>Verticle Shaft Toilet Soil,West,RW</t>
  </si>
  <si>
    <t>Drinking Area RW, West Verticle Shaft</t>
  </si>
  <si>
    <t>Ground Floor handicap toilet Soil Line</t>
  </si>
  <si>
    <t>Ground Floor handicap toilet West Line</t>
  </si>
  <si>
    <t>Ground Floor BH-4 TW-1 To TW-2 Between Soil,West,RW Line</t>
  </si>
  <si>
    <t xml:space="preserve">Courtyard Rw </t>
  </si>
  <si>
    <t>Toilet Shaft Soil,West</t>
  </si>
  <si>
    <t xml:space="preserve">Providing and fixing uPVC (S.W.R.) rain water pipes of Type-A </t>
  </si>
  <si>
    <t>RW Line</t>
  </si>
  <si>
    <t>Near BH-4 Tower -1 RW</t>
  </si>
  <si>
    <t>Ground Floor BH-4 TW-1 To TW-2 Between Siver Line</t>
  </si>
  <si>
    <t>Ground Floor BH-4 TW-1 To TW-2 Between RW Line</t>
  </si>
  <si>
    <t>Corridor RW</t>
  </si>
  <si>
    <t>Ground Floor RW Line</t>
  </si>
  <si>
    <t>Courtyard Rw to Outside</t>
  </si>
  <si>
    <t>Providing &amp; fixing uPVC deep seal P</t>
  </si>
  <si>
    <t>Toilet Ground To 6th Floor</t>
  </si>
  <si>
    <t>N-TRAPE</t>
  </si>
  <si>
    <t>Providing &amp; fixing cement concrete 1:2:4 mix</t>
  </si>
  <si>
    <t xml:space="preserve">For 110mm, 75mm and 50mm dia pipes </t>
  </si>
  <si>
    <t>Toilet Ground Floor Soil Line</t>
  </si>
  <si>
    <t>Toilet Ground Floor West Line</t>
  </si>
  <si>
    <t>For haunching of 150mm</t>
  </si>
  <si>
    <t>Providing and fixing making Khurras</t>
  </si>
  <si>
    <t>Terrace</t>
  </si>
  <si>
    <t>Providing and fixing 125mm dia Stainless steel grating.</t>
  </si>
  <si>
    <t>Providing &amp; fixing square mouth S.W. gully trap</t>
  </si>
  <si>
    <t>Siver</t>
  </si>
  <si>
    <t>Excavation of trenches of required width  for pipes</t>
  </si>
  <si>
    <t>Boring Line</t>
  </si>
  <si>
    <t>BH-4(Tower 2 To Tower-1) Boring Line</t>
  </si>
  <si>
    <t>Ground Floor Boring Line</t>
  </si>
  <si>
    <t>Back Side Boring Line</t>
  </si>
  <si>
    <t>160 mm Dia</t>
  </si>
  <si>
    <t>110 mm Dia</t>
  </si>
  <si>
    <t>200 mm dia</t>
  </si>
  <si>
    <t>Siver Line</t>
  </si>
  <si>
    <t>Ground Floor Front side</t>
  </si>
  <si>
    <t>STP Side Siver Line</t>
  </si>
  <si>
    <t>Providing and fixing Chlorinated polyvinyl Chloride pipes</t>
  </si>
  <si>
    <t>Verticle shaft G to 6th Floor RO Line</t>
  </si>
  <si>
    <t>G to 6th Floor RO Line</t>
  </si>
  <si>
    <t>G to 6th Floor FWS</t>
  </si>
  <si>
    <t>G to 6th Floor DWS</t>
  </si>
  <si>
    <t>G To 6th Floor HWS</t>
  </si>
  <si>
    <t>Ground Floor handicap toilet FWS</t>
  </si>
  <si>
    <t>Ground Floor handicap toilet DWS</t>
  </si>
  <si>
    <t>Terrace RO Plant No.-1 RO CWS</t>
  </si>
  <si>
    <t>Ground Floor handicap toilet verticle Shaft DWS,FWS</t>
  </si>
  <si>
    <t>Terrace Ring Line DWS</t>
  </si>
  <si>
    <t>Terrace RO Line</t>
  </si>
  <si>
    <t>Terrace RO Plant No.-1 DWS</t>
  </si>
  <si>
    <t>Terrace RO Plant No.-1 RO to Watercooler</t>
  </si>
  <si>
    <t>Terrace RO Plant No.-1 RO Drain</t>
  </si>
  <si>
    <t>Terrace RO Plant No.-2 DWS</t>
  </si>
  <si>
    <t>Terrace RO Plant No.-2 RO Drain</t>
  </si>
  <si>
    <t>Terrace RO Plant No.-2 RO to Watercooler</t>
  </si>
  <si>
    <t>Terrace RO Plant No.-2 RO CWS</t>
  </si>
  <si>
    <t>Terrace RO Plant No.-2 RO Return</t>
  </si>
  <si>
    <t>Ground To 6th Floor RO Sink Drain</t>
  </si>
  <si>
    <t>Terrace RO Plant No.-2 RO Supply</t>
  </si>
  <si>
    <t>Verticle Shaft Toilet  DWS,FWS</t>
  </si>
  <si>
    <t>50 mm dia</t>
  </si>
  <si>
    <t>65 mm dia</t>
  </si>
  <si>
    <t>Terrace Ring Line Tank Filing line</t>
  </si>
  <si>
    <t>Tank Filing Line To Outside Wall</t>
  </si>
  <si>
    <t>Back Side UG tank to Overhead tank</t>
  </si>
  <si>
    <t xml:space="preserve">Providing and fixing insulation over hot/cold  water pipes </t>
  </si>
  <si>
    <t>Providing and fixing brass/bronze lever operated ball valve</t>
  </si>
  <si>
    <t xml:space="preserve">Ground Floor handicap toilet </t>
  </si>
  <si>
    <t>Terrace Ring Line</t>
  </si>
  <si>
    <t xml:space="preserve">Back Side UG tank </t>
  </si>
  <si>
    <t xml:space="preserve">Constructing brick masonry  600x600x600mm </t>
  </si>
  <si>
    <t>Siver Near Tower -1</t>
  </si>
  <si>
    <t>RW Near Tower -1</t>
  </si>
  <si>
    <t>RW Near Tower -2</t>
  </si>
  <si>
    <t>Siver/RW</t>
  </si>
  <si>
    <t>Courtyard RW</t>
  </si>
  <si>
    <t>Overhead Tank Mainhole</t>
  </si>
  <si>
    <t>Constructing brick masonry manhole with 75 class designation bricks 90x80cms and 60cms deep</t>
  </si>
  <si>
    <t>Siver Near Tower -2</t>
  </si>
  <si>
    <t>Ground Floor Round</t>
  </si>
  <si>
    <t>Providing &amp; fixing white vitreous china flat back urinal large</t>
  </si>
  <si>
    <t xml:space="preserve">Making Hole in exisiting RCC slab &amp; beam </t>
  </si>
  <si>
    <t>1st to 6th Floor</t>
  </si>
  <si>
    <t>Providing &amp; fixing 15mm dia C.P. brass bib tap</t>
  </si>
  <si>
    <t>Drinking Ground to 6th Floor</t>
  </si>
  <si>
    <t>Overhead Tank</t>
  </si>
  <si>
    <t>UG Tank</t>
  </si>
  <si>
    <t xml:space="preserve">Packing Hole in exisiting RCC slab &amp; beam </t>
  </si>
  <si>
    <t>For 125 mm RCC Slab</t>
  </si>
  <si>
    <t>Providing and fixing UPVC Pipes Schedule 40 having thermal stability for cold water supply system</t>
  </si>
  <si>
    <t>Providing &amp; fixing of NP2 RCC Pipes (200 mm dia)</t>
  </si>
  <si>
    <t>Providing and laying 150 mm thick  cement concrete 1:4:8 (200 mm dia)</t>
  </si>
  <si>
    <t>Electrical Works</t>
  </si>
  <si>
    <t>UNIT</t>
  </si>
  <si>
    <t>Office Room</t>
  </si>
  <si>
    <t>Lab 1</t>
  </si>
  <si>
    <t>Lab 2</t>
  </si>
  <si>
    <t>Lab 3</t>
  </si>
  <si>
    <t>Male Toilet</t>
  </si>
  <si>
    <t>Female Toilet</t>
  </si>
  <si>
    <t>Incubation Center Total</t>
  </si>
  <si>
    <t>Room</t>
  </si>
  <si>
    <t>Luggage Room</t>
  </si>
  <si>
    <t>Warden Room</t>
  </si>
  <si>
    <t>Toilet</t>
  </si>
  <si>
    <t>Stair</t>
  </si>
  <si>
    <t>QTY.</t>
  </si>
  <si>
    <t>Internal Wiring</t>
  </si>
  <si>
    <t>Nos.</t>
  </si>
  <si>
    <t>Point wiring for 6 amp socket outlet points with 3x2.5 sq.mm. (P+N+E) FRLS PVC insulated 660/1100 volt grade stranded copper conductor wires in 25mm dia heavy class recessed and / or surface uPVC electrical conduiting system including the cost of cutting / making good chases in brick work and including the cost of supplying and fixing modular grid plate mounted 240 volt 6amp. 5 pin combined shuttered socket outlets alongwith 240 volt 6 amp. controlled switch housed in zinc chromate passivated MS boxes with moulded cover plate and including the cost of loop earthing with  2.5 sq.mm. FRLS PVC insulated 660/1100 volt grade stranded copper conductor wires complete as per specifications and as required.</t>
  </si>
  <si>
    <t>Point wiring for secondary light points with 3x2.5 sq.mm. (P+N+E) FRLS PVC insulated 660/1100 volt grade stranded copper conductor wires in 25 mm dia heavy class uPVC recessed and / or surface conduiting system including the cost of cutting / making good chases in brick work and including the cost of loop earthing with 2.5 sq.mm. FRLS PVC insulated 660/1100 volt grade stranded copper conductor wires complete as per specifications and as required.</t>
  </si>
  <si>
    <t>meter</t>
  </si>
  <si>
    <t>b</t>
  </si>
  <si>
    <t>32 mm dia</t>
  </si>
  <si>
    <t>c</t>
  </si>
  <si>
    <t>40 mm dia</t>
  </si>
  <si>
    <t>Point wiring for 16 amp industrial socket outlet points (2 outlet wired on 1 circuit) with 3x6 sq.mm. (P+N+E) FRLS PVC insulated 660/1100 volt grade stranded copper conductor wires in upto first outlet and 4 wire sq.mm.wire for the looped outlet in 25 mm dia heavy class uPVC recessed and / or surface conduiting system including the cost of cutting / making good chases in brick work and including the cost of supplying and fixing modular grid plate mounted 220volt 16amp. 6 pin combined shuttered socket outlets alongwith 220 volt 16 amp.controlled switch of housed in zinc chromate passivated MS boxes and including the cost of loop earthing with  4 sq.mm. FRLS PVC insulated 660/1100 volt grade stranded copper conductor wires complete as per specifications and as required.</t>
  </si>
  <si>
    <t>Point wiring for 16 amp socket outlet points (One 16 Amp SSO with One 6 Amp SSO wired on 1 circuit) with 3x4 sq.mm. (P+N+E) FRLS PVC insulated 660/1100 volt grade stranded copper conductor wires in 25mm dia heavy class recessed and / or surface uPVC electrical conduiting system including the cost of cutting / making good chases in brick work and including the cost of supplying and fixing modular grid plate mounted 220 volt 16amp. 6 pin combined shuttered socket outlets alongwith 220 volt 16 amp.controlled switch of housed in zinc chromate passivated MS boxes and including the cost of loop earthing with  4 sq.mm. FRLS PVC insulated 660/1100 volt grade stranded copper conductor wires complete as per specifications and as required.</t>
  </si>
  <si>
    <t>Submain</t>
  </si>
  <si>
    <t>Wiring for submains with FRLS PVC insulated stranded copper conductor 660/1100 volt grade wires in surface/concealed conduit including cost of providing saddles etc. as required for surface conduiting and / or the cost of cutting and filling chases complete as per specifications as required and as below.</t>
  </si>
  <si>
    <t>2x10sq.mm in 40mm heavy class uPVC conduit and 1 Nos. 10sq.mm. FRLS PVC insulated stranded copper conductor 660/1100 volt grade wires for earthing.</t>
  </si>
  <si>
    <t>4x10sq.mm in 40mm heavy class uPVC conduit and 1 No. 10sq.mm. FRLS PVC insulated stranded copper conductor 660/1100 volt grade wires for earthing.</t>
  </si>
  <si>
    <t>4x16sq.mm in 40mm heavy class uPVC conduit and 2 Nos. 10sq.mm. FRLS PVC insulated stranded copper conductor 660/1100 volt grade wires for earthing.</t>
  </si>
  <si>
    <t>Supplying, laying, testing and commissioning of 1100 volt grade armoured XPLE insulated and PVC sheathed aluminium conductor cable in existing cable tray/directly on walls including the cost of  clamping, dressing to ensure minimum 10 gap between adjacent cables identification tags etc complete as per specifications, as required and as below.</t>
  </si>
  <si>
    <t xml:space="preserve">3.5 c 70 </t>
  </si>
  <si>
    <t xml:space="preserve">3.5 c 50 </t>
  </si>
  <si>
    <t xml:space="preserve">Cable termination of XLPE cable as per above including the cost of criping heavy duty aluminium lugs double compression chrome plated brass glands insultaed tape and all requipte material for completion of termination complete as reuqired. </t>
  </si>
  <si>
    <t>Distribution board</t>
  </si>
  <si>
    <t>1-40 amp. DP 10 kA MCB isolator incoming with 1-40amp.DP 100mA Lexic RCCB Hpi incoming and 8 nos. 6/16/20 amps. SP 10 kA 'C' category MCB with thermal magnetic protective releases out goings.</t>
  </si>
  <si>
    <t>1-63 amp. 4P 10 kA MCB isolator incoming with 3 single phase bank each comprising of  40amp.DP 30mA Lexic RCCB Hpi incoming and 12 nos. 6/16/ amps. SP 10 kA 'C' category MCB with thermal magnetic protective releases out goings.</t>
  </si>
  <si>
    <t>1-63 amp. 4P 10 kA MCB  incoming with 3 single phase bank each comprising of  40amp.DP 30mA Lexic RCCB Hpi incoming and 33 nos. 6/10/16/20 amps. SP 10 kA 'C' category MCB with thermal magnetic protective releases out goings.</t>
  </si>
  <si>
    <t>10 Amp DP "C" Curve MCB in Single Door MCB Box</t>
  </si>
  <si>
    <t>Earthing</t>
  </si>
  <si>
    <t>Supplying &amp; Grounding Maintance free chemical filled earthing electrode 48mm x 3000mm including accessories &amp; providing masonry enclosure with cover plate locking arrangement complete as required.</t>
  </si>
  <si>
    <t>a.</t>
  </si>
  <si>
    <t>Supplying and laying earth conductors clamped to wall with suitable clamps saddles and fixing bolts / in ground including the cost of digging and back filling with bituminous protection complete as per IS 3043:1987 and as required.</t>
  </si>
  <si>
    <t>25mm x 6mm GI strip</t>
  </si>
  <si>
    <t>RM</t>
  </si>
  <si>
    <t>G</t>
  </si>
  <si>
    <t>Lighting Fixtures &amp; Fans</t>
  </si>
  <si>
    <t>Supplying &amp; fixing following box type LED light fixture complete with driver and LED lamp complete as required.2</t>
  </si>
  <si>
    <t>Supplying,Installation, testing and commissioning of 305mm dia exhaust fans including the cost of making hole in the wall making good, louvered shutter etc. complete as required.</t>
  </si>
  <si>
    <t>d</t>
  </si>
  <si>
    <t>Supplying &amp; Installation of bulk head fitting with glass receptacle, wire guard lamp holder, lamp including connection complete as required.</t>
  </si>
  <si>
    <r>
      <rPr>
        <b/>
        <sz val="10.5"/>
        <rFont val="Calibri"/>
        <family val="1"/>
      </rPr>
      <t>S.n</t>
    </r>
  </si>
  <si>
    <r>
      <rPr>
        <b/>
        <sz val="10.5"/>
        <rFont val="Calibri"/>
        <family val="1"/>
      </rPr>
      <t>Description</t>
    </r>
  </si>
  <si>
    <r>
      <rPr>
        <b/>
        <sz val="10.5"/>
        <rFont val="Calibri"/>
        <family val="1"/>
      </rPr>
      <t>G.F</t>
    </r>
  </si>
  <si>
    <r>
      <rPr>
        <b/>
        <sz val="10.5"/>
        <rFont val="Calibri"/>
        <family val="1"/>
      </rPr>
      <t>F.F</t>
    </r>
  </si>
  <si>
    <r>
      <rPr>
        <b/>
        <sz val="10.5"/>
        <rFont val="Calibri"/>
        <family val="1"/>
      </rPr>
      <t>S.F</t>
    </r>
  </si>
  <si>
    <r>
      <rPr>
        <b/>
        <sz val="10.5"/>
        <rFont val="Calibri"/>
        <family val="1"/>
      </rPr>
      <t>T.F</t>
    </r>
  </si>
  <si>
    <r>
      <rPr>
        <b/>
        <sz val="10.5"/>
        <rFont val="Calibri"/>
        <family val="1"/>
      </rPr>
      <t>Lift</t>
    </r>
  </si>
  <si>
    <r>
      <rPr>
        <b/>
        <sz val="10.5"/>
        <rFont val="Calibri"/>
        <family val="1"/>
      </rPr>
      <t xml:space="preserve">Terra
</t>
    </r>
    <r>
      <rPr>
        <b/>
        <sz val="10.5"/>
        <rFont val="Calibri"/>
        <family val="1"/>
      </rPr>
      <t>ce</t>
    </r>
  </si>
  <si>
    <r>
      <rPr>
        <b/>
        <sz val="10.5"/>
        <rFont val="Calibri"/>
        <family val="1"/>
      </rPr>
      <t xml:space="preserve">Subst
</t>
    </r>
    <r>
      <rPr>
        <b/>
        <sz val="10.5"/>
        <rFont val="Calibri"/>
        <family val="1"/>
      </rPr>
      <t>ation</t>
    </r>
  </si>
  <si>
    <r>
      <rPr>
        <b/>
        <sz val="10.5"/>
        <rFont val="Calibri"/>
        <family val="1"/>
      </rPr>
      <t>TOTAL</t>
    </r>
  </si>
  <si>
    <r>
      <rPr>
        <sz val="10.5"/>
        <rFont val="Calibri"/>
        <family val="1"/>
      </rPr>
      <t>Primary Point</t>
    </r>
  </si>
  <si>
    <r>
      <rPr>
        <sz val="10.5"/>
        <rFont val="Calibri"/>
        <family val="1"/>
      </rPr>
      <t>6A socket</t>
    </r>
  </si>
  <si>
    <r>
      <rPr>
        <sz val="10.5"/>
        <rFont val="Calibri"/>
        <family val="1"/>
      </rPr>
      <t xml:space="preserve">16A power
</t>
    </r>
    <r>
      <rPr>
        <sz val="10.5"/>
        <rFont val="Calibri"/>
        <family val="1"/>
      </rPr>
      <t>point</t>
    </r>
  </si>
  <si>
    <r>
      <rPr>
        <sz val="10.5"/>
        <rFont val="Calibri"/>
        <family val="1"/>
      </rPr>
      <t>Fan point</t>
    </r>
  </si>
  <si>
    <r>
      <rPr>
        <sz val="10.5"/>
        <rFont val="Calibri"/>
        <family val="1"/>
      </rPr>
      <t>Exhaust fan point</t>
    </r>
  </si>
  <si>
    <r>
      <rPr>
        <sz val="10.5"/>
        <rFont val="Calibri"/>
        <family val="1"/>
      </rPr>
      <t>2way switch</t>
    </r>
  </si>
  <si>
    <r>
      <rPr>
        <sz val="10.5"/>
        <rFont val="Calibri"/>
        <family val="1"/>
      </rPr>
      <t xml:space="preserve">Loop Point
</t>
    </r>
    <r>
      <rPr>
        <sz val="10.5"/>
        <rFont val="Calibri"/>
        <family val="1"/>
      </rPr>
      <t>/Secondary LP</t>
    </r>
  </si>
  <si>
    <r>
      <rPr>
        <sz val="10.5"/>
        <rFont val="Calibri"/>
        <family val="1"/>
      </rPr>
      <t xml:space="preserve">CCTV Conduit for
</t>
    </r>
    <r>
      <rPr>
        <sz val="10.5"/>
        <rFont val="Calibri"/>
        <family val="1"/>
      </rPr>
      <t>Data</t>
    </r>
  </si>
  <si>
    <r>
      <rPr>
        <sz val="10.5"/>
        <rFont val="Calibri"/>
        <family val="1"/>
      </rPr>
      <t>Speaker conduit</t>
    </r>
  </si>
  <si>
    <r>
      <rPr>
        <sz val="10.5"/>
        <rFont val="Calibri"/>
        <family val="1"/>
      </rPr>
      <t>WIFI Conduit</t>
    </r>
  </si>
  <si>
    <r>
      <rPr>
        <sz val="10.5"/>
        <rFont val="Calibri"/>
        <family val="1"/>
      </rPr>
      <t xml:space="preserve">Fire alarm
</t>
    </r>
    <r>
      <rPr>
        <sz val="10.5"/>
        <rFont val="Calibri"/>
        <family val="1"/>
      </rPr>
      <t>conduit 25mm</t>
    </r>
  </si>
  <si>
    <r>
      <rPr>
        <sz val="10.5"/>
        <rFont val="Calibri"/>
        <family val="1"/>
      </rPr>
      <t>OFC/Pump 25mm dia</t>
    </r>
  </si>
  <si>
    <r>
      <rPr>
        <b/>
        <sz val="10.5"/>
        <rFont val="Calibri"/>
        <family val="1"/>
      </rPr>
      <t>Total Conduit</t>
    </r>
  </si>
  <si>
    <r>
      <rPr>
        <sz val="10.5"/>
        <rFont val="Calibri"/>
        <family val="1"/>
      </rPr>
      <t xml:space="preserve">OFC/Pump
</t>
    </r>
    <r>
      <rPr>
        <sz val="10.5"/>
        <rFont val="Calibri"/>
        <family val="1"/>
      </rPr>
      <t>32mm dia</t>
    </r>
  </si>
  <si>
    <r>
      <rPr>
        <sz val="10.5"/>
        <rFont val="Calibri"/>
        <family val="1"/>
      </rPr>
      <t>Data I/O</t>
    </r>
  </si>
  <si>
    <r>
      <rPr>
        <sz val="10.5"/>
        <rFont val="Calibri"/>
        <family val="1"/>
      </rPr>
      <t>Data point wiring</t>
    </r>
  </si>
  <si>
    <r>
      <rPr>
        <sz val="10.5"/>
        <rFont val="Calibri"/>
        <family val="1"/>
      </rPr>
      <t>CAT-6 for WIFI</t>
    </r>
  </si>
  <si>
    <r>
      <rPr>
        <sz val="10.5"/>
        <rFont val="Calibri"/>
        <family val="1"/>
      </rPr>
      <t>CAT-6 for CCTV</t>
    </r>
  </si>
  <si>
    <r>
      <rPr>
        <sz val="10.5"/>
        <rFont val="Calibri"/>
        <family val="1"/>
      </rPr>
      <t>CAT-6 for Lift</t>
    </r>
  </si>
  <si>
    <r>
      <rPr>
        <b/>
        <sz val="10.5"/>
        <rFont val="Calibri"/>
        <family val="1"/>
      </rPr>
      <t>Total CAT-6 wire</t>
    </r>
  </si>
  <si>
    <r>
      <rPr>
        <sz val="10.5"/>
        <rFont val="Calibri"/>
        <family val="1"/>
      </rPr>
      <t>6 A S/S 2/2</t>
    </r>
  </si>
  <si>
    <r>
      <rPr>
        <sz val="10.5"/>
        <rFont val="Calibri"/>
        <family val="1"/>
      </rPr>
      <t xml:space="preserve">Load line for LIght DB , AC DB
</t>
    </r>
    <r>
      <rPr>
        <sz val="10.5"/>
        <rFont val="Calibri"/>
        <family val="1"/>
      </rPr>
      <t>&amp; UPS panel</t>
    </r>
  </si>
  <si>
    <r>
      <rPr>
        <sz val="10.5"/>
        <rFont val="Calibri"/>
        <family val="1"/>
      </rPr>
      <t xml:space="preserve">DB    FOR    R.O &amp;
</t>
    </r>
    <r>
      <rPr>
        <sz val="10.5"/>
        <rFont val="Calibri"/>
        <family val="1"/>
      </rPr>
      <t>Lift</t>
    </r>
  </si>
  <si>
    <r>
      <rPr>
        <sz val="10.5"/>
        <rFont val="Calibri"/>
        <family val="1"/>
      </rPr>
      <t>AC DB</t>
    </r>
  </si>
  <si>
    <r>
      <rPr>
        <sz val="10.5"/>
        <rFont val="Calibri"/>
        <family val="1"/>
      </rPr>
      <t>L&amp;P DB</t>
    </r>
  </si>
  <si>
    <r>
      <rPr>
        <b/>
        <sz val="10.5"/>
        <rFont val="Calibri"/>
        <family val="1"/>
      </rPr>
      <t>TOTAL DB</t>
    </r>
  </si>
  <si>
    <r>
      <rPr>
        <sz val="10.5"/>
        <rFont val="Calibri"/>
        <family val="1"/>
      </rPr>
      <t>10amp DP</t>
    </r>
  </si>
  <si>
    <r>
      <rPr>
        <sz val="10.5"/>
        <rFont val="Calibri"/>
        <family val="1"/>
      </rPr>
      <t xml:space="preserve">Tubelight (T5
</t>
    </r>
    <r>
      <rPr>
        <sz val="10.5"/>
        <rFont val="Calibri"/>
        <family val="1"/>
      </rPr>
      <t>20W)</t>
    </r>
  </si>
  <si>
    <r>
      <rPr>
        <sz val="10.5"/>
        <rFont val="Calibri"/>
        <family val="1"/>
      </rPr>
      <t xml:space="preserve">Ceiling Fan
</t>
    </r>
    <r>
      <rPr>
        <sz val="10.5"/>
        <rFont val="Calibri"/>
        <family val="1"/>
      </rPr>
      <t>1200mm</t>
    </r>
  </si>
  <si>
    <r>
      <rPr>
        <sz val="10.5"/>
        <rFont val="Calibri"/>
        <family val="1"/>
      </rPr>
      <t>Exhaust fan installation</t>
    </r>
  </si>
  <si>
    <r>
      <rPr>
        <sz val="10.5"/>
        <rFont val="Calibri"/>
        <family val="1"/>
      </rPr>
      <t>Bulk headlight</t>
    </r>
  </si>
  <si>
    <r>
      <rPr>
        <b/>
        <sz val="10"/>
        <rFont val="Calibri"/>
        <family val="1"/>
      </rPr>
      <t>S/ n</t>
    </r>
  </si>
  <si>
    <r>
      <rPr>
        <b/>
        <sz val="10"/>
        <rFont val="Calibri"/>
        <family val="1"/>
      </rPr>
      <t>Descripti on</t>
    </r>
  </si>
  <si>
    <r>
      <rPr>
        <b/>
        <sz val="10.5"/>
        <rFont val="Calibri"/>
        <family val="1"/>
      </rPr>
      <t>Exhaus t fan installa tion</t>
    </r>
  </si>
  <si>
    <r>
      <rPr>
        <b/>
        <sz val="10.5"/>
        <rFont val="Calibri"/>
        <family val="1"/>
      </rPr>
      <t>Load line (5nosX10 sqmm) Light DB</t>
    </r>
  </si>
  <si>
    <r>
      <rPr>
        <b/>
        <sz val="10.5"/>
        <rFont val="Calibri"/>
        <family val="1"/>
      </rPr>
      <t>Load line (5nosX1 0sqmm) AC DB</t>
    </r>
  </si>
  <si>
    <r>
      <rPr>
        <b/>
        <sz val="10.5"/>
        <rFont val="Calibri"/>
        <family val="1"/>
      </rPr>
      <t xml:space="preserve">Load Line for UPS
</t>
    </r>
    <r>
      <rPr>
        <b/>
        <sz val="10.5"/>
        <rFont val="Calibri"/>
        <family val="1"/>
      </rPr>
      <t>Panel</t>
    </r>
  </si>
  <si>
    <r>
      <rPr>
        <b/>
        <sz val="10"/>
        <rFont val="Calibri"/>
        <family val="1"/>
      </rPr>
      <t>Primar y Point</t>
    </r>
  </si>
  <si>
    <r>
      <rPr>
        <b/>
        <sz val="10"/>
        <rFont val="Calibri"/>
        <family val="1"/>
      </rPr>
      <t xml:space="preserve">6A
</t>
    </r>
    <r>
      <rPr>
        <b/>
        <sz val="10"/>
        <rFont val="Calibri"/>
        <family val="1"/>
      </rPr>
      <t>Socke t</t>
    </r>
  </si>
  <si>
    <r>
      <rPr>
        <b/>
        <sz val="10"/>
        <rFont val="Calibri"/>
        <family val="1"/>
      </rPr>
      <t xml:space="preserve">16 A
</t>
    </r>
    <r>
      <rPr>
        <b/>
        <sz val="10"/>
        <rFont val="Calibri"/>
        <family val="1"/>
      </rPr>
      <t>power point</t>
    </r>
  </si>
  <si>
    <r>
      <rPr>
        <b/>
        <sz val="10"/>
        <rFont val="Calibri"/>
        <family val="1"/>
      </rPr>
      <t>Tubelig ht (T5 20W)</t>
    </r>
  </si>
  <si>
    <r>
      <rPr>
        <b/>
        <sz val="10"/>
        <rFont val="Calibri"/>
        <family val="1"/>
      </rPr>
      <t>Fan point</t>
    </r>
  </si>
  <si>
    <r>
      <rPr>
        <b/>
        <sz val="10.5"/>
        <rFont val="Calibri"/>
        <family val="1"/>
      </rPr>
      <t xml:space="preserve">Ceiling Fan 1200m
</t>
    </r>
    <r>
      <rPr>
        <b/>
        <sz val="10.5"/>
        <rFont val="Calibri"/>
        <family val="1"/>
      </rPr>
      <t>m</t>
    </r>
  </si>
  <si>
    <r>
      <rPr>
        <b/>
        <sz val="10.5"/>
        <rFont val="Calibri"/>
        <family val="1"/>
      </rPr>
      <t xml:space="preserve">DB
</t>
    </r>
    <r>
      <rPr>
        <b/>
        <sz val="10.5"/>
        <rFont val="Calibri"/>
        <family val="1"/>
      </rPr>
      <t>installa tion for RO+Lift</t>
    </r>
  </si>
  <si>
    <r>
      <rPr>
        <b/>
        <sz val="10"/>
        <rFont val="Calibri"/>
        <family val="1"/>
      </rPr>
      <t>Bulk head light</t>
    </r>
  </si>
  <si>
    <r>
      <rPr>
        <sz val="10"/>
        <rFont val="Calibri"/>
        <family val="1"/>
      </rPr>
      <t>GF</t>
    </r>
  </si>
  <si>
    <r>
      <rPr>
        <sz val="10.5"/>
        <rFont val="Calibri"/>
        <family val="1"/>
      </rPr>
      <t>43+43</t>
    </r>
  </si>
  <si>
    <r>
      <rPr>
        <sz val="10.5"/>
        <rFont val="Calibri"/>
        <family val="1"/>
      </rPr>
      <t>44+44</t>
    </r>
  </si>
  <si>
    <r>
      <rPr>
        <sz val="10"/>
        <rFont val="Calibri"/>
        <family val="1"/>
      </rPr>
      <t>FF</t>
    </r>
  </si>
  <si>
    <r>
      <rPr>
        <sz val="10.5"/>
        <rFont val="Calibri"/>
        <family val="1"/>
      </rPr>
      <t>48+48</t>
    </r>
  </si>
  <si>
    <r>
      <rPr>
        <sz val="10"/>
        <rFont val="Calibri"/>
        <family val="1"/>
      </rPr>
      <t>SF</t>
    </r>
  </si>
  <si>
    <r>
      <rPr>
        <sz val="10.5"/>
        <rFont val="Calibri"/>
        <family val="1"/>
      </rPr>
      <t>40+40</t>
    </r>
  </si>
  <si>
    <r>
      <rPr>
        <sz val="10.5"/>
        <rFont val="Calibri"/>
        <family val="1"/>
      </rPr>
      <t>51+51</t>
    </r>
  </si>
  <si>
    <r>
      <rPr>
        <sz val="10"/>
        <rFont val="Calibri"/>
        <family val="1"/>
      </rPr>
      <t>TF</t>
    </r>
  </si>
  <si>
    <r>
      <rPr>
        <sz val="10.5"/>
        <rFont val="Calibri"/>
        <family val="1"/>
      </rPr>
      <t>54+54</t>
    </r>
  </si>
  <si>
    <r>
      <rPr>
        <sz val="10.5"/>
        <rFont val="Calibri"/>
        <family val="1"/>
      </rPr>
      <t>58+58</t>
    </r>
  </si>
  <si>
    <r>
      <rPr>
        <sz val="10.5"/>
        <rFont val="Calibri"/>
        <family val="1"/>
      </rPr>
      <t>61+61</t>
    </r>
  </si>
  <si>
    <r>
      <rPr>
        <sz val="10.5"/>
        <rFont val="Calibri"/>
        <family val="1"/>
      </rPr>
      <t>64+64</t>
    </r>
  </si>
  <si>
    <r>
      <rPr>
        <sz val="10"/>
        <rFont val="Calibri"/>
        <family val="1"/>
      </rPr>
      <t>Terrace floor</t>
    </r>
  </si>
  <si>
    <r>
      <rPr>
        <sz val="10"/>
        <rFont val="Calibri"/>
        <family val="1"/>
      </rPr>
      <t>Lift</t>
    </r>
  </si>
  <si>
    <r>
      <rPr>
        <sz val="10"/>
        <rFont val="Calibri"/>
        <family val="1"/>
      </rPr>
      <t>R.O</t>
    </r>
  </si>
  <si>
    <r>
      <rPr>
        <b/>
        <sz val="12"/>
        <rFont val="Calibri"/>
        <family val="1"/>
      </rPr>
      <t>TOTAL</t>
    </r>
  </si>
  <si>
    <r>
      <rPr>
        <b/>
        <sz val="10.5"/>
        <rFont val="Calibri"/>
        <family val="1"/>
      </rPr>
      <t>Sn</t>
    </r>
  </si>
  <si>
    <r>
      <rPr>
        <b/>
        <sz val="10.5"/>
        <rFont val="Calibri"/>
        <family val="1"/>
      </rPr>
      <t>Location</t>
    </r>
  </si>
  <si>
    <r>
      <rPr>
        <b/>
        <sz val="10.5"/>
        <rFont val="Calibri"/>
        <family val="1"/>
      </rPr>
      <t>Primary point</t>
    </r>
  </si>
  <si>
    <r>
      <rPr>
        <b/>
        <sz val="10.5"/>
        <rFont val="Calibri"/>
        <family val="1"/>
      </rPr>
      <t>Loop point</t>
    </r>
  </si>
  <si>
    <r>
      <rPr>
        <b/>
        <sz val="10.5"/>
        <rFont val="Calibri"/>
        <family val="1"/>
      </rPr>
      <t>Fan point</t>
    </r>
  </si>
  <si>
    <r>
      <rPr>
        <b/>
        <sz val="10.5"/>
        <rFont val="Calibri"/>
        <family val="1"/>
      </rPr>
      <t>Exhaus t      fan point</t>
    </r>
  </si>
  <si>
    <r>
      <rPr>
        <b/>
        <sz val="10.5"/>
        <rFont val="Calibri"/>
        <family val="1"/>
      </rPr>
      <t xml:space="preserve">6A
</t>
    </r>
    <r>
      <rPr>
        <b/>
        <sz val="10.5"/>
        <rFont val="Calibri"/>
        <family val="1"/>
      </rPr>
      <t>socke t</t>
    </r>
  </si>
  <si>
    <r>
      <rPr>
        <b/>
        <sz val="10.5"/>
        <rFont val="Calibri"/>
        <family val="1"/>
      </rPr>
      <t xml:space="preserve">16A
</t>
    </r>
    <r>
      <rPr>
        <b/>
        <sz val="10.5"/>
        <rFont val="Calibri"/>
        <family val="1"/>
      </rPr>
      <t>powe r point</t>
    </r>
  </si>
  <si>
    <r>
      <rPr>
        <b/>
        <sz val="10.5"/>
        <rFont val="Calibri"/>
        <family val="1"/>
      </rPr>
      <t>Ceili ng fan</t>
    </r>
  </si>
  <si>
    <r>
      <rPr>
        <b/>
        <sz val="10.5"/>
        <rFont val="Calibri"/>
        <family val="1"/>
      </rPr>
      <t xml:space="preserve">Tubeligh t
</t>
    </r>
    <r>
      <rPr>
        <b/>
        <sz val="10.5"/>
        <rFont val="Calibri"/>
        <family val="1"/>
      </rPr>
      <t>(T5 20W)</t>
    </r>
  </si>
  <si>
    <r>
      <rPr>
        <b/>
        <sz val="10.5"/>
        <rFont val="Calibri"/>
        <family val="1"/>
      </rPr>
      <t xml:space="preserve">10
</t>
    </r>
    <r>
      <rPr>
        <b/>
        <sz val="10.5"/>
        <rFont val="Calibri"/>
        <family val="1"/>
      </rPr>
      <t>am p DP</t>
    </r>
  </si>
  <si>
    <r>
      <rPr>
        <b/>
        <sz val="10.5"/>
        <rFont val="Calibri"/>
        <family val="1"/>
      </rPr>
      <t>6    A S/S 2/2</t>
    </r>
  </si>
  <si>
    <r>
      <rPr>
        <b/>
        <sz val="10.5"/>
        <rFont val="Calibri"/>
        <family val="1"/>
      </rPr>
      <t>Data I/O</t>
    </r>
  </si>
  <si>
    <r>
      <rPr>
        <b/>
        <sz val="10.5"/>
        <rFont val="Calibri"/>
        <family val="1"/>
      </rPr>
      <t>AC DB</t>
    </r>
  </si>
  <si>
    <r>
      <rPr>
        <b/>
        <sz val="10.5"/>
        <rFont val="Calibri"/>
        <family val="1"/>
      </rPr>
      <t>L&amp;P DB</t>
    </r>
  </si>
  <si>
    <r>
      <rPr>
        <b/>
        <sz val="10.5"/>
        <rFont val="Calibri"/>
        <family val="1"/>
      </rPr>
      <t>2wa y swit ch</t>
    </r>
  </si>
  <si>
    <r>
      <rPr>
        <sz val="10.5"/>
        <rFont val="Calibri"/>
        <family val="1"/>
      </rPr>
      <t xml:space="preserve">Dining
</t>
    </r>
    <r>
      <rPr>
        <sz val="10.5"/>
        <rFont val="Calibri"/>
        <family val="1"/>
      </rPr>
      <t>area</t>
    </r>
  </si>
  <si>
    <r>
      <rPr>
        <sz val="10.5"/>
        <rFont val="Calibri"/>
        <family val="1"/>
      </rPr>
      <t>Kitchen</t>
    </r>
  </si>
  <si>
    <r>
      <rPr>
        <sz val="10.5"/>
        <rFont val="Calibri"/>
        <family val="1"/>
      </rPr>
      <t>Office</t>
    </r>
  </si>
  <si>
    <r>
      <rPr>
        <sz val="10.5"/>
        <rFont val="Calibri"/>
        <family val="1"/>
      </rPr>
      <t>Corridor</t>
    </r>
  </si>
  <si>
    <r>
      <rPr>
        <sz val="10.5"/>
        <rFont val="Calibri"/>
        <family val="1"/>
      </rPr>
      <t xml:space="preserve">Washro om
</t>
    </r>
    <r>
      <rPr>
        <sz val="10.5"/>
        <rFont val="Calibri"/>
        <family val="1"/>
      </rPr>
      <t>(LHS)</t>
    </r>
  </si>
  <si>
    <r>
      <rPr>
        <sz val="10.5"/>
        <rFont val="Calibri"/>
        <family val="1"/>
      </rPr>
      <t xml:space="preserve">Washro om
</t>
    </r>
    <r>
      <rPr>
        <sz val="10.5"/>
        <rFont val="Calibri"/>
        <family val="1"/>
      </rPr>
      <t>(RHS)</t>
    </r>
  </si>
  <si>
    <r>
      <rPr>
        <sz val="10.5"/>
        <rFont val="Calibri"/>
        <family val="1"/>
      </rPr>
      <t>Stair(lift)</t>
    </r>
  </si>
  <si>
    <r>
      <rPr>
        <sz val="10.5"/>
        <rFont val="Calibri"/>
        <family val="1"/>
      </rPr>
      <t>Stair b/s</t>
    </r>
  </si>
  <si>
    <r>
      <rPr>
        <sz val="10.5"/>
        <rFont val="Calibri"/>
        <family val="1"/>
      </rPr>
      <t>Electric room</t>
    </r>
  </si>
  <si>
    <t>Measurement sheet of ground floor</t>
  </si>
  <si>
    <r>
      <rPr>
        <b/>
        <sz val="10.5"/>
        <rFont val="Calibri"/>
        <family val="1"/>
      </rPr>
      <t xml:space="preserve">6    A
</t>
    </r>
    <r>
      <rPr>
        <b/>
        <sz val="10.5"/>
        <rFont val="Calibri"/>
        <family val="1"/>
      </rPr>
      <t>S/S 2/2</t>
    </r>
  </si>
  <si>
    <r>
      <rPr>
        <sz val="10.5"/>
        <rFont val="Calibri"/>
        <family val="1"/>
      </rPr>
      <t xml:space="preserve">Staircas
</t>
    </r>
    <r>
      <rPr>
        <sz val="10.5"/>
        <rFont val="Calibri"/>
        <family val="1"/>
      </rPr>
      <t>e lift</t>
    </r>
  </si>
  <si>
    <r>
      <rPr>
        <sz val="10.5"/>
        <rFont val="Calibri"/>
        <family val="1"/>
      </rPr>
      <t>Staircas e b/s</t>
    </r>
  </si>
  <si>
    <r>
      <rPr>
        <b/>
        <sz val="10.5"/>
        <rFont val="Calibri"/>
        <family val="1"/>
      </rPr>
      <t>Secon dary point</t>
    </r>
  </si>
  <si>
    <r>
      <rPr>
        <sz val="10.5"/>
        <rFont val="Calibri"/>
        <family val="1"/>
      </rPr>
      <t xml:space="preserve">Staircas
</t>
    </r>
    <r>
      <rPr>
        <sz val="10.5"/>
        <rFont val="Calibri"/>
        <family val="1"/>
      </rPr>
      <t>e (lift)</t>
    </r>
  </si>
  <si>
    <r>
      <rPr>
        <b/>
        <sz val="11"/>
        <rFont val="Calibri"/>
        <family val="1"/>
      </rPr>
      <t>S.n</t>
    </r>
  </si>
  <si>
    <r>
      <rPr>
        <b/>
        <sz val="11"/>
        <rFont val="Calibri"/>
        <family val="1"/>
      </rPr>
      <t>Room no</t>
    </r>
  </si>
  <si>
    <r>
      <rPr>
        <b/>
        <sz val="11"/>
        <rFont val="Calibri"/>
        <family val="1"/>
      </rPr>
      <t>Cctv conduit (for data)</t>
    </r>
  </si>
  <si>
    <r>
      <rPr>
        <b/>
        <sz val="11"/>
        <rFont val="Calibri"/>
        <family val="1"/>
      </rPr>
      <t>Speaker conduit</t>
    </r>
  </si>
  <si>
    <r>
      <rPr>
        <b/>
        <sz val="11"/>
        <rFont val="Calibri"/>
        <family val="1"/>
      </rPr>
      <t>Wifi conduit</t>
    </r>
  </si>
  <si>
    <r>
      <rPr>
        <b/>
        <sz val="11"/>
        <rFont val="Calibri"/>
        <family val="1"/>
      </rPr>
      <t>Fire    alarm conduit</t>
    </r>
  </si>
  <si>
    <r>
      <rPr>
        <b/>
        <sz val="11"/>
        <rFont val="Calibri"/>
        <family val="1"/>
      </rPr>
      <t>OFC/Pump 25mm dia</t>
    </r>
  </si>
  <si>
    <r>
      <rPr>
        <b/>
        <sz val="11"/>
        <rFont val="Calibri"/>
        <family val="1"/>
      </rPr>
      <t>OFC/Pump 32mm dia</t>
    </r>
  </si>
  <si>
    <r>
      <rPr>
        <sz val="11"/>
        <rFont val="Calibri"/>
        <family val="1"/>
      </rPr>
      <t xml:space="preserve">19.5+15+2.5+4+4       </t>
    </r>
    <r>
      <rPr>
        <b/>
        <sz val="11"/>
        <rFont val="Calibri"/>
        <family val="1"/>
      </rPr>
      <t>= 45</t>
    </r>
  </si>
  <si>
    <r>
      <rPr>
        <sz val="11"/>
        <rFont val="Calibri"/>
        <family val="1"/>
      </rPr>
      <t xml:space="preserve">6+1.5+1.5                    </t>
    </r>
    <r>
      <rPr>
        <b/>
        <sz val="11"/>
        <rFont val="Calibri"/>
        <family val="1"/>
      </rPr>
      <t>= 9</t>
    </r>
  </si>
  <si>
    <r>
      <rPr>
        <sz val="11"/>
        <rFont val="Calibri"/>
        <family val="1"/>
      </rPr>
      <t xml:space="preserve">19.5+15+1.5+1.5    </t>
    </r>
    <r>
      <rPr>
        <b/>
        <sz val="11"/>
        <rFont val="Calibri"/>
        <family val="1"/>
      </rPr>
      <t>= 37.5</t>
    </r>
  </si>
  <si>
    <r>
      <rPr>
        <sz val="11"/>
        <rFont val="Calibri"/>
        <family val="1"/>
      </rPr>
      <t xml:space="preserve">26.5+4+5                  </t>
    </r>
    <r>
      <rPr>
        <b/>
        <sz val="11"/>
        <rFont val="Calibri"/>
        <family val="1"/>
      </rPr>
      <t>= 35.5</t>
    </r>
  </si>
  <si>
    <r>
      <rPr>
        <sz val="11"/>
        <rFont val="Calibri"/>
        <family val="1"/>
      </rPr>
      <t xml:space="preserve">6+4+4                           </t>
    </r>
    <r>
      <rPr>
        <b/>
        <sz val="11"/>
        <rFont val="Calibri"/>
        <family val="1"/>
      </rPr>
      <t>= 14</t>
    </r>
  </si>
  <si>
    <r>
      <rPr>
        <sz val="11"/>
        <rFont val="Calibri"/>
        <family val="1"/>
      </rPr>
      <t xml:space="preserve">14+4+4                        </t>
    </r>
    <r>
      <rPr>
        <b/>
        <sz val="11"/>
        <rFont val="Calibri"/>
        <family val="1"/>
      </rPr>
      <t>= 22</t>
    </r>
  </si>
  <si>
    <r>
      <rPr>
        <sz val="11"/>
        <rFont val="Calibri"/>
        <family val="1"/>
      </rPr>
      <t xml:space="preserve">3.5+4+4                    </t>
    </r>
    <r>
      <rPr>
        <b/>
        <sz val="11"/>
        <rFont val="Calibri"/>
        <family val="1"/>
      </rPr>
      <t>= 11.5</t>
    </r>
  </si>
  <si>
    <r>
      <rPr>
        <sz val="11"/>
        <rFont val="Calibri"/>
        <family val="1"/>
      </rPr>
      <t xml:space="preserve">10+4+4                        </t>
    </r>
    <r>
      <rPr>
        <b/>
        <sz val="11"/>
        <rFont val="Calibri"/>
        <family val="1"/>
      </rPr>
      <t>= 18</t>
    </r>
  </si>
  <si>
    <r>
      <rPr>
        <sz val="11"/>
        <rFont val="Calibri"/>
        <family val="1"/>
      </rPr>
      <t xml:space="preserve">2+4+6.5                    </t>
    </r>
    <r>
      <rPr>
        <b/>
        <sz val="11"/>
        <rFont val="Calibri"/>
        <family val="1"/>
      </rPr>
      <t>= 12.5</t>
    </r>
  </si>
  <si>
    <r>
      <rPr>
        <sz val="11"/>
        <rFont val="Calibri"/>
        <family val="1"/>
      </rPr>
      <t xml:space="preserve">8+5+5                           </t>
    </r>
    <r>
      <rPr>
        <b/>
        <sz val="11"/>
        <rFont val="Calibri"/>
        <family val="1"/>
      </rPr>
      <t>= 18</t>
    </r>
  </si>
  <si>
    <r>
      <rPr>
        <sz val="11"/>
        <rFont val="Calibri"/>
        <family val="1"/>
      </rPr>
      <t xml:space="preserve">8+6.5+4+4                </t>
    </r>
    <r>
      <rPr>
        <b/>
        <sz val="11"/>
        <rFont val="Calibri"/>
        <family val="1"/>
      </rPr>
      <t>= 22.5</t>
    </r>
  </si>
  <si>
    <r>
      <rPr>
        <sz val="11"/>
        <rFont val="Calibri"/>
        <family val="1"/>
      </rPr>
      <t xml:space="preserve">2.5+5+4                    </t>
    </r>
    <r>
      <rPr>
        <b/>
        <sz val="11"/>
        <rFont val="Calibri"/>
        <family val="1"/>
      </rPr>
      <t>= 11.5</t>
    </r>
  </si>
  <si>
    <r>
      <rPr>
        <sz val="11"/>
        <rFont val="Calibri"/>
        <family val="1"/>
      </rPr>
      <t xml:space="preserve">7+12.5+4+4             </t>
    </r>
    <r>
      <rPr>
        <b/>
        <sz val="11"/>
        <rFont val="Calibri"/>
        <family val="1"/>
      </rPr>
      <t>= 27.5</t>
    </r>
  </si>
  <si>
    <r>
      <rPr>
        <sz val="11"/>
        <rFont val="Calibri"/>
        <family val="1"/>
      </rPr>
      <t xml:space="preserve">5.5+4+4                    </t>
    </r>
    <r>
      <rPr>
        <b/>
        <sz val="11"/>
        <rFont val="Calibri"/>
        <family val="1"/>
      </rPr>
      <t>= 13.5</t>
    </r>
  </si>
  <si>
    <r>
      <rPr>
        <sz val="11"/>
        <rFont val="Calibri"/>
        <family val="1"/>
      </rPr>
      <t xml:space="preserve">7+16+8+5+2.5         </t>
    </r>
    <r>
      <rPr>
        <b/>
        <sz val="11"/>
        <rFont val="Calibri"/>
        <family val="1"/>
      </rPr>
      <t>= 38.5</t>
    </r>
  </si>
  <si>
    <r>
      <rPr>
        <sz val="11"/>
        <rFont val="Calibri"/>
        <family val="1"/>
      </rPr>
      <t xml:space="preserve">7+16+8+7.5+1.5+1.5= </t>
    </r>
    <r>
      <rPr>
        <b/>
        <sz val="11"/>
        <rFont val="Calibri"/>
        <family val="1"/>
      </rPr>
      <t>41.5</t>
    </r>
  </si>
  <si>
    <r>
      <rPr>
        <sz val="11"/>
        <rFont val="Calibri"/>
        <family val="1"/>
      </rPr>
      <t xml:space="preserve">2+3.5+1.5                  </t>
    </r>
    <r>
      <rPr>
        <b/>
        <sz val="11"/>
        <rFont val="Calibri"/>
        <family val="1"/>
      </rPr>
      <t>= 7</t>
    </r>
  </si>
  <si>
    <r>
      <rPr>
        <sz val="11"/>
        <rFont val="Calibri"/>
        <family val="1"/>
      </rPr>
      <t>7+16+8+12+1.5+1.5</t>
    </r>
    <r>
      <rPr>
        <b/>
        <sz val="11"/>
        <rFont val="Calibri"/>
        <family val="1"/>
      </rPr>
      <t>= 46</t>
    </r>
  </si>
  <si>
    <r>
      <rPr>
        <sz val="11"/>
        <rFont val="Calibri"/>
        <family val="1"/>
      </rPr>
      <t xml:space="preserve">6+1.5+1.5                  </t>
    </r>
    <r>
      <rPr>
        <b/>
        <sz val="11"/>
        <rFont val="Calibri"/>
        <family val="1"/>
      </rPr>
      <t>= 9</t>
    </r>
  </si>
  <si>
    <r>
      <rPr>
        <sz val="11"/>
        <rFont val="Calibri"/>
        <family val="1"/>
      </rPr>
      <t>corridor</t>
    </r>
  </si>
  <si>
    <r>
      <rPr>
        <sz val="11"/>
        <rFont val="Calibri"/>
        <family val="1"/>
      </rPr>
      <t xml:space="preserve">23+15+15+0.75+0.
</t>
    </r>
    <r>
      <rPr>
        <sz val="11"/>
        <rFont val="Calibri"/>
        <family val="1"/>
      </rPr>
      <t>75+0.75+0.75+0.75</t>
    </r>
  </si>
  <si>
    <r>
      <rPr>
        <sz val="11"/>
        <rFont val="Calibri"/>
        <family val="1"/>
      </rPr>
      <t xml:space="preserve">35+41+.5+.5
</t>
    </r>
    <r>
      <rPr>
        <sz val="11"/>
        <rFont val="Calibri"/>
        <family val="1"/>
      </rPr>
      <t>+.5+.5+.5</t>
    </r>
  </si>
  <si>
    <r>
      <rPr>
        <sz val="11"/>
        <rFont val="Calibri"/>
        <family val="1"/>
      </rPr>
      <t xml:space="preserve">44+27+16+
</t>
    </r>
    <r>
      <rPr>
        <sz val="11"/>
        <rFont val="Calibri"/>
        <family val="1"/>
      </rPr>
      <t xml:space="preserve">.75+3+3+3
</t>
    </r>
    <r>
      <rPr>
        <sz val="11"/>
        <rFont val="Calibri"/>
        <family val="1"/>
      </rPr>
      <t>+3+3</t>
    </r>
  </si>
  <si>
    <r>
      <rPr>
        <sz val="11"/>
        <rFont val="Calibri"/>
        <family val="1"/>
      </rPr>
      <t xml:space="preserve">28+28+28+
</t>
    </r>
    <r>
      <rPr>
        <sz val="11"/>
        <rFont val="Calibri"/>
        <family val="1"/>
      </rPr>
      <t>28</t>
    </r>
  </si>
  <si>
    <r>
      <rPr>
        <sz val="11"/>
        <rFont val="Calibri"/>
        <family val="1"/>
      </rPr>
      <t xml:space="preserve">23+15+10
</t>
    </r>
    <r>
      <rPr>
        <sz val="11"/>
        <rFont val="Calibri"/>
        <family val="1"/>
      </rPr>
      <t>+4</t>
    </r>
  </si>
  <si>
    <r>
      <rPr>
        <sz val="11"/>
        <rFont val="Calibri"/>
        <family val="1"/>
      </rPr>
      <t>Staircase left</t>
    </r>
  </si>
  <si>
    <r>
      <rPr>
        <sz val="11"/>
        <rFont val="Calibri"/>
        <family val="1"/>
      </rPr>
      <t>Staircase backside</t>
    </r>
  </si>
  <si>
    <r>
      <rPr>
        <sz val="11"/>
        <rFont val="Calibri"/>
        <family val="1"/>
      </rPr>
      <t>For Rack</t>
    </r>
  </si>
  <si>
    <r>
      <rPr>
        <sz val="11"/>
        <rFont val="Calibri"/>
        <family val="1"/>
      </rPr>
      <t>For Smoke</t>
    </r>
  </si>
  <si>
    <r>
      <rPr>
        <b/>
        <sz val="14"/>
        <rFont val="Calibri"/>
        <family val="1"/>
      </rPr>
      <t>Total</t>
    </r>
  </si>
  <si>
    <r>
      <rPr>
        <b/>
        <sz val="11"/>
        <rFont val="Calibri"/>
        <family val="1"/>
      </rPr>
      <t>S.no</t>
    </r>
  </si>
  <si>
    <r>
      <rPr>
        <b/>
        <sz val="11"/>
        <rFont val="Calibri"/>
        <family val="1"/>
      </rPr>
      <t xml:space="preserve">Wifi
</t>
    </r>
    <r>
      <rPr>
        <b/>
        <sz val="11"/>
        <rFont val="Calibri"/>
        <family val="1"/>
      </rPr>
      <t>conduit</t>
    </r>
  </si>
  <si>
    <r>
      <rPr>
        <b/>
        <sz val="11"/>
        <rFont val="Calibri"/>
        <family val="1"/>
      </rPr>
      <t xml:space="preserve">Fire     alarm
</t>
    </r>
    <r>
      <rPr>
        <b/>
        <sz val="11"/>
        <rFont val="Calibri"/>
        <family val="1"/>
      </rPr>
      <t>conduit</t>
    </r>
  </si>
  <si>
    <r>
      <rPr>
        <sz val="11"/>
        <rFont val="Calibri"/>
        <family val="1"/>
      </rPr>
      <t xml:space="preserve">19.5+15+4+4           </t>
    </r>
    <r>
      <rPr>
        <b/>
        <sz val="11"/>
        <rFont val="Calibri"/>
        <family val="1"/>
      </rPr>
      <t>= 42.5</t>
    </r>
  </si>
  <si>
    <r>
      <rPr>
        <sz val="11"/>
        <rFont val="Calibri"/>
        <family val="1"/>
      </rPr>
      <t xml:space="preserve">7+16+8+5+5                </t>
    </r>
    <r>
      <rPr>
        <b/>
        <sz val="11"/>
        <rFont val="Calibri"/>
        <family val="1"/>
      </rPr>
      <t>= 41</t>
    </r>
  </si>
  <si>
    <r>
      <rPr>
        <sz val="11"/>
        <rFont val="Calibri"/>
        <family val="1"/>
      </rPr>
      <t xml:space="preserve">7+16+8+7.5+4+4    </t>
    </r>
    <r>
      <rPr>
        <b/>
        <sz val="11"/>
        <rFont val="Calibri"/>
        <family val="1"/>
      </rPr>
      <t>= 46.5</t>
    </r>
  </si>
  <si>
    <r>
      <rPr>
        <sz val="11"/>
        <rFont val="Calibri"/>
        <family val="1"/>
      </rPr>
      <t xml:space="preserve">2+5+4                           </t>
    </r>
    <r>
      <rPr>
        <b/>
        <sz val="11"/>
        <rFont val="Calibri"/>
        <family val="1"/>
      </rPr>
      <t>= 11</t>
    </r>
  </si>
  <si>
    <r>
      <rPr>
        <sz val="11"/>
        <rFont val="Calibri"/>
        <family val="1"/>
      </rPr>
      <t xml:space="preserve">7+16+8+12+4+4         </t>
    </r>
    <r>
      <rPr>
        <b/>
        <sz val="11"/>
        <rFont val="Calibri"/>
        <family val="1"/>
      </rPr>
      <t>= 51</t>
    </r>
  </si>
  <si>
    <r>
      <rPr>
        <sz val="11"/>
        <rFont val="Calibri"/>
        <family val="1"/>
      </rPr>
      <t xml:space="preserve">23+15+15+0.75+0.75
</t>
    </r>
    <r>
      <rPr>
        <sz val="11"/>
        <rFont val="Calibri"/>
        <family val="1"/>
      </rPr>
      <t>+0.75+0.75+0.75</t>
    </r>
  </si>
  <si>
    <r>
      <rPr>
        <sz val="11"/>
        <rFont val="Calibri"/>
        <family val="1"/>
      </rPr>
      <t xml:space="preserve">35+41+.5+.
</t>
    </r>
    <r>
      <rPr>
        <sz val="11"/>
        <rFont val="Calibri"/>
        <family val="1"/>
      </rPr>
      <t>5+.5+.5+.5</t>
    </r>
  </si>
  <si>
    <r>
      <rPr>
        <sz val="11"/>
        <rFont val="Calibri"/>
        <family val="1"/>
      </rPr>
      <t xml:space="preserve">44+27+16+.
</t>
    </r>
    <r>
      <rPr>
        <sz val="11"/>
        <rFont val="Calibri"/>
        <family val="1"/>
      </rPr>
      <t xml:space="preserve">75+3+3+3+
</t>
    </r>
    <r>
      <rPr>
        <sz val="11"/>
        <rFont val="Calibri"/>
        <family val="1"/>
      </rPr>
      <t>3+3</t>
    </r>
  </si>
  <si>
    <r>
      <rPr>
        <sz val="11"/>
        <rFont val="Calibri"/>
        <family val="1"/>
      </rPr>
      <t xml:space="preserve">Staircase
</t>
    </r>
    <r>
      <rPr>
        <sz val="11"/>
        <rFont val="Calibri"/>
        <family val="1"/>
      </rPr>
      <t>left</t>
    </r>
  </si>
  <si>
    <r>
      <rPr>
        <sz val="11"/>
        <rFont val="Calibri"/>
        <family val="1"/>
      </rPr>
      <t xml:space="preserve">Staircase
</t>
    </r>
    <r>
      <rPr>
        <sz val="11"/>
        <rFont val="Calibri"/>
        <family val="1"/>
      </rPr>
      <t>backside</t>
    </r>
  </si>
  <si>
    <r>
      <rPr>
        <b/>
        <sz val="11"/>
        <rFont val="Calibri"/>
        <family val="1"/>
      </rPr>
      <t>Total</t>
    </r>
  </si>
  <si>
    <r>
      <rPr>
        <b/>
        <sz val="11"/>
        <rFont val="Calibri"/>
        <family val="1"/>
      </rPr>
      <t>Fire     alarm conduit</t>
    </r>
  </si>
  <si>
    <r>
      <rPr>
        <b/>
        <sz val="12"/>
        <rFont val="Calibri"/>
        <family val="1"/>
      </rPr>
      <t>S.no</t>
    </r>
  </si>
  <si>
    <r>
      <rPr>
        <b/>
        <sz val="12"/>
        <rFont val="Calibri"/>
        <family val="1"/>
      </rPr>
      <t>Room no</t>
    </r>
  </si>
  <si>
    <r>
      <rPr>
        <b/>
        <sz val="12"/>
        <rFont val="Calibri"/>
        <family val="1"/>
      </rPr>
      <t>CAT-6 Data point wiring</t>
    </r>
  </si>
  <si>
    <r>
      <rPr>
        <b/>
        <sz val="12"/>
        <rFont val="Calibri"/>
        <family val="1"/>
      </rPr>
      <t>CAT-6 for WIFI</t>
    </r>
  </si>
  <si>
    <r>
      <rPr>
        <b/>
        <sz val="12"/>
        <rFont val="Calibri"/>
        <family val="1"/>
      </rPr>
      <t xml:space="preserve">CAT-6 for CCTV
</t>
    </r>
    <r>
      <rPr>
        <b/>
        <sz val="12"/>
        <rFont val="Calibri"/>
        <family val="1"/>
      </rPr>
      <t>(wire + pipe)</t>
    </r>
  </si>
  <si>
    <r>
      <rPr>
        <sz val="11"/>
        <rFont val="Calibri"/>
        <family val="1"/>
      </rPr>
      <t xml:space="preserve">48.5m+52.5m </t>
    </r>
    <r>
      <rPr>
        <b/>
        <sz val="11"/>
        <rFont val="Calibri"/>
        <family val="1"/>
      </rPr>
      <t>= 101m</t>
    </r>
  </si>
  <si>
    <r>
      <rPr>
        <sz val="11"/>
        <rFont val="Calibri"/>
        <family val="1"/>
      </rPr>
      <t xml:space="preserve">42.5m+44.5    = </t>
    </r>
    <r>
      <rPr>
        <b/>
        <sz val="11"/>
        <rFont val="Calibri"/>
        <family val="1"/>
      </rPr>
      <t>87m</t>
    </r>
  </si>
  <si>
    <r>
      <rPr>
        <sz val="11"/>
        <rFont val="Calibri"/>
        <family val="1"/>
      </rPr>
      <t xml:space="preserve">37.5m+40.5m </t>
    </r>
    <r>
      <rPr>
        <b/>
        <sz val="11"/>
        <rFont val="Calibri"/>
        <family val="1"/>
      </rPr>
      <t>= 78m</t>
    </r>
  </si>
  <si>
    <r>
      <rPr>
        <sz val="11"/>
        <rFont val="Calibri"/>
        <family val="1"/>
      </rPr>
      <t>36.5m+38.5    =</t>
    </r>
    <r>
      <rPr>
        <b/>
        <sz val="11"/>
        <rFont val="Calibri"/>
        <family val="1"/>
      </rPr>
      <t>75m</t>
    </r>
  </si>
  <si>
    <r>
      <rPr>
        <sz val="11"/>
        <rFont val="Calibri"/>
        <family val="1"/>
      </rPr>
      <t xml:space="preserve">30m+33m       = </t>
    </r>
    <r>
      <rPr>
        <b/>
        <sz val="11"/>
        <rFont val="Calibri"/>
        <family val="1"/>
      </rPr>
      <t>63m</t>
    </r>
  </si>
  <si>
    <r>
      <rPr>
        <sz val="11"/>
        <rFont val="Calibri"/>
        <family val="1"/>
      </rPr>
      <t xml:space="preserve">20m+22m       </t>
    </r>
    <r>
      <rPr>
        <b/>
        <sz val="11"/>
        <rFont val="Calibri"/>
        <family val="1"/>
      </rPr>
      <t>= 42m</t>
    </r>
  </si>
  <si>
    <r>
      <rPr>
        <sz val="11"/>
        <rFont val="Calibri"/>
        <family val="1"/>
      </rPr>
      <t xml:space="preserve">14m+16m       </t>
    </r>
    <r>
      <rPr>
        <b/>
        <sz val="11"/>
        <rFont val="Calibri"/>
        <family val="1"/>
      </rPr>
      <t>= 30m</t>
    </r>
  </si>
  <si>
    <r>
      <rPr>
        <sz val="11"/>
        <rFont val="Calibri"/>
        <family val="1"/>
      </rPr>
      <t xml:space="preserve">12m+16m       = </t>
    </r>
    <r>
      <rPr>
        <b/>
        <sz val="11"/>
        <rFont val="Calibri"/>
        <family val="1"/>
      </rPr>
      <t>28m</t>
    </r>
  </si>
  <si>
    <r>
      <rPr>
        <sz val="11"/>
        <rFont val="Calibri"/>
        <family val="1"/>
      </rPr>
      <t xml:space="preserve">12m+14m       = </t>
    </r>
    <r>
      <rPr>
        <b/>
        <sz val="11"/>
        <rFont val="Calibri"/>
        <family val="1"/>
      </rPr>
      <t>26m</t>
    </r>
  </si>
  <si>
    <r>
      <rPr>
        <sz val="11"/>
        <rFont val="Calibri"/>
        <family val="1"/>
      </rPr>
      <t xml:space="preserve">12m+15m       = </t>
    </r>
    <r>
      <rPr>
        <b/>
        <sz val="11"/>
        <rFont val="Calibri"/>
        <family val="1"/>
      </rPr>
      <t>27m</t>
    </r>
  </si>
  <si>
    <r>
      <rPr>
        <sz val="11"/>
        <rFont val="Calibri"/>
        <family val="1"/>
      </rPr>
      <t xml:space="preserve">15m+18m       </t>
    </r>
    <r>
      <rPr>
        <b/>
        <sz val="11"/>
        <rFont val="Calibri"/>
        <family val="1"/>
      </rPr>
      <t>= 33m</t>
    </r>
  </si>
  <si>
    <r>
      <rPr>
        <sz val="11"/>
        <rFont val="Calibri"/>
        <family val="1"/>
      </rPr>
      <t xml:space="preserve">16m+18m       = </t>
    </r>
    <r>
      <rPr>
        <b/>
        <sz val="11"/>
        <rFont val="Calibri"/>
        <family val="1"/>
      </rPr>
      <t>34m</t>
    </r>
  </si>
  <si>
    <r>
      <rPr>
        <sz val="11"/>
        <rFont val="Calibri"/>
        <family val="1"/>
      </rPr>
      <t xml:space="preserve">26m+28m       </t>
    </r>
    <r>
      <rPr>
        <b/>
        <sz val="11"/>
        <rFont val="Calibri"/>
        <family val="1"/>
      </rPr>
      <t>= 54m</t>
    </r>
  </si>
  <si>
    <r>
      <rPr>
        <sz val="11"/>
        <rFont val="Calibri"/>
        <family val="1"/>
      </rPr>
      <t xml:space="preserve">30m+34m       = </t>
    </r>
    <r>
      <rPr>
        <b/>
        <sz val="11"/>
        <rFont val="Calibri"/>
        <family val="1"/>
      </rPr>
      <t>64m</t>
    </r>
  </si>
  <si>
    <r>
      <rPr>
        <sz val="11"/>
        <rFont val="Calibri"/>
        <family val="1"/>
      </rPr>
      <t xml:space="preserve">38m+41m       = </t>
    </r>
    <r>
      <rPr>
        <b/>
        <sz val="11"/>
        <rFont val="Calibri"/>
        <family val="1"/>
      </rPr>
      <t>79m</t>
    </r>
  </si>
  <si>
    <r>
      <rPr>
        <sz val="11"/>
        <rFont val="Calibri"/>
        <family val="1"/>
      </rPr>
      <t xml:space="preserve">38m+42m       </t>
    </r>
    <r>
      <rPr>
        <b/>
        <sz val="11"/>
        <rFont val="Calibri"/>
        <family val="1"/>
      </rPr>
      <t>= 80m</t>
    </r>
  </si>
  <si>
    <r>
      <rPr>
        <sz val="11"/>
        <rFont val="Calibri"/>
        <family val="1"/>
      </rPr>
      <t xml:space="preserve">41m+43m       </t>
    </r>
    <r>
      <rPr>
        <b/>
        <sz val="11"/>
        <rFont val="Calibri"/>
        <family val="1"/>
      </rPr>
      <t>= 84m</t>
    </r>
  </si>
  <si>
    <r>
      <rPr>
        <sz val="11"/>
        <rFont val="Calibri"/>
        <family val="1"/>
      </rPr>
      <t xml:space="preserve">48m+50m       = </t>
    </r>
    <r>
      <rPr>
        <b/>
        <sz val="11"/>
        <rFont val="Calibri"/>
        <family val="1"/>
      </rPr>
      <t>98m</t>
    </r>
  </si>
  <si>
    <r>
      <rPr>
        <sz val="11"/>
        <rFont val="Calibri"/>
        <family val="1"/>
      </rPr>
      <t>Corridor</t>
    </r>
  </si>
  <si>
    <r>
      <rPr>
        <sz val="11"/>
        <rFont val="Calibri"/>
        <family val="1"/>
      </rPr>
      <t>52m+47m</t>
    </r>
  </si>
  <si>
    <r>
      <rPr>
        <sz val="11"/>
        <rFont val="Calibri"/>
        <family val="1"/>
      </rPr>
      <t>Staircase near lift</t>
    </r>
  </si>
  <si>
    <r>
      <rPr>
        <sz val="11"/>
        <rFont val="Calibri"/>
        <family val="1"/>
      </rPr>
      <t xml:space="preserve">64m+61m+59m+59m
</t>
    </r>
    <r>
      <rPr>
        <sz val="11"/>
        <rFont val="Calibri"/>
        <family val="1"/>
      </rPr>
      <t>+59m</t>
    </r>
  </si>
  <si>
    <r>
      <rPr>
        <sz val="11"/>
        <rFont val="Calibri"/>
        <family val="1"/>
      </rPr>
      <t>North Side</t>
    </r>
  </si>
  <si>
    <r>
      <rPr>
        <sz val="11"/>
        <rFont val="Calibri"/>
        <family val="1"/>
      </rPr>
      <t>49m+43.5m+24m</t>
    </r>
  </si>
  <si>
    <r>
      <rPr>
        <sz val="11"/>
        <rFont val="Calibri"/>
        <family val="1"/>
      </rPr>
      <t>East Side</t>
    </r>
  </si>
  <si>
    <r>
      <rPr>
        <sz val="11"/>
        <rFont val="Calibri"/>
        <family val="1"/>
      </rPr>
      <t>25.5m+16m</t>
    </r>
  </si>
  <si>
    <r>
      <rPr>
        <sz val="11"/>
        <rFont val="Calibri"/>
        <family val="1"/>
      </rPr>
      <t>West Side</t>
    </r>
  </si>
  <si>
    <r>
      <rPr>
        <sz val="11"/>
        <rFont val="Calibri"/>
        <family val="1"/>
      </rPr>
      <t>41m+48m</t>
    </r>
  </si>
  <si>
    <r>
      <rPr>
        <sz val="11"/>
        <rFont val="Calibri"/>
        <family val="1"/>
      </rPr>
      <t>Near panel room</t>
    </r>
  </si>
  <si>
    <r>
      <rPr>
        <sz val="11"/>
        <rFont val="Calibri"/>
        <family val="1"/>
      </rPr>
      <t>14m+19m+19m+19m</t>
    </r>
  </si>
  <si>
    <r>
      <rPr>
        <b/>
        <sz val="12"/>
        <rFont val="Calibri"/>
        <family val="1"/>
      </rPr>
      <t>Data point</t>
    </r>
  </si>
  <si>
    <r>
      <rPr>
        <sz val="11"/>
        <rFont val="Calibri"/>
        <family val="1"/>
      </rPr>
      <t>56+51</t>
    </r>
  </si>
  <si>
    <r>
      <rPr>
        <sz val="11"/>
        <rFont val="Calibri"/>
        <family val="1"/>
      </rPr>
      <t>68+65+63+63+63</t>
    </r>
  </si>
  <si>
    <r>
      <rPr>
        <sz val="11"/>
        <rFont val="Calibri"/>
        <family val="1"/>
      </rPr>
      <t>53+47.5+28+38</t>
    </r>
  </si>
  <si>
    <r>
      <rPr>
        <sz val="11"/>
        <rFont val="Calibri"/>
        <family val="1"/>
      </rPr>
      <t>29.5+20</t>
    </r>
  </si>
  <si>
    <r>
      <rPr>
        <sz val="11"/>
        <rFont val="Calibri"/>
        <family val="1"/>
      </rPr>
      <t>45+48</t>
    </r>
  </si>
  <si>
    <r>
      <rPr>
        <sz val="11"/>
        <rFont val="Calibri"/>
        <family val="1"/>
      </rPr>
      <t>18+23+23+23</t>
    </r>
  </si>
  <si>
    <r>
      <rPr>
        <sz val="11"/>
        <rFont val="Calibri"/>
        <family val="1"/>
      </rPr>
      <t>52+47</t>
    </r>
  </si>
  <si>
    <r>
      <rPr>
        <sz val="11"/>
        <rFont val="Calibri"/>
        <family val="1"/>
      </rPr>
      <t>64+61+59+59+59</t>
    </r>
  </si>
  <si>
    <r>
      <rPr>
        <sz val="11"/>
        <rFont val="Calibri"/>
        <family val="1"/>
      </rPr>
      <t>49+43.5+24+34</t>
    </r>
  </si>
  <si>
    <r>
      <rPr>
        <sz val="11"/>
        <rFont val="Calibri"/>
        <family val="1"/>
      </rPr>
      <t>25.5+16</t>
    </r>
  </si>
  <si>
    <r>
      <rPr>
        <sz val="11"/>
        <rFont val="Calibri"/>
        <family val="1"/>
      </rPr>
      <t>41+48</t>
    </r>
  </si>
  <si>
    <r>
      <rPr>
        <sz val="11"/>
        <rFont val="Calibri"/>
        <family val="1"/>
      </rPr>
      <t>14+19+19+19</t>
    </r>
  </si>
  <si>
    <r>
      <rPr>
        <b/>
        <sz val="12"/>
        <rFont val="Calibri"/>
        <family val="1"/>
      </rPr>
      <t>CAT- 6 for lift</t>
    </r>
  </si>
  <si>
    <r>
      <rPr>
        <sz val="11"/>
        <rFont val="Calibri"/>
        <family val="1"/>
      </rPr>
      <t xml:space="preserve">47.5m+51.5m </t>
    </r>
    <r>
      <rPr>
        <b/>
        <sz val="11"/>
        <rFont val="Calibri"/>
        <family val="1"/>
      </rPr>
      <t>= 99m</t>
    </r>
  </si>
  <si>
    <r>
      <rPr>
        <sz val="11"/>
        <rFont val="Calibri"/>
        <family val="1"/>
      </rPr>
      <t xml:space="preserve">41.5m+43.5    = </t>
    </r>
    <r>
      <rPr>
        <b/>
        <sz val="11"/>
        <rFont val="Calibri"/>
        <family val="1"/>
      </rPr>
      <t>85m</t>
    </r>
  </si>
  <si>
    <r>
      <rPr>
        <sz val="11"/>
        <rFont val="Calibri"/>
        <family val="1"/>
      </rPr>
      <t xml:space="preserve">36.5m+39.5m </t>
    </r>
    <r>
      <rPr>
        <b/>
        <sz val="11"/>
        <rFont val="Calibri"/>
        <family val="1"/>
      </rPr>
      <t>= 76m</t>
    </r>
  </si>
  <si>
    <r>
      <rPr>
        <sz val="11"/>
        <rFont val="Calibri"/>
        <family val="1"/>
      </rPr>
      <t>35.5m+37.5    =</t>
    </r>
    <r>
      <rPr>
        <b/>
        <sz val="11"/>
        <rFont val="Calibri"/>
        <family val="1"/>
      </rPr>
      <t>73m</t>
    </r>
  </si>
  <si>
    <r>
      <rPr>
        <sz val="11"/>
        <rFont val="Calibri"/>
        <family val="1"/>
      </rPr>
      <t xml:space="preserve">29m+31m       = </t>
    </r>
    <r>
      <rPr>
        <b/>
        <sz val="11"/>
        <rFont val="Calibri"/>
        <family val="1"/>
      </rPr>
      <t>60m</t>
    </r>
  </si>
  <si>
    <r>
      <rPr>
        <sz val="11"/>
        <rFont val="Calibri"/>
        <family val="1"/>
      </rPr>
      <t xml:space="preserve">19m+21m       </t>
    </r>
    <r>
      <rPr>
        <b/>
        <sz val="11"/>
        <rFont val="Calibri"/>
        <family val="1"/>
      </rPr>
      <t>= 40m</t>
    </r>
  </si>
  <si>
    <r>
      <rPr>
        <sz val="11"/>
        <rFont val="Calibri"/>
        <family val="1"/>
      </rPr>
      <t xml:space="preserve">13m+15m       </t>
    </r>
    <r>
      <rPr>
        <b/>
        <sz val="11"/>
        <rFont val="Calibri"/>
        <family val="1"/>
      </rPr>
      <t>= 28m</t>
    </r>
  </si>
  <si>
    <r>
      <rPr>
        <sz val="11"/>
        <rFont val="Calibri"/>
        <family val="1"/>
      </rPr>
      <t xml:space="preserve">11m+15m       = </t>
    </r>
    <r>
      <rPr>
        <b/>
        <sz val="11"/>
        <rFont val="Calibri"/>
        <family val="1"/>
      </rPr>
      <t>26m</t>
    </r>
  </si>
  <si>
    <r>
      <rPr>
        <sz val="11"/>
        <rFont val="Calibri"/>
        <family val="1"/>
      </rPr>
      <t xml:space="preserve">11m+12m       = </t>
    </r>
    <r>
      <rPr>
        <b/>
        <sz val="11"/>
        <rFont val="Calibri"/>
        <family val="1"/>
      </rPr>
      <t>23m</t>
    </r>
  </si>
  <si>
    <r>
      <rPr>
        <sz val="11"/>
        <rFont val="Calibri"/>
        <family val="1"/>
      </rPr>
      <t xml:space="preserve">11m+13m       = </t>
    </r>
    <r>
      <rPr>
        <b/>
        <sz val="11"/>
        <rFont val="Calibri"/>
        <family val="1"/>
      </rPr>
      <t>24m</t>
    </r>
  </si>
  <si>
    <r>
      <rPr>
        <sz val="11"/>
        <rFont val="Calibri"/>
        <family val="1"/>
      </rPr>
      <t xml:space="preserve">15m+16m       = </t>
    </r>
    <r>
      <rPr>
        <b/>
        <sz val="11"/>
        <rFont val="Calibri"/>
        <family val="1"/>
      </rPr>
      <t>31m</t>
    </r>
  </si>
  <si>
    <r>
      <rPr>
        <sz val="11"/>
        <rFont val="Calibri"/>
        <family val="1"/>
      </rPr>
      <t xml:space="preserve">19m+20m       </t>
    </r>
    <r>
      <rPr>
        <b/>
        <sz val="11"/>
        <rFont val="Calibri"/>
        <family val="1"/>
      </rPr>
      <t>= 39m</t>
    </r>
  </si>
  <si>
    <r>
      <rPr>
        <sz val="11"/>
        <rFont val="Calibri"/>
        <family val="1"/>
      </rPr>
      <t xml:space="preserve">25m+26m       </t>
    </r>
    <r>
      <rPr>
        <b/>
        <sz val="11"/>
        <rFont val="Calibri"/>
        <family val="1"/>
      </rPr>
      <t>= 51m</t>
    </r>
  </si>
  <si>
    <r>
      <rPr>
        <sz val="11"/>
        <rFont val="Calibri"/>
        <family val="1"/>
      </rPr>
      <t xml:space="preserve">29m+32m       = </t>
    </r>
    <r>
      <rPr>
        <b/>
        <sz val="11"/>
        <rFont val="Calibri"/>
        <family val="1"/>
      </rPr>
      <t>61m</t>
    </r>
  </si>
  <si>
    <r>
      <rPr>
        <sz val="11"/>
        <rFont val="Calibri"/>
        <family val="1"/>
      </rPr>
      <t xml:space="preserve">37m+38m       = </t>
    </r>
    <r>
      <rPr>
        <b/>
        <sz val="11"/>
        <rFont val="Calibri"/>
        <family val="1"/>
      </rPr>
      <t>75m</t>
    </r>
  </si>
  <si>
    <r>
      <rPr>
        <sz val="11"/>
        <rFont val="Calibri"/>
        <family val="1"/>
      </rPr>
      <t xml:space="preserve">37m+40m       </t>
    </r>
    <r>
      <rPr>
        <b/>
        <sz val="11"/>
        <rFont val="Calibri"/>
        <family val="1"/>
      </rPr>
      <t>= 77m</t>
    </r>
  </si>
  <si>
    <r>
      <rPr>
        <sz val="11"/>
        <rFont val="Calibri"/>
        <family val="1"/>
      </rPr>
      <t xml:space="preserve">40m+41m       </t>
    </r>
    <r>
      <rPr>
        <b/>
        <sz val="11"/>
        <rFont val="Calibri"/>
        <family val="1"/>
      </rPr>
      <t>= 81m</t>
    </r>
  </si>
  <si>
    <r>
      <rPr>
        <sz val="11"/>
        <rFont val="Calibri"/>
        <family val="1"/>
      </rPr>
      <t xml:space="preserve">47m+48m       = </t>
    </r>
    <r>
      <rPr>
        <b/>
        <sz val="11"/>
        <rFont val="Calibri"/>
        <family val="1"/>
      </rPr>
      <t>95m</t>
    </r>
  </si>
  <si>
    <r>
      <rPr>
        <sz val="11"/>
        <rFont val="Calibri"/>
        <family val="1"/>
      </rPr>
      <t>64+58+58+58</t>
    </r>
  </si>
  <si>
    <r>
      <rPr>
        <sz val="11"/>
        <rFont val="Calibri"/>
        <family val="1"/>
      </rPr>
      <t>14+15+15</t>
    </r>
  </si>
  <si>
    <r>
      <rPr>
        <sz val="11"/>
        <rFont val="Calibri"/>
        <family val="1"/>
      </rPr>
      <t>Lift room</t>
    </r>
  </si>
  <si>
    <r>
      <rPr>
        <sz val="11"/>
        <rFont val="Calibri"/>
        <family val="1"/>
      </rPr>
      <t>73m+73m</t>
    </r>
  </si>
  <si>
    <t>43+43</t>
  </si>
  <si>
    <t>Measurement sheet</t>
  </si>
  <si>
    <t>Measurement sheet of First floor</t>
  </si>
  <si>
    <t>Measurement sheet of Second floor</t>
  </si>
  <si>
    <t>Measurement sheet of Third floor</t>
  </si>
  <si>
    <t>Measurement sheet of Fourth floor</t>
  </si>
  <si>
    <t>Measurement sheet of Fifth floor</t>
  </si>
  <si>
    <t>Measurement sheet of Sixth floor</t>
  </si>
  <si>
    <t>Measurement of ground floor conduit</t>
  </si>
  <si>
    <t>Measurement of 1st floor conduit</t>
  </si>
  <si>
    <t>Measurement of 2nd floor conduit</t>
  </si>
  <si>
    <t>Measurement of 3rd floor conduit</t>
  </si>
  <si>
    <t>Measurement of 4th floor conduit</t>
  </si>
  <si>
    <t>Measurement of 5th floor conduit</t>
  </si>
  <si>
    <t>Measurement of 6th floor conduit</t>
  </si>
  <si>
    <t>Measurement of ground floor for CAT-6</t>
  </si>
  <si>
    <t>Measurement of 1st floor for CAT-6</t>
  </si>
  <si>
    <t>Measurement of 2nd floor for CAT-6</t>
  </si>
  <si>
    <t>Measurement of 3rd floor for CAT-6</t>
  </si>
  <si>
    <t>Measurement of 4th floor for CAT-6</t>
  </si>
  <si>
    <t>Measurement of 5th floor for CAT-6</t>
  </si>
  <si>
    <t>Measurement of 6th floor for CAT-6</t>
  </si>
  <si>
    <t>Loop point/Secondary point</t>
  </si>
  <si>
    <t>Vertical joint(Parapet inner side)</t>
  </si>
  <si>
    <t>Warden toilet/Handicap toilet</t>
  </si>
  <si>
    <t>Warden toilet/Handicap toilet/wall</t>
  </si>
  <si>
    <t>Door sill part</t>
  </si>
  <si>
    <t>Aluminum doors</t>
  </si>
  <si>
    <t>Fire escape staircase side plaster</t>
  </si>
  <si>
    <t>Fire escape staircase side/Putty</t>
  </si>
  <si>
    <t>Fire escape mumty top inner plaster</t>
  </si>
  <si>
    <t>Lift staircase mumty</t>
  </si>
  <si>
    <t>Water tank top inner plaster</t>
  </si>
  <si>
    <t>Fire escape mumty top inner putty</t>
  </si>
  <si>
    <t>Lift staircase mumty Putty</t>
  </si>
  <si>
    <t>Water tank top inner putty</t>
  </si>
  <si>
    <t>machine room mumty inner window(2 Nos)</t>
  </si>
  <si>
    <t>Lift staircase</t>
  </si>
  <si>
    <t>Supply installation and fixing hose box of 2mm thick MS Sheet with 6 mm thick glazed single glass door suitable to accomodate external hydrant with 1nos 15 mtr long hose pipe ,1 nos of branch pipeb mounted on wall &amp; duly painted by PO Red externally.</t>
  </si>
  <si>
    <t>Plumbing pipe base pillar</t>
  </si>
  <si>
    <t>Substation</t>
  </si>
  <si>
    <t>Floor spring</t>
  </si>
  <si>
    <t>Panel room trench excavation</t>
  </si>
  <si>
    <t>Panel room pcc</t>
  </si>
  <si>
    <t>near corridor area(staircase side)</t>
  </si>
  <si>
    <t>Electrical summary</t>
  </si>
  <si>
    <t>For lift use</t>
  </si>
  <si>
    <t>For L A Connection</t>
  </si>
  <si>
    <t>South side</t>
  </si>
  <si>
    <t>Back side of lift</t>
  </si>
  <si>
    <t>On parapet wall</t>
  </si>
  <si>
    <t xml:space="preserve">For lift </t>
  </si>
  <si>
    <t>In lift well</t>
  </si>
  <si>
    <t xml:space="preserve">c </t>
  </si>
  <si>
    <t>For L A near washroom</t>
  </si>
  <si>
    <t>On wall near panel room</t>
  </si>
  <si>
    <t>Fire escape staircase corridor gate</t>
  </si>
  <si>
    <t>Ventialtion mid(40X65)</t>
  </si>
  <si>
    <t>Beeding horizontal</t>
  </si>
  <si>
    <t>Beeding vertical</t>
  </si>
  <si>
    <t>Fire escape staircase corridor gate(Ventilation)</t>
  </si>
  <si>
    <t>Fire escape staircase corridor gate(Door)</t>
  </si>
  <si>
    <t>Providing and fixing Door in toilet area</t>
  </si>
  <si>
    <t xml:space="preserve">Soilng Below Raft Foundation </t>
  </si>
  <si>
    <t xml:space="preserve">Earth Filling Due To NGL Difference </t>
  </si>
  <si>
    <t xml:space="preserve">RCC WALL SHUTTERING OUTER </t>
  </si>
  <si>
    <t xml:space="preserve">RCC WALL SHUTTERING INNER </t>
  </si>
  <si>
    <t xml:space="preserve">Outer Retaining Wall Steel </t>
  </si>
  <si>
    <t>Inner Retaining Wall Steel</t>
  </si>
  <si>
    <t xml:space="preserve">Central Block Ground + First </t>
  </si>
  <si>
    <t xml:space="preserve">Central Block Upper Floor Corridor </t>
  </si>
  <si>
    <t xml:space="preserve">S.No. </t>
  </si>
  <si>
    <t>ITEM</t>
  </si>
  <si>
    <t xml:space="preserve">AMOUNT </t>
  </si>
  <si>
    <t xml:space="preserve">CIVIL AND FINISHING WORK </t>
  </si>
  <si>
    <t xml:space="preserve">PLUMBING WORK </t>
  </si>
  <si>
    <t xml:space="preserve">ELECTRICAL WORK </t>
  </si>
  <si>
    <t xml:space="preserve">ABSTRACT </t>
  </si>
  <si>
    <t xml:space="preserve">GENERAL NOTES </t>
  </si>
  <si>
    <t>i</t>
  </si>
  <si>
    <t xml:space="preserve">All taxes to be mentioned clearly </t>
  </si>
  <si>
    <t>ii</t>
  </si>
  <si>
    <t>All samples to be made/fabricated/purchased by contractor and to be approved by client/ consultant  before procurement and  execution.</t>
  </si>
  <si>
    <t>iii</t>
  </si>
  <si>
    <t>For any civil / dismantling works, contractor to prepare and submit final proposal after carrying out structural audit along with structural consultants (appointed directly by contractor), NDT, and certification prior to initiation of work in contractors scope.</t>
  </si>
  <si>
    <t>iv</t>
  </si>
  <si>
    <t xml:space="preserve">Bidder to inspect site before submitting final offer to client as after bid submissions, all items would be assumed in client / contractor scope whether mentioned or not required for physical execution of works  </t>
  </si>
  <si>
    <t>v</t>
  </si>
  <si>
    <t>All mock ups to be done by contractor free of cost.</t>
  </si>
  <si>
    <t>vi</t>
  </si>
  <si>
    <t>Civil Works (Under direct supervision and direction of Client's Engineer-In-Charge) - Cost to be all inclusive incl. disposal to municipal place where directed by EIC, scaffolding, labour, material, tools, tackles etc.  - Cost to also include for any charges related to structural audit, verification, testing, vetting etc. at site</t>
  </si>
  <si>
    <t>vii</t>
  </si>
  <si>
    <t xml:space="preserve">All debris generated by contractor must be dumped and carted away from the site to approved dumping ground as per local statutory norms. </t>
  </si>
  <si>
    <t>viii</t>
  </si>
  <si>
    <t xml:space="preserve">Electrical &amp; water supply to be in  contractor's scope </t>
  </si>
  <si>
    <t>ix</t>
  </si>
  <si>
    <t xml:space="preserve">Stores &amp; arrangement of temporary toilet at site to be in contractor's scope &amp; no open fire permitted at site  </t>
  </si>
  <si>
    <t>x</t>
  </si>
  <si>
    <t>Unless otherwise specified, The rate shall include cost of labour, material, wastages,  tools &amp; plants,  necessary scaffolding,  stacking and safety of materials, necessary accessories, loading and unloading charges, transportation and  all   other   incidental  charges,   etc.,   complete as per drawings and specifications,  of any depth, any shape, with leads and lifts, all works at all levels and as per the directions of the Engineer In charge, Complete in all manners to the satisfaction of the Client.</t>
  </si>
  <si>
    <t>xi</t>
  </si>
  <si>
    <t xml:space="preserve"> For ambiguity with specifications, drawings if any, description in bill of quantities shall have precedence as regards rate quoted. The offer is for item wise contract and measurements.</t>
  </si>
  <si>
    <t>xii</t>
  </si>
  <si>
    <t>Quantities may be increase or decrease as per site condition or requirement on execution stage.</t>
  </si>
  <si>
    <t>xiii</t>
  </si>
  <si>
    <t>Contractor to follow all requirements for safety , NGT norms also and local guideline as per client</t>
  </si>
  <si>
    <t>xiv</t>
  </si>
  <si>
    <t>Ceiling heights mentioned in drawings are indicative / minimum allowed and to be maximised to the extent feasible as per site conditions after all MEP and other engineering Services have been coordinated and installed.</t>
  </si>
  <si>
    <t>xv</t>
  </si>
  <si>
    <t>General contractor to ensure that they adhere strictly to working hours specified by building management &amp; ensure their teams are provided best in class tools &amp; safety gear etc complete</t>
  </si>
  <si>
    <t xml:space="preserve">Total Quantity </t>
  </si>
  <si>
    <r>
      <rPr>
        <b/>
        <sz val="9"/>
        <rFont val="Calibri"/>
        <family val="2"/>
        <scheme val="minor"/>
      </rPr>
      <t>Earth Work In Excavation  in all types of soil &amp; soft rock</t>
    </r>
    <r>
      <rPr>
        <sz val="9"/>
        <rFont val="Calibri"/>
        <family val="2"/>
        <scheme val="minor"/>
      </rPr>
      <t>, such as earth, marine clay, marshy land, running sand, garbage, slush, murum, rock boulders with pick axe &amp; shovel or mechanical means like hydraulic excavator (by manual or mechanical means) etc. as directed by Engineer-In-Charge. The rate includes cost of labour, plants,  machinery, power, fuel, consumables, equipments, pumping out water, setting out the works in profile, providing shoring and strutting for protecting the sides of foundation where required. The rates includes of  Disposal  or dumping of surplus excavated earth (after Refilling ) of all kinds of soil up to disposal point as directed by Engineer-in-charge with in the premises. Work shall be completed in all respect as per the technical specifications and as per the directions of the Engineer in charge. all safety parameters shall be ensured as required by the relevant IS Codes, Industry Practice or as instructed by  representative to take care of the Owners property. -- Measurements shall be done on PCC Dimensions Only. lead and liftup to 2 KM .</t>
    </r>
  </si>
  <si>
    <t>In depth from Existing Ground level to 3 m level.</t>
  </si>
  <si>
    <r>
      <rPr>
        <b/>
        <sz val="9"/>
        <rFont val="Calibri"/>
        <family val="2"/>
        <scheme val="minor"/>
      </rPr>
      <t>Back filling / Filling available earth  including removing heaped</t>
    </r>
    <r>
      <rPr>
        <sz val="9"/>
        <rFont val="Calibri"/>
        <family val="2"/>
        <scheme val="minor"/>
      </rPr>
      <t xml:space="preserve"> / stacked earth at required locations, in layers not exceeding 200 mm thickness, including mixing, spreading, levelling watering and consolidating each layer with power / hand roller of required capacity to obtain required 98%  maximum dry density. all complete and as directed. well compacted after sprinkling required quantity of water. Measurement shall be taken only after compaction  Rate shall include for loading, unloading, transportation, hire and fuel charges for tools and plants employed and other incidental charges etc.  complete work in all respect as per direction of EIC.Filling with selected available earth including transportation for all leads, and upto any height cost of soil, royalty, loading, unloading, carriage to dumping spot and all incidentals complete (Net consolidated area fill volume will be computed from the initial and final levels. Volume in slopes, embankments etc. will be computed applying appropriate formula). lead and liftup to 2 KM .</t>
    </r>
  </si>
  <si>
    <r>
      <rPr>
        <b/>
        <sz val="9"/>
        <rFont val="Calibri"/>
        <family val="2"/>
        <scheme val="minor"/>
      </rPr>
      <t>Providing &amp; Laying Anti Termite Treatment</t>
    </r>
    <r>
      <rPr>
        <sz val="9"/>
        <rFont val="Calibri"/>
        <family val="2"/>
        <scheme val="minor"/>
      </rPr>
      <t xml:space="preserve"> (Pre-constructional chemical treatment measures) along the internal &amp; external vertical faces of the columns, plinth beams, foundation  and all structure  surface of the filling below flooring bed as per the specified procedure conforming to IS 6315 (Part-2) 2001 and other relevant approved specification duly using Chlorpyriphos/ Lindane emulsifiable concentrate 20% with 1% concentration @ 7.5 Liters/ sqm of the vertical surface &amp; @ 5.0 Liters/ sqm of the horizontal surface of the substructure to a depth of 500 mm around columns &amp; 300 mm deep around plinth beams, filling area including excavation channel along the wall &amp; rodding etc. &amp; cost &amp; conveyance of all materials to the site, cost of labour for spraying, rodding etc. complete for finished item of work as per the approval of the Engineer-in-Charge. ( For payment plinth area to be measured) Work to be done only by the specified Application vendor.</t>
    </r>
  </si>
  <si>
    <t>PLAIN / REINFORCED CEMENT CONCRETE WORK</t>
  </si>
  <si>
    <r>
      <rPr>
        <b/>
        <sz val="9"/>
        <rFont val="Calibri"/>
        <family val="2"/>
        <scheme val="minor"/>
      </rPr>
      <t xml:space="preserve">Providing &amp; laying  in position plain cement concrete of specified grade </t>
    </r>
    <r>
      <rPr>
        <sz val="9"/>
        <rFont val="Calibri"/>
        <family val="2"/>
        <scheme val="minor"/>
      </rPr>
      <t>in raft, bases of  column footing, Brick walls footing, base of floor, lintels, vanity counter, band etc as screed over areas to make  up  levels  or to form slopes, laid to required  levels  and grade  at all locations, consolidated finished fair  and cured  including  side  forms  as required complete of specified grade including  the cost of cantering and shuttering and complete work in all respect as per direction of EIC.</t>
    </r>
  </si>
  <si>
    <t>1:3:6 (1 cement : 3 coarse sand : 6 graded stone aggregate 20 mm nominal size)</t>
  </si>
  <si>
    <t>Providing and laying damp proof course 50mm thick with cement concrete 1:2:4 (1 cement : 2 coarse sand : 4 graded stone aggregate 20 mm nominal size) including mixing of water proofing compound  as directed by the project-in-charge</t>
  </si>
  <si>
    <r>
      <rPr>
        <b/>
        <sz val="9"/>
        <rFont val="Calibri"/>
        <family val="2"/>
      </rPr>
      <t xml:space="preserve">Providing and fixing in position to correct line, level and plumb, plane, form-work and shuttering &amp; de-shuttering </t>
    </r>
    <r>
      <rPr>
        <sz val="9"/>
        <rFont val="Calibri"/>
        <family val="2"/>
      </rPr>
      <t>in all shapes  all height of shuttering ply or any other approved materials of rigid design, faces based with approved form oil to prevent   adhesion of concrete to forms etc. to give finish (as per detailed specification) for slabs, beams, columns, chhajjas, foundations, machine foundations including splayed edges, notching, allowance for overlap, nosing angles, battens, strutting, casing, bolting, nailing    etc.,   racking or circular cutting etc. including  leaving necessary recesses, opening for pockets, inserts etc. including  providing and fixing all staging  scaffolding struts, braces, supports, props etc. including caring, striking and removing from  site  etc. all complete. The rate should also include supply of all materials, labor, and T&amp;P etc. and complete the work in all respect as per direction of EIC.</t>
    </r>
  </si>
  <si>
    <t>Approved Shuttering Ply 12 mm thik for footing , Beam, Slab  And 18 mm Thik Ply for Column Shuttering (Make: Century &amp; Kitply) and Scafolding shuttering above 3 mtr centering for structural concrete work (Plain and reinforced) in locations called for including strutting, propping, bracing, bolting, wedging, casing, striking, removal etc. complete. Props shall consist of well designed steel pipes adequately braced using X- and K-bracings (wooden ballies as props shall not be permitted). The item to include centering and shuttering at all heights and levels.</t>
  </si>
  <si>
    <t>Allow for forming grooves, drips throats, chamfers, cut-outs, openings etc. where called for and for dressing with approved shuttering oil (Make: Sika, Fosroc, Addage, Eastern Petroleum, and SCL) to prevent adhesion. Unexposed concrete surfaces subsequently left untreated (in the condition obtained on removal of form work) It shall not constitute exposed concrete work and shall be measured under this item only. .</t>
  </si>
  <si>
    <t>Shuttering</t>
  </si>
  <si>
    <t xml:space="preserve">Preamble               </t>
  </si>
  <si>
    <t>The rates quoted shall include:</t>
  </si>
  <si>
    <t xml:space="preserve">Hacking and roughening of concrete or other surfaces in contact with masonry for bondage.                                                  </t>
  </si>
  <si>
    <t xml:space="preserve">Leaving out dowels from concrete member for anchorage.                                                                                                                 </t>
  </si>
  <si>
    <t xml:space="preserve">Levelling up and preparing tops of wall for damp proof courses, precast units, plinth beams etc.                                                                                               </t>
  </si>
  <si>
    <t xml:space="preserve">Holes (cut and formed or left) for fixing, pipes, bolts &amp; inserts &amp; making good including grouting if necessary.                                                                                                               </t>
  </si>
  <si>
    <t>Forming chases for edges of concrete floors or other units, for sealing in waterproofing layers etc.</t>
  </si>
  <si>
    <t>The efflorescence patches appearing on brick work shall be washed with a light solution of HCL or other chemicals to give efflorescence free surface.</t>
  </si>
  <si>
    <t>Making all projections, recess, Grooves , cornices and elevation features</t>
  </si>
  <si>
    <t>Necessary curing and protection</t>
  </si>
  <si>
    <t xml:space="preserve">Provision for recesses, openings, toothing, curing, raking of joints. </t>
  </si>
  <si>
    <t>Single / multi-stage scaffolding wherever situations warrant such requirements.</t>
  </si>
  <si>
    <t>The masonry to be with fair face from external side.</t>
  </si>
  <si>
    <t xml:space="preserve">Works at all heights and levels. All lead lift, loading, unloading, cartage, handling and storage.     </t>
  </si>
  <si>
    <t>All lead lift, loading, unloading, cartage, handling and storage.</t>
  </si>
  <si>
    <t>MASONRY  WORKS</t>
  </si>
  <si>
    <r>
      <t xml:space="preserve">MASONRY WORK : </t>
    </r>
    <r>
      <rPr>
        <sz val="9"/>
        <rFont val="Calibri"/>
        <family val="2"/>
      </rPr>
      <t xml:space="preserve"> providing and laying brick work using common burnt clay conventional building bricks conforming to IS 1077-1922 having compressive strength not less than 12.5 N/mm2 in any shape and all depth including curing, scaffolding etc. complete as directed by engineer-in-charge. (ii) CM 1:6 (1 Cement : 6 coarse Sand)</t>
    </r>
  </si>
  <si>
    <r>
      <rPr>
        <b/>
        <sz val="9"/>
        <rFont val="Calibri"/>
        <family val="2"/>
        <scheme val="minor"/>
      </rPr>
      <t xml:space="preserve">Providing and laying half brick masonry </t>
    </r>
    <r>
      <rPr>
        <sz val="9"/>
        <rFont val="Calibri"/>
        <family val="2"/>
        <scheme val="minor"/>
      </rPr>
      <t>with common burnt clay conventional building bricks conforming to IS 1077-1922 having compressive strength not less than 12.5 N/mm2  at all heights, levels, locations and shapes etc. including curing, scaffolding etc. complete as directed by the engineer-in-charge including providing &amp; placing 2 nos. 8mm dia MS bars reinforcement at every fourth course, curing , anchoring with concrete .(ii)CM 1:4 (1 Cement : 4 coarse Sand)  as per specification and drawing or as directed by Project Manager.</t>
    </r>
  </si>
  <si>
    <t>Preamble: Rate shall include</t>
  </si>
  <si>
    <t>The water-proofing treatment shall be carried out through approved specialists in the field and under their direct supervision &amp; strictly as per approved specification.</t>
  </si>
  <si>
    <t>The treatment shall be guaranteed against leakages / dampness, etc. for the treated areas for a period of 10 years from the date of handing over of the building to owner. The guarantee will have to be given by the Agency directly to the owner on specified format/ stamp paper.</t>
  </si>
  <si>
    <t xml:space="preserve">The treated area shall be tested by 48 hours ponding with water to the satisfaction of the Project manager to prove the effectiveness of the treatment.                                                                                                  </t>
  </si>
  <si>
    <t xml:space="preserve">Treatment  of down take pipes and other obstructions.                                                                                                        </t>
  </si>
  <si>
    <t xml:space="preserve">All cutting, dressing, trimming, protection, etc.                                                                   </t>
  </si>
  <si>
    <t>Providing concrete fillet at the junction of horizontal and vertical surfaces.</t>
  </si>
  <si>
    <t>Preparation of surface for water proofing work, insulation and other related treatments.</t>
  </si>
  <si>
    <t>Work in narrow width, bands, strips and at all locations.</t>
  </si>
  <si>
    <t>All lead/lift, loading/unloading, cartage, handling etc.</t>
  </si>
  <si>
    <t>Preamble:</t>
  </si>
  <si>
    <t>Rates shall include :</t>
  </si>
  <si>
    <t>All handling and storage, All lead/lift, loading, unloading, cartage, handling etc.</t>
  </si>
  <si>
    <t>Protection with approved material</t>
  </si>
  <si>
    <t>To the true line and levels</t>
  </si>
  <si>
    <t>As per the approved pattern and design</t>
  </si>
  <si>
    <t>Making all projections , recess and aesthetical features</t>
  </si>
  <si>
    <t>Making necessary cut outs, holes, Fixing all inserts</t>
  </si>
  <si>
    <t>making necessary cutting for accommodating cp, sanitary(wash basin, sink etc.) etc. and finish such edges as per approved drawing or as instructed by project manager</t>
  </si>
  <si>
    <t>All riser &amp; tread shall be in single piece, no joint shall be allowed.</t>
  </si>
  <si>
    <t>Tiles  and stone shall be of uniform colour and same batch number</t>
  </si>
  <si>
    <t>Necessary slope shall be maintained .</t>
  </si>
  <si>
    <t>Silicon shall be applied to all joints with backer rods on external cladding works</t>
  </si>
  <si>
    <t>The contractor shall be responsible for protection of his works up to handover to Project Manager, protection like laying Bubble sheet/ POP protection sheet/ Synthetic material sheet (Floor Guard) over stone/ tile work where-ever as required. (as directed by Project Manager.)</t>
  </si>
  <si>
    <t>Counter top/ Facial Dado granite ( Base Rate 220 Sft Without GST)</t>
  </si>
  <si>
    <t>Providing and fixing prepolished 20mm thick stone slab for the toilet counter &amp; facial laid over 12mm thick cement mortar 1:4 (1 cement : 4 coarse sand) inclusive of making and rounding off edges and cutting holes (circular or oval) for wash basin, MS angle to fix bottom stone including rubbing polishing complete.</t>
  </si>
  <si>
    <t xml:space="preserve">Preamble                                                                                                                          </t>
  </si>
  <si>
    <t xml:space="preserve">The rates for all Finishing work include:                                           </t>
  </si>
  <si>
    <t xml:space="preserve">Hacking and roughening of concrete or other surfaces in contact with surface for bondage.                                                </t>
  </si>
  <si>
    <t xml:space="preserve">Using chicken mesh of approved quality wherever required                                                                                                      </t>
  </si>
  <si>
    <t xml:space="preserve">Making all projections, recess , grooves, cornices and elevation features                                                                                         </t>
  </si>
  <si>
    <t xml:space="preserve">Holes (cut and formed or left) for fixing, pipes, bolts and other inserts and making good including grouting if necessary.  </t>
  </si>
  <si>
    <t>Necessary curing &amp; protection</t>
  </si>
  <si>
    <t>Making all patterns, shape and figures with different shades as per the approved design.</t>
  </si>
  <si>
    <t>Using necessary clamps, cramps, anchors, hold fast of approved stainless steel grade</t>
  </si>
  <si>
    <t>Cleaning the existing surface ( new / old) by using necessary cleaning materials as approved</t>
  </si>
  <si>
    <t>Joint treatment with appropriate materials as approved</t>
  </si>
  <si>
    <r>
      <rPr>
        <b/>
        <sz val="9"/>
        <color indexed="8"/>
        <rFont val="Calibri"/>
        <family val="2"/>
      </rPr>
      <t>Providing &amp; applying 6 -10 mm thick  cement plaster in ceiling,</t>
    </r>
    <r>
      <rPr>
        <sz val="9"/>
        <color indexed="8"/>
        <rFont val="Calibri"/>
        <family val="2"/>
      </rPr>
      <t xml:space="preserve"> soffits and sides of slabs,  columns beams and other concrete surfaces not designated as exposed concrete in cement mortar 1 : 3 (1 cement  : 3 fine sand )add with waterproofing chimical applied, finished smooth and cured  including  hacking, curing, making grooves / bands / drip courses wherever required complete. The rate shall includes the cost of scaffolding for all height complete and complete the work in all respect as per direction of EIC.</t>
    </r>
  </si>
  <si>
    <t>Vitrified tile  ( Base rate – 450 INR / Sq. mt. Without GST )</t>
  </si>
  <si>
    <t>Vitrified tile ( Base rate – 450 INR / Sq. mt. Without GST )</t>
  </si>
  <si>
    <r>
      <rPr>
        <b/>
        <sz val="9"/>
        <rFont val="Calibri"/>
        <family val="2"/>
      </rPr>
      <t>Providing and laying integral cement based water proofing treatment including preparation of surface as required for treatment of roofs, terraces etc consisting of following operations:</t>
    </r>
    <r>
      <rPr>
        <sz val="9"/>
        <rFont val="Calibri"/>
        <family val="2"/>
      </rPr>
      <t xml:space="preserve">
(a) Applying a slurry coat of neat cement using 2.75 kg/sqm of cement admixed with water proofing compound conforming to IS. 2645 and approved by Engineer-in-charge over the RCC slab including adjoining walls up to 300 mm height including cleaning the surface before treatment. Make Dr. Fixit or Pidilite as per EIC.
(b) Laying brick bats with mortar using broken bricks/brick bats 25 mm to 115 mm size with 50% of cement mortar 1:5 (1 cement : 5 coarse sand) admixed with water proofing compound conforming to IS : 2645 and approved by Engineering- charge over 20 mm thick layer of cement mortar of mix 1:5 (1 cement :5 coarse sand ) admixed with water proofing compound conforming to IS : 2645 and approved by Engineering- charge to required slope and treating similarly the adjoining walls up 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 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 “All above operations to be done in order and as directed and specified by the Engineer-in-Charge : With average thickness of 120 mm and minimum thickness at Khurra as 65 mm. complete work in all respect as per direction of EIC. Only plan area shall be measured. Make of water proofing compound: CICO, SIKA, PIDILITE.
(f) Providing gola 75mm x 75mm in cement concrete 1:2:4 (4 graded stone aggregate 10mm down gauge) including finishing with plaster 1:3 (1 cement : 3 fine sand) etc . Complete as required.</t>
    </r>
  </si>
  <si>
    <t>Treads of steps including rounding the edges and providing 3 nos. non skid grooves of size 3mm x 3mm per tread. ( Base Rate 700 Sqm Without GST)</t>
  </si>
  <si>
    <t>Providing and laying 20mm thick stone to staircase with 20mm thick cement mortar 1:4 (1 cement : 4 coarse sand) and joint to be filled with white cement pigmented slurry to match the shade of stone etc. complete including 0.5mm machine cut edges to be champhered and polished, polishing on stone as per drawing.</t>
  </si>
  <si>
    <t>Riser of steps  ( Base Rate 700 Sqm Without GST)</t>
  </si>
  <si>
    <t>Floor</t>
  </si>
  <si>
    <t>1st floor to sixth floor(Rooms)</t>
  </si>
  <si>
    <t>Providing and fixing sliding door bolts ( AL Drops)</t>
  </si>
  <si>
    <t>Floor mounted door stop, Stainless steel,
Matt
Art. no. 937.55.140 (Hafele)</t>
  </si>
  <si>
    <t>Providing &amp; Fixing 60mm Interlocking Tiles,Blocks must conform to IS: 15658 for physical and heavy-duty requirements. They should have a minimum compressive strength of 30 N/mm² and water absorption not exceeding 6%,(inline locking type) of M-30 grade.</t>
  </si>
  <si>
    <t>05.02</t>
  </si>
  <si>
    <t>Door  WORKS</t>
  </si>
  <si>
    <t>Bathroom pillar</t>
  </si>
  <si>
    <t>Bathroom pillar slab</t>
  </si>
  <si>
    <t>Bathroom pillar beam</t>
  </si>
  <si>
    <t>Bathroom exhaust gem</t>
  </si>
  <si>
    <t>Bathroom ventilation gems</t>
  </si>
  <si>
    <t>Window</t>
  </si>
  <si>
    <t>Window plaste</t>
  </si>
  <si>
    <t>Window plaster/</t>
  </si>
  <si>
    <t>Space for drying clothes area gallery(C8-C13/C12-C13/C56-C61)</t>
  </si>
  <si>
    <t xml:space="preserve">Window </t>
  </si>
  <si>
    <t>Corridor rooms wall(C14-C17/C26-C48/C52-C55/C21-C43))</t>
  </si>
  <si>
    <t>Room side Outer wall(C3-C14/C6-C17/C26-C27/C48-C49/C55-C68/C42-C43/C20-C21)</t>
  </si>
  <si>
    <t>Corridor parapet wall(C22-C25/C25-C47/C44-C47/C22-C44)</t>
  </si>
  <si>
    <t>Jambs</t>
  </si>
  <si>
    <t xml:space="preserve">Bathroom area </t>
  </si>
  <si>
    <t xml:space="preserve">Connecting gallery slab </t>
  </si>
  <si>
    <t xml:space="preserve">Connecting gallery </t>
  </si>
  <si>
    <t>Near fire lift wall</t>
  </si>
  <si>
    <t>Machine room door/</t>
  </si>
  <si>
    <t>Window side gems</t>
  </si>
  <si>
    <t>Room side Outer wall(C3-C14/C6-C17/C26-C27/C48-C49/C55-C68/C20-C21)</t>
  </si>
  <si>
    <t>Near lift area(C43)</t>
  </si>
  <si>
    <t>Window jamb</t>
  </si>
  <si>
    <t>Locker luugage room column</t>
  </si>
  <si>
    <t xml:space="preserve"> (Two or more coats applied @ 3.28 ltr/10 sqm) over and including priming coat of exterior primer applied @ 2.20kg/ 10 sqm </t>
  </si>
  <si>
    <t xml:space="preserve">Supplying &amp; laying 25mm thick Gang Saw cut Red sand stone copping including cutting edge molding in Window ceill prepare coping etc. </t>
  </si>
  <si>
    <t>Providing and fixing 25mm thick Gang Saw cut Red Sandstone (Agra Red/Mandana or approved equivalent) for window sills, wall copings, and preparation of sills. The stone shall be of uniform color, texture, and free from any cracks or flaws.The stone must conform to IS: 3622 for physical properties.</t>
  </si>
  <si>
    <t>Washed stone grit plaster in two layers, under layer 15mm thick rough cement plaster 1:4 (1 cement : 4 coarse sand) mixed with water proofing compound, applying cement slurry on the under layer @ 2 kg of cement per square meter, top layer 15 mm cement plaster 1:½:2 (1 white cement : ½ coarse sand : 2 stone chipping 10 mm nominal size) in panels, including providing and fixing Aluminum C-Channels of size 10mm x 15mm as per approved pattern, repair to the edges of panels and finishing the grooves, scrubbing and washing to top layer with brushes and water to expose the stone chipping etc. complete as required. (The quoted rate to include making drip moulds etc. as required) .</t>
  </si>
  <si>
    <t>Providing and applying Washed Stone Grit Plaster in two layers to external surfaces at any height, as per the following specifications:Under Layer: 15mm thick rough cement plaster in ratio 1:4 (1 cement : 4 coarse sand) integrated with an approved waterproofing compound of "CICO No.1 ".Bonding Coat: Application of neat cement slurry over the under layer @ 2 kg of cement per square meter.Top Layer: 15mm thick cement plaster in ratio 1:½:2 (1 white cement : ½ coarse sand : 2 stone chipping of 10mm nominal size) laid in panels.Groove Details: Providing and fixing Aluminum C-Channels (size 10mm x 15mm) in approved patterns to create decorative and functional panel joints.Finishing: Scrubbing and washing the top layer with wire brushes and water while green to expose the stone chippings uniformly.Inclusions: The rate includes repair to panel edges, finishing grooves, making drip moulds (at projections/sills), and all necessary scaffolding/tools.</t>
  </si>
  <si>
    <t xml:space="preserve">Supplying and laying 18-20mm thick jaislemer Yellow stone bands on wall side &amp; coping over a base of mix 1:4 (white cement motar)  including making necessary grooves, pointing in with white cement backing applied @ 3kg/m2 and joined with white cement slurry mixed with matching colour pigment to match the shade of Stone as per drawings, including drilling necessary holes and sealing the joints with approved semi gloss weather sealant, polishing on all horizontal &amp; vertical surfaces (Laticrete/ Eagle / Dupont) over all the stone, to provide stain resistant &amp; non-porous surface.polishing as per design / pattern etc all complete as per drawings </t>
  </si>
  <si>
    <t xml:space="preserve">For all portion (Frames, panel, shutter and Louvers, hinges/ pivots and making provision for fixing of fittings wherever required including the cost of EPDM rubber / neoprene gasket required Including all fittings Powder coated aluminium) Powder coated aluminium (minimum thickness of powder coating 50 micron) actual installed section shall be consider for the payment.inclusing Hardware: bead join, glass packer, glazing gaskets, door backset, door handle,  hinges, door cylinder, door lock, infill bar locking rod, cleat, counter plate, shoot bolt, tower bolt, threshold bush, slider lock sash, bump stop, flyscreen, lock sash, mesh material, interlock plug, antilift plug, center seal, track count, water protect, glass adaptor, center sealing,   Including Cost of hardware, Vendor to approve shop drawings from client before execution.                                                                                           </t>
  </si>
  <si>
    <t xml:space="preserve">Providing and fixing glazing in aluminium window, ventilator shutters and partitions etc. toughened glass panes of 5-6 mm thickness (weight not less than 12.50 kg/SQM) with EPDM rubber / neoprene gasket etc. complete as per the architectural drawings and the directions of engineer-in-charge . Make: Saint gobain, Modi Guard or equivalent          Including Cost of hardware.    </t>
  </si>
  <si>
    <t>Providing and Making plinth protection 50mm thick of cement concrete 1:3:6 (1 cement : 3 coarse sand : 6 graded stone aggregate 20mm nominal size) over 75mm bed of dry brick ballast 40mm nominal size well rammed and consolidated and grouted with fine sand including finishing the top smooth.</t>
  </si>
  <si>
    <t>Providing and Making plinth protection 50mm thick of cement concrete 1:3:6 (1 cement : 3 coarse sand : 6 graded stone aggregate 20mm nominal size) over 75mm bed of dry brick ballast 40mm nominal size well rammed and consolidated and grouted with fine sand including finishing the top smooth .</t>
  </si>
  <si>
    <t>3</t>
  </si>
  <si>
    <t>CONSTRUCTION OF BOY'S HOSTEL, TOWER - 3 &amp; 4</t>
  </si>
  <si>
    <r>
      <t xml:space="preserve">SS RAILING WITH: </t>
    </r>
    <r>
      <rPr>
        <sz val="9"/>
        <color theme="1"/>
        <rFont val="Calibri"/>
        <family val="2"/>
        <scheme val="minor"/>
      </rPr>
      <t xml:space="preserve">Supply and fixing of railing of height 750 mm. </t>
    </r>
    <r>
      <rPr>
        <sz val="9"/>
        <rFont val="Calibri"/>
        <family val="2"/>
        <scheme val="minor"/>
      </rPr>
      <t>Balusters :</t>
    </r>
    <r>
      <rPr>
        <sz val="9"/>
        <color theme="1"/>
        <rFont val="Calibri"/>
        <family val="2"/>
        <scheme val="minor"/>
      </rPr>
      <t xml:space="preserve">  Dia 38mm in SS (1% Nickle) @ 26" C/C. </t>
    </r>
    <r>
      <rPr>
        <sz val="9"/>
        <rFont val="Calibri"/>
        <family val="2"/>
        <scheme val="minor"/>
      </rPr>
      <t>Cross Members :</t>
    </r>
    <r>
      <rPr>
        <sz val="9"/>
        <color theme="1"/>
        <rFont val="Calibri"/>
        <family val="2"/>
        <scheme val="minor"/>
      </rPr>
      <t xml:space="preserve">15mm  4 nos. in SS (1% Nickle) </t>
    </r>
    <r>
      <rPr>
        <sz val="9"/>
        <rFont val="Calibri"/>
        <family val="2"/>
        <scheme val="minor"/>
      </rPr>
      <t>Handrail :</t>
    </r>
    <r>
      <rPr>
        <sz val="9"/>
        <color theme="1"/>
        <rFont val="Calibri"/>
        <family val="2"/>
        <scheme val="minor"/>
      </rPr>
      <t xml:space="preserve"> Dia 50mm in SS  (1% Nickle)   Make: TATA, SAIL, JINDAL                                              </t>
    </r>
  </si>
  <si>
    <t>Sr. No.</t>
  </si>
  <si>
    <t>Material / Item</t>
  </si>
  <si>
    <t>Approved Makes</t>
  </si>
  <si>
    <t>Make</t>
  </si>
  <si>
    <t>EXCAVATION</t>
  </si>
  <si>
    <t>Anti-Termite Pesticides - (Imidacloprid)</t>
  </si>
  <si>
    <t>Bayer</t>
  </si>
  <si>
    <t>PPC &amp; RCC WORK</t>
  </si>
  <si>
    <t>Cement  OPC/ PPC</t>
  </si>
  <si>
    <t>Ultratech</t>
  </si>
  <si>
    <t>Wonder</t>
  </si>
  <si>
    <t>Cement - White</t>
  </si>
  <si>
    <t>J.K.White</t>
  </si>
  <si>
    <t>Birla White</t>
  </si>
  <si>
    <t>Admixture for Concrete</t>
  </si>
  <si>
    <t>SIKA</t>
  </si>
  <si>
    <t>Fosroc</t>
  </si>
  <si>
    <t>Reinforcement Steel: Main Producers only</t>
  </si>
  <si>
    <t>TATA</t>
  </si>
  <si>
    <t>JSPL</t>
  </si>
  <si>
    <t>Ready mix Cement Concrete</t>
  </si>
  <si>
    <t>Nuvoco</t>
  </si>
  <si>
    <t>Concrete Curing Compound</t>
  </si>
  <si>
    <t>Sika</t>
  </si>
  <si>
    <t>Pidilite</t>
  </si>
  <si>
    <t>Core cutting</t>
  </si>
  <si>
    <t>Hilti</t>
  </si>
  <si>
    <t>AAC block</t>
  </si>
  <si>
    <t>Ultratech,</t>
  </si>
  <si>
    <t>JK Laxmi</t>
  </si>
  <si>
    <t>Megicrete</t>
  </si>
  <si>
    <t>Everest</t>
  </si>
  <si>
    <t>DOORS &amp; WINDOWS WORK</t>
  </si>
  <si>
    <t>Floor spring, door closer &amp; door automation</t>
  </si>
  <si>
    <t>Dormakaba</t>
  </si>
  <si>
    <t>Hafele</t>
  </si>
  <si>
    <t>Door lock</t>
  </si>
  <si>
    <t>SS 304 Door Hardware for D/W (other than FIO
spring, Closer, Locks)</t>
  </si>
  <si>
    <t>Aluminium extrusions and section</t>
  </si>
  <si>
    <t>Jindal</t>
  </si>
  <si>
    <t>Hindalco</t>
  </si>
  <si>
    <t>Metal Fire rated Doors</t>
  </si>
  <si>
    <t>Shakti Hormann</t>
  </si>
  <si>
    <t>Navair</t>
  </si>
  <si>
    <t>Fire Rated Hardware &amp; system</t>
  </si>
  <si>
    <t>Assa Abloy (Yale)</t>
  </si>
  <si>
    <t>Hormonn</t>
  </si>
  <si>
    <t>Fire Seal, Fire smoke Seal</t>
  </si>
  <si>
    <t>3M</t>
  </si>
  <si>
    <t>Fire rated Glass</t>
  </si>
  <si>
    <t>Vetrotech (Saint-Gobain)</t>
  </si>
  <si>
    <t>Pyroguard</t>
  </si>
  <si>
    <t>Greenlam</t>
  </si>
  <si>
    <t>Merino</t>
  </si>
  <si>
    <t>Laminates</t>
  </si>
  <si>
    <t>Century</t>
  </si>
  <si>
    <t>Urinal Partition made out of laminated compact
sheet</t>
  </si>
  <si>
    <t>Polysulphide Sealant/ PU sealant</t>
  </si>
  <si>
    <t>Mapei</t>
  </si>
  <si>
    <t>Clear Toughened Glass</t>
  </si>
  <si>
    <t>SaintGobain</t>
  </si>
  <si>
    <t>Modiguard (Gujarat Guardian)</t>
  </si>
  <si>
    <t>Silicone Sealant</t>
  </si>
  <si>
    <t>Wacker</t>
  </si>
  <si>
    <t>Mirrors (superior quality crystal clear)</t>
  </si>
  <si>
    <t>Saint Gobain</t>
  </si>
  <si>
    <t>Modi Guard (Gujarat Guardian)</t>
  </si>
  <si>
    <t>Wood Adhesive</t>
  </si>
  <si>
    <t>Fevicol</t>
  </si>
  <si>
    <t>Araldite</t>
  </si>
  <si>
    <t>WATER PROOFING WORK</t>
  </si>
  <si>
    <t>Water Proofing compound</t>
  </si>
  <si>
    <t>Water proofing membrane (PVC/ HDPE)/ Water
proofing coating (PU/ Polyurea/ Acrylic/ Elastomeric cementitious)</t>
  </si>
  <si>
    <t>Water Stops - Hydrophilic Swellable rubber strip
(Not bentonite type)</t>
  </si>
  <si>
    <t>FLOORING WORK</t>
  </si>
  <si>
    <t>Tiles/ Stone fixing Adhesive
(Only High performance, polymer modified, non- slip adhesive)</t>
  </si>
  <si>
    <t>Ardex Endura</t>
  </si>
  <si>
    <t>MYK- Latricrete</t>
  </si>
  <si>
    <t>Saint Gobain- Webar</t>
  </si>
  <si>
    <t>Epoxy Grout/ Cementitious Grout for Flooring</t>
  </si>
  <si>
    <t>Stone sealer</t>
  </si>
  <si>
    <t>METAL WORK</t>
  </si>
  <si>
    <t>Stainless Steel</t>
  </si>
  <si>
    <t>SAIL</t>
  </si>
  <si>
    <t>Tata</t>
  </si>
  <si>
    <t>Structure Steel &amp; Hollow Section - Producers only</t>
  </si>
  <si>
    <t>TATA (TISCO)</t>
  </si>
  <si>
    <t>Jindal steel &amp; Power (JSPL)</t>
  </si>
  <si>
    <t>Apollo tube</t>
  </si>
  <si>
    <t>Aluminium sections and plate</t>
  </si>
  <si>
    <t>Hindalco Jindal Banco Bhoruka Global</t>
  </si>
  <si>
    <t>Anchor Fastener, Rebar, Chemical/ Mechanical
fastener, Expandable fasteners</t>
  </si>
  <si>
    <t>Non shrink cementious precision (anchoring) grout</t>
  </si>
  <si>
    <t>PAINTING WORK</t>
  </si>
  <si>
    <t>White cement based putty</t>
  </si>
  <si>
    <t>Birla</t>
  </si>
  <si>
    <t>Asian</t>
  </si>
  <si>
    <t>Paint - Plastic Emulsion (Internal)</t>
  </si>
  <si>
    <t>Berger Paints</t>
  </si>
  <si>
    <t>Paint - Synthetic Enamel</t>
  </si>
  <si>
    <t>Berger</t>
  </si>
  <si>
    <t>Paint - Acrylic Emulsion (Exterior)</t>
  </si>
  <si>
    <t>Asian Paints</t>
  </si>
  <si>
    <t>Paint -  Texture Paints</t>
  </si>
  <si>
    <t>Asian (Nova Colour)</t>
  </si>
  <si>
    <t>Paint - PU &amp; epoxy paint and primer</t>
  </si>
  <si>
    <t>CEILING &amp; WALL PANELLING WORK</t>
  </si>
  <si>
    <t>Gypsum ceiling system (plain/ perforated),</t>
  </si>
  <si>
    <t>Knauf Danoline</t>
  </si>
  <si>
    <t>Armstrong</t>
  </si>
  <si>
    <t>Plywood</t>
  </si>
  <si>
    <t>Greenply</t>
  </si>
  <si>
    <t>GI suspended ceiling grid system &amp; Close/ C stud
framing system</t>
  </si>
  <si>
    <t>Access panel in False ceiling system</t>
  </si>
  <si>
    <t>Vitrified Tile</t>
  </si>
  <si>
    <t>Reflective Tap</t>
  </si>
  <si>
    <t>ACP</t>
  </si>
  <si>
    <t>Aluco Bond</t>
  </si>
  <si>
    <t>Aludecor</t>
  </si>
  <si>
    <t>Alubond</t>
  </si>
  <si>
    <t>Aludeco</t>
  </si>
  <si>
    <t>PUF Panel</t>
  </si>
  <si>
    <t>Kingspan</t>
  </si>
  <si>
    <t>Tata BlueScope</t>
  </si>
  <si>
    <t>Epack</t>
  </si>
  <si>
    <t>Galvalume Sheet</t>
  </si>
  <si>
    <t>JSW</t>
  </si>
  <si>
    <t>Barbed wire fencing</t>
  </si>
  <si>
    <t xml:space="preserve"> Tile</t>
  </si>
  <si>
    <t>.</t>
  </si>
  <si>
    <t>Providing and laying lean cement concrete 1:4:8 in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complete as per clause 601, 112 of MoRT&amp;H specification including all material, labour, machinery, lighting, guarding and maintenance of diversion.</t>
  </si>
  <si>
    <t>Cu.mt.</t>
  </si>
  <si>
    <t xml:space="preserve">Stores  at site to be in contractor's scope &amp; no open fire permitted at site  </t>
  </si>
  <si>
    <t>BOQ CIVIL WORKS -EXTERNAL DEVELOPMENT</t>
  </si>
  <si>
    <t>Anti skid  Vitrified tiles Toilet Floor (   Base rate – 450 INR / Sq. mt. Without GST )</t>
  </si>
  <si>
    <t xml:space="preserve">12 to 15mm thick plaster to masonry &amp; RCC walls columns etc. in cement mortar 1:4 (1 cement : 4 fine and coarse sand in equal proportion) applied, finished smooth and cured including corner / edge beads of approved material etc. </t>
  </si>
  <si>
    <t xml:space="preserve">6mm thick plaster to RCC slab in cement mortar 1:4 (1 cement : 4 fine and coarse sand in equal proportion) applied, finished smooth and cured including corner / edge beads of approved material etc. </t>
  </si>
  <si>
    <t>In depth from Existing Ground level to 3 m or required more depth level</t>
  </si>
  <si>
    <t>Brick work of thickness 230 mm and above  in super structure joints finished, flush raked to 6mm depth including jointing with concrete where required .  directed by the engineer-in-charge, curing , anchoring With rebar Chemical.</t>
  </si>
  <si>
    <r>
      <t xml:space="preserve">P / F Single Leaf  / Double leaf  seasoned hardwood Flush Door : (Size: as Drawing) fabricated in 35-40 mm thk.flush door Panel finished  </t>
    </r>
    <r>
      <rPr>
        <sz val="9"/>
        <color rgb="FFFF0000"/>
        <rFont val="Calibri"/>
        <family val="2"/>
        <scheme val="minor"/>
      </rPr>
      <t xml:space="preserve">1mm thick laminate </t>
    </r>
    <r>
      <rPr>
        <sz val="9"/>
        <rFont val="Calibri"/>
        <family val="2"/>
        <scheme val="minor"/>
      </rPr>
      <t xml:space="preserve">(as/sample approved make) on both faces. The laminate has to be  fixed with hairline grooves. All the laminate grains to be vertical  &amp; spray applied  spray applied PU ( ICA, Pidilite make) finished (Seasoned red merantii wood) margin match to laminate shade on exposed edges as per design, and 100mm high 1mm thk. 304 grade SS kick plate wrapped around at bottom of door on both faces to be adhesive bonded and all door hardware including 150mm high SS pull handle, S.S butt hinges 4 Nos per door , floor mounted D type door stop, open arm door closer, mortise or Cylindrical round handle cum lock or mortise handle with lock , 100mm high 0.5mm thk. 304 grade SS kick plate wrapped around at bottom of door on both faces and behind the door handle of approved makes as per hardware drawing  etc &amp; including fire proof paint of Viper/ Acro make on all edges of panel. all complete as per design and drawing. ( The thickness of shutter in all the cases should not be less than 35mm either veneered or laminated finish) (Cost of providing 40 mm beading, door seal to be included in the quoted rate). SS brush hardware only </t>
    </r>
  </si>
  <si>
    <t xml:space="preserve">Name of Work - Development of Center Plaza Between New Mega Mass and Hostel Block </t>
  </si>
  <si>
    <t>Detail of Measurement (Horticulture)</t>
  </si>
  <si>
    <t>S.N</t>
  </si>
  <si>
    <t xml:space="preserve">BSR Item No. </t>
  </si>
  <si>
    <t>Particulars</t>
  </si>
  <si>
    <t xml:space="preserve">Unit </t>
  </si>
  <si>
    <t>Qty.</t>
  </si>
  <si>
    <t>Supply of Insecticides &amp; Pesticides at store in dust / liquid form complete.</t>
  </si>
  <si>
    <t>1.4.2</t>
  </si>
  <si>
    <t>Karathion (Liquid).</t>
  </si>
  <si>
    <t>Per 250 ml.</t>
  </si>
  <si>
    <t>Supply of dry manure including loading unloading,transportation &amp; stacking at site.</t>
  </si>
  <si>
    <t>1.1.1</t>
  </si>
  <si>
    <t>Farm yard manure(organic)</t>
  </si>
  <si>
    <t>cum</t>
  </si>
  <si>
    <t>1.1.4</t>
  </si>
  <si>
    <t xml:space="preserve">Vermi compost </t>
  </si>
  <si>
    <t>Per 50 kg Bag</t>
  </si>
  <si>
    <t>Preparation of different sized beds as directed.</t>
  </si>
  <si>
    <t>100 Sqm.</t>
  </si>
  <si>
    <t>H.4.1 (b)</t>
  </si>
  <si>
    <t>Digging of pits size 60x60x60 cms. Including removal of stones. Manuring applicable of insecticides &amp; watering atleast 15 litre per plant after planting.</t>
  </si>
  <si>
    <t>Per Pit.</t>
  </si>
  <si>
    <t>Supply of different varities of tree / shrubs / climbers according to height and age of the plant at site including loading/ unloading &amp; transportation etc. complete :</t>
  </si>
  <si>
    <t>1.12.2</t>
  </si>
  <si>
    <t xml:space="preserve">Different varrities of shrubs 900 mm. </t>
  </si>
  <si>
    <t>1.12.3</t>
  </si>
  <si>
    <t xml:space="preserve">Different varrities of climbers 1500 mm. </t>
  </si>
  <si>
    <t>JDA BSR</t>
  </si>
  <si>
    <t>Different varrities of plants 3000 mm</t>
  </si>
  <si>
    <t xml:space="preserve">Laying of Selection No.1 grass tiles (2’X2’ size) for development of garden, including levelling of soil and spreading of manure </t>
  </si>
  <si>
    <t>Per sqm</t>
  </si>
  <si>
    <t>Supply of different varieties of Rose plants in polyetlene bags / earthen pots according to height. growth &amp; age of the plant at site including loading, unloading &amp; transportation etc. complete :</t>
  </si>
  <si>
    <t>1.14.1</t>
  </si>
  <si>
    <t>Desi Rose / Root stock Plants / Ganganagri.</t>
  </si>
  <si>
    <t>1.14.2</t>
  </si>
  <si>
    <t>Different varieties of Grafted Rose Plant.</t>
  </si>
  <si>
    <t>Ground Cover of various varieties</t>
  </si>
  <si>
    <t>Pendanus in  P.B(9”X11”)  -   1’</t>
  </si>
  <si>
    <t>Vadaliain P.B  -   6”</t>
  </si>
  <si>
    <t>Hedges of various varieties</t>
  </si>
  <si>
    <t>Golden durantain P.B(5”X6”)  -  6”-1’</t>
  </si>
  <si>
    <t>Enarmi in P.B(5”X5”)  -   1’</t>
  </si>
  <si>
    <t xml:space="preserve">Supply of Chemical Fertilizers at store in bags weighing not less than 50 kg each including loading unloading &amp; transportation </t>
  </si>
  <si>
    <t>1.2.2</t>
  </si>
  <si>
    <t>Urea</t>
  </si>
  <si>
    <t>Per 50 kg.Bag</t>
  </si>
  <si>
    <t>DAP</t>
  </si>
  <si>
    <t>Supply of different varieties of palms in poly bags/earthen pot according to height growth and age of plant at site including loading unloading and transportation etc. complete</t>
  </si>
  <si>
    <t>1.14.5</t>
  </si>
  <si>
    <t xml:space="preserve">Bottle palm 8 feet </t>
  </si>
  <si>
    <t>1.14.8</t>
  </si>
  <si>
    <t xml:space="preserve">T cycuss 5 feet </t>
  </si>
  <si>
    <t>Supply &amp; Plantation of Ashok Pendula plants size 8-10 feet ht., girth 18-25 cm multibranching from 2 feet ht in 21" x 21" poly bag.</t>
  </si>
  <si>
    <t>Supply &amp; Plantation of selected specimen plants size 8'-10' ht. crown dia 5'-6', girth 15-20 cm multibranching in 25 x 25 poly bag  Including loading unloading transportation. Mimusops elengi  (Molshree), Buhania blackenia, Casia fistula, Lagerstomea flos reginae, Putranjeeva, Arjuna, Kuresea, Ficus shiela etc. (Which one will be chosen at site.)</t>
  </si>
  <si>
    <t>Supply and fixing Jodhpur sand stone Machine cut Kerb stone (10cm wide 40 cm. height)  fixed in white cement sand mortar 1:4 with pigment including EarthWork.</t>
  </si>
  <si>
    <t>R.mt.</t>
  </si>
  <si>
    <t xml:space="preserve">Fine dressed stone flooring over 20 mm (average) thick base of cement mortar 1:4 ( 1cement : 4 coarse sand) with joints finished flush. Red Sand stone size not less than 1350 Cm2, </t>
  </si>
  <si>
    <t>b) 50mm</t>
  </si>
  <si>
    <t>Sq.mt.</t>
  </si>
  <si>
    <t>Providing and laying of  paver block as per IS 15658 : 2006 (Indian standard for precast concrete block for paving- specification) and IRC : SP:63-2004 (guidelines for the use of interlocking concrete block pavement)</t>
  </si>
  <si>
    <t>11.38.1</t>
  </si>
  <si>
    <t>M-30, 60 mm thick to be used in non traffic areas like building premises, monument premises, land scapes, public gardens/ park, domestic drives, paths and patios, Embankment slopes, sand stabilization Area etc.( As per table 1 of  IS 15658:2006</t>
  </si>
  <si>
    <t>(A)</t>
  </si>
  <si>
    <t>Category A Denated units to key into each other on four faces zigzag shape as per IRC SP 63:2004</t>
  </si>
  <si>
    <t>Detail of Measurement (Plumbing)</t>
  </si>
  <si>
    <t>S.No</t>
  </si>
  <si>
    <t>BSR</t>
  </si>
  <si>
    <t xml:space="preserve">Lengths </t>
  </si>
  <si>
    <t>Widths</t>
  </si>
  <si>
    <t>Units</t>
  </si>
  <si>
    <t>34.51.1</t>
  </si>
  <si>
    <t>Providing and fixing C.P. brass stop cock (concealed) of standard design and of approved make conforming to IS:8931.
15 mm nominal bore.</t>
  </si>
  <si>
    <t>each</t>
  </si>
  <si>
    <t>19.103.2</t>
  </si>
  <si>
    <t>Providing, installation, testing and commissioning of submersible Monoblock pump set conforming to IS 8034 and 2 pole motor operating at synchronised speed of speed 3000 RPM, with water proof winding. Pump shall be suitable for various delivery head and discharge with stainless steel shaft. Motor suitable for working on 415 V ± 10%, 3 Ph, 50 Hz AC and with water lubricated bearing to accept entire hydraulic thrust. Supply, with cable guard, thrust carbon/fibre bearing to withstand entire hydraulic thrust. The pump set shall be suitable for direct coupling, with suitable suction strainer. Pump should have suitable discharge out let as per manufacturer's design. Antithrust stream lined non return valve shall be provided with the pump and minimum 6 m submersible copper conductor cable in single / double run and 2 pairs of suitable size erection clamp 10 mm thick shall be provided with each pump etc. complete in all respect as per specification, scope of work and direction of Engineer in Charge of following power rating, suitable for prescribed duty conditions mentioned in TD.(3.7 KW (5.0 HP)) 
for storage tank motor</t>
  </si>
  <si>
    <t>2.3.1</t>
  </si>
  <si>
    <t>S-2-2-2-4</t>
  </si>
  <si>
    <t>P &amp; F G.I. Pipes (External Work) with G.I. fittings excluding
union (IS : 1239 Mark) including trenching &amp; refilling earth etc.
32mm dia nominal bore B class</t>
  </si>
  <si>
    <t>S-2-2-3-II</t>
  </si>
  <si>
    <t>Making connection of G.I. distribution branch with G.I. main
including all fitting Beyond 25mm &amp; upto 100mm dia</t>
  </si>
  <si>
    <t>S-2-2-15-4</t>
  </si>
  <si>
    <t>COCKS, MIXERS, DIVERTORS &amp; VALVES Note :
(a) The rates are for ISI marked item.
(b) If the items are Non-ISI marked, reduce the rate by 25%.
P &amp; F Full-way Valve (IS:778 Mark) or wheel valve of approved
make :Gun-metal 32mm nominal bore.</t>
  </si>
  <si>
    <t>S-2-2-5-III</t>
  </si>
  <si>
    <t>P &amp; F water meter (IS : 779 mark) of approved make.25 mm dia</t>
  </si>
  <si>
    <t>20.5.2</t>
  </si>
  <si>
    <t xml:space="preserve">Supply of strainer pipes made of ERW M.S. black pipe ISI mark of following sizes at the site of work including required size of slotting as per IS:8110-1985 of following nominal bore sizes at site of work. 200 mm dia </t>
  </si>
  <si>
    <t>mtr</t>
  </si>
  <si>
    <t>Grand Total</t>
  </si>
  <si>
    <t>6.0 Sq. mm 4 core</t>
  </si>
  <si>
    <t>25.0 Sq. mm 3.5 core</t>
  </si>
  <si>
    <t xml:space="preserve">Supplying and making one end termination with Nickel plated heavy duty brass single compression gland (as per IS 12943- 1990)) SIBG type consisting of Check Nut, Gland Body, Metal Washer(3 Nos.), Outer Seal Rubber Ring, Compression Nut, heavy duty aluminium lugs (as per IS 8309 -1993) duly crimped with crimping tool, PVC tape as per IS 8337-1976 of following size of PVC insulated &amp; PVC sheathed/ XLPE aluminium conductor cable of 1100 volt grade as required.All as per pre approved by Engineer in charge. For additional technical parameters of products/ work , refer Annexure "A" attached with this BSR . </t>
  </si>
  <si>
    <t>3.5 x 25.0 Sqmm</t>
  </si>
  <si>
    <t>per set</t>
  </si>
  <si>
    <t>4 x 6.0 Sqmm</t>
  </si>
  <si>
    <t>Providing &amp; Fixing of 240/415 V AC MCB with positive isolation of 10 kA breaking capacity (B/ C/D tripping characteristic as per type of load and site requirement) 4 KV impulse withstand voltage, ISI marked IS 8828(1996) / conforming to IEC 60898-1 2002, IEC 60947-2, low watt losses, trip free mechanisum , energy limiting of class 3 as per IEC, minimum phase termination capacity of 35Sqmm. , conductor line load reversibility , IP 20 contact protection and fitted in existing distribution board/sheets, minimum electrical operation 20,000 upto 20 A rating and 10,000 upto 63 A, 5000 for 80 A &amp; above rating including making connections, testing etc. as required. OEM shall have submit NABL / CPRI / ERDA accrediated lab type test reports &amp; All as per pre approved by Engineer in charge. For additional technical parameters of product / work refer Annexure 'A' attached with this BSR</t>
  </si>
  <si>
    <t>Double pole MCB(With B/C curve tripping Characteristics) 6 A to 32 A rating</t>
  </si>
  <si>
    <t>Four pole MCB (With B/C curve tripping Characteristics) 50/63 A rating</t>
  </si>
  <si>
    <t>SITC of 3 /4 pole current limiting Moulded case circuit breaker (MCCB) made of flame retardent &amp; heat resistant material having following current rating, short circuit breaking capacity at 440/415 V, 50 Hz; O/L &amp; S/C settings , conforming to IS/IEC 60947 P -2 :2003 with front face and centralised adjustable, trip free mechanisum, true contact position indicator, line load interchangeability, designed for both horizontal &amp; vertical mounting without any adverse effect on electrical performance, suitable for operation upto 55 degree and without derating upto 40 degree, pollution degree 3, having positive isolation capability, push (test) to trip, trip time less then 10 ms under s/c condition, Breaking capacity Ics = 100% Icu. U imp =8 KV, rated insulation voltage 690 V. provision for UVR , shunt trip , earth fault trip, door interlock, pad lock &amp; rotary handle , including making connections etc. as required.OEM shall have submit NABL / CPRI / ERDA accrediated lab type test certificate before execution All as per pre approved by Engineer in charge. For additional technical parameters of product / work refer Annexure 'A' attached with this BSR 4 pole MCCB With Thermal Magnetic release up to 100 Amp , 25 kA, adjustable O/L &amp; adjustable S/C setting,</t>
  </si>
  <si>
    <t>SITC of IP-42 and general construction confirming to IS:8623 : 1993, wall/ free standing floor mounted dust and vermin proof compartmentalised cubical panel as specifications and Other parameters required as per point (a) ,(b), (c),(d), (e), (f), (g), (h) as below:-
(a)Thickness of CRCA sheet shall be 2.0 mm, cable alley compartments having concealed hinged type doors with key type lock with / without detachable extension type structure. Removable 3 mm. thick sheet steel gland plates with appropriate size of knockouts for cables shall be provided (b)complete panel shall undergo a process of degreasing, Water rinsing, Activation, derusting, pickling in acid bath, phosphatising &amp; shall be subjected to nine tank process and then Powder coated with approved shade of minimum 70 microns on both side of panel. The panel having PE foam/ Neoprene rubber gasket of not less than 3mm thickness ,required hardware , concealed hinged door with key type locking arrangement for equipment/switchgear earthed with 2.5 Sqmm braided copper wire. [c) Interconnection between bus bar and switchgears /cable shall be rigidly supported and made out by flexible copper wires (up to 63 amp ) and by solid bus bar (&gt;63 amp ) . control wiring will be carried out with 1.5 Sqmm, Earth wire with 2.5 Sqmm and CT with 2.5 Sqmm flexible copper wire only. All joints / interconnections of copper bus bar shall be dully tinned . Clearance between main bus bar and risers / metal parts shall be at least 10 mm additional to width of bus bar Bus bar is insulated by Heat Shrinkable sleeves . Earth and Neutral bus bar shall be half of the size of phase bus bar. ( Cost of Bus bar / Flexible wire for Interconnection between Main</t>
  </si>
  <si>
    <t>sqm</t>
  </si>
  <si>
    <t>Supplying and fixing of Aluminium (IEC 60105 ISO 209-1,2) / Copper (IEC 60028) bus bar by means of SMC / DMC type insulator with standard short circuit withstand capacity , high tensile nuts and bolts spring washers in existing panel including bending , cutting in required shape and size and colour coding with heat shrinkable PVC sleeves. All as per pre approved by Engineer in charge. For additional technical parameters of products/ work , refer Annexure "A" attached with this BSR . Electrolytic grade Aluminium bus bar 6010 grade</t>
  </si>
  <si>
    <t>kg</t>
  </si>
  <si>
    <t>Providing &amp; Fixing of AC operated heavy duty 230 /440 Volt
power contactor as per PWD specification for electrical Works, ISI marked IS/IEC 60947-4-1 : 2000 having provision of mechanical interlocking, auxilary contacts, Din rail mounting type including making connections, testing etc. as required. All as per pre approved by Engineer in charge. For additional technical parameters of products/ work , refer Annexure "A" attached with this BSR . 4 pole Power contactors with following AC 1 Rating 100 Amp</t>
  </si>
  <si>
    <t>Providing &amp; Fixing of mechanical / digital time switch having following day / week programme and minimum 100 hours reserve and AC1 rating of 16-20 amperes including making connection, programming conforming to IEC 60730-1 and 60730- 2-7 etc. as required. All as per pre approved by Engineer in charge. For additional technical parameters of products/ work , refer Annexure "A" attached with this BSR .One day &amp; week reserve (digital type )</t>
  </si>
  <si>
    <t>Providing &amp; Fixing of IP - 65 protected impact resistant polycarbonate / Polysterene enclosures with knock out for cable entry/out including fixing with nut, bolt, fatner etc as required complete in all respect of following sizes.All as per pre approved by Engineer in charge. For additional technical parameters of products/ work , refer Annexure "A" attached with this BSR . 180 x 180 x 91 mm</t>
  </si>
  <si>
    <t>SITC of Smart LED luminaire with integrated SLC and
0-10V dimmable driver, 140-270V AC, 10 KV built-in surge protector, Ingress protection IP66 of following ratings: Smart LED luminaire 72 W</t>
  </si>
  <si>
    <t xml:space="preserve">Providing &amp; Fixing of IP40 LED Surface/ Recessed / suspended mounting Mid power SMD type LED Light fixture made from CRCA sheet steel housing, high purity / transmisivity UV stabilized Non - yellowish diffuser for uniform light distribution. High efficiency with 2.5 KV internal/external surge protection BIS certified isolated driver having efficiency &gt; 85% , with Short &amp; Open circuit protection and in compliance to IEC standards (Integral with light fixture). System lumen efficacy of = 120 lm/Watt ,THD &lt; 10 % , p.f.=0.95,CRI &gt;80 , life time of minimum 50000 Burning Hours with , 70% of intial Lumen maintaned till life ends , CCT 3000°K / 4000°K / 5700°K /6000°K/6500°K (As per ANSI Bin) , maximum power consumption should not more than the specified rating and Fixture shall be of BIS standard and trade mark certificate ( T.C.). Manufactures Word Mark/ Name Engraved/ Embossing/ Screen printing on housing. 36W LED light fixture 2'x2' with acrylic / prismatic front cover. </t>
  </si>
  <si>
    <t xml:space="preserve">P / L of Double wall corrugated HDPE pipe confirming to IS : 16205 P-24, Stiffness Class 750 N, Externally corrugated and having smooth surface inside with HDPE Coupler, Elbow, Tee at required Depth below the ground for laying cable of following Nominal Outer dia. MFR Test report from NABL accrediated is to be submitted.(Excavation of Earth &amp; Back filling with compaction is to be Paid Extra)All as per pre approved by Engineer in charge. For additional technical parameters of products/ work , refer Annexure "A" attached with this BSR . 50 mm </t>
  </si>
  <si>
    <t>06.10</t>
  </si>
  <si>
    <t>P / L of 18-20 mm the. Polished Granite in flooring, patterns, thresholds and including ramp, as per approved sample, including using 1:4 (1 cement &amp; 4 coarse sand) mortar, with machine cutting as required, joints treated with  Latricrete make grouting material to match the shade of stone, rate to include diamond polish with over sealer coat of Nano make sealant and skirting etc. complete in all respects as per flooring pattern given in the detailed drawing complete .</t>
  </si>
  <si>
    <t xml:space="preserve">Providing and fixing prepolished 20mm thick Kota stone slab for the Cup-board shelf including chase cutting in walls &amp; repairing walls after fixing slab Filling joints with epoxy-based material ,also inclusive of making and rounding off edges, including rubbing polishing complete. </t>
  </si>
  <si>
    <t xml:space="preserve"> ceramic tiles</t>
  </si>
  <si>
    <t>Kajaria,Somany</t>
  </si>
  <si>
    <t>HVAC</t>
  </si>
  <si>
    <t xml:space="preserve">Development </t>
  </si>
  <si>
    <t>ANALOG ADDRESSIBLE FIRE ALARM SYSTEM ESTIMATE</t>
  </si>
  <si>
    <t>PROPOSED HOSTEL.</t>
  </si>
  <si>
    <t>SR. NO.</t>
  </si>
  <si>
    <t>QTY</t>
  </si>
  <si>
    <t>RATE</t>
  </si>
  <si>
    <t>FIRE DETECTION AND ALARM SYSTEM - ANALOG ADDRESSABLE SYSTEM</t>
  </si>
  <si>
    <r>
      <t>SITC Addressible  Optical  type Smoke Detector</t>
    </r>
    <r>
      <rPr>
        <b/>
        <sz val="11"/>
        <rFont val="Arial"/>
        <family val="2"/>
      </rPr>
      <t xml:space="preserve"> </t>
    </r>
    <r>
      <rPr>
        <sz val="11"/>
        <rFont val="Arial"/>
        <family val="2"/>
      </rPr>
      <t>with mounting base,  LED etc. as required.</t>
    </r>
  </si>
  <si>
    <t>NOS</t>
  </si>
  <si>
    <t>SITC of Rate of Rise cum fixed temperature thermister type  Heat Detectors  with LED, mounting base etc. as required.</t>
  </si>
  <si>
    <t>SITC of Response Indicator for detectors as required</t>
  </si>
  <si>
    <t>SITC of Addressible  type Manual call point complete with Glass, hammer and chain etc. as required.</t>
  </si>
  <si>
    <r>
      <t xml:space="preserve">Providing, fixing, testing and commissioning of electronic </t>
    </r>
    <r>
      <rPr>
        <b/>
        <sz val="11"/>
        <rFont val="Arial"/>
        <family val="2"/>
      </rPr>
      <t xml:space="preserve">hooters </t>
    </r>
    <r>
      <rPr>
        <sz val="11"/>
        <rFont val="Arial"/>
        <family val="2"/>
      </rPr>
      <t xml:space="preserve">with LMT (hooters shall also be able to work as public address system sounders) housed in sheet steel / Polymer housing suitable for wall / ceiling and surface / recess mounting including making connections with wires complete in all respects and as per specifications.                                                                                       </t>
    </r>
  </si>
  <si>
    <t>SITC of wall / floor type following zone (each zone  accessing minimum 20 units (detectors/ devices ) Addressible  Type microprocessor based with LCD display main control panel/ floor panel  fabricated from 16 SWG CRCA sheet steel   sealed maintenance free (SMF) batteries of min2X7AH of 12 V or as required.</t>
  </si>
  <si>
    <t xml:space="preserve">8 zone </t>
  </si>
  <si>
    <t>Supply &amp; laying of LPCB certified 2c x 1.5 sq.mm Fire Survival/ Resistance Armoured cable (600/ 1000V) with class-2 Copper conductor having halogen free ceramified silicon rubber insulation as per BS EN 50363 and low smoke zero halogen (LSZH) inner &amp; outer sheath. Should comply to EN 61034-2 &amp; EN 60754-1. LPCB-FPC certificate to be submitted. The cables should meet fire performance circuit integrity test as per BS EN 50200: PH-120. Outer sheath should be in red colour with Anti-rodent &amp; LSZH properties, 950°C rating for three hours for fire alarm system. (with fixing arrangement &amp; termination.)</t>
  </si>
  <si>
    <t>MTR</t>
  </si>
  <si>
    <t xml:space="preserve">Supply, Laying 25 mm dia HEAVY GUAGE MS Conduit  </t>
  </si>
  <si>
    <t>Carbon dioxide (CO2) type fire extinguisher (conforming to IS 2878) with cylinders fully charged of capacity 9.0 Kg.)</t>
  </si>
  <si>
    <t>GRAND TOTAL COST IN Rs.</t>
  </si>
  <si>
    <t>INTIGRATED DIGITAL VOICE EVACUATION AND DIGITAL 2 WAY COMMUNICATION FIRE FIGHTER SYSTEM</t>
  </si>
  <si>
    <r>
      <t xml:space="preserve">Supply, installing, testing and commissioning of Integrated </t>
    </r>
    <r>
      <rPr>
        <b/>
        <sz val="10"/>
        <rFont val="Arial"/>
        <family val="2"/>
      </rPr>
      <t xml:space="preserve">8 channel (FOR 8 DIFFERENT TYPE OF MESSAGES TO GET RELAYED SIMULTANEOUSLY) Digital Voice Evacuation and 2 way Communication Fire Fighters System </t>
    </r>
    <r>
      <rPr>
        <sz val="10"/>
        <rFont val="Arial"/>
        <family val="2"/>
      </rPr>
      <t xml:space="preserve">capable to supervise all the speaker circuits, with required number of </t>
    </r>
    <r>
      <rPr>
        <b/>
        <sz val="10"/>
        <rFont val="Arial"/>
        <family val="2"/>
      </rPr>
      <t xml:space="preserve">zone control as given below </t>
    </r>
    <r>
      <rPr>
        <sz val="10"/>
        <rFont val="Arial"/>
        <family val="2"/>
      </rPr>
      <t xml:space="preserve">and accessories required to complete the system. The equipment shall be of same make as panel. 
DVC shall offer minimum one fire man's telephone circuit &amp; one speaker's circuit. </t>
    </r>
    <r>
      <rPr>
        <b/>
        <sz val="10"/>
        <rFont val="Arial"/>
        <family val="2"/>
      </rPr>
      <t>DVC shall be with in-built digital microphone, fire man's telephone hand set &amp; PA Zone control</t>
    </r>
    <r>
      <rPr>
        <sz val="10"/>
        <rFont val="Arial"/>
        <family val="2"/>
      </rPr>
      <t>.</t>
    </r>
  </si>
  <si>
    <t xml:space="preserve">DVC with 4 zone control </t>
  </si>
  <si>
    <t>Notes:</t>
  </si>
  <si>
    <t>Networkable DVC with in-built features like:</t>
  </si>
  <si>
    <t>In-built 'PA' Zone control</t>
  </si>
  <si>
    <t>b.</t>
  </si>
  <si>
    <t>In-built 'PA' Microphone</t>
  </si>
  <si>
    <t>c.</t>
  </si>
  <si>
    <t>In-built Fire Main's telephone hand set for 2 way communications.</t>
  </si>
  <si>
    <t>d.</t>
  </si>
  <si>
    <t>'Aux'/ IPAD/ EPABX Input ports for music</t>
  </si>
  <si>
    <t>e.</t>
  </si>
  <si>
    <t>Facility to control all PA zones</t>
  </si>
  <si>
    <t>f.</t>
  </si>
  <si>
    <t>Facility to relay pre-corded massages</t>
  </si>
  <si>
    <t>g.</t>
  </si>
  <si>
    <t>DVC to give out one Fire Man's telephone riser &amp; 32 Nos. Digital Amplifiers loop.</t>
  </si>
  <si>
    <t>DIGITAL AMPLIFIERS</t>
  </si>
  <si>
    <r>
      <t xml:space="preserve">Supply, installing, testing and commissioning of Addressable &amp; fully supervised </t>
    </r>
    <r>
      <rPr>
        <b/>
        <sz val="10"/>
        <rFont val="Arial"/>
        <family val="2"/>
      </rPr>
      <t xml:space="preserve">DIGITAL AMPLIFIERS </t>
    </r>
    <r>
      <rPr>
        <sz val="10"/>
        <rFont val="Arial"/>
        <family val="2"/>
      </rPr>
      <t xml:space="preserve">with </t>
    </r>
    <r>
      <rPr>
        <b/>
        <sz val="10"/>
        <rFont val="Arial"/>
        <family val="2"/>
      </rPr>
      <t xml:space="preserve">minimum Wattage as given below with 70.7 VRMS. </t>
    </r>
    <r>
      <rPr>
        <sz val="10"/>
        <rFont val="Arial"/>
        <family val="2"/>
      </rPr>
      <t xml:space="preserve">The Digital Amplifiers shall have inbuilt minimum of 4 Speakers Zone Circuits and </t>
    </r>
    <r>
      <rPr>
        <b/>
        <sz val="10"/>
        <rFont val="Arial"/>
        <family val="2"/>
      </rPr>
      <t>minimum 1 Fire Fighters communication.</t>
    </r>
    <r>
      <rPr>
        <sz val="10"/>
        <rFont val="Arial"/>
        <family val="2"/>
      </rPr>
      <t xml:space="preserve"> The Amplifiers shall be </t>
    </r>
    <r>
      <rPr>
        <b/>
        <sz val="10"/>
        <rFont val="Arial"/>
        <family val="2"/>
      </rPr>
      <t>stand alone</t>
    </r>
    <r>
      <rPr>
        <sz val="10"/>
        <rFont val="Arial"/>
        <family val="2"/>
      </rPr>
      <t xml:space="preserve"> with its own battery backup incase of Main fire Alarm panel/ Digital Voice Panel failure and the Digital Amplifiers shall still be in position to carry out Voice Evacuation.</t>
    </r>
  </si>
  <si>
    <t xml:space="preserve">500 Watts </t>
  </si>
  <si>
    <t>100 Watts</t>
  </si>
  <si>
    <t>a. Amplifier shall sit on Amplifier loop</t>
  </si>
  <si>
    <t>b. Amplifier shall have minimum in-built four PA speaker zones</t>
  </si>
  <si>
    <t>c. Amplifier shall have a fire man's telephone riser</t>
  </si>
  <si>
    <t>d. Amplifier shall support 2 way communication for fire man</t>
  </si>
  <si>
    <t>e. Telephone hand set for 2 way communication to be ordered seperately as may be required.</t>
  </si>
  <si>
    <t>WALL MOUNTED SPEAKERS</t>
  </si>
  <si>
    <r>
      <t>Supply, installing, testing and commissioning of Fire panel supervised 78db-90db Wall</t>
    </r>
    <r>
      <rPr>
        <b/>
        <sz val="10"/>
        <rFont val="Arial"/>
        <family val="2"/>
      </rPr>
      <t xml:space="preserve"> Mounted Speakers </t>
    </r>
    <r>
      <rPr>
        <sz val="10"/>
        <rFont val="Arial"/>
        <family val="2"/>
      </rPr>
      <t>as specified &amp; same make as of panel. Speakers shall be 2 Watt with multi taps of 0.25W, 0.5W, 1W and 2W.</t>
    </r>
  </si>
  <si>
    <t>FIRE FIGHTERS TELEPHONE JACK</t>
  </si>
  <si>
    <r>
      <t xml:space="preserve">Supply, installing, testing and commissioning of 2 way communication </t>
    </r>
    <r>
      <rPr>
        <b/>
        <sz val="10"/>
        <rFont val="Arial"/>
        <family val="2"/>
      </rPr>
      <t>Fire Fighter's Telephone Jack</t>
    </r>
  </si>
  <si>
    <t>FIRE FIGHTERS HANDSET</t>
  </si>
  <si>
    <r>
      <t>Supply, installing, testing and commissioning of 2 way communication</t>
    </r>
    <r>
      <rPr>
        <b/>
        <sz val="10"/>
        <rFont val="Arial"/>
        <family val="2"/>
      </rPr>
      <t xml:space="preserve"> Fire Fighter's Handset</t>
    </r>
  </si>
  <si>
    <t xml:space="preserve"> Proposal for Supply, Installation, Testing &amp; Commissioning of  VRV Air Conditioning system</t>
  </si>
  <si>
    <t xml:space="preserve">Name of Project: Boys Hostels - 4 Tower _3 &amp; 4  _ External Electrical Panels and LT Cabling Works </t>
  </si>
  <si>
    <t>DESCRIPTION OF ITEM</t>
  </si>
  <si>
    <t>UOM</t>
  </si>
  <si>
    <t xml:space="preserve"> Amount</t>
  </si>
  <si>
    <t xml:space="preserve">Supply and Installation of LT Panel &amp; Cables in Boys Hostels - 4 Tower - 3 &amp; 4  LT Side Works </t>
  </si>
  <si>
    <t>A</t>
  </si>
  <si>
    <t>L.T. CABLES (XLPE)</t>
  </si>
  <si>
    <t>Supplying of following sizes of XLPE insulated armored aluminum conductor power cable of 1.1 KV grade .</t>
  </si>
  <si>
    <t>3.5C x 300 Sqmm Cable for VRV AC HVAC (Feeder Panel  to BH-4 T 3 &amp; 4  Building _ 4 x 300 = 1200 meter, STP to  BH-4 New Mess _ 2 x 300 =600 meter  )</t>
  </si>
  <si>
    <t>Laying and fixing of XLPE insulated Aluminum Conductor Armored Cables of 1.1 KV grade of following size on ground/ cable tray / surface mounted along with misc. accessories like Cable Ties / Saddles / Cable Tags etc.</t>
  </si>
  <si>
    <t xml:space="preserve">3.5C x 95 Sqmm Cable </t>
  </si>
  <si>
    <t xml:space="preserve">3.5C x 300 Sqmm Cable </t>
  </si>
  <si>
    <t>Digging and back filling 450mm / 600 mm wide and 750 mm deep trench for laying cable for LT cables as required along with sand and brick lining as per IS specification.</t>
  </si>
  <si>
    <t>Supplying and making end termination with double compression, brass compression gland including providing and crimping with aluminum solder less lugs/ ferrules for XLPE insulated armored power aluminum conductor cable of 1.1 KV grade as required.</t>
  </si>
  <si>
    <t xml:space="preserve">3-5 x 95 sq.mm cable </t>
  </si>
  <si>
    <t xml:space="preserve">3-5 x 300 sq.mm Cable </t>
  </si>
  <si>
    <t xml:space="preserve">                                                                                                                                     Total Part (A)</t>
  </si>
  <si>
    <t>C</t>
  </si>
  <si>
    <t>EARTHING (Supply &amp; Installation of Electrical Panel Earthling Work )</t>
  </si>
  <si>
    <t>Supplying &amp; Grounding Maintencen free chemical filled earthling electrode 48mm x 3000mm including accessories &amp; providing masonry enclosure with cover plate locking arrangement complete as required. (Cover Plate Size: 300 x 300 MM )</t>
  </si>
  <si>
    <t xml:space="preserve">Providing, laying in ground and on surface with saddles at required intervals and testing of 25 X 6 mm size of GI strip, including jointing of GI strips with Nuts and Bolts at required locations. </t>
  </si>
  <si>
    <t xml:space="preserve">Providing and fixing PVC shrinkable sleeve of required size for GI strip of size 25 X 6 mm, for earting strips from Transformer to Pit. </t>
  </si>
  <si>
    <t>Total Part (B)</t>
  </si>
  <si>
    <t>E</t>
  </si>
  <si>
    <t xml:space="preserve">Block Panel Electrical </t>
  </si>
  <si>
    <t xml:space="preserve">Supply, installation, testing and commissioning of cubicle type, LT outdoor feeder pillar, double door fully compartmentalized, dust and vermin proof, made out of 2 m.m. thick CRCA sheet steel, floor mounted, free standing, lockable, confirming to IP- 54, mounted on finished brick foundation, powder coated/ epoxy painted, cable entry from top/bottom, with following configuration- (FP) </t>
  </si>
  <si>
    <t>B.P. - L&amp;P- GF (Boys Hostel-4 Tower 3 &amp; 4)</t>
  </si>
  <si>
    <t>INCOMER</t>
  </si>
  <si>
    <t xml:space="preserve">320 A 4P 36 kA TM Release MCCB            - 1 No. </t>
  </si>
  <si>
    <t>750 A, TPN Aluminum sleeve bus bar. - Electrolytc high conductivity aluminium three phase and neutral busbars rated at 320 A. having a maximum current density of 1 amp. Per sq.mm. Suitable to with stand symmetrical fault level of 25 MVA at 415 volts. The netutral busbars is to be of min. 50% capacity.</t>
  </si>
  <si>
    <t>50 x10 sq. m.m. Aluminum earth bus.</t>
  </si>
  <si>
    <t>INDICATING PANEL</t>
  </si>
  <si>
    <t>Digital Multifunction KWH Meter with RJ 45 jack for remote data acquisition, with software if required</t>
  </si>
  <si>
    <t>Three phase indicating lights.</t>
  </si>
  <si>
    <t>Suitable accessories like CT, control wiring, MCB's etc.</t>
  </si>
  <si>
    <t>OUTGOING (Three phase indicating lights each outgoings)</t>
  </si>
  <si>
    <t>200 A 4P 25 kA MCCB - 4 Nos.</t>
  </si>
  <si>
    <t>63 A 4P 10 kA MCB - 10 Nos.</t>
  </si>
  <si>
    <t xml:space="preserve">Suitable space for cable gland for  2 X 3.5 C x 95 sq. mm.  X 2 at I/C  </t>
  </si>
  <si>
    <t>Suitable space for cable gland for  2 nos. X 4 C x 16 sq. mm. at O/G + 3 nos. X 4 core 10 sq mm cu flex. Wire submain at O/G</t>
  </si>
  <si>
    <t>Set</t>
  </si>
  <si>
    <t>200 A 4P 25 kA TM Release MCCB            - 1 No.</t>
  </si>
  <si>
    <t>325 A, TPN Aluminum bus bar.- Electrolytc high conductivity aluminium three phase and neutral busbars rated at 320 A. having a maximum current density of 1 amp. Per sq.mm. Suitable to with stand symmetrical fault level of 25 MVA at 415 volts. The netutral busbars is to be of min. 50% capacity.</t>
  </si>
  <si>
    <t>63 A 4P 10 kA MCB - 15 Nos.</t>
  </si>
  <si>
    <t>Suitable space for cable gland for  6 nos. X 4 core 10 sq mm cu flex. Wire submain at O/G</t>
  </si>
  <si>
    <t>250 A 4P 25 kA TM Release MCCB            - 1 No.</t>
  </si>
  <si>
    <t>160 A, TPN Aluminum bus bar.- Electrolytc high conductivity aluminium three phase and neutral busbars rated at 160 A. having a maximum current density of 1 amp. Per sq.mm. Suitable to with stand symmetrical fault level of 25 MVA at 415 volts. The netutral busbars is to be of min. 50% capacity.</t>
  </si>
  <si>
    <t>OUTGOING (Three phase indicating lights each outgoings for MCCB)</t>
  </si>
  <si>
    <t>100 A 4P 25 kA MCCB - 2 Nos.  ( for Elevator )</t>
  </si>
  <si>
    <t>63 A 4P 10 kA MCB - 20 Nos.</t>
  </si>
  <si>
    <t xml:space="preserve">Suitable space for cable gland for 4 X 10 sq. mm. </t>
  </si>
  <si>
    <t>Suitable space for cable gland for 3 nos. X 4 core 10 sq mm cu flex. Wire submain at O/G</t>
  </si>
  <si>
    <t>set</t>
  </si>
  <si>
    <t>B.P.  - HVAC VRV AC  Ground  Floor (Boys Hostels-4 Tower 3 &amp; 4 )</t>
  </si>
  <si>
    <t xml:space="preserve">630 A 4P 36 kA TM Release MCCB            - 1 No. </t>
  </si>
  <si>
    <t>750 A, TPN Aluminum bus bar. - Electrolytc high conductivity aluminium three phase and neutral busbars rated at 320 A. having a maximum current density of 1 amp. Per sq.mm. Suitable to with stand symmetrical fault level of 25 MVA at 415 volts. The netutral busbars is to be of min. 50% capacity.</t>
  </si>
  <si>
    <t>OUTGOING</t>
  </si>
  <si>
    <t>100 A 4P 25 kA MCCB - 7 Nos.  ( for Elevator )</t>
  </si>
  <si>
    <t>63 A 4P 10 kA MCB - 5 Nos.</t>
  </si>
  <si>
    <t xml:space="preserve">Suitable space for cable gland for 2 X 3.5 C x 150 Sq. mm.  X 2 at I/C  </t>
  </si>
  <si>
    <t>Suitable space for cable gland for 2 nos. X 3.5 C x 120 sq. mm. at O/G + 3 nos. X 4 core 10 sq mm cu flex. Wire submain at O/G</t>
  </si>
  <si>
    <t>B.P.  - HVAC VRV AC  Ground  Floor (Boys Hostels-4 New Mess )</t>
  </si>
  <si>
    <t xml:space="preserve">200 A 4P 25 kA MCCB - 2 Nos.  </t>
  </si>
  <si>
    <t xml:space="preserve">100 A 4P 25 kA MCCB - 4 Nos.  </t>
  </si>
  <si>
    <t>B.P. - L&amp;P-Ground  (Boy's Hostel-4 New Mess  )</t>
  </si>
  <si>
    <t xml:space="preserve">100 A 4P 25 kA MCCB - 3 Nos.  </t>
  </si>
  <si>
    <t>ANNEXURE_ SANITARY FIXTURE B.O.Q</t>
  </si>
  <si>
    <t xml:space="preserve">Sr. No. </t>
  </si>
  <si>
    <t>Item Name</t>
  </si>
  <si>
    <t>Code</t>
  </si>
  <si>
    <t>Image</t>
  </si>
  <si>
    <t>LIST OF PREFERED MAKE FOR PLUMBING WORKS</t>
  </si>
  <si>
    <t>Sl. No.</t>
  </si>
  <si>
    <t>Materials</t>
  </si>
  <si>
    <t xml:space="preserve">Sanitary Fixtures </t>
  </si>
  <si>
    <t>Conceled Cistern</t>
  </si>
  <si>
    <t>Sink</t>
  </si>
  <si>
    <t>WC Connector</t>
  </si>
  <si>
    <t>CP Fittings</t>
  </si>
  <si>
    <t>Gl Pipe (IS:1239, Part-I)</t>
  </si>
  <si>
    <t>Tata, Jindal (Hissar) SAIL</t>
  </si>
  <si>
    <t>Gl Fittings (IS:1239, Part-Ll)</t>
  </si>
  <si>
    <t xml:space="preserve"> Zoloto</t>
  </si>
  <si>
    <t>Gl Pipe Sealent</t>
  </si>
  <si>
    <t>Henkel - LOCTITE 55, Superbond, Sealtite</t>
  </si>
  <si>
    <t>GI/MS Pipe Protection Wrapping &amp; Coating</t>
  </si>
  <si>
    <t>IWL – Pypkote, Rustech – Coatek</t>
  </si>
  <si>
    <t>TEFLON TAPE</t>
  </si>
  <si>
    <t>As Per Approval Of Engineer In Charge</t>
  </si>
  <si>
    <t>Floor Drain Fixture &amp; Channel Gratings</t>
  </si>
  <si>
    <t>Anchor Fastener</t>
  </si>
  <si>
    <t xml:space="preserve"> HILTI, FISHER</t>
  </si>
  <si>
    <t>Supporting Material For Piping</t>
  </si>
  <si>
    <t>HILTI, FISHER</t>
  </si>
  <si>
    <t>UPVC Pressure Pipes And Fittings (IS:4985)</t>
  </si>
  <si>
    <t>CPVC Pipes And Fittings</t>
  </si>
  <si>
    <t>RCC Pipe</t>
  </si>
  <si>
    <t xml:space="preserve">Indian Hume Pipe, </t>
  </si>
  <si>
    <t>HDPE Pipe</t>
  </si>
  <si>
    <t xml:space="preserve">Manhole Covers &amp; Frames </t>
  </si>
  <si>
    <t>GM / Forged Brass Ball Valves</t>
  </si>
  <si>
    <t xml:space="preserve"> Danfoss,Honeywell</t>
  </si>
  <si>
    <t>Sluice Valves</t>
  </si>
  <si>
    <t xml:space="preserve">Kirloskar, Zoloto, </t>
  </si>
  <si>
    <t>Motorized Valve</t>
  </si>
  <si>
    <t xml:space="preserve">Butterfly Valve </t>
  </si>
  <si>
    <t xml:space="preserve"> Zoloto, Kirloskar, </t>
  </si>
  <si>
    <t>Check Valve – Wafertype</t>
  </si>
  <si>
    <t>Advance, Zoloto, Kirloskar,</t>
  </si>
  <si>
    <t>Check Valve - Dual Plate</t>
  </si>
  <si>
    <t>Check Valve Forged Screwed</t>
  </si>
  <si>
    <t>Cast Iron Non Return Valve</t>
  </si>
  <si>
    <t>NRV - Ball Type - Sewage Application</t>
  </si>
  <si>
    <t>Pressure Reducing Valve</t>
  </si>
  <si>
    <t xml:space="preserve"> Honey Well, Danfoss, </t>
  </si>
  <si>
    <t>Three Way / Two Way Motorized Valve</t>
  </si>
  <si>
    <t>Air Release Valve</t>
  </si>
  <si>
    <t xml:space="preserve">Danfoss, Kirloskar, </t>
  </si>
  <si>
    <t>Ball Float Valve</t>
  </si>
  <si>
    <t>Air Vent</t>
  </si>
  <si>
    <t xml:space="preserve">, Honeywell, </t>
  </si>
  <si>
    <t>Y Strainer CI</t>
  </si>
  <si>
    <t>Emerald, Sant, SKS,</t>
  </si>
  <si>
    <t>Backflow Preventer</t>
  </si>
  <si>
    <t>Supreme, Kessel, ACO</t>
  </si>
  <si>
    <t>Drinking Water Cooler</t>
  </si>
  <si>
    <t>Blue Star, Voltas</t>
  </si>
  <si>
    <t>Submersible Sump Pump</t>
  </si>
  <si>
    <t>Grundfos, KSB, Xylem</t>
  </si>
  <si>
    <t>Hydro Pneumatic Transfer Pump</t>
  </si>
  <si>
    <t>Mechanical Seal</t>
  </si>
  <si>
    <t>Burgmann, Sealol, Leakpack</t>
  </si>
  <si>
    <t>Anti-Vibration Mounting &amp; Flexible Connections</t>
  </si>
  <si>
    <t>Resistoflex, Dunlop, Flexionics</t>
  </si>
  <si>
    <t>Pressure Gauge</t>
  </si>
  <si>
    <t>FIEBIG, H-GURU, Emerald</t>
  </si>
  <si>
    <t>Water Meter (Mechanical Type)</t>
  </si>
  <si>
    <t>Kent, Capstan, Kranti</t>
  </si>
  <si>
    <t>Electronic Flow Meter</t>
  </si>
  <si>
    <t>Rockwin, Peltek, Manas Microsystems</t>
  </si>
  <si>
    <t>Level Controller &amp; Indicator (Water)/Pressure Transmitter</t>
  </si>
  <si>
    <t>Technika, Minilec, Elegent Controls</t>
  </si>
  <si>
    <t>Hot Water Pipe Insulation</t>
  </si>
  <si>
    <t>Armacell /Kaiflex/ Armaflex/  Eurobatex (Italy)</t>
  </si>
  <si>
    <t>Welding Rods</t>
  </si>
  <si>
    <t>Advani, ADOR, Esab</t>
  </si>
  <si>
    <t>Fire Sealant</t>
  </si>
  <si>
    <t>3 M, Hilti,</t>
  </si>
  <si>
    <t>Temperature Sensor/ Gauge</t>
  </si>
  <si>
    <t>Forbes Marshall, Danfoss, Wika</t>
  </si>
  <si>
    <t>Water Treatment Vessel</t>
  </si>
  <si>
    <t>Astral, Pentair</t>
  </si>
  <si>
    <t>Ultra Violet Water Purifier (WTP / STP)</t>
  </si>
  <si>
    <t>Alfa UV - Mumbai / Eureka Forbes / Pentair</t>
  </si>
  <si>
    <t>Dosing Pumps</t>
  </si>
  <si>
    <t>Fluid Controls, Grundfos</t>
  </si>
  <si>
    <t>FILTERS</t>
  </si>
  <si>
    <t>GOPANI/THERMAX</t>
  </si>
  <si>
    <t>RO MENBRANE</t>
  </si>
  <si>
    <t>GE/TORRAY/DOW/EUREKA FORBES</t>
  </si>
  <si>
    <t>ULTRAVIOLET UNIT</t>
  </si>
  <si>
    <t>EUREKA FORBES/PENAIR</t>
  </si>
  <si>
    <t>Ozonisation System</t>
  </si>
  <si>
    <t>Oraipl, Ozonics, Voltas</t>
  </si>
  <si>
    <t>SFRC Manhole Cover</t>
  </si>
  <si>
    <t>KGM, KK, Nutek</t>
  </si>
  <si>
    <t>MH/Water Tank Plastic Steps</t>
  </si>
  <si>
    <t>NECO, Patela, KGM</t>
  </si>
  <si>
    <t>Positive Displacement Diaphragm Pump</t>
  </si>
  <si>
    <t>WALKTON/ GRUNDFOS/ LMI</t>
  </si>
  <si>
    <t>M.S. Steel (Angle. Channel, Strip, Sheet)</t>
  </si>
  <si>
    <t>Tata, Sail, Jindal Hissar</t>
  </si>
  <si>
    <t>TDS METER</t>
  </si>
  <si>
    <t>FORBESS MARSHAL/HONEYWELL/ASTER</t>
  </si>
  <si>
    <t>PH METER</t>
  </si>
  <si>
    <t>FORBESS MARSHAL/HONEYWELL/WALKTON</t>
  </si>
  <si>
    <t>Paint</t>
  </si>
  <si>
    <t>Berger, Asian</t>
  </si>
  <si>
    <t xml:space="preserve">Rain Water Harvesting </t>
  </si>
  <si>
    <t xml:space="preserve">Bantair ,Ashwath Infratech Pvt. Ltd. Delhi., Life Green Systems, </t>
  </si>
  <si>
    <t>PVC Water Tank</t>
  </si>
  <si>
    <t>SINTEX, SUPREME, VECTUS</t>
  </si>
  <si>
    <t>SS Pipe</t>
  </si>
  <si>
    <t>J – Press, Geberit, Viega</t>
  </si>
  <si>
    <t>Self-Priming Pumps</t>
  </si>
  <si>
    <t>Johnson, Kirloskar, KSB, Xylem</t>
  </si>
  <si>
    <t>AIR BLOWER</t>
  </si>
  <si>
    <t>EVEREST/ BETA/ AKASH</t>
  </si>
  <si>
    <t>AIR DIFFUSER</t>
  </si>
  <si>
    <t>REHAU/ OTT/ SCOGEN</t>
  </si>
  <si>
    <t>MS PIPES</t>
  </si>
  <si>
    <t>TATA/ JINDAL/ SURYA</t>
  </si>
  <si>
    <t>ANOXIC MIXER</t>
  </si>
  <si>
    <t>AQUA ITLY/3SW/ ATE</t>
  </si>
  <si>
    <t>UV SYSTEM</t>
  </si>
  <si>
    <t>ALFA/ SUKRUIT</t>
  </si>
  <si>
    <t>SEWAGE HANDLING PUMP</t>
  </si>
  <si>
    <t>GRUNDFOSS/KIRLOSKAR/ KSB</t>
  </si>
  <si>
    <t>SLUDGE RECIRCULATION PUMP</t>
  </si>
  <si>
    <t>GRUNDFOSS/ LUBI/ KSB</t>
  </si>
  <si>
    <t>TUBE SETTLER MEDIA</t>
  </si>
  <si>
    <t>MM AQUA/ COOLDECK</t>
  </si>
  <si>
    <t>ADVANCE MBBR MEDIA</t>
  </si>
  <si>
    <t>KURRARAY/ HYDROCON</t>
  </si>
  <si>
    <t>FILTER PRESS</t>
  </si>
  <si>
    <t>PHARMATECH/ AURO</t>
  </si>
  <si>
    <t>SCREW PUMP</t>
  </si>
  <si>
    <t>ROTO/ KIRLOSKAR</t>
  </si>
  <si>
    <t>WATER SOFTNER</t>
  </si>
  <si>
    <t>KANBE/3SW/ THERMAX</t>
  </si>
  <si>
    <t>MCC PANEL</t>
  </si>
  <si>
    <t>MISTUBUSHI-RITAL</t>
  </si>
  <si>
    <t>CABLES</t>
  </si>
  <si>
    <t>KEI/ POLYCAB/Finolex</t>
  </si>
  <si>
    <t>END TERMINATIONS</t>
  </si>
  <si>
    <t>COMET/ DOWELL/ JAINSON</t>
  </si>
  <si>
    <t>CABLE TRAY</t>
  </si>
  <si>
    <t>MEM/ RMCON/ STEELWAYS</t>
  </si>
  <si>
    <t>LIST OF PREFERED MAKE FOR FIRE FIGHTING WORKS</t>
  </si>
  <si>
    <t>Sl.</t>
  </si>
  <si>
    <t>No.</t>
  </si>
  <si>
    <t>M.S/G.I Pipe</t>
  </si>
  <si>
    <t>TATA, Jindal( Hissar)</t>
  </si>
  <si>
    <t>Forged Steel Fittings</t>
  </si>
  <si>
    <t xml:space="preserve">V.S Forge, DKR, Victaulic </t>
  </si>
  <si>
    <t xml:space="preserve">Sluice valves </t>
  </si>
  <si>
    <t>Kirloskar,  Zoloto,</t>
  </si>
  <si>
    <t>Butterfly Valves</t>
  </si>
  <si>
    <t>Non Return Valves</t>
  </si>
  <si>
    <t>Ball Valves</t>
  </si>
  <si>
    <t>Gate Valves</t>
  </si>
  <si>
    <t>Flow Switch</t>
  </si>
  <si>
    <t>Potter, HD, System Sensor</t>
  </si>
  <si>
    <t xml:space="preserve">Pressure Gauge </t>
  </si>
  <si>
    <t>Eversafe, H.Guru, Fiebig, Waree</t>
  </si>
  <si>
    <t>Hydrant valve</t>
  </si>
  <si>
    <t xml:space="preserve"> Safeguard, Exflame</t>
  </si>
  <si>
    <t>Fire Brigade Inlet</t>
  </si>
  <si>
    <t>Hose pipe (C. P )</t>
  </si>
  <si>
    <t>Hose pipe (R.R.L.)</t>
  </si>
  <si>
    <t>Hose Reel</t>
  </si>
  <si>
    <t>Hose  Coupling  branch   pipe  and nozzle</t>
  </si>
  <si>
    <t>Portable Fire Extinguisher</t>
  </si>
  <si>
    <t>Gas Suppression System</t>
  </si>
  <si>
    <t>SVS BUILDWELL, TYCO (ANSUL), MINIMAX, ROTAREX, FOAM TECH</t>
  </si>
  <si>
    <t>Electrical Panel Gas Suppression System</t>
  </si>
  <si>
    <t>SVS BUILDWELL, FIRETRACE, MINIMAX, ROTAREX</t>
  </si>
  <si>
    <t>Flexible Hoses</t>
  </si>
  <si>
    <t>VICTAULIC, TYCO, NEWAGE (GUJARAT)</t>
  </si>
  <si>
    <t>Sprinkler and accessories</t>
  </si>
  <si>
    <t>HD, Tyco, Viking, Victaulic</t>
  </si>
  <si>
    <t xml:space="preserve">Deluge Valve </t>
  </si>
  <si>
    <t>Water Curtain Nozzle</t>
  </si>
  <si>
    <t>Wet Alarm Valve</t>
  </si>
  <si>
    <t xml:space="preserve">Pressure Reducing Valve </t>
  </si>
  <si>
    <t>Honeywell, Danfoss, Newage</t>
  </si>
  <si>
    <t>Pipe coat material (Pipe Protection)</t>
  </si>
  <si>
    <t>PYPKOTE,Rustfire, Corpro-Tape, Makpoly Cot</t>
  </si>
  <si>
    <t>Asian, Nerolac, Berger</t>
  </si>
  <si>
    <t>Fire Pumps</t>
  </si>
  <si>
    <t>Kirloskar, KSB, Grundfos, Lubi</t>
  </si>
  <si>
    <t>Electrical Motors</t>
  </si>
  <si>
    <t>Kirloskar, ABB, Crompton, Siemens</t>
  </si>
  <si>
    <t>Diesel Engine</t>
  </si>
  <si>
    <t>Ashok Leyland, Kirloskar, Cummins, Lubi</t>
  </si>
  <si>
    <t>Vibration isolator/Flexible Coupling</t>
  </si>
  <si>
    <t>Resisto flex, Kanwal Industries, Dunlop</t>
  </si>
  <si>
    <t>Strainer</t>
  </si>
  <si>
    <t>Emerald, Kartar, Zoloto, Castle</t>
  </si>
  <si>
    <t>Supporting Material for piping</t>
  </si>
  <si>
    <t>Grooved Fittings</t>
  </si>
  <si>
    <t>Victaulic, Viking, Tyco</t>
  </si>
  <si>
    <t>DI Fittings</t>
  </si>
  <si>
    <t>Sant, Jainsons, New</t>
  </si>
  <si>
    <t>3M, HILTI</t>
  </si>
  <si>
    <t xml:space="preserve">Intumescent Paint (2 hr Fire rating) </t>
  </si>
  <si>
    <t>Nullifire, Jotun</t>
  </si>
  <si>
    <t>LIST OF APPROVED MAKES FOR ELECTRICAL WORKS</t>
  </si>
  <si>
    <t>Instruction to bidders:</t>
  </si>
  <si>
    <t>Makes</t>
  </si>
  <si>
    <t>Battery Charger</t>
  </si>
  <si>
    <t xml:space="preserve"> Crompton Greaves/ Delta</t>
  </si>
  <si>
    <t>MS conduit (ISI Marked)</t>
  </si>
  <si>
    <t>BEC/ Precision/ RMCON</t>
  </si>
  <si>
    <t>Modular Plate, Modular Switch/ Sockets, TV Socket outlet, GI Boxes, Fan Regulator, Industrial Socket Outlet (ISI marked)</t>
  </si>
  <si>
    <t xml:space="preserve">Legrand/ MK </t>
  </si>
  <si>
    <t>1.1kV Grade PVC insulated FRLS single core cable/ wire (ISI Marked)</t>
  </si>
  <si>
    <t>PVC conduit with accessories (ISI marked)</t>
  </si>
  <si>
    <t>BEC/ Precision/ AKG</t>
  </si>
  <si>
    <t>TV cable/ Telephone cable</t>
  </si>
  <si>
    <t>Telephone Tag Blocks</t>
  </si>
  <si>
    <t>Moulded Case Circuit Breaker (MCCB)</t>
  </si>
  <si>
    <t xml:space="preserve">Siemens , Legrand , Schneider </t>
  </si>
  <si>
    <t>MCB/ Distribution Boards/ Isolator/ ELCB/ RCCB</t>
  </si>
  <si>
    <t>Legrand/ Schneider</t>
  </si>
  <si>
    <t>Lighting Conductor/ Protection &amp; Earthing System</t>
  </si>
  <si>
    <t>APS/ Dehn/ OBO/ JMV/CAPE</t>
  </si>
  <si>
    <t>Cable Tray (Factory Fabricated)</t>
  </si>
  <si>
    <t>MEM/ BEC,Legrand</t>
  </si>
  <si>
    <t>Floor Raceway System</t>
  </si>
  <si>
    <t>UPS system</t>
  </si>
  <si>
    <t>Emerson/ Delta/ TMEIC</t>
  </si>
  <si>
    <t>LED Light Fixture</t>
  </si>
  <si>
    <t>Havells/ PHLIPS</t>
  </si>
  <si>
    <t>Ceiling Fan/ Wall Fans/ Exhaust Fans/ Pedestal Fans</t>
  </si>
  <si>
    <t>Crompton/ Havells</t>
  </si>
  <si>
    <t>External Lighting/ Lighting Fixtures</t>
  </si>
  <si>
    <t>Wipro/ Havells</t>
  </si>
  <si>
    <t>External lighting Pole</t>
  </si>
  <si>
    <t>Occupancy Sensor</t>
  </si>
  <si>
    <t>Phillips/ Wipro/ Honeywell/ Finder/ Lutron</t>
  </si>
  <si>
    <t>Ploycarbonate Junction Box</t>
  </si>
  <si>
    <t>MK/ Legrand</t>
  </si>
  <si>
    <t>Insulation Mats/ Rubber Mats</t>
  </si>
  <si>
    <t>Jyoti/ Maruti/ Agni/ Howeil/ Fire hut</t>
  </si>
  <si>
    <t>Bus Duct/ Rising Main/ Tap off Box</t>
  </si>
  <si>
    <t xml:space="preserve">Legrand/ Schneider/ L&amp;T/ C&amp;S/ EAE/ RR Global </t>
  </si>
  <si>
    <t>MV Panel/ LT Panel/ Feeder Pillar</t>
  </si>
  <si>
    <t xml:space="preserve"> C&amp;S,Siemens ,Schneider </t>
  </si>
  <si>
    <t>Rubber Gaskets</t>
  </si>
  <si>
    <t>CIC/ Varuna/ Jyoti/ Agni</t>
  </si>
  <si>
    <t>Selector Switch’s</t>
  </si>
  <si>
    <t>L&amp;T/ Kaycee/ AE/ Salzer/ Siemens</t>
  </si>
  <si>
    <t>ACB’s</t>
  </si>
  <si>
    <t xml:space="preserve">ABB,Siemens ,Schneider </t>
  </si>
  <si>
    <t>LED Indication Lamps/ Push button</t>
  </si>
  <si>
    <t>Schneider Electric/ Vaishno Electricals/ Siemens/ L&amp;T/ Conserve/ C&amp;S</t>
  </si>
  <si>
    <t>APFC/ Capacitor Panel</t>
  </si>
  <si>
    <t>Schneider/ ABB/ L&amp;T/ Siemens/</t>
  </si>
  <si>
    <t>Epcos</t>
  </si>
  <si>
    <t>Capacitors</t>
  </si>
  <si>
    <t>Epcos/ L&amp;T/ BCH/ Neptune</t>
  </si>
  <si>
    <t>CT’s/ PT’s</t>
  </si>
  <si>
    <t>Automatic Electric/ Pragati/ Kappa/ L&amp;T/ Neptune</t>
  </si>
  <si>
    <t>Electronic Digital Meters (A/V/PF/Hz/KW/KWH) with LED Display</t>
  </si>
  <si>
    <t>Neptune/ L&amp;T/ Schneider-Conserv/ Secure/ Socomec</t>
  </si>
  <si>
    <t>Automatic Transfer Switch</t>
  </si>
  <si>
    <t>ASCO/ Socomec</t>
  </si>
  <si>
    <t>SPD (Surge Protector)</t>
  </si>
  <si>
    <t xml:space="preserve">Dehn/ Eaton/ LPI/ ERICO/ CAPE/ OBO/ </t>
  </si>
  <si>
    <t>Earth Leakage Protection relay/ Aux. Relay/ APFC Relay/ PLC</t>
  </si>
  <si>
    <t>L&amp;T/ Schneider/ Legrand/ C&amp;S/ Neptune/ Siemens</t>
  </si>
  <si>
    <t>Digital Astro Timer</t>
  </si>
  <si>
    <t>Legrand/ L&amp;T/ C&amp;S/ ABB/ Havells/ Finder</t>
  </si>
  <si>
    <t>Power Contactor/ Aux. Contactor (Model to be compelled with System)</t>
  </si>
  <si>
    <t>L&amp;T/ Siemens/ Legrand/ Schneider/ C&amp;S</t>
  </si>
  <si>
    <t>Single Phase Preventer</t>
  </si>
  <si>
    <t>Minilec/ Siemens/ Legrand/ L&amp;T</t>
  </si>
  <si>
    <t>XLPE Aluminium/ copper Conductor Armoured LT cables upto 1100 V Grade (ISI Marked)</t>
  </si>
  <si>
    <t>End Termination/ Brass compression gland</t>
  </si>
  <si>
    <t>Dowell's/ Comet/ Raychem/ Gripwell/ Jainson/ ABB</t>
  </si>
  <si>
    <t>DWC HDPE Pipe (ISI Marked)</t>
  </si>
  <si>
    <t>Rex/ Duraline/ Tirupati/ GF/ BEC</t>
  </si>
  <si>
    <t xml:space="preserve">Jointing Kit/ Cable Gland/ Lugs/ Thimbles/ Compression Glands </t>
  </si>
  <si>
    <t>Comet/ Dowells/ Raychem/ Gripwell/ ABB/ Jainson/ Denson</t>
  </si>
  <si>
    <t>(HT/ LT)</t>
  </si>
  <si>
    <t>Starters</t>
  </si>
  <si>
    <t>L&amp;T/ Siemens/ Schneider</t>
  </si>
  <si>
    <t>Fire Extinguisher</t>
  </si>
  <si>
    <t>Lifeguard/ Ceasefire/ Minimax/ Safex</t>
  </si>
  <si>
    <t>Fire Extinguishing System/ Suppression System</t>
  </si>
  <si>
    <t>Lifeguard/ Minimax/ Safex/ Cease fire</t>
  </si>
  <si>
    <t>Synthetic Enamel Paints/ Primer</t>
  </si>
  <si>
    <t>Asian/ Berger/ Nerolac/ ICI</t>
  </si>
  <si>
    <t>Addressable Fire Alarm/ Smoke Detection system and all its components (UL Listed)</t>
  </si>
  <si>
    <t>Notifier/ Bosch/ Edwards/ Siemens/ Johnson controls</t>
  </si>
  <si>
    <t>Fire Survival Armored Cable</t>
  </si>
  <si>
    <t>RRKabel/ KEI/ Havells/ Batra Henlay/ Bonton/ Gloster/ Ravin</t>
  </si>
  <si>
    <t>Heat Detector/ Response Indicator/ Manual Call Point/ Fault Isolator/ Monitor Module/ Hooter/ Probe/ Monitor Module/ Beam Detector/ Speaker/ Fire Fighter Jack and all other components</t>
  </si>
  <si>
    <t>Operator’s workstation (Computer)</t>
  </si>
  <si>
    <t>Sumsung/ HP/ IBM/ Lenovo</t>
  </si>
  <si>
    <t>Laser jet printer</t>
  </si>
  <si>
    <t>Epson/ HP/ Canon</t>
  </si>
  <si>
    <t>Software (For fire alarm)</t>
  </si>
  <si>
    <t>Notifier/ Edwards/ Bosch/ Siemens/ Johnson controls</t>
  </si>
  <si>
    <t>Desktop PC</t>
  </si>
  <si>
    <t>HP/ Panasonic/ Dell/ Lenovo</t>
  </si>
  <si>
    <t>Copper/ Aluminium conductor control cable</t>
  </si>
  <si>
    <t>Communication cable / signal cable</t>
  </si>
  <si>
    <t>Digital Voice Equacuation System</t>
  </si>
  <si>
    <t>Notifier/ Bosch/ Honeywell/ Edwards/</t>
  </si>
  <si>
    <t>Siemens/ Johnson Control/ Henrich</t>
  </si>
  <si>
    <t>Speaker/ Array Speaker/ Sub-woofer</t>
  </si>
  <si>
    <t>Bosch/ Martin Audio/ Henrich/ Aties</t>
  </si>
  <si>
    <t>PA System</t>
  </si>
  <si>
    <t>Bosch/ Martin Audio/ Henrich/ Ateis</t>
  </si>
  <si>
    <t>Amplifier/ Processor</t>
  </si>
  <si>
    <t>IP Based Phone</t>
  </si>
  <si>
    <t>Avaya/ Cisco/ HP/ Mytel</t>
  </si>
  <si>
    <t>Fire Sealent</t>
  </si>
  <si>
    <t>Birla 3M/ Hilti/ VGA</t>
  </si>
  <si>
    <t>LIST OF APPROVED MAKES FOR ELV SERVICES WORKS</t>
  </si>
  <si>
    <t>IR IP bullet camera</t>
  </si>
  <si>
    <t>Bosch , Honeywell</t>
  </si>
  <si>
    <t>IP Dome camera</t>
  </si>
  <si>
    <t>IR PTZ Camera</t>
  </si>
  <si>
    <t>Video management solution complete with server, hardware, VMS &amp; storage/ NVR/ ANPR System</t>
  </si>
  <si>
    <t>Access Control System</t>
  </si>
  <si>
    <t>Honeywell/ Dorma Kaba/ Suprems/ Morpho/ IDCUBE/ Gallagher</t>
  </si>
  <si>
    <t>Workstation</t>
  </si>
  <si>
    <t>Dell/ HP/ Lenovo/IBM.</t>
  </si>
  <si>
    <t>LED Monitor/ LED Display</t>
  </si>
  <si>
    <t>Samsung / Panasonic/ Sony</t>
  </si>
  <si>
    <t>Network Switches</t>
  </si>
  <si>
    <t>Cisco / Extreme / Juniper</t>
  </si>
  <si>
    <t>Patch cord</t>
  </si>
  <si>
    <t xml:space="preserve"> Siemon / Schneider / Legrand</t>
  </si>
  <si>
    <t>Fiber Panels (LIU) fully loaded with Pigtails</t>
  </si>
  <si>
    <t>Patch Panel</t>
  </si>
  <si>
    <t>Single Mode/ Multi Mode fiber Optical cable</t>
  </si>
  <si>
    <t>CAT 6A U/ FTP Cable</t>
  </si>
  <si>
    <t>Network Rack</t>
  </si>
  <si>
    <t>Speakers of all type</t>
  </si>
  <si>
    <t>Amplifiers</t>
  </si>
  <si>
    <t xml:space="preserve"> Electro Voice (By Bosch)</t>
  </si>
  <si>
    <t>Digital Signal Processor</t>
  </si>
  <si>
    <t>Microphone (Wired/ Wireless)</t>
  </si>
  <si>
    <t>Projector/ Projector Lens</t>
  </si>
  <si>
    <t xml:space="preserve"> Panasonic/ Sony</t>
  </si>
  <si>
    <t>Projector Brackets</t>
  </si>
  <si>
    <t xml:space="preserve">As per OEM </t>
  </si>
  <si>
    <t>Projection screen</t>
  </si>
  <si>
    <t>Draper/ Dalite/ Suvira/ Starway/ Liberty</t>
  </si>
  <si>
    <t>Display panels</t>
  </si>
  <si>
    <t>Cables and Connectors</t>
  </si>
  <si>
    <t>HDMI Switcher/ Audio deembedder</t>
  </si>
  <si>
    <t xml:space="preserve">Patchcords/ cables </t>
  </si>
  <si>
    <t>Firewall system</t>
  </si>
  <si>
    <t xml:space="preserve"> Cisco</t>
  </si>
  <si>
    <t>Indoor/ outdoor access point</t>
  </si>
  <si>
    <t xml:space="preserve">IP Phone </t>
  </si>
  <si>
    <t>IP-PBX system/ IP Phone</t>
  </si>
  <si>
    <t>Wi-Fi System</t>
  </si>
  <si>
    <t>Design, Manufature, supply, Installation, Testing and
commisioning of cubical type totally enclosed free standing, dust free, damp and vermin proof, wather proof, out door and double door type feeder pillar fabricated out of 2mm thick CRCA sheet duly epoxy painted in approved shade, supplying and fixing following witch gears &amp; accessories, wiring, inter connections and including required civil works i.e. excavation, PCC, brick work, plastering, finishing etc complete as per specification and site requirements as required.</t>
  </si>
  <si>
    <t>Providing &amp; Laying P.V.C. / XLPE insulated &amp; P.V.C. sheathed Arrmoured Aluminium cable confirming to IS:1554 P-I / IS :7098 P - I of 1.1 KV with H4- Grade electrolytic aluminium conductor confirming to IS 8130 of purity &gt;99.6 %, Inner / outer sheath confirming to IS:5831 in existing RCC / Hume / Stoneware / PVC pipe/ open duct/cable trench / Cable tray (with cable tie) including testing etc. as required of following size. OEM must have it's own in house NABL accrediated Laboratory for testing procedure as per IS:10810. For additional technical parameters of product / work refer Annexure 'A' attached with this BSR</t>
  </si>
  <si>
    <t>Providing, laying and jointing of UPVC class III (6 kg/cm2) ISI
marked pipe with socket suitable for electromeric sealing ring
type joint (ESR) in assorted length with fixing of PVC/C.I.
Special (excluding cost of valve)fixing at CID joint after cutting,
tapering etc. This include the excavation of trench upto 1.5
mtr. depth in all type of soil cutting of road surface pavement
where required lift upto 1.5 mtr. stacking the soil clear form
the edge of excavation and refilling of soil after laying and
jointing of pipe line with proper compaction and disposing of all
surplus soil as directed with in lead of 30 mtr. This also include
getting the pipe line tested and site clearance etc. complete job
. (D-547 dt. 20.12.2011)
90 mm</t>
  </si>
  <si>
    <t>Providing &amp; fixing vitreous China floor mounted European W.C. with ‘P’ or ‘S’ trap, with   seat with lid, C.P. hinges rubber buffers, with 10 litre capacity machine vitreous china low level cistern with accessories, C.P. handle fixed over a pan of suitable brackets complete including cutting and making good wall and floor wherever required.</t>
  </si>
  <si>
    <t>White colour EWC,Cistern, Seat cover,  Twin Flush fittings)</t>
  </si>
  <si>
    <t>SANITARY FIXTURES (As per Approved LOM)</t>
  </si>
  <si>
    <t xml:space="preserve">Providing &amp; fixing vitreous china oval (Table top) wash basin  550x400mm dia. for over  counter mounting, specially fabricated brackets painted white, 32mm C.P.cast brass bottle trap and pipe to wall with C.P. wall flange and rubber adapter for waste connection complete, including cutting and making good the walls wherever required. </t>
  </si>
  <si>
    <t>White colour as per LOM</t>
  </si>
  <si>
    <t>Two way Bib Cock as per LOM</t>
  </si>
  <si>
    <t>Long body as per LOM</t>
  </si>
  <si>
    <t xml:space="preserve">Providing &amp;  fixing 15mm C.P brass angle valve with C.P. copper connecting pipe 375mm  long   &amp; nuts,  washer and  C.P. brass  flange complete, including cutting &amp; making good the wall wherever required. </t>
  </si>
  <si>
    <t>Providing &amp; fixing 15mm C.P. pillar tap for W.B.</t>
  </si>
  <si>
    <t xml:space="preserve">Providing &amp;  fixing C.P brass Health Faucet with CP hose of 1.5 mtr lenght, washer and  C.P. brass  flange complete, including cutting &amp; making good the wall wherever required. </t>
  </si>
  <si>
    <t xml:space="preserve">Providing and fixing 15mm C.P overhead shower with shower arm.   </t>
  </si>
  <si>
    <t xml:space="preserve">Providing and fixing one concealed stop cocks for cold or hot water supply.   </t>
  </si>
  <si>
    <t>Providing and fixing uPVC (S.W.R.) rain water pipes of Type-B conforming to IS:13592-1992 including all fittings with or without access i.e bends, junctions,  offsets, etc., and jointing with rubber lubricant and clips (uPVC), including cutting holes in  walls and floors connection with rain water khurras etc. , (rubber rings conform to I.S. 5382) wherever required and making good the same, complete as directed by the Engineer-in-Charge.</t>
  </si>
  <si>
    <t xml:space="preserve">For haunching of 150mm dia RCC pipes and concrete bed of 100 MM thickness      </t>
  </si>
  <si>
    <t>Providing and fixing  gunmetal / SS landing valve conforming  to IS  -5290 with 63 mm dia instantaneous female coupling on the outlet  with S.S. orifice flange 6 mm thick   as required   to  maintain 3.5 Kg/sq.cm., gun metal blank cap and chain, necessary companion flanges nuts,   bolts, washer and gasket complete as per specification. (ISI marked)</t>
  </si>
  <si>
    <t xml:space="preserve">In white color          </t>
  </si>
  <si>
    <t>ODU -  32HP (12HP+20HP) + BHFP22P1356</t>
  </si>
  <si>
    <t>Indoor Units</t>
  </si>
  <si>
    <t>Hi-wall Type - 1.32 TR + Cordless Remote + Joint</t>
  </si>
  <si>
    <t>Hi-wall Type - 1.65 TR + Cordless Remote + Joint</t>
  </si>
  <si>
    <t>Reiri Office</t>
  </si>
  <si>
    <t>Reiri Adaptor with installation box &amp; power supply adaptor</t>
  </si>
  <si>
    <t>SUPPLY OF AC EQUIPMENT</t>
  </si>
  <si>
    <t>B</t>
  </si>
  <si>
    <t xml:space="preserve">INSTALLATION, TESTING AND COMMISSIONING </t>
  </si>
  <si>
    <t>ITC of Hi-wall Type AC Units with Remote</t>
  </si>
  <si>
    <t>Refnet Joints</t>
  </si>
  <si>
    <t>Reiri Home Lite Adaptor</t>
  </si>
  <si>
    <t>Nitrogen Pressure Testing</t>
  </si>
  <si>
    <t>Providing &amp; Testing of Refrigerant Copper Tubing with Refnet Joints &amp; Fittings.</t>
  </si>
  <si>
    <t>Gas Charging</t>
  </si>
  <si>
    <t>Commissioning of VRV systems including topping R410A gas per site requirements</t>
  </si>
  <si>
    <t>Refrigerant Piping</t>
  </si>
  <si>
    <t>6.4mm dia</t>
  </si>
  <si>
    <t>9.5mm dia</t>
  </si>
  <si>
    <t>12.7mm dia</t>
  </si>
  <si>
    <t>15.9mm dia</t>
  </si>
  <si>
    <t>19.1mm dia</t>
  </si>
  <si>
    <t>22.2mm dia</t>
  </si>
  <si>
    <t>28.6mm dia</t>
  </si>
  <si>
    <t>34.9mm dia</t>
  </si>
  <si>
    <t>41.3mm dia</t>
  </si>
  <si>
    <t>Communication Cabling</t>
  </si>
  <si>
    <t>Providing, fixing and testing of control cabling to interconnect the condensing unit and the evaporating unit .</t>
  </si>
  <si>
    <t>Providing, fixing and testing of Remote cabling.</t>
  </si>
  <si>
    <t>Drain Piping</t>
  </si>
  <si>
    <t>25mm dia x 6 mm insulation</t>
  </si>
  <si>
    <t>32mm dia x 6 mm insulation</t>
  </si>
  <si>
    <t>h)</t>
  </si>
  <si>
    <t>Lot</t>
  </si>
  <si>
    <t>Rmt.</t>
  </si>
  <si>
    <t xml:space="preserve">TOTAL AMOUNT </t>
  </si>
  <si>
    <t>Outdoor Units-   VRV   Heat Pump</t>
  </si>
  <si>
    <t>Outdoor Units-- VRV  Heat Pump</t>
  </si>
  <si>
    <t>Point wiring for switch controlled primary light points with 3x2.5 sq.mm. (P+N+E) FRLS PVC insulated 660/1100 volt grade stranded copper conductor wires in 25mm dia heavy class recessed uPVC and surface MS  electrical conduiting as per requiremment  in  system conduiting  including the cost of cutting / making good chases  / saddling in brick /concreat if required  work and including the cost of supplying and fixing modular grid plate mounted 240 volt 6 Amp. control switch housed  in minimum 1mm thick GI box as per the no of ways as approve Drg and make .Approved moulded cover plate  including the cost of loop earthing with 2.5 sq.mm. FRLS PVC insulated 660/1100 volt grade stranded copper conductor wires complete as per specifications and as required.By providing 4/ 6/8/12 way switch board as required.</t>
  </si>
  <si>
    <t>Point wiring for Secondary light points with 3x2.5 sq.mm. (P+N+E) FRLS PVC insulated 660/1100 volt grade stranded copper conductor wires in 25mm dia heavy class recessed uPVC  and surface MS  electrical conduiting and JB  as per requiremment  in  system conduiting  including the cost of cutting / making good chases  / saddling in brick /concreat if required .</t>
  </si>
  <si>
    <t>Supplying &amp; Installation of IP 65 fasad light fitting at high level for courtiard illuminations  , lamp including connection complete as required.</t>
  </si>
  <si>
    <t>Supply, installation, testing and commissioning of factory fabricated and factory assembled TPN PPI ( Per Phase Isolation DBs ), sheet steel clad powder coated, wall / recess mounting dust and vermin (IP-42) ingress protection) proof double door Distribtion Boards fabricated from 16 SWG sheet steel provided with hinged gasketted door with padlocking facility and including suitably rated PVC insulated copper busbars with interconnections and neutral bar assemblies one per  earthing terminals assembly etc , complete as requiredand as below. sample to be got approved by client (Note:- In all distribution boards / panels the control wiring shall be FRLS)</t>
  </si>
  <si>
    <t xml:space="preserve">Providing ( 2x4sq.mm +1x2.5  sq.mm E)  FRLS PVC insulated 660/1100 volt grade stranded copper conductor wires in 25mm dia heavy  in concieal PVC conduit with termination </t>
  </si>
  <si>
    <t>mtrs</t>
  </si>
  <si>
    <t xml:space="preserve">Providing ( 3x2.5 sq.mm )  FRLS PVC insulated 660/1100 volt grade stranded copper conductor wires in 25mm dia heavy  in concieal PVC conduit with termination </t>
  </si>
  <si>
    <t>Point wiring for Twin 6 amps switch socket points (2points in a box ) with 3x4 sq.mm. (P+N+E) FRLS PVC insulated 660/1100 volt grade stranded copper conductor wires in 25mm dia heavy class recessed uPVC and surface MS  electrical conduiting as per requiremment  in  system conduiting  including the cost of cutting / making good chases  / saddling in brick /concreat if required  work and including the cost of supplying and fixing modular grid plate mounted 240 volt 6 Amp.5 pin combined shuttered socket outlets alongwith 240 volt 6 amp. control switch housed  in GI box as per approve Drg and make including the cost of loop earthing with 2.5 sq.mm. FRLS PVC insulated 660/1100 volt grade stranded copper eart  conductor wires complete as per specifications and as required.</t>
  </si>
  <si>
    <t>Supplying &amp; fixing 75mm x 75mm x 50 mm GI box with mould cord outlet complete with RJ 45 shuttered sockets as required for computer data point.</t>
  </si>
  <si>
    <t>Point wiring for two way switch controlled light points with 3x2.5 sq.mm. (P+N+E) FRLS PVC insulated 660/1100 volt grade stranded copper conductor wires in 25 mm dia heavy class uPVC /MS recessed and / or surface conduiting system including the cost of cutting / making good chases in brick work and including the cost of supplying and fixing modular grid plate mounted 240volt 6Amp. control switch housed GI boxes with moulded cover plate and including the cost of loop earthing with 2.5 sq.mm. FRLS PVC insulated 660/1100 volt grade stranded copper conductor wires complete as per Drawing and as required.</t>
  </si>
  <si>
    <t>Point wiring for Exhaust fan points with 3x2.5 sq.mm. (P+N+E) FRLS PVC insulated 660/1100 volt grade stranded copper conductor wires in 25 mm dia heavy class  uPVC recessed and / or surface MS  conduiting system including the cost of cutting / making good chases in brick work and including the cost of supplying and fixing modular grid plate mounted 240volt 6Amp. 5 pin combined shutters socket outlet near the fan and 240V 6 amps providing GI box . control switch at convenient location near room entrance providing  as per approve drawing.</t>
  </si>
  <si>
    <t>Point wiring for fan points with 3x2.5 sq.mm. (P+N+E) FRLS PVC insulated 660/1100 volt grade stranded copper conductor wires in 25 mm dia heavy class uPVC recessed and / or surface MS conduiting system including the cost of cutting / making good chases in brick work and including the cost of supplying and fixing modular grid plate mounted 240volt 6Amp. control switch with provision for electronic /capacitor regulator, housed in minimum 1mm thick GI boxes provided respective for 4/6/8/12 way swich bordwith modular  cover plate as per Approved shop drawing .</t>
  </si>
  <si>
    <t>Point wiring for 16 amp socket outlet points (2 outlet wired on 1 circuit) with 3x6 sq.mm. (P+N+E) FRLS PVC insulated 660/1100 volt grade stranded copper conductor wires in upto first outlet and 4 wire sq.mm.wire for the looped outlet in wires in 25mm dia heavy class recessed and / or surface uPV/MS electrical conduiting system including the cost of cutting / making good chases in brick work and including the cost of supplying and fixing modular grid plate mounted 220volt 16amp. 6 pin combined shuttered socket outlets alongwith 220 volt 16 amp.controlled switch of housed in GI boxes and including the cost of loop earthing with  4 sq.mm. FRLS PVC insulated 660/1100 volt grade stranded copper conductor wires complete as per specifications and as required.</t>
  </si>
  <si>
    <t>Point wiring for 16 amp socket outlet points (1 outlet wired on 1 circuit) with 3x4 sq.mm. (P+N+E) FRLS PVC insulated 660/1100 volt grade stranded copper conductor wires in 25mm dia heavy class recessed and / or surface uPVC/MS electrical conduiting system including the cost of cutting / making good chases in brick work and including the cost of supplying and fixing modular grid plate mounted 220 volt 16amp. 6 pin combined shuttered socket outlets alongwith 220 volt 16 amp.controlled switch of housed in GI boxes and including the cost of loop earthing with  4 sq.mm. FRLS PVC insulated 660/1100 volt grade stranded copper conductor wires complete as per specifications and as required.</t>
  </si>
  <si>
    <t>1.a</t>
  </si>
  <si>
    <t>3.5C x 95 Sqmm Cable for  L &amp; P (Feeder Panel  to BH-4 _T3_ 2 x 300 =600 meter &amp; FP to BH- 4 T 4  Building _ 2 x 300 = 600 meter, Ground floor to 5th floor Panel_ 4 x 50= 200 meter ,  and  New Mess BH-4 _ 2 x 300 = 600 Meter )</t>
  </si>
  <si>
    <t>B.P. - L&amp;P-2nd floor- (Boy's Hostel-  Tower 3 &amp; 4)</t>
  </si>
  <si>
    <t>B.P. - L&amp;P-5th Floor  (Boy's Hostel-Tower 3 &amp; 4 )</t>
  </si>
  <si>
    <t>Jaquar &amp; Essco</t>
  </si>
  <si>
    <t>Supreme</t>
  </si>
  <si>
    <t>Each UPS module with integrated 100% rectifier + inverter.</t>
  </si>
  <si>
    <t>Battery Circuit breaker for UPS module in CRCA housing with all required fixing accessories &amp; hardware.</t>
  </si>
  <si>
    <t>In-built static switch for bypass &amp; inverter in UPS module.</t>
  </si>
  <si>
    <t>In-built Manual maintenance bypass.</t>
  </si>
  <si>
    <t>Interconnecting copper cabling (DC cabling) between UPS, Battery breaker &amp; Batteries of required length and size.</t>
  </si>
  <si>
    <t>UPS shall have a SNMP card for LAN/ WEB connectivity. The SNMP card shall have an inbuilt memory for event logging.</t>
  </si>
  <si>
    <t>Suitable MS stand of 450mm high for UPS module duly painted.</t>
  </si>
  <si>
    <t>RAM module with UPS and Cat 5 cable for RAM connectivity.</t>
  </si>
  <si>
    <t>Charger Capacity 120%</t>
  </si>
  <si>
    <t>UPS to have atleast two dry contacts for remote alarms.</t>
  </si>
  <si>
    <t>UPS - 10 KVA</t>
  </si>
  <si>
    <r>
      <t xml:space="preserve">1x10 KVA </t>
    </r>
    <r>
      <rPr>
        <sz val="10"/>
        <rFont val="Arial"/>
        <family val="2"/>
      </rPr>
      <t>UPS described above</t>
    </r>
  </si>
  <si>
    <r>
      <t>Supply of IGBT based micro processor controlled True On line double conversion 3 Phase input and 3 Phase output 1</t>
    </r>
    <r>
      <rPr>
        <b/>
        <u/>
        <sz val="10"/>
        <rFont val="Arial"/>
        <family val="2"/>
      </rPr>
      <t>0 kVA</t>
    </r>
    <r>
      <rPr>
        <sz val="10"/>
        <rFont val="Arial"/>
        <family val="2"/>
      </rPr>
      <t xml:space="preserve"> </t>
    </r>
    <r>
      <rPr>
        <b/>
        <sz val="10"/>
        <rFont val="Arial"/>
        <family val="2"/>
      </rPr>
      <t>(0.9PF)</t>
    </r>
    <r>
      <rPr>
        <sz val="10"/>
        <rFont val="Arial"/>
        <family val="2"/>
      </rPr>
      <t xml:space="preserve"> UPS </t>
    </r>
    <r>
      <rPr>
        <b/>
        <sz val="10"/>
        <rFont val="Arial"/>
        <family val="2"/>
      </rPr>
      <t>(N)</t>
    </r>
    <r>
      <rPr>
        <sz val="10"/>
        <rFont val="Arial"/>
        <family val="2"/>
      </rPr>
      <t xml:space="preserve"> consisting of following:</t>
    </r>
  </si>
  <si>
    <r>
      <t>Sealed maintenance free batteries for 1</t>
    </r>
    <r>
      <rPr>
        <u/>
        <sz val="10"/>
        <rFont val="Arial"/>
        <family val="2"/>
      </rPr>
      <t>0 kVA</t>
    </r>
    <r>
      <rPr>
        <sz val="10"/>
        <rFont val="Arial"/>
        <family val="2"/>
      </rPr>
      <t xml:space="preserve"> UPS with 6</t>
    </r>
    <r>
      <rPr>
        <u/>
        <sz val="10"/>
        <rFont val="Arial"/>
        <family val="2"/>
      </rPr>
      <t>0mins</t>
    </r>
    <r>
      <rPr>
        <sz val="10"/>
        <rFont val="Arial"/>
        <family val="2"/>
      </rPr>
      <t>. backup time on UPS module with inerconnectors, Rack and accessories. Rack shall have shrouds for safety from live battery terminals.</t>
    </r>
  </si>
  <si>
    <t xml:space="preserve">Rainwater Harvesting. </t>
  </si>
  <si>
    <t>Rain Water Harvesting Pit. . All civil works</t>
  </si>
  <si>
    <t>ALE-CHR-536A</t>
  </si>
  <si>
    <t>ALE-CHR-544NFT</t>
  </si>
  <si>
    <t>ALE-CHR-593</t>
  </si>
  <si>
    <t>AQT-CHR-3057</t>
  </si>
  <si>
    <t>CNS-WHT-755S220SPPZ</t>
  </si>
  <si>
    <t>ECS-WHT-601</t>
  </si>
  <si>
    <t>EOS-CHR-542A</t>
  </si>
  <si>
    <t>ESH-WHT-184AN</t>
  </si>
  <si>
    <t>TQT-CHR-508</t>
  </si>
  <si>
    <t>TQT-CHR-511</t>
  </si>
  <si>
    <t>TQT-CHR-512</t>
  </si>
  <si>
    <t>TQT-CHR-512AN</t>
  </si>
  <si>
    <t>URS-WHT-13261H</t>
  </si>
  <si>
    <t>Shower Arm 240mm Long (Light Weight)</t>
  </si>
  <si>
    <t>Waste Coupling Full Thread 32mm</t>
  </si>
  <si>
    <t>Hand Shower (Health Faucet) ABS Body</t>
  </si>
  <si>
    <t>Angular Stop Cock (Regulating Valve)</t>
  </si>
  <si>
    <t>Counter Top Basin 530x440x200 mm</t>
  </si>
  <si>
    <t>Overhead Shower 125mm Dia</t>
  </si>
  <si>
    <t>Wall Hung Cistern 39mm Drainage L-B</t>
  </si>
  <si>
    <t>Pillar Cock Super Deluxe with Aerator</t>
  </si>
  <si>
    <t>Bib Cock Short Body</t>
  </si>
  <si>
    <t>Long Body Bib Cock with Wall Flange</t>
  </si>
  <si>
    <t>2 Way Bib Cock with Wall Flange</t>
  </si>
  <si>
    <t>Urinal with Spreader Hole</t>
  </si>
  <si>
    <t>BOWL WITH CISTERN FOR COUPLED WC WITH PP</t>
  </si>
  <si>
    <t>P/F  6mm thk. Mirror ( with 3mm X 3mm bevelled edge) of approved make fixed to existing wall surface with 25mm diameter SS studs as per drawing,  work to be complete in all respects as per detail .</t>
  </si>
  <si>
    <t>ECS-WHT-355SNPP</t>
  </si>
  <si>
    <r>
      <t>Anglo Indian WC</t>
    </r>
    <r>
      <rPr>
        <sz val="11"/>
        <color theme="1"/>
        <rFont val="Calibri"/>
        <family val="2"/>
        <scheme val="minor"/>
      </rPr>
      <t xml:space="preserve"> complete with </t>
    </r>
    <r>
      <rPr>
        <b/>
        <sz val="11"/>
        <color theme="1"/>
        <rFont val="Calibri"/>
        <family val="2"/>
        <scheme val="minor"/>
      </rPr>
      <t>PP normal close seat cover</t>
    </r>
  </si>
  <si>
    <t xml:space="preserve">False ceiling </t>
  </si>
  <si>
    <t>10</t>
  </si>
  <si>
    <t>Civil Works for "Construction of Boys Hostel " TOWER - 3 &amp; 4</t>
  </si>
  <si>
    <t>FAS &amp; PA</t>
  </si>
  <si>
    <r>
      <rPr>
        <b/>
        <sz val="12"/>
        <rFont val="Arial"/>
        <family val="2"/>
      </rPr>
      <t>SITC of Pole Lights</t>
    </r>
    <r>
      <rPr>
        <sz val="12"/>
        <rFont val="Arial"/>
        <family val="2"/>
      </rPr>
      <t xml:space="preserve"> 36 Watts; Flux 2190 Lm; Aluminium Body and head; Colour - Steel Grey Height &gt;2.7m; Head dia: 420 mm; IP 65; Warm white light (as bollard lights) </t>
    </r>
  </si>
  <si>
    <t>Total amount</t>
  </si>
  <si>
    <t>Total Amount</t>
  </si>
  <si>
    <t>Horticulture</t>
  </si>
  <si>
    <t xml:space="preserve">External PLUMBING WORK </t>
  </si>
  <si>
    <t xml:space="preserve">External ELECTRICAL WORK </t>
  </si>
  <si>
    <t xml:space="preserve">Total Amount </t>
  </si>
  <si>
    <t>TOTAL Amount</t>
  </si>
  <si>
    <t>Total AMOUNT</t>
  </si>
  <si>
    <r>
      <t xml:space="preserve">Laying, spreading and compacting stone aggregate of specified sizes
to </t>
    </r>
    <r>
      <rPr>
        <b/>
        <sz val="12"/>
        <rFont val="Calibri"/>
        <family val="2"/>
        <scheme val="minor"/>
      </rPr>
      <t xml:space="preserve">WBM </t>
    </r>
    <r>
      <rPr>
        <sz val="12"/>
        <rFont val="Calibri"/>
        <family val="2"/>
        <scheme val="minor"/>
      </rPr>
      <t>specifications in uniform thickness 150 mm , hand picking, rolling with 3 wheeled road/vibratory roller 8-10 tonne capacity in stages to proper grade
and camber, applying and brooming requisite type of screening / binding
material to fill up interstices of coarse aggregate, watering and compacting
to the required density .</t>
    </r>
  </si>
  <si>
    <r>
      <t>Providing and laying precast cement concrete slab of size 600 × 1200 × 75 mm</t>
    </r>
    <r>
      <rPr>
        <sz val="12"/>
        <color theme="1"/>
        <rFont val="Calibri"/>
        <family val="2"/>
        <scheme val="minor"/>
      </rPr>
      <t xml:space="preserve">, made with </t>
    </r>
    <r>
      <rPr>
        <b/>
        <sz val="12"/>
        <color theme="1"/>
        <rFont val="Calibri"/>
        <family val="2"/>
        <scheme val="minor"/>
      </rPr>
      <t>M30 grade concrete</t>
    </r>
    <r>
      <rPr>
        <sz val="12"/>
        <color theme="1"/>
        <rFont val="Calibri"/>
        <family val="2"/>
        <scheme val="minor"/>
      </rPr>
      <t xml:space="preserve"> (or as specified), using approved coarse aggregate and cement, </t>
    </r>
    <r>
      <rPr>
        <b/>
        <sz val="12"/>
        <color theme="1"/>
        <rFont val="Calibri"/>
        <family val="2"/>
        <scheme val="minor"/>
      </rPr>
      <t>machine-cast, properly vibrated and cured</t>
    </r>
    <r>
      <rPr>
        <sz val="12"/>
        <color theme="1"/>
        <rFont val="Calibri"/>
        <family val="2"/>
        <scheme val="minor"/>
      </rPr>
      <t xml:space="preserve">, including </t>
    </r>
    <r>
      <rPr>
        <b/>
        <sz val="12"/>
        <color theme="1"/>
        <rFont val="Calibri"/>
        <family val="2"/>
        <scheme val="minor"/>
      </rPr>
      <t>lifting, transportation, loading, unloading and laying at site</t>
    </r>
    <r>
      <rPr>
        <sz val="12"/>
        <color theme="1"/>
        <rFont val="Calibri"/>
        <family val="2"/>
        <scheme val="minor"/>
      </rPr>
      <t xml:space="preserve">, bedding over </t>
    </r>
    <r>
      <rPr>
        <b/>
        <sz val="12"/>
        <color theme="1"/>
        <rFont val="Calibri"/>
        <family val="2"/>
        <scheme val="minor"/>
      </rPr>
      <t>cement sand mortar 1:4 / sand cushion</t>
    </r>
    <r>
      <rPr>
        <sz val="12"/>
        <color theme="1"/>
        <rFont val="Calibri"/>
        <family val="2"/>
        <scheme val="minor"/>
      </rPr>
      <t xml:space="preserve"> as specified, </t>
    </r>
    <r>
      <rPr>
        <b/>
        <sz val="12"/>
        <color theme="1"/>
        <rFont val="Calibri"/>
        <family val="2"/>
        <scheme val="minor"/>
      </rPr>
      <t>true to line, level and slope</t>
    </r>
    <r>
      <rPr>
        <sz val="12"/>
        <color theme="1"/>
        <rFont val="Calibri"/>
        <family val="2"/>
        <scheme val="minor"/>
      </rPr>
      <t xml:space="preserve">, including </t>
    </r>
    <r>
      <rPr>
        <b/>
        <sz val="12"/>
        <color theme="1"/>
        <rFont val="Calibri"/>
        <family val="2"/>
        <scheme val="minor"/>
      </rPr>
      <t>jointing with cement mortar</t>
    </r>
    <r>
      <rPr>
        <sz val="12"/>
        <color theme="1"/>
        <rFont val="Calibri"/>
        <family val="2"/>
        <scheme val="minor"/>
      </rPr>
      <t xml:space="preserve">, cutting slabs to required size, and </t>
    </r>
    <r>
      <rPr>
        <b/>
        <sz val="12"/>
        <color theme="1"/>
        <rFont val="Calibri"/>
        <family val="2"/>
        <scheme val="minor"/>
      </rPr>
      <t>all leads, lifts, labour, tools and tackles</t>
    </r>
    <r>
      <rPr>
        <sz val="12"/>
        <color theme="1"/>
        <rFont val="Calibri"/>
        <family val="2"/>
        <scheme val="minor"/>
      </rPr>
      <t xml:space="preserve">, complete as per </t>
    </r>
    <r>
      <rPr>
        <b/>
        <sz val="12"/>
        <color theme="1"/>
        <rFont val="Calibri"/>
        <family val="2"/>
        <scheme val="minor"/>
      </rPr>
      <t>drawings, specifications and directions of Engineer-in-Charge</t>
    </r>
    <r>
      <rPr>
        <sz val="12"/>
        <color theme="1"/>
        <rFont val="Calibri"/>
        <family val="2"/>
        <scheme val="minor"/>
      </rPr>
      <t>.</t>
    </r>
  </si>
  <si>
    <t xml:space="preserve"> INTERIOR &amp; CIVIL WORKS LIST OF MAKES </t>
  </si>
  <si>
    <t>1)      Submit catalogues with the offers.</t>
  </si>
  <si>
    <t>2)      Produce test certificates for equipment/ material supplied with bills for certification.</t>
  </si>
  <si>
    <t>3)      Submittals and samples must be gotten approved before supply, from Owner/ Project Managers/ Architect/ Consultants.</t>
  </si>
  <si>
    <t>4)      In case any of makes for any of the material is missed out in the above list for using at site then the contractor shall inform the Engineer-in-charge/ Consultants about the same and obtain the approval. Thereafter, he can proceed with the supply of the material</t>
  </si>
  <si>
    <t>All samples to be made/fabricated/purchased by contractor and to be approved by client/ consultant  before procurement and  execution.there is not paid extra cost.</t>
  </si>
  <si>
    <r>
      <rPr>
        <b/>
        <sz val="9"/>
        <rFont val="Calibri"/>
        <family val="2"/>
        <scheme val="minor"/>
      </rPr>
      <t>Providing and laying in position ready mixed or  design mix cement concrete M-25 grade</t>
    </r>
    <r>
      <rPr>
        <sz val="9"/>
        <rFont val="Calibri"/>
        <family val="2"/>
        <scheme val="minor"/>
      </rPr>
      <t xml:space="preserve">  cement concrete for reinforced cement concrete work, using cement content as per approved design mix for all elements, all level all height,  including manufacturing, transporting, pumping, laying, vibrating and curing, excluding the cost of centering, shuttering and finishing, including cost of admixtures in recommended proportions as per IS : 9103 to accelerate/ retard setting of concrete, improve workability without impairing strength and durability for all works up to all levels, as per direction of the Engineering- charge. Also add waterproofing agent for footing , lift pit &amp; Water Tank. including cost of making shear keys and provision of construction / contraction / control joints in various locations, laid, consolidated and cured. Item to include all structural items like base raft, ramp, column, wall, footings, equipment foundations, fins, mullions, beams, lintels, pergola, chajja, facia, parapet, railing, slab trenches, drains and sumps etc. This item to also include the concrete requiring waterproofing compound like water tanks, retaining walls, base raft, etc.</t>
    </r>
  </si>
  <si>
    <r>
      <rPr>
        <b/>
        <sz val="9"/>
        <rFont val="Calibri"/>
        <family val="2"/>
      </rPr>
      <t>Providing, fabricating &amp; placing in position of M.S. reinforcement/ H.Y.S.D tested bars Fe 550 D CRS as per IS 1786-2008, make Tata, JSPL .</t>
    </r>
    <r>
      <rPr>
        <sz val="9"/>
        <rFont val="Calibri"/>
        <family val="2"/>
      </rPr>
      <t xml:space="preserve">(Yield strength 5500 Kg/sq.cm.) of all dia. in all types of work with proper cover blocks (make:KGM &amp; Modi , M-40 )  supports chairs, spacers, etc. fixing and binding of reinforcement with 18 SWG black soft annealed wire(make: Tata, Sail) (binding wire ,Dowels, Chairs, Pins etc.will not be measured and paid as approved by E.I.C.). The rate shall include labor, T&amp;P, cost of binding wire etc. required for proper completion of work including transportation to site straightening, cutting, bending cranking binding welding etc. as per drawing specification and as directed by   Engineer-in-charge, only authorise lab shall be consider and paid </t>
    </r>
  </si>
  <si>
    <t xml:space="preserve">Providing and fixing 19 mm thick commercial block board shutters for Cup-board , 6 mm thick teak wood lipping on all three edges of shutters including 4 nos. brushed steel heavy duty butt hinges of size 75 mm with matching screws &amp; at the rebeat side of shutter 1" x 1" teak wood member to be provided , and also fixing 0.5mm thick white color laminate on inside surface &amp; 0.8mm thick laminate of wooden texture on external surface of the shutters . The rates coated for this items included PVC buffers, hardware, adhesive, Concealed Screw Lock 4 Inch Hasp Lock, polishing where required etc. all complete as per design and drawing. </t>
  </si>
  <si>
    <t>Providing and laying prepolished 25mm thick Kota Stone to staircase with 35-40mm thick cement mortar 1:4 (1 cement : 4 coarse sand) and joint to be filled with white cement pigmented slurry to match the shade of granite etc. complete including 0.5mm machine cut edges to be champhered and polished, polishing on stone as per drawing as per EIC.</t>
  </si>
  <si>
    <r>
      <t>P / L of Matte finish 9-10 mm thk. anti skid Vitrified tiles in Toilet (</t>
    </r>
    <r>
      <rPr>
        <sz val="9"/>
        <color indexed="10"/>
        <rFont val="Calibri"/>
        <family val="2"/>
      </rPr>
      <t>600X600MM</t>
    </r>
    <r>
      <rPr>
        <sz val="9"/>
        <rFont val="Calibri"/>
        <family val="2"/>
      </rPr>
      <t>), Kajaria  / Somany or approval make, shade as approved by Architect   &amp; code  using upto 1:4 (1 cement &amp; 4 coarse sand) cement mortar bed below including 100mm high skirting, with machine cutting as required,with 3 mm spacers &amp; including joints treated with epoxy grout (Make : Webar/ laticrete) in approved shade sample to tile ,with water jet cutting as required,  in flooring making slope as required etc complete in all respects as per flooring pattern given in the drawing including providing cut-outs wherever necessary as per MEP requirements.</t>
    </r>
  </si>
  <si>
    <r>
      <t>P / L of Matte finish 9-10 mm thk. Vitrified tiles In Floor (</t>
    </r>
    <r>
      <rPr>
        <sz val="9"/>
        <color indexed="10"/>
        <rFont val="Calibri"/>
        <family val="2"/>
      </rPr>
      <t>600X600MM</t>
    </r>
    <r>
      <rPr>
        <sz val="9"/>
        <rFont val="Calibri"/>
        <family val="2"/>
      </rPr>
      <t>), Kajaria  / Somany or approval make, shade as approved by Architect  &amp; code  using upto 1:4 (1 cement &amp; 4 coarse sand) cement mortar bed below including 100 mm high skirting, with machine cutting as required,with 3 mm spacers &amp; including joints treated with epoxy grout (laticrete / Webar) in approved shade sample to tile,with water jet cutting as required,  in flooring making slope as required etc complete in all respects as per flooring pattern given in the drawing including providing cut-outs wherever necessary as per MEP requirements.</t>
    </r>
  </si>
  <si>
    <r>
      <t xml:space="preserve">P / F, 9-10 mm thk.  Matte finish Vitrified wall tiles All Kitchen, Toilet etc. (600mmx600mm) of Kajaria  / Somany or approval make,  and shade </t>
    </r>
    <r>
      <rPr>
        <sz val="9"/>
        <color indexed="30"/>
        <rFont val="Calibri"/>
        <family val="2"/>
      </rPr>
      <t>,</t>
    </r>
    <r>
      <rPr>
        <sz val="9"/>
        <color indexed="8"/>
        <rFont val="Calibri"/>
        <family val="2"/>
      </rPr>
      <t xml:space="preserve">including rough cement plaster 1:5 ration of thickness 15-20mm under tile, tile to be fixed on rough plaster </t>
    </r>
    <r>
      <rPr>
        <sz val="9"/>
        <rFont val="Calibri"/>
        <family val="2"/>
      </rPr>
      <t xml:space="preserve">using 1:3 ( 1 cement &amp; 3 coarse sand) mortar,after that use tiles adhesive for Fixing ( Make:Pidilite (Roff),MYK LATICRETE), with machine cutting as required,with 3 mm spacers &amp; including joints treated with epoxy grout (laticrete / Webar) in matching color to tile,complete in all respects as per wall cladding pattern given in the detailed dwg. &amp; as per specifications etc complete in all respects including providing cut-outs wherever necessary as per MEP requirements. </t>
    </r>
    <r>
      <rPr>
        <sz val="9"/>
        <rFont val="Calibri"/>
        <family val="2"/>
        <scheme val="minor"/>
      </rPr>
      <t>With Aluminum genesis make corner guard in tile edge . As per EIC.</t>
    </r>
  </si>
  <si>
    <t>Providing and fixing prepolished 18 -20 mm thick Granite slab for the toilet counter &amp; facial laid over 35-50mm thick cement mortar 1:4 (1 cement : 4 coarse sand) inclusive of making and rounding off edges and cutting holes (circular or oval) for wash basin, MS angle to fix bottom stone including rubbing polishing complete,Filling joints with epoxy-based material as per EIC.
P / F  450-600mm deep toilet counter unit for recessed wash basin as approved,  top finished 18-20 mm thick granite of approved shade and make with front fascia, nosing( full molding)etc to be complete in all respects  including providing cut-outs wherever necessary as per MEP requirements (Note :  ).</t>
  </si>
  <si>
    <t>Providing and fixing ceramic tiles lining in water tanks, of approved make ( Somany/ Jonshan )and shade, conforming to IS: 15622 / IS: 13755, of size 300 × 300 mm , minimum thickness 10 mm, fixed with approved polymer-modified cementitious adhesive suitable for water-retaining structures, including:Preparation and cleaning of RCC/brick masonry surface,Fixing tiles true to line, level and plumb,Cutting tiles to required shape and size
Filling joints with epoxy-based / waterproof cement-based grout
Making corners, edges, junctions and slopes complete
Curing, finishing and cleaning
All materials, labour, tools, scaffolding, leads &amp; lifts</t>
  </si>
  <si>
    <r>
      <rPr>
        <b/>
        <sz val="9"/>
        <rFont val="Calibri"/>
        <family val="2"/>
      </rPr>
      <t>Providing &amp; applying 12 / 15 mm thick  cement plaster water proof</t>
    </r>
    <r>
      <rPr>
        <sz val="9"/>
        <rFont val="Calibri"/>
        <family val="2"/>
      </rPr>
      <t xml:space="preserve"> to walls, columns, piers etc. in cement mortar 1 : 4 (1 cement : 4  fine (75%) and coarse (25%) sand mix in proportions) add with waterproofing chimical applied, finished smooth and cured  including fixing MS chicken wire mesh to junctions of concrete and masonry work and wall conduite and other locations where called for including cutting to required sizes side laps of minimum 75 mm and fixing in position etc. hacking, curing, making grooves / bands wherever required complete. The rate shall includes the cost of scaffolding for all height &amp; chicken wire mesh complete work in all respect as per direction of EIC.</t>
    </r>
  </si>
  <si>
    <r>
      <rPr>
        <b/>
        <sz val="9"/>
        <rFont val="Calibri"/>
        <family val="2"/>
      </rPr>
      <t>P / A</t>
    </r>
    <r>
      <rPr>
        <sz val="9"/>
        <rFont val="Calibri"/>
        <family val="2"/>
      </rPr>
      <t xml:space="preserve"> </t>
    </r>
    <r>
      <rPr>
        <b/>
        <sz val="9"/>
        <color indexed="8"/>
        <rFont val="Calibri"/>
        <family val="2"/>
      </rPr>
      <t xml:space="preserve"> PROFESSIONAL SOLITAIRE STAIN RESIST </t>
    </r>
    <r>
      <rPr>
        <sz val="9"/>
        <color indexed="8"/>
        <rFont val="Calibri"/>
        <family val="2"/>
      </rPr>
      <t xml:space="preserve">or equivalent premium interior water based washable emulsion conforming to IS 15489 standard with washable &amp; cleanable ability more than 4000 mechanical cycles; with VOC below 3% by mass; along with anti-fungal resistance conformance to ASTM D3273; and anti-bacterial resistance conformance to JIS Z 2801:2010 and coverage of 120-140 sq ft/ltr applied over one coat of Dulux Professional Interior Sealer A700 or equivalent as per recommended application procedure below. </t>
    </r>
    <r>
      <rPr>
        <sz val="9"/>
        <rFont val="Calibri"/>
        <family val="2"/>
      </rPr>
      <t>Ensure surface is thoroughly clean, dry and free from all loose dust, dirt, grease, wax etc before application. All surfaces should be thoroughly rubbed down using a suitable abrasive paper and thereafter wiped off. Sand the surface with Emery paper no 180 and wipe off loose particles. Apply the first coat of primer and allow it to dry for another 6 hours. Smoothen the surface by applying thin coats of ICI Acrylic wall based putty to fill in all the dents, allow the putty to dry overnight and sand the surface with emery paper no 180 and wipe clean. Apply the 2nd coat of primer and allow drying for 6-8 hours sand the surface with emery  paper no 380 and wiping clean. For Brilliant white and Pastel shades dilute up to 40-45% ( 400-450 ml of water in 1 litre paint), for deep base shades dilute 25-30% (250-300 ml of water in 1 litre paint). Normally two coats of paint are sufficient for complete opacity and desired finish. Deep base shades may require third coat for getting the desired opacity. The work must be complete in all respects as per manufacturer process mentioned above in all respects. ( For wall &amp; false ceiling both ) Rate shall also include cost of primer and putty.</t>
    </r>
  </si>
  <si>
    <r>
      <rPr>
        <b/>
        <sz val="9"/>
        <rFont val="Calibri"/>
        <family val="2"/>
      </rPr>
      <t xml:space="preserve">Providing and fixing aluminium work for , doors, windows and ventilators </t>
    </r>
    <r>
      <rPr>
        <sz val="9"/>
        <rFont val="Calibri"/>
        <family val="2"/>
      </rPr>
      <t>with extruded built up standard tubular sections as per design and drawing or as  approved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panelling, C.P.brass / stainless steel screws including all hardware as per design &amp; specifications, all complete as per architectural drawings and the directions of Engineer-in-charge. Make:  Jindal .</t>
    </r>
  </si>
  <si>
    <t>P / F Size 150 - 300mm horizontal &amp; Vertical for HVAC Line Covering Gypsum board false ceiling including providing and fixing G.I. angle of 25x25x0.55mm thick along perimeter of the ceiling, fixed to brick wall/ partition with the help of Nylon sleeves and screws at 610mm c/c. The main section of size 25x40x0.8mm thick fixed with the help of a level adjuster made of zinc alloy 50x25 mm as per drawings from the soffit of slab at 1220mm c/c with MS Flat 25x3mm thick fixed to soffit with G.I. cleat and dash fasteners. Ceiling section of 0.56 thickness having knurled web of 40 mm and 2 equal flanges of 35 mm with lips of 8.5mm are then fixed to the main  section with the help of connection clips/ screws &amp; in the direction perpendicular to the main section at 375 mm c/c, including 25mm &amp; 50mm wide gypsum board bands in corridor / other rooms taping &amp; bands, rate to include all pelmets / coves, All shapes, All  size and as per design etc. complete as per details ( surface area to be taken for measurement, acrylic emulsion paint excludes in quoted rate )</t>
  </si>
  <si>
    <t xml:space="preserve">Providing and fixing Suspended Metal  board false Ceiling at all height including providing of frame work made of Gypserra™ Perimeter Channel {Material-GI(IS513),YS-260Mpa,Finish-Galvanised 150GSM(IS27 )} is fixed along the perimeter of existing wall/ partition with the help of HILTI HPS - 1 (6x40) impact anchor, at 600mm centres. Gypserra™ Ceiling Angle {Material-GI(IS513),YS-260Mpa,Finish-Galvanised 150GSM(IS277)} is suspended by fixing it to the Gyproc® soffit cleat {GI(IS513)YS-260Mpa,Finish-Galvanised 150GSM(IS277) }. Soffit Cleat and Gyproc® Rawl Plug- Ø8x45mm {Material-IS 513 CR2 grade, Zinc coating (7 to 8 microns) pull out load- 6.8kN for M30 concrete grade} creating 1220mm x 1220mm grid. Gypserra™ Intermediate channel {Material-GI(IS513),YS-260Mpa,Finish-Galvanised 150GSM(IS277) } is fixed to the Gypserra™ Ceiling Angle with M6 x 12mm Hex Bolt &amp; Hex Nut arrangement {Material–As per EN 10083 Finish – Zinc Plating} or with 2 Nos of Ø4.2x13 Gyproc® metal to metal screw {Material-Carbon steel EN-ISO 7049/50 Finish- Zinc Coating Thickness- 4.14micron.} The Gypserra™ Ceiling Section {Material-GI(IS513),YS-260Mpa,Finish-Galvanised 150GSM(IS277)} is then fixed to the Gypserra™ Intermediate Channel {Material-GI(IS513),YS-260Mpa,Finish-Galvanised 150GSM(IS277)} with the help of Gyproc® Connecting Clip {Material-High carbon spring steel wire(BS970Gr.En42)-46-48HRC,Finish-Zinc plating 4-6 micron} and in direction perpendicular to the Intermediate channel at 457mm c/c. Single layer of 12.5mm tapered edge Gyproc® MR (conforming to IS 2095 Part 1:2011/ EN 520:2004, Type-A &amp; H1/ASTM C1396) is then screw fixed to ceiling section with 25mm drywall screws {Material-Carbon steel EN-ISO 7049/50,Finish-Case hardened Grey Phosphating} at 230mm centres on ceiling section &amp; 150mm at periphery of ceiling. Finally square and tapered edges of the boards are to be jointed and finished so as to have a flush look which includes filling and finishing with Gyproc® Pro-Fill Jointing compound (Conforms to ASTM C475), Gyproc® Joint Paper tape.Serrated section provides effective thickness of 2T ( 2xdepth), for better load carrying capacity, enhanced screw retention, Improved acoustic performance &amp; fire resistance. To be complete in all respects as per design requirements. </t>
  </si>
  <si>
    <t>Neco, GMGR, KGM</t>
  </si>
  <si>
    <t>Honeywell, Zoloto</t>
  </si>
  <si>
    <t>Supreme , Astral</t>
  </si>
  <si>
    <t>Kajaria,Somany, Jonshon</t>
  </si>
  <si>
    <t>Water heater</t>
  </si>
  <si>
    <t>Rackold</t>
  </si>
  <si>
    <t xml:space="preserve">  Polycab</t>
  </si>
  <si>
    <t xml:space="preserve"> Havells ,finolex</t>
  </si>
  <si>
    <t>Krone Type (German)</t>
  </si>
  <si>
    <t xml:space="preserve"> BEC,Legrand</t>
  </si>
  <si>
    <t>KEI/ POLYCAB/ Havells</t>
  </si>
  <si>
    <t xml:space="preserve">Molex </t>
  </si>
  <si>
    <t>Electro Voice (By Bosch)/ )/ Bose</t>
  </si>
  <si>
    <t>Samsung/ Sony</t>
  </si>
  <si>
    <t>Molex</t>
  </si>
  <si>
    <t>1x22W surface mounting fixtures Aluminium batten ( Make:Havells/ PHLIPS)</t>
  </si>
  <si>
    <t>1x12W surface mounting fixtures Aluminium batten ( Make:Havells/ PHLIPS)</t>
  </si>
  <si>
    <t>1x15W surface round mounting fixtures  ( Make:Havells/ PHLIPS)</t>
  </si>
  <si>
    <t>Supplying,Installation, testing and commissioing of 1200mm sweep ceiling fans including down rods of required length, canapy, suspending shackle, bladed electronic regulator etc. complete as required.(make:Crompton/ Havells)</t>
  </si>
  <si>
    <t xml:space="preserve">GI  Junction Box </t>
  </si>
  <si>
    <t>BEC</t>
  </si>
  <si>
    <t xml:space="preserve">Providing and laying design mix cement concrete of M-25 grade thickness 150 mm, in roads using cement content as per design mix, using coarse
sand and graded stone aggregate of 20 mm nominal size in appropriate
proportions as per approved &amp; specified design criteria, providing dowel
bars with sleeve/ tie bars wherever required, laying at site, spreading and
compacting mechanically by using needle and surface vibrators, levelling
to required slope/ camber, finishing with required texture, including steel
form work with sturdy M.S. channel sections, curing, making provision for
contraction/ expansion, construction &amp; longitudinal joints 3 x 3 MTR (10 mm wide x 50 mm deep) by groove cutting machine, providing and filling joints with bitumen approved joint filler and sealants, complete all as per direction of Engineerin-charge (Item of joint fillers, sealants, dowel bars with sleeve/ tie bars to
be include cost ).  Reinforcment  supplying  &amp; Fixing 8 mm dia 200 c/c in both direction including cost.
Note:- Cement content considered in M-25 is @ 340 kg/cum. Excess/ less
cement used as per design mix.
</t>
  </si>
  <si>
    <t xml:space="preserve">Providing and Laying cement concrete Kerb Stones of different sizes in M-30 grade (Manufactured with fully mechanised dry cast process with forced action mixer whose arms revolve along the main axis and rotate about its own axis also, having humidity sensor for moisture control of w/c ratio in concrete mix. Manufactured with steel moulds (Milled and manufactured in CSI diamond or CSI Nitro process for accuracy) on steel base plate of min 16 mm thick;  Having Vibration and pressing action both together with  the help of multiple synchronised vibrators.  Power of hydraulic station should be minimum 50KW for compaction and cured in controlled chambers having humidity control and automated air circulation system) in position to the required line, level and curvature jointed with cement mortar 1:3 (1 Cement : 3 Coarse sand) including making of joints, drainage opening wherever required. </t>
  </si>
  <si>
    <t>Kerb Stones of 300x300x150 ,450x300x150 size (M-30)</t>
  </si>
  <si>
    <t>Providing and fixing Aluminium Composite Panel (ACP) cladding of approved make, shade and texture, having minimum 4 mm overall thickness with 3 mm thick polyethylene / FR core, aluminium skin thickness 0.50 mm (minimum) on both sides, finished with PVDF / FEVE coating, fixed on aluminium / galvanized steel framework comprising vertical and horizontal members made from aluminium sections / GI sections, including all brackets, cleats, stiffeners, fasteners, SS screws, rivets, weather-proof silicone sealant, gaskets, necessary grooves, folds, bends, cut-outs, and provision for expansion joints, complete in all respects as per approved drawings and directions of Engineer-in-Charge.</t>
  </si>
  <si>
    <t>Providing and fixing American type flushing handle made of brass / ABS plastic with chromium plated finish, of approved make and quality, suitable for low level / high level flushing cistern, including all necessary fittings, connectors, washers, screws, and making connections complete in all respects as per manufacturer’s specifications and directions of Engineer-in-Charge.</t>
  </si>
  <si>
    <t>Providing and fixing aluminium door lock of approved make and quality, sliding type, suitable for aluminium doors and windows, including aluminium / SS handle pair, lock body, strike plate, cylinder, keys, fixing screws, cutting and making good the aluminium frame/shutter, complete in all respects as per manufacturer’s specifications and directions of Engineer-in-Charge.</t>
  </si>
  <si>
    <t>Providing and fixing double action hydraulic floor spring of approved brand and manufacture conforming to IS:6315, having double spring mechanism and door weight capacity up to 125 kg, for doors, including cost of cutting floors, embedding in floors as required and making good the same matching to the existing floor finish and cover plates with brass pivot and single piece M.S. sheet outer box with slide plate, etc., complete as per the direction of Engineer-in-Charge.</t>
  </si>
  <si>
    <t>Providing and fixing factory made insulated steel fire door having minimum 120 minutes fire resistance rating, tested in accordance with IS 3614 (Part-1 &amp; Part-2) / BS 476 / EN standards, suitable for service shafts / electrical shafts / plumbing shafts, comprising:
Door frame made of 1.6 mm thick GI steel sheet, duly pressed, folded and welded
Door shutter made of 1.2 mm thick GI steel sheet on both sides
Core filled with fire resistant mineral wool / honeycomb insulation
Including vision panel (if specified) with fire-rated glass
Including fire-rated hardware such as:
Heavy-duty hinges,Mortice lock / panic bar (as specified),Door closer,Intumescent fire seal
Finished with powder coating of approved shade</t>
  </si>
  <si>
    <t>Providing and executing complete waterproofing system for toilets, bathrooms, sunken slabs and similar wet areas, including surface preparation, joint treatment, waterproofing coating, testing and protection works, complete as per approved drawings, manufacturer’s specifications and directions of Engineer-in-Charge, comprising the following:</t>
  </si>
  <si>
    <t>Laying of 50 GSM geotextile over second coat for protection</t>
  </si>
  <si>
    <t>(All treatments to include areas around plumbing pipes and outlets)</t>
  </si>
  <si>
    <t>Surface Preparation-Cleaning of entire surface free from dust, dirt, laitance and loose materials; removal of surface imperfections, protrusions and loose concrete; filling of cracks, depressions and holes using high-strength polymer modified mortar / micro-concrete and making the surface sound, repaired and levelled.</t>
  </si>
  <si>
    <t>Wall–Slab / Construction Joint Treatment-Treating all wall–slab joints, construction joints and pipe outlets with high-end polyethylene joint sealing tape (200 mm wide) fixed using two-component flexible cementitious waterproofing slurry, including embedding of tape into wet slurry, pressing with steel trowel and ensuring full adhesion, complete over entire joint length and vertical surfaces up to full height.</t>
  </si>
  <si>
    <t>Waterproofing Coating System-Application of primer coat using single-component elastomeric bituminous polyurethane liquid membrane mixed with water in 50:50 ratio, applied @ 250 gms/sqm</t>
  </si>
  <si>
    <t>Laying of 50 GSM polyester fleece / non-woven fabric over primer with 100 mm overlap,Application of second coat of elastomeric bituminous polyurethane liquid membrane to achieve minimum 1.5 mm dry film thickness</t>
  </si>
  <si>
    <t>Testing-Ponding / water tightness test for minimum 3 days (or as directed) including all arrangements and rectification if required.</t>
  </si>
  <si>
    <t>Protection &amp; Finishing-Providing 20 mm thick protection plaster over waterproofing layer</t>
  </si>
  <si>
    <t>Pipe Insert Sealing-Sealing of sanitary pipe inserts by core cutting (25–30 mm larger than pipe dia), cleaning, application of polymer bonding agent, sealing base with double-sided bituminous tape and filling with non-shrink polymer grout, complete.</t>
  </si>
  <si>
    <t>e</t>
  </si>
  <si>
    <t>f</t>
  </si>
  <si>
    <t>g</t>
  </si>
  <si>
    <t>h</t>
  </si>
  <si>
    <t>waterproofing system for toilets, bathrooms, sunken slabs and similar wet areas</t>
  </si>
  <si>
    <t>02.09</t>
  </si>
  <si>
    <t>Providing and laying cement concrete screed of average thickness 40 mm (or as specified) using  M25 grade concrete (1:1.5:3 or design mix), including surface preparation, cleaning of base slab, application of bonding slurry, laying, compacting, finishing to required slope/level, curing, and making good, complete in all respects as per drawings and directions of Engineer-in-Charge.</t>
  </si>
  <si>
    <t>Providing and laying factory made cement concrete interlocking paver blocks of 60 mm thickness, M-30 grade, made from cement, coarse sand and stone aggregate, vibrated, compressed and cured as per IS:15658, of approved shape, colour and pattern, laid over and including 30 mm thick sand bedding layer, joints filled with fine sand, compacted using plate vibrator, complete in all respects as per drawings, specifications and directions of Engineer-in-Charge.</t>
  </si>
  <si>
    <t>Supply and filling with good earth brought from outside (excluding rock and black cotton soil) such as moorum or other type of earth as approved by the Client/Consultant, in trenches, sides of the foundations, plinth &amp; plot etc, in layers not exceeding 300 mm. in depth, including breaking the clods, watering to optimum moisture content, ramming and compacting by mechanical means  to achieve 98% proctor density using mechanical vibrator, including freight, transportation, loading, unloading, screening, passes etc. all complete as instruction &amp; directions of the Engineer-in-charge (Compacted volume /measurement of fill shall be paid for under this item). The rates shall include for all leads and lifts including transporting using mechanical / manual means within the plot area. The rate shall be inclusive of required water for compaction, to achieve required compaction density, same shall be under contractor's scope. [Compaction shall be carried out for each layer of 300mm and proctor density shall be executed at 1000 Sq.m Per 3 No of Sample or more]
1. Royalty shall be submitted for the total quantity of earth filling.
2. The contractor has to carry out initial survey before starting the filling work and final survey after completing the plot filling work and has to submit both the survey sheets to client and consultant.
3. Contractor shall have to submit each layer compaction test report to Consultant / Client and after approval further layer of filling can be start &amp; Mesaurment will be of compacted area</t>
  </si>
  <si>
    <t>01.05</t>
  </si>
  <si>
    <t>Cost included of Jungle cleaning (not will be provided any extra cost for jungle cleaning )</t>
  </si>
  <si>
    <t>S/No.</t>
  </si>
  <si>
    <t>Make/Model</t>
  </si>
  <si>
    <t>Specification</t>
  </si>
  <si>
    <t>4MP Fixed Bullet Network Camera</t>
  </si>
  <si>
    <t>PRAMA/Other STQC certified</t>
  </si>
  <si>
    <t>PT-NC34TP3-4NAM(2D) 4mm or Better Specification as per Model</t>
  </si>
  <si>
    <t>4MP Fixed Dome Network Camera</t>
  </si>
  <si>
    <t>PT-NC341P1-WNAMS(2D) 2.8mm or Better Specification as per Model</t>
  </si>
  <si>
    <t>Hikcentral Proessional License</t>
  </si>
  <si>
    <t>Hikvision</t>
  </si>
  <si>
    <t>Hikcentral-P-VSS-1CH (For 300 CCTV Camera License)</t>
  </si>
  <si>
    <t>Storage Server</t>
  </si>
  <si>
    <t>Hikvision (DS-A82024D (10GE)</t>
  </si>
  <si>
    <t>4U, Dual controller, 256 Ch (2Mbps) Record + Playback with IPSAN mode, 512 CH (2 Mbps)Record + Playback with Direct Steaming mode, 24 HDD (SAS), Redundant power supply, Support SAS expansion with Mini SAS Interface</t>
  </si>
  <si>
    <t>HDD</t>
  </si>
  <si>
    <t>Seagate</t>
  </si>
  <si>
    <t>16 TB</t>
  </si>
  <si>
    <t>Biometric Machine</t>
  </si>
  <si>
    <t>Indigo-8</t>
  </si>
  <si>
    <t>Face Biometric machine Biomax Indigo-8</t>
  </si>
  <si>
    <t>Enclosure Box</t>
  </si>
  <si>
    <t>Metal</t>
  </si>
  <si>
    <t>Metal Enclosure Box</t>
  </si>
  <si>
    <t>IP Phone</t>
  </si>
  <si>
    <t>IP Phone with License</t>
  </si>
  <si>
    <t>Grandstream</t>
  </si>
  <si>
    <t>GRP2613</t>
  </si>
  <si>
    <t>Data Network &amp; WIFI + Network Connectivity Requirements</t>
  </si>
  <si>
    <t>Rack</t>
  </si>
  <si>
    <t>Netrack/ Valrack</t>
  </si>
  <si>
    <t xml:space="preserve">• Network and Audio Rack
• Preferred Brand - Net Rack, Hanut, Com Rack, APW President
• Size - 12U
• Cable Management - Vertical or Horizontal cable organizers Overhead cables troughs and partitions
• Power Management - Power Distribution Unit (PDU) with 16 Amp. Socket
• Air flow Management - Blank Panels and Air Contentment / Fan
• Other Items - Mounting Hardware 
</t>
  </si>
  <si>
    <t>Jack Pannel</t>
  </si>
  <si>
    <t>• Standard - 24 Ports Fully loaded</t>
  </si>
  <si>
    <t>Switch</t>
  </si>
  <si>
    <t>POE LAN Switch 48 port Enterprise Grade C9200L-24P-4X</t>
  </si>
  <si>
    <t xml:space="preserve">• Preferred Brand – Cisco, Juniper
• Ports - 2 x 10G SFP (2 Ports Populated with 10G Single Mode Long Range 
Module)
24 x Ethernet Gigabit
1 x Console
• POE Power - 370W or Higher
• POE+ (IEEE 802.3at) Ports - 12 ports 30W each
• DRAM – 2GB or Higher
• Flash – 4GB or Higher
• Switching bandwidth - 128 Gbps
• Packet buffer Space - 6 MB
• Security - SSL, Port Security, DHCP Snooping, Dynamic ARP Inspection, IP Source Guard, etc.
• Encryption Algorithm - SSL, MD5, SHA1, SHA2, etc.
• System Configuration - Web user interface (HTTP / HTTPS), CLI (Telnet / SSH), SNMP v3
• MIB Files - Must have CPU Utilization, Memory Utilization, Netflow, etc.
• NMS Compatibility - WhatsUp Gold
• Warranty – Option-1 1Year Device replacement with 8x5 days support
Option-2 3Years Device replacement with 8x5 days support
Option-3 5Years Device replacement with 8x5 days support
</t>
  </si>
  <si>
    <t>POE LAN Switch 48 port Enterprise Grade C9200L-48P-4G
(For Devices Like IP Phone,CCTV,AP)</t>
  </si>
  <si>
    <t>• Preferred Brand – Cisco, Juniper 
• Ports - 2 x 1G SFP 
48 x Ethernet Gigabit 
1 x Console 
• POE Power - 740W or Higher 
• POE+ (IEEE 802.3at) Ports - 24 ports 30W each 
• DRAM – 2GB or Higher 
• Flash – 4GB or Higher 
• Switching bandwidth - 104 Gbps 
• Packet buffer Space - 6 MB 
• Security - SSL, Port Security, DHCP Snooping, Dynamic ARP Inspection, IP Source Guard, etc. 
• Encryption Algorithm - SSL, MD5, SHA1, SHA2, etc. 
• System Configuration - Web user interface (HTTP / HTTPS), CLI (Telnet / SSH), SNMP v3 
• MIB Files - Must have CPU Utilization, Memory Utilization, Netflow, etc. 
• NMS Compatibility - WhatsUp Gold 
• Warranty - Option-1 1Year Device replacement with 8x5 days support 
Option-2 3Years Device replacement with 8x5 days support 
Option-3 5Years Device replacement with 8x5 days support</t>
  </si>
  <si>
    <t>LAN Switch 48 port Enterprise Grade C9200L-48T-4G</t>
  </si>
  <si>
    <t>Cisco Catalyst
• Ports - 4 x 1G SFP 48 x Ethernet Gigabit 1 x Console
• DRAM – 2GB or Higher
• Flash – 4GB or Higher
• Switching bandwidth - 104 Gbps
• Packet buffer Space - 6 MB
• Security - SSL, Port Security, DHCP Snooping, Dynamic ARP Inspection, IP Source Guard, etc.
• Encryption Algorithm - SSL, MD5, SHA1, SHA2, etc.
• System Configuration - Web user interface (HTTP / HTTPS), CLI (Telnet / SSH), SNMP v3
• MIB Files - Must have CPU Utilization, Memory Utilization, Netflow, etc.
• Warranty - 5 Years Device replacement with 8x5 days support</t>
  </si>
  <si>
    <t>LIU</t>
  </si>
  <si>
    <t>LIU Type - Fully Loaded</t>
  </si>
  <si>
    <t>Fiber Patch cord</t>
  </si>
  <si>
    <t>• Standard - Single Mode, SC-LC 
• Patch Cord Length - 3 Miter</t>
  </si>
  <si>
    <t>Fiber Cable</t>
  </si>
  <si>
    <t>• Core - 6 
• Standard - Single Mode 
• Cable Type - Armored, and Passed through all Damage Test</t>
  </si>
  <si>
    <t>Fiber Laying</t>
  </si>
  <si>
    <t>Laying and Fixing of Conduit and Fiber Cable</t>
  </si>
  <si>
    <t>Fiber Splicing with Pigtail</t>
  </si>
  <si>
    <t>• Standard 
• Splice and check the connectivity from both side that there a 0db of losses</t>
  </si>
  <si>
    <t>LAN Laying</t>
  </si>
  <si>
    <t>End to End Point Termination For Rooms Connectivity, IP Camera and IP Phone</t>
  </si>
  <si>
    <t>Access Point</t>
  </si>
  <si>
    <t>Cisco Catalyst / Cisco-9800-CL
(To be Managed by Centerlised Controlle)</t>
  </si>
  <si>
    <t>Cisco Catalyst 
• Wi-Fi Standards - IEEE (802.11a / b / g / n / ac / ax) 
• Standard – WiFi 6 (2.4 GHZ and 5 GHZ) 
• Data Rate - 1200Mbps or Higher 
• Antenna - OMNI Directional, 4x4 MU-MIMO 
• Device Capacity - Minimum 15 per AP 
• System Configuration - Web user interface (HTTP / HTTPS), CLI (Telnet / SSH), SNMP v3 
• IP Supports - IPv4, IPv6 &amp; dual stack 
• Authentication Supports - WPA2, WPA3, 802.11i, AES, TKIP Via 802.1X with local authentication database, support of RADIUS, and Active Directory. 
• Interface - 1 x 10/100/1000 Mbps, POE Port 1 x Console 
• Warranty - 5Years Device replacement with 8x5 days support</t>
  </si>
  <si>
    <t>Patch Cord</t>
  </si>
  <si>
    <t>1 Mtr. Purple</t>
  </si>
  <si>
    <t>1 Mtr. Blue</t>
  </si>
  <si>
    <t>1 Mtr. Yellow</t>
  </si>
  <si>
    <t>Installation</t>
  </si>
  <si>
    <t>NA</t>
  </si>
  <si>
    <t>Configuration, Fixing and Mounting of IP Cameras, Network Switches, Wireless Access Points and Testing of all LAN points</t>
  </si>
  <si>
    <t xml:space="preserve">Supply, installation, testing &amp; commissioning of Fire Detection &amp; Alarm system as per local fire norms &amp; NBC/ NFPA Codes: </t>
  </si>
  <si>
    <t>SITC of Cast Iron Flanged Non Return Valve
Providing and fixing of cast iron double flanged
type non-return valve PN 1.6 IS:13095 complete
with nut and bolts rubber insertion as required:
(Wafer type) (МАKE- UTTAM/ CASTLE/KARTAR)</t>
  </si>
  <si>
    <t>Preparation of required set of drawings for submission to state Govt / Fire department for taking NOC, Job include the necessary liasioning work with the state Fire services / Municipal office complete as required, NOC renewal work include</t>
  </si>
  <si>
    <t>Sl.no</t>
  </si>
  <si>
    <t>Description of Items</t>
  </si>
  <si>
    <t>Supplying, fixing, testing, and commissioning of
following sizes (NB) of ISI marked M.S pipe. C class including cutting, threading, welding etc. and
providing all fittings e.g. elbows, reducers, clamps,
hangers, flanges, gaskets, nuts, bolts and washers
etc. including painting of pipes and fittings with
red paint over a coat of ready mixed primer, both
of approved quality and shade including cutting
holes and chases in brick or RCC walls/slabs and
making good the same etc. complete in all respect
as required. Road crossing with repairing, Soil
digging, filling, and wrapping the pipe in ANTI
CORROSION tapes include all work as per site requirement.
(Make: TATA/JINDAL</t>
  </si>
  <si>
    <t>150mm Dia</t>
  </si>
  <si>
    <t>SITC of Butterfly Valve / Gate valve Providing and fixing of cast iron double flanged Butterfly Valve, wafer type PN1.6 IS:13095 complete with nuts-and-bolts rubber insertion all as required. (CASTLE/ZOLOTO)</t>
  </si>
  <si>
    <t>nos</t>
  </si>
  <si>
    <t>Fire Fighting System.</t>
  </si>
  <si>
    <t>SITC of MS pipes.</t>
  </si>
  <si>
    <t>SITC of Butterfly Valve / Gate valve</t>
  </si>
  <si>
    <t>150mm dia</t>
  </si>
  <si>
    <t xml:space="preserve"> SITC of EXPANSION ELBOW</t>
  </si>
  <si>
    <t>SITC of Fire Hose Supplying, Installation, Testing and Commissioning 100% synthetic flax canvas Nonpercolating FIRE hose I.S.I marked 63mm diax15m long with Gun metal male &amp; female couplings (ISI marked) bound &amp; riveted to hose pipes with copper rivets and copper wire as required ( Make:- Safeguard/Omax</t>
  </si>
  <si>
    <t xml:space="preserve"> SITC of Short Branch Pipе
Supplying, Installation, Testing and
Commissioning Gun metal 1 63mm dia. Short
Branch Pipe (ISI marked) with 20mm dia nozzle as
required. (MAKESAFEGUARD/OMEX</t>
  </si>
  <si>
    <t>SITC of Single Headed G.M. Oblique Hydrant Landing Valve Supplying, installation, testing and commissioning of single headed Gun metal, ISI marked oblique hydrant landing valve with 80mm dia flanged inlet &amp; 63mm dia instanteous type female outlet complete with A.B.S. plastic cap and chain, twist release type lug and all accessories complete as required. (MAKE-SAFEGUARD/OMEX</t>
  </si>
  <si>
    <t>SITC of Weatherproof Cabinet for Hose   Supplying, installation, testing and commissioning of weather proof cabinet for hose fabricated out of 1.8 mm thickness M.S. sheet complete with glass in front having locking arrangement, suitable to accommodate all the necessary pipes(2 nos 15 mtr RRL &amp; 1 no. branch pipe), accessories, fittings etc. including sign writing etc. as per drawing and specifications attached. Complete with suitable size MS stand</t>
  </si>
  <si>
    <t>Supply &amp; fixing of MS Clampl support for Ring  Main Pipe as per details in the drawing include required size fastener, painting the same with 1 coat of primer and 2 coats of sysnthetic enamel.</t>
  </si>
  <si>
    <t>Providing suitable size Brick masonry/ RCC support structure for giving support to MS pipe Fire Ring main</t>
  </si>
  <si>
    <t>job</t>
  </si>
  <si>
    <t xml:space="preserve"> supply ,installation ,Testing &amp; Commissioning of VRV system Aircondition for    G+6 Hostel Block having details as below                 </t>
  </si>
  <si>
    <t>Supplying and fixing class heavy duty PVC conduiting  or  MS surface conditing system including the cost of cutting/making good chases providing JB,Bends etc in brick work complete as per specificstion as required and as below ,For ELV system.</t>
  </si>
  <si>
    <t xml:space="preserve">Supply laying &amp; termination of CAT - 6A cable on sutable   cable tray all data cable termination Hub all so as required.(Molex) ( Contractor will be responsible for structure cable approved for AT &amp; T / Lapp ) </t>
  </si>
  <si>
    <t>Job</t>
  </si>
  <si>
    <t xml:space="preserve">Supply laying &amp; termination of CAT - 6E cable on sutable   cable tray all data cable termination Hub all so as required.(Molex) ( Contractor will be responsible for structure cable approved for AT &amp; T / Lapp ) </t>
  </si>
  <si>
    <t xml:space="preserve"> ELV</t>
  </si>
  <si>
    <t xml:space="preserve">External Firefight WORK </t>
  </si>
  <si>
    <t>ELV SYSTEM</t>
  </si>
  <si>
    <t>External Fire Fighting System.</t>
  </si>
  <si>
    <t xml:space="preserve">•Preferred Brand – (Ca6A/6C cable, Jack Pannel, I/O, Faceplate and Gang box) : MOLEX, Casing Capping and Conduit : AKG, Stainless Stell Raceway : Standard
•Cat6 Cable laying with casing capping, conduiting and Raceway, numbering, jack Pannel punching, I/O punching and fixing with faceplate and gang box 
</t>
  </si>
  <si>
    <t>Providing, fixing, testing and commissioning insulated UPVC drain piping for indoor unit with 6 mm thick Nitrile Rubber insulation. Make: Supreme</t>
  </si>
  <si>
    <t>Providing sutable rating Hiwall AC with Cu.pipe conections with 6 mm thick Nitrile Rubber insulation. ,proving fixing and testing remote cabling ,Providing, fixing, testing and commissioning insulated PVC drain piping for indoor with  unit with with cordless remote .Powersupply adaptor etcPreferred Make: Carrier, Mitsubishi, Daikin</t>
  </si>
  <si>
    <t xml:space="preserve">Providing, fixing and testing insulated liquid and suction copper refrigerant piping of adequate size along with necessary fittings to interconnect the condensing unit and the evaporating unit.As OEM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</si>
</sst>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 &quot;₹&quot;\ * #,##0.00_ ;_ &quot;₹&quot;\ * \-#,##0.00_ ;_ &quot;₹&quot;\ * &quot;-&quot;??_ ;_ @_ "/>
    <numFmt numFmtId="165" formatCode="_ * #,##0.00_ ;_ * \-#,##0.00_ ;_ * &quot;-&quot;??_ ;_ @_ "/>
    <numFmt numFmtId="166" formatCode="_-* #,##0.00_-;\-* #,##0.00_-;_-* &quot;-&quot;??_-;_-@_-"/>
    <numFmt numFmtId="167" formatCode="##\ ##\ ##\ ##0.00"/>
    <numFmt numFmtId="168" formatCode="0.0"/>
    <numFmt numFmtId="169" formatCode="0.000"/>
    <numFmt numFmtId="170" formatCode="0."/>
    <numFmt numFmtId="171" formatCode="_(* #,##0_);_(* \(#,##0\);_(* &quot;-&quot;??_);_(@_)"/>
    <numFmt numFmtId="172" formatCode="_ * #,##0_ ;_ * \-#,##0_ ;_ * &quot;-&quot;??_ ;_ @_ "/>
    <numFmt numFmtId="173" formatCode="_ * #,##0.0_ ;_ * \-#,##0.0_ ;_ * &quot;-&quot;??_ ;_ @_ "/>
    <numFmt numFmtId="174" formatCode="0_)"/>
    <numFmt numFmtId="175" formatCode="0.00_)"/>
    <numFmt numFmtId="176" formatCode="#\ ##\ ##\ ###.0"/>
  </numFmts>
  <fonts count="165">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9"/>
      <name val="Verdana"/>
      <family val="2"/>
    </font>
    <font>
      <sz val="12"/>
      <name val="Arial"/>
      <family val="2"/>
    </font>
    <font>
      <b/>
      <sz val="12"/>
      <color theme="1"/>
      <name val="Calibri"/>
      <family val="2"/>
      <scheme val="minor"/>
    </font>
    <font>
      <b/>
      <sz val="11"/>
      <color rgb="FF000000"/>
      <name val="Arial"/>
      <family val="2"/>
    </font>
    <font>
      <b/>
      <sz val="11"/>
      <name val="Arial"/>
      <family val="2"/>
    </font>
    <font>
      <b/>
      <sz val="12"/>
      <name val="Arial"/>
      <family val="2"/>
    </font>
    <font>
      <sz val="12"/>
      <name val="Arial Narrow"/>
      <family val="2"/>
    </font>
    <font>
      <b/>
      <sz val="11"/>
      <color rgb="FF000000"/>
      <name val="Arial Narrow"/>
      <family val="2"/>
    </font>
    <font>
      <sz val="9"/>
      <name val="Arial"/>
      <family val="2"/>
    </font>
    <font>
      <sz val="11"/>
      <name val="Arial Narrow"/>
      <family val="2"/>
    </font>
    <font>
      <sz val="4"/>
      <name val="Arial Narrow"/>
      <family val="2"/>
    </font>
    <font>
      <sz val="9"/>
      <name val="Arial Narrow"/>
      <family val="2"/>
    </font>
    <font>
      <sz val="9"/>
      <color theme="1"/>
      <name val="Calibri"/>
      <family val="2"/>
      <scheme val="minor"/>
    </font>
    <font>
      <b/>
      <sz val="9"/>
      <name val="Arial"/>
      <family val="2"/>
    </font>
    <font>
      <sz val="11"/>
      <color rgb="FF000000"/>
      <name val="Calibri Light"/>
      <family val="2"/>
    </font>
    <font>
      <sz val="9"/>
      <name val="Calibri Light"/>
      <family val="2"/>
    </font>
    <font>
      <b/>
      <sz val="11"/>
      <color rgb="FFFF0000"/>
      <name val="Arial Narrow"/>
      <family val="2"/>
    </font>
    <font>
      <sz val="11"/>
      <color rgb="FFFF0000"/>
      <name val="Arial Narrow"/>
      <family val="2"/>
    </font>
    <font>
      <b/>
      <sz val="12"/>
      <name val="Arial Narrow"/>
      <family val="2"/>
    </font>
    <font>
      <b/>
      <sz val="14"/>
      <color rgb="FF000000"/>
      <name val="Arial"/>
      <family val="2"/>
    </font>
    <font>
      <sz val="12"/>
      <color rgb="FFFF0000"/>
      <name val="Arial"/>
      <family val="2"/>
    </font>
    <font>
      <sz val="12"/>
      <name val="Arial"/>
      <family val="2"/>
    </font>
    <font>
      <b/>
      <sz val="10"/>
      <name val="Arial"/>
      <family val="2"/>
    </font>
    <font>
      <sz val="12"/>
      <color theme="1"/>
      <name val="Calibri"/>
      <family val="2"/>
      <scheme val="minor"/>
    </font>
    <font>
      <b/>
      <sz val="16"/>
      <color theme="1"/>
      <name val="Arial"/>
      <family val="2"/>
    </font>
    <font>
      <b/>
      <u/>
      <sz val="9"/>
      <name val="Arial"/>
      <family val="2"/>
    </font>
    <font>
      <b/>
      <u/>
      <sz val="10"/>
      <name val="Arial"/>
      <family val="2"/>
    </font>
    <font>
      <vertAlign val="superscript"/>
      <sz val="10"/>
      <name val="Arial"/>
      <family val="2"/>
    </font>
    <font>
      <b/>
      <sz val="10"/>
      <color indexed="8"/>
      <name val="Arial"/>
      <family val="2"/>
    </font>
    <font>
      <sz val="10"/>
      <color theme="1"/>
      <name val="Calibri"/>
      <family val="2"/>
      <scheme val="minor"/>
    </font>
    <font>
      <b/>
      <sz val="10"/>
      <color theme="1"/>
      <name val="Arial"/>
      <family val="2"/>
    </font>
    <font>
      <sz val="11"/>
      <color theme="1"/>
      <name val="Arial Narrow"/>
      <family val="2"/>
    </font>
    <font>
      <sz val="9"/>
      <name val="Verdana"/>
      <family val="2"/>
    </font>
    <font>
      <b/>
      <sz val="11"/>
      <color theme="1"/>
      <name val="Arial Narrow"/>
      <family val="2"/>
    </font>
    <font>
      <b/>
      <i/>
      <sz val="16"/>
      <color indexed="8"/>
      <name val="Verdana"/>
      <family val="2"/>
    </font>
    <font>
      <b/>
      <sz val="16"/>
      <color indexed="8"/>
      <name val="Verdana"/>
      <family val="2"/>
    </font>
    <font>
      <b/>
      <i/>
      <sz val="10"/>
      <color indexed="8"/>
      <name val="Verdana"/>
      <family val="2"/>
    </font>
    <font>
      <b/>
      <sz val="10"/>
      <color indexed="8"/>
      <name val="Verdana"/>
      <family val="2"/>
    </font>
    <font>
      <b/>
      <i/>
      <sz val="9"/>
      <name val="Verdana"/>
      <family val="2"/>
    </font>
    <font>
      <i/>
      <sz val="9"/>
      <name val="Verdana"/>
      <family val="2"/>
    </font>
    <font>
      <b/>
      <sz val="11"/>
      <color rgb="FF000000"/>
      <name val="Calibri Light"/>
      <family val="2"/>
    </font>
    <font>
      <b/>
      <sz val="9"/>
      <color theme="1"/>
      <name val="Verdana"/>
      <family val="2"/>
    </font>
    <font>
      <b/>
      <sz val="18"/>
      <color theme="1"/>
      <name val="Verdana"/>
      <family val="2"/>
    </font>
    <font>
      <sz val="11"/>
      <color rgb="FF000000"/>
      <name val="Arial Narrow"/>
      <family val="2"/>
    </font>
    <font>
      <sz val="11"/>
      <color theme="1"/>
      <name val="Cambria"/>
      <family val="1"/>
    </font>
    <font>
      <sz val="11"/>
      <name val="Cambria"/>
      <family val="1"/>
    </font>
    <font>
      <sz val="10"/>
      <name val="Cambria"/>
      <family val="1"/>
    </font>
    <font>
      <sz val="10"/>
      <name val="Courier New"/>
      <family val="3"/>
    </font>
    <font>
      <b/>
      <sz val="12"/>
      <name val="Cambria"/>
      <family val="1"/>
    </font>
    <font>
      <b/>
      <sz val="11"/>
      <name val="Cambria"/>
      <family val="1"/>
    </font>
    <font>
      <b/>
      <sz val="10"/>
      <name val="Cambria"/>
      <family val="1"/>
    </font>
    <font>
      <b/>
      <sz val="11"/>
      <color theme="1"/>
      <name val="Cambria"/>
      <family val="1"/>
    </font>
    <font>
      <sz val="10"/>
      <color theme="1"/>
      <name val="Cambria"/>
      <family val="1"/>
    </font>
    <font>
      <sz val="11"/>
      <color rgb="FF000000"/>
      <name val="Cambria"/>
      <family val="1"/>
    </font>
    <font>
      <b/>
      <u/>
      <sz val="10"/>
      <name val="Cambria"/>
      <family val="1"/>
    </font>
    <font>
      <sz val="11"/>
      <color theme="1"/>
      <name val="Arial"/>
      <family val="2"/>
    </font>
    <font>
      <b/>
      <i/>
      <sz val="10"/>
      <color indexed="8"/>
      <name val="Arial"/>
      <family val="2"/>
    </font>
    <font>
      <sz val="10"/>
      <color theme="1"/>
      <name val="Arial"/>
      <family val="2"/>
    </font>
    <font>
      <sz val="9"/>
      <color theme="1"/>
      <name val="Arial"/>
      <family val="2"/>
    </font>
    <font>
      <b/>
      <sz val="9"/>
      <color theme="1"/>
      <name val="Arial"/>
      <family val="2"/>
    </font>
    <font>
      <b/>
      <sz val="14"/>
      <color theme="1"/>
      <name val="Arial"/>
      <family val="2"/>
    </font>
    <font>
      <b/>
      <sz val="10.5"/>
      <name val="Calibri"/>
      <family val="2"/>
    </font>
    <font>
      <b/>
      <sz val="10.5"/>
      <name val="Calibri"/>
      <family val="1"/>
    </font>
    <font>
      <sz val="10.5"/>
      <color rgb="FF000000"/>
      <name val="Calibri"/>
      <family val="2"/>
    </font>
    <font>
      <sz val="10.5"/>
      <name val="Calibri"/>
      <family val="2"/>
    </font>
    <font>
      <sz val="10.5"/>
      <name val="Calibri"/>
      <family val="1"/>
    </font>
    <font>
      <b/>
      <sz val="10.5"/>
      <color rgb="FF000000"/>
      <name val="Calibri"/>
      <family val="2"/>
    </font>
    <font>
      <b/>
      <sz val="10"/>
      <name val="Calibri"/>
      <family val="2"/>
    </font>
    <font>
      <b/>
      <sz val="10"/>
      <name val="Calibri"/>
      <family val="1"/>
    </font>
    <font>
      <sz val="10"/>
      <color rgb="FF000000"/>
      <name val="Calibri"/>
      <family val="2"/>
    </font>
    <font>
      <sz val="10"/>
      <name val="Calibri"/>
      <family val="2"/>
    </font>
    <font>
      <sz val="10"/>
      <name val="Calibri"/>
      <family val="1"/>
    </font>
    <font>
      <b/>
      <sz val="12"/>
      <name val="Calibri"/>
      <family val="2"/>
    </font>
    <font>
      <b/>
      <sz val="12"/>
      <name val="Calibri"/>
      <family val="1"/>
    </font>
    <font>
      <b/>
      <sz val="12"/>
      <color rgb="FF000000"/>
      <name val="Calibri"/>
      <family val="2"/>
    </font>
    <font>
      <b/>
      <sz val="11"/>
      <name val="Calibri"/>
      <family val="2"/>
    </font>
    <font>
      <b/>
      <sz val="11"/>
      <name val="Calibri"/>
      <family val="1"/>
    </font>
    <font>
      <sz val="11"/>
      <color rgb="FF000000"/>
      <name val="Calibri"/>
      <family val="2"/>
    </font>
    <font>
      <sz val="11"/>
      <name val="Calibri"/>
      <family val="1"/>
    </font>
    <font>
      <sz val="11"/>
      <name val="Calibri"/>
      <family val="2"/>
    </font>
    <font>
      <b/>
      <sz val="14"/>
      <name val="Calibri"/>
      <family val="2"/>
    </font>
    <font>
      <b/>
      <sz val="14"/>
      <name val="Calibri"/>
      <family val="1"/>
    </font>
    <font>
      <b/>
      <sz val="14"/>
      <color rgb="FF000000"/>
      <name val="Calibri"/>
      <family val="2"/>
    </font>
    <font>
      <b/>
      <sz val="11"/>
      <color rgb="FF000000"/>
      <name val="Calibri"/>
      <family val="2"/>
    </font>
    <font>
      <b/>
      <sz val="11"/>
      <color rgb="FF000000"/>
      <name val="Calibri Light"/>
      <family val="2"/>
    </font>
    <font>
      <b/>
      <sz val="9"/>
      <name val="Calibri"/>
      <family val="2"/>
      <scheme val="minor"/>
    </font>
    <font>
      <b/>
      <sz val="9"/>
      <color indexed="8"/>
      <name val="Calibri"/>
      <family val="2"/>
      <scheme val="minor"/>
    </font>
    <font>
      <sz val="9"/>
      <name val="Calibri"/>
      <family val="2"/>
      <scheme val="minor"/>
    </font>
    <font>
      <sz val="8"/>
      <name val="Calibri"/>
      <family val="2"/>
      <scheme val="minor"/>
    </font>
    <font>
      <b/>
      <sz val="9"/>
      <color rgb="FF000000"/>
      <name val="Calibri"/>
      <family val="2"/>
      <scheme val="minor"/>
    </font>
    <font>
      <sz val="11"/>
      <color indexed="8"/>
      <name val="Calibri"/>
      <family val="2"/>
    </font>
    <font>
      <sz val="9"/>
      <name val="Calibri"/>
      <family val="2"/>
    </font>
    <font>
      <b/>
      <sz val="9"/>
      <name val="Calibri"/>
      <family val="2"/>
    </font>
    <font>
      <sz val="9"/>
      <color indexed="10"/>
      <name val="Calibri"/>
      <family val="2"/>
    </font>
    <font>
      <sz val="9"/>
      <color indexed="30"/>
      <name val="Calibri"/>
      <family val="2"/>
    </font>
    <font>
      <sz val="9"/>
      <color indexed="8"/>
      <name val="Calibri"/>
      <family val="2"/>
    </font>
    <font>
      <b/>
      <sz val="9"/>
      <color indexed="8"/>
      <name val="Calibri"/>
      <family val="2"/>
    </font>
    <font>
      <sz val="10"/>
      <color rgb="FF000000"/>
      <name val="Times New Roman"/>
      <family val="1"/>
    </font>
    <font>
      <b/>
      <sz val="9.5"/>
      <name val="Arial"/>
      <family val="2"/>
    </font>
    <font>
      <sz val="9.5"/>
      <name val="Arial MT"/>
      <family val="2"/>
    </font>
    <font>
      <sz val="9.5"/>
      <color rgb="FF000000"/>
      <name val="Arial MT"/>
      <family val="2"/>
    </font>
    <font>
      <sz val="9"/>
      <name val="Arial MT"/>
      <family val="2"/>
    </font>
    <font>
      <sz val="11"/>
      <name val="Arial MT"/>
      <family val="2"/>
    </font>
    <font>
      <b/>
      <sz val="12"/>
      <name val="Times New Roman"/>
      <family val="1"/>
    </font>
    <font>
      <sz val="12"/>
      <name val="Times New Roman"/>
      <family val="1"/>
    </font>
    <font>
      <u/>
      <sz val="12"/>
      <name val="Times New Roman"/>
      <family val="1"/>
    </font>
    <font>
      <b/>
      <sz val="16"/>
      <color theme="1"/>
      <name val="Calibri"/>
      <family val="2"/>
      <scheme val="minor"/>
    </font>
    <font>
      <sz val="10"/>
      <color rgb="FF000000"/>
      <name val="Calibri"/>
      <family val="2"/>
      <scheme val="minor"/>
    </font>
    <font>
      <b/>
      <sz val="14"/>
      <name val="Calibri"/>
      <family val="2"/>
      <scheme val="minor"/>
    </font>
    <font>
      <sz val="9"/>
      <color rgb="FF000000"/>
      <name val="Calibri"/>
      <family val="2"/>
      <scheme val="minor"/>
    </font>
    <font>
      <sz val="10"/>
      <color indexed="8"/>
      <name val="Times New Roman"/>
      <family val="1"/>
    </font>
    <font>
      <sz val="9"/>
      <color rgb="FFFF0000"/>
      <name val="Calibri"/>
      <family val="2"/>
      <scheme val="minor"/>
    </font>
    <font>
      <b/>
      <sz val="12"/>
      <name val="Calibri"/>
      <family val="2"/>
      <scheme val="minor"/>
    </font>
    <font>
      <b/>
      <u/>
      <sz val="12"/>
      <name val="Calibri"/>
      <family val="2"/>
      <scheme val="minor"/>
    </font>
    <font>
      <sz val="12"/>
      <name val="Calibri"/>
      <family val="2"/>
      <scheme val="minor"/>
    </font>
    <font>
      <sz val="12"/>
      <color indexed="8"/>
      <name val="Calibri"/>
      <family val="2"/>
      <scheme val="minor"/>
    </font>
    <font>
      <b/>
      <sz val="12"/>
      <color rgb="FFFF0000"/>
      <name val="Times New Roman"/>
      <family val="1"/>
    </font>
    <font>
      <b/>
      <sz val="16"/>
      <color theme="1" tint="4.9989318521683403E-2"/>
      <name val="Calibri "/>
    </font>
    <font>
      <sz val="16"/>
      <color theme="1" tint="4.9989318521683403E-2"/>
      <name val="Calibri "/>
    </font>
    <font>
      <sz val="16"/>
      <name val="Calibri "/>
    </font>
    <font>
      <sz val="16"/>
      <name val="Calibri"/>
      <family val="2"/>
      <scheme val="minor"/>
    </font>
    <font>
      <sz val="11"/>
      <color theme="1"/>
      <name val="Calibri"/>
      <family val="2"/>
    </font>
    <font>
      <sz val="12"/>
      <name val="Cambria"/>
      <family val="1"/>
      <scheme val="major"/>
    </font>
    <font>
      <b/>
      <sz val="12"/>
      <color theme="1"/>
      <name val="Cambria"/>
      <family val="1"/>
      <scheme val="major"/>
    </font>
    <font>
      <sz val="10"/>
      <name val="Courier"/>
      <family val="3"/>
    </font>
    <font>
      <sz val="11"/>
      <name val="Arial"/>
      <family val="2"/>
    </font>
    <font>
      <sz val="11"/>
      <color indexed="8"/>
      <name val="Arial"/>
      <family val="2"/>
    </font>
    <font>
      <sz val="10"/>
      <name val="Helv"/>
      <charset val="204"/>
    </font>
    <font>
      <sz val="12"/>
      <color indexed="8"/>
      <name val="Arial"/>
      <family val="2"/>
    </font>
    <font>
      <i/>
      <sz val="12"/>
      <name val="Arial"/>
      <family val="2"/>
    </font>
    <font>
      <b/>
      <i/>
      <sz val="12"/>
      <name val="Arial"/>
      <family val="2"/>
    </font>
    <font>
      <i/>
      <sz val="12"/>
      <name val="Cambria"/>
      <family val="1"/>
      <scheme val="major"/>
    </font>
    <font>
      <b/>
      <sz val="14"/>
      <color theme="1"/>
      <name val="Calibri"/>
      <family val="2"/>
      <scheme val="minor"/>
    </font>
    <font>
      <sz val="18"/>
      <color rgb="FF000000"/>
      <name val="Arial"/>
      <family val="2"/>
    </font>
    <font>
      <sz val="14"/>
      <color rgb="FF000000"/>
      <name val="Arial"/>
      <family val="2"/>
    </font>
    <font>
      <b/>
      <sz val="18"/>
      <color rgb="FF000000"/>
      <name val="Arial"/>
      <family val="2"/>
    </font>
    <font>
      <sz val="16"/>
      <color theme="1"/>
      <name val="Calibri"/>
      <family val="2"/>
      <scheme val="minor"/>
    </font>
    <font>
      <b/>
      <sz val="14"/>
      <name val="Arial"/>
      <family val="2"/>
    </font>
    <font>
      <b/>
      <sz val="11"/>
      <color theme="1"/>
      <name val="Calibri"/>
      <family val="2"/>
    </font>
    <font>
      <sz val="14"/>
      <name val="Calibri"/>
      <family val="2"/>
    </font>
    <font>
      <sz val="12"/>
      <name val="Calibri"/>
      <family val="2"/>
    </font>
    <font>
      <sz val="10"/>
      <name val="Times New Roman"/>
      <family val="1"/>
      <charset val="204"/>
    </font>
    <font>
      <b/>
      <sz val="12"/>
      <color rgb="FF000000"/>
      <name val="Arial"/>
      <family val="2"/>
    </font>
    <font>
      <sz val="12"/>
      <color rgb="FF000000"/>
      <name val="Arial"/>
      <family val="2"/>
    </font>
    <font>
      <sz val="11"/>
      <color theme="1"/>
      <name val="Calibri"/>
      <family val="2"/>
      <scheme val="minor"/>
    </font>
    <font>
      <sz val="11"/>
      <name val="MS Sans Serif"/>
      <family val="2"/>
    </font>
    <font>
      <sz val="10"/>
      <color theme="1"/>
      <name val="Aptos"/>
      <family val="2"/>
    </font>
    <font>
      <b/>
      <sz val="10"/>
      <name val="Aptos"/>
      <family val="2"/>
    </font>
    <font>
      <sz val="10"/>
      <name val="Aptos"/>
      <family val="2"/>
    </font>
    <font>
      <u/>
      <sz val="10"/>
      <name val="Arial"/>
      <family val="2"/>
    </font>
    <font>
      <b/>
      <sz val="16"/>
      <name val="Calibri"/>
      <family val="2"/>
      <scheme val="minor"/>
    </font>
    <font>
      <sz val="18"/>
      <color theme="1"/>
      <name val="Calibri"/>
      <family val="2"/>
      <scheme val="minor"/>
    </font>
    <font>
      <sz val="12"/>
      <name val="Calibri "/>
    </font>
    <font>
      <b/>
      <sz val="12"/>
      <color theme="1" tint="4.9989318521683403E-2"/>
      <name val="Calibri "/>
    </font>
    <font>
      <b/>
      <sz val="14"/>
      <name val="Calibri "/>
    </font>
    <font>
      <sz val="14"/>
      <color theme="1"/>
      <name val="Calibri"/>
      <family val="2"/>
      <scheme val="minor"/>
    </font>
    <font>
      <b/>
      <u/>
      <sz val="16"/>
      <color rgb="FF000000"/>
      <name val="Calibri"/>
      <family val="2"/>
    </font>
    <font>
      <b/>
      <sz val="9"/>
      <color rgb="FF000000"/>
      <name val="Arial Narrow"/>
      <family val="2"/>
    </font>
    <font>
      <sz val="10"/>
      <color theme="1"/>
      <name val="Calibri"/>
      <family val="2"/>
    </font>
    <font>
      <i/>
      <sz val="11"/>
      <color theme="1"/>
      <name val="Calibri"/>
      <family val="2"/>
      <scheme val="minor"/>
    </font>
    <font>
      <sz val="20"/>
      <color theme="1"/>
      <name val="Calibri"/>
      <family val="2"/>
      <scheme val="minor"/>
    </font>
  </fonts>
  <fills count="2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7" tint="0.39997558519241921"/>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rgb="FFDADADA"/>
        <bgColor rgb="FFDDDDDD"/>
      </patternFill>
    </fill>
    <fill>
      <patternFill patternType="solid">
        <fgColor rgb="FFFBD4B3"/>
        <bgColor rgb="FFFFCCCC"/>
      </patternFill>
    </fill>
    <fill>
      <patternFill patternType="solid">
        <fgColor rgb="FFF2F2F2"/>
        <bgColor rgb="FFFFFFFF"/>
      </patternFill>
    </fill>
    <fill>
      <patternFill patternType="solid">
        <fgColor theme="0" tint="-0.14999847407452621"/>
        <bgColor indexed="64"/>
      </patternFill>
    </fill>
    <fill>
      <patternFill patternType="solid">
        <fgColor theme="0" tint="-0.14999847407452621"/>
        <bgColor rgb="FFFFFFFF"/>
      </patternFill>
    </fill>
    <fill>
      <patternFill patternType="solid">
        <fgColor theme="0" tint="-0.14999847407452621"/>
        <bgColor rgb="FFDADADA"/>
      </patternFill>
    </fill>
    <fill>
      <patternFill patternType="solid">
        <fgColor rgb="FFDDDDDD"/>
        <bgColor rgb="FFDADADA"/>
      </patternFill>
    </fill>
    <fill>
      <patternFill patternType="solid">
        <fgColor rgb="FF92D050"/>
        <bgColor indexed="64"/>
      </patternFill>
    </fill>
    <fill>
      <patternFill patternType="solid">
        <fgColor theme="9" tint="0.79998168889431442"/>
        <bgColor indexed="64"/>
      </patternFill>
    </fill>
    <fill>
      <patternFill patternType="solid">
        <fgColor indexed="9"/>
        <bgColor indexed="26"/>
      </patternFill>
    </fill>
    <fill>
      <patternFill patternType="solid">
        <fgColor theme="9" tint="0.59999389629810485"/>
        <bgColor indexed="64"/>
      </patternFill>
    </fill>
    <fill>
      <patternFill patternType="solid">
        <fgColor rgb="FFFFFF00"/>
        <bgColor indexed="26"/>
      </patternFill>
    </fill>
    <fill>
      <patternFill patternType="solid">
        <fgColor theme="8" tint="0.79998168889431442"/>
        <bgColor indexed="64"/>
      </patternFill>
    </fill>
    <fill>
      <patternFill patternType="solid">
        <fgColor rgb="FFFFFFFF"/>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thin">
        <color indexed="64"/>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top/>
      <bottom/>
      <diagonal/>
    </border>
    <border>
      <left style="medium">
        <color rgb="FFCCCCCC"/>
      </left>
      <right/>
      <top style="medium">
        <color rgb="FFCCCCCC"/>
      </top>
      <bottom style="medium">
        <color rgb="FF000000"/>
      </bottom>
      <diagonal/>
    </border>
    <border>
      <left style="medium">
        <color rgb="FF000000"/>
      </left>
      <right style="medium">
        <color rgb="FF000000"/>
      </right>
      <top style="medium">
        <color rgb="FFCCCCCC"/>
      </top>
      <bottom/>
      <diagonal/>
    </border>
    <border>
      <left style="medium">
        <color rgb="FFCCCCCC"/>
      </left>
      <right style="medium">
        <color rgb="FF000000"/>
      </right>
      <top style="medium">
        <color rgb="FFCCCCCC"/>
      </top>
      <bottom/>
      <diagonal/>
    </border>
  </borders>
  <cellStyleXfs count="63">
    <xf numFmtId="0" fontId="0" fillId="0" borderId="0"/>
    <xf numFmtId="165" fontId="1" fillId="0" borderId="0" applyFont="0" applyFill="0" applyBorder="0" applyAlignment="0" applyProtection="0"/>
    <xf numFmtId="0" fontId="3" fillId="0" borderId="0">
      <protection locked="0"/>
    </xf>
    <xf numFmtId="166" fontId="3" fillId="0" borderId="0">
      <alignment vertical="top"/>
      <protection locked="0"/>
    </xf>
    <xf numFmtId="43" fontId="3" fillId="0" borderId="0">
      <alignment vertical="top"/>
      <protection locked="0"/>
    </xf>
    <xf numFmtId="0" fontId="3" fillId="0" borderId="0">
      <protection locked="0"/>
    </xf>
    <xf numFmtId="165" fontId="3" fillId="0" borderId="0" applyFont="0" applyFill="0" applyBorder="0" applyAlignment="0" applyProtection="0"/>
    <xf numFmtId="0" fontId="3" fillId="0" borderId="0"/>
    <xf numFmtId="0" fontId="3" fillId="0" borderId="0" applyFont="0" applyAlignment="0"/>
    <xf numFmtId="0" fontId="5" fillId="0" borderId="0"/>
    <xf numFmtId="165" fontId="1"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applyFont="0" applyFill="0" applyBorder="0" applyAlignment="0" applyProtection="0"/>
    <xf numFmtId="165" fontId="5" fillId="0" borderId="0" applyFont="0" applyFill="0" applyBorder="0" applyAlignment="0" applyProtection="0"/>
    <xf numFmtId="0" fontId="3" fillId="0" borderId="0"/>
    <xf numFmtId="0" fontId="1" fillId="0" borderId="0"/>
    <xf numFmtId="0" fontId="1" fillId="0" borderId="0" applyAlignment="0"/>
    <xf numFmtId="165" fontId="3" fillId="0" borderId="0" applyFont="0" applyFill="0" applyBorder="0" applyAlignment="0" applyProtection="0"/>
    <xf numFmtId="0" fontId="3" fillId="0" borderId="0" applyFont="0" applyAlignment="0"/>
    <xf numFmtId="0" fontId="3" fillId="0" borderId="0" applyFont="0" applyAlignment="0"/>
    <xf numFmtId="165" fontId="3" fillId="0" borderId="0" applyNumberFormat="0" applyFont="0" applyBorder="0" applyAlignment="0" applyProtection="0"/>
    <xf numFmtId="0" fontId="3" fillId="0" borderId="0" applyFont="0" applyAlignment="0"/>
    <xf numFmtId="0" fontId="3" fillId="0" borderId="0" applyFont="0" applyAlignment="0"/>
    <xf numFmtId="0" fontId="3" fillId="0" borderId="0" applyFont="0" applyAlignment="0"/>
    <xf numFmtId="0" fontId="3" fillId="0" borderId="0"/>
    <xf numFmtId="0" fontId="1" fillId="0" borderId="0"/>
    <xf numFmtId="165" fontId="1" fillId="0" borderId="0" applyFont="0" applyFill="0" applyBorder="0" applyAlignment="0" applyProtection="0"/>
    <xf numFmtId="0" fontId="5" fillId="0" borderId="0"/>
    <xf numFmtId="0" fontId="3" fillId="0" borderId="0"/>
    <xf numFmtId="0" fontId="1" fillId="0" borderId="0"/>
    <xf numFmtId="0" fontId="1" fillId="0" borderId="0"/>
    <xf numFmtId="165" fontId="1" fillId="0" borderId="0" applyFont="0" applyFill="0" applyBorder="0" applyAlignment="0" applyProtection="0"/>
    <xf numFmtId="165" fontId="3" fillId="0" borderId="0">
      <alignment vertical="top"/>
      <protection locked="0"/>
    </xf>
    <xf numFmtId="0" fontId="25" fillId="0" borderId="0">
      <alignment vertical="center"/>
    </xf>
    <xf numFmtId="0" fontId="5" fillId="0" borderId="0">
      <alignment vertical="center"/>
    </xf>
    <xf numFmtId="0" fontId="3" fillId="0" borderId="0"/>
    <xf numFmtId="0" fontId="51" fillId="0" borderId="0"/>
    <xf numFmtId="0" fontId="94" fillId="0" borderId="0" applyNumberFormat="0" applyBorder="0" applyProtection="0"/>
    <xf numFmtId="0" fontId="94" fillId="0" borderId="0"/>
    <xf numFmtId="0" fontId="101" fillId="0" borderId="0"/>
    <xf numFmtId="0" fontId="101" fillId="0" borderId="0"/>
    <xf numFmtId="165" fontId="101" fillId="0" borderId="0" applyFont="0" applyFill="0" applyBorder="0" applyAlignment="0" applyProtection="0"/>
    <xf numFmtId="0" fontId="114" fillId="0" borderId="0"/>
    <xf numFmtId="0" fontId="3" fillId="0" borderId="0"/>
    <xf numFmtId="0" fontId="128" fillId="0" borderId="0"/>
    <xf numFmtId="0" fontId="131" fillId="0" borderId="0"/>
    <xf numFmtId="0" fontId="1" fillId="0" borderId="0"/>
    <xf numFmtId="0" fontId="145" fillId="0" borderId="0" applyNumberFormat="0" applyFill="0" applyBorder="0" applyProtection="0">
      <alignment vertical="top"/>
    </xf>
    <xf numFmtId="0" fontId="148" fillId="0" borderId="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 fillId="0" borderId="0"/>
    <xf numFmtId="0" fontId="149" fillId="0" borderId="0"/>
    <xf numFmtId="0" fontId="1" fillId="0" borderId="0"/>
    <xf numFmtId="0" fontId="3" fillId="0" borderId="0"/>
    <xf numFmtId="0" fontId="3" fillId="0" borderId="0"/>
    <xf numFmtId="0" fontId="1" fillId="0" borderId="0"/>
    <xf numFmtId="0" fontId="1" fillId="0" borderId="0"/>
    <xf numFmtId="0" fontId="130" fillId="0" borderId="0"/>
    <xf numFmtId="165" fontId="1" fillId="0" borderId="0" applyFont="0" applyFill="0" applyBorder="0" applyAlignment="0" applyProtection="0"/>
  </cellStyleXfs>
  <cellXfs count="865">
    <xf numFmtId="0" fontId="0" fillId="0" borderId="0" xfId="0"/>
    <xf numFmtId="0" fontId="0" fillId="0" borderId="1" xfId="0" applyBorder="1" applyAlignment="1">
      <alignment vertical="center"/>
    </xf>
    <xf numFmtId="0" fontId="8" fillId="0" borderId="1" xfId="2" applyFont="1" applyBorder="1" applyAlignment="1" applyProtection="1">
      <alignment vertical="top" wrapText="1"/>
    </xf>
    <xf numFmtId="49" fontId="11" fillId="0" borderId="1" xfId="0" quotePrefix="1" applyNumberFormat="1" applyFont="1" applyBorder="1" applyAlignment="1">
      <alignment vertical="top"/>
    </xf>
    <xf numFmtId="0" fontId="12" fillId="0" borderId="1" xfId="2" applyFont="1" applyBorder="1" applyAlignment="1" applyProtection="1">
      <alignment horizontal="justify" vertical="top"/>
    </xf>
    <xf numFmtId="167" fontId="3" fillId="0" borderId="1" xfId="2" applyNumberFormat="1" applyBorder="1" applyAlignment="1" applyProtection="1">
      <alignment vertical="center"/>
    </xf>
    <xf numFmtId="167" fontId="13" fillId="0" borderId="1" xfId="3" applyNumberFormat="1" applyFont="1" applyBorder="1" applyAlignment="1" applyProtection="1">
      <alignment horizontal="center" vertical="center"/>
    </xf>
    <xf numFmtId="0" fontId="12" fillId="0" borderId="1" xfId="2" applyFont="1" applyBorder="1" applyAlignment="1" applyProtection="1">
      <alignment horizontal="justify" vertical="top" wrapText="1"/>
    </xf>
    <xf numFmtId="1" fontId="14" fillId="0" borderId="1" xfId="0" applyNumberFormat="1" applyFont="1" applyBorder="1" applyAlignment="1">
      <alignment horizontal="center" vertical="top"/>
    </xf>
    <xf numFmtId="1" fontId="15" fillId="0" borderId="1" xfId="0" applyNumberFormat="1" applyFont="1" applyBorder="1" applyAlignment="1">
      <alignment horizontal="center" vertical="top"/>
    </xf>
    <xf numFmtId="167" fontId="14" fillId="0" borderId="1" xfId="0" applyNumberFormat="1" applyFont="1" applyBorder="1" applyAlignment="1">
      <alignment horizontal="center" vertical="center"/>
    </xf>
    <xf numFmtId="167" fontId="14" fillId="0" borderId="1" xfId="0" applyNumberFormat="1" applyFont="1" applyBorder="1" applyAlignment="1">
      <alignment horizontal="center" vertical="center" wrapText="1"/>
    </xf>
    <xf numFmtId="0" fontId="16" fillId="0" borderId="0" xfId="0" applyFont="1" applyAlignment="1">
      <alignment vertical="center"/>
    </xf>
    <xf numFmtId="167" fontId="10" fillId="0" borderId="1" xfId="3" applyNumberFormat="1" applyFont="1" applyBorder="1" applyAlignment="1" applyProtection="1">
      <alignment horizontal="center" vertical="center"/>
    </xf>
    <xf numFmtId="167" fontId="10" fillId="0" borderId="1" xfId="0" applyNumberFormat="1" applyFont="1" applyBorder="1" applyAlignment="1">
      <alignment horizontal="center" vertical="center"/>
    </xf>
    <xf numFmtId="167" fontId="3" fillId="0" borderId="1" xfId="2" applyNumberFormat="1" applyBorder="1" applyAlignment="1" applyProtection="1">
      <alignment horizontal="center" vertical="center"/>
    </xf>
    <xf numFmtId="167" fontId="17" fillId="0" borderId="1" xfId="2" applyNumberFormat="1" applyFont="1" applyBorder="1" applyAlignment="1" applyProtection="1">
      <alignment horizontal="center" vertical="center"/>
    </xf>
    <xf numFmtId="167" fontId="12" fillId="0" borderId="1" xfId="2" applyNumberFormat="1" applyFont="1" applyBorder="1" applyAlignment="1" applyProtection="1">
      <alignment horizontal="center" vertical="center"/>
    </xf>
    <xf numFmtId="0" fontId="17" fillId="0" borderId="1" xfId="2" applyFont="1" applyBorder="1" applyAlignment="1" applyProtection="1">
      <alignment horizontal="justify" vertical="top"/>
    </xf>
    <xf numFmtId="0" fontId="18" fillId="0" borderId="1" xfId="0" applyFont="1" applyBorder="1" applyAlignment="1">
      <alignment vertical="top"/>
    </xf>
    <xf numFmtId="0" fontId="12" fillId="0" borderId="1" xfId="0" applyFont="1" applyBorder="1" applyAlignment="1">
      <alignment horizontal="justify" vertical="top"/>
    </xf>
    <xf numFmtId="167" fontId="18" fillId="0" borderId="1" xfId="0" applyNumberFormat="1" applyFont="1" applyBorder="1" applyAlignment="1">
      <alignment horizontal="center" vertical="center"/>
    </xf>
    <xf numFmtId="0" fontId="19" fillId="0" borderId="1" xfId="2" applyFont="1" applyBorder="1" applyAlignment="1" applyProtection="1">
      <alignment horizontal="justify" vertical="top"/>
    </xf>
    <xf numFmtId="167" fontId="13" fillId="0" borderId="1" xfId="0" applyNumberFormat="1" applyFont="1" applyBorder="1" applyAlignment="1">
      <alignment horizontal="center" vertical="center"/>
    </xf>
    <xf numFmtId="49" fontId="20" fillId="0" borderId="1" xfId="0" quotePrefix="1" applyNumberFormat="1" applyFont="1" applyBorder="1" applyAlignment="1">
      <alignment vertical="top"/>
    </xf>
    <xf numFmtId="167" fontId="21" fillId="0" borderId="1" xfId="3" applyNumberFormat="1" applyFont="1" applyBorder="1" applyAlignment="1" applyProtection="1">
      <alignment horizontal="center" vertical="center"/>
    </xf>
    <xf numFmtId="0" fontId="22" fillId="0" borderId="1" xfId="0" applyFont="1" applyBorder="1" applyAlignment="1">
      <alignment horizontal="left" vertical="top"/>
    </xf>
    <xf numFmtId="0" fontId="0" fillId="0" borderId="0" xfId="0" applyAlignment="1">
      <alignment horizontal="center"/>
    </xf>
    <xf numFmtId="0" fontId="0" fillId="0" borderId="0" xfId="0" applyAlignment="1">
      <alignment vertical="center"/>
    </xf>
    <xf numFmtId="2" fontId="0" fillId="0" borderId="0" xfId="0" applyNumberFormat="1" applyAlignment="1">
      <alignment vertical="center"/>
    </xf>
    <xf numFmtId="0" fontId="24" fillId="0" borderId="0" xfId="0" applyFont="1" applyAlignment="1">
      <alignment vertical="center"/>
    </xf>
    <xf numFmtId="2" fontId="0" fillId="0" borderId="1" xfId="0" applyNumberFormat="1" applyBorder="1" applyAlignment="1">
      <alignment horizontal="center"/>
    </xf>
    <xf numFmtId="0" fontId="2" fillId="0" borderId="1" xfId="0" applyFont="1" applyBorder="1"/>
    <xf numFmtId="0" fontId="0" fillId="0" borderId="1" xfId="0" applyBorder="1"/>
    <xf numFmtId="0" fontId="0" fillId="0" borderId="1" xfId="0" applyBorder="1" applyAlignment="1">
      <alignment horizontal="center"/>
    </xf>
    <xf numFmtId="2" fontId="2" fillId="0" borderId="1" xfId="0" applyNumberFormat="1" applyFont="1" applyBorder="1" applyAlignment="1">
      <alignment horizontal="center"/>
    </xf>
    <xf numFmtId="0" fontId="3" fillId="0" borderId="1" xfId="27" quotePrefix="1" applyFont="1" applyBorder="1" applyAlignment="1">
      <alignment horizontal="justify" vertical="top"/>
    </xf>
    <xf numFmtId="0" fontId="3" fillId="0" borderId="1" xfId="27" applyFont="1" applyBorder="1" applyAlignment="1">
      <alignment horizontal="center" vertical="center"/>
    </xf>
    <xf numFmtId="0" fontId="26" fillId="0" borderId="1" xfId="27" applyFont="1" applyBorder="1" applyAlignment="1">
      <alignment horizontal="center" vertical="top"/>
    </xf>
    <xf numFmtId="0" fontId="3" fillId="0" borderId="1" xfId="27" applyFont="1" applyBorder="1" applyAlignment="1">
      <alignment horizontal="center" vertical="top"/>
    </xf>
    <xf numFmtId="0" fontId="3" fillId="0" borderId="1" xfId="27" applyFont="1" applyBorder="1" applyAlignment="1">
      <alignment horizontal="justify" vertical="top"/>
    </xf>
    <xf numFmtId="0" fontId="30" fillId="0" borderId="1" xfId="27" applyFont="1" applyBorder="1" applyAlignment="1">
      <alignment horizontal="justify" vertical="top"/>
    </xf>
    <xf numFmtId="0" fontId="3" fillId="0" borderId="1" xfId="27" applyFont="1" applyBorder="1"/>
    <xf numFmtId="0" fontId="0" fillId="0" borderId="1" xfId="27" applyFont="1" applyBorder="1" applyAlignment="1">
      <alignment horizontal="center"/>
    </xf>
    <xf numFmtId="0" fontId="0" fillId="0" borderId="1" xfId="27" applyFont="1" applyBorder="1"/>
    <xf numFmtId="0" fontId="0" fillId="3" borderId="1" xfId="27" applyFont="1" applyFill="1" applyBorder="1" applyAlignment="1">
      <alignment wrapText="1"/>
    </xf>
    <xf numFmtId="0" fontId="0" fillId="3" borderId="1" xfId="27" applyFont="1" applyFill="1" applyBorder="1"/>
    <xf numFmtId="0" fontId="26" fillId="0" borderId="1" xfId="27" applyFont="1" applyBorder="1" applyAlignment="1">
      <alignment horizontal="justify" vertical="top"/>
    </xf>
    <xf numFmtId="0" fontId="26" fillId="0" borderId="1" xfId="27" applyFont="1" applyBorder="1"/>
    <xf numFmtId="0" fontId="1" fillId="0" borderId="1" xfId="27" applyBorder="1" applyAlignment="1">
      <alignment horizontal="center"/>
    </xf>
    <xf numFmtId="2" fontId="1" fillId="0" borderId="1" xfId="27" applyNumberFormat="1" applyBorder="1" applyAlignment="1">
      <alignment horizontal="center"/>
    </xf>
    <xf numFmtId="2" fontId="1" fillId="0" borderId="1" xfId="27" applyNumberFormat="1" applyBorder="1" applyAlignment="1">
      <alignment horizontal="center" vertical="center"/>
    </xf>
    <xf numFmtId="49" fontId="26" fillId="4" borderId="1" xfId="27" applyNumberFormat="1" applyFont="1" applyFill="1" applyBorder="1" applyAlignment="1">
      <alignment horizontal="center"/>
    </xf>
    <xf numFmtId="0" fontId="26" fillId="4" borderId="1" xfId="27" applyFont="1" applyFill="1" applyBorder="1" applyAlignment="1">
      <alignment horizontal="justify"/>
    </xf>
    <xf numFmtId="0" fontId="26" fillId="0" borderId="1" xfId="27" applyFont="1" applyBorder="1" applyAlignment="1">
      <alignment horizontal="center" vertical="center"/>
    </xf>
    <xf numFmtId="2" fontId="26" fillId="0" borderId="1" xfId="27" applyNumberFormat="1" applyFont="1" applyBorder="1" applyAlignment="1">
      <alignment horizontal="center" vertical="center"/>
    </xf>
    <xf numFmtId="0" fontId="0" fillId="0" borderId="1" xfId="27" applyFont="1" applyBorder="1" applyAlignment="1">
      <alignment horizontal="center" vertical="center"/>
    </xf>
    <xf numFmtId="2" fontId="3" fillId="0" borderId="1" xfId="27" applyNumberFormat="1" applyFont="1" applyBorder="1" applyAlignment="1">
      <alignment horizontal="center" vertical="center"/>
    </xf>
    <xf numFmtId="0" fontId="1" fillId="0" borderId="1" xfId="27" applyBorder="1" applyAlignment="1">
      <alignment horizontal="center" vertical="center"/>
    </xf>
    <xf numFmtId="0" fontId="1" fillId="0" borderId="1" xfId="27" applyBorder="1"/>
    <xf numFmtId="168" fontId="26" fillId="0" borderId="1" xfId="27" applyNumberFormat="1" applyFont="1" applyBorder="1" applyAlignment="1">
      <alignment horizontal="center" vertical="top" wrapText="1"/>
    </xf>
    <xf numFmtId="0" fontId="26" fillId="0" borderId="1" xfId="27" applyFont="1" applyBorder="1" applyAlignment="1">
      <alignment vertical="top" wrapText="1"/>
    </xf>
    <xf numFmtId="0" fontId="3" fillId="0" borderId="1" xfId="27" applyFont="1" applyBorder="1" applyAlignment="1">
      <alignment horizontal="center" vertical="center" wrapText="1"/>
    </xf>
    <xf numFmtId="0" fontId="26" fillId="0" borderId="1" xfId="27" applyFont="1" applyBorder="1" applyAlignment="1">
      <alignment horizontal="center" vertical="top" wrapText="1"/>
    </xf>
    <xf numFmtId="0" fontId="3" fillId="0" borderId="1" xfId="27" applyFont="1" applyBorder="1" applyAlignment="1">
      <alignment horizontal="center" vertical="top" wrapText="1"/>
    </xf>
    <xf numFmtId="0" fontId="3" fillId="0" borderId="1" xfId="27" applyFont="1" applyBorder="1" applyAlignment="1">
      <alignment horizontal="justify" vertical="top" wrapText="1"/>
    </xf>
    <xf numFmtId="0" fontId="3" fillId="0" borderId="1" xfId="27" applyFont="1" applyBorder="1" applyAlignment="1">
      <alignment vertical="top" wrapText="1"/>
    </xf>
    <xf numFmtId="168" fontId="3" fillId="0" borderId="1" xfId="27" applyNumberFormat="1" applyFont="1" applyBorder="1" applyAlignment="1">
      <alignment horizontal="center" vertical="top" wrapText="1"/>
    </xf>
    <xf numFmtId="0" fontId="26" fillId="0" borderId="1" xfId="27" applyFont="1" applyBorder="1" applyAlignment="1">
      <alignment horizontal="justify" vertical="top" wrapText="1"/>
    </xf>
    <xf numFmtId="0" fontId="2" fillId="0" borderId="1" xfId="27" applyFont="1" applyBorder="1"/>
    <xf numFmtId="0" fontId="0" fillId="0" borderId="1" xfId="27" applyFont="1" applyBorder="1" applyAlignment="1">
      <alignment wrapText="1"/>
    </xf>
    <xf numFmtId="0" fontId="1" fillId="3" borderId="1" xfId="27" applyFill="1" applyBorder="1" applyAlignment="1">
      <alignment horizontal="center" vertical="center"/>
    </xf>
    <xf numFmtId="2" fontId="1" fillId="3" borderId="1" xfId="27" applyNumberFormat="1" applyFill="1" applyBorder="1" applyAlignment="1">
      <alignment horizontal="center" vertical="center"/>
    </xf>
    <xf numFmtId="0" fontId="1" fillId="0" borderId="2" xfId="27" applyBorder="1" applyAlignment="1">
      <alignment horizontal="center"/>
    </xf>
    <xf numFmtId="0" fontId="1" fillId="0" borderId="2" xfId="27" applyBorder="1"/>
    <xf numFmtId="0" fontId="1" fillId="0" borderId="2" xfId="27" applyBorder="1" applyAlignment="1">
      <alignment horizontal="center" vertical="center"/>
    </xf>
    <xf numFmtId="2" fontId="1" fillId="0" borderId="2" xfId="27" applyNumberFormat="1" applyBorder="1" applyAlignment="1">
      <alignment horizontal="center" vertical="center"/>
    </xf>
    <xf numFmtId="2" fontId="2" fillId="0" borderId="1" xfId="27" applyNumberFormat="1" applyFont="1" applyBorder="1" applyAlignment="1">
      <alignment horizontal="center"/>
    </xf>
    <xf numFmtId="0" fontId="2" fillId="0" borderId="1" xfId="0" applyFont="1" applyBorder="1" applyAlignment="1">
      <alignment horizontal="center"/>
    </xf>
    <xf numFmtId="0" fontId="0" fillId="0" borderId="1" xfId="0" applyBorder="1" applyAlignment="1">
      <alignment vertical="top" wrapText="1"/>
    </xf>
    <xf numFmtId="0" fontId="0" fillId="3" borderId="1" xfId="0" applyFill="1" applyBorder="1" applyAlignment="1">
      <alignment vertical="top" wrapText="1"/>
    </xf>
    <xf numFmtId="0" fontId="2" fillId="0" borderId="1" xfId="0" applyFont="1" applyBorder="1" applyAlignment="1">
      <alignment vertical="top" wrapText="1"/>
    </xf>
    <xf numFmtId="0" fontId="17" fillId="0" borderId="1" xfId="2" applyFont="1" applyBorder="1" applyAlignment="1" applyProtection="1">
      <alignment vertical="top" wrapText="1"/>
    </xf>
    <xf numFmtId="0" fontId="12" fillId="0" borderId="1" xfId="2" applyFont="1" applyBorder="1" applyAlignment="1" applyProtection="1">
      <alignment vertical="top" wrapText="1"/>
    </xf>
    <xf numFmtId="0" fontId="17" fillId="0" borderId="1" xfId="0" applyFont="1" applyBorder="1" applyAlignment="1">
      <alignment vertical="top" wrapText="1"/>
    </xf>
    <xf numFmtId="167" fontId="0" fillId="0" borderId="1" xfId="0" applyNumberFormat="1" applyBorder="1" applyAlignment="1">
      <alignment horizontal="center" vertical="center"/>
    </xf>
    <xf numFmtId="0" fontId="2" fillId="0" borderId="1" xfId="0" applyFont="1" applyBorder="1" applyAlignment="1">
      <alignment horizontal="center" vertical="top"/>
    </xf>
    <xf numFmtId="0" fontId="26" fillId="0" borderId="1" xfId="2" applyFont="1" applyBorder="1" applyAlignment="1" applyProtection="1">
      <alignment horizontal="center" vertical="top"/>
    </xf>
    <xf numFmtId="1" fontId="26" fillId="0" borderId="1" xfId="2" applyNumberFormat="1" applyFont="1" applyBorder="1" applyAlignment="1" applyProtection="1">
      <alignment horizontal="center" vertical="top" wrapText="1"/>
    </xf>
    <xf numFmtId="0" fontId="32" fillId="0" borderId="1" xfId="0" applyFont="1" applyBorder="1" applyAlignment="1">
      <alignment horizontal="center" vertical="top" wrapText="1"/>
    </xf>
    <xf numFmtId="0" fontId="22" fillId="0" borderId="1" xfId="0" quotePrefix="1" applyFont="1" applyBorder="1" applyAlignment="1">
      <alignment horizontal="left" vertical="top"/>
    </xf>
    <xf numFmtId="0" fontId="22" fillId="0" borderId="1" xfId="0" applyFont="1" applyBorder="1" applyAlignment="1">
      <alignment vertical="top"/>
    </xf>
    <xf numFmtId="0" fontId="33" fillId="0" borderId="0" xfId="0" applyFont="1" applyAlignment="1">
      <alignment vertical="top"/>
    </xf>
    <xf numFmtId="0" fontId="17" fillId="0" borderId="1" xfId="0" applyFont="1" applyBorder="1" applyAlignment="1">
      <alignment horizontal="justify" vertical="top"/>
    </xf>
    <xf numFmtId="2" fontId="35" fillId="0" borderId="1" xfId="0" applyNumberFormat="1" applyFont="1" applyBorder="1" applyAlignment="1">
      <alignment horizontal="center" wrapText="1"/>
    </xf>
    <xf numFmtId="2" fontId="0" fillId="0" borderId="1" xfId="0" applyNumberFormat="1" applyBorder="1" applyAlignment="1">
      <alignment horizontal="center" vertical="center"/>
    </xf>
    <xf numFmtId="2" fontId="2" fillId="0" borderId="1" xfId="0" applyNumberFormat="1" applyFont="1" applyBorder="1" applyAlignment="1">
      <alignment horizontal="center" vertical="center"/>
    </xf>
    <xf numFmtId="0" fontId="0" fillId="0" borderId="1" xfId="0" applyBorder="1" applyAlignment="1">
      <alignment wrapText="1"/>
    </xf>
    <xf numFmtId="0" fontId="17" fillId="0" borderId="1" xfId="2" applyFont="1" applyBorder="1" applyAlignment="1" applyProtection="1">
      <alignment horizontal="justify" vertical="top" wrapText="1"/>
    </xf>
    <xf numFmtId="0" fontId="6" fillId="0" borderId="1" xfId="0" applyFont="1" applyBorder="1"/>
    <xf numFmtId="0" fontId="6" fillId="0" borderId="1" xfId="0" applyFont="1" applyBorder="1" applyAlignment="1">
      <alignment wrapText="1"/>
    </xf>
    <xf numFmtId="0" fontId="0" fillId="0" borderId="1" xfId="0" applyBorder="1" applyAlignment="1">
      <alignment horizontal="left"/>
    </xf>
    <xf numFmtId="0" fontId="36" fillId="3" borderId="1" xfId="0" applyFont="1" applyFill="1" applyBorder="1" applyAlignment="1">
      <alignment horizontal="left" vertical="center" wrapText="1"/>
    </xf>
    <xf numFmtId="0" fontId="35" fillId="0" borderId="1" xfId="0" applyFont="1" applyBorder="1" applyAlignment="1">
      <alignment wrapText="1"/>
    </xf>
    <xf numFmtId="2" fontId="0" fillId="0" borderId="1" xfId="0" applyNumberFormat="1" applyBorder="1" applyAlignment="1">
      <alignment horizontal="center" wrapText="1"/>
    </xf>
    <xf numFmtId="2" fontId="0" fillId="3" borderId="1" xfId="0" applyNumberFormat="1" applyFill="1" applyBorder="1" applyAlignment="1">
      <alignment horizontal="center" wrapText="1"/>
    </xf>
    <xf numFmtId="0" fontId="2" fillId="0" borderId="0" xfId="0" applyFont="1"/>
    <xf numFmtId="169" fontId="2" fillId="0" borderId="1" xfId="0" applyNumberFormat="1" applyFont="1" applyBorder="1"/>
    <xf numFmtId="0" fontId="37" fillId="0" borderId="1" xfId="0" applyFont="1" applyBorder="1" applyAlignment="1">
      <alignment wrapText="1"/>
    </xf>
    <xf numFmtId="0" fontId="26" fillId="0" borderId="1" xfId="2" applyFont="1" applyBorder="1" applyAlignment="1" applyProtection="1">
      <alignment horizontal="justify" vertical="top"/>
    </xf>
    <xf numFmtId="0" fontId="38" fillId="0" borderId="0" xfId="0" applyFont="1" applyAlignment="1">
      <alignment horizontal="center"/>
    </xf>
    <xf numFmtId="0" fontId="38" fillId="0" borderId="0" xfId="0" applyFont="1"/>
    <xf numFmtId="0" fontId="39" fillId="0" borderId="0" xfId="0" applyFont="1"/>
    <xf numFmtId="0" fontId="40" fillId="0" borderId="9" xfId="0" applyFont="1" applyBorder="1" applyAlignment="1">
      <alignment horizontal="center"/>
    </xf>
    <xf numFmtId="0" fontId="42" fillId="0" borderId="12" xfId="0" applyFont="1" applyBorder="1" applyAlignment="1">
      <alignment horizontal="center" vertical="center" wrapText="1"/>
    </xf>
    <xf numFmtId="0" fontId="42" fillId="0" borderId="12" xfId="0" applyFont="1" applyBorder="1" applyAlignment="1">
      <alignment horizontal="center" vertical="center"/>
    </xf>
    <xf numFmtId="0" fontId="43" fillId="0" borderId="1" xfId="0" applyFont="1" applyBorder="1" applyAlignment="1">
      <alignment horizontal="center" vertical="center"/>
    </xf>
    <xf numFmtId="0" fontId="43" fillId="3" borderId="1" xfId="0" applyFont="1" applyFill="1" applyBorder="1" applyAlignment="1">
      <alignment vertical="center"/>
    </xf>
    <xf numFmtId="0" fontId="36" fillId="0" borderId="1" xfId="0" applyFont="1" applyBorder="1" applyAlignment="1">
      <alignment vertical="center"/>
    </xf>
    <xf numFmtId="0" fontId="42" fillId="0" borderId="1" xfId="0" applyFont="1" applyBorder="1" applyAlignment="1">
      <alignment vertical="center"/>
    </xf>
    <xf numFmtId="0" fontId="43" fillId="0" borderId="1" xfId="0" applyFont="1" applyBorder="1" applyAlignment="1">
      <alignment vertical="center"/>
    </xf>
    <xf numFmtId="169" fontId="43" fillId="0" borderId="1" xfId="0" applyNumberFormat="1" applyFont="1" applyBorder="1" applyAlignment="1">
      <alignment horizontal="center" vertical="center"/>
    </xf>
    <xf numFmtId="0" fontId="36" fillId="3" borderId="1" xfId="0" applyFont="1" applyFill="1" applyBorder="1" applyAlignment="1">
      <alignment vertical="center"/>
    </xf>
    <xf numFmtId="169" fontId="0" fillId="0" borderId="1" xfId="0" applyNumberFormat="1" applyBorder="1" applyAlignment="1">
      <alignment horizontal="center" vertical="center"/>
    </xf>
    <xf numFmtId="0" fontId="43" fillId="0" borderId="1" xfId="0" quotePrefix="1" applyFont="1" applyBorder="1" applyAlignment="1">
      <alignment vertical="center"/>
    </xf>
    <xf numFmtId="0" fontId="43" fillId="0" borderId="1" xfId="0" applyFont="1" applyBorder="1" applyAlignment="1">
      <alignment vertical="center" wrapText="1"/>
    </xf>
    <xf numFmtId="169" fontId="2" fillId="0" borderId="1" xfId="0" applyNumberFormat="1" applyFont="1" applyBorder="1" applyAlignment="1">
      <alignment horizontal="center" vertical="center"/>
    </xf>
    <xf numFmtId="0" fontId="43" fillId="3" borderId="1" xfId="0" applyFont="1" applyFill="1" applyBorder="1" applyAlignment="1">
      <alignment horizontal="center" vertical="center"/>
    </xf>
    <xf numFmtId="169" fontId="43" fillId="3" borderId="1" xfId="0" applyNumberFormat="1" applyFont="1" applyFill="1" applyBorder="1" applyAlignment="1">
      <alignment horizontal="center" vertical="center"/>
    </xf>
    <xf numFmtId="169" fontId="0" fillId="3" borderId="1" xfId="0" applyNumberFormat="1" applyFill="1" applyBorder="1" applyAlignment="1">
      <alignment horizontal="center" vertical="center"/>
    </xf>
    <xf numFmtId="0" fontId="0" fillId="3" borderId="0" xfId="0" applyFill="1"/>
    <xf numFmtId="0" fontId="43" fillId="3" borderId="1" xfId="0" applyFont="1" applyFill="1" applyBorder="1" applyAlignment="1">
      <alignment horizontal="left" vertical="center"/>
    </xf>
    <xf numFmtId="0" fontId="42" fillId="3" borderId="1" xfId="0" applyFont="1" applyFill="1" applyBorder="1" applyAlignment="1">
      <alignment horizontal="center" vertical="center"/>
    </xf>
    <xf numFmtId="0" fontId="42" fillId="3" borderId="1" xfId="0" applyFont="1" applyFill="1" applyBorder="1" applyAlignment="1">
      <alignment horizontal="left" vertical="center"/>
    </xf>
    <xf numFmtId="0" fontId="42" fillId="0" borderId="1" xfId="0" applyFont="1" applyBorder="1" applyAlignment="1">
      <alignment horizontal="center" vertical="center"/>
    </xf>
    <xf numFmtId="0" fontId="0" fillId="3" borderId="1" xfId="0" applyFill="1" applyBorder="1"/>
    <xf numFmtId="0" fontId="0" fillId="2" borderId="0" xfId="0" applyFill="1"/>
    <xf numFmtId="169" fontId="0" fillId="0" borderId="1" xfId="0" applyNumberFormat="1" applyBorder="1" applyAlignment="1">
      <alignment vertical="center"/>
    </xf>
    <xf numFmtId="0" fontId="2" fillId="0" borderId="14" xfId="0" applyFont="1" applyBorder="1"/>
    <xf numFmtId="0" fontId="42" fillId="3" borderId="1" xfId="0" applyFont="1" applyFill="1" applyBorder="1" applyAlignment="1">
      <alignment vertical="center"/>
    </xf>
    <xf numFmtId="0" fontId="43" fillId="3" borderId="1" xfId="0" applyFont="1" applyFill="1" applyBorder="1" applyAlignment="1">
      <alignment horizontal="left" vertical="center" wrapText="1"/>
    </xf>
    <xf numFmtId="0" fontId="43" fillId="3" borderId="4" xfId="0" applyFont="1" applyFill="1" applyBorder="1" applyAlignment="1">
      <alignment horizontal="center" vertical="center"/>
    </xf>
    <xf numFmtId="0" fontId="42" fillId="3" borderId="4" xfId="0" applyFont="1" applyFill="1" applyBorder="1" applyAlignment="1">
      <alignment horizontal="left" vertical="center"/>
    </xf>
    <xf numFmtId="0" fontId="36" fillId="3" borderId="4" xfId="0" applyFont="1" applyFill="1" applyBorder="1" applyAlignment="1">
      <alignment vertical="center"/>
    </xf>
    <xf numFmtId="2" fontId="35" fillId="0" borderId="1" xfId="0" applyNumberFormat="1" applyFont="1" applyBorder="1" applyAlignment="1">
      <alignment horizontal="center" vertical="center" wrapText="1"/>
    </xf>
    <xf numFmtId="0" fontId="4" fillId="0" borderId="1" xfId="7" applyFont="1" applyBorder="1" applyAlignment="1">
      <alignment horizontal="left" vertical="center" wrapText="1"/>
    </xf>
    <xf numFmtId="0" fontId="35" fillId="0" borderId="1" xfId="0" applyFont="1" applyBorder="1" applyAlignment="1">
      <alignment horizontal="center" wrapText="1"/>
    </xf>
    <xf numFmtId="2" fontId="37" fillId="0" borderId="1" xfId="0" applyNumberFormat="1" applyFont="1" applyBorder="1" applyAlignment="1">
      <alignment horizontal="center" wrapText="1"/>
    </xf>
    <xf numFmtId="0" fontId="36" fillId="0" borderId="1" xfId="7" applyFont="1" applyBorder="1" applyAlignment="1">
      <alignment horizontal="left" vertical="center" wrapText="1"/>
    </xf>
    <xf numFmtId="0" fontId="4" fillId="0" borderId="1" xfId="7" applyFont="1" applyBorder="1" applyAlignment="1">
      <alignment horizontal="justify" vertical="top"/>
    </xf>
    <xf numFmtId="2" fontId="37" fillId="0" borderId="1" xfId="0" applyNumberFormat="1" applyFont="1" applyBorder="1" applyAlignment="1">
      <alignment horizontal="center" vertical="center" wrapText="1"/>
    </xf>
    <xf numFmtId="0" fontId="0" fillId="0" borderId="1" xfId="0" quotePrefix="1" applyBorder="1"/>
    <xf numFmtId="0" fontId="44" fillId="0" borderId="1" xfId="0" applyFont="1" applyBorder="1" applyAlignment="1">
      <alignment vertical="top"/>
    </xf>
    <xf numFmtId="0" fontId="29" fillId="0" borderId="1" xfId="2" applyFont="1" applyBorder="1" applyAlignment="1" applyProtection="1">
      <alignment horizontal="justify" vertical="top"/>
    </xf>
    <xf numFmtId="0" fontId="35" fillId="0" borderId="1" xfId="0" applyFont="1" applyBorder="1"/>
    <xf numFmtId="2" fontId="2" fillId="0" borderId="1" xfId="0" applyNumberFormat="1" applyFont="1" applyBorder="1" applyAlignment="1">
      <alignment horizontal="center" wrapText="1"/>
    </xf>
    <xf numFmtId="0" fontId="0" fillId="0" borderId="1" xfId="0" applyBorder="1" applyAlignment="1">
      <alignment vertical="top"/>
    </xf>
    <xf numFmtId="0" fontId="0" fillId="0" borderId="1" xfId="0" applyBorder="1" applyAlignment="1">
      <alignment horizontal="left" wrapText="1"/>
    </xf>
    <xf numFmtId="2" fontId="0" fillId="0" borderId="0" xfId="0" applyNumberFormat="1" applyAlignment="1">
      <alignment horizontal="center"/>
    </xf>
    <xf numFmtId="49" fontId="11" fillId="0" borderId="1" xfId="0" quotePrefix="1" applyNumberFormat="1" applyFont="1" applyBorder="1" applyAlignment="1">
      <alignment horizontal="center" vertical="top"/>
    </xf>
    <xf numFmtId="167" fontId="0" fillId="0" borderId="0" xfId="0" applyNumberFormat="1" applyAlignment="1">
      <alignment vertical="center"/>
    </xf>
    <xf numFmtId="2" fontId="0" fillId="3" borderId="1" xfId="0" applyNumberFormat="1" applyFill="1" applyBorder="1" applyAlignment="1">
      <alignment horizontal="center"/>
    </xf>
    <xf numFmtId="0" fontId="12" fillId="3" borderId="1" xfId="2" applyFont="1" applyFill="1" applyBorder="1" applyAlignment="1" applyProtection="1">
      <alignment horizontal="justify" vertical="top"/>
    </xf>
    <xf numFmtId="49" fontId="11" fillId="3" borderId="1" xfId="0" quotePrefix="1" applyNumberFormat="1" applyFont="1" applyFill="1" applyBorder="1" applyAlignment="1">
      <alignment vertical="top"/>
    </xf>
    <xf numFmtId="49" fontId="47" fillId="3" borderId="1" xfId="0" quotePrefix="1" applyNumberFormat="1" applyFont="1" applyFill="1" applyBorder="1" applyAlignment="1">
      <alignment vertical="top"/>
    </xf>
    <xf numFmtId="167" fontId="13" fillId="3" borderId="1" xfId="3" applyNumberFormat="1" applyFont="1" applyFill="1" applyBorder="1" applyAlignment="1" applyProtection="1">
      <alignment horizontal="center" vertical="center"/>
    </xf>
    <xf numFmtId="167" fontId="13" fillId="3" borderId="1" xfId="0" applyNumberFormat="1" applyFont="1" applyFill="1" applyBorder="1" applyAlignment="1">
      <alignment horizontal="center" vertical="center"/>
    </xf>
    <xf numFmtId="0" fontId="17" fillId="3" borderId="1" xfId="2" applyFont="1" applyFill="1" applyBorder="1" applyAlignment="1" applyProtection="1">
      <alignment horizontal="justify" vertical="top"/>
    </xf>
    <xf numFmtId="49" fontId="11" fillId="0" borderId="1" xfId="0" applyNumberFormat="1" applyFont="1" applyBorder="1" applyAlignment="1">
      <alignment vertical="top"/>
    </xf>
    <xf numFmtId="2" fontId="48" fillId="0" borderId="1" xfId="27" applyNumberFormat="1" applyFont="1" applyBorder="1" applyAlignment="1">
      <alignment horizontal="center" vertical="center"/>
    </xf>
    <xf numFmtId="0" fontId="50" fillId="0" borderId="16" xfId="0" applyFont="1" applyBorder="1" applyAlignment="1">
      <alignment horizontal="center" vertical="top"/>
    </xf>
    <xf numFmtId="0" fontId="50" fillId="0" borderId="16" xfId="0" applyFont="1" applyBorder="1" applyAlignment="1">
      <alignment horizontal="center" vertical="top" wrapText="1"/>
    </xf>
    <xf numFmtId="0" fontId="48" fillId="0" borderId="1" xfId="27" applyFont="1" applyBorder="1" applyAlignment="1">
      <alignment horizontal="center" vertical="center"/>
    </xf>
    <xf numFmtId="0" fontId="50" fillId="0" borderId="16" xfId="0" applyFont="1" applyBorder="1" applyAlignment="1">
      <alignment horizontal="left" vertical="top"/>
    </xf>
    <xf numFmtId="0" fontId="50" fillId="0" borderId="16" xfId="0" applyFont="1" applyBorder="1" applyAlignment="1">
      <alignment horizontal="center"/>
    </xf>
    <xf numFmtId="0" fontId="48" fillId="0" borderId="1" xfId="27" applyFont="1" applyBorder="1" applyAlignment="1">
      <alignment horizontal="center"/>
    </xf>
    <xf numFmtId="0" fontId="48" fillId="0" borderId="1" xfId="27" applyFont="1" applyBorder="1"/>
    <xf numFmtId="0" fontId="27" fillId="0" borderId="1" xfId="27" applyFont="1" applyBorder="1" applyAlignment="1">
      <alignment horizontal="center" vertical="center"/>
    </xf>
    <xf numFmtId="2" fontId="27" fillId="0" borderId="1" xfId="27" applyNumberFormat="1" applyFont="1" applyBorder="1" applyAlignment="1">
      <alignment horizontal="center" vertical="center"/>
    </xf>
    <xf numFmtId="2" fontId="0" fillId="0" borderId="1" xfId="27" applyNumberFormat="1" applyFont="1" applyBorder="1" applyAlignment="1">
      <alignment horizontal="center" vertical="center"/>
    </xf>
    <xf numFmtId="0" fontId="52" fillId="3" borderId="1" xfId="0" applyFont="1" applyFill="1" applyBorder="1" applyAlignment="1">
      <alignment horizontal="center" vertical="center"/>
    </xf>
    <xf numFmtId="0" fontId="53" fillId="0" borderId="1" xfId="0" applyFont="1" applyBorder="1" applyAlignment="1">
      <alignment horizontal="center"/>
    </xf>
    <xf numFmtId="0" fontId="53" fillId="3" borderId="1" xfId="0" applyFont="1" applyFill="1" applyBorder="1" applyAlignment="1">
      <alignment horizontal="center"/>
    </xf>
    <xf numFmtId="0" fontId="54" fillId="3" borderId="1" xfId="27" applyFont="1" applyFill="1" applyBorder="1" applyAlignment="1">
      <alignment horizontal="center" vertical="top"/>
    </xf>
    <xf numFmtId="0" fontId="54" fillId="3" borderId="1" xfId="27" applyFont="1" applyFill="1" applyBorder="1" applyAlignment="1">
      <alignment vertical="top"/>
    </xf>
    <xf numFmtId="0" fontId="53" fillId="3" borderId="1" xfId="27" applyFont="1" applyFill="1" applyBorder="1" applyAlignment="1">
      <alignment horizontal="center" vertical="top"/>
    </xf>
    <xf numFmtId="0" fontId="48" fillId="3" borderId="1" xfId="0" applyFont="1" applyFill="1" applyBorder="1" applyAlignment="1">
      <alignment horizontal="center"/>
    </xf>
    <xf numFmtId="0" fontId="50" fillId="3" borderId="1" xfId="27" applyFont="1" applyFill="1" applyBorder="1" applyAlignment="1">
      <alignment horizontal="center" vertical="top"/>
    </xf>
    <xf numFmtId="0" fontId="50" fillId="3" borderId="1" xfId="27" applyFont="1" applyFill="1" applyBorder="1" applyAlignment="1">
      <alignment vertical="top"/>
    </xf>
    <xf numFmtId="0" fontId="49" fillId="3" borderId="1" xfId="27" applyFont="1" applyFill="1" applyBorder="1" applyAlignment="1">
      <alignment horizontal="center" vertical="top"/>
    </xf>
    <xf numFmtId="0" fontId="55" fillId="3" borderId="1" xfId="0" applyFont="1" applyFill="1" applyBorder="1" applyAlignment="1">
      <alignment horizontal="center"/>
    </xf>
    <xf numFmtId="0" fontId="2" fillId="3" borderId="0" xfId="0" applyFont="1" applyFill="1"/>
    <xf numFmtId="0" fontId="48" fillId="3" borderId="1" xfId="0" applyFont="1" applyFill="1" applyBorder="1" applyAlignment="1">
      <alignment horizontal="left"/>
    </xf>
    <xf numFmtId="0" fontId="48" fillId="3" borderId="1" xfId="0" applyFont="1" applyFill="1" applyBorder="1"/>
    <xf numFmtId="0" fontId="54" fillId="3" borderId="1" xfId="27" applyFont="1" applyFill="1" applyBorder="1" applyAlignment="1">
      <alignment horizontal="left" vertical="top"/>
    </xf>
    <xf numFmtId="0" fontId="50" fillId="3" borderId="1" xfId="27" applyFont="1" applyFill="1" applyBorder="1" applyAlignment="1">
      <alignment horizontal="justify" vertical="top"/>
    </xf>
    <xf numFmtId="0" fontId="56" fillId="3" borderId="1" xfId="27" applyFont="1" applyFill="1" applyBorder="1" applyAlignment="1">
      <alignment horizontal="center" vertical="top"/>
    </xf>
    <xf numFmtId="0" fontId="1" fillId="3" borderId="0" xfId="0" applyFont="1" applyFill="1"/>
    <xf numFmtId="0" fontId="57" fillId="3" borderId="1" xfId="0" applyFont="1" applyFill="1" applyBorder="1"/>
    <xf numFmtId="0" fontId="57" fillId="3" borderId="1" xfId="0" applyFont="1" applyFill="1" applyBorder="1" applyAlignment="1">
      <alignment horizontal="center"/>
    </xf>
    <xf numFmtId="0" fontId="55" fillId="3" borderId="1" xfId="0" applyFont="1" applyFill="1" applyBorder="1"/>
    <xf numFmtId="0" fontId="58" fillId="3" borderId="1" xfId="27" applyFont="1" applyFill="1" applyBorder="1" applyAlignment="1">
      <alignment horizontal="justify" vertical="top"/>
    </xf>
    <xf numFmtId="0" fontId="56" fillId="3" borderId="1" xfId="27" applyFont="1" applyFill="1" applyBorder="1" applyAlignment="1">
      <alignment horizontal="justify" vertical="top"/>
    </xf>
    <xf numFmtId="0" fontId="50" fillId="3" borderId="1" xfId="27" quotePrefix="1" applyFont="1" applyFill="1" applyBorder="1" applyAlignment="1">
      <alignment horizontal="justify" vertical="top"/>
    </xf>
    <xf numFmtId="0" fontId="50" fillId="3" borderId="1" xfId="27" applyFont="1" applyFill="1" applyBorder="1"/>
    <xf numFmtId="0" fontId="50" fillId="0" borderId="1" xfId="27" applyFont="1" applyBorder="1" applyAlignment="1">
      <alignment horizontal="center" vertical="top"/>
    </xf>
    <xf numFmtId="0" fontId="48" fillId="3" borderId="1" xfId="0" quotePrefix="1" applyFont="1" applyFill="1" applyBorder="1"/>
    <xf numFmtId="0" fontId="55" fillId="3" borderId="1" xfId="27" applyFont="1" applyFill="1" applyBorder="1"/>
    <xf numFmtId="0" fontId="48" fillId="3" borderId="1" xfId="27" applyFont="1" applyFill="1" applyBorder="1" applyAlignment="1">
      <alignment horizontal="center"/>
    </xf>
    <xf numFmtId="0" fontId="48" fillId="3" borderId="1" xfId="27" applyFont="1" applyFill="1" applyBorder="1"/>
    <xf numFmtId="0" fontId="48" fillId="3" borderId="1" xfId="27" applyFont="1" applyFill="1" applyBorder="1" applyAlignment="1">
      <alignment wrapText="1"/>
    </xf>
    <xf numFmtId="0" fontId="48" fillId="3" borderId="1" xfId="27" applyFont="1" applyFill="1" applyBorder="1" applyAlignment="1">
      <alignment horizontal="center" vertical="top"/>
    </xf>
    <xf numFmtId="0" fontId="48" fillId="3" borderId="1" xfId="27" applyFont="1" applyFill="1" applyBorder="1" applyAlignment="1">
      <alignment horizontal="justify" vertical="top"/>
    </xf>
    <xf numFmtId="0" fontId="48" fillId="3" borderId="0" xfId="0" applyFont="1" applyFill="1"/>
    <xf numFmtId="0" fontId="48" fillId="0" borderId="0" xfId="0" applyFont="1" applyAlignment="1">
      <alignment horizontal="center"/>
    </xf>
    <xf numFmtId="0" fontId="48" fillId="0" borderId="0" xfId="0" applyFont="1"/>
    <xf numFmtId="0" fontId="48" fillId="3" borderId="0" xfId="0" applyFont="1" applyFill="1" applyAlignment="1">
      <alignment horizontal="center"/>
    </xf>
    <xf numFmtId="0" fontId="59" fillId="0" borderId="0" xfId="18" applyFont="1"/>
    <xf numFmtId="170" fontId="34" fillId="0" borderId="1" xfId="20" applyNumberFormat="1" applyFont="1" applyBorder="1" applyAlignment="1">
      <alignment horizontal="center" vertical="top"/>
    </xf>
    <xf numFmtId="0" fontId="34" fillId="0" borderId="1" xfId="20" applyFont="1" applyBorder="1" applyAlignment="1">
      <alignment horizontal="justify" vertical="top" wrapText="1"/>
    </xf>
    <xf numFmtId="43" fontId="61" fillId="0" borderId="1" xfId="19" applyNumberFormat="1" applyFont="1" applyFill="1" applyBorder="1" applyAlignment="1">
      <alignment horizontal="right" vertical="top"/>
    </xf>
    <xf numFmtId="2" fontId="61" fillId="0" borderId="1" xfId="19" applyNumberFormat="1" applyFont="1" applyFill="1" applyBorder="1" applyAlignment="1">
      <alignment horizontal="right" vertical="top"/>
    </xf>
    <xf numFmtId="0" fontId="59" fillId="0" borderId="1" xfId="18" applyFont="1" applyBorder="1"/>
    <xf numFmtId="170" fontId="61" fillId="0" borderId="1" xfId="20" applyNumberFormat="1" applyFont="1" applyBorder="1" applyAlignment="1">
      <alignment horizontal="center" vertical="center"/>
    </xf>
    <xf numFmtId="0" fontId="3" fillId="0" borderId="1" xfId="20" applyFont="1" applyBorder="1" applyAlignment="1">
      <alignment horizontal="justify" vertical="top" wrapText="1"/>
    </xf>
    <xf numFmtId="0" fontId="62" fillId="0" borderId="1" xfId="20" applyFont="1" applyBorder="1" applyAlignment="1">
      <alignment horizontal="center" vertical="center"/>
    </xf>
    <xf numFmtId="2" fontId="61" fillId="0" borderId="1" xfId="19" applyNumberFormat="1" applyFont="1" applyFill="1" applyBorder="1" applyAlignment="1">
      <alignment horizontal="center" vertical="center"/>
    </xf>
    <xf numFmtId="43" fontId="3" fillId="0" borderId="1" xfId="1" applyNumberFormat="1" applyFont="1" applyBorder="1" applyAlignment="1" applyProtection="1">
      <alignment vertical="center"/>
      <protection locked="0"/>
    </xf>
    <xf numFmtId="170" fontId="62" fillId="0" borderId="1" xfId="20" applyNumberFormat="1" applyFont="1" applyBorder="1" applyAlignment="1">
      <alignment horizontal="center" vertical="center"/>
    </xf>
    <xf numFmtId="0" fontId="62" fillId="0" borderId="1" xfId="21" applyFont="1" applyBorder="1" applyAlignment="1">
      <alignment horizontal="center" vertical="center"/>
    </xf>
    <xf numFmtId="0" fontId="62" fillId="0" borderId="1" xfId="20" applyFont="1" applyBorder="1" applyAlignment="1"/>
    <xf numFmtId="0" fontId="62" fillId="0" borderId="1" xfId="20" applyFont="1" applyBorder="1" applyAlignment="1">
      <alignment horizontal="justify" vertical="center" wrapText="1"/>
    </xf>
    <xf numFmtId="0" fontId="61" fillId="0" borderId="1" xfId="20" applyFont="1" applyBorder="1" applyAlignment="1">
      <alignment horizontal="justify" vertical="center" wrapText="1"/>
    </xf>
    <xf numFmtId="170" fontId="63" fillId="0" borderId="1" xfId="20" applyNumberFormat="1" applyFont="1" applyBorder="1" applyAlignment="1">
      <alignment horizontal="left" vertical="center"/>
    </xf>
    <xf numFmtId="170" fontId="63" fillId="0" borderId="1" xfId="20" applyNumberFormat="1" applyFont="1" applyBorder="1" applyAlignment="1">
      <alignment horizontal="center" vertical="center"/>
    </xf>
    <xf numFmtId="0" fontId="63" fillId="0" borderId="1" xfId="20" applyFont="1" applyBorder="1" applyAlignment="1">
      <alignment horizontal="justify" vertical="center" wrapText="1"/>
    </xf>
    <xf numFmtId="0" fontId="62" fillId="0" borderId="1" xfId="20" applyFont="1" applyBorder="1" applyAlignment="1">
      <alignment vertical="center"/>
    </xf>
    <xf numFmtId="0" fontId="62" fillId="0" borderId="1" xfId="21" applyFont="1" applyBorder="1" applyAlignment="1">
      <alignment horizontal="left" vertical="center"/>
    </xf>
    <xf numFmtId="170" fontId="62" fillId="0" borderId="1" xfId="20" applyNumberFormat="1" applyFont="1" applyBorder="1" applyAlignment="1">
      <alignment horizontal="center" vertical="top"/>
    </xf>
    <xf numFmtId="170" fontId="61" fillId="0" borderId="1" xfId="20" applyNumberFormat="1" applyFont="1" applyBorder="1" applyAlignment="1">
      <alignment horizontal="center" vertical="top"/>
    </xf>
    <xf numFmtId="0" fontId="61" fillId="0" borderId="1" xfId="20" applyFont="1" applyBorder="1" applyAlignment="1">
      <alignment horizontal="justify" vertical="top" wrapText="1"/>
    </xf>
    <xf numFmtId="0" fontId="62" fillId="0" borderId="1" xfId="20" applyFont="1" applyBorder="1" applyAlignment="1">
      <alignment horizontal="justify" vertical="top" wrapText="1"/>
    </xf>
    <xf numFmtId="0" fontId="62" fillId="0" borderId="1" xfId="21" applyFont="1" applyBorder="1" applyAlignment="1">
      <alignment horizontal="center" vertical="top"/>
    </xf>
    <xf numFmtId="0" fontId="63" fillId="0" borderId="1" xfId="20" applyFont="1" applyBorder="1" applyAlignment="1">
      <alignment vertical="center"/>
    </xf>
    <xf numFmtId="0" fontId="3" fillId="0" borderId="1" xfId="18" applyFont="1" applyBorder="1" applyAlignment="1">
      <alignment horizontal="justify" vertical="top" wrapText="1"/>
    </xf>
    <xf numFmtId="0" fontId="3" fillId="0" borderId="1" xfId="20" applyFont="1" applyBorder="1" applyAlignment="1"/>
    <xf numFmtId="43" fontId="61" fillId="0" borderId="1" xfId="19" applyNumberFormat="1" applyFont="1" applyFill="1" applyBorder="1" applyAlignment="1">
      <alignment horizontal="right" vertical="center"/>
    </xf>
    <xf numFmtId="171" fontId="61" fillId="0" borderId="1" xfId="19" applyNumberFormat="1" applyFont="1" applyFill="1" applyBorder="1" applyAlignment="1">
      <alignment horizontal="right" vertical="top"/>
    </xf>
    <xf numFmtId="0" fontId="3" fillId="0" borderId="1" xfId="20" applyFont="1" applyBorder="1" applyAlignment="1">
      <alignment wrapText="1"/>
    </xf>
    <xf numFmtId="0" fontId="64" fillId="0" borderId="1" xfId="20" applyFont="1" applyBorder="1" applyAlignment="1">
      <alignment horizontal="center" vertical="center" wrapText="1"/>
    </xf>
    <xf numFmtId="43" fontId="9" fillId="0" borderId="0" xfId="1" applyNumberFormat="1" applyFont="1" applyAlignment="1" applyProtection="1">
      <alignment vertical="top"/>
      <protection locked="0"/>
    </xf>
    <xf numFmtId="43" fontId="59" fillId="0" borderId="0" xfId="18" applyNumberFormat="1" applyFont="1"/>
    <xf numFmtId="0" fontId="3" fillId="0" borderId="2" xfId="27" applyFont="1" applyBorder="1" applyAlignment="1">
      <alignment horizontal="center" vertical="top" wrapText="1"/>
    </xf>
    <xf numFmtId="0" fontId="48" fillId="0" borderId="1" xfId="0" applyFont="1" applyBorder="1" applyAlignment="1">
      <alignment horizontal="center"/>
    </xf>
    <xf numFmtId="0" fontId="65" fillId="0" borderId="16" xfId="0" applyFont="1" applyBorder="1" applyAlignment="1">
      <alignment horizontal="left" vertical="top" wrapText="1"/>
    </xf>
    <xf numFmtId="0" fontId="0" fillId="0" borderId="16" xfId="0" applyBorder="1" applyAlignment="1">
      <alignment horizontal="left" vertical="top" wrapText="1"/>
    </xf>
    <xf numFmtId="0" fontId="0" fillId="0" borderId="0" xfId="0" applyAlignment="1">
      <alignment horizontal="left" vertical="top"/>
    </xf>
    <xf numFmtId="1" fontId="67" fillId="0" borderId="16" xfId="0" applyNumberFormat="1" applyFont="1" applyBorder="1" applyAlignment="1">
      <alignment horizontal="left" vertical="top" shrinkToFit="1"/>
    </xf>
    <xf numFmtId="0" fontId="68" fillId="0" borderId="16" xfId="0" applyFont="1" applyBorder="1" applyAlignment="1">
      <alignment horizontal="left" vertical="top" wrapText="1"/>
    </xf>
    <xf numFmtId="1" fontId="70" fillId="0" borderId="16" xfId="0" applyNumberFormat="1" applyFont="1" applyBorder="1" applyAlignment="1">
      <alignment horizontal="left" vertical="top" shrinkToFit="1"/>
    </xf>
    <xf numFmtId="0" fontId="0" fillId="0" borderId="16" xfId="0" applyBorder="1" applyAlignment="1">
      <alignment horizontal="left" vertical="center" wrapText="1"/>
    </xf>
    <xf numFmtId="0" fontId="0" fillId="0" borderId="16" xfId="0" applyBorder="1" applyAlignment="1">
      <alignment horizontal="left" wrapText="1"/>
    </xf>
    <xf numFmtId="168" fontId="67" fillId="0" borderId="16" xfId="0" applyNumberFormat="1" applyFont="1" applyBorder="1" applyAlignment="1">
      <alignment horizontal="left" vertical="top" shrinkToFit="1"/>
    </xf>
    <xf numFmtId="2" fontId="67" fillId="0" borderId="16" xfId="0" applyNumberFormat="1" applyFont="1" applyBorder="1" applyAlignment="1">
      <alignment horizontal="left" vertical="top" shrinkToFit="1"/>
    </xf>
    <xf numFmtId="1" fontId="67" fillId="0" borderId="16" xfId="0" applyNumberFormat="1" applyFont="1" applyBorder="1" applyAlignment="1">
      <alignment horizontal="center" vertical="top" shrinkToFit="1"/>
    </xf>
    <xf numFmtId="1" fontId="73" fillId="0" borderId="16" xfId="0" applyNumberFormat="1" applyFont="1" applyBorder="1" applyAlignment="1">
      <alignment horizontal="left" vertical="top" shrinkToFit="1"/>
    </xf>
    <xf numFmtId="0" fontId="74" fillId="0" borderId="16" xfId="0" applyFont="1" applyBorder="1" applyAlignment="1">
      <alignment horizontal="center" vertical="top" wrapText="1"/>
    </xf>
    <xf numFmtId="0" fontId="68" fillId="0" borderId="16" xfId="0" applyFont="1" applyBorder="1" applyAlignment="1">
      <alignment horizontal="center" vertical="top" wrapText="1"/>
    </xf>
    <xf numFmtId="1" fontId="67" fillId="0" borderId="16" xfId="0" applyNumberFormat="1" applyFont="1" applyBorder="1" applyAlignment="1">
      <alignment horizontal="right" vertical="top" indent="2" shrinkToFit="1"/>
    </xf>
    <xf numFmtId="1" fontId="73" fillId="0" borderId="16" xfId="0" applyNumberFormat="1" applyFont="1" applyBorder="1" applyAlignment="1">
      <alignment horizontal="center" vertical="top" shrinkToFit="1"/>
    </xf>
    <xf numFmtId="0" fontId="74" fillId="0" borderId="16" xfId="0" applyFont="1" applyBorder="1" applyAlignment="1">
      <alignment horizontal="left" vertical="top" wrapText="1" indent="1"/>
    </xf>
    <xf numFmtId="1" fontId="67" fillId="0" borderId="16" xfId="0" applyNumberFormat="1" applyFont="1" applyBorder="1" applyAlignment="1">
      <alignment horizontal="left" vertical="top" indent="2" shrinkToFit="1"/>
    </xf>
    <xf numFmtId="1" fontId="67" fillId="0" borderId="16" xfId="0" applyNumberFormat="1" applyFont="1" applyBorder="1" applyAlignment="1">
      <alignment horizontal="right" vertical="top" indent="1" shrinkToFit="1"/>
    </xf>
    <xf numFmtId="1" fontId="78" fillId="0" borderId="16" xfId="0" applyNumberFormat="1" applyFont="1" applyBorder="1" applyAlignment="1">
      <alignment horizontal="left" vertical="top" shrinkToFit="1"/>
    </xf>
    <xf numFmtId="1" fontId="81" fillId="0" borderId="16" xfId="0" applyNumberFormat="1" applyFont="1" applyBorder="1" applyAlignment="1">
      <alignment horizontal="left" vertical="top" shrinkToFit="1"/>
    </xf>
    <xf numFmtId="0" fontId="83" fillId="0" borderId="16" xfId="0" applyFont="1" applyBorder="1" applyAlignment="1">
      <alignment horizontal="left" vertical="top" wrapText="1"/>
    </xf>
    <xf numFmtId="1" fontId="86" fillId="0" borderId="16" xfId="0" applyNumberFormat="1" applyFont="1" applyBorder="1" applyAlignment="1">
      <alignment horizontal="left" vertical="top" shrinkToFit="1"/>
    </xf>
    <xf numFmtId="2" fontId="87" fillId="0" borderId="16" xfId="0" applyNumberFormat="1" applyFont="1" applyBorder="1" applyAlignment="1">
      <alignment horizontal="left" vertical="top" shrinkToFit="1"/>
    </xf>
    <xf numFmtId="1" fontId="81" fillId="0" borderId="16" xfId="0" applyNumberFormat="1" applyFont="1" applyBorder="1" applyAlignment="1">
      <alignment horizontal="left" vertical="center" shrinkToFit="1"/>
    </xf>
    <xf numFmtId="0" fontId="83" fillId="0" borderId="16" xfId="0" applyFont="1" applyBorder="1" applyAlignment="1">
      <alignment horizontal="left" vertical="center" wrapText="1"/>
    </xf>
    <xf numFmtId="0" fontId="69" fillId="0" borderId="16" xfId="0" applyFont="1" applyBorder="1" applyAlignment="1">
      <alignment horizontal="center" vertical="top" wrapText="1"/>
    </xf>
    <xf numFmtId="1" fontId="0" fillId="0" borderId="16" xfId="0" applyNumberFormat="1" applyBorder="1" applyAlignment="1">
      <alignment horizontal="left" vertical="center" wrapText="1"/>
    </xf>
    <xf numFmtId="0" fontId="71" fillId="0" borderId="17" xfId="0" applyFont="1" applyBorder="1" applyAlignment="1">
      <alignment horizontal="left" vertical="top" wrapText="1" indent="1"/>
    </xf>
    <xf numFmtId="0" fontId="65" fillId="0" borderId="17" xfId="0" applyFont="1" applyBorder="1" applyAlignment="1">
      <alignment horizontal="center" vertical="top" wrapText="1"/>
    </xf>
    <xf numFmtId="0" fontId="0" fillId="0" borderId="17" xfId="0" applyBorder="1" applyAlignment="1">
      <alignment horizontal="center" vertical="top" wrapText="1"/>
    </xf>
    <xf numFmtId="0" fontId="71" fillId="0" borderId="17" xfId="0" applyFont="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center" wrapText="1"/>
    </xf>
    <xf numFmtId="0" fontId="76" fillId="0" borderId="18" xfId="0" applyFont="1" applyBorder="1" applyAlignment="1">
      <alignment horizontal="center" vertical="top" wrapText="1"/>
    </xf>
    <xf numFmtId="1" fontId="78" fillId="0" borderId="18" xfId="0" applyNumberFormat="1" applyFont="1" applyBorder="1" applyAlignment="1">
      <alignment horizontal="center" vertical="top" shrinkToFit="1"/>
    </xf>
    <xf numFmtId="1" fontId="78" fillId="0" borderId="18" xfId="0" applyNumberFormat="1" applyFont="1" applyBorder="1" applyAlignment="1">
      <alignment horizontal="right" vertical="top" indent="2" shrinkToFit="1"/>
    </xf>
    <xf numFmtId="1" fontId="78" fillId="0" borderId="18" xfId="0" applyNumberFormat="1" applyFont="1" applyBorder="1" applyAlignment="1">
      <alignment horizontal="right" vertical="top" indent="1" shrinkToFit="1"/>
    </xf>
    <xf numFmtId="1" fontId="78" fillId="0" borderId="18" xfId="0" applyNumberFormat="1" applyFont="1" applyBorder="1" applyAlignment="1">
      <alignment horizontal="left" vertical="top" indent="1" shrinkToFit="1"/>
    </xf>
    <xf numFmtId="1" fontId="78" fillId="0" borderId="18" xfId="0" applyNumberFormat="1" applyFont="1" applyBorder="1" applyAlignment="1">
      <alignment horizontal="left" vertical="top" indent="2" shrinkToFit="1"/>
    </xf>
    <xf numFmtId="0" fontId="65" fillId="0" borderId="17" xfId="0" applyFont="1" applyBorder="1" applyAlignment="1">
      <alignment horizontal="left" vertical="top" wrapText="1"/>
    </xf>
    <xf numFmtId="0" fontId="66" fillId="0" borderId="17" xfId="0" applyFont="1" applyBorder="1" applyAlignment="1">
      <alignment horizontal="left" vertical="top" wrapText="1"/>
    </xf>
    <xf numFmtId="0" fontId="76" fillId="0" borderId="18" xfId="0" applyFont="1" applyBorder="1" applyAlignment="1">
      <alignment horizontal="left" vertical="top" wrapText="1"/>
    </xf>
    <xf numFmtId="1" fontId="78" fillId="0" borderId="18" xfId="0" applyNumberFormat="1" applyFont="1" applyBorder="1" applyAlignment="1">
      <alignment horizontal="left" vertical="top" shrinkToFit="1"/>
    </xf>
    <xf numFmtId="1" fontId="87" fillId="0" borderId="18" xfId="0" applyNumberFormat="1" applyFont="1" applyBorder="1" applyAlignment="1">
      <alignment horizontal="left" vertical="top" shrinkToFit="1"/>
    </xf>
    <xf numFmtId="0" fontId="76" fillId="0" borderId="17" xfId="0" applyFont="1" applyBorder="1" applyAlignment="1">
      <alignment horizontal="left" vertical="top" wrapText="1"/>
    </xf>
    <xf numFmtId="0" fontId="0" fillId="0" borderId="18" xfId="0" applyBorder="1" applyAlignment="1">
      <alignment horizontal="left" wrapText="1"/>
    </xf>
    <xf numFmtId="0" fontId="79" fillId="0" borderId="18" xfId="0" applyFont="1" applyBorder="1" applyAlignment="1">
      <alignment horizontal="left" vertical="top" wrapText="1"/>
    </xf>
    <xf numFmtId="168" fontId="87" fillId="0" borderId="18" xfId="0" applyNumberFormat="1" applyFont="1" applyBorder="1" applyAlignment="1">
      <alignment horizontal="left" vertical="top" shrinkToFit="1"/>
    </xf>
    <xf numFmtId="2" fontId="87" fillId="0" borderId="18" xfId="0" applyNumberFormat="1" applyFont="1" applyBorder="1" applyAlignment="1">
      <alignment horizontal="left" vertical="top" shrinkToFit="1"/>
    </xf>
    <xf numFmtId="0" fontId="79" fillId="0" borderId="17" xfId="0" applyFont="1" applyBorder="1" applyAlignment="1">
      <alignment horizontal="left" vertical="top" wrapText="1"/>
    </xf>
    <xf numFmtId="0" fontId="84" fillId="0" borderId="18" xfId="0" applyFont="1" applyBorder="1" applyAlignment="1">
      <alignment horizontal="left" vertical="top" wrapText="1"/>
    </xf>
    <xf numFmtId="1" fontId="86" fillId="0" borderId="18" xfId="0" applyNumberFormat="1" applyFont="1" applyBorder="1" applyAlignment="1">
      <alignment horizontal="left" vertical="top" shrinkToFit="1"/>
    </xf>
    <xf numFmtId="2" fontId="86" fillId="0" borderId="18" xfId="0" applyNumberFormat="1" applyFont="1" applyBorder="1" applyAlignment="1">
      <alignment horizontal="left" vertical="top" shrinkToFit="1"/>
    </xf>
    <xf numFmtId="168" fontId="86" fillId="0" borderId="18" xfId="0" applyNumberFormat="1" applyFont="1" applyBorder="1" applyAlignment="1">
      <alignment horizontal="left" vertical="top" shrinkToFit="1"/>
    </xf>
    <xf numFmtId="0" fontId="0" fillId="0" borderId="1" xfId="0" applyBorder="1" applyAlignment="1">
      <alignment horizontal="center" vertical="top" wrapText="1"/>
    </xf>
    <xf numFmtId="0" fontId="88" fillId="0" borderId="1" xfId="0" applyFont="1" applyBorder="1" applyAlignment="1">
      <alignment vertical="top"/>
    </xf>
    <xf numFmtId="0" fontId="1" fillId="0" borderId="1" xfId="27" applyBorder="1" applyAlignment="1">
      <alignment wrapText="1"/>
    </xf>
    <xf numFmtId="0" fontId="3" fillId="3" borderId="1" xfId="37" applyFill="1" applyBorder="1" applyAlignment="1">
      <alignment vertical="center" wrapText="1"/>
    </xf>
    <xf numFmtId="0" fontId="3" fillId="0" borderId="2" xfId="27" applyFont="1" applyBorder="1" applyAlignment="1">
      <alignment horizontal="justify" vertical="top"/>
    </xf>
    <xf numFmtId="0" fontId="42" fillId="3" borderId="1" xfId="0" applyFont="1" applyFill="1" applyBorder="1" applyAlignment="1">
      <alignment horizontal="center" vertical="center" wrapText="1"/>
    </xf>
    <xf numFmtId="0" fontId="75" fillId="0" borderId="16" xfId="0" applyFont="1" applyBorder="1" applyAlignment="1">
      <alignment horizontal="left" vertical="top" wrapText="1" indent="1"/>
    </xf>
    <xf numFmtId="49" fontId="11" fillId="0" borderId="1" xfId="0" applyNumberFormat="1" applyFont="1" applyBorder="1" applyAlignment="1">
      <alignment horizontal="center" vertical="top"/>
    </xf>
    <xf numFmtId="0" fontId="2" fillId="0" borderId="3" xfId="0" applyFont="1" applyBorder="1" applyAlignment="1">
      <alignmen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xf>
    <xf numFmtId="2" fontId="6" fillId="3" borderId="1" xfId="0" applyNumberFormat="1" applyFont="1" applyFill="1" applyBorder="1" applyAlignment="1">
      <alignment horizontal="center" vertical="center"/>
    </xf>
    <xf numFmtId="0" fontId="35" fillId="2" borderId="1" xfId="0" applyFont="1" applyFill="1" applyBorder="1" applyAlignment="1">
      <alignment wrapText="1"/>
    </xf>
    <xf numFmtId="2" fontId="35" fillId="2" borderId="1" xfId="0" applyNumberFormat="1" applyFont="1" applyFill="1" applyBorder="1" applyAlignment="1">
      <alignment horizontal="center" vertical="center" wrapText="1"/>
    </xf>
    <xf numFmtId="2" fontId="67" fillId="2" borderId="16" xfId="0" applyNumberFormat="1" applyFont="1" applyFill="1" applyBorder="1" applyAlignment="1">
      <alignment horizontal="left" vertical="top" shrinkToFit="1"/>
    </xf>
    <xf numFmtId="1" fontId="67" fillId="7" borderId="16" xfId="0" applyNumberFormat="1" applyFont="1" applyFill="1" applyBorder="1" applyAlignment="1">
      <alignment horizontal="left" vertical="top" shrinkToFit="1"/>
    </xf>
    <xf numFmtId="1" fontId="67" fillId="6" borderId="16" xfId="0" applyNumberFormat="1" applyFont="1" applyFill="1" applyBorder="1" applyAlignment="1">
      <alignment horizontal="left" vertical="top" shrinkToFit="1"/>
    </xf>
    <xf numFmtId="1" fontId="67" fillId="8" borderId="16" xfId="0" applyNumberFormat="1" applyFont="1" applyFill="1" applyBorder="1" applyAlignment="1">
      <alignment horizontal="left" vertical="top" shrinkToFit="1"/>
    </xf>
    <xf numFmtId="0" fontId="0" fillId="8" borderId="16" xfId="0" applyFill="1" applyBorder="1" applyAlignment="1">
      <alignment horizontal="left" vertical="center" wrapText="1"/>
    </xf>
    <xf numFmtId="1" fontId="67" fillId="2" borderId="16" xfId="0" applyNumberFormat="1" applyFont="1" applyFill="1" applyBorder="1" applyAlignment="1">
      <alignment horizontal="left" vertical="top" shrinkToFit="1"/>
    </xf>
    <xf numFmtId="1" fontId="67" fillId="9" borderId="16" xfId="0" applyNumberFormat="1" applyFont="1" applyFill="1" applyBorder="1" applyAlignment="1">
      <alignment horizontal="left" vertical="top" shrinkToFit="1"/>
    </xf>
    <xf numFmtId="2" fontId="0" fillId="0" borderId="0" xfId="0" applyNumberFormat="1" applyAlignment="1">
      <alignment horizontal="left" vertical="top"/>
    </xf>
    <xf numFmtId="1" fontId="0" fillId="0" borderId="0" xfId="0" applyNumberFormat="1" applyAlignment="1">
      <alignment horizontal="left" vertical="top"/>
    </xf>
    <xf numFmtId="165" fontId="1" fillId="0" borderId="1" xfId="1" applyBorder="1" applyAlignment="1">
      <alignment horizontal="center"/>
    </xf>
    <xf numFmtId="165" fontId="1" fillId="0" borderId="1" xfId="1" applyBorder="1" applyAlignment="1">
      <alignment horizontal="center" vertical="center"/>
    </xf>
    <xf numFmtId="165" fontId="13" fillId="0" borderId="1" xfId="1" applyFont="1" applyBorder="1" applyAlignment="1" applyProtection="1">
      <alignment horizontal="center" vertical="center"/>
    </xf>
    <xf numFmtId="165" fontId="0" fillId="0" borderId="0" xfId="1" applyFont="1"/>
    <xf numFmtId="165" fontId="8" fillId="0" borderId="1" xfId="1" applyFont="1" applyBorder="1" applyAlignment="1" applyProtection="1">
      <alignment horizontal="center" vertical="top" wrapText="1"/>
    </xf>
    <xf numFmtId="165" fontId="26" fillId="0" borderId="1" xfId="1" applyFont="1" applyBorder="1" applyAlignment="1" applyProtection="1">
      <alignment horizontal="center" vertical="top" wrapText="1"/>
    </xf>
    <xf numFmtId="165" fontId="10" fillId="0" borderId="1" xfId="1" applyFont="1" applyBorder="1" applyAlignment="1">
      <alignment horizontal="center" vertical="top"/>
    </xf>
    <xf numFmtId="165" fontId="3" fillId="0" borderId="1" xfId="1" applyFont="1" applyBorder="1" applyAlignment="1" applyProtection="1">
      <alignment vertical="center"/>
    </xf>
    <xf numFmtId="165" fontId="0" fillId="0" borderId="0" xfId="1" applyFont="1" applyAlignment="1">
      <alignment vertical="center"/>
    </xf>
    <xf numFmtId="43" fontId="3" fillId="0" borderId="1" xfId="1" applyNumberFormat="1" applyFont="1" applyFill="1" applyBorder="1" applyAlignment="1" applyProtection="1">
      <alignment vertical="center"/>
      <protection locked="0"/>
    </xf>
    <xf numFmtId="165" fontId="0" fillId="0" borderId="0" xfId="1" applyFont="1" applyAlignment="1">
      <alignment horizontal="center"/>
    </xf>
    <xf numFmtId="2" fontId="89" fillId="0" borderId="1" xfId="17" applyNumberFormat="1" applyFont="1" applyBorder="1" applyAlignment="1">
      <alignment horizontal="center" vertical="top" wrapText="1"/>
    </xf>
    <xf numFmtId="0" fontId="89" fillId="0" borderId="1" xfId="17" applyFont="1" applyBorder="1" applyAlignment="1">
      <alignment horizontal="justify" vertical="top" wrapText="1"/>
    </xf>
    <xf numFmtId="165" fontId="89" fillId="3" borderId="1" xfId="1" applyFont="1" applyFill="1" applyBorder="1" applyAlignment="1" applyProtection="1">
      <alignment horizontal="center" vertical="center" wrapText="1"/>
    </xf>
    <xf numFmtId="165" fontId="90" fillId="3" borderId="1" xfId="1" applyFont="1" applyFill="1" applyBorder="1" applyAlignment="1">
      <alignment horizontal="center" vertical="center" wrapText="1"/>
    </xf>
    <xf numFmtId="0" fontId="33" fillId="0" borderId="0" xfId="0" applyFont="1" applyAlignment="1">
      <alignment horizontal="center" vertical="center" wrapText="1"/>
    </xf>
    <xf numFmtId="0" fontId="91" fillId="0" borderId="1" xfId="17" applyFont="1" applyBorder="1" applyAlignment="1">
      <alignment horizontal="justify" vertical="top" wrapText="1"/>
    </xf>
    <xf numFmtId="0" fontId="91" fillId="3" borderId="1" xfId="17" applyFont="1" applyFill="1" applyBorder="1" applyAlignment="1">
      <alignment horizontal="justify" vertical="top" wrapText="1"/>
    </xf>
    <xf numFmtId="0" fontId="91" fillId="0" borderId="1" xfId="17" applyFont="1" applyBorder="1" applyAlignment="1">
      <alignment horizontal="left" vertical="top" wrapText="1"/>
    </xf>
    <xf numFmtId="0" fontId="91" fillId="0" borderId="1" xfId="17" applyFont="1" applyBorder="1" applyAlignment="1">
      <alignment horizontal="justify" vertical="top"/>
    </xf>
    <xf numFmtId="0" fontId="89" fillId="10" borderId="1" xfId="0" quotePrefix="1" applyFont="1" applyFill="1" applyBorder="1" applyAlignment="1">
      <alignment horizontal="center" vertical="center" wrapText="1"/>
    </xf>
    <xf numFmtId="0" fontId="89" fillId="10" borderId="1" xfId="0" applyFont="1" applyFill="1" applyBorder="1" applyAlignment="1">
      <alignment horizontal="left" vertical="center" wrapText="1"/>
    </xf>
    <xf numFmtId="165" fontId="89" fillId="10" borderId="1" xfId="1" applyFont="1" applyFill="1" applyBorder="1" applyAlignment="1" applyProtection="1">
      <alignment horizontal="center" vertical="center" wrapText="1"/>
    </xf>
    <xf numFmtId="165" fontId="91" fillId="10" borderId="1" xfId="1" applyFont="1" applyFill="1" applyBorder="1" applyAlignment="1" applyProtection="1">
      <alignment horizontal="center" vertical="center" wrapText="1"/>
    </xf>
    <xf numFmtId="49" fontId="93" fillId="0" borderId="1" xfId="0" quotePrefix="1" applyNumberFormat="1" applyFont="1" applyBorder="1" applyAlignment="1">
      <alignment horizontal="center" vertical="center" wrapText="1"/>
    </xf>
    <xf numFmtId="0" fontId="91" fillId="0" borderId="1" xfId="2" applyFont="1" applyBorder="1" applyAlignment="1" applyProtection="1">
      <alignment horizontal="left" vertical="center" wrapText="1"/>
    </xf>
    <xf numFmtId="165" fontId="89" fillId="0" borderId="1" xfId="1" applyFont="1" applyFill="1" applyBorder="1" applyAlignment="1" applyProtection="1">
      <alignment horizontal="center" vertical="center" wrapText="1"/>
    </xf>
    <xf numFmtId="0" fontId="95" fillId="0" borderId="1" xfId="39" applyFont="1" applyBorder="1" applyAlignment="1" applyProtection="1">
      <alignment horizontal="justify" vertical="top" wrapText="1"/>
    </xf>
    <xf numFmtId="0" fontId="95" fillId="0" borderId="1" xfId="40" applyFont="1" applyBorder="1" applyAlignment="1">
      <alignment horizontal="justify" vertical="top" wrapText="1"/>
    </xf>
    <xf numFmtId="0" fontId="89" fillId="0" borderId="1" xfId="39" applyNumberFormat="1" applyFont="1" applyBorder="1" applyAlignment="1" applyProtection="1">
      <alignment horizontal="justify" vertical="top" wrapText="1"/>
    </xf>
    <xf numFmtId="165" fontId="91" fillId="3" borderId="1" xfId="1" applyFont="1" applyFill="1" applyBorder="1" applyAlignment="1" applyProtection="1">
      <alignment horizontal="center" vertical="center" wrapText="1"/>
    </xf>
    <xf numFmtId="0" fontId="91" fillId="0" borderId="1" xfId="39" applyNumberFormat="1" applyFont="1" applyBorder="1" applyAlignment="1" applyProtection="1">
      <alignment horizontal="justify" vertical="top" wrapText="1"/>
      <protection locked="0"/>
    </xf>
    <xf numFmtId="1" fontId="91" fillId="0" borderId="1" xfId="17" applyNumberFormat="1" applyFont="1" applyBorder="1" applyAlignment="1">
      <alignment horizontal="center" wrapText="1"/>
    </xf>
    <xf numFmtId="0" fontId="95" fillId="0" borderId="1" xfId="17" applyFont="1" applyBorder="1" applyAlignment="1">
      <alignment horizontal="justify" vertical="top" wrapText="1"/>
    </xf>
    <xf numFmtId="0" fontId="95" fillId="0" borderId="1" xfId="39" applyNumberFormat="1" applyFont="1" applyBorder="1" applyAlignment="1" applyProtection="1">
      <alignment horizontal="justify" vertical="top" wrapText="1"/>
      <protection locked="0"/>
    </xf>
    <xf numFmtId="0" fontId="89" fillId="3" borderId="1" xfId="0" applyFont="1" applyFill="1" applyBorder="1" applyAlignment="1">
      <alignment horizontal="left" vertical="center" wrapText="1"/>
    </xf>
    <xf numFmtId="0" fontId="91" fillId="0" borderId="1" xfId="17" applyFont="1" applyBorder="1" applyAlignment="1">
      <alignment horizontal="right" vertical="top"/>
    </xf>
    <xf numFmtId="0" fontId="91" fillId="0" borderId="1" xfId="17" applyFont="1" applyBorder="1" applyAlignment="1">
      <alignment horizontal="justify" wrapText="1"/>
    </xf>
    <xf numFmtId="1" fontId="91" fillId="0" borderId="1" xfId="17" applyNumberFormat="1" applyFont="1" applyBorder="1" applyAlignment="1">
      <alignment horizontal="center"/>
    </xf>
    <xf numFmtId="2" fontId="91" fillId="0" borderId="1" xfId="17" applyNumberFormat="1" applyFont="1" applyBorder="1" applyAlignment="1">
      <alignment horizontal="center" vertical="top" wrapText="1"/>
    </xf>
    <xf numFmtId="0" fontId="91" fillId="0" borderId="1" xfId="17" applyFont="1" applyBorder="1" applyAlignment="1">
      <alignment horizontal="center" vertical="top"/>
    </xf>
    <xf numFmtId="0" fontId="91" fillId="0" borderId="1" xfId="0" applyFont="1" applyBorder="1" applyAlignment="1">
      <alignment horizontal="left" vertical="center" wrapText="1"/>
    </xf>
    <xf numFmtId="0" fontId="89" fillId="0" borderId="1" xfId="39" applyNumberFormat="1" applyFont="1" applyBorder="1" applyAlignment="1" applyProtection="1">
      <alignment horizontal="justify" vertical="top" wrapText="1"/>
      <protection locked="0"/>
    </xf>
    <xf numFmtId="0" fontId="99" fillId="0" borderId="1" xfId="17" applyFont="1" applyBorder="1" applyAlignment="1">
      <alignment horizontal="justify" vertical="top" wrapText="1"/>
    </xf>
    <xf numFmtId="0" fontId="0" fillId="0" borderId="0" xfId="0" applyAlignment="1">
      <alignment wrapText="1"/>
    </xf>
    <xf numFmtId="0" fontId="91" fillId="0" borderId="2" xfId="17" applyFont="1" applyBorder="1" applyAlignment="1">
      <alignment horizontal="justify" vertical="top" wrapText="1"/>
    </xf>
    <xf numFmtId="0" fontId="101" fillId="3" borderId="0" xfId="41" applyFill="1"/>
    <xf numFmtId="0" fontId="101" fillId="0" borderId="0" xfId="41"/>
    <xf numFmtId="0" fontId="103" fillId="12" borderId="1" xfId="41" applyFont="1" applyFill="1" applyBorder="1" applyAlignment="1">
      <alignment horizontal="center" vertical="top" wrapText="1"/>
    </xf>
    <xf numFmtId="0" fontId="103" fillId="12" borderId="1" xfId="41" applyFont="1" applyFill="1" applyBorder="1" applyAlignment="1">
      <alignment horizontal="left" vertical="top" wrapText="1"/>
    </xf>
    <xf numFmtId="0" fontId="101" fillId="13" borderId="1" xfId="41" applyFill="1" applyBorder="1" applyAlignment="1">
      <alignment horizontal="left" vertical="center" wrapText="1"/>
    </xf>
    <xf numFmtId="0" fontId="102" fillId="13" borderId="1" xfId="41" applyFont="1" applyFill="1" applyBorder="1" applyAlignment="1">
      <alignment horizontal="left" vertical="top" wrapText="1"/>
    </xf>
    <xf numFmtId="0" fontId="103" fillId="13" borderId="1" xfId="41" applyFont="1" applyFill="1" applyBorder="1" applyAlignment="1">
      <alignment horizontal="left" vertical="top" wrapText="1"/>
    </xf>
    <xf numFmtId="1" fontId="104" fillId="14" borderId="1" xfId="41" applyNumberFormat="1" applyFont="1" applyFill="1" applyBorder="1" applyAlignment="1">
      <alignment horizontal="center" vertical="top" shrinkToFit="1"/>
    </xf>
    <xf numFmtId="0" fontId="103" fillId="14" borderId="1" xfId="41" applyFont="1" applyFill="1" applyBorder="1" applyAlignment="1">
      <alignment horizontal="left" vertical="top" wrapText="1"/>
    </xf>
    <xf numFmtId="0" fontId="101" fillId="14" borderId="1" xfId="41" applyFill="1" applyBorder="1" applyAlignment="1">
      <alignment horizontal="left" vertical="center" wrapText="1"/>
    </xf>
    <xf numFmtId="0" fontId="101" fillId="14" borderId="0" xfId="41" applyFill="1"/>
    <xf numFmtId="0" fontId="101" fillId="0" borderId="1" xfId="41" applyBorder="1" applyAlignment="1">
      <alignment horizontal="left" vertical="center" wrapText="1"/>
    </xf>
    <xf numFmtId="0" fontId="103" fillId="3" borderId="1" xfId="41" applyFont="1" applyFill="1" applyBorder="1" applyAlignment="1">
      <alignment horizontal="left" vertical="top" wrapText="1"/>
    </xf>
    <xf numFmtId="0" fontId="101" fillId="0" borderId="1" xfId="41" applyBorder="1" applyAlignment="1">
      <alignment horizontal="left" wrapText="1"/>
    </xf>
    <xf numFmtId="0" fontId="101" fillId="15" borderId="1" xfId="41" applyFill="1" applyBorder="1" applyAlignment="1">
      <alignment horizontal="left" vertical="center" wrapText="1"/>
    </xf>
    <xf numFmtId="0" fontId="103" fillId="15" borderId="1" xfId="41" applyFont="1" applyFill="1" applyBorder="1" applyAlignment="1">
      <alignment horizontal="left" vertical="top" wrapText="1"/>
    </xf>
    <xf numFmtId="1" fontId="104" fillId="0" borderId="1" xfId="41" applyNumberFormat="1" applyFont="1" applyBorder="1" applyAlignment="1">
      <alignment horizontal="center" vertical="top" shrinkToFit="1"/>
    </xf>
    <xf numFmtId="0" fontId="103" fillId="0" borderId="1" xfId="41" applyFont="1" applyBorder="1" applyAlignment="1">
      <alignment horizontal="left" vertical="top" wrapText="1"/>
    </xf>
    <xf numFmtId="0" fontId="101" fillId="14" borderId="1" xfId="41" applyFill="1" applyBorder="1"/>
    <xf numFmtId="0" fontId="101" fillId="3" borderId="1" xfId="41" applyFill="1" applyBorder="1" applyAlignment="1">
      <alignment horizontal="left" wrapText="1"/>
    </xf>
    <xf numFmtId="0" fontId="103" fillId="0" borderId="1" xfId="41" applyFont="1" applyBorder="1" applyAlignment="1">
      <alignment horizontal="left" vertical="center" wrapText="1"/>
    </xf>
    <xf numFmtId="0" fontId="105" fillId="14" borderId="1" xfId="41" applyFont="1" applyFill="1" applyBorder="1" applyAlignment="1">
      <alignment horizontal="left" vertical="top" wrapText="1"/>
    </xf>
    <xf numFmtId="0" fontId="103" fillId="3" borderId="1" xfId="41" applyFont="1" applyFill="1" applyBorder="1" applyAlignment="1">
      <alignment horizontal="left" vertical="center" wrapText="1"/>
    </xf>
    <xf numFmtId="0" fontId="101" fillId="3" borderId="1" xfId="41" applyFill="1" applyBorder="1"/>
    <xf numFmtId="0" fontId="105" fillId="0" borderId="1" xfId="41" applyFont="1" applyBorder="1" applyAlignment="1">
      <alignment horizontal="left" vertical="top" wrapText="1"/>
    </xf>
    <xf numFmtId="1" fontId="104" fillId="16" borderId="1" xfId="41" applyNumberFormat="1" applyFont="1" applyFill="1" applyBorder="1" applyAlignment="1">
      <alignment horizontal="center" vertical="top" shrinkToFit="1"/>
    </xf>
    <xf numFmtId="0" fontId="106" fillId="17" borderId="1" xfId="41" applyFont="1" applyFill="1" applyBorder="1" applyAlignment="1">
      <alignment horizontal="left" vertical="top" wrapText="1"/>
    </xf>
    <xf numFmtId="0" fontId="105" fillId="17" borderId="1" xfId="41" applyFont="1" applyFill="1" applyBorder="1" applyAlignment="1">
      <alignment horizontal="left" vertical="top" wrapText="1"/>
    </xf>
    <xf numFmtId="1" fontId="104" fillId="17" borderId="1" xfId="41" applyNumberFormat="1" applyFont="1" applyFill="1" applyBorder="1" applyAlignment="1">
      <alignment horizontal="left" vertical="top" shrinkToFit="1"/>
    </xf>
    <xf numFmtId="1" fontId="104" fillId="17" borderId="1" xfId="41" applyNumberFormat="1" applyFont="1" applyFill="1" applyBorder="1" applyAlignment="1">
      <alignment horizontal="center" vertical="top" shrinkToFit="1"/>
    </xf>
    <xf numFmtId="4" fontId="107" fillId="0" borderId="1" xfId="0" applyNumberFormat="1" applyFont="1" applyBorder="1" applyAlignment="1">
      <alignment horizontal="center" vertical="top"/>
    </xf>
    <xf numFmtId="4" fontId="107" fillId="0" borderId="1" xfId="0" applyNumberFormat="1" applyFont="1" applyBorder="1" applyAlignment="1">
      <alignment horizontal="right" vertical="top"/>
    </xf>
    <xf numFmtId="0" fontId="109" fillId="0" borderId="1" xfId="0" applyFont="1" applyBorder="1" applyAlignment="1">
      <alignment vertical="top" wrapText="1"/>
    </xf>
    <xf numFmtId="0" fontId="108" fillId="0" borderId="1" xfId="0" applyFont="1" applyBorder="1" applyAlignment="1">
      <alignment vertical="top"/>
    </xf>
    <xf numFmtId="4" fontId="107" fillId="0" borderId="1" xfId="0" applyNumberFormat="1" applyFont="1" applyBorder="1" applyAlignment="1">
      <alignment horizontal="center" vertical="center"/>
    </xf>
    <xf numFmtId="0" fontId="110" fillId="0" borderId="1" xfId="0" applyFont="1" applyBorder="1"/>
    <xf numFmtId="1" fontId="73" fillId="0" borderId="18" xfId="0" applyNumberFormat="1" applyFont="1" applyBorder="1" applyAlignment="1">
      <alignment horizontal="left" vertical="top" shrinkToFit="1"/>
    </xf>
    <xf numFmtId="1" fontId="67" fillId="0" borderId="18" xfId="0" applyNumberFormat="1" applyFont="1" applyBorder="1" applyAlignment="1">
      <alignment horizontal="center" vertical="top" shrinkToFit="1"/>
    </xf>
    <xf numFmtId="1" fontId="67" fillId="0" borderId="18" xfId="0" applyNumberFormat="1" applyFont="1" applyBorder="1" applyAlignment="1">
      <alignment horizontal="left" vertical="top" shrinkToFit="1"/>
    </xf>
    <xf numFmtId="0" fontId="68" fillId="0" borderId="18" xfId="0" applyFont="1" applyBorder="1" applyAlignment="1">
      <alignment horizontal="left" vertical="top" wrapText="1"/>
    </xf>
    <xf numFmtId="1" fontId="0" fillId="0" borderId="18" xfId="0" applyNumberFormat="1" applyBorder="1" applyAlignment="1">
      <alignment horizontal="left" vertical="center" wrapText="1"/>
    </xf>
    <xf numFmtId="1" fontId="81" fillId="0" borderId="18" xfId="0" applyNumberFormat="1" applyFont="1" applyBorder="1" applyAlignment="1">
      <alignment horizontal="left" vertical="top" shrinkToFit="1"/>
    </xf>
    <xf numFmtId="0" fontId="83" fillId="0" borderId="18" xfId="0" applyFont="1" applyBorder="1" applyAlignment="1">
      <alignment horizontal="left" vertical="top" wrapText="1"/>
    </xf>
    <xf numFmtId="0" fontId="0" fillId="0" borderId="18" xfId="0" applyBorder="1" applyAlignment="1">
      <alignment horizontal="left" vertical="top" wrapText="1"/>
    </xf>
    <xf numFmtId="1" fontId="81" fillId="0" borderId="18" xfId="0" applyNumberFormat="1" applyFont="1" applyBorder="1" applyAlignment="1">
      <alignment horizontal="left" vertical="center" shrinkToFit="1"/>
    </xf>
    <xf numFmtId="0" fontId="111" fillId="0" borderId="0" xfId="42" applyFont="1" applyAlignment="1">
      <alignment horizontal="left" vertical="top"/>
    </xf>
    <xf numFmtId="2" fontId="89" fillId="0" borderId="1" xfId="42" applyNumberFormat="1" applyFont="1" applyBorder="1" applyAlignment="1">
      <alignment horizontal="center" wrapText="1"/>
    </xf>
    <xf numFmtId="1" fontId="89" fillId="0" borderId="1" xfId="42" applyNumberFormat="1" applyFont="1" applyBorder="1" applyAlignment="1">
      <alignment horizontal="right" wrapText="1"/>
    </xf>
    <xf numFmtId="172" fontId="91" fillId="0" borderId="1" xfId="43" applyNumberFormat="1" applyFont="1" applyFill="1" applyBorder="1" applyAlignment="1" applyProtection="1">
      <alignment horizontal="right" wrapText="1"/>
    </xf>
    <xf numFmtId="0" fontId="113" fillId="0" borderId="0" xfId="42" applyFont="1" applyAlignment="1">
      <alignment horizontal="left" vertical="top"/>
    </xf>
    <xf numFmtId="2" fontId="91" fillId="0" borderId="1" xfId="42" applyNumberFormat="1" applyFont="1" applyBorder="1" applyAlignment="1">
      <alignment horizontal="center" wrapText="1"/>
    </xf>
    <xf numFmtId="172" fontId="91" fillId="0" borderId="1" xfId="43" applyNumberFormat="1" applyFont="1" applyFill="1" applyBorder="1" applyAlignment="1">
      <alignment horizontal="right" wrapText="1"/>
    </xf>
    <xf numFmtId="1" fontId="89" fillId="0" borderId="1" xfId="42" applyNumberFormat="1" applyFont="1" applyBorder="1" applyAlignment="1">
      <alignment horizontal="right"/>
    </xf>
    <xf numFmtId="2" fontId="89" fillId="0" borderId="1" xfId="39" applyNumberFormat="1" applyFont="1" applyBorder="1" applyAlignment="1" applyProtection="1">
      <alignment horizontal="center" vertical="top" wrapText="1"/>
    </xf>
    <xf numFmtId="168" fontId="92" fillId="0" borderId="1" xfId="42" applyNumberFormat="1" applyFont="1" applyBorder="1" applyAlignment="1">
      <alignment horizontal="left"/>
    </xf>
    <xf numFmtId="0" fontId="2" fillId="0" borderId="0" xfId="0" applyFont="1" applyAlignment="1">
      <alignment wrapText="1"/>
    </xf>
    <xf numFmtId="0" fontId="0" fillId="0" borderId="0" xfId="0" applyAlignment="1">
      <alignment horizontal="center" vertical="center"/>
    </xf>
    <xf numFmtId="0" fontId="17" fillId="18" borderId="1" xfId="2" applyFont="1" applyFill="1" applyBorder="1" applyAlignment="1" applyProtection="1">
      <alignment horizontal="justify" vertical="top"/>
    </xf>
    <xf numFmtId="0" fontId="27" fillId="0" borderId="0" xfId="0" applyFont="1" applyAlignment="1">
      <alignment horizontal="center" vertical="center"/>
    </xf>
    <xf numFmtId="0" fontId="118" fillId="0" borderId="0" xfId="0" applyFont="1" applyAlignment="1">
      <alignment horizontal="center" vertical="center"/>
    </xf>
    <xf numFmtId="0" fontId="27" fillId="0" borderId="0" xfId="0" applyFont="1" applyAlignment="1">
      <alignment horizontal="left" vertical="center"/>
    </xf>
    <xf numFmtId="173" fontId="27" fillId="0" borderId="0" xfId="1" applyNumberFormat="1" applyFont="1" applyAlignment="1">
      <alignment horizontal="center" vertical="center"/>
    </xf>
    <xf numFmtId="173" fontId="6" fillId="0" borderId="0" xfId="1" applyNumberFormat="1" applyFont="1" applyAlignment="1">
      <alignment horizontal="center" vertical="center"/>
    </xf>
    <xf numFmtId="0" fontId="122" fillId="0" borderId="0" xfId="0" applyFont="1" applyAlignment="1">
      <alignment horizontal="center" vertical="center"/>
    </xf>
    <xf numFmtId="3" fontId="121" fillId="0" borderId="21" xfId="0" applyNumberFormat="1" applyFont="1" applyBorder="1" applyAlignment="1">
      <alignment horizontal="center" vertical="center"/>
    </xf>
    <xf numFmtId="172" fontId="121" fillId="0" borderId="22" xfId="1" applyNumberFormat="1" applyFont="1" applyFill="1" applyBorder="1" applyAlignment="1">
      <alignment horizontal="center" vertical="center"/>
    </xf>
    <xf numFmtId="0" fontId="121" fillId="0" borderId="0" xfId="0" applyFont="1" applyAlignment="1">
      <alignment horizontal="center" vertical="center"/>
    </xf>
    <xf numFmtId="0" fontId="123" fillId="0" borderId="1" xfId="0" applyFont="1" applyBorder="1" applyAlignment="1">
      <alignment horizontal="center" vertical="center" wrapText="1"/>
    </xf>
    <xf numFmtId="0" fontId="124" fillId="0" borderId="1" xfId="0" applyFont="1" applyBorder="1" applyAlignment="1">
      <alignment horizontal="left" vertical="center" wrapText="1"/>
    </xf>
    <xf numFmtId="3" fontId="122" fillId="0" borderId="1" xfId="0" applyNumberFormat="1" applyFont="1" applyBorder="1" applyAlignment="1">
      <alignment horizontal="center" vertical="center"/>
    </xf>
    <xf numFmtId="3" fontId="121" fillId="0" borderId="1" xfId="1" applyNumberFormat="1" applyFont="1" applyFill="1" applyBorder="1" applyAlignment="1">
      <alignment horizontal="center" vertical="center" wrapText="1"/>
    </xf>
    <xf numFmtId="4" fontId="122" fillId="0" borderId="1" xfId="0" applyNumberFormat="1" applyFont="1" applyBorder="1" applyAlignment="1">
      <alignment horizontal="center" vertical="center"/>
    </xf>
    <xf numFmtId="165" fontId="123" fillId="0" borderId="1" xfId="1" applyFont="1" applyFill="1" applyBorder="1" applyAlignment="1">
      <alignment horizontal="center" vertical="center"/>
    </xf>
    <xf numFmtId="14" fontId="123" fillId="0" borderId="1" xfId="0" applyNumberFormat="1" applyFont="1" applyBorder="1" applyAlignment="1">
      <alignment horizontal="center" vertical="center" wrapText="1"/>
    </xf>
    <xf numFmtId="0" fontId="124" fillId="3" borderId="1" xfId="0" applyFont="1" applyFill="1" applyBorder="1" applyAlignment="1">
      <alignment horizontal="center" vertical="center"/>
    </xf>
    <xf numFmtId="0" fontId="124" fillId="3" borderId="1" xfId="0" applyFont="1" applyFill="1" applyBorder="1" applyAlignment="1">
      <alignment horizontal="left" vertical="center" wrapText="1"/>
    </xf>
    <xf numFmtId="2" fontId="124" fillId="3" borderId="1" xfId="0" applyNumberFormat="1" applyFont="1" applyFill="1" applyBorder="1" applyAlignment="1">
      <alignment horizontal="center" vertical="center" wrapText="1"/>
    </xf>
    <xf numFmtId="4" fontId="122" fillId="0" borderId="1" xfId="0" applyNumberFormat="1" applyFont="1" applyBorder="1" applyAlignment="1">
      <alignment horizontal="center" vertical="center" wrapText="1"/>
    </xf>
    <xf numFmtId="4" fontId="122" fillId="0" borderId="1" xfId="0" applyNumberFormat="1" applyFont="1" applyBorder="1" applyAlignment="1">
      <alignment horizontal="left" vertical="center" wrapText="1"/>
    </xf>
    <xf numFmtId="3" fontId="121" fillId="0" borderId="1" xfId="0" applyNumberFormat="1" applyFont="1" applyBorder="1" applyAlignment="1">
      <alignment horizontal="center" vertical="center"/>
    </xf>
    <xf numFmtId="165" fontId="122" fillId="0" borderId="1" xfId="1" applyFont="1" applyFill="1" applyBorder="1" applyAlignment="1">
      <alignment horizontal="center" vertical="center"/>
    </xf>
    <xf numFmtId="0" fontId="124" fillId="0" borderId="1" xfId="0" applyFont="1" applyBorder="1" applyAlignment="1">
      <alignment horizontal="center" vertical="center" wrapText="1"/>
    </xf>
    <xf numFmtId="3" fontId="124" fillId="0" borderId="1" xfId="0" applyNumberFormat="1" applyFont="1" applyBorder="1" applyAlignment="1">
      <alignment horizontal="center" vertical="center" wrapText="1"/>
    </xf>
    <xf numFmtId="2" fontId="124" fillId="0" borderId="1" xfId="0" applyNumberFormat="1" applyFont="1" applyBorder="1" applyAlignment="1">
      <alignment horizontal="center" vertical="center" wrapText="1"/>
    </xf>
    <xf numFmtId="172" fontId="121" fillId="0" borderId="22" xfId="1" applyNumberFormat="1" applyFont="1" applyFill="1" applyBorder="1" applyAlignment="1">
      <alignment horizontal="right" vertical="center"/>
    </xf>
    <xf numFmtId="0" fontId="122" fillId="0" borderId="0" xfId="0" applyFont="1" applyAlignment="1">
      <alignment horizontal="right" vertical="center"/>
    </xf>
    <xf numFmtId="172" fontId="121" fillId="0" borderId="23" xfId="1" applyNumberFormat="1" applyFont="1" applyFill="1" applyBorder="1" applyAlignment="1">
      <alignment horizontal="right" vertical="center"/>
    </xf>
    <xf numFmtId="3" fontId="121" fillId="0" borderId="0" xfId="0" applyNumberFormat="1" applyFont="1" applyAlignment="1">
      <alignment horizontal="center" vertical="center"/>
    </xf>
    <xf numFmtId="0" fontId="122" fillId="0" borderId="0" xfId="0" applyFont="1" applyAlignment="1">
      <alignment horizontal="center" vertical="center" wrapText="1"/>
    </xf>
    <xf numFmtId="0" fontId="122" fillId="0" borderId="0" xfId="0" applyFont="1" applyAlignment="1">
      <alignment horizontal="left" vertical="center" wrapText="1"/>
    </xf>
    <xf numFmtId="165" fontId="122" fillId="0" borderId="0" xfId="1" applyFont="1" applyAlignment="1">
      <alignment horizontal="center" vertical="center"/>
    </xf>
    <xf numFmtId="165" fontId="121" fillId="0" borderId="0" xfId="1" applyFont="1" applyAlignment="1">
      <alignment horizontal="center" vertical="center"/>
    </xf>
    <xf numFmtId="172" fontId="121" fillId="0" borderId="0" xfId="1" applyNumberFormat="1" applyFont="1" applyAlignment="1">
      <alignment horizontal="center" vertical="center"/>
    </xf>
    <xf numFmtId="0" fontId="19" fillId="0" borderId="1" xfId="2" applyFont="1" applyBorder="1" applyAlignment="1" applyProtection="1">
      <alignment horizontal="justify" vertical="top" wrapText="1"/>
    </xf>
    <xf numFmtId="0" fontId="126" fillId="0" borderId="0" xfId="0" applyFont="1"/>
    <xf numFmtId="0" fontId="127" fillId="0" borderId="0" xfId="0" applyFont="1" applyAlignment="1">
      <alignment horizontal="left" vertical="justify"/>
    </xf>
    <xf numFmtId="49"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wrapText="1"/>
    </xf>
    <xf numFmtId="0" fontId="126" fillId="0" borderId="0" xfId="0" applyFont="1" applyAlignment="1">
      <alignment horizontal="center" vertical="center"/>
    </xf>
    <xf numFmtId="174" fontId="5" fillId="0" borderId="1" xfId="46" applyNumberFormat="1" applyFont="1" applyBorder="1" applyAlignment="1">
      <alignment horizontal="center" vertical="center"/>
    </xf>
    <xf numFmtId="0" fontId="26" fillId="5" borderId="24" xfId="0" applyFont="1" applyFill="1" applyBorder="1" applyAlignment="1">
      <alignment horizontal="justify" vertical="top" wrapText="1"/>
    </xf>
    <xf numFmtId="175" fontId="9" fillId="0" borderId="1" xfId="46" applyNumberFormat="1" applyFont="1" applyBorder="1" applyAlignment="1">
      <alignment horizontal="center" vertical="center" wrapText="1"/>
    </xf>
    <xf numFmtId="175" fontId="9" fillId="0" borderId="1" xfId="46" applyNumberFormat="1" applyFont="1" applyBorder="1" applyAlignment="1" applyProtection="1">
      <alignment horizontal="center" vertical="center" wrapText="1"/>
      <protection locked="0"/>
    </xf>
    <xf numFmtId="4" fontId="9" fillId="0" borderId="1" xfId="46" applyNumberFormat="1" applyFont="1" applyBorder="1" applyAlignment="1">
      <alignment horizontal="center" vertical="center" wrapText="1"/>
    </xf>
    <xf numFmtId="175" fontId="126" fillId="0" borderId="0" xfId="46" applyNumberFormat="1" applyFont="1" applyAlignment="1">
      <alignment vertical="center"/>
    </xf>
    <xf numFmtId="0" fontId="129" fillId="0" borderId="1" xfId="0" applyFont="1" applyBorder="1" applyAlignment="1">
      <alignment horizontal="center" vertical="center" wrapText="1"/>
    </xf>
    <xf numFmtId="0" fontId="3" fillId="3" borderId="24" xfId="0" applyFont="1" applyFill="1" applyBorder="1" applyAlignment="1">
      <alignment horizontal="justify" vertical="center" wrapText="1" shrinkToFit="1"/>
    </xf>
    <xf numFmtId="0" fontId="130" fillId="0" borderId="1" xfId="0" applyFont="1" applyBorder="1" applyAlignment="1">
      <alignment horizontal="center" vertical="center" wrapText="1"/>
    </xf>
    <xf numFmtId="0" fontId="129" fillId="0" borderId="1" xfId="0" applyFont="1" applyBorder="1" applyAlignment="1">
      <alignment horizontal="center" vertical="center"/>
    </xf>
    <xf numFmtId="0" fontId="129" fillId="0" borderId="1" xfId="0" applyFont="1" applyBorder="1" applyAlignment="1" applyProtection="1">
      <alignment horizontal="center" vertical="center"/>
      <protection locked="0"/>
    </xf>
    <xf numFmtId="176" fontId="129" fillId="0" borderId="1" xfId="6" applyNumberFormat="1" applyFont="1" applyFill="1" applyBorder="1" applyAlignment="1" applyProtection="1">
      <alignment horizontal="center" vertical="center"/>
    </xf>
    <xf numFmtId="175" fontId="126" fillId="0" borderId="0" xfId="46" applyNumberFormat="1" applyFont="1"/>
    <xf numFmtId="0" fontId="129" fillId="0" borderId="1" xfId="47" applyFont="1" applyBorder="1" applyAlignment="1">
      <alignment horizontal="justify" vertical="top" wrapText="1"/>
    </xf>
    <xf numFmtId="0" fontId="129" fillId="0" borderId="1" xfId="47" applyFont="1" applyBorder="1" applyAlignment="1">
      <alignment horizontal="justify" vertical="center" wrapText="1"/>
    </xf>
    <xf numFmtId="168" fontId="129" fillId="0" borderId="1" xfId="7" applyNumberFormat="1" applyFont="1" applyBorder="1" applyAlignment="1">
      <alignment horizontal="center" vertical="center"/>
    </xf>
    <xf numFmtId="0" fontId="130" fillId="0" borderId="1" xfId="0" applyFont="1" applyBorder="1" applyAlignment="1" applyProtection="1">
      <alignment horizontal="center" vertical="center" wrapText="1"/>
      <protection locked="0"/>
    </xf>
    <xf numFmtId="0" fontId="129" fillId="0" borderId="1" xfId="47" applyFont="1" applyBorder="1" applyAlignment="1">
      <alignment horizontal="justify" wrapText="1"/>
    </xf>
    <xf numFmtId="0" fontId="130" fillId="0" borderId="1" xfId="0" applyFont="1" applyBorder="1" applyAlignment="1">
      <alignment horizontal="left" vertical="top"/>
    </xf>
    <xf numFmtId="0" fontId="130" fillId="0" borderId="1" xfId="0" applyFont="1" applyBorder="1" applyAlignment="1">
      <alignment horizontal="center" vertical="center"/>
    </xf>
    <xf numFmtId="0" fontId="3" fillId="3" borderId="24" xfId="47" applyFont="1" applyFill="1" applyBorder="1" applyAlignment="1">
      <alignment horizontal="justify" vertical="center" wrapText="1"/>
    </xf>
    <xf numFmtId="0" fontId="8" fillId="0" borderId="1" xfId="47" applyFont="1" applyBorder="1" applyAlignment="1">
      <alignment horizontal="justify" vertical="top" wrapText="1"/>
    </xf>
    <xf numFmtId="0" fontId="129" fillId="0" borderId="1" xfId="0" applyFont="1" applyBorder="1" applyAlignment="1">
      <alignment horizontal="justify" vertical="top" wrapText="1"/>
    </xf>
    <xf numFmtId="0" fontId="5" fillId="0" borderId="1" xfId="0" applyFont="1" applyBorder="1" applyAlignment="1">
      <alignment horizontal="center" vertical="center" wrapText="1"/>
    </xf>
    <xf numFmtId="0" fontId="5" fillId="0" borderId="1" xfId="0" applyFont="1" applyBorder="1" applyAlignment="1">
      <alignment horizontal="justify" vertical="top" wrapText="1"/>
    </xf>
    <xf numFmtId="0" fontId="132" fillId="0" borderId="1" xfId="0" applyFont="1" applyBorder="1" applyAlignment="1">
      <alignment horizontal="center" vertical="center" wrapText="1"/>
    </xf>
    <xf numFmtId="0" fontId="132" fillId="0" borderId="1" xfId="0" applyFont="1" applyBorder="1" applyAlignment="1" applyProtection="1">
      <alignment horizontal="center" vertical="center" wrapText="1"/>
      <protection locked="0"/>
    </xf>
    <xf numFmtId="176" fontId="5" fillId="0" borderId="1" xfId="6" applyNumberFormat="1" applyFont="1" applyFill="1" applyBorder="1" applyAlignment="1" applyProtection="1">
      <alignment horizontal="center" vertical="center"/>
    </xf>
    <xf numFmtId="174" fontId="133" fillId="0" borderId="1" xfId="46" applyNumberFormat="1" applyFont="1" applyBorder="1" applyAlignment="1">
      <alignment horizontal="center" vertical="center"/>
    </xf>
    <xf numFmtId="176" fontId="134" fillId="0" borderId="1" xfId="6" applyNumberFormat="1" applyFont="1" applyFill="1" applyBorder="1" applyAlignment="1" applyProtection="1">
      <alignment horizontal="center" vertical="center"/>
    </xf>
    <xf numFmtId="175" fontId="135" fillId="0" borderId="0" xfId="46" applyNumberFormat="1" applyFont="1" applyAlignment="1">
      <alignment vertical="center"/>
    </xf>
    <xf numFmtId="1" fontId="3" fillId="3" borderId="25" xfId="0" quotePrefix="1" applyNumberFormat="1" applyFont="1" applyFill="1" applyBorder="1" applyAlignment="1">
      <alignment horizontal="center" vertical="center"/>
    </xf>
    <xf numFmtId="0" fontId="26" fillId="3" borderId="24" xfId="0" applyFont="1" applyFill="1" applyBorder="1" applyAlignment="1">
      <alignment horizontal="justify" vertical="center" wrapText="1"/>
    </xf>
    <xf numFmtId="0" fontId="3" fillId="3" borderId="24" xfId="0" applyFont="1" applyFill="1" applyBorder="1" applyAlignment="1">
      <alignment horizontal="center" wrapText="1" shrinkToFit="1"/>
    </xf>
    <xf numFmtId="171" fontId="3" fillId="3" borderId="24" xfId="1" applyNumberFormat="1" applyFont="1" applyFill="1" applyBorder="1" applyAlignment="1"/>
    <xf numFmtId="171" fontId="3" fillId="3" borderId="26" xfId="1" applyNumberFormat="1" applyFont="1" applyFill="1" applyBorder="1" applyAlignment="1"/>
    <xf numFmtId="0" fontId="3" fillId="3" borderId="25" xfId="0" applyFont="1" applyFill="1" applyBorder="1" applyAlignment="1">
      <alignment horizontal="center" vertical="center"/>
    </xf>
    <xf numFmtId="0" fontId="3" fillId="3" borderId="24" xfId="0" applyFont="1" applyFill="1" applyBorder="1" applyAlignment="1">
      <alignment horizontal="justify" vertical="center" wrapText="1"/>
    </xf>
    <xf numFmtId="0" fontId="3" fillId="3" borderId="25" xfId="0" applyFont="1" applyFill="1" applyBorder="1" applyAlignment="1">
      <alignment horizontal="center" vertical="center" shrinkToFit="1"/>
    </xf>
    <xf numFmtId="0" fontId="3" fillId="3" borderId="24" xfId="0" quotePrefix="1" applyFont="1" applyFill="1" applyBorder="1" applyAlignment="1">
      <alignment horizontal="justify" vertical="center" wrapText="1"/>
    </xf>
    <xf numFmtId="168" fontId="3" fillId="3" borderId="25" xfId="0" applyNumberFormat="1" applyFont="1" applyFill="1" applyBorder="1" applyAlignment="1">
      <alignment horizontal="center" vertical="center"/>
    </xf>
    <xf numFmtId="0" fontId="3" fillId="3" borderId="24" xfId="0" applyFont="1" applyFill="1" applyBorder="1" applyAlignment="1">
      <alignment horizontal="center"/>
    </xf>
    <xf numFmtId="0" fontId="3" fillId="3" borderId="24" xfId="0" applyFont="1" applyFill="1" applyBorder="1" applyAlignment="1">
      <alignment horizontal="justify" vertical="center"/>
    </xf>
    <xf numFmtId="174" fontId="126" fillId="0" borderId="0" xfId="46" applyNumberFormat="1" applyFont="1" applyAlignment="1">
      <alignment horizontal="center" vertical="center"/>
    </xf>
    <xf numFmtId="175" fontId="126" fillId="0" borderId="0" xfId="46" applyNumberFormat="1" applyFont="1" applyAlignment="1">
      <alignment horizontal="justify" vertical="top" wrapText="1"/>
    </xf>
    <xf numFmtId="175" fontId="126" fillId="0" borderId="0" xfId="46" applyNumberFormat="1" applyFont="1" applyAlignment="1">
      <alignment horizontal="center" vertical="center"/>
    </xf>
    <xf numFmtId="4" fontId="126" fillId="0" borderId="0" xfId="6" applyNumberFormat="1" applyFont="1" applyAlignment="1">
      <alignment horizontal="center" vertical="center"/>
    </xf>
    <xf numFmtId="0" fontId="0" fillId="0" borderId="27" xfId="0" applyBorder="1"/>
    <xf numFmtId="0" fontId="136" fillId="0" borderId="1" xfId="0" applyFont="1" applyBorder="1"/>
    <xf numFmtId="0" fontId="0" fillId="0" borderId="28" xfId="0" applyBorder="1"/>
    <xf numFmtId="0" fontId="137" fillId="0" borderId="27" xfId="0" applyFont="1" applyBorder="1" applyAlignment="1">
      <alignment horizontal="left" vertical="center" readingOrder="1"/>
    </xf>
    <xf numFmtId="0" fontId="139" fillId="0" borderId="27" xfId="0" applyFont="1" applyBorder="1"/>
    <xf numFmtId="0" fontId="138" fillId="0" borderId="1" xfId="0" applyFont="1" applyBorder="1" applyAlignment="1">
      <alignment horizontal="left" vertical="center" wrapText="1" readingOrder="1"/>
    </xf>
    <xf numFmtId="0" fontId="136" fillId="0" borderId="0" xfId="0" applyFont="1"/>
    <xf numFmtId="0" fontId="142" fillId="0" borderId="1" xfId="0" applyFont="1" applyBorder="1" applyAlignment="1">
      <alignment horizontal="center" vertical="center" wrapText="1"/>
    </xf>
    <xf numFmtId="0" fontId="142" fillId="0" borderId="1" xfId="0" applyFont="1" applyBorder="1" applyAlignment="1">
      <alignment horizontal="center" vertical="center"/>
    </xf>
    <xf numFmtId="0" fontId="142" fillId="0" borderId="1" xfId="0" applyFont="1" applyBorder="1" applyAlignment="1">
      <alignment horizontal="justify" vertical="center" wrapText="1"/>
    </xf>
    <xf numFmtId="0" fontId="81" fillId="0" borderId="1" xfId="0" applyFont="1" applyBorder="1" applyAlignment="1">
      <alignment horizontal="center" vertical="center" wrapText="1"/>
    </xf>
    <xf numFmtId="0" fontId="81" fillId="0" borderId="1" xfId="0" applyFont="1" applyBorder="1" applyAlignment="1">
      <alignment horizontal="justify" vertical="center" wrapText="1"/>
    </xf>
    <xf numFmtId="0" fontId="81" fillId="0" borderId="1" xfId="0" applyFont="1" applyBorder="1" applyAlignment="1">
      <alignment horizontal="right" vertical="center" wrapText="1"/>
    </xf>
    <xf numFmtId="0" fontId="81" fillId="0" borderId="2" xfId="0" applyFont="1" applyBorder="1" applyAlignment="1">
      <alignment horizontal="center" vertical="center" wrapText="1"/>
    </xf>
    <xf numFmtId="0" fontId="81" fillId="0" borderId="2" xfId="0" applyFont="1" applyBorder="1" applyAlignment="1">
      <alignment horizontal="justify" vertical="center" wrapText="1"/>
    </xf>
    <xf numFmtId="0" fontId="87" fillId="0" borderId="1" xfId="0" applyFont="1" applyBorder="1" applyAlignment="1">
      <alignment vertical="center"/>
    </xf>
    <xf numFmtId="0" fontId="87" fillId="0" borderId="1" xfId="0" applyFont="1" applyBorder="1" applyAlignment="1">
      <alignment horizontal="center" vertical="center" wrapText="1"/>
    </xf>
    <xf numFmtId="0" fontId="87" fillId="0" borderId="1" xfId="0" applyFont="1" applyBorder="1" applyAlignment="1">
      <alignment horizontal="justify" vertical="center" wrapText="1"/>
    </xf>
    <xf numFmtId="0" fontId="125" fillId="0" borderId="1" xfId="0" applyFont="1" applyBorder="1" applyAlignment="1">
      <alignment horizontal="center" vertical="center"/>
    </xf>
    <xf numFmtId="0" fontId="125" fillId="0" borderId="1" xfId="0" applyFont="1" applyBorder="1" applyAlignment="1">
      <alignment horizontal="center" vertical="center" wrapText="1"/>
    </xf>
    <xf numFmtId="0" fontId="81" fillId="0" borderId="1" xfId="0" applyFont="1" applyBorder="1" applyAlignment="1">
      <alignment horizontal="left" vertical="center" wrapText="1"/>
    </xf>
    <xf numFmtId="0" fontId="81" fillId="0" borderId="1" xfId="0" applyFont="1" applyBorder="1" applyAlignment="1">
      <alignment horizontal="justify" vertical="center"/>
    </xf>
    <xf numFmtId="0" fontId="125" fillId="0" borderId="1" xfId="0" applyFont="1" applyBorder="1" applyAlignment="1">
      <alignment horizontal="justify" vertical="center" wrapText="1"/>
    </xf>
    <xf numFmtId="0" fontId="142" fillId="0" borderId="1" xfId="0" applyFont="1" applyBorder="1" applyAlignment="1">
      <alignment vertical="center"/>
    </xf>
    <xf numFmtId="0" fontId="125" fillId="0" borderId="1" xfId="0" applyFont="1" applyBorder="1" applyAlignment="1">
      <alignment horizontal="right" vertical="center"/>
    </xf>
    <xf numFmtId="0" fontId="81" fillId="0" borderId="1" xfId="0" applyFont="1" applyBorder="1" applyAlignment="1">
      <alignment vertical="center"/>
    </xf>
    <xf numFmtId="0" fontId="81" fillId="0" borderId="1" xfId="0" applyFont="1" applyBorder="1" applyAlignment="1">
      <alignment horizontal="center" vertical="center"/>
    </xf>
    <xf numFmtId="0" fontId="87" fillId="0" borderId="1" xfId="0" applyFont="1" applyBorder="1" applyAlignment="1">
      <alignment horizontal="center" vertical="center"/>
    </xf>
    <xf numFmtId="0" fontId="87" fillId="0" borderId="1" xfId="0" applyFont="1" applyBorder="1" applyAlignment="1">
      <alignment horizontal="justify" vertical="center"/>
    </xf>
    <xf numFmtId="0" fontId="143" fillId="0" borderId="0" xfId="42" applyFont="1"/>
    <xf numFmtId="0" fontId="101" fillId="0" borderId="0" xfId="42"/>
    <xf numFmtId="0" fontId="144" fillId="0" borderId="0" xfId="42" applyFont="1"/>
    <xf numFmtId="0" fontId="144" fillId="0" borderId="0" xfId="42" applyFont="1" applyAlignment="1">
      <alignment horizontal="center" vertical="center"/>
    </xf>
    <xf numFmtId="0" fontId="144" fillId="0" borderId="0" xfId="42" applyFont="1" applyAlignment="1">
      <alignment vertical="center"/>
    </xf>
    <xf numFmtId="0" fontId="146" fillId="0" borderId="1" xfId="41" applyFont="1" applyBorder="1" applyAlignment="1">
      <alignment horizontal="center" vertical="center" wrapText="1"/>
    </xf>
    <xf numFmtId="0" fontId="147" fillId="0" borderId="1" xfId="41" applyFont="1" applyBorder="1" applyAlignment="1">
      <alignment horizontal="center" vertical="center" wrapText="1"/>
    </xf>
    <xf numFmtId="0" fontId="147" fillId="0" borderId="1" xfId="41" applyFont="1" applyBorder="1" applyAlignment="1">
      <alignment horizontal="justify" vertical="center" wrapText="1"/>
    </xf>
    <xf numFmtId="0" fontId="146" fillId="0" borderId="1" xfId="41" applyFont="1" applyBorder="1" applyAlignment="1">
      <alignment horizontal="left" vertical="center"/>
    </xf>
    <xf numFmtId="0" fontId="101" fillId="0" borderId="1" xfId="41" applyBorder="1"/>
    <xf numFmtId="0" fontId="146" fillId="0" borderId="1" xfId="41" applyFont="1" applyBorder="1" applyAlignment="1">
      <alignment horizontal="center" vertical="center"/>
    </xf>
    <xf numFmtId="0" fontId="146" fillId="0" borderId="0" xfId="41" applyFont="1" applyAlignment="1">
      <alignment horizontal="left" vertical="center"/>
    </xf>
    <xf numFmtId="0" fontId="146" fillId="0" borderId="1" xfId="41" applyFont="1" applyBorder="1" applyAlignment="1">
      <alignment vertical="center" wrapText="1"/>
    </xf>
    <xf numFmtId="0" fontId="147" fillId="0" borderId="1" xfId="41" applyFont="1" applyBorder="1" applyAlignment="1">
      <alignment vertical="center" wrapText="1"/>
    </xf>
    <xf numFmtId="0" fontId="147" fillId="2" borderId="1" xfId="41" applyFont="1" applyFill="1" applyBorder="1" applyAlignment="1">
      <alignment vertical="center" wrapText="1"/>
    </xf>
    <xf numFmtId="0" fontId="147" fillId="0" borderId="1" xfId="41" applyFont="1" applyBorder="1" applyAlignment="1">
      <alignment vertical="center"/>
    </xf>
    <xf numFmtId="0" fontId="146" fillId="0" borderId="0" xfId="41" applyFont="1" applyAlignment="1">
      <alignment vertical="center"/>
    </xf>
    <xf numFmtId="0" fontId="147" fillId="0" borderId="0" xfId="41" applyFont="1" applyAlignment="1">
      <alignment horizontal="justify" vertical="center"/>
    </xf>
    <xf numFmtId="0" fontId="26" fillId="2" borderId="1" xfId="27" applyFont="1" applyFill="1" applyBorder="1" applyAlignment="1">
      <alignment horizontal="left" vertical="top"/>
    </xf>
    <xf numFmtId="0" fontId="151" fillId="0" borderId="32" xfId="50" applyFont="1" applyBorder="1" applyAlignment="1">
      <alignment vertical="center"/>
    </xf>
    <xf numFmtId="0" fontId="152" fillId="0" borderId="1" xfId="50" applyFont="1" applyBorder="1" applyAlignment="1">
      <alignment horizontal="center" vertical="center"/>
    </xf>
    <xf numFmtId="0" fontId="0" fillId="0" borderId="32" xfId="0" applyBorder="1"/>
    <xf numFmtId="0" fontId="151" fillId="0" borderId="1" xfId="50" applyFont="1" applyBorder="1" applyAlignment="1">
      <alignment horizontal="center" vertical="center"/>
    </xf>
    <xf numFmtId="2" fontId="151" fillId="0" borderId="32" xfId="50" applyNumberFormat="1" applyFont="1" applyBorder="1" applyAlignment="1">
      <alignment horizontal="center" vertical="center"/>
    </xf>
    <xf numFmtId="0" fontId="152" fillId="0" borderId="32" xfId="50" applyFont="1" applyBorder="1" applyAlignment="1">
      <alignment horizontal="center" vertical="center"/>
    </xf>
    <xf numFmtId="0" fontId="151" fillId="21" borderId="32" xfId="50" applyFont="1" applyFill="1" applyBorder="1" applyAlignment="1">
      <alignment horizontal="center" vertical="center" wrapText="1"/>
    </xf>
    <xf numFmtId="0" fontId="151" fillId="21" borderId="32" xfId="50" applyFont="1" applyFill="1" applyBorder="1" applyAlignment="1">
      <alignment horizontal="left" vertical="center" wrapText="1"/>
    </xf>
    <xf numFmtId="0" fontId="151" fillId="0" borderId="32" xfId="50" applyFont="1" applyBorder="1" applyAlignment="1">
      <alignment horizontal="center" vertical="center"/>
    </xf>
    <xf numFmtId="168" fontId="151" fillId="0" borderId="32" xfId="50" applyNumberFormat="1" applyFont="1" applyBorder="1" applyAlignment="1">
      <alignment horizontal="center" vertical="center"/>
    </xf>
    <xf numFmtId="0" fontId="152" fillId="0" borderId="31" xfId="50" applyFont="1" applyBorder="1" applyAlignment="1">
      <alignment vertical="center"/>
    </xf>
    <xf numFmtId="0" fontId="151" fillId="0" borderId="32" xfId="50" applyFont="1" applyBorder="1" applyAlignment="1">
      <alignment vertical="center" wrapText="1"/>
    </xf>
    <xf numFmtId="0" fontId="152" fillId="0" borderId="32" xfId="50" applyFont="1" applyBorder="1" applyAlignment="1">
      <alignment vertical="center" wrapText="1"/>
    </xf>
    <xf numFmtId="0" fontId="152" fillId="0" borderId="31" xfId="50" applyFont="1" applyBorder="1" applyAlignment="1">
      <alignment vertical="center" wrapText="1"/>
    </xf>
    <xf numFmtId="168" fontId="152" fillId="0" borderId="32" xfId="50" applyNumberFormat="1" applyFont="1" applyBorder="1" applyAlignment="1">
      <alignment horizontal="center" vertical="center"/>
    </xf>
    <xf numFmtId="0" fontId="150" fillId="0" borderId="32" xfId="50" applyFont="1" applyBorder="1" applyAlignment="1">
      <alignment horizontal="center" vertical="center"/>
    </xf>
    <xf numFmtId="0" fontId="152" fillId="0" borderId="32" xfId="50" applyFont="1" applyBorder="1" applyAlignment="1">
      <alignment horizontal="center" vertical="center" wrapText="1"/>
    </xf>
    <xf numFmtId="1" fontId="152" fillId="0" borderId="32" xfId="50" applyNumberFormat="1" applyFont="1" applyBorder="1" applyAlignment="1">
      <alignment horizontal="center" vertical="center"/>
    </xf>
    <xf numFmtId="0" fontId="26" fillId="0" borderId="1" xfId="20" applyFont="1" applyBorder="1" applyAlignment="1">
      <alignment horizontal="justify" vertical="top" wrapText="1"/>
    </xf>
    <xf numFmtId="0" fontId="26" fillId="3" borderId="24" xfId="0" applyFont="1" applyFill="1" applyBorder="1" applyAlignment="1">
      <alignment horizontal="justify" vertical="top" wrapText="1"/>
    </xf>
    <xf numFmtId="0" fontId="3" fillId="3" borderId="24" xfId="0" applyFont="1" applyFill="1" applyBorder="1" applyAlignment="1">
      <alignment horizontal="justify" vertical="top" wrapText="1"/>
    </xf>
    <xf numFmtId="0" fontId="26" fillId="3" borderId="24" xfId="0" quotePrefix="1" applyFont="1" applyFill="1" applyBorder="1" applyAlignment="1">
      <alignment horizontal="justify" vertical="top" wrapText="1"/>
    </xf>
    <xf numFmtId="0" fontId="154" fillId="3" borderId="1" xfId="0" applyFont="1" applyFill="1" applyBorder="1" applyAlignment="1">
      <alignment horizontal="center" vertical="center"/>
    </xf>
    <xf numFmtId="0" fontId="2" fillId="0" borderId="0" xfId="0" applyFont="1" applyAlignment="1">
      <alignment vertical="center"/>
    </xf>
    <xf numFmtId="49" fontId="11" fillId="0" borderId="1" xfId="0" quotePrefix="1" applyNumberFormat="1" applyFont="1" applyBorder="1" applyAlignment="1">
      <alignment horizontal="center" vertical="center"/>
    </xf>
    <xf numFmtId="43" fontId="0" fillId="0" borderId="0" xfId="0" applyNumberFormat="1"/>
    <xf numFmtId="0" fontId="146" fillId="10" borderId="1" xfId="41" applyFont="1" applyFill="1" applyBorder="1" applyAlignment="1">
      <alignment horizontal="center" vertical="center" wrapText="1"/>
    </xf>
    <xf numFmtId="49" fontId="11" fillId="0" borderId="32" xfId="0" applyNumberFormat="1" applyFont="1" applyBorder="1" applyAlignment="1">
      <alignment horizontal="center" vertical="top"/>
    </xf>
    <xf numFmtId="167" fontId="13" fillId="0" borderId="32" xfId="0" applyNumberFormat="1" applyFont="1" applyBorder="1" applyAlignment="1">
      <alignment horizontal="center" vertical="center"/>
    </xf>
    <xf numFmtId="167" fontId="13" fillId="0" borderId="32" xfId="3" applyNumberFormat="1" applyFont="1" applyBorder="1" applyAlignment="1" applyProtection="1">
      <alignment horizontal="center" vertical="center"/>
    </xf>
    <xf numFmtId="165" fontId="13" fillId="0" borderId="32" xfId="1" applyFont="1" applyBorder="1" applyAlignment="1" applyProtection="1">
      <alignment horizontal="center" vertical="center"/>
    </xf>
    <xf numFmtId="0" fontId="0" fillId="0" borderId="32" xfId="0" applyBorder="1" applyAlignment="1">
      <alignment horizontal="center"/>
    </xf>
    <xf numFmtId="165" fontId="0" fillId="0" borderId="32" xfId="1" applyFont="1" applyBorder="1" applyAlignment="1">
      <alignment horizontal="center"/>
    </xf>
    <xf numFmtId="0" fontId="125" fillId="0" borderId="1" xfId="0" applyFont="1" applyBorder="1" applyAlignment="1">
      <alignment vertical="center"/>
    </xf>
    <xf numFmtId="0" fontId="156" fillId="0" borderId="1" xfId="0" applyFont="1" applyBorder="1" applyAlignment="1">
      <alignment horizontal="left" vertical="center" wrapText="1"/>
    </xf>
    <xf numFmtId="0" fontId="5" fillId="0" borderId="1" xfId="0" applyFont="1" applyBorder="1" applyAlignment="1">
      <alignment horizontal="left" vertical="center" wrapText="1"/>
    </xf>
    <xf numFmtId="3" fontId="157" fillId="0" borderId="1" xfId="0" applyNumberFormat="1" applyFont="1" applyBorder="1" applyAlignment="1">
      <alignment horizontal="center" vertical="center"/>
    </xf>
    <xf numFmtId="0" fontId="2" fillId="0" borderId="32" xfId="0" applyFont="1" applyBorder="1" applyAlignment="1">
      <alignment horizontal="center"/>
    </xf>
    <xf numFmtId="165" fontId="2" fillId="0" borderId="32" xfId="1" applyFont="1" applyBorder="1" applyAlignment="1">
      <alignment horizontal="center"/>
    </xf>
    <xf numFmtId="168" fontId="3" fillId="3" borderId="36" xfId="0" applyNumberFormat="1" applyFont="1" applyFill="1" applyBorder="1" applyAlignment="1">
      <alignment horizontal="center" vertical="center"/>
    </xf>
    <xf numFmtId="0" fontId="3" fillId="3" borderId="37" xfId="0" applyFont="1" applyFill="1" applyBorder="1" applyAlignment="1">
      <alignment horizontal="justify" vertical="center" wrapText="1"/>
    </xf>
    <xf numFmtId="0" fontId="3" fillId="3" borderId="37" xfId="0" applyFont="1" applyFill="1" applyBorder="1" applyAlignment="1">
      <alignment horizontal="center" wrapText="1" shrinkToFit="1"/>
    </xf>
    <xf numFmtId="171" fontId="3" fillId="3" borderId="37" xfId="1" applyNumberFormat="1" applyFont="1" applyFill="1" applyBorder="1" applyAlignment="1"/>
    <xf numFmtId="171" fontId="3" fillId="3" borderId="38" xfId="1" applyNumberFormat="1" applyFont="1" applyFill="1" applyBorder="1" applyAlignment="1"/>
    <xf numFmtId="0" fontId="3" fillId="3" borderId="39" xfId="0" applyFont="1" applyFill="1" applyBorder="1" applyAlignment="1">
      <alignment horizontal="center" vertical="center"/>
    </xf>
    <xf numFmtId="0" fontId="3" fillId="3" borderId="40" xfId="47" applyFont="1" applyFill="1" applyBorder="1" applyAlignment="1">
      <alignment horizontal="justify" vertical="center" wrapText="1"/>
    </xf>
    <xf numFmtId="0" fontId="3" fillId="3" borderId="40" xfId="0" applyFont="1" applyFill="1" applyBorder="1" applyAlignment="1">
      <alignment horizontal="center" wrapText="1" shrinkToFit="1"/>
    </xf>
    <xf numFmtId="171" fontId="3" fillId="3" borderId="40" xfId="1" applyNumberFormat="1" applyFont="1" applyFill="1" applyBorder="1" applyAlignment="1"/>
    <xf numFmtId="171" fontId="3" fillId="3" borderId="41" xfId="1" applyNumberFormat="1" applyFont="1" applyFill="1" applyBorder="1" applyAlignment="1"/>
    <xf numFmtId="1" fontId="3" fillId="3" borderId="32" xfId="0" quotePrefix="1" applyNumberFormat="1" applyFont="1" applyFill="1" applyBorder="1" applyAlignment="1">
      <alignment horizontal="center" vertical="center"/>
    </xf>
    <xf numFmtId="0" fontId="3" fillId="3" borderId="32" xfId="0" applyFont="1" applyFill="1" applyBorder="1" applyAlignment="1">
      <alignment horizontal="center"/>
    </xf>
    <xf numFmtId="171" fontId="3" fillId="3" borderId="32" xfId="1" applyNumberFormat="1" applyFont="1" applyFill="1" applyBorder="1" applyAlignment="1"/>
    <xf numFmtId="171" fontId="3" fillId="2" borderId="32" xfId="1" applyNumberFormat="1" applyFont="1" applyFill="1" applyBorder="1" applyAlignment="1"/>
    <xf numFmtId="165" fontId="2" fillId="2" borderId="1" xfId="1" applyFont="1" applyFill="1" applyBorder="1" applyAlignment="1" applyProtection="1">
      <alignment horizontal="center"/>
      <protection locked="0"/>
    </xf>
    <xf numFmtId="165" fontId="2" fillId="2" borderId="1" xfId="1" applyFont="1" applyFill="1" applyBorder="1" applyAlignment="1">
      <alignment horizontal="center"/>
    </xf>
    <xf numFmtId="0" fontId="6" fillId="0" borderId="1" xfId="27" applyFont="1" applyBorder="1" applyAlignment="1">
      <alignment horizontal="right"/>
    </xf>
    <xf numFmtId="43" fontId="26" fillId="2" borderId="1" xfId="1" applyNumberFormat="1" applyFont="1" applyFill="1" applyBorder="1" applyAlignment="1" applyProtection="1">
      <alignment vertical="center"/>
      <protection locked="0"/>
    </xf>
    <xf numFmtId="0" fontId="26" fillId="3" borderId="32" xfId="0" applyFont="1" applyFill="1" applyBorder="1" applyAlignment="1">
      <alignment horizontal="right" vertical="center" wrapText="1"/>
    </xf>
    <xf numFmtId="0" fontId="0" fillId="2" borderId="32" xfId="0" applyFill="1" applyBorder="1"/>
    <xf numFmtId="4" fontId="110" fillId="2" borderId="1" xfId="0" applyNumberFormat="1" applyFont="1" applyFill="1" applyBorder="1"/>
    <xf numFmtId="173" fontId="116" fillId="2" borderId="22" xfId="1" applyNumberFormat="1" applyFont="1" applyFill="1" applyBorder="1" applyAlignment="1">
      <alignment horizontal="center" vertical="center" wrapText="1"/>
    </xf>
    <xf numFmtId="4" fontId="122" fillId="2" borderId="1" xfId="0" applyNumberFormat="1" applyFont="1" applyFill="1" applyBorder="1" applyAlignment="1">
      <alignment horizontal="center" vertical="center"/>
    </xf>
    <xf numFmtId="0" fontId="158" fillId="0" borderId="32" xfId="0" applyFont="1" applyBorder="1" applyAlignment="1">
      <alignment horizontal="right" vertical="center" wrapText="1"/>
    </xf>
    <xf numFmtId="0" fontId="87" fillId="2" borderId="1" xfId="0" applyFont="1" applyFill="1" applyBorder="1" applyAlignment="1">
      <alignment horizontal="center" vertical="center"/>
    </xf>
    <xf numFmtId="0" fontId="0" fillId="0" borderId="32" xfId="0" applyBorder="1" applyAlignment="1">
      <alignment horizontal="left"/>
    </xf>
    <xf numFmtId="165" fontId="0" fillId="2" borderId="32" xfId="1" applyFont="1" applyFill="1" applyBorder="1" applyAlignment="1">
      <alignment horizontal="center"/>
    </xf>
    <xf numFmtId="0" fontId="26" fillId="2" borderId="1" xfId="27" applyFont="1" applyFill="1" applyBorder="1" applyAlignment="1">
      <alignment horizontal="center" vertical="top"/>
    </xf>
    <xf numFmtId="0" fontId="34" fillId="2" borderId="1" xfId="8" applyFont="1" applyFill="1" applyBorder="1" applyAlignment="1">
      <alignment horizontal="center" vertical="top" wrapText="1"/>
    </xf>
    <xf numFmtId="165" fontId="34" fillId="2" borderId="1" xfId="1" applyFont="1" applyFill="1" applyBorder="1" applyAlignment="1">
      <alignment horizontal="center" vertical="top" wrapText="1"/>
    </xf>
    <xf numFmtId="0" fontId="34" fillId="2" borderId="1" xfId="8" applyFont="1" applyFill="1" applyBorder="1" applyAlignment="1">
      <alignment horizontal="center" vertical="center" wrapText="1"/>
    </xf>
    <xf numFmtId="1" fontId="34" fillId="2" borderId="1" xfId="8" applyNumberFormat="1" applyFont="1" applyFill="1" applyBorder="1" applyAlignment="1">
      <alignment horizontal="center" vertical="center" wrapText="1"/>
    </xf>
    <xf numFmtId="0" fontId="60" fillId="2" borderId="1" xfId="18" applyFont="1" applyFill="1" applyBorder="1" applyAlignment="1">
      <alignment horizontal="center" vertical="center" wrapText="1"/>
    </xf>
    <xf numFmtId="0" fontId="34" fillId="2" borderId="1" xfId="18" applyFont="1" applyFill="1" applyBorder="1" applyAlignment="1">
      <alignment horizontal="center" vertical="center"/>
    </xf>
    <xf numFmtId="49" fontId="141" fillId="2" borderId="27" xfId="0" applyNumberFormat="1" applyFont="1" applyFill="1" applyBorder="1" applyAlignment="1">
      <alignment horizontal="center" vertical="center"/>
    </xf>
    <xf numFmtId="49" fontId="141" fillId="2" borderId="1" xfId="0" applyNumberFormat="1" applyFont="1" applyFill="1" applyBorder="1" applyAlignment="1">
      <alignment horizontal="center" vertical="center"/>
    </xf>
    <xf numFmtId="4" fontId="141" fillId="2" borderId="1" xfId="0" applyNumberFormat="1" applyFont="1" applyFill="1" applyBorder="1" applyAlignment="1">
      <alignment horizontal="center" vertical="center"/>
    </xf>
    <xf numFmtId="4" fontId="141" fillId="2" borderId="28" xfId="0" applyNumberFormat="1" applyFont="1" applyFill="1" applyBorder="1" applyAlignment="1">
      <alignment horizontal="center" vertical="center" wrapText="1"/>
    </xf>
    <xf numFmtId="0" fontId="159" fillId="0" borderId="1" xfId="0" applyFont="1" applyBorder="1" applyAlignment="1">
      <alignment wrapText="1"/>
    </xf>
    <xf numFmtId="0" fontId="151" fillId="0" borderId="1" xfId="50" applyFont="1" applyBorder="1" applyAlignment="1">
      <alignment vertical="center" wrapText="1"/>
    </xf>
    <xf numFmtId="0" fontId="152" fillId="0" borderId="1" xfId="50" applyFont="1" applyBorder="1" applyAlignment="1">
      <alignment vertical="center"/>
    </xf>
    <xf numFmtId="0" fontId="152" fillId="0" borderId="30" xfId="50" applyFont="1" applyBorder="1" applyAlignment="1">
      <alignment vertical="center"/>
    </xf>
    <xf numFmtId="0" fontId="151" fillId="0" borderId="32" xfId="50" applyFont="1" applyBorder="1" applyAlignment="1">
      <alignment horizontal="left" vertical="center" wrapText="1"/>
    </xf>
    <xf numFmtId="0" fontId="152" fillId="0" borderId="32" xfId="50" applyFont="1" applyBorder="1" applyAlignment="1">
      <alignment horizontal="left" vertical="center"/>
    </xf>
    <xf numFmtId="0" fontId="118" fillId="0" borderId="1" xfId="0" applyFont="1" applyBorder="1" applyAlignment="1">
      <alignment horizontal="center" vertical="top"/>
    </xf>
    <xf numFmtId="0" fontId="118" fillId="0" borderId="1" xfId="0" applyFont="1" applyBorder="1" applyAlignment="1">
      <alignment horizontal="justify" vertical="justify" wrapText="1"/>
    </xf>
    <xf numFmtId="0" fontId="27" fillId="0" borderId="1" xfId="0" applyFont="1" applyBorder="1" applyAlignment="1">
      <alignment horizontal="justify" vertical="top" wrapText="1"/>
    </xf>
    <xf numFmtId="2" fontId="118" fillId="0" borderId="1" xfId="0" applyNumberFormat="1" applyFont="1" applyBorder="1" applyAlignment="1">
      <alignment horizontal="center" vertical="top"/>
    </xf>
    <xf numFmtId="0" fontId="117" fillId="0" borderId="1" xfId="0" applyFont="1" applyBorder="1" applyAlignment="1">
      <alignment horizontal="justify" vertical="justify" wrapText="1"/>
    </xf>
    <xf numFmtId="2" fontId="116" fillId="0" borderId="1" xfId="42" applyNumberFormat="1" applyFont="1" applyBorder="1" applyAlignment="1">
      <alignment horizontal="center" vertical="top" wrapText="1"/>
    </xf>
    <xf numFmtId="0" fontId="116" fillId="0" borderId="1" xfId="42" applyFont="1" applyBorder="1" applyAlignment="1">
      <alignment horizontal="justify" vertical="top" wrapText="1"/>
    </xf>
    <xf numFmtId="0" fontId="118" fillId="0" borderId="1" xfId="42" applyFont="1" applyBorder="1" applyAlignment="1">
      <alignment horizontal="justify" vertical="top" wrapText="1"/>
    </xf>
    <xf numFmtId="0" fontId="118" fillId="0" borderId="1" xfId="42" applyFont="1" applyBorder="1" applyAlignment="1">
      <alignment horizontal="left" vertical="top" wrapText="1"/>
    </xf>
    <xf numFmtId="0" fontId="118" fillId="0" borderId="1" xfId="42" applyFont="1" applyBorder="1" applyAlignment="1">
      <alignment horizontal="justify" vertical="top"/>
    </xf>
    <xf numFmtId="0" fontId="27" fillId="0" borderId="1" xfId="0" applyFont="1" applyBorder="1"/>
    <xf numFmtId="0" fontId="27" fillId="0" borderId="1" xfId="0" applyFont="1" applyBorder="1" applyAlignment="1">
      <alignment horizontal="center" vertical="center"/>
    </xf>
    <xf numFmtId="0" fontId="27" fillId="0" borderId="1" xfId="0" applyFont="1" applyBorder="1" applyAlignment="1">
      <alignment wrapText="1"/>
    </xf>
    <xf numFmtId="0" fontId="116" fillId="2" borderId="21" xfId="0" applyFont="1" applyFill="1" applyBorder="1" applyAlignment="1">
      <alignment horizontal="center" vertical="center" wrapText="1"/>
    </xf>
    <xf numFmtId="0" fontId="116" fillId="2" borderId="1" xfId="0" applyFont="1" applyFill="1" applyBorder="1" applyAlignment="1">
      <alignment horizontal="center" vertical="center" wrapText="1"/>
    </xf>
    <xf numFmtId="173" fontId="116" fillId="2" borderId="1" xfId="1" applyNumberFormat="1" applyFont="1" applyFill="1" applyBorder="1" applyAlignment="1">
      <alignment horizontal="center" vertical="center" wrapText="1"/>
    </xf>
    <xf numFmtId="0" fontId="118" fillId="0" borderId="32" xfId="0" applyFont="1" applyBorder="1" applyAlignment="1">
      <alignment horizontal="center" vertical="center" wrapText="1"/>
    </xf>
    <xf numFmtId="0" fontId="119" fillId="0" borderId="32" xfId="0" applyFont="1" applyBorder="1" applyAlignment="1">
      <alignment horizontal="left" vertical="center" wrapText="1"/>
    </xf>
    <xf numFmtId="0" fontId="116" fillId="0" borderId="32" xfId="0" applyFont="1" applyBorder="1" applyAlignment="1">
      <alignment horizontal="center" vertical="center" wrapText="1"/>
    </xf>
    <xf numFmtId="173" fontId="116" fillId="0" borderId="32" xfId="1" applyNumberFormat="1" applyFont="1" applyBorder="1" applyAlignment="1">
      <alignment horizontal="center" vertical="center" wrapText="1"/>
    </xf>
    <xf numFmtId="2" fontId="118" fillId="0" borderId="32" xfId="0" applyNumberFormat="1" applyFont="1" applyBorder="1" applyAlignment="1">
      <alignment horizontal="center" vertical="center" wrapText="1"/>
    </xf>
    <xf numFmtId="1" fontId="116" fillId="0" borderId="32" xfId="0" applyNumberFormat="1" applyFont="1" applyBorder="1" applyAlignment="1">
      <alignment horizontal="center" vertical="center" wrapText="1"/>
    </xf>
    <xf numFmtId="173" fontId="118" fillId="0" borderId="32" xfId="1" applyNumberFormat="1" applyFont="1" applyBorder="1" applyAlignment="1">
      <alignment horizontal="center" vertical="center" wrapText="1"/>
    </xf>
    <xf numFmtId="0" fontId="119" fillId="0" borderId="32" xfId="0" applyFont="1" applyBorder="1" applyAlignment="1">
      <alignment horizontal="center" vertical="center" wrapText="1"/>
    </xf>
    <xf numFmtId="173" fontId="119" fillId="0" borderId="32" xfId="1" applyNumberFormat="1" applyFont="1" applyBorder="1" applyAlignment="1">
      <alignment horizontal="center" vertical="center" wrapText="1"/>
    </xf>
    <xf numFmtId="0" fontId="120" fillId="19" borderId="32" xfId="0" applyFont="1" applyFill="1" applyBorder="1" applyAlignment="1">
      <alignment vertical="top" wrapText="1"/>
    </xf>
    <xf numFmtId="0" fontId="108" fillId="0" borderId="32" xfId="0" applyFont="1" applyBorder="1" applyAlignment="1">
      <alignment horizontal="justify" vertical="justify" wrapText="1"/>
    </xf>
    <xf numFmtId="0" fontId="108" fillId="0" borderId="32" xfId="0" applyFont="1" applyBorder="1" applyAlignment="1">
      <alignment horizontal="center" vertical="top"/>
    </xf>
    <xf numFmtId="0" fontId="118" fillId="0" borderId="32" xfId="0" applyFont="1" applyBorder="1" applyAlignment="1">
      <alignment horizontal="center" vertical="center"/>
    </xf>
    <xf numFmtId="173" fontId="116" fillId="2" borderId="32" xfId="1" applyNumberFormat="1" applyFont="1" applyFill="1" applyBorder="1" applyAlignment="1">
      <alignment horizontal="center" vertical="center" wrapText="1"/>
    </xf>
    <xf numFmtId="4" fontId="121" fillId="2" borderId="1" xfId="0" applyNumberFormat="1" applyFont="1" applyFill="1" applyBorder="1" applyAlignment="1">
      <alignment horizontal="center" vertical="center" wrapText="1"/>
    </xf>
    <xf numFmtId="3" fontId="121" fillId="2" borderId="21" xfId="0" applyNumberFormat="1" applyFont="1" applyFill="1" applyBorder="1" applyAlignment="1">
      <alignment horizontal="center" vertical="center"/>
    </xf>
    <xf numFmtId="4" fontId="121" fillId="2" borderId="1" xfId="0" applyNumberFormat="1" applyFont="1" applyFill="1" applyBorder="1" applyAlignment="1">
      <alignment horizontal="center" vertical="center"/>
    </xf>
    <xf numFmtId="165" fontId="121" fillId="2" borderId="1" xfId="1" applyFont="1" applyFill="1" applyBorder="1" applyAlignment="1">
      <alignment horizontal="center" vertical="center"/>
    </xf>
    <xf numFmtId="172" fontId="121" fillId="2" borderId="22" xfId="1" applyNumberFormat="1" applyFont="1" applyFill="1" applyBorder="1" applyAlignment="1">
      <alignment horizontal="center" vertical="center"/>
    </xf>
    <xf numFmtId="0" fontId="142" fillId="2" borderId="1" xfId="0" applyFont="1" applyFill="1" applyBorder="1" applyAlignment="1">
      <alignment horizontal="center" vertical="center" wrapText="1"/>
    </xf>
    <xf numFmtId="0" fontId="76" fillId="2" borderId="42" xfId="42" applyFont="1" applyFill="1" applyBorder="1" applyAlignment="1">
      <alignment horizontal="center"/>
    </xf>
    <xf numFmtId="0" fontId="76" fillId="2" borderId="43" xfId="42" applyFont="1" applyFill="1" applyBorder="1" applyAlignment="1">
      <alignment horizontal="center" vertical="center"/>
    </xf>
    <xf numFmtId="0" fontId="76" fillId="22" borderId="44" xfId="42" applyFont="1" applyFill="1" applyBorder="1" applyAlignment="1">
      <alignment horizontal="center" vertical="center"/>
    </xf>
    <xf numFmtId="0" fontId="76" fillId="22" borderId="45" xfId="42" applyFont="1" applyFill="1" applyBorder="1" applyAlignment="1">
      <alignment horizontal="center" vertical="center"/>
    </xf>
    <xf numFmtId="0" fontId="144" fillId="0" borderId="32" xfId="42" applyFont="1" applyBorder="1" applyAlignment="1">
      <alignment horizontal="center"/>
    </xf>
    <xf numFmtId="0" fontId="144" fillId="0" borderId="32" xfId="42" applyFont="1" applyBorder="1" applyAlignment="1">
      <alignment horizontal="center" vertical="center"/>
    </xf>
    <xf numFmtId="0" fontId="155" fillId="0" borderId="32" xfId="0" applyFont="1" applyBorder="1" applyAlignment="1">
      <alignment horizontal="center" vertical="center"/>
    </xf>
    <xf numFmtId="0" fontId="0" fillId="0" borderId="32" xfId="0" applyBorder="1" applyAlignment="1">
      <alignment horizontal="center" vertical="center"/>
    </xf>
    <xf numFmtId="0" fontId="144" fillId="20" borderId="32" xfId="42" applyFont="1" applyFill="1" applyBorder="1" applyAlignment="1">
      <alignment horizontal="center" vertical="center" wrapText="1"/>
    </xf>
    <xf numFmtId="0" fontId="144" fillId="20" borderId="32" xfId="42" applyFont="1" applyFill="1" applyBorder="1" applyAlignment="1">
      <alignment horizontal="center" vertical="center"/>
    </xf>
    <xf numFmtId="0" fontId="144" fillId="0" borderId="32" xfId="42" applyFont="1" applyBorder="1" applyAlignment="1">
      <alignment horizontal="center" vertical="center" wrapText="1"/>
    </xf>
    <xf numFmtId="0" fontId="0" fillId="0" borderId="32" xfId="0" applyBorder="1" applyAlignment="1">
      <alignment horizontal="center" vertical="center" wrapText="1"/>
    </xf>
    <xf numFmtId="0" fontId="101" fillId="0" borderId="32" xfId="42" applyBorder="1" applyAlignment="1">
      <alignment horizontal="center" vertical="center"/>
    </xf>
    <xf numFmtId="0" fontId="132" fillId="0" borderId="32" xfId="42" applyFont="1" applyBorder="1" applyAlignment="1">
      <alignment horizontal="center" vertical="center"/>
    </xf>
    <xf numFmtId="0" fontId="146" fillId="10" borderId="1" xfId="41" applyFont="1" applyFill="1" applyBorder="1" applyAlignment="1">
      <alignment horizontal="justify" vertical="center" wrapText="1"/>
    </xf>
    <xf numFmtId="0" fontId="146" fillId="2" borderId="1" xfId="41" applyFont="1" applyFill="1" applyBorder="1" applyAlignment="1">
      <alignment vertical="center" wrapText="1"/>
    </xf>
    <xf numFmtId="0" fontId="2" fillId="2" borderId="32" xfId="0" applyFont="1" applyFill="1" applyBorder="1" applyAlignment="1">
      <alignment horizontal="center"/>
    </xf>
    <xf numFmtId="165" fontId="2" fillId="2" borderId="32" xfId="1" applyFont="1" applyFill="1" applyBorder="1" applyAlignment="1">
      <alignment horizontal="center"/>
    </xf>
    <xf numFmtId="0" fontId="8" fillId="0" borderId="31" xfId="2" applyFont="1" applyBorder="1" applyAlignment="1" applyProtection="1">
      <alignment horizontal="center" vertical="center" wrapText="1"/>
    </xf>
    <xf numFmtId="1" fontId="26" fillId="0" borderId="31" xfId="2" applyNumberFormat="1" applyFont="1" applyBorder="1" applyAlignment="1" applyProtection="1">
      <alignment horizontal="center" vertical="center" wrapText="1"/>
    </xf>
    <xf numFmtId="165" fontId="89" fillId="3" borderId="31" xfId="1" applyFont="1" applyFill="1" applyBorder="1" applyAlignment="1" applyProtection="1">
      <alignment horizontal="center" vertical="center" wrapText="1"/>
    </xf>
    <xf numFmtId="167" fontId="21" fillId="0" borderId="31" xfId="3" applyNumberFormat="1" applyFont="1" applyBorder="1" applyAlignment="1" applyProtection="1">
      <alignment horizontal="center" vertical="center"/>
    </xf>
    <xf numFmtId="0" fontId="8" fillId="0" borderId="47" xfId="2" applyFont="1" applyBorder="1" applyAlignment="1" applyProtection="1">
      <alignment vertical="top" wrapText="1"/>
    </xf>
    <xf numFmtId="0" fontId="32" fillId="0" borderId="47" xfId="0" applyFont="1" applyBorder="1" applyAlignment="1">
      <alignment horizontal="center" vertical="top" wrapText="1"/>
    </xf>
    <xf numFmtId="165" fontId="90" fillId="3" borderId="47" xfId="1" applyFont="1" applyFill="1" applyBorder="1" applyAlignment="1">
      <alignment horizontal="center" vertical="center" wrapText="1"/>
    </xf>
    <xf numFmtId="166" fontId="10" fillId="0" borderId="47" xfId="3" applyFont="1" applyBorder="1" applyAlignment="1" applyProtection="1">
      <alignment horizontal="right" vertical="top"/>
    </xf>
    <xf numFmtId="167" fontId="3" fillId="0" borderId="47" xfId="2" applyNumberFormat="1" applyBorder="1" applyAlignment="1" applyProtection="1">
      <alignment vertical="center"/>
    </xf>
    <xf numFmtId="167" fontId="13" fillId="0" borderId="47" xfId="4" applyNumberFormat="1" applyFont="1" applyBorder="1" applyAlignment="1" applyProtection="1">
      <alignment horizontal="center" vertical="center"/>
    </xf>
    <xf numFmtId="167" fontId="14" fillId="0" borderId="47" xfId="0" applyNumberFormat="1" applyFont="1" applyBorder="1" applyAlignment="1">
      <alignment horizontal="center" vertical="center"/>
    </xf>
    <xf numFmtId="167" fontId="10" fillId="0" borderId="47" xfId="3" applyNumberFormat="1" applyFont="1" applyBorder="1" applyAlignment="1" applyProtection="1">
      <alignment horizontal="center" vertical="center"/>
    </xf>
    <xf numFmtId="167" fontId="3" fillId="0" borderId="47" xfId="2" applyNumberFormat="1" applyBorder="1" applyAlignment="1" applyProtection="1">
      <alignment horizontal="center" vertical="center"/>
    </xf>
    <xf numFmtId="167" fontId="12" fillId="0" borderId="47" xfId="2" applyNumberFormat="1" applyFont="1" applyBorder="1" applyAlignment="1" applyProtection="1">
      <alignment horizontal="center" vertical="center"/>
    </xf>
    <xf numFmtId="167" fontId="13" fillId="0" borderId="47" xfId="0" applyNumberFormat="1" applyFont="1" applyBorder="1" applyAlignment="1">
      <alignment horizontal="center" vertical="center"/>
    </xf>
    <xf numFmtId="167" fontId="0" fillId="0" borderId="47" xfId="0" applyNumberFormat="1" applyBorder="1" applyAlignment="1">
      <alignment horizontal="center" vertical="center"/>
    </xf>
    <xf numFmtId="167" fontId="13" fillId="3" borderId="47" xfId="4" applyNumberFormat="1" applyFont="1" applyFill="1" applyBorder="1" applyAlignment="1" applyProtection="1">
      <alignment horizontal="center" vertical="center"/>
    </xf>
    <xf numFmtId="167" fontId="21" fillId="0" borderId="47" xfId="4" applyNumberFormat="1" applyFont="1" applyBorder="1" applyAlignment="1" applyProtection="1">
      <alignment horizontal="center" vertical="center"/>
    </xf>
    <xf numFmtId="0" fontId="0" fillId="0" borderId="32" xfId="0" applyBorder="1" applyAlignment="1">
      <alignment vertical="center"/>
    </xf>
    <xf numFmtId="0" fontId="33" fillId="0" borderId="32" xfId="0" applyFont="1" applyBorder="1" applyAlignment="1">
      <alignment vertical="top"/>
    </xf>
    <xf numFmtId="0" fontId="33" fillId="0" borderId="32" xfId="0" applyFont="1" applyBorder="1" applyAlignment="1">
      <alignment horizontal="center" vertical="center" wrapText="1"/>
    </xf>
    <xf numFmtId="0" fontId="24" fillId="0" borderId="32" xfId="0" applyFont="1" applyBorder="1" applyAlignment="1">
      <alignment vertical="center"/>
    </xf>
    <xf numFmtId="167" fontId="21" fillId="0" borderId="32" xfId="0" applyNumberFormat="1" applyFont="1" applyBorder="1" applyAlignment="1">
      <alignment horizontal="center" vertical="center"/>
    </xf>
    <xf numFmtId="0" fontId="144" fillId="0" borderId="32" xfId="42" applyFont="1" applyBorder="1" applyAlignment="1">
      <alignment vertical="center"/>
    </xf>
    <xf numFmtId="170" fontId="61" fillId="0" borderId="32" xfId="20" applyNumberFormat="1" applyFont="1" applyBorder="1" applyAlignment="1">
      <alignment horizontal="center" vertical="top"/>
    </xf>
    <xf numFmtId="0" fontId="62" fillId="0" borderId="32" xfId="20" applyFont="1" applyBorder="1" applyAlignment="1"/>
    <xf numFmtId="0" fontId="62" fillId="0" borderId="32" xfId="20" applyFont="1" applyBorder="1" applyAlignment="1">
      <alignment horizontal="center" vertical="center"/>
    </xf>
    <xf numFmtId="2" fontId="61" fillId="0" borderId="32" xfId="19" applyNumberFormat="1" applyFont="1" applyFill="1" applyBorder="1" applyAlignment="1">
      <alignment horizontal="center" vertical="center"/>
    </xf>
    <xf numFmtId="43" fontId="3" fillId="0" borderId="32" xfId="1" applyNumberFormat="1" applyFont="1" applyBorder="1" applyAlignment="1" applyProtection="1">
      <alignment vertical="center"/>
      <protection locked="0"/>
    </xf>
    <xf numFmtId="0" fontId="12" fillId="0" borderId="32" xfId="2" applyFont="1" applyBorder="1" applyAlignment="1" applyProtection="1">
      <alignment horizontal="justify" vertical="top" wrapText="1"/>
    </xf>
    <xf numFmtId="0" fontId="0" fillId="0" borderId="0" xfId="0" applyAlignment="1">
      <alignment vertical="center" wrapText="1"/>
    </xf>
    <xf numFmtId="49" fontId="161" fillId="0" borderId="1" xfId="0" quotePrefix="1" applyNumberFormat="1" applyFont="1" applyBorder="1" applyAlignment="1">
      <alignment horizontal="center" vertical="top"/>
    </xf>
    <xf numFmtId="0" fontId="96" fillId="0" borderId="1" xfId="17" applyFont="1" applyBorder="1" applyAlignment="1">
      <alignment horizontal="justify" vertical="top" wrapText="1"/>
    </xf>
    <xf numFmtId="0" fontId="91" fillId="2" borderId="1" xfId="2" applyFont="1" applyFill="1" applyBorder="1" applyAlignment="1" applyProtection="1">
      <alignment horizontal="left" vertical="center" wrapText="1"/>
    </xf>
    <xf numFmtId="0" fontId="91" fillId="3" borderId="1" xfId="2" applyFont="1" applyFill="1" applyBorder="1" applyAlignment="1" applyProtection="1">
      <alignment horizontal="left" vertical="center" wrapText="1"/>
    </xf>
    <xf numFmtId="0" fontId="95" fillId="3" borderId="1" xfId="40" applyFont="1" applyFill="1" applyBorder="1" applyAlignment="1">
      <alignment horizontal="justify" vertical="top" wrapText="1"/>
    </xf>
    <xf numFmtId="0" fontId="95" fillId="3" borderId="1" xfId="17" applyFont="1" applyFill="1" applyBorder="1" applyAlignment="1">
      <alignment horizontal="justify" vertical="top" wrapText="1"/>
    </xf>
    <xf numFmtId="0" fontId="34" fillId="24" borderId="50" xfId="0" applyFont="1" applyFill="1" applyBorder="1" applyAlignment="1">
      <alignment horizontal="center" vertical="center"/>
    </xf>
    <xf numFmtId="0" fontId="34" fillId="24" borderId="51" xfId="0" applyFont="1" applyFill="1" applyBorder="1" applyAlignment="1">
      <alignment horizontal="center" vertical="center"/>
    </xf>
    <xf numFmtId="0" fontId="34" fillId="24" borderId="51" xfId="0" applyFont="1" applyFill="1" applyBorder="1" applyAlignment="1">
      <alignment horizontal="center" vertical="center" wrapText="1"/>
    </xf>
    <xf numFmtId="0" fontId="61" fillId="0" borderId="50" xfId="0" applyFont="1" applyBorder="1" applyAlignment="1">
      <alignment horizontal="center" vertical="center"/>
    </xf>
    <xf numFmtId="0" fontId="61" fillId="0" borderId="51" xfId="0" applyFont="1" applyBorder="1" applyAlignment="1">
      <alignment horizontal="center" vertical="center"/>
    </xf>
    <xf numFmtId="0" fontId="61" fillId="0" borderId="51" xfId="0" applyFont="1" applyBorder="1" applyAlignment="1">
      <alignment horizontal="center" vertical="center" wrapText="1"/>
    </xf>
    <xf numFmtId="0" fontId="61" fillId="0" borderId="50" xfId="0" applyFont="1" applyBorder="1" applyAlignment="1">
      <alignment horizontal="center" vertical="center" wrapText="1"/>
    </xf>
    <xf numFmtId="0" fontId="61" fillId="0" borderId="51" xfId="0" applyFont="1" applyBorder="1" applyAlignment="1">
      <alignment vertical="center" wrapText="1"/>
    </xf>
    <xf numFmtId="0" fontId="162" fillId="0" borderId="51" xfId="0" applyFont="1" applyBorder="1" applyAlignment="1">
      <alignment horizontal="center" vertical="center" wrapText="1"/>
    </xf>
    <xf numFmtId="0" fontId="59" fillId="0" borderId="0" xfId="18" applyFont="1" applyAlignment="1">
      <alignment wrapText="1"/>
    </xf>
    <xf numFmtId="0" fontId="34" fillId="24" borderId="53" xfId="0" applyFont="1" applyFill="1" applyBorder="1" applyAlignment="1">
      <alignment horizontal="center" vertical="center"/>
    </xf>
    <xf numFmtId="0" fontId="61" fillId="0" borderId="53" xfId="0" applyFont="1" applyBorder="1" applyAlignment="1">
      <alignment horizontal="center" vertical="center"/>
    </xf>
    <xf numFmtId="0" fontId="61" fillId="0" borderId="53" xfId="0" applyFont="1" applyBorder="1" applyAlignment="1">
      <alignment horizontal="center" vertical="center" wrapText="1"/>
    </xf>
    <xf numFmtId="0" fontId="34" fillId="24" borderId="32" xfId="0" applyFont="1" applyFill="1" applyBorder="1" applyAlignment="1">
      <alignment horizontal="center" vertical="center" wrapText="1"/>
    </xf>
    <xf numFmtId="0" fontId="0" fillId="0" borderId="28" xfId="0" applyBorder="1" applyAlignment="1">
      <alignment horizontal="center" vertical="center"/>
    </xf>
    <xf numFmtId="0" fontId="0" fillId="0" borderId="32" xfId="0" applyBorder="1" applyAlignment="1">
      <alignment wrapText="1"/>
    </xf>
    <xf numFmtId="0" fontId="163" fillId="0" borderId="32" xfId="0" applyFont="1" applyBorder="1" applyAlignment="1">
      <alignment horizontal="center" vertical="center"/>
    </xf>
    <xf numFmtId="0" fontId="2" fillId="0" borderId="32" xfId="0" applyFont="1" applyBorder="1"/>
    <xf numFmtId="0" fontId="136" fillId="0" borderId="32" xfId="0" applyFont="1" applyBorder="1" applyAlignment="1">
      <alignment horizontal="center" vertical="center"/>
    </xf>
    <xf numFmtId="0" fontId="136" fillId="0" borderId="32" xfId="0" applyFont="1" applyBorder="1"/>
    <xf numFmtId="0" fontId="61" fillId="0" borderId="54" xfId="0" applyFont="1" applyBorder="1" applyAlignment="1">
      <alignment horizontal="center" vertical="center" wrapText="1"/>
    </xf>
    <xf numFmtId="0" fontId="61" fillId="0" borderId="55" xfId="0" applyFont="1" applyBorder="1" applyAlignment="1">
      <alignment horizontal="center" vertical="center" wrapText="1"/>
    </xf>
    <xf numFmtId="0" fontId="61" fillId="2" borderId="1" xfId="20" applyFont="1" applyFill="1" applyBorder="1" applyAlignment="1">
      <alignment horizontal="left" vertical="center"/>
    </xf>
    <xf numFmtId="0" fontId="2" fillId="2" borderId="1" xfId="0" applyFont="1" applyFill="1" applyBorder="1" applyAlignment="1">
      <alignment horizontal="center"/>
    </xf>
    <xf numFmtId="0" fontId="23" fillId="0" borderId="1" xfId="0" applyFont="1" applyBorder="1" applyAlignment="1">
      <alignment horizontal="center" vertical="top"/>
    </xf>
    <xf numFmtId="0" fontId="7" fillId="2" borderId="1" xfId="0" applyFont="1" applyFill="1" applyBorder="1" applyAlignment="1">
      <alignment horizontal="center" vertical="top"/>
    </xf>
    <xf numFmtId="0" fontId="6" fillId="0" borderId="1" xfId="0" applyFont="1" applyBorder="1" applyAlignment="1">
      <alignment horizontal="center"/>
    </xf>
    <xf numFmtId="0" fontId="40" fillId="0" borderId="8" xfId="0" applyFont="1" applyBorder="1" applyAlignment="1">
      <alignment horizontal="center" vertical="center"/>
    </xf>
    <xf numFmtId="0" fontId="40" fillId="0" borderId="12" xfId="0" applyFont="1" applyBorder="1" applyAlignment="1">
      <alignment horizontal="center" vertical="center"/>
    </xf>
    <xf numFmtId="0" fontId="40" fillId="0" borderId="9"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8" xfId="0" applyFont="1" applyBorder="1" applyAlignment="1">
      <alignment horizontal="center"/>
    </xf>
    <xf numFmtId="0" fontId="42" fillId="0" borderId="10" xfId="0" applyFont="1" applyBorder="1" applyAlignment="1">
      <alignment horizontal="center" vertical="center" wrapText="1"/>
    </xf>
    <xf numFmtId="0" fontId="42" fillId="0" borderId="15"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4" xfId="0" applyFont="1" applyBorder="1" applyAlignment="1">
      <alignment horizontal="center" vertical="center" wrapText="1"/>
    </xf>
    <xf numFmtId="0" fontId="40" fillId="0" borderId="3" xfId="0" applyFont="1" applyBorder="1" applyAlignment="1">
      <alignment horizontal="center" vertical="center"/>
    </xf>
    <xf numFmtId="0" fontId="41" fillId="0" borderId="7" xfId="0" applyFont="1" applyBorder="1" applyAlignment="1">
      <alignment horizontal="center" vertical="center"/>
    </xf>
    <xf numFmtId="0" fontId="41" fillId="0" borderId="11" xfId="0" applyFont="1" applyBorder="1" applyAlignment="1">
      <alignment horizontal="center" vertical="center"/>
    </xf>
    <xf numFmtId="0" fontId="40" fillId="0" borderId="8" xfId="0" applyFont="1" applyBorder="1" applyAlignment="1">
      <alignment horizontal="center" vertical="center" wrapText="1"/>
    </xf>
    <xf numFmtId="0" fontId="40" fillId="0" borderId="12" xfId="0" applyFont="1" applyBorder="1" applyAlignment="1">
      <alignment horizontal="center" vertical="center" wrapText="1"/>
    </xf>
    <xf numFmtId="0" fontId="28" fillId="2" borderId="3" xfId="8" applyFont="1" applyFill="1" applyBorder="1" applyAlignment="1">
      <alignment horizontal="center" vertical="center"/>
    </xf>
    <xf numFmtId="0" fontId="28" fillId="2" borderId="6" xfId="8" applyFont="1" applyFill="1" applyBorder="1" applyAlignment="1">
      <alignment horizontal="center" vertical="center"/>
    </xf>
    <xf numFmtId="0" fontId="52" fillId="6" borderId="3" xfId="38" applyFont="1" applyFill="1" applyBorder="1" applyAlignment="1">
      <alignment horizontal="left" vertical="top" wrapText="1"/>
    </xf>
    <xf numFmtId="0" fontId="52" fillId="6" borderId="6" xfId="38" applyFont="1" applyFill="1" applyBorder="1" applyAlignment="1">
      <alignment horizontal="left" vertical="top" wrapText="1"/>
    </xf>
    <xf numFmtId="0" fontId="52" fillId="6" borderId="5" xfId="38" applyFont="1" applyFill="1" applyBorder="1" applyAlignment="1">
      <alignment horizontal="left" vertical="top" wrapText="1"/>
    </xf>
    <xf numFmtId="0" fontId="28" fillId="2" borderId="1" xfId="8" applyFont="1" applyFill="1" applyBorder="1" applyAlignment="1">
      <alignment horizontal="center" vertical="center"/>
    </xf>
    <xf numFmtId="0" fontId="34" fillId="2" borderId="48" xfId="0" applyFont="1" applyFill="1" applyBorder="1" applyAlignment="1">
      <alignment horizontal="center" vertical="center"/>
    </xf>
    <xf numFmtId="0" fontId="34" fillId="2" borderId="49" xfId="0" applyFont="1" applyFill="1" applyBorder="1" applyAlignment="1">
      <alignment horizontal="center" vertical="center"/>
    </xf>
    <xf numFmtId="0" fontId="34" fillId="2" borderId="48" xfId="0" applyFont="1" applyFill="1" applyBorder="1" applyAlignment="1">
      <alignment horizontal="center" vertical="center" wrapText="1"/>
    </xf>
    <xf numFmtId="0" fontId="34" fillId="2" borderId="49" xfId="0" applyFont="1" applyFill="1" applyBorder="1" applyAlignment="1">
      <alignment horizontal="center" vertical="center" wrapText="1"/>
    </xf>
    <xf numFmtId="0" fontId="34" fillId="2" borderId="52" xfId="0" applyFont="1" applyFill="1" applyBorder="1" applyAlignment="1">
      <alignment horizontal="center" vertical="center"/>
    </xf>
    <xf numFmtId="0" fontId="34" fillId="2" borderId="0" xfId="0" applyFont="1" applyFill="1" applyAlignment="1">
      <alignment horizontal="center" vertical="center"/>
    </xf>
    <xf numFmtId="0" fontId="9" fillId="2" borderId="1" xfId="0" applyFont="1" applyFill="1" applyBorder="1" applyAlignment="1">
      <alignment horizontal="center"/>
    </xf>
    <xf numFmtId="0" fontId="9" fillId="2" borderId="32" xfId="0" applyFont="1" applyFill="1" applyBorder="1" applyAlignment="1">
      <alignment horizontal="center"/>
    </xf>
    <xf numFmtId="49" fontId="9" fillId="2" borderId="1" xfId="0" applyNumberFormat="1" applyFont="1" applyFill="1" applyBorder="1" applyAlignment="1">
      <alignment horizontal="center" vertical="center" wrapText="1"/>
    </xf>
    <xf numFmtId="49" fontId="9" fillId="2" borderId="32" xfId="0" applyNumberFormat="1" applyFont="1" applyFill="1" applyBorder="1" applyAlignment="1">
      <alignment horizontal="center" vertical="center" wrapText="1"/>
    </xf>
    <xf numFmtId="175" fontId="134" fillId="0" borderId="1" xfId="46" applyNumberFormat="1" applyFont="1" applyBorder="1" applyAlignment="1">
      <alignment vertical="center" wrapText="1"/>
    </xf>
    <xf numFmtId="175" fontId="134" fillId="0" borderId="32" xfId="46" applyNumberFormat="1" applyFont="1" applyBorder="1" applyAlignment="1">
      <alignment vertical="center" wrapText="1"/>
    </xf>
    <xf numFmtId="175" fontId="9" fillId="0" borderId="1" xfId="46" applyNumberFormat="1" applyFont="1" applyBorder="1" applyAlignment="1">
      <alignment horizontal="center" vertical="center" wrapText="1"/>
    </xf>
    <xf numFmtId="175" fontId="9" fillId="0" borderId="32" xfId="46" applyNumberFormat="1" applyFont="1" applyBorder="1" applyAlignment="1">
      <alignment horizontal="center" vertical="center" wrapText="1"/>
    </xf>
    <xf numFmtId="0" fontId="151" fillId="2" borderId="32" xfId="50" applyFont="1" applyFill="1" applyBorder="1" applyAlignment="1">
      <alignment horizontal="left" vertical="center" wrapText="1"/>
    </xf>
    <xf numFmtId="0" fontId="110" fillId="2" borderId="29" xfId="0" applyFont="1" applyFill="1" applyBorder="1" applyAlignment="1">
      <alignment wrapText="1"/>
    </xf>
    <xf numFmtId="0" fontId="140" fillId="2" borderId="29" xfId="0" applyFont="1" applyFill="1" applyBorder="1" applyAlignment="1">
      <alignment wrapText="1"/>
    </xf>
    <xf numFmtId="0" fontId="64" fillId="0" borderId="33" xfId="0" applyFont="1" applyBorder="1" applyAlignment="1">
      <alignment horizontal="center" vertical="center"/>
    </xf>
    <xf numFmtId="0" fontId="64" fillId="0" borderId="34" xfId="0" applyFont="1" applyBorder="1" applyAlignment="1">
      <alignment horizontal="center" vertical="center"/>
    </xf>
    <xf numFmtId="0" fontId="64" fillId="0" borderId="35" xfId="0" applyFont="1" applyBorder="1" applyAlignment="1">
      <alignment horizontal="center" vertical="center"/>
    </xf>
    <xf numFmtId="0" fontId="2" fillId="0" borderId="1" xfId="0" applyFont="1" applyBorder="1" applyAlignment="1">
      <alignment horizontal="center" vertical="top"/>
    </xf>
    <xf numFmtId="0" fontId="2" fillId="0" borderId="3" xfId="0" applyFont="1" applyBorder="1" applyAlignment="1">
      <alignment horizontal="center" vertical="top"/>
    </xf>
    <xf numFmtId="0" fontId="2" fillId="0" borderId="6" xfId="0" applyFont="1" applyBorder="1" applyAlignment="1">
      <alignment horizontal="center" vertical="top"/>
    </xf>
    <xf numFmtId="0" fontId="2" fillId="0" borderId="5" xfId="0" applyFont="1" applyBorder="1" applyAlignment="1">
      <alignment horizontal="center" vertical="top"/>
    </xf>
    <xf numFmtId="0" fontId="0" fillId="0" borderId="1" xfId="0" applyBorder="1" applyAlignment="1">
      <alignment horizontal="center" vertical="top"/>
    </xf>
    <xf numFmtId="0" fontId="27" fillId="0" borderId="1" xfId="0" applyFont="1" applyBorder="1" applyAlignment="1">
      <alignment horizontal="center" vertical="top"/>
    </xf>
    <xf numFmtId="0" fontId="112" fillId="2" borderId="19" xfId="42" applyFont="1" applyFill="1" applyBorder="1" applyAlignment="1">
      <alignment horizontal="center" wrapText="1"/>
    </xf>
    <xf numFmtId="0" fontId="112" fillId="2" borderId="14" xfId="42" applyFont="1" applyFill="1" applyBorder="1" applyAlignment="1">
      <alignment horizontal="center" wrapText="1"/>
    </xf>
    <xf numFmtId="0" fontId="112" fillId="2" borderId="20" xfId="42" applyFont="1" applyFill="1" applyBorder="1" applyAlignment="1">
      <alignment horizontal="center" wrapText="1"/>
    </xf>
    <xf numFmtId="0" fontId="116" fillId="2" borderId="21" xfId="0" applyFont="1" applyFill="1" applyBorder="1" applyAlignment="1">
      <alignment horizontal="center" vertical="center"/>
    </xf>
    <xf numFmtId="0" fontId="116" fillId="2" borderId="1" xfId="0" applyFont="1" applyFill="1" applyBorder="1" applyAlignment="1">
      <alignment horizontal="center" vertical="center"/>
    </xf>
    <xf numFmtId="0" fontId="116" fillId="2" borderId="22" xfId="0" applyFont="1" applyFill="1" applyBorder="1" applyAlignment="1">
      <alignment horizontal="center" vertical="center"/>
    </xf>
    <xf numFmtId="0" fontId="117" fillId="2" borderId="21" xfId="0" applyFont="1" applyFill="1" applyBorder="1" applyAlignment="1">
      <alignment horizontal="center" vertical="center"/>
    </xf>
    <xf numFmtId="0" fontId="117" fillId="2" borderId="1" xfId="0" applyFont="1" applyFill="1" applyBorder="1" applyAlignment="1">
      <alignment horizontal="center" vertical="center"/>
    </xf>
    <xf numFmtId="0" fontId="117" fillId="2" borderId="22" xfId="0" applyFont="1" applyFill="1" applyBorder="1" applyAlignment="1">
      <alignment horizontal="center" vertical="center"/>
    </xf>
    <xf numFmtId="0" fontId="116" fillId="0" borderId="32" xfId="0" applyFont="1" applyBorder="1" applyAlignment="1">
      <alignment horizontal="right" vertical="center" wrapText="1"/>
    </xf>
    <xf numFmtId="4" fontId="121" fillId="0" borderId="11" xfId="0" applyNumberFormat="1" applyFont="1" applyBorder="1" applyAlignment="1">
      <alignment horizontal="right" vertical="center"/>
    </xf>
    <xf numFmtId="4" fontId="121" fillId="0" borderId="12" xfId="0" applyNumberFormat="1" applyFont="1" applyBorder="1" applyAlignment="1">
      <alignment horizontal="right" vertical="center"/>
    </xf>
    <xf numFmtId="4" fontId="121" fillId="2" borderId="21" xfId="0" applyNumberFormat="1" applyFont="1" applyFill="1" applyBorder="1" applyAlignment="1">
      <alignment horizontal="center" vertical="center" wrapText="1"/>
    </xf>
    <xf numFmtId="4" fontId="121" fillId="2" borderId="1" xfId="0" applyNumberFormat="1" applyFont="1" applyFill="1" applyBorder="1" applyAlignment="1">
      <alignment horizontal="center" vertical="center" wrapText="1"/>
    </xf>
    <xf numFmtId="4" fontId="121" fillId="2" borderId="22" xfId="0" applyNumberFormat="1" applyFont="1" applyFill="1" applyBorder="1" applyAlignment="1">
      <alignment horizontal="center" vertical="center" wrapText="1"/>
    </xf>
    <xf numFmtId="4" fontId="121" fillId="0" borderId="21" xfId="0" applyNumberFormat="1" applyFont="1" applyBorder="1" applyAlignment="1">
      <alignment horizontal="right" vertical="center"/>
    </xf>
    <xf numFmtId="4" fontId="121" fillId="0" borderId="1" xfId="0" applyNumberFormat="1" applyFont="1" applyBorder="1" applyAlignment="1">
      <alignment horizontal="right" vertical="center"/>
    </xf>
    <xf numFmtId="0" fontId="87" fillId="0" borderId="3" xfId="0" applyFont="1" applyBorder="1" applyAlignment="1">
      <alignment horizontal="right" vertical="center"/>
    </xf>
    <xf numFmtId="0" fontId="87" fillId="0" borderId="6" xfId="0" applyFont="1" applyBorder="1" applyAlignment="1">
      <alignment horizontal="right" vertical="center"/>
    </xf>
    <xf numFmtId="0" fontId="87" fillId="0" borderId="5" xfId="0" applyFont="1" applyBorder="1" applyAlignment="1">
      <alignment horizontal="right" vertical="center"/>
    </xf>
    <xf numFmtId="0" fontId="142" fillId="0" borderId="3" xfId="0" applyFont="1" applyBorder="1" applyAlignment="1">
      <alignment horizontal="right" vertical="center"/>
    </xf>
    <xf numFmtId="0" fontId="142" fillId="0" borderId="5" xfId="0" applyFont="1" applyBorder="1" applyAlignment="1">
      <alignment horizontal="right" vertical="center"/>
    </xf>
    <xf numFmtId="0" fontId="160" fillId="2" borderId="1" xfId="0" applyFont="1" applyFill="1" applyBorder="1" applyAlignment="1">
      <alignment horizontal="center" vertical="center"/>
    </xf>
    <xf numFmtId="0" fontId="142" fillId="2" borderId="1" xfId="0" applyFont="1" applyFill="1" applyBorder="1" applyAlignment="1">
      <alignment horizontal="center" vertical="center"/>
    </xf>
    <xf numFmtId="0" fontId="142" fillId="2" borderId="1" xfId="0" applyFont="1" applyFill="1" applyBorder="1" applyAlignment="1">
      <alignment horizontal="center" vertical="center" wrapText="1"/>
    </xf>
    <xf numFmtId="0" fontId="164" fillId="2" borderId="29" xfId="0" applyFont="1" applyFill="1" applyBorder="1" applyAlignment="1">
      <alignment horizontal="center" vertical="center"/>
    </xf>
    <xf numFmtId="0" fontId="102" fillId="11" borderId="1" xfId="41" applyFont="1" applyFill="1" applyBorder="1" applyAlignment="1">
      <alignment horizontal="center" vertical="center" wrapText="1"/>
    </xf>
    <xf numFmtId="0" fontId="84" fillId="2" borderId="32" xfId="42" applyFont="1" applyFill="1" applyBorder="1" applyAlignment="1">
      <alignment horizontal="center" vertical="center"/>
    </xf>
    <xf numFmtId="0" fontId="146" fillId="10" borderId="1" xfId="41" applyFont="1" applyFill="1" applyBorder="1" applyAlignment="1">
      <alignment horizontal="center" vertical="center" wrapText="1"/>
    </xf>
    <xf numFmtId="0" fontId="146" fillId="10" borderId="3" xfId="41" applyFont="1" applyFill="1" applyBorder="1" applyAlignment="1">
      <alignment horizontal="center" vertical="center"/>
    </xf>
    <xf numFmtId="0" fontId="146" fillId="10" borderId="6" xfId="41" applyFont="1" applyFill="1" applyBorder="1" applyAlignment="1">
      <alignment horizontal="center" vertical="center"/>
    </xf>
    <xf numFmtId="0" fontId="146" fillId="10" borderId="5" xfId="41" applyFont="1" applyFill="1" applyBorder="1" applyAlignment="1">
      <alignment horizontal="center" vertical="center"/>
    </xf>
    <xf numFmtId="0" fontId="146" fillId="0" borderId="1" xfId="41" applyFont="1" applyBorder="1" applyAlignment="1">
      <alignment horizontal="justify" vertical="center" wrapText="1"/>
    </xf>
    <xf numFmtId="0" fontId="146" fillId="2" borderId="1" xfId="41" applyFont="1" applyFill="1" applyBorder="1" applyAlignment="1">
      <alignment horizontal="center" vertical="center" wrapText="1"/>
    </xf>
    <xf numFmtId="0" fontId="78" fillId="23" borderId="1" xfId="41" applyFont="1" applyFill="1" applyBorder="1" applyAlignment="1">
      <alignment vertical="center" wrapText="1"/>
    </xf>
    <xf numFmtId="0" fontId="147" fillId="0" borderId="1" xfId="41" applyFont="1" applyBorder="1" applyAlignment="1">
      <alignment horizontal="center" vertical="center" wrapText="1"/>
    </xf>
    <xf numFmtId="0" fontId="147" fillId="0" borderId="1" xfId="41" applyFont="1" applyBorder="1" applyAlignment="1">
      <alignment vertical="center" wrapText="1"/>
    </xf>
    <xf numFmtId="0" fontId="146" fillId="23" borderId="1" xfId="41" applyFont="1" applyFill="1" applyBorder="1" applyAlignment="1">
      <alignment horizontal="center" vertical="center" wrapText="1"/>
    </xf>
    <xf numFmtId="0" fontId="146" fillId="0" borderId="1" xfId="41" applyFont="1" applyBorder="1" applyAlignment="1">
      <alignment horizontal="center" vertical="center" wrapText="1"/>
    </xf>
    <xf numFmtId="0" fontId="146" fillId="23" borderId="31" xfId="41" applyFont="1" applyFill="1" applyBorder="1" applyAlignment="1">
      <alignment horizontal="left" vertical="center" wrapText="1"/>
    </xf>
    <xf numFmtId="0" fontId="146" fillId="23" borderId="46" xfId="41" applyFont="1" applyFill="1" applyBorder="1" applyAlignment="1">
      <alignment horizontal="left" vertical="center" wrapText="1"/>
    </xf>
    <xf numFmtId="0" fontId="146" fillId="23" borderId="47" xfId="41" applyFont="1" applyFill="1" applyBorder="1" applyAlignment="1">
      <alignment horizontal="left" vertical="center" wrapText="1"/>
    </xf>
    <xf numFmtId="0" fontId="0" fillId="0" borderId="32" xfId="0" applyBorder="1" applyAlignment="1">
      <alignment horizontal="left" vertical="center"/>
    </xf>
    <xf numFmtId="0" fontId="0" fillId="0" borderId="32" xfId="0" applyBorder="1" applyAlignment="1">
      <alignment horizontal="right" vertical="center"/>
    </xf>
  </cellXfs>
  <cellStyles count="63">
    <cellStyle name="Comma" xfId="1" builtinId="3"/>
    <cellStyle name="Comma 13 2" xfId="33" xr:uid="{00000000-0005-0000-0000-000001000000}"/>
    <cellStyle name="Comma 2" xfId="6" xr:uid="{00000000-0005-0000-0000-000002000000}"/>
    <cellStyle name="Comma 2 2" xfId="19" xr:uid="{00000000-0005-0000-0000-000003000000}"/>
    <cellStyle name="Comma 2 3" xfId="14" xr:uid="{00000000-0005-0000-0000-000004000000}"/>
    <cellStyle name="Comma 2 4" xfId="10" xr:uid="{00000000-0005-0000-0000-000005000000}"/>
    <cellStyle name="Comma 2 5" xfId="43" xr:uid="{7738D221-C847-459F-9813-9B0A2A72F9D5}"/>
    <cellStyle name="Comma 2 6" xfId="51" xr:uid="{C86154DE-BAAF-4F39-850D-58808EE06889}"/>
    <cellStyle name="Comma 3" xfId="3" xr:uid="{00000000-0005-0000-0000-000006000000}"/>
    <cellStyle name="Comma 3 2" xfId="11" xr:uid="{00000000-0005-0000-0000-000007000000}"/>
    <cellStyle name="Comma 3 3" xfId="52" xr:uid="{0B3ABCAB-83AF-428C-AB53-79C90CC36E2F}"/>
    <cellStyle name="Comma 4" xfId="28" xr:uid="{00000000-0005-0000-0000-000008000000}"/>
    <cellStyle name="Comma 5" xfId="4" xr:uid="{00000000-0005-0000-0000-000009000000}"/>
    <cellStyle name="Comma 5 2" xfId="12" xr:uid="{00000000-0005-0000-0000-00000A000000}"/>
    <cellStyle name="Comma 5 3" xfId="34" xr:uid="{00000000-0005-0000-0000-00000B000000}"/>
    <cellStyle name="Comma 6" xfId="22" xr:uid="{00000000-0005-0000-0000-00000C000000}"/>
    <cellStyle name="Comma 7" xfId="15" xr:uid="{00000000-0005-0000-0000-00000D000000}"/>
    <cellStyle name="Comma 8" xfId="62" xr:uid="{E1CF1F49-C6C0-4657-8B9B-8B70AB900F5B}"/>
    <cellStyle name="Currency 2" xfId="53" xr:uid="{07525936-A2CC-4D83-B2A5-B3406A1F123F}"/>
    <cellStyle name="Excel Built-in Normal 1 2" xfId="39" xr:uid="{A5C177FD-0072-4B4B-BCA6-8631F5C61C12}"/>
    <cellStyle name="Excel Built-in Normal 2" xfId="40" xr:uid="{442E91C0-2B32-4ADE-95E4-6EA31C318E99}"/>
    <cellStyle name="Normal" xfId="0" builtinId="0"/>
    <cellStyle name="Normal 10" xfId="25" xr:uid="{00000000-0005-0000-0000-00000F000000}"/>
    <cellStyle name="Normal 11" xfId="35" xr:uid="{00000000-0005-0000-0000-000010000000}"/>
    <cellStyle name="Normal 11 2" xfId="36" xr:uid="{00000000-0005-0000-0000-000011000000}"/>
    <cellStyle name="Normal 12" xfId="26" xr:uid="{00000000-0005-0000-0000-000012000000}"/>
    <cellStyle name="Normal 13" xfId="41" xr:uid="{346D0F6A-B630-475A-91BD-9416C5F13BA9}"/>
    <cellStyle name="Normal 14" xfId="48" xr:uid="{948107CA-752A-44BE-B23F-0FFB7B90C93F}"/>
    <cellStyle name="Normal 15" xfId="50" xr:uid="{10045922-CFC9-4210-8B47-EBEE5CDDAE30}"/>
    <cellStyle name="Normal 2" xfId="2" xr:uid="{00000000-0005-0000-0000-000013000000}"/>
    <cellStyle name="Normal 2 10" xfId="54" xr:uid="{7D1A26DC-0A97-4D54-81D3-4B78FAFAB38A}"/>
    <cellStyle name="Normal 2 2" xfId="8" xr:uid="{00000000-0005-0000-0000-000014000000}"/>
    <cellStyle name="Normal 2 2 2" xfId="55" xr:uid="{DA9CAF92-FE5A-4DF3-9036-5AC5BEB1CE7B}"/>
    <cellStyle name="Normal 2 2 5" xfId="45" xr:uid="{413F18AF-0D60-44FE-AFAE-D0467C6346C3}"/>
    <cellStyle name="Normal 2 2_2nd  RA BLOCK A&amp;H COMMON AREA &amp; FLAT" xfId="37" xr:uid="{00000000-0005-0000-0000-000015000000}"/>
    <cellStyle name="Normal 2 3" xfId="7" xr:uid="{00000000-0005-0000-0000-000016000000}"/>
    <cellStyle name="Normal 2 3 2" xfId="30" xr:uid="{00000000-0005-0000-0000-000017000000}"/>
    <cellStyle name="Normal 2 3 3" xfId="49" xr:uid="{0A8BDDE9-E4F5-4478-8D01-5D923F69B1BE}"/>
    <cellStyle name="Normal 2 4" xfId="13" xr:uid="{00000000-0005-0000-0000-000018000000}"/>
    <cellStyle name="Normal 20" xfId="31" xr:uid="{00000000-0005-0000-0000-000019000000}"/>
    <cellStyle name="Normal 20 3" xfId="32" xr:uid="{00000000-0005-0000-0000-00001A000000}"/>
    <cellStyle name="Normal 28" xfId="44" xr:uid="{D5587555-1D6A-4C3B-866C-0D3E28279850}"/>
    <cellStyle name="Normal 3" xfId="17" xr:uid="{00000000-0005-0000-0000-00001B000000}"/>
    <cellStyle name="Normal 3 2" xfId="18" xr:uid="{00000000-0005-0000-0000-00001C000000}"/>
    <cellStyle name="Normal 3 2 2" xfId="20" xr:uid="{00000000-0005-0000-0000-00001D000000}"/>
    <cellStyle name="Normal 3 2 3" xfId="56" xr:uid="{C62A7770-B38B-4CBC-9837-D46663C629B7}"/>
    <cellStyle name="Normal 3 3" xfId="42" xr:uid="{0B1169D7-DB96-463C-8190-BA28040207BD}"/>
    <cellStyle name="Normal 30" xfId="61" xr:uid="{771D3142-C23C-4FB2-B467-0F19F7EC8190}"/>
    <cellStyle name="Normal 4" xfId="27" xr:uid="{00000000-0005-0000-0000-00001E000000}"/>
    <cellStyle name="Normal 4 2" xfId="57" xr:uid="{8F9A259E-9FF1-4CAE-B7FB-0C55FBE85F66}"/>
    <cellStyle name="Normal 5" xfId="5" xr:uid="{00000000-0005-0000-0000-00001F000000}"/>
    <cellStyle name="Normal 5 2" xfId="21" xr:uid="{00000000-0005-0000-0000-000020000000}"/>
    <cellStyle name="Normal 5 3" xfId="16" xr:uid="{00000000-0005-0000-0000-000021000000}"/>
    <cellStyle name="Normal 5 4" xfId="59" xr:uid="{8F74F107-F53B-4EB2-89CE-F67190952257}"/>
    <cellStyle name="Normal 6" xfId="9" xr:uid="{00000000-0005-0000-0000-000022000000}"/>
    <cellStyle name="Normal 6 2" xfId="60" xr:uid="{BAF09B77-D0E5-4075-A429-791162C3A9AF}"/>
    <cellStyle name="Normal 7" xfId="23" xr:uid="{00000000-0005-0000-0000-000023000000}"/>
    <cellStyle name="Normal 7 2" xfId="58" xr:uid="{745082A4-622B-4B6D-9CE8-BECB6532B0F2}"/>
    <cellStyle name="Normal 8" xfId="29" xr:uid="{00000000-0005-0000-0000-000024000000}"/>
    <cellStyle name="Normal 9" xfId="24" xr:uid="{00000000-0005-0000-0000-000025000000}"/>
    <cellStyle name="Normal_0-FIRE-EST-2004" xfId="46" xr:uid="{811D23DE-7C29-442E-B3A5-D07B475638DD}"/>
    <cellStyle name="Normal_IMAXcvl" xfId="38" xr:uid="{00000000-0005-0000-0000-000026000000}"/>
    <cellStyle name="Style 1" xfId="47" xr:uid="{3C61343B-FCCC-460C-8BAC-69C21F741E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oneCellAnchor>
    <xdr:from>
      <xdr:col>1</xdr:col>
      <xdr:colOff>342900</xdr:colOff>
      <xdr:row>284</xdr:row>
      <xdr:rowOff>0</xdr:rowOff>
    </xdr:from>
    <xdr:ext cx="537542" cy="2286"/>
    <xdr:pic>
      <xdr:nvPicPr>
        <xdr:cNvPr id="2" name="Picture 1" descr="CPC1.JPG">
          <a:extLst>
            <a:ext uri="{FF2B5EF4-FFF2-40B4-BE49-F238E27FC236}">
              <a16:creationId xmlns:a16="http://schemas.microsoft.com/office/drawing/2014/main" id="{057BD1A2-B962-4F44-8EC3-399371D65464}"/>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342900</xdr:colOff>
      <xdr:row>284</xdr:row>
      <xdr:rowOff>0</xdr:rowOff>
    </xdr:from>
    <xdr:ext cx="537542" cy="2286"/>
    <xdr:pic>
      <xdr:nvPicPr>
        <xdr:cNvPr id="3" name="Picture 2" descr="CPC1.JPG">
          <a:extLst>
            <a:ext uri="{FF2B5EF4-FFF2-40B4-BE49-F238E27FC236}">
              <a16:creationId xmlns:a16="http://schemas.microsoft.com/office/drawing/2014/main" id="{422958AB-BE1E-403A-8D9A-0EDEB9B1AED5}"/>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342900</xdr:colOff>
      <xdr:row>284</xdr:row>
      <xdr:rowOff>0</xdr:rowOff>
    </xdr:from>
    <xdr:ext cx="537542" cy="2286"/>
    <xdr:pic>
      <xdr:nvPicPr>
        <xdr:cNvPr id="4" name="Picture 3" descr="CPC1.JPG">
          <a:extLst>
            <a:ext uri="{FF2B5EF4-FFF2-40B4-BE49-F238E27FC236}">
              <a16:creationId xmlns:a16="http://schemas.microsoft.com/office/drawing/2014/main" id="{CC43B3E2-8B8E-4BFF-81A5-36643EF29528}"/>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342900</xdr:colOff>
      <xdr:row>284</xdr:row>
      <xdr:rowOff>0</xdr:rowOff>
    </xdr:from>
    <xdr:ext cx="537542" cy="2286"/>
    <xdr:pic>
      <xdr:nvPicPr>
        <xdr:cNvPr id="5" name="Picture 4" descr="CPC1.JPG">
          <a:extLst>
            <a:ext uri="{FF2B5EF4-FFF2-40B4-BE49-F238E27FC236}">
              <a16:creationId xmlns:a16="http://schemas.microsoft.com/office/drawing/2014/main" id="{3B313A7B-C593-4FC0-BE7E-65A229E3A31C}"/>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342900</xdr:colOff>
      <xdr:row>284</xdr:row>
      <xdr:rowOff>0</xdr:rowOff>
    </xdr:from>
    <xdr:ext cx="537542" cy="2286"/>
    <xdr:pic>
      <xdr:nvPicPr>
        <xdr:cNvPr id="6" name="Picture 5" descr="CPC1.JPG">
          <a:extLst>
            <a:ext uri="{FF2B5EF4-FFF2-40B4-BE49-F238E27FC236}">
              <a16:creationId xmlns:a16="http://schemas.microsoft.com/office/drawing/2014/main" id="{601F642C-3C5E-4861-B6B0-DE9745A60930}"/>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342900</xdr:colOff>
      <xdr:row>284</xdr:row>
      <xdr:rowOff>0</xdr:rowOff>
    </xdr:from>
    <xdr:ext cx="537542" cy="2286"/>
    <xdr:pic>
      <xdr:nvPicPr>
        <xdr:cNvPr id="7" name="Picture 6" descr="CPC1.JPG">
          <a:extLst>
            <a:ext uri="{FF2B5EF4-FFF2-40B4-BE49-F238E27FC236}">
              <a16:creationId xmlns:a16="http://schemas.microsoft.com/office/drawing/2014/main" id="{C904AA9F-A681-4A24-B4F3-A2C45B4B1263}"/>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342900</xdr:colOff>
      <xdr:row>284</xdr:row>
      <xdr:rowOff>0</xdr:rowOff>
    </xdr:from>
    <xdr:ext cx="537542" cy="2286"/>
    <xdr:pic>
      <xdr:nvPicPr>
        <xdr:cNvPr id="8" name="Picture 7" descr="CPC1.JPG">
          <a:extLst>
            <a:ext uri="{FF2B5EF4-FFF2-40B4-BE49-F238E27FC236}">
              <a16:creationId xmlns:a16="http://schemas.microsoft.com/office/drawing/2014/main" id="{E76999F8-56DE-48E0-911C-F3655BB1D83C}"/>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342900</xdr:colOff>
      <xdr:row>284</xdr:row>
      <xdr:rowOff>0</xdr:rowOff>
    </xdr:from>
    <xdr:ext cx="537542" cy="2286"/>
    <xdr:pic>
      <xdr:nvPicPr>
        <xdr:cNvPr id="9" name="Picture 8" descr="CPC1.JPG">
          <a:extLst>
            <a:ext uri="{FF2B5EF4-FFF2-40B4-BE49-F238E27FC236}">
              <a16:creationId xmlns:a16="http://schemas.microsoft.com/office/drawing/2014/main" id="{6E4C181E-191A-4B8D-9052-2A8825EE242E}"/>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209551</xdr:colOff>
      <xdr:row>284</xdr:row>
      <xdr:rowOff>0</xdr:rowOff>
    </xdr:from>
    <xdr:ext cx="1046720" cy="1143"/>
    <xdr:pic>
      <xdr:nvPicPr>
        <xdr:cNvPr id="10" name="Picture 9" descr="CPC1.JPG">
          <a:extLst>
            <a:ext uri="{FF2B5EF4-FFF2-40B4-BE49-F238E27FC236}">
              <a16:creationId xmlns:a16="http://schemas.microsoft.com/office/drawing/2014/main" id="{FC95F79D-571A-4F5B-A676-B1260F2AFB0E}"/>
            </a:ext>
          </a:extLst>
        </xdr:cNvPr>
        <xdr:cNvPicPr>
          <a:picLocks noChangeAspect="1"/>
        </xdr:cNvPicPr>
      </xdr:nvPicPr>
      <xdr:blipFill>
        <a:blip xmlns:r="http://schemas.openxmlformats.org/officeDocument/2006/relationships" r:embed="rId1" cstate="print"/>
        <a:stretch>
          <a:fillRect/>
        </a:stretch>
      </xdr:blipFill>
      <xdr:spPr>
        <a:xfrm>
          <a:off x="819151" y="54521100"/>
          <a:ext cx="1046720" cy="1143"/>
        </a:xfrm>
        <a:prstGeom prst="rect">
          <a:avLst/>
        </a:prstGeom>
      </xdr:spPr>
    </xdr:pic>
    <xdr:clientData/>
  </xdr:oneCellAnchor>
  <xdr:oneCellAnchor>
    <xdr:from>
      <xdr:col>1</xdr:col>
      <xdr:colOff>209551</xdr:colOff>
      <xdr:row>284</xdr:row>
      <xdr:rowOff>0</xdr:rowOff>
    </xdr:from>
    <xdr:ext cx="1046720" cy="1143"/>
    <xdr:pic>
      <xdr:nvPicPr>
        <xdr:cNvPr id="11" name="Picture 10" descr="CPC1.JPG">
          <a:extLst>
            <a:ext uri="{FF2B5EF4-FFF2-40B4-BE49-F238E27FC236}">
              <a16:creationId xmlns:a16="http://schemas.microsoft.com/office/drawing/2014/main" id="{BDACA4C2-18A8-4A2A-BC72-040204A6A1CB}"/>
            </a:ext>
          </a:extLst>
        </xdr:cNvPr>
        <xdr:cNvPicPr>
          <a:picLocks noChangeAspect="1"/>
        </xdr:cNvPicPr>
      </xdr:nvPicPr>
      <xdr:blipFill>
        <a:blip xmlns:r="http://schemas.openxmlformats.org/officeDocument/2006/relationships" r:embed="rId1" cstate="print"/>
        <a:stretch>
          <a:fillRect/>
        </a:stretch>
      </xdr:blipFill>
      <xdr:spPr>
        <a:xfrm>
          <a:off x="819151" y="54521100"/>
          <a:ext cx="1046720" cy="1143"/>
        </a:xfrm>
        <a:prstGeom prst="rect">
          <a:avLst/>
        </a:prstGeom>
      </xdr:spPr>
    </xdr:pic>
    <xdr:clientData/>
  </xdr:oneCellAnchor>
  <xdr:oneCellAnchor>
    <xdr:from>
      <xdr:col>1</xdr:col>
      <xdr:colOff>342900</xdr:colOff>
      <xdr:row>284</xdr:row>
      <xdr:rowOff>0</xdr:rowOff>
    </xdr:from>
    <xdr:ext cx="537542" cy="2286"/>
    <xdr:pic>
      <xdr:nvPicPr>
        <xdr:cNvPr id="12" name="Picture 11" descr="CPC1.JPG">
          <a:extLst>
            <a:ext uri="{FF2B5EF4-FFF2-40B4-BE49-F238E27FC236}">
              <a16:creationId xmlns:a16="http://schemas.microsoft.com/office/drawing/2014/main" id="{C322344C-A1AB-4FB0-B080-30A03C629756}"/>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342900</xdr:colOff>
      <xdr:row>284</xdr:row>
      <xdr:rowOff>0</xdr:rowOff>
    </xdr:from>
    <xdr:ext cx="537542" cy="2286"/>
    <xdr:pic>
      <xdr:nvPicPr>
        <xdr:cNvPr id="13" name="Picture 12" descr="CPC1.JPG">
          <a:extLst>
            <a:ext uri="{FF2B5EF4-FFF2-40B4-BE49-F238E27FC236}">
              <a16:creationId xmlns:a16="http://schemas.microsoft.com/office/drawing/2014/main" id="{9B614A4E-EBAB-44A4-A7DC-1915478B6AEA}"/>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342900</xdr:colOff>
      <xdr:row>284</xdr:row>
      <xdr:rowOff>0</xdr:rowOff>
    </xdr:from>
    <xdr:ext cx="537542" cy="2286"/>
    <xdr:pic>
      <xdr:nvPicPr>
        <xdr:cNvPr id="14" name="Picture 13" descr="CPC1.JPG">
          <a:extLst>
            <a:ext uri="{FF2B5EF4-FFF2-40B4-BE49-F238E27FC236}">
              <a16:creationId xmlns:a16="http://schemas.microsoft.com/office/drawing/2014/main" id="{8DB84C5E-7B6B-48FE-87DE-4242CC335D0B}"/>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oneCellAnchor>
    <xdr:from>
      <xdr:col>1</xdr:col>
      <xdr:colOff>342900</xdr:colOff>
      <xdr:row>284</xdr:row>
      <xdr:rowOff>0</xdr:rowOff>
    </xdr:from>
    <xdr:ext cx="537542" cy="2286"/>
    <xdr:pic>
      <xdr:nvPicPr>
        <xdr:cNvPr id="15" name="Picture 14" descr="CPC1.JPG">
          <a:extLst>
            <a:ext uri="{FF2B5EF4-FFF2-40B4-BE49-F238E27FC236}">
              <a16:creationId xmlns:a16="http://schemas.microsoft.com/office/drawing/2014/main" id="{35DEFEEC-568C-48BB-9271-559DC4FBC016}"/>
            </a:ext>
          </a:extLst>
        </xdr:cNvPr>
        <xdr:cNvPicPr>
          <a:picLocks noChangeAspect="1"/>
        </xdr:cNvPicPr>
      </xdr:nvPicPr>
      <xdr:blipFill>
        <a:blip xmlns:r="http://schemas.openxmlformats.org/officeDocument/2006/relationships" r:embed="rId1" cstate="print"/>
        <a:stretch>
          <a:fillRect/>
        </a:stretch>
      </xdr:blipFill>
      <xdr:spPr>
        <a:xfrm>
          <a:off x="952500" y="54521100"/>
          <a:ext cx="537542" cy="22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750795</xdr:colOff>
      <xdr:row>3</xdr:row>
      <xdr:rowOff>33618</xdr:rowOff>
    </xdr:from>
    <xdr:to>
      <xdr:col>4</xdr:col>
      <xdr:colOff>2330824</xdr:colOff>
      <xdr:row>3</xdr:row>
      <xdr:rowOff>1411941</xdr:rowOff>
    </xdr:to>
    <xdr:pic>
      <xdr:nvPicPr>
        <xdr:cNvPr id="9" name="Picture 8">
          <a:extLst>
            <a:ext uri="{FF2B5EF4-FFF2-40B4-BE49-F238E27FC236}">
              <a16:creationId xmlns:a16="http://schemas.microsoft.com/office/drawing/2014/main" id="{4D7F2B35-17DF-45C8-4E42-A51FD35D8E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589" y="1848971"/>
          <a:ext cx="1580029" cy="1378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728383</xdr:colOff>
      <xdr:row>4</xdr:row>
      <xdr:rowOff>33619</xdr:rowOff>
    </xdr:from>
    <xdr:to>
      <xdr:col>4</xdr:col>
      <xdr:colOff>2229970</xdr:colOff>
      <xdr:row>4</xdr:row>
      <xdr:rowOff>1569485</xdr:rowOff>
    </xdr:to>
    <xdr:pic>
      <xdr:nvPicPr>
        <xdr:cNvPr id="10" name="Picture 9">
          <a:extLst>
            <a:ext uri="{FF2B5EF4-FFF2-40B4-BE49-F238E27FC236}">
              <a16:creationId xmlns:a16="http://schemas.microsoft.com/office/drawing/2014/main" id="{560EE778-605C-54C0-DE43-95C8E2A25C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75177" y="3283325"/>
          <a:ext cx="1501587" cy="1535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941295</xdr:colOff>
      <xdr:row>5</xdr:row>
      <xdr:rowOff>58736</xdr:rowOff>
    </xdr:from>
    <xdr:to>
      <xdr:col>4</xdr:col>
      <xdr:colOff>2128161</xdr:colOff>
      <xdr:row>5</xdr:row>
      <xdr:rowOff>1243854</xdr:rowOff>
    </xdr:to>
    <xdr:pic>
      <xdr:nvPicPr>
        <xdr:cNvPr id="11" name="Picture 10">
          <a:extLst>
            <a:ext uri="{FF2B5EF4-FFF2-40B4-BE49-F238E27FC236}">
              <a16:creationId xmlns:a16="http://schemas.microsoft.com/office/drawing/2014/main" id="{90FAE268-83B0-B83E-2E84-B090FE2EE8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788089" y="4989324"/>
          <a:ext cx="1186866" cy="1185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997323</xdr:colOff>
      <xdr:row>6</xdr:row>
      <xdr:rowOff>59436</xdr:rowOff>
    </xdr:from>
    <xdr:to>
      <xdr:col>4</xdr:col>
      <xdr:colOff>2106706</xdr:colOff>
      <xdr:row>6</xdr:row>
      <xdr:rowOff>1171522</xdr:rowOff>
    </xdr:to>
    <xdr:pic>
      <xdr:nvPicPr>
        <xdr:cNvPr id="12" name="Picture 11">
          <a:extLst>
            <a:ext uri="{FF2B5EF4-FFF2-40B4-BE49-F238E27FC236}">
              <a16:creationId xmlns:a16="http://schemas.microsoft.com/office/drawing/2014/main" id="{70BF067D-32F1-5F89-FCBE-480E04EF106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44117" y="6267495"/>
          <a:ext cx="1109383" cy="1112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986117</xdr:colOff>
      <xdr:row>7</xdr:row>
      <xdr:rowOff>104814</xdr:rowOff>
    </xdr:from>
    <xdr:to>
      <xdr:col>4</xdr:col>
      <xdr:colOff>2117911</xdr:colOff>
      <xdr:row>7</xdr:row>
      <xdr:rowOff>1241023</xdr:rowOff>
    </xdr:to>
    <xdr:pic>
      <xdr:nvPicPr>
        <xdr:cNvPr id="13" name="Picture 12">
          <a:extLst>
            <a:ext uri="{FF2B5EF4-FFF2-40B4-BE49-F238E27FC236}">
              <a16:creationId xmlns:a16="http://schemas.microsoft.com/office/drawing/2014/main" id="{136BEA9B-549F-5022-31CF-7D92BB0F409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832911" y="7590343"/>
          <a:ext cx="1131794" cy="1136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840441</xdr:colOff>
      <xdr:row>9</xdr:row>
      <xdr:rowOff>56029</xdr:rowOff>
    </xdr:from>
    <xdr:to>
      <xdr:col>4</xdr:col>
      <xdr:colOff>2091900</xdr:colOff>
      <xdr:row>9</xdr:row>
      <xdr:rowOff>1299882</xdr:rowOff>
    </xdr:to>
    <xdr:pic>
      <xdr:nvPicPr>
        <xdr:cNvPr id="15" name="Picture 14">
          <a:extLst>
            <a:ext uri="{FF2B5EF4-FFF2-40B4-BE49-F238E27FC236}">
              <a16:creationId xmlns:a16="http://schemas.microsoft.com/office/drawing/2014/main" id="{6BAE9F12-019E-3649-300D-0EF35C237FB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687235" y="10163735"/>
          <a:ext cx="1251459" cy="1243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683560</xdr:colOff>
      <xdr:row>9</xdr:row>
      <xdr:rowOff>1353668</xdr:rowOff>
    </xdr:from>
    <xdr:to>
      <xdr:col>4</xdr:col>
      <xdr:colOff>2521324</xdr:colOff>
      <xdr:row>11</xdr:row>
      <xdr:rowOff>10085</xdr:rowOff>
    </xdr:to>
    <xdr:pic>
      <xdr:nvPicPr>
        <xdr:cNvPr id="16" name="Picture 15">
          <a:extLst>
            <a:ext uri="{FF2B5EF4-FFF2-40B4-BE49-F238E27FC236}">
              <a16:creationId xmlns:a16="http://schemas.microsoft.com/office/drawing/2014/main" id="{93964E19-AEAE-B45B-5686-2842A5FD81E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530354" y="11461374"/>
          <a:ext cx="1837764" cy="1513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930088</xdr:colOff>
      <xdr:row>11</xdr:row>
      <xdr:rowOff>63275</xdr:rowOff>
    </xdr:from>
    <xdr:to>
      <xdr:col>4</xdr:col>
      <xdr:colOff>2084294</xdr:colOff>
      <xdr:row>11</xdr:row>
      <xdr:rowOff>1450041</xdr:rowOff>
    </xdr:to>
    <xdr:pic>
      <xdr:nvPicPr>
        <xdr:cNvPr id="17" name="Picture 16">
          <a:extLst>
            <a:ext uri="{FF2B5EF4-FFF2-40B4-BE49-F238E27FC236}">
              <a16:creationId xmlns:a16="http://schemas.microsoft.com/office/drawing/2014/main" id="{AFC9045A-CC43-D512-8E76-C55F97A9B7F7}"/>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776882" y="13028481"/>
          <a:ext cx="1154206" cy="1386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974912</xdr:colOff>
      <xdr:row>12</xdr:row>
      <xdr:rowOff>11206</xdr:rowOff>
    </xdr:from>
    <xdr:to>
      <xdr:col>4</xdr:col>
      <xdr:colOff>2274794</xdr:colOff>
      <xdr:row>12</xdr:row>
      <xdr:rowOff>1316774</xdr:rowOff>
    </xdr:to>
    <xdr:pic>
      <xdr:nvPicPr>
        <xdr:cNvPr id="19" name="Picture 18">
          <a:extLst>
            <a:ext uri="{FF2B5EF4-FFF2-40B4-BE49-F238E27FC236}">
              <a16:creationId xmlns:a16="http://schemas.microsoft.com/office/drawing/2014/main" id="{299810CF-4994-A001-03EF-6FFA694069D4}"/>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821706" y="16114059"/>
          <a:ext cx="1299882" cy="1305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829238</xdr:colOff>
      <xdr:row>13</xdr:row>
      <xdr:rowOff>22412</xdr:rowOff>
    </xdr:from>
    <xdr:to>
      <xdr:col>4</xdr:col>
      <xdr:colOff>2535769</xdr:colOff>
      <xdr:row>14</xdr:row>
      <xdr:rowOff>0</xdr:rowOff>
    </xdr:to>
    <xdr:pic>
      <xdr:nvPicPr>
        <xdr:cNvPr id="20" name="Picture 19">
          <a:extLst>
            <a:ext uri="{FF2B5EF4-FFF2-40B4-BE49-F238E27FC236}">
              <a16:creationId xmlns:a16="http://schemas.microsoft.com/office/drawing/2014/main" id="{1AFBABA7-D3C9-24CD-679C-FA1FDC50CBEE}"/>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676032" y="17671677"/>
          <a:ext cx="1706531"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885267</xdr:colOff>
      <xdr:row>14</xdr:row>
      <xdr:rowOff>86942</xdr:rowOff>
    </xdr:from>
    <xdr:to>
      <xdr:col>4</xdr:col>
      <xdr:colOff>2137922</xdr:colOff>
      <xdr:row>15</xdr:row>
      <xdr:rowOff>0</xdr:rowOff>
    </xdr:to>
    <xdr:pic>
      <xdr:nvPicPr>
        <xdr:cNvPr id="21" name="Picture 20">
          <a:extLst>
            <a:ext uri="{FF2B5EF4-FFF2-40B4-BE49-F238E27FC236}">
              <a16:creationId xmlns:a16="http://schemas.microsoft.com/office/drawing/2014/main" id="{621EBF8F-54A1-02F5-D636-9F487F0C4BB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732061" y="19473118"/>
          <a:ext cx="1252655" cy="1257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885267</xdr:colOff>
      <xdr:row>15</xdr:row>
      <xdr:rowOff>33618</xdr:rowOff>
    </xdr:from>
    <xdr:to>
      <xdr:col>4</xdr:col>
      <xdr:colOff>2140323</xdr:colOff>
      <xdr:row>15</xdr:row>
      <xdr:rowOff>1293199</xdr:rowOff>
    </xdr:to>
    <xdr:pic>
      <xdr:nvPicPr>
        <xdr:cNvPr id="22" name="Picture 21">
          <a:extLst>
            <a:ext uri="{FF2B5EF4-FFF2-40B4-BE49-F238E27FC236}">
              <a16:creationId xmlns:a16="http://schemas.microsoft.com/office/drawing/2014/main" id="{F474B70A-E469-CDA4-1A84-FAA48AD4649D}"/>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732061" y="20775706"/>
          <a:ext cx="1255056" cy="1259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1008529</xdr:colOff>
      <xdr:row>16</xdr:row>
      <xdr:rowOff>78441</xdr:rowOff>
    </xdr:from>
    <xdr:to>
      <xdr:col>4</xdr:col>
      <xdr:colOff>2229971</xdr:colOff>
      <xdr:row>16</xdr:row>
      <xdr:rowOff>1277052</xdr:rowOff>
    </xdr:to>
    <xdr:pic>
      <xdr:nvPicPr>
        <xdr:cNvPr id="25" name="Picture 24">
          <a:extLst>
            <a:ext uri="{FF2B5EF4-FFF2-40B4-BE49-F238E27FC236}">
              <a16:creationId xmlns:a16="http://schemas.microsoft.com/office/drawing/2014/main" id="{1D7EE38B-0096-2B39-B320-93089DC36AD8}"/>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855323" y="24955500"/>
          <a:ext cx="1221442" cy="11986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1053353</xdr:colOff>
      <xdr:row>8</xdr:row>
      <xdr:rowOff>22410</xdr:rowOff>
    </xdr:from>
    <xdr:to>
      <xdr:col>4</xdr:col>
      <xdr:colOff>2598517</xdr:colOff>
      <xdr:row>8</xdr:row>
      <xdr:rowOff>1299405</xdr:rowOff>
    </xdr:to>
    <xdr:pic>
      <xdr:nvPicPr>
        <xdr:cNvPr id="26" name="Picture 25">
          <a:extLst>
            <a:ext uri="{FF2B5EF4-FFF2-40B4-BE49-F238E27FC236}">
              <a16:creationId xmlns:a16="http://schemas.microsoft.com/office/drawing/2014/main" id="{AC9DB1D1-3EEE-82D9-F610-EFE5D4EBE6EC}"/>
            </a:ext>
          </a:extLst>
        </xdr:cNvPr>
        <xdr:cNvPicPr>
          <a:picLocks noChangeAspect="1"/>
        </xdr:cNvPicPr>
      </xdr:nvPicPr>
      <xdr:blipFill>
        <a:blip xmlns:r="http://schemas.openxmlformats.org/officeDocument/2006/relationships" r:embed="rId14"/>
        <a:stretch>
          <a:fillRect/>
        </a:stretch>
      </xdr:blipFill>
      <xdr:spPr>
        <a:xfrm>
          <a:off x="7900147" y="8819028"/>
          <a:ext cx="1545164" cy="12769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zoomScale="145" zoomScaleNormal="145" workbookViewId="0">
      <selection activeCell="B19" sqref="B19"/>
    </sheetView>
  </sheetViews>
  <sheetFormatPr defaultRowHeight="15"/>
  <cols>
    <col min="1" max="1" width="9.140625" style="27"/>
    <col min="2" max="2" width="26.42578125" style="27" bestFit="1" customWidth="1"/>
    <col min="3" max="3" width="15.85546875" style="343" bestFit="1" customWidth="1"/>
    <col min="7" max="7" width="16.140625" customWidth="1"/>
  </cols>
  <sheetData>
    <row r="1" spans="1:8">
      <c r="A1" s="771" t="s">
        <v>2456</v>
      </c>
      <c r="B1" s="771"/>
      <c r="C1" s="771"/>
    </row>
    <row r="2" spans="1:8">
      <c r="A2" s="771" t="s">
        <v>2307</v>
      </c>
      <c r="B2" s="771"/>
      <c r="C2" s="771"/>
    </row>
    <row r="3" spans="1:8">
      <c r="A3" s="709" t="s">
        <v>2301</v>
      </c>
      <c r="B3" s="709" t="s">
        <v>2302</v>
      </c>
      <c r="C3" s="710" t="s">
        <v>2303</v>
      </c>
    </row>
    <row r="4" spans="1:8">
      <c r="A4" s="605">
        <v>1</v>
      </c>
      <c r="B4" s="638" t="s">
        <v>2304</v>
      </c>
      <c r="C4" s="606">
        <f>'CIVIL &amp; FINISHING WORK Abstract'!H200</f>
        <v>0</v>
      </c>
      <c r="H4" s="599"/>
    </row>
    <row r="5" spans="1:8">
      <c r="A5" s="605">
        <v>2</v>
      </c>
      <c r="B5" s="638" t="s">
        <v>2305</v>
      </c>
      <c r="C5" s="606">
        <f>'PLUMBING ABSTRACT'!F176</f>
        <v>0</v>
      </c>
      <c r="H5" s="599"/>
    </row>
    <row r="6" spans="1:8">
      <c r="A6" s="605">
        <v>3</v>
      </c>
      <c r="B6" s="638" t="s">
        <v>2306</v>
      </c>
      <c r="C6" s="606">
        <f>'Electrical ABSTRACT'!T96</f>
        <v>0</v>
      </c>
      <c r="H6" s="599"/>
    </row>
    <row r="7" spans="1:8">
      <c r="A7" s="605">
        <v>4</v>
      </c>
      <c r="B7" s="638" t="s">
        <v>3495</v>
      </c>
      <c r="C7" s="606">
        <f>'ELV system.'!H30</f>
        <v>0</v>
      </c>
      <c r="H7" s="599"/>
    </row>
    <row r="8" spans="1:8">
      <c r="A8" s="605">
        <v>5</v>
      </c>
      <c r="B8" s="638" t="s">
        <v>3325</v>
      </c>
      <c r="C8" s="606">
        <f>'FAS&amp;PA'!F56</f>
        <v>0</v>
      </c>
      <c r="H8" s="599"/>
    </row>
    <row r="9" spans="1:8">
      <c r="A9" s="605">
        <v>6</v>
      </c>
      <c r="B9" s="638" t="s">
        <v>2712</v>
      </c>
      <c r="C9" s="606">
        <f>HVAC!F57</f>
        <v>0</v>
      </c>
    </row>
    <row r="10" spans="1:8">
      <c r="A10" s="605">
        <v>7</v>
      </c>
      <c r="B10" s="638" t="s">
        <v>2713</v>
      </c>
      <c r="C10" s="606">
        <f>'EXTERNAL DEVELOPMENT'!F27</f>
        <v>0</v>
      </c>
    </row>
    <row r="11" spans="1:8">
      <c r="A11" s="605">
        <v>8</v>
      </c>
      <c r="B11" s="638" t="s">
        <v>3329</v>
      </c>
      <c r="C11" s="612">
        <f>Horticulture!G42</f>
        <v>0</v>
      </c>
    </row>
    <row r="12" spans="1:8">
      <c r="A12" s="605">
        <v>9</v>
      </c>
      <c r="B12" s="638" t="s">
        <v>3330</v>
      </c>
      <c r="C12" s="606">
        <f>'EXTERNAL Plumbing'!K16</f>
        <v>0</v>
      </c>
    </row>
    <row r="13" spans="1:8">
      <c r="A13" s="605">
        <v>10</v>
      </c>
      <c r="B13" s="638" t="s">
        <v>3331</v>
      </c>
      <c r="C13" s="606">
        <f>'Electrical External work'!F129</f>
        <v>0</v>
      </c>
    </row>
    <row r="14" spans="1:8">
      <c r="A14" s="605">
        <v>11</v>
      </c>
      <c r="B14" s="638" t="s">
        <v>3496</v>
      </c>
      <c r="C14" s="606">
        <f>'External Fire Fighting'!F33</f>
        <v>0</v>
      </c>
    </row>
    <row r="15" spans="1:8">
      <c r="A15" s="605"/>
      <c r="B15" s="611" t="s">
        <v>3327</v>
      </c>
      <c r="C15" s="639">
        <f>SUM(C4:C14)</f>
        <v>0</v>
      </c>
    </row>
  </sheetData>
  <mergeCells count="2">
    <mergeCell ref="A1:C1"/>
    <mergeCell ref="A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N1094"/>
  <sheetViews>
    <sheetView zoomScaleNormal="100" workbookViewId="0">
      <pane ySplit="5" topLeftCell="A193" activePane="bottomLeft" state="frozen"/>
      <selection pane="bottomLeft" activeCell="H200" sqref="H200"/>
    </sheetView>
  </sheetViews>
  <sheetFormatPr defaultColWidth="8.85546875" defaultRowHeight="15"/>
  <cols>
    <col min="1" max="1" width="9.140625" style="28" bestFit="1" customWidth="1"/>
    <col min="2" max="2" width="54" style="28" customWidth="1"/>
    <col min="3" max="3" width="5.140625" style="28" bestFit="1" customWidth="1"/>
    <col min="4" max="4" width="13.140625" style="28" hidden="1" customWidth="1"/>
    <col min="5" max="5" width="12.5703125" style="435" customWidth="1"/>
    <col min="6" max="6" width="5.5703125" style="729" bestFit="1" customWidth="1"/>
    <col min="7" max="7" width="9.28515625" style="28" customWidth="1"/>
    <col min="8" max="8" width="14.85546875" style="341" customWidth="1"/>
    <col min="9" max="9" width="8.85546875" style="28"/>
    <col min="10" max="10" width="0" style="28" hidden="1" customWidth="1"/>
    <col min="11" max="13" width="8.85546875" style="28"/>
    <col min="14" max="14" width="9.7109375" style="28" bestFit="1" customWidth="1"/>
    <col min="15" max="15" width="7" style="28" bestFit="1" customWidth="1"/>
    <col min="16" max="16" width="7.42578125" style="28" customWidth="1"/>
    <col min="17" max="16384" width="8.85546875" style="28"/>
  </cols>
  <sheetData>
    <row r="1" spans="1:10" ht="18">
      <c r="A1" s="772" t="s">
        <v>171</v>
      </c>
      <c r="B1" s="772"/>
      <c r="C1" s="772"/>
      <c r="D1" s="772"/>
      <c r="E1" s="772"/>
      <c r="F1" s="772"/>
      <c r="G1" s="772"/>
      <c r="H1" s="772"/>
    </row>
    <row r="2" spans="1:10">
      <c r="A2" s="773" t="s">
        <v>3324</v>
      </c>
      <c r="B2" s="773"/>
      <c r="C2" s="773"/>
      <c r="D2" s="773"/>
      <c r="E2" s="773"/>
      <c r="F2" s="773"/>
      <c r="G2" s="773"/>
      <c r="H2" s="773"/>
    </row>
    <row r="3" spans="1:10">
      <c r="A3" s="773" t="s">
        <v>10</v>
      </c>
      <c r="B3" s="773"/>
      <c r="C3" s="773"/>
      <c r="D3" s="773"/>
      <c r="E3" s="773"/>
      <c r="F3" s="773"/>
      <c r="G3" s="773"/>
      <c r="H3" s="773"/>
    </row>
    <row r="4" spans="1:10">
      <c r="A4" s="2"/>
      <c r="B4" s="2"/>
      <c r="C4" s="2"/>
      <c r="D4" s="2"/>
      <c r="E4" s="711"/>
      <c r="G4" s="715"/>
      <c r="H4" s="337"/>
    </row>
    <row r="5" spans="1:10" s="92" customFormat="1" ht="25.5">
      <c r="A5" s="87" t="s">
        <v>11</v>
      </c>
      <c r="B5" s="87" t="s">
        <v>1</v>
      </c>
      <c r="C5" s="89" t="s">
        <v>7</v>
      </c>
      <c r="D5" s="88" t="s">
        <v>2339</v>
      </c>
      <c r="E5" s="712" t="s">
        <v>2339</v>
      </c>
      <c r="F5" s="730"/>
      <c r="G5" s="716" t="s">
        <v>12</v>
      </c>
      <c r="H5" s="338" t="s">
        <v>13</v>
      </c>
      <c r="J5" s="92">
        <v>2</v>
      </c>
    </row>
    <row r="6" spans="1:10" s="348" customFormat="1" ht="12.75">
      <c r="A6" s="344"/>
      <c r="B6" s="345" t="s">
        <v>2308</v>
      </c>
      <c r="C6" s="347"/>
      <c r="D6" s="346"/>
      <c r="E6" s="713"/>
      <c r="F6" s="731"/>
      <c r="G6" s="717"/>
      <c r="H6" s="346"/>
    </row>
    <row r="7" spans="1:10" s="348" customFormat="1" ht="24">
      <c r="A7" s="344" t="s">
        <v>2309</v>
      </c>
      <c r="B7" s="349" t="s">
        <v>3406</v>
      </c>
      <c r="C7" s="347"/>
      <c r="D7" s="346"/>
      <c r="E7" s="713">
        <v>0</v>
      </c>
      <c r="F7" s="731"/>
      <c r="G7" s="717"/>
      <c r="H7" s="346"/>
    </row>
    <row r="8" spans="1:10" s="348" customFormat="1" ht="36">
      <c r="A8" s="344" t="s">
        <v>2311</v>
      </c>
      <c r="B8" s="349" t="s">
        <v>3342</v>
      </c>
      <c r="C8" s="347"/>
      <c r="D8" s="346"/>
      <c r="E8" s="713">
        <v>0</v>
      </c>
      <c r="F8" s="731"/>
      <c r="G8" s="717"/>
      <c r="H8" s="346"/>
    </row>
    <row r="9" spans="1:10" s="348" customFormat="1" ht="48">
      <c r="A9" s="344" t="s">
        <v>2313</v>
      </c>
      <c r="B9" s="349" t="s">
        <v>2314</v>
      </c>
      <c r="C9" s="347"/>
      <c r="D9" s="346"/>
      <c r="E9" s="713">
        <v>0</v>
      </c>
      <c r="F9" s="731"/>
      <c r="G9" s="717"/>
      <c r="H9" s="346"/>
    </row>
    <row r="10" spans="1:10" s="348" customFormat="1" ht="48.75" customHeight="1">
      <c r="A10" s="344" t="s">
        <v>2315</v>
      </c>
      <c r="B10" s="349" t="s">
        <v>2316</v>
      </c>
      <c r="C10" s="347"/>
      <c r="D10" s="346"/>
      <c r="E10" s="713">
        <v>0</v>
      </c>
      <c r="F10" s="731"/>
      <c r="G10" s="717"/>
      <c r="H10" s="346"/>
    </row>
    <row r="11" spans="1:10" s="348" customFormat="1" ht="12.75">
      <c r="A11" s="344" t="s">
        <v>2317</v>
      </c>
      <c r="B11" s="349" t="s">
        <v>2318</v>
      </c>
      <c r="C11" s="347"/>
      <c r="D11" s="346"/>
      <c r="E11" s="713">
        <v>0</v>
      </c>
      <c r="F11" s="731"/>
      <c r="G11" s="717"/>
      <c r="H11" s="346"/>
    </row>
    <row r="12" spans="1:10" s="348" customFormat="1" ht="60">
      <c r="A12" s="344" t="s">
        <v>2319</v>
      </c>
      <c r="B12" s="349" t="s">
        <v>2320</v>
      </c>
      <c r="C12" s="347"/>
      <c r="D12" s="346"/>
      <c r="E12" s="713">
        <v>0</v>
      </c>
      <c r="F12" s="731"/>
      <c r="G12" s="717"/>
      <c r="H12" s="346"/>
    </row>
    <row r="13" spans="1:10" s="348" customFormat="1" ht="36">
      <c r="A13" s="344" t="s">
        <v>2321</v>
      </c>
      <c r="B13" s="349" t="s">
        <v>2322</v>
      </c>
      <c r="C13" s="347"/>
      <c r="D13" s="346"/>
      <c r="E13" s="713">
        <v>0</v>
      </c>
      <c r="F13" s="731"/>
      <c r="G13" s="717"/>
      <c r="H13" s="346"/>
    </row>
    <row r="14" spans="1:10" s="348" customFormat="1" ht="12.75">
      <c r="A14" s="344" t="s">
        <v>2323</v>
      </c>
      <c r="B14" s="350" t="s">
        <v>2324</v>
      </c>
      <c r="C14" s="347"/>
      <c r="D14" s="346"/>
      <c r="E14" s="713">
        <v>0</v>
      </c>
      <c r="F14" s="731"/>
      <c r="G14" s="717"/>
      <c r="H14" s="346"/>
    </row>
    <row r="15" spans="1:10" s="348" customFormat="1" ht="24">
      <c r="A15" s="344" t="s">
        <v>2325</v>
      </c>
      <c r="B15" s="349" t="s">
        <v>2326</v>
      </c>
      <c r="C15" s="347"/>
      <c r="D15" s="346"/>
      <c r="E15" s="713">
        <v>0</v>
      </c>
      <c r="F15" s="731"/>
      <c r="G15" s="717"/>
      <c r="H15" s="346"/>
    </row>
    <row r="16" spans="1:10" s="348" customFormat="1" ht="96">
      <c r="A16" s="344" t="s">
        <v>2327</v>
      </c>
      <c r="B16" s="349" t="s">
        <v>2328</v>
      </c>
      <c r="C16" s="347"/>
      <c r="D16" s="346"/>
      <c r="E16" s="713">
        <v>0</v>
      </c>
      <c r="F16" s="731"/>
      <c r="G16" s="717"/>
      <c r="H16" s="346"/>
    </row>
    <row r="17" spans="1:8" s="348" customFormat="1" ht="36">
      <c r="A17" s="344" t="s">
        <v>2329</v>
      </c>
      <c r="B17" s="351" t="s">
        <v>2330</v>
      </c>
      <c r="C17" s="347"/>
      <c r="D17" s="346"/>
      <c r="E17" s="713">
        <v>0</v>
      </c>
      <c r="F17" s="731"/>
      <c r="G17" s="717"/>
      <c r="H17" s="346"/>
    </row>
    <row r="18" spans="1:8" s="348" customFormat="1" ht="24">
      <c r="A18" s="344" t="s">
        <v>2331</v>
      </c>
      <c r="B18" s="352" t="s">
        <v>2332</v>
      </c>
      <c r="C18" s="347"/>
      <c r="D18" s="346"/>
      <c r="E18" s="713">
        <v>0</v>
      </c>
      <c r="F18" s="731"/>
      <c r="G18" s="717"/>
      <c r="H18" s="346"/>
    </row>
    <row r="19" spans="1:8" s="348" customFormat="1" ht="24">
      <c r="A19" s="344" t="s">
        <v>2333</v>
      </c>
      <c r="B19" s="352" t="s">
        <v>2334</v>
      </c>
      <c r="C19" s="347"/>
      <c r="D19" s="346"/>
      <c r="E19" s="713">
        <v>0</v>
      </c>
      <c r="F19" s="731"/>
      <c r="G19" s="717"/>
      <c r="H19" s="346"/>
    </row>
    <row r="20" spans="1:8" s="348" customFormat="1" ht="48">
      <c r="A20" s="344" t="s">
        <v>2335</v>
      </c>
      <c r="B20" s="352" t="s">
        <v>2336</v>
      </c>
      <c r="C20" s="347"/>
      <c r="D20" s="346"/>
      <c r="E20" s="713">
        <v>0</v>
      </c>
      <c r="F20" s="731"/>
      <c r="G20" s="717"/>
      <c r="H20" s="346"/>
    </row>
    <row r="21" spans="1:8" s="348" customFormat="1" ht="50.25" customHeight="1">
      <c r="A21" s="344" t="s">
        <v>2337</v>
      </c>
      <c r="B21" s="352" t="s">
        <v>2338</v>
      </c>
      <c r="C21" s="347"/>
      <c r="D21" s="346"/>
      <c r="E21" s="713">
        <v>0</v>
      </c>
      <c r="F21" s="731"/>
      <c r="G21" s="717"/>
      <c r="H21" s="346"/>
    </row>
    <row r="22" spans="1:8" ht="15.75">
      <c r="A22" s="353" t="s">
        <v>14</v>
      </c>
      <c r="B22" s="354" t="s">
        <v>15</v>
      </c>
      <c r="C22" s="355"/>
      <c r="D22" s="356"/>
      <c r="E22" s="713">
        <v>0</v>
      </c>
      <c r="G22" s="718"/>
      <c r="H22" s="339"/>
    </row>
    <row r="23" spans="1:8" ht="204" customHeight="1">
      <c r="A23" s="357" t="s">
        <v>16</v>
      </c>
      <c r="B23" s="358" t="s">
        <v>2340</v>
      </c>
      <c r="C23" s="5"/>
      <c r="D23" s="5"/>
      <c r="E23" s="713">
        <v>0</v>
      </c>
      <c r="G23" s="719"/>
      <c r="H23" s="340"/>
    </row>
    <row r="24" spans="1:8" ht="24">
      <c r="A24" s="357" t="s">
        <v>17</v>
      </c>
      <c r="B24" s="358" t="s">
        <v>2595</v>
      </c>
      <c r="C24" s="6" t="s">
        <v>8</v>
      </c>
      <c r="D24" s="359">
        <f>Mb!H18</f>
        <v>3154.752870400001</v>
      </c>
      <c r="E24" s="713">
        <v>6309.5057408000021</v>
      </c>
      <c r="G24" s="720"/>
      <c r="H24" s="335">
        <f>D24*G24</f>
        <v>0</v>
      </c>
    </row>
    <row r="25" spans="1:8" ht="188.25" customHeight="1">
      <c r="A25" s="3" t="s">
        <v>18</v>
      </c>
      <c r="B25" s="358" t="s">
        <v>2342</v>
      </c>
      <c r="C25" s="6" t="s">
        <v>8</v>
      </c>
      <c r="D25" s="359">
        <f>Mb!H116</f>
        <v>7143.3837680000015</v>
      </c>
      <c r="E25" s="713">
        <v>14286.767536000003</v>
      </c>
      <c r="G25" s="720"/>
      <c r="H25" s="335">
        <f t="shared" ref="H25:H135" si="0">D25*G25</f>
        <v>0</v>
      </c>
    </row>
    <row r="26" spans="1:8" ht="72">
      <c r="A26" s="3" t="s">
        <v>20</v>
      </c>
      <c r="B26" s="358" t="s">
        <v>21</v>
      </c>
      <c r="C26" s="6" t="s">
        <v>8</v>
      </c>
      <c r="D26" s="359">
        <f>Mb!H148</f>
        <v>534.54258600000003</v>
      </c>
      <c r="E26" s="713">
        <v>1069.0851720000001</v>
      </c>
      <c r="G26" s="720"/>
      <c r="H26" s="335">
        <f t="shared" si="0"/>
        <v>0</v>
      </c>
    </row>
    <row r="27" spans="1:8" ht="187.5" customHeight="1">
      <c r="A27" s="3" t="s">
        <v>22</v>
      </c>
      <c r="B27" s="358" t="s">
        <v>2343</v>
      </c>
      <c r="C27" s="6" t="s">
        <v>9</v>
      </c>
      <c r="D27" s="359">
        <f>Mb!H184</f>
        <v>1776.1635640000004</v>
      </c>
      <c r="E27" s="713">
        <v>3552.3271280000008</v>
      </c>
      <c r="G27" s="720"/>
      <c r="H27" s="335">
        <f t="shared" si="0"/>
        <v>0</v>
      </c>
    </row>
    <row r="28" spans="1:8" ht="250.15" customHeight="1">
      <c r="A28" s="3" t="s">
        <v>3405</v>
      </c>
      <c r="B28" s="745" t="s">
        <v>3404</v>
      </c>
      <c r="C28" s="6" t="s">
        <v>8</v>
      </c>
      <c r="D28" s="359"/>
      <c r="E28" s="713">
        <v>15000</v>
      </c>
      <c r="G28" s="721"/>
      <c r="H28" s="335"/>
    </row>
    <row r="29" spans="1:8" ht="16.5">
      <c r="A29" s="8"/>
      <c r="B29" s="12"/>
      <c r="C29" s="11"/>
      <c r="D29" s="6"/>
      <c r="E29" s="713">
        <v>0</v>
      </c>
      <c r="G29" s="721"/>
      <c r="H29" s="335"/>
    </row>
    <row r="30" spans="1:8" ht="16.5">
      <c r="A30" s="353" t="s">
        <v>24</v>
      </c>
      <c r="B30" s="354" t="s">
        <v>2344</v>
      </c>
      <c r="C30" s="355"/>
      <c r="D30" s="356"/>
      <c r="E30" s="713">
        <v>0</v>
      </c>
      <c r="G30" s="722"/>
      <c r="H30" s="335"/>
    </row>
    <row r="31" spans="1:8" ht="16.5">
      <c r="A31" s="3"/>
      <c r="B31" s="4" t="s">
        <v>25</v>
      </c>
      <c r="C31" s="15"/>
      <c r="D31" s="6"/>
      <c r="E31" s="713">
        <v>0</v>
      </c>
      <c r="G31" s="723"/>
      <c r="H31" s="335"/>
    </row>
    <row r="32" spans="1:8" ht="102.75" customHeight="1">
      <c r="A32" s="3" t="s">
        <v>26</v>
      </c>
      <c r="B32" s="358" t="s">
        <v>2345</v>
      </c>
      <c r="C32" s="15"/>
      <c r="D32" s="6"/>
      <c r="E32" s="713">
        <v>0</v>
      </c>
      <c r="G32" s="723"/>
      <c r="H32" s="335"/>
    </row>
    <row r="33" spans="1:8" ht="24">
      <c r="A33" s="3" t="s">
        <v>28</v>
      </c>
      <c r="B33" s="358" t="s">
        <v>2346</v>
      </c>
      <c r="C33" s="6" t="s">
        <v>8</v>
      </c>
      <c r="D33" s="6">
        <f>Mb!H309</f>
        <v>352.53584160000003</v>
      </c>
      <c r="E33" s="713">
        <v>705.07168320000005</v>
      </c>
      <c r="G33" s="720"/>
      <c r="H33" s="335">
        <f t="shared" si="0"/>
        <v>0</v>
      </c>
    </row>
    <row r="34" spans="1:8" ht="48">
      <c r="A34" s="3" t="s">
        <v>30</v>
      </c>
      <c r="B34" s="358" t="s">
        <v>2347</v>
      </c>
      <c r="C34" s="6" t="s">
        <v>9</v>
      </c>
      <c r="D34" s="6">
        <v>0</v>
      </c>
      <c r="E34" s="713">
        <v>200</v>
      </c>
      <c r="G34" s="720"/>
      <c r="H34" s="335"/>
    </row>
    <row r="35" spans="1:8" ht="210.6" customHeight="1">
      <c r="A35" s="3" t="s">
        <v>31</v>
      </c>
      <c r="B35" s="358" t="s">
        <v>3343</v>
      </c>
      <c r="C35" s="15"/>
      <c r="D35" s="6"/>
      <c r="E35" s="713">
        <v>0</v>
      </c>
      <c r="G35" s="723"/>
      <c r="H35" s="335"/>
    </row>
    <row r="36" spans="1:8" ht="16.5">
      <c r="A36" s="3" t="s">
        <v>33</v>
      </c>
      <c r="B36" s="358" t="s">
        <v>34</v>
      </c>
      <c r="C36" s="6" t="s">
        <v>8</v>
      </c>
      <c r="D36" s="6">
        <f>Mb!H353</f>
        <v>871.40612350000004</v>
      </c>
      <c r="E36" s="713">
        <v>1742.8122470000001</v>
      </c>
      <c r="G36" s="720"/>
      <c r="H36" s="335">
        <f t="shared" si="0"/>
        <v>0</v>
      </c>
    </row>
    <row r="37" spans="1:8" ht="16.5">
      <c r="A37" s="3" t="s">
        <v>35</v>
      </c>
      <c r="B37" s="358" t="s">
        <v>36</v>
      </c>
      <c r="C37" s="6" t="s">
        <v>8</v>
      </c>
      <c r="D37" s="6">
        <f>Mb!H536</f>
        <v>349.68596999999949</v>
      </c>
      <c r="E37" s="713">
        <v>699.37193999999897</v>
      </c>
      <c r="G37" s="720"/>
      <c r="H37" s="335">
        <f t="shared" si="0"/>
        <v>0</v>
      </c>
    </row>
    <row r="38" spans="1:8" ht="16.5">
      <c r="A38" s="3" t="s">
        <v>37</v>
      </c>
      <c r="B38" s="358" t="s">
        <v>38</v>
      </c>
      <c r="C38" s="6" t="s">
        <v>8</v>
      </c>
      <c r="D38" s="6">
        <f>Mb!H983</f>
        <v>614.33144350000077</v>
      </c>
      <c r="E38" s="713">
        <v>1228.6628870000015</v>
      </c>
      <c r="G38" s="720"/>
      <c r="H38" s="335">
        <f t="shared" si="0"/>
        <v>0</v>
      </c>
    </row>
    <row r="39" spans="1:8" ht="18" customHeight="1">
      <c r="A39" s="3" t="s">
        <v>39</v>
      </c>
      <c r="B39" s="358" t="s">
        <v>40</v>
      </c>
      <c r="C39" s="6" t="s">
        <v>8</v>
      </c>
      <c r="D39" s="6">
        <f>Mb!H1165</f>
        <v>702.63123500000017</v>
      </c>
      <c r="E39" s="713">
        <v>1405.2624700000003</v>
      </c>
      <c r="G39" s="720"/>
      <c r="H39" s="335">
        <f t="shared" si="0"/>
        <v>0</v>
      </c>
    </row>
    <row r="40" spans="1:8" ht="16.5">
      <c r="A40" s="3" t="s">
        <v>41</v>
      </c>
      <c r="B40" s="358" t="s">
        <v>42</v>
      </c>
      <c r="C40" s="6" t="s">
        <v>8</v>
      </c>
      <c r="D40" s="6">
        <f>Mb!H1256</f>
        <v>57.743560000000002</v>
      </c>
      <c r="E40" s="713">
        <v>115.48712</v>
      </c>
      <c r="G40" s="720"/>
      <c r="H40" s="335">
        <f t="shared" si="0"/>
        <v>0</v>
      </c>
    </row>
    <row r="41" spans="1:8" ht="161.44999999999999" customHeight="1">
      <c r="A41" s="3" t="s">
        <v>43</v>
      </c>
      <c r="B41" s="360" t="s">
        <v>2348</v>
      </c>
      <c r="C41" s="15"/>
      <c r="D41" s="6"/>
      <c r="E41" s="713">
        <v>0</v>
      </c>
      <c r="G41" s="723"/>
      <c r="H41" s="335"/>
    </row>
    <row r="42" spans="1:8" ht="114" customHeight="1">
      <c r="A42" s="3"/>
      <c r="B42" s="358" t="s">
        <v>2349</v>
      </c>
      <c r="C42" s="15"/>
      <c r="D42" s="6"/>
      <c r="E42" s="713">
        <v>0</v>
      </c>
      <c r="G42" s="723"/>
      <c r="H42" s="335"/>
    </row>
    <row r="43" spans="1:8" ht="84">
      <c r="A43" s="3"/>
      <c r="B43" s="358" t="s">
        <v>2350</v>
      </c>
      <c r="C43" s="15"/>
      <c r="D43" s="6"/>
      <c r="E43" s="713">
        <v>0</v>
      </c>
      <c r="G43" s="723"/>
      <c r="H43" s="335"/>
    </row>
    <row r="44" spans="1:8" ht="16.5">
      <c r="A44" s="3" t="s">
        <v>44</v>
      </c>
      <c r="B44" s="4" t="s">
        <v>45</v>
      </c>
      <c r="C44" s="6" t="s">
        <v>9</v>
      </c>
      <c r="D44" s="6">
        <f>Mb!H1321</f>
        <v>1808.4701</v>
      </c>
      <c r="E44" s="713">
        <v>3616.9402</v>
      </c>
      <c r="G44" s="720"/>
      <c r="H44" s="335">
        <f t="shared" si="0"/>
        <v>0</v>
      </c>
    </row>
    <row r="45" spans="1:8" ht="16.5">
      <c r="A45" s="3" t="s">
        <v>46</v>
      </c>
      <c r="B45" s="4" t="s">
        <v>47</v>
      </c>
      <c r="C45" s="6" t="s">
        <v>9</v>
      </c>
      <c r="D45" s="6">
        <f>Mb!H1501</f>
        <v>4701.437866666487</v>
      </c>
      <c r="E45" s="713">
        <v>9402.8757333329741</v>
      </c>
      <c r="G45" s="720"/>
      <c r="H45" s="335">
        <f t="shared" si="0"/>
        <v>0</v>
      </c>
    </row>
    <row r="46" spans="1:8" ht="16.5">
      <c r="A46" s="3" t="s">
        <v>48</v>
      </c>
      <c r="B46" s="4" t="s">
        <v>49</v>
      </c>
      <c r="C46" s="6" t="s">
        <v>9</v>
      </c>
      <c r="D46" s="6">
        <f>Mb!H2428</f>
        <v>4623.4571400000068</v>
      </c>
      <c r="E46" s="713">
        <v>9246.9142800000136</v>
      </c>
      <c r="G46" s="720"/>
      <c r="H46" s="335">
        <f t="shared" si="0"/>
        <v>0</v>
      </c>
    </row>
    <row r="47" spans="1:8" ht="16.5">
      <c r="A47" s="3" t="s">
        <v>50</v>
      </c>
      <c r="B47" s="4" t="s">
        <v>51</v>
      </c>
      <c r="C47" s="6" t="s">
        <v>9</v>
      </c>
      <c r="D47" s="6">
        <f>Mb!H2579</f>
        <v>423.72580000000033</v>
      </c>
      <c r="E47" s="713">
        <v>847.45160000000067</v>
      </c>
      <c r="G47" s="720"/>
      <c r="H47" s="335">
        <f t="shared" si="0"/>
        <v>0</v>
      </c>
    </row>
    <row r="48" spans="1:8" ht="16.5">
      <c r="A48" s="3" t="s">
        <v>52</v>
      </c>
      <c r="B48" s="4" t="s">
        <v>53</v>
      </c>
      <c r="C48" s="6" t="s">
        <v>9</v>
      </c>
      <c r="D48" s="6">
        <f>Mb!H2733</f>
        <v>3242.8710000000042</v>
      </c>
      <c r="E48" s="713">
        <v>6485.7420000000084</v>
      </c>
      <c r="G48" s="720"/>
      <c r="H48" s="335">
        <f t="shared" si="0"/>
        <v>0</v>
      </c>
    </row>
    <row r="49" spans="1:8" ht="144">
      <c r="A49" s="3" t="s">
        <v>54</v>
      </c>
      <c r="B49" s="361" t="s">
        <v>3344</v>
      </c>
      <c r="C49" s="6" t="s">
        <v>55</v>
      </c>
      <c r="D49" s="6">
        <f>'Steel mb'!O4337</f>
        <v>279854.98939916684</v>
      </c>
      <c r="E49" s="713">
        <v>559709.97879833367</v>
      </c>
      <c r="G49" s="720"/>
      <c r="H49" s="335">
        <f t="shared" si="0"/>
        <v>0</v>
      </c>
    </row>
    <row r="50" spans="1:8" ht="73.5" customHeight="1">
      <c r="A50" s="3" t="s">
        <v>56</v>
      </c>
      <c r="B50" s="361" t="s">
        <v>57</v>
      </c>
      <c r="C50" s="6" t="s">
        <v>9</v>
      </c>
      <c r="D50" s="6">
        <f>Mb!H2737</f>
        <v>55.597500000000004</v>
      </c>
      <c r="E50" s="713">
        <v>111.19500000000001</v>
      </c>
      <c r="G50" s="720"/>
      <c r="H50" s="335">
        <f t="shared" si="0"/>
        <v>0</v>
      </c>
    </row>
    <row r="51" spans="1:8" ht="72">
      <c r="A51" s="3" t="s">
        <v>3401</v>
      </c>
      <c r="B51" s="746" t="s">
        <v>3402</v>
      </c>
      <c r="C51" s="6" t="s">
        <v>9</v>
      </c>
      <c r="D51" s="6"/>
      <c r="E51" s="713">
        <v>1000</v>
      </c>
      <c r="G51" s="721"/>
      <c r="H51" s="335"/>
    </row>
    <row r="52" spans="1:8" ht="16.5">
      <c r="A52" s="353" t="s">
        <v>58</v>
      </c>
      <c r="B52" s="354" t="s">
        <v>2367</v>
      </c>
      <c r="C52" s="14"/>
      <c r="D52" s="6"/>
      <c r="E52" s="713">
        <v>0</v>
      </c>
      <c r="G52" s="722"/>
      <c r="H52" s="335"/>
    </row>
    <row r="53" spans="1:8" s="348" customFormat="1" ht="16.5">
      <c r="A53" s="344"/>
      <c r="B53" s="362" t="s">
        <v>2352</v>
      </c>
      <c r="C53" s="346"/>
      <c r="D53" s="363"/>
      <c r="E53" s="713">
        <v>0</v>
      </c>
      <c r="F53" s="731"/>
      <c r="G53" s="722"/>
      <c r="H53" s="335"/>
    </row>
    <row r="54" spans="1:8" s="348" customFormat="1" ht="16.5">
      <c r="A54" s="344"/>
      <c r="B54" s="362" t="s">
        <v>2353</v>
      </c>
      <c r="C54" s="346"/>
      <c r="D54" s="363"/>
      <c r="E54" s="713">
        <v>0</v>
      </c>
      <c r="F54" s="731"/>
      <c r="G54" s="722"/>
      <c r="H54" s="335"/>
    </row>
    <row r="55" spans="1:8" s="348" customFormat="1" ht="24">
      <c r="A55" s="344" t="s">
        <v>2309</v>
      </c>
      <c r="B55" s="364" t="s">
        <v>2354</v>
      </c>
      <c r="C55" s="346"/>
      <c r="D55" s="363"/>
      <c r="E55" s="713">
        <v>0</v>
      </c>
      <c r="F55" s="731"/>
      <c r="G55" s="722"/>
      <c r="H55" s="335"/>
    </row>
    <row r="56" spans="1:8" s="348" customFormat="1" ht="16.5">
      <c r="A56" s="344" t="s">
        <v>2311</v>
      </c>
      <c r="B56" s="364" t="s">
        <v>2355</v>
      </c>
      <c r="C56" s="346"/>
      <c r="D56" s="363"/>
      <c r="E56" s="713">
        <v>0</v>
      </c>
      <c r="F56" s="731"/>
      <c r="G56" s="722"/>
      <c r="H56" s="335"/>
    </row>
    <row r="57" spans="1:8" s="348" customFormat="1" ht="24">
      <c r="A57" s="344" t="s">
        <v>2313</v>
      </c>
      <c r="B57" s="364" t="s">
        <v>2356</v>
      </c>
      <c r="C57" s="346"/>
      <c r="D57" s="363"/>
      <c r="E57" s="713">
        <v>0</v>
      </c>
      <c r="F57" s="731"/>
      <c r="G57" s="722"/>
      <c r="H57" s="335"/>
    </row>
    <row r="58" spans="1:8" s="348" customFormat="1" ht="24">
      <c r="A58" s="344" t="s">
        <v>2315</v>
      </c>
      <c r="B58" s="364" t="s">
        <v>2357</v>
      </c>
      <c r="C58" s="346"/>
      <c r="D58" s="363"/>
      <c r="E58" s="713">
        <v>0</v>
      </c>
      <c r="F58" s="731"/>
      <c r="G58" s="722"/>
      <c r="H58" s="335"/>
    </row>
    <row r="59" spans="1:8" s="348" customFormat="1" ht="24">
      <c r="A59" s="344" t="s">
        <v>2317</v>
      </c>
      <c r="B59" s="364" t="s">
        <v>2358</v>
      </c>
      <c r="C59" s="346"/>
      <c r="D59" s="363"/>
      <c r="E59" s="713">
        <v>0</v>
      </c>
      <c r="F59" s="731"/>
      <c r="G59" s="722"/>
      <c r="H59" s="335"/>
    </row>
    <row r="60" spans="1:8" s="348" customFormat="1" ht="36">
      <c r="A60" s="344" t="s">
        <v>2319</v>
      </c>
      <c r="B60" s="364" t="s">
        <v>2359</v>
      </c>
      <c r="C60" s="346"/>
      <c r="D60" s="363"/>
      <c r="E60" s="713">
        <v>0</v>
      </c>
      <c r="F60" s="731"/>
      <c r="G60" s="722"/>
      <c r="H60" s="335"/>
    </row>
    <row r="61" spans="1:8" s="348" customFormat="1" ht="24">
      <c r="A61" s="344" t="s">
        <v>2321</v>
      </c>
      <c r="B61" s="364" t="s">
        <v>2360</v>
      </c>
      <c r="C61" s="346"/>
      <c r="D61" s="363"/>
      <c r="E61" s="713">
        <v>0</v>
      </c>
      <c r="F61" s="731"/>
      <c r="G61" s="722"/>
      <c r="H61" s="335"/>
    </row>
    <row r="62" spans="1:8" s="348" customFormat="1" ht="16.5">
      <c r="A62" s="344" t="s">
        <v>2323</v>
      </c>
      <c r="B62" s="364" t="s">
        <v>2361</v>
      </c>
      <c r="C62" s="346"/>
      <c r="D62" s="363"/>
      <c r="E62" s="713">
        <v>0</v>
      </c>
      <c r="F62" s="731"/>
      <c r="G62" s="722"/>
      <c r="H62" s="335"/>
    </row>
    <row r="63" spans="1:8" s="348" customFormat="1" ht="16.5">
      <c r="A63" s="344" t="s">
        <v>2325</v>
      </c>
      <c r="B63" s="364" t="s">
        <v>2362</v>
      </c>
      <c r="C63" s="346"/>
      <c r="D63" s="363"/>
      <c r="E63" s="713">
        <v>0</v>
      </c>
      <c r="F63" s="731"/>
      <c r="G63" s="722"/>
      <c r="H63" s="335"/>
    </row>
    <row r="64" spans="1:8" s="348" customFormat="1" ht="24">
      <c r="A64" s="344" t="s">
        <v>2327</v>
      </c>
      <c r="B64" s="364" t="s">
        <v>2363</v>
      </c>
      <c r="C64" s="346"/>
      <c r="D64" s="363"/>
      <c r="E64" s="713">
        <v>0</v>
      </c>
      <c r="F64" s="731"/>
      <c r="G64" s="722"/>
      <c r="H64" s="335"/>
    </row>
    <row r="65" spans="1:8" s="348" customFormat="1" ht="16.5">
      <c r="A65" s="344" t="s">
        <v>2329</v>
      </c>
      <c r="B65" s="364" t="s">
        <v>2364</v>
      </c>
      <c r="C65" s="346"/>
      <c r="D65" s="363"/>
      <c r="E65" s="713">
        <v>0</v>
      </c>
      <c r="F65" s="731"/>
      <c r="G65" s="722"/>
      <c r="H65" s="335"/>
    </row>
    <row r="66" spans="1:8" s="348" customFormat="1" ht="24">
      <c r="A66" s="344" t="s">
        <v>2331</v>
      </c>
      <c r="B66" s="364" t="s">
        <v>2365</v>
      </c>
      <c r="C66" s="346"/>
      <c r="D66" s="363"/>
      <c r="E66" s="713">
        <v>0</v>
      </c>
      <c r="F66" s="731"/>
      <c r="G66" s="722"/>
      <c r="H66" s="335"/>
    </row>
    <row r="67" spans="1:8" s="348" customFormat="1" ht="16.5">
      <c r="A67" s="344" t="s">
        <v>2333</v>
      </c>
      <c r="B67" s="364" t="s">
        <v>2366</v>
      </c>
      <c r="C67" s="346"/>
      <c r="D67" s="363"/>
      <c r="E67" s="713">
        <v>0</v>
      </c>
      <c r="F67" s="731"/>
      <c r="G67" s="722"/>
      <c r="H67" s="335"/>
    </row>
    <row r="68" spans="1:8" s="348" customFormat="1" ht="72">
      <c r="A68" s="357" t="s">
        <v>59</v>
      </c>
      <c r="B68" s="345" t="s">
        <v>2368</v>
      </c>
      <c r="C68" s="346"/>
      <c r="D68" s="363"/>
      <c r="E68" s="713">
        <v>0</v>
      </c>
      <c r="F68" s="731"/>
      <c r="G68" s="722"/>
      <c r="H68" s="335"/>
    </row>
    <row r="69" spans="1:8" ht="48">
      <c r="A69" s="348"/>
      <c r="B69" s="358" t="s">
        <v>2596</v>
      </c>
      <c r="C69" s="6" t="s">
        <v>8</v>
      </c>
      <c r="D69" s="6">
        <f>Mb!H3106+115</f>
        <v>1171.5987002500005</v>
      </c>
      <c r="E69" s="713">
        <v>2343.1974005000011</v>
      </c>
      <c r="G69" s="720"/>
      <c r="H69" s="335">
        <f t="shared" si="0"/>
        <v>0</v>
      </c>
    </row>
    <row r="70" spans="1:8" ht="108">
      <c r="A70" s="357" t="s">
        <v>61</v>
      </c>
      <c r="B70" s="358" t="s">
        <v>2369</v>
      </c>
      <c r="C70" s="6" t="s">
        <v>9</v>
      </c>
      <c r="D70" s="6">
        <f>Mb!H3325</f>
        <v>5176.2546999999986</v>
      </c>
      <c r="E70" s="713">
        <v>10352.509399999997</v>
      </c>
      <c r="G70" s="720"/>
      <c r="H70" s="335">
        <f t="shared" si="0"/>
        <v>0</v>
      </c>
    </row>
    <row r="71" spans="1:8" ht="16.5">
      <c r="A71" s="8"/>
      <c r="B71" s="9"/>
      <c r="C71" s="11"/>
      <c r="D71" s="6"/>
      <c r="E71" s="713">
        <v>0</v>
      </c>
      <c r="G71" s="721"/>
      <c r="H71" s="335"/>
    </row>
    <row r="72" spans="1:8" s="348" customFormat="1" ht="16.5">
      <c r="A72" s="353" t="s">
        <v>63</v>
      </c>
      <c r="B72" s="354" t="s">
        <v>64</v>
      </c>
      <c r="C72" s="355"/>
      <c r="D72" s="356"/>
      <c r="E72" s="713">
        <v>0</v>
      </c>
      <c r="F72" s="731"/>
      <c r="G72" s="721"/>
      <c r="H72" s="335"/>
    </row>
    <row r="73" spans="1:8" s="348" customFormat="1" ht="16.5">
      <c r="A73" s="344"/>
      <c r="B73" s="364" t="s">
        <v>2370</v>
      </c>
      <c r="C73" s="365"/>
      <c r="D73" s="365"/>
      <c r="E73" s="713">
        <v>0</v>
      </c>
      <c r="F73" s="731"/>
      <c r="G73" s="721"/>
      <c r="H73" s="335"/>
    </row>
    <row r="74" spans="1:8" s="348" customFormat="1" ht="36">
      <c r="A74" s="344" t="s">
        <v>2309</v>
      </c>
      <c r="B74" s="364" t="s">
        <v>2371</v>
      </c>
      <c r="C74" s="365"/>
      <c r="D74" s="365"/>
      <c r="E74" s="713">
        <v>0</v>
      </c>
      <c r="F74" s="731"/>
      <c r="G74" s="721"/>
      <c r="H74" s="335"/>
    </row>
    <row r="75" spans="1:8" s="348" customFormat="1" ht="60">
      <c r="A75" s="344" t="s">
        <v>2311</v>
      </c>
      <c r="B75" s="364" t="s">
        <v>2372</v>
      </c>
      <c r="C75" s="365"/>
      <c r="D75" s="365"/>
      <c r="E75" s="713">
        <v>0</v>
      </c>
      <c r="F75" s="731"/>
      <c r="G75" s="721"/>
      <c r="H75" s="335"/>
    </row>
    <row r="76" spans="1:8" s="348" customFormat="1" ht="36">
      <c r="A76" s="344" t="s">
        <v>2313</v>
      </c>
      <c r="B76" s="364" t="s">
        <v>2373</v>
      </c>
      <c r="C76" s="365"/>
      <c r="D76" s="365"/>
      <c r="E76" s="713">
        <v>0</v>
      </c>
      <c r="F76" s="731"/>
      <c r="G76" s="721"/>
      <c r="H76" s="335"/>
    </row>
    <row r="77" spans="1:8" s="348" customFormat="1" ht="16.5">
      <c r="A77" s="344" t="s">
        <v>2315</v>
      </c>
      <c r="B77" s="364" t="s">
        <v>2374</v>
      </c>
      <c r="C77" s="365"/>
      <c r="D77" s="365"/>
      <c r="E77" s="713">
        <v>0</v>
      </c>
      <c r="F77" s="731"/>
      <c r="G77" s="721"/>
      <c r="H77" s="335"/>
    </row>
    <row r="78" spans="1:8" s="348" customFormat="1" ht="16.5">
      <c r="A78" s="344" t="s">
        <v>2317</v>
      </c>
      <c r="B78" s="364" t="s">
        <v>2375</v>
      </c>
      <c r="C78" s="365"/>
      <c r="D78" s="365"/>
      <c r="E78" s="713">
        <v>0</v>
      </c>
      <c r="F78" s="731"/>
      <c r="G78" s="721"/>
      <c r="H78" s="335"/>
    </row>
    <row r="79" spans="1:8" s="348" customFormat="1" ht="24">
      <c r="A79" s="344" t="s">
        <v>2319</v>
      </c>
      <c r="B79" s="364" t="s">
        <v>2376</v>
      </c>
      <c r="C79" s="365"/>
      <c r="D79" s="365"/>
      <c r="E79" s="713">
        <v>0</v>
      </c>
      <c r="F79" s="731"/>
      <c r="G79" s="721"/>
      <c r="H79" s="335"/>
    </row>
    <row r="80" spans="1:8" s="348" customFormat="1" ht="24">
      <c r="A80" s="344" t="s">
        <v>2321</v>
      </c>
      <c r="B80" s="364" t="s">
        <v>2377</v>
      </c>
      <c r="C80" s="365"/>
      <c r="D80" s="365"/>
      <c r="E80" s="713">
        <v>0</v>
      </c>
      <c r="F80" s="731"/>
      <c r="G80" s="721"/>
      <c r="H80" s="335"/>
    </row>
    <row r="81" spans="1:8" s="348" customFormat="1" ht="16.5">
      <c r="A81" s="344" t="s">
        <v>2323</v>
      </c>
      <c r="B81" s="364" t="s">
        <v>2378</v>
      </c>
      <c r="C81" s="365"/>
      <c r="D81" s="365"/>
      <c r="E81" s="713">
        <v>0</v>
      </c>
      <c r="F81" s="731"/>
      <c r="G81" s="721"/>
      <c r="H81" s="335"/>
    </row>
    <row r="82" spans="1:8" s="348" customFormat="1" ht="16.5">
      <c r="A82" s="344" t="s">
        <v>2325</v>
      </c>
      <c r="B82" s="364" t="s">
        <v>2379</v>
      </c>
      <c r="C82" s="365"/>
      <c r="D82" s="365"/>
      <c r="E82" s="713">
        <v>0</v>
      </c>
      <c r="F82" s="731"/>
      <c r="G82" s="721"/>
      <c r="H82" s="335"/>
    </row>
    <row r="83" spans="1:8" ht="72">
      <c r="A83" s="598" t="s">
        <v>65</v>
      </c>
      <c r="B83" s="747" t="s">
        <v>3386</v>
      </c>
      <c r="C83" s="6"/>
      <c r="D83" s="6"/>
      <c r="E83" s="713"/>
      <c r="G83" s="720"/>
      <c r="H83" s="335"/>
    </row>
    <row r="84" spans="1:8" ht="60">
      <c r="A84" s="742" t="s">
        <v>201</v>
      </c>
      <c r="B84" s="366" t="s">
        <v>3389</v>
      </c>
      <c r="C84" s="6"/>
      <c r="D84" s="6"/>
      <c r="E84" s="713"/>
      <c r="G84" s="720"/>
      <c r="H84" s="335"/>
    </row>
    <row r="85" spans="1:8" ht="84">
      <c r="A85" s="742" t="s">
        <v>1971</v>
      </c>
      <c r="B85" s="366" t="s">
        <v>3390</v>
      </c>
      <c r="C85" s="6"/>
      <c r="D85" s="6"/>
      <c r="E85" s="713"/>
      <c r="G85" s="720"/>
      <c r="H85" s="335"/>
    </row>
    <row r="86" spans="1:8" ht="48">
      <c r="A86" s="742" t="s">
        <v>1973</v>
      </c>
      <c r="B86" s="366" t="s">
        <v>3391</v>
      </c>
      <c r="C86" s="6"/>
      <c r="D86" s="6"/>
      <c r="E86" s="713"/>
      <c r="G86" s="720"/>
      <c r="H86" s="335"/>
    </row>
    <row r="87" spans="1:8" ht="48">
      <c r="A87" s="742" t="s">
        <v>2001</v>
      </c>
      <c r="B87" s="366" t="s">
        <v>3392</v>
      </c>
      <c r="C87" s="6"/>
      <c r="D87" s="6"/>
      <c r="E87" s="713"/>
      <c r="G87" s="720"/>
      <c r="H87" s="335"/>
    </row>
    <row r="88" spans="1:8" ht="16.5">
      <c r="A88" s="742" t="s">
        <v>3396</v>
      </c>
      <c r="B88" s="366" t="s">
        <v>3387</v>
      </c>
      <c r="C88" s="6"/>
      <c r="D88" s="6"/>
      <c r="E88" s="713"/>
      <c r="G88" s="720"/>
      <c r="H88" s="335"/>
    </row>
    <row r="89" spans="1:8" ht="24">
      <c r="A89" s="742" t="s">
        <v>3397</v>
      </c>
      <c r="B89" s="366" t="s">
        <v>3388</v>
      </c>
      <c r="C89" s="6"/>
      <c r="D89" s="6"/>
      <c r="E89" s="713"/>
      <c r="G89" s="720"/>
      <c r="H89" s="335"/>
    </row>
    <row r="90" spans="1:8" ht="24">
      <c r="A90" s="742" t="s">
        <v>3398</v>
      </c>
      <c r="B90" s="366" t="s">
        <v>3393</v>
      </c>
      <c r="C90" s="6"/>
      <c r="D90" s="6"/>
      <c r="E90" s="713"/>
      <c r="G90" s="720"/>
      <c r="H90" s="335"/>
    </row>
    <row r="91" spans="1:8" ht="24">
      <c r="A91" s="742" t="s">
        <v>3399</v>
      </c>
      <c r="B91" s="366" t="s">
        <v>3394</v>
      </c>
      <c r="C91" s="6"/>
      <c r="D91" s="6"/>
      <c r="E91" s="713"/>
      <c r="G91" s="720"/>
      <c r="H91" s="335"/>
    </row>
    <row r="92" spans="1:8" ht="48">
      <c r="A92" s="742" t="s">
        <v>2309</v>
      </c>
      <c r="B92" s="366" t="s">
        <v>3395</v>
      </c>
      <c r="C92" s="6"/>
      <c r="D92" s="6"/>
      <c r="E92" s="713"/>
      <c r="G92" s="720"/>
      <c r="H92" s="335"/>
    </row>
    <row r="93" spans="1:8" ht="27" customHeight="1">
      <c r="B93" s="743" t="s">
        <v>3400</v>
      </c>
      <c r="C93" s="6" t="s">
        <v>9</v>
      </c>
      <c r="D93" s="6">
        <f>Mb!H3442</f>
        <v>1734.227000000001</v>
      </c>
      <c r="E93" s="713">
        <v>3468.454000000002</v>
      </c>
      <c r="G93" s="720"/>
      <c r="H93" s="335">
        <f t="shared" si="0"/>
        <v>0</v>
      </c>
    </row>
    <row r="94" spans="1:8" ht="409.5">
      <c r="A94" s="3" t="s">
        <v>66</v>
      </c>
      <c r="B94" s="367" t="s">
        <v>2410</v>
      </c>
      <c r="C94" s="6" t="s">
        <v>9</v>
      </c>
      <c r="D94" s="6">
        <f>Mb!H3483</f>
        <v>907.48520999999994</v>
      </c>
      <c r="E94" s="713">
        <v>1814.9704199999999</v>
      </c>
      <c r="G94" s="720"/>
      <c r="H94" s="335">
        <f t="shared" si="0"/>
        <v>0</v>
      </c>
    </row>
    <row r="95" spans="1:8" ht="16.5">
      <c r="A95" s="8"/>
      <c r="B95" s="8"/>
      <c r="C95" s="10"/>
      <c r="D95" s="6"/>
      <c r="E95" s="713">
        <v>0</v>
      </c>
      <c r="G95" s="721"/>
      <c r="H95" s="335"/>
    </row>
    <row r="96" spans="1:8" ht="16.5">
      <c r="A96" s="353" t="s">
        <v>69</v>
      </c>
      <c r="B96" s="368" t="s">
        <v>2420</v>
      </c>
      <c r="C96" s="13"/>
      <c r="D96" s="6"/>
      <c r="E96" s="713">
        <v>0</v>
      </c>
      <c r="G96" s="722"/>
      <c r="H96" s="335"/>
    </row>
    <row r="97" spans="1:8" ht="24">
      <c r="A97" s="3" t="s">
        <v>70</v>
      </c>
      <c r="B97" s="18" t="s">
        <v>354</v>
      </c>
      <c r="C97" s="16"/>
      <c r="D97" s="6"/>
      <c r="E97" s="713">
        <v>0</v>
      </c>
      <c r="G97" s="724"/>
      <c r="H97" s="335"/>
    </row>
    <row r="98" spans="1:8" ht="24">
      <c r="A98" s="3"/>
      <c r="B98" s="4" t="s">
        <v>354</v>
      </c>
      <c r="C98" s="6" t="str">
        <f>Mb!I3503</f>
        <v>Rmt</v>
      </c>
      <c r="D98" s="6">
        <f>Mb!H3503</f>
        <v>1483.35</v>
      </c>
      <c r="E98" s="713">
        <v>2966.7</v>
      </c>
      <c r="G98" s="720"/>
      <c r="H98" s="335">
        <f t="shared" si="0"/>
        <v>0</v>
      </c>
    </row>
    <row r="99" spans="1:8" ht="16.5">
      <c r="A99" s="3" t="s">
        <v>2419</v>
      </c>
      <c r="B99" s="4"/>
      <c r="C99" s="6"/>
      <c r="D99" s="6"/>
      <c r="E99" s="713">
        <v>0</v>
      </c>
      <c r="G99" s="720"/>
      <c r="H99" s="335"/>
    </row>
    <row r="100" spans="1:8" ht="219.75" customHeight="1">
      <c r="A100" s="3" t="s">
        <v>71</v>
      </c>
      <c r="B100" s="358" t="s">
        <v>2597</v>
      </c>
      <c r="C100" s="17"/>
      <c r="D100" s="6"/>
      <c r="E100" s="713">
        <v>0</v>
      </c>
      <c r="G100" s="723"/>
      <c r="H100" s="335"/>
    </row>
    <row r="101" spans="1:8" ht="16.5">
      <c r="A101" s="3" t="s">
        <v>72</v>
      </c>
      <c r="B101" s="358" t="s">
        <v>73</v>
      </c>
      <c r="C101" s="6" t="s">
        <v>9</v>
      </c>
      <c r="D101" s="6">
        <f>Mb!H3516</f>
        <v>483.61397499999998</v>
      </c>
      <c r="E101" s="713">
        <v>967.22794999999996</v>
      </c>
      <c r="G101" s="720"/>
      <c r="H101" s="335">
        <f t="shared" si="0"/>
        <v>0</v>
      </c>
    </row>
    <row r="102" spans="1:8" ht="16.5">
      <c r="A102" s="3" t="s">
        <v>75</v>
      </c>
      <c r="B102" s="4" t="s">
        <v>76</v>
      </c>
      <c r="C102" s="17"/>
      <c r="D102" s="6"/>
      <c r="E102" s="713">
        <v>0</v>
      </c>
      <c r="G102" s="723"/>
      <c r="H102" s="335"/>
    </row>
    <row r="103" spans="1:8" ht="24">
      <c r="A103" s="3" t="s">
        <v>77</v>
      </c>
      <c r="B103" s="4" t="s">
        <v>78</v>
      </c>
      <c r="C103" s="17"/>
      <c r="D103" s="6"/>
      <c r="E103" s="713">
        <v>0</v>
      </c>
      <c r="G103" s="723"/>
      <c r="H103" s="335"/>
    </row>
    <row r="104" spans="1:8" ht="16.5">
      <c r="A104" s="3" t="s">
        <v>79</v>
      </c>
      <c r="B104" s="4" t="s">
        <v>80</v>
      </c>
      <c r="C104" s="6" t="s">
        <v>81</v>
      </c>
      <c r="D104" s="6">
        <f>Mb!H3528</f>
        <v>173</v>
      </c>
      <c r="E104" s="713">
        <v>346</v>
      </c>
      <c r="G104" s="720"/>
      <c r="H104" s="335">
        <f t="shared" si="0"/>
        <v>0</v>
      </c>
    </row>
    <row r="105" spans="1:8" ht="16.5">
      <c r="A105" s="3" t="s">
        <v>82</v>
      </c>
      <c r="B105" s="4" t="s">
        <v>83</v>
      </c>
      <c r="C105" s="6" t="s">
        <v>81</v>
      </c>
      <c r="D105" s="6">
        <f>Mb!H3534</f>
        <v>250</v>
      </c>
      <c r="E105" s="713">
        <v>500</v>
      </c>
      <c r="G105" s="720"/>
      <c r="H105" s="335">
        <f t="shared" si="0"/>
        <v>0</v>
      </c>
    </row>
    <row r="106" spans="1:8" ht="16.5">
      <c r="A106" s="3"/>
      <c r="B106" s="4"/>
      <c r="C106" s="17"/>
      <c r="D106" s="6"/>
      <c r="E106" s="713">
        <v>0</v>
      </c>
      <c r="G106" s="723"/>
      <c r="H106" s="335"/>
    </row>
    <row r="107" spans="1:8" ht="24">
      <c r="A107" s="3" t="s">
        <v>84</v>
      </c>
      <c r="B107" s="4" t="s">
        <v>85</v>
      </c>
      <c r="C107" s="17"/>
      <c r="D107" s="6"/>
      <c r="E107" s="713">
        <v>0</v>
      </c>
      <c r="G107" s="723"/>
      <c r="H107" s="335"/>
    </row>
    <row r="108" spans="1:8" ht="16.5">
      <c r="A108" s="3" t="s">
        <v>86</v>
      </c>
      <c r="B108" s="4" t="s">
        <v>87</v>
      </c>
      <c r="C108" s="6" t="s">
        <v>81</v>
      </c>
      <c r="D108" s="6">
        <f>Mb!H3542</f>
        <v>532</v>
      </c>
      <c r="E108" s="713">
        <v>1064</v>
      </c>
      <c r="G108" s="720"/>
      <c r="H108" s="335">
        <f t="shared" si="0"/>
        <v>0</v>
      </c>
    </row>
    <row r="109" spans="1:8" ht="16.5">
      <c r="A109" s="3" t="s">
        <v>88</v>
      </c>
      <c r="B109" s="4" t="s">
        <v>2416</v>
      </c>
      <c r="C109" s="17"/>
      <c r="D109" s="6"/>
      <c r="E109" s="713">
        <v>0</v>
      </c>
      <c r="G109" s="723"/>
      <c r="H109" s="335"/>
    </row>
    <row r="110" spans="1:8" ht="16.5">
      <c r="A110" s="3" t="s">
        <v>90</v>
      </c>
      <c r="B110" s="4" t="s">
        <v>91</v>
      </c>
      <c r="C110" s="6" t="s">
        <v>81</v>
      </c>
      <c r="D110" s="6">
        <v>0</v>
      </c>
      <c r="E110" s="713">
        <v>0</v>
      </c>
      <c r="G110" s="720"/>
      <c r="H110" s="335"/>
    </row>
    <row r="111" spans="1:8" ht="16.5">
      <c r="A111" s="3" t="s">
        <v>92</v>
      </c>
      <c r="B111" s="4" t="s">
        <v>93</v>
      </c>
      <c r="C111" s="6" t="s">
        <v>81</v>
      </c>
      <c r="D111" s="6">
        <f>Mb!H3549</f>
        <v>188</v>
      </c>
      <c r="E111" s="713">
        <v>376</v>
      </c>
      <c r="G111" s="720"/>
      <c r="H111" s="335">
        <f t="shared" si="0"/>
        <v>0</v>
      </c>
    </row>
    <row r="112" spans="1:8" ht="36">
      <c r="A112" s="3" t="s">
        <v>94</v>
      </c>
      <c r="B112" s="7" t="s">
        <v>2417</v>
      </c>
      <c r="C112" s="6" t="s">
        <v>81</v>
      </c>
      <c r="D112" s="6">
        <f>Mb!H3554</f>
        <v>160</v>
      </c>
      <c r="E112" s="713">
        <v>320</v>
      </c>
      <c r="G112" s="720"/>
      <c r="H112" s="335">
        <f t="shared" si="0"/>
        <v>0</v>
      </c>
    </row>
    <row r="113" spans="1:8" ht="120.75" customHeight="1">
      <c r="A113" s="3" t="s">
        <v>96</v>
      </c>
      <c r="B113" s="7" t="s">
        <v>3345</v>
      </c>
      <c r="C113" s="6" t="s">
        <v>9</v>
      </c>
      <c r="D113" s="6">
        <f>Mb!H3578</f>
        <v>445.28670000000011</v>
      </c>
      <c r="E113" s="713">
        <v>890.57340000000022</v>
      </c>
      <c r="G113" s="720"/>
      <c r="H113" s="335">
        <f t="shared" si="0"/>
        <v>0</v>
      </c>
    </row>
    <row r="114" spans="1:8" ht="16.5">
      <c r="A114" s="3"/>
      <c r="B114" s="4"/>
      <c r="C114" s="15"/>
      <c r="D114" s="6"/>
      <c r="E114" s="713">
        <v>0</v>
      </c>
      <c r="G114" s="723"/>
      <c r="H114" s="335"/>
    </row>
    <row r="115" spans="1:8" s="348" customFormat="1" ht="16.5">
      <c r="A115" s="353" t="s">
        <v>98</v>
      </c>
      <c r="B115" s="354" t="s">
        <v>99</v>
      </c>
      <c r="C115" s="15"/>
      <c r="D115" s="356"/>
      <c r="E115" s="713">
        <v>0</v>
      </c>
      <c r="F115" s="731"/>
      <c r="G115" s="723"/>
      <c r="H115" s="335"/>
    </row>
    <row r="116" spans="1:8" s="348" customFormat="1" ht="16.5">
      <c r="A116" s="369"/>
      <c r="B116" s="370" t="s">
        <v>2380</v>
      </c>
      <c r="C116" s="15"/>
      <c r="D116" s="371"/>
      <c r="E116" s="713">
        <v>0</v>
      </c>
      <c r="F116" s="731"/>
      <c r="G116" s="723"/>
      <c r="H116" s="335"/>
    </row>
    <row r="117" spans="1:8" s="348" customFormat="1" ht="16.5">
      <c r="A117" s="369"/>
      <c r="B117" s="370" t="s">
        <v>2381</v>
      </c>
      <c r="C117" s="15"/>
      <c r="D117" s="371"/>
      <c r="E117" s="713">
        <v>0</v>
      </c>
      <c r="F117" s="731"/>
      <c r="G117" s="723"/>
      <c r="H117" s="335"/>
    </row>
    <row r="118" spans="1:8" s="348" customFormat="1" ht="24">
      <c r="A118" s="372" t="s">
        <v>2309</v>
      </c>
      <c r="B118" s="370" t="s">
        <v>2382</v>
      </c>
      <c r="C118" s="15"/>
      <c r="D118" s="371"/>
      <c r="E118" s="713">
        <v>0</v>
      </c>
      <c r="F118" s="731"/>
      <c r="G118" s="723"/>
      <c r="H118" s="335"/>
    </row>
    <row r="119" spans="1:8" s="348" customFormat="1" ht="16.5">
      <c r="A119" s="372" t="s">
        <v>2311</v>
      </c>
      <c r="B119" s="370" t="s">
        <v>2383</v>
      </c>
      <c r="C119" s="15"/>
      <c r="D119" s="371"/>
      <c r="E119" s="713">
        <v>0</v>
      </c>
      <c r="F119" s="731"/>
      <c r="G119" s="723"/>
      <c r="H119" s="335"/>
    </row>
    <row r="120" spans="1:8" s="348" customFormat="1" ht="16.5">
      <c r="A120" s="372" t="s">
        <v>2313</v>
      </c>
      <c r="B120" s="370" t="s">
        <v>2384</v>
      </c>
      <c r="C120" s="15"/>
      <c r="D120" s="371"/>
      <c r="E120" s="713">
        <v>0</v>
      </c>
      <c r="F120" s="731"/>
      <c r="G120" s="723"/>
      <c r="H120" s="335"/>
    </row>
    <row r="121" spans="1:8" s="348" customFormat="1" ht="16.5">
      <c r="A121" s="372" t="s">
        <v>2315</v>
      </c>
      <c r="B121" s="370" t="s">
        <v>2385</v>
      </c>
      <c r="C121" s="15"/>
      <c r="D121" s="371"/>
      <c r="E121" s="713">
        <v>0</v>
      </c>
      <c r="F121" s="731"/>
      <c r="G121" s="723"/>
      <c r="H121" s="335"/>
    </row>
    <row r="122" spans="1:8" s="348" customFormat="1" ht="16.5">
      <c r="A122" s="372" t="s">
        <v>2317</v>
      </c>
      <c r="B122" s="370" t="s">
        <v>2386</v>
      </c>
      <c r="C122" s="15"/>
      <c r="D122" s="371"/>
      <c r="E122" s="713">
        <v>0</v>
      </c>
      <c r="F122" s="731"/>
      <c r="G122" s="723"/>
      <c r="H122" s="335"/>
    </row>
    <row r="123" spans="1:8" s="348" customFormat="1" ht="16.5">
      <c r="A123" s="372" t="s">
        <v>2319</v>
      </c>
      <c r="B123" s="370" t="s">
        <v>2387</v>
      </c>
      <c r="C123" s="15"/>
      <c r="D123" s="371"/>
      <c r="E123" s="713">
        <v>0</v>
      </c>
      <c r="F123" s="731"/>
      <c r="G123" s="723"/>
      <c r="H123" s="335"/>
    </row>
    <row r="124" spans="1:8" s="348" customFormat="1" ht="36">
      <c r="A124" s="372" t="s">
        <v>2321</v>
      </c>
      <c r="B124" s="370" t="s">
        <v>2388</v>
      </c>
      <c r="C124" s="15"/>
      <c r="D124" s="371"/>
      <c r="E124" s="713">
        <v>0</v>
      </c>
      <c r="F124" s="731"/>
      <c r="G124" s="723"/>
      <c r="H124" s="335"/>
    </row>
    <row r="125" spans="1:8" s="348" customFormat="1" ht="24">
      <c r="A125" s="372" t="s">
        <v>2323</v>
      </c>
      <c r="B125" s="370" t="s">
        <v>2389</v>
      </c>
      <c r="C125" s="15"/>
      <c r="D125" s="371"/>
      <c r="E125" s="713">
        <v>0</v>
      </c>
      <c r="F125" s="731"/>
      <c r="G125" s="723"/>
      <c r="H125" s="335"/>
    </row>
    <row r="126" spans="1:8" s="348" customFormat="1" ht="24">
      <c r="A126" s="372" t="s">
        <v>2325</v>
      </c>
      <c r="B126" s="370" t="s">
        <v>2390</v>
      </c>
      <c r="C126" s="15"/>
      <c r="D126" s="371"/>
      <c r="E126" s="713">
        <v>0</v>
      </c>
      <c r="F126" s="731"/>
      <c r="G126" s="723"/>
      <c r="H126" s="335"/>
    </row>
    <row r="127" spans="1:8" s="348" customFormat="1" ht="16.5">
      <c r="A127" s="372" t="s">
        <v>2327</v>
      </c>
      <c r="B127" s="370" t="s">
        <v>2391</v>
      </c>
      <c r="C127" s="15"/>
      <c r="D127" s="371"/>
      <c r="E127" s="713">
        <v>0</v>
      </c>
      <c r="F127" s="731"/>
      <c r="G127" s="723"/>
      <c r="H127" s="335"/>
    </row>
    <row r="128" spans="1:8" s="348" customFormat="1" ht="24">
      <c r="A128" s="372" t="s">
        <v>2329</v>
      </c>
      <c r="B128" s="370" t="s">
        <v>2392</v>
      </c>
      <c r="C128" s="15"/>
      <c r="D128" s="371"/>
      <c r="E128" s="713">
        <v>0</v>
      </c>
      <c r="F128" s="731"/>
      <c r="G128" s="723"/>
      <c r="H128" s="335"/>
    </row>
    <row r="129" spans="1:14" s="348" customFormat="1" ht="60">
      <c r="A129" s="373" t="s">
        <v>2331</v>
      </c>
      <c r="B129" s="370" t="s">
        <v>2393</v>
      </c>
      <c r="C129" s="15"/>
      <c r="D129" s="371"/>
      <c r="E129" s="713">
        <v>0</v>
      </c>
      <c r="F129" s="731"/>
      <c r="G129" s="723"/>
      <c r="H129" s="335"/>
    </row>
    <row r="130" spans="1:14" ht="16.5">
      <c r="A130" s="3"/>
      <c r="B130" s="18"/>
      <c r="C130" s="15"/>
      <c r="D130" s="6"/>
      <c r="E130" s="713">
        <v>0</v>
      </c>
      <c r="G130" s="723"/>
      <c r="H130" s="335"/>
    </row>
    <row r="131" spans="1:14" ht="72">
      <c r="A131" s="3" t="s">
        <v>100</v>
      </c>
      <c r="B131" s="358" t="s">
        <v>3346</v>
      </c>
      <c r="C131" s="15"/>
      <c r="D131" s="6"/>
      <c r="E131" s="713">
        <v>0</v>
      </c>
      <c r="G131" s="723"/>
      <c r="H131" s="335"/>
    </row>
    <row r="132" spans="1:14" ht="36">
      <c r="A132" s="3" t="s">
        <v>101</v>
      </c>
      <c r="B132" s="358" t="s">
        <v>2411</v>
      </c>
      <c r="C132" s="6" t="s">
        <v>9</v>
      </c>
      <c r="D132" s="6">
        <f>Mb!H3759</f>
        <v>320.43374999999992</v>
      </c>
      <c r="E132" s="713">
        <v>640.86749999999984</v>
      </c>
      <c r="G132" s="720"/>
      <c r="H132" s="335">
        <f t="shared" si="0"/>
        <v>0</v>
      </c>
    </row>
    <row r="133" spans="1:14" ht="16.5">
      <c r="A133" s="3" t="s">
        <v>103</v>
      </c>
      <c r="B133" s="358" t="s">
        <v>2413</v>
      </c>
      <c r="C133" s="6" t="s">
        <v>9</v>
      </c>
      <c r="D133" s="6">
        <f>Mb!H3812</f>
        <v>70.84</v>
      </c>
      <c r="E133" s="713">
        <v>141.68</v>
      </c>
      <c r="G133" s="720"/>
      <c r="H133" s="335">
        <f t="shared" si="0"/>
        <v>0</v>
      </c>
    </row>
    <row r="134" spans="1:14" ht="120">
      <c r="A134" s="3" t="s">
        <v>105</v>
      </c>
      <c r="B134" s="358" t="s">
        <v>3347</v>
      </c>
      <c r="C134" s="17"/>
      <c r="D134" s="6"/>
      <c r="E134" s="713">
        <v>0</v>
      </c>
      <c r="G134" s="723"/>
      <c r="H134" s="335"/>
    </row>
    <row r="135" spans="1:14" ht="24">
      <c r="A135" s="3" t="s">
        <v>107</v>
      </c>
      <c r="B135" s="374" t="s">
        <v>2592</v>
      </c>
      <c r="C135" s="6" t="s">
        <v>9</v>
      </c>
      <c r="D135" s="6">
        <f>Mb!H3894</f>
        <v>703.19350000000009</v>
      </c>
      <c r="E135" s="713">
        <v>1406.3870000000002</v>
      </c>
      <c r="G135" s="720"/>
      <c r="H135" s="335">
        <f t="shared" si="0"/>
        <v>0</v>
      </c>
    </row>
    <row r="136" spans="1:14" ht="120">
      <c r="A136" s="3"/>
      <c r="B136" s="374" t="s">
        <v>3348</v>
      </c>
      <c r="C136" s="6"/>
      <c r="D136" s="6"/>
      <c r="E136" s="713">
        <v>0</v>
      </c>
      <c r="G136" s="720"/>
      <c r="H136" s="335"/>
    </row>
    <row r="137" spans="1:14" ht="16.5">
      <c r="A137" s="3" t="s">
        <v>108</v>
      </c>
      <c r="B137" s="374" t="s">
        <v>2408</v>
      </c>
      <c r="C137" s="6" t="s">
        <v>9</v>
      </c>
      <c r="D137" s="6">
        <f>Mb!H3996+210+945+Mb!H4228</f>
        <v>5658.5803750000023</v>
      </c>
      <c r="E137" s="713">
        <v>11317.160750000005</v>
      </c>
      <c r="G137" s="720"/>
      <c r="H137" s="335">
        <f>D137*G137</f>
        <v>0</v>
      </c>
    </row>
    <row r="138" spans="1:14" ht="156">
      <c r="A138" s="3" t="s">
        <v>109</v>
      </c>
      <c r="B138" s="374" t="s">
        <v>3349</v>
      </c>
      <c r="C138" s="21"/>
      <c r="D138" s="6"/>
      <c r="E138" s="713">
        <v>0</v>
      </c>
      <c r="G138" s="723"/>
      <c r="H138" s="335">
        <f>D138*G138</f>
        <v>0</v>
      </c>
    </row>
    <row r="139" spans="1:14" ht="16.5">
      <c r="A139" s="3" t="s">
        <v>111</v>
      </c>
      <c r="B139" s="374" t="s">
        <v>2409</v>
      </c>
      <c r="C139" s="6" t="s">
        <v>9</v>
      </c>
      <c r="D139" s="6">
        <f>Mb!H4118</f>
        <v>1632.1894999999995</v>
      </c>
      <c r="E139" s="713">
        <v>3264.378999999999</v>
      </c>
      <c r="G139" s="720"/>
      <c r="H139" s="335">
        <f>D139*G139</f>
        <v>0</v>
      </c>
    </row>
    <row r="140" spans="1:14" ht="16.5">
      <c r="A140" s="3"/>
      <c r="B140" s="20"/>
      <c r="C140" s="6"/>
      <c r="D140" s="6"/>
      <c r="E140" s="713">
        <v>0</v>
      </c>
      <c r="G140" s="720"/>
      <c r="H140" s="335"/>
      <c r="N140" s="160"/>
    </row>
    <row r="141" spans="1:14" ht="132">
      <c r="A141" s="3" t="s">
        <v>113</v>
      </c>
      <c r="B141" s="358" t="s">
        <v>3350</v>
      </c>
      <c r="C141" s="21"/>
      <c r="D141" s="6"/>
      <c r="E141" s="713">
        <v>0</v>
      </c>
      <c r="G141" s="723"/>
      <c r="H141" s="335"/>
    </row>
    <row r="142" spans="1:14" ht="16.5">
      <c r="A142" s="3" t="s">
        <v>114</v>
      </c>
      <c r="B142" s="358" t="s">
        <v>2394</v>
      </c>
      <c r="C142" s="6" t="s">
        <v>9</v>
      </c>
      <c r="D142" s="6">
        <f>Mb!H4240</f>
        <v>37.414850000000001</v>
      </c>
      <c r="E142" s="713">
        <v>74.829700000000003</v>
      </c>
      <c r="G142" s="720"/>
      <c r="H142" s="335">
        <f>D142*G142</f>
        <v>0</v>
      </c>
    </row>
    <row r="143" spans="1:14" ht="100.5" customHeight="1">
      <c r="A143" s="3"/>
      <c r="B143" s="358" t="s">
        <v>2708</v>
      </c>
      <c r="C143" s="6"/>
      <c r="D143" s="6"/>
      <c r="E143" s="713">
        <v>0</v>
      </c>
      <c r="G143" s="720"/>
      <c r="H143" s="335"/>
    </row>
    <row r="144" spans="1:14" ht="60">
      <c r="A144" s="3" t="s">
        <v>116</v>
      </c>
      <c r="B144" s="358" t="s">
        <v>2709</v>
      </c>
      <c r="C144" s="6" t="s">
        <v>9</v>
      </c>
      <c r="D144" s="6">
        <f>Mb!H4275</f>
        <v>391.12200000000001</v>
      </c>
      <c r="E144" s="713">
        <v>782.24400000000003</v>
      </c>
      <c r="G144" s="720"/>
      <c r="H144" s="335">
        <f>D144*G144</f>
        <v>0</v>
      </c>
    </row>
    <row r="145" spans="1:8" ht="96">
      <c r="A145" s="3" t="s">
        <v>118</v>
      </c>
      <c r="B145" s="744" t="s">
        <v>3403</v>
      </c>
      <c r="C145" s="6" t="s">
        <v>9</v>
      </c>
      <c r="D145" s="6">
        <f>Mb!H4279</f>
        <v>235.79160000000002</v>
      </c>
      <c r="E145" s="713">
        <v>471.58320000000003</v>
      </c>
      <c r="G145" s="720"/>
      <c r="H145" s="335">
        <f>D145*G145</f>
        <v>0</v>
      </c>
    </row>
    <row r="146" spans="1:8" ht="132">
      <c r="A146" s="3" t="s">
        <v>2707</v>
      </c>
      <c r="B146" s="472" t="s">
        <v>3351</v>
      </c>
      <c r="C146" s="6" t="s">
        <v>9</v>
      </c>
      <c r="D146" s="6">
        <f>Mb!H3490*1.1</f>
        <v>318.96788000000004</v>
      </c>
      <c r="E146" s="713">
        <v>637.93576000000007</v>
      </c>
      <c r="G146" s="720"/>
      <c r="H146" s="335">
        <f>D146*G146</f>
        <v>0</v>
      </c>
    </row>
    <row r="147" spans="1:8" ht="16.5">
      <c r="A147" s="3"/>
      <c r="B147" s="22"/>
      <c r="C147" s="6"/>
      <c r="D147" s="6"/>
      <c r="E147" s="713"/>
      <c r="G147" s="720"/>
      <c r="H147" s="335"/>
    </row>
    <row r="148" spans="1:8" s="348" customFormat="1" ht="16.5">
      <c r="A148" s="353" t="s">
        <v>119</v>
      </c>
      <c r="B148" s="354" t="s">
        <v>120</v>
      </c>
      <c r="C148" s="11"/>
      <c r="D148" s="356"/>
      <c r="E148" s="713">
        <v>0</v>
      </c>
      <c r="F148" s="731"/>
      <c r="G148" s="721"/>
      <c r="H148" s="335"/>
    </row>
    <row r="149" spans="1:8" s="348" customFormat="1" ht="16.5">
      <c r="A149" s="344"/>
      <c r="B149" s="375" t="s">
        <v>2396</v>
      </c>
      <c r="C149" s="11"/>
      <c r="D149" s="365"/>
      <c r="E149" s="713">
        <v>0</v>
      </c>
      <c r="F149" s="731"/>
      <c r="G149" s="721"/>
      <c r="H149" s="335"/>
    </row>
    <row r="150" spans="1:8" s="348" customFormat="1" ht="16.5">
      <c r="A150" s="372"/>
      <c r="B150" s="364" t="s">
        <v>2397</v>
      </c>
      <c r="C150" s="11"/>
      <c r="D150" s="365"/>
      <c r="E150" s="713">
        <v>0</v>
      </c>
      <c r="F150" s="731"/>
      <c r="G150" s="721"/>
      <c r="H150" s="335"/>
    </row>
    <row r="151" spans="1:8" s="348" customFormat="1" ht="24">
      <c r="A151" s="372" t="s">
        <v>2309</v>
      </c>
      <c r="B151" s="364" t="s">
        <v>2398</v>
      </c>
      <c r="C151" s="11"/>
      <c r="D151" s="365"/>
      <c r="E151" s="713">
        <v>0</v>
      </c>
      <c r="F151" s="731"/>
      <c r="G151" s="721"/>
      <c r="H151" s="335"/>
    </row>
    <row r="152" spans="1:8" s="348" customFormat="1" ht="16.5">
      <c r="A152" s="372" t="s">
        <v>2311</v>
      </c>
      <c r="B152" s="364" t="s">
        <v>2399</v>
      </c>
      <c r="C152" s="11"/>
      <c r="D152" s="365"/>
      <c r="E152" s="713">
        <v>0</v>
      </c>
      <c r="F152" s="731"/>
      <c r="G152" s="721"/>
      <c r="H152" s="335"/>
    </row>
    <row r="153" spans="1:8" s="348" customFormat="1" ht="24">
      <c r="A153" s="372" t="s">
        <v>2313</v>
      </c>
      <c r="B153" s="364" t="s">
        <v>2400</v>
      </c>
      <c r="C153" s="11"/>
      <c r="D153" s="365"/>
      <c r="E153" s="713">
        <v>0</v>
      </c>
      <c r="F153" s="731"/>
      <c r="G153" s="721"/>
      <c r="H153" s="335"/>
    </row>
    <row r="154" spans="1:8" s="348" customFormat="1" ht="24">
      <c r="A154" s="372" t="s">
        <v>2315</v>
      </c>
      <c r="B154" s="364" t="s">
        <v>2401</v>
      </c>
      <c r="C154" s="11"/>
      <c r="D154" s="365"/>
      <c r="E154" s="713">
        <v>0</v>
      </c>
      <c r="F154" s="731"/>
      <c r="G154" s="721"/>
      <c r="H154" s="335"/>
    </row>
    <row r="155" spans="1:8" s="348" customFormat="1" ht="24">
      <c r="A155" s="372" t="s">
        <v>2317</v>
      </c>
      <c r="B155" s="364" t="s">
        <v>2358</v>
      </c>
      <c r="C155" s="11"/>
      <c r="D155" s="365"/>
      <c r="E155" s="713">
        <v>0</v>
      </c>
      <c r="F155" s="731"/>
      <c r="G155" s="721"/>
      <c r="H155" s="335"/>
    </row>
    <row r="156" spans="1:8" s="348" customFormat="1" ht="16.5">
      <c r="A156" s="372" t="s">
        <v>2319</v>
      </c>
      <c r="B156" s="364" t="s">
        <v>2402</v>
      </c>
      <c r="C156" s="11"/>
      <c r="D156" s="365"/>
      <c r="E156" s="713">
        <v>0</v>
      </c>
      <c r="F156" s="731"/>
      <c r="G156" s="721"/>
      <c r="H156" s="335"/>
    </row>
    <row r="157" spans="1:8" s="348" customFormat="1" ht="24">
      <c r="A157" s="372" t="s">
        <v>2321</v>
      </c>
      <c r="B157" s="364" t="s">
        <v>2403</v>
      </c>
      <c r="C157" s="11"/>
      <c r="D157" s="365"/>
      <c r="E157" s="713">
        <v>0</v>
      </c>
      <c r="F157" s="731"/>
      <c r="G157" s="721"/>
      <c r="H157" s="335"/>
    </row>
    <row r="158" spans="1:8" s="348" customFormat="1" ht="24">
      <c r="A158" s="372" t="s">
        <v>2323</v>
      </c>
      <c r="B158" s="364" t="s">
        <v>2404</v>
      </c>
      <c r="C158" s="11"/>
      <c r="D158" s="365"/>
      <c r="E158" s="713">
        <v>0</v>
      </c>
      <c r="F158" s="731"/>
      <c r="G158" s="721"/>
      <c r="H158" s="335"/>
    </row>
    <row r="159" spans="1:8" s="348" customFormat="1" ht="24">
      <c r="A159" s="372" t="s">
        <v>2325</v>
      </c>
      <c r="B159" s="364" t="s">
        <v>2405</v>
      </c>
      <c r="C159" s="11"/>
      <c r="D159" s="365"/>
      <c r="E159" s="713">
        <v>0</v>
      </c>
      <c r="F159" s="731"/>
      <c r="G159" s="721"/>
      <c r="H159" s="335"/>
    </row>
    <row r="160" spans="1:8" s="348" customFormat="1" ht="16.5">
      <c r="A160" s="372" t="s">
        <v>2327</v>
      </c>
      <c r="B160" s="364" t="s">
        <v>2406</v>
      </c>
      <c r="C160" s="11"/>
      <c r="D160" s="365"/>
      <c r="E160" s="713">
        <v>0</v>
      </c>
      <c r="F160" s="731"/>
      <c r="G160" s="721"/>
      <c r="H160" s="335"/>
    </row>
    <row r="161" spans="1:14" s="348" customFormat="1" ht="16.5">
      <c r="A161" s="372" t="s">
        <v>2329</v>
      </c>
      <c r="B161" s="364" t="s">
        <v>2366</v>
      </c>
      <c r="C161" s="11"/>
      <c r="D161" s="365"/>
      <c r="E161" s="713">
        <v>0</v>
      </c>
      <c r="F161" s="731"/>
      <c r="G161" s="721"/>
      <c r="H161" s="335"/>
    </row>
    <row r="162" spans="1:14" ht="135.75" customHeight="1">
      <c r="A162" s="3" t="s">
        <v>121</v>
      </c>
      <c r="B162" s="366" t="s">
        <v>3352</v>
      </c>
      <c r="C162" s="6" t="s">
        <v>9</v>
      </c>
      <c r="D162" s="6">
        <f>Mb!H4966</f>
        <v>16512.432774999965</v>
      </c>
      <c r="E162" s="713">
        <v>33024.865549999929</v>
      </c>
      <c r="G162" s="720"/>
      <c r="H162" s="335">
        <f>D162*G162</f>
        <v>0</v>
      </c>
    </row>
    <row r="163" spans="1:14" ht="100.5" customHeight="1">
      <c r="A163" s="3" t="s">
        <v>122</v>
      </c>
      <c r="B163" s="376" t="s">
        <v>2407</v>
      </c>
      <c r="C163" s="6" t="s">
        <v>9</v>
      </c>
      <c r="D163" s="6">
        <f>Mb!H5258</f>
        <v>5804.7548749999996</v>
      </c>
      <c r="E163" s="713">
        <v>11609.509749999999</v>
      </c>
      <c r="G163" s="720"/>
      <c r="H163" s="335">
        <f>D163*G163</f>
        <v>0</v>
      </c>
    </row>
    <row r="164" spans="1:14" ht="48">
      <c r="A164" s="3" t="s">
        <v>123</v>
      </c>
      <c r="B164" s="358" t="s">
        <v>124</v>
      </c>
      <c r="C164" s="6" t="s">
        <v>9</v>
      </c>
      <c r="D164" s="6">
        <f>Mb!H6060</f>
        <v>19207.62334999994</v>
      </c>
      <c r="E164" s="713">
        <v>38415.24669999988</v>
      </c>
      <c r="G164" s="720"/>
      <c r="H164" s="335">
        <f>D164*G164</f>
        <v>0</v>
      </c>
    </row>
    <row r="165" spans="1:14" ht="285" customHeight="1">
      <c r="A165" s="3" t="s">
        <v>125</v>
      </c>
      <c r="B165" s="367" t="s">
        <v>3353</v>
      </c>
      <c r="C165" s="6" t="s">
        <v>9</v>
      </c>
      <c r="D165" s="6">
        <f>Mb!H6580+D163</f>
        <v>22773.882099999995</v>
      </c>
      <c r="E165" s="713">
        <v>45547.764199999991</v>
      </c>
      <c r="G165" s="720"/>
      <c r="H165" s="335">
        <f>D165*G165</f>
        <v>0</v>
      </c>
    </row>
    <row r="166" spans="1:14" ht="58.5" customHeight="1">
      <c r="A166" s="3" t="s">
        <v>126</v>
      </c>
      <c r="B166" s="4" t="s">
        <v>127</v>
      </c>
      <c r="C166" s="6" t="s">
        <v>9</v>
      </c>
      <c r="D166" s="6">
        <f>Mb!H6942</f>
        <v>4816.2549999999983</v>
      </c>
      <c r="E166" s="713">
        <v>9632.5099999999966</v>
      </c>
      <c r="G166" s="720"/>
      <c r="H166" s="335">
        <f>D166*G166</f>
        <v>0</v>
      </c>
      <c r="N166" s="29"/>
    </row>
    <row r="167" spans="1:14" ht="180">
      <c r="A167" s="3" t="s">
        <v>128</v>
      </c>
      <c r="B167" s="4" t="s">
        <v>173</v>
      </c>
      <c r="C167" s="6"/>
      <c r="D167" s="6"/>
      <c r="E167" s="713">
        <v>0</v>
      </c>
      <c r="G167" s="720"/>
      <c r="H167" s="335"/>
    </row>
    <row r="168" spans="1:14" ht="24">
      <c r="A168" s="1"/>
      <c r="B168" s="4" t="s">
        <v>2445</v>
      </c>
      <c r="C168" s="6" t="s">
        <v>9</v>
      </c>
      <c r="D168" s="6">
        <f>Mb!H6955</f>
        <v>279.20359999999999</v>
      </c>
      <c r="E168" s="713">
        <v>558.40719999999999</v>
      </c>
      <c r="G168" s="720"/>
      <c r="H168" s="335">
        <f>D168*G168</f>
        <v>0</v>
      </c>
    </row>
    <row r="169" spans="1:14" ht="60">
      <c r="A169" s="3" t="s">
        <v>130</v>
      </c>
      <c r="B169" s="4" t="s">
        <v>2447</v>
      </c>
      <c r="C169" s="6" t="s">
        <v>9</v>
      </c>
      <c r="D169" s="6">
        <f>Mb!H7200</f>
        <v>381.96948499999996</v>
      </c>
      <c r="E169" s="713">
        <v>763.93896999999993</v>
      </c>
      <c r="G169" s="720"/>
      <c r="H169" s="335">
        <f>D169*G169</f>
        <v>0</v>
      </c>
    </row>
    <row r="170" spans="1:14" ht="192">
      <c r="A170" s="3" t="s">
        <v>131</v>
      </c>
      <c r="B170" s="4" t="s">
        <v>2449</v>
      </c>
      <c r="C170" s="6" t="s">
        <v>9</v>
      </c>
      <c r="D170" s="6">
        <f>Mb!H7132</f>
        <v>5577.802415000001</v>
      </c>
      <c r="E170" s="713">
        <v>11155.604830000002</v>
      </c>
      <c r="G170" s="720"/>
      <c r="H170" s="335">
        <f>D170*G170</f>
        <v>0</v>
      </c>
    </row>
    <row r="171" spans="1:14" ht="132">
      <c r="A171" s="3" t="s">
        <v>132</v>
      </c>
      <c r="B171" s="4" t="s">
        <v>2450</v>
      </c>
      <c r="C171" s="23" t="s">
        <v>9</v>
      </c>
      <c r="D171" s="6">
        <f>Mb!H7209</f>
        <v>159.90880000000001</v>
      </c>
      <c r="E171" s="713">
        <v>319.81760000000003</v>
      </c>
      <c r="G171" s="720"/>
      <c r="H171" s="335">
        <f>D171*G171</f>
        <v>0</v>
      </c>
    </row>
    <row r="172" spans="1:14" ht="16.5">
      <c r="A172" s="90" t="s">
        <v>135</v>
      </c>
      <c r="B172" s="91" t="s">
        <v>136</v>
      </c>
      <c r="C172" s="14"/>
      <c r="D172" s="6"/>
      <c r="E172" s="713">
        <v>0</v>
      </c>
      <c r="G172" s="722"/>
      <c r="H172" s="335"/>
    </row>
    <row r="173" spans="1:14" ht="144" customHeight="1">
      <c r="A173" s="3" t="s">
        <v>137</v>
      </c>
      <c r="B173" s="366" t="s">
        <v>3354</v>
      </c>
      <c r="C173" s="15"/>
      <c r="D173" s="6"/>
      <c r="E173" s="713">
        <v>0</v>
      </c>
      <c r="G173" s="723"/>
      <c r="H173" s="335"/>
    </row>
    <row r="174" spans="1:14" ht="136.5" customHeight="1">
      <c r="A174" s="3" t="s">
        <v>139</v>
      </c>
      <c r="B174" s="378" t="s">
        <v>2451</v>
      </c>
      <c r="C174" s="23"/>
      <c r="D174" s="6"/>
      <c r="E174" s="713">
        <v>0</v>
      </c>
      <c r="G174" s="725"/>
      <c r="H174" s="335"/>
    </row>
    <row r="175" spans="1:14" ht="16.5">
      <c r="A175" s="3" t="s">
        <v>141</v>
      </c>
      <c r="B175" s="358" t="s">
        <v>142</v>
      </c>
      <c r="C175" s="23" t="s">
        <v>55</v>
      </c>
      <c r="D175" s="6">
        <f>Mb!H7276</f>
        <v>2839.2807613900013</v>
      </c>
      <c r="E175" s="713">
        <v>5678.5615227800026</v>
      </c>
      <c r="G175" s="720"/>
      <c r="H175" s="335">
        <f>D175*G175</f>
        <v>0</v>
      </c>
    </row>
    <row r="176" spans="1:14" ht="48">
      <c r="A176" s="3" t="s">
        <v>143</v>
      </c>
      <c r="B176" s="4" t="s">
        <v>144</v>
      </c>
      <c r="C176" s="85"/>
      <c r="D176" s="6"/>
      <c r="E176" s="713">
        <v>0</v>
      </c>
      <c r="G176" s="726"/>
      <c r="H176" s="335"/>
    </row>
    <row r="177" spans="1:13" ht="36">
      <c r="A177" s="3" t="s">
        <v>145</v>
      </c>
      <c r="B177" s="4" t="s">
        <v>140</v>
      </c>
      <c r="C177" s="23" t="s">
        <v>55</v>
      </c>
      <c r="D177" s="6">
        <f>Mb!H7319+268</f>
        <v>2739.9466456400005</v>
      </c>
      <c r="E177" s="713">
        <v>5479.893291280001</v>
      </c>
      <c r="G177" s="720"/>
      <c r="H177" s="335">
        <f>D177*G177</f>
        <v>0</v>
      </c>
    </row>
    <row r="178" spans="1:13" ht="72">
      <c r="A178" s="3" t="s">
        <v>146</v>
      </c>
      <c r="B178" s="378" t="s">
        <v>2452</v>
      </c>
      <c r="C178" s="23" t="s">
        <v>9</v>
      </c>
      <c r="D178" s="6">
        <f>Mb!H7343</f>
        <v>350.12057500000014</v>
      </c>
      <c r="E178" s="713">
        <v>700.24115000000029</v>
      </c>
      <c r="G178" s="720"/>
      <c r="H178" s="335">
        <f>D178*G178</f>
        <v>0</v>
      </c>
    </row>
    <row r="179" spans="1:13" ht="72">
      <c r="A179" s="3" t="s">
        <v>148</v>
      </c>
      <c r="B179" s="4" t="s">
        <v>149</v>
      </c>
      <c r="C179" s="23" t="s">
        <v>9</v>
      </c>
      <c r="D179" s="6">
        <f>Mb!H7353</f>
        <v>321.39445000000012</v>
      </c>
      <c r="E179" s="713">
        <v>642.78890000000024</v>
      </c>
      <c r="G179" s="720"/>
      <c r="H179" s="335">
        <f>D179*G179</f>
        <v>0</v>
      </c>
    </row>
    <row r="180" spans="1:13" ht="48">
      <c r="A180" s="3" t="s">
        <v>150</v>
      </c>
      <c r="B180" s="4" t="s">
        <v>151</v>
      </c>
      <c r="C180" s="23" t="s">
        <v>81</v>
      </c>
      <c r="D180" s="6">
        <f>Mb!H7355</f>
        <v>1120</v>
      </c>
      <c r="E180" s="713">
        <v>2240</v>
      </c>
      <c r="G180" s="720"/>
      <c r="H180" s="335">
        <f>D180*G180</f>
        <v>0</v>
      </c>
    </row>
    <row r="181" spans="1:13" ht="48">
      <c r="A181" s="3" t="s">
        <v>152</v>
      </c>
      <c r="B181" s="4" t="s">
        <v>153</v>
      </c>
      <c r="C181" s="23" t="s">
        <v>81</v>
      </c>
      <c r="D181" s="6">
        <f>Mb!H7357</f>
        <v>560</v>
      </c>
      <c r="E181" s="713">
        <v>1120</v>
      </c>
      <c r="G181" s="720"/>
      <c r="H181" s="335">
        <f>D181*G181</f>
        <v>0</v>
      </c>
    </row>
    <row r="182" spans="1:13" ht="16.5">
      <c r="A182" s="8"/>
      <c r="B182" s="8"/>
      <c r="C182" s="11"/>
      <c r="D182" s="6"/>
      <c r="E182" s="713">
        <v>0</v>
      </c>
      <c r="G182" s="721"/>
      <c r="H182" s="335"/>
    </row>
    <row r="183" spans="1:13" ht="16.5">
      <c r="A183" s="90" t="s">
        <v>154</v>
      </c>
      <c r="B183" s="91" t="s">
        <v>155</v>
      </c>
      <c r="C183" s="14"/>
      <c r="D183" s="6"/>
      <c r="E183" s="713">
        <v>0</v>
      </c>
      <c r="G183" s="722"/>
      <c r="H183" s="335"/>
    </row>
    <row r="184" spans="1:13" ht="36">
      <c r="A184" s="3" t="s">
        <v>156</v>
      </c>
      <c r="B184" s="4" t="s">
        <v>157</v>
      </c>
      <c r="C184" s="23" t="s">
        <v>9</v>
      </c>
      <c r="D184" s="6">
        <f>Mb!H7393</f>
        <v>60.144000000000013</v>
      </c>
      <c r="E184" s="713">
        <v>120.28800000000003</v>
      </c>
      <c r="G184" s="720"/>
      <c r="H184" s="335">
        <f t="shared" ref="H184:H189" si="1">D184*G184</f>
        <v>0</v>
      </c>
    </row>
    <row r="185" spans="1:13" ht="36">
      <c r="A185" s="164" t="s">
        <v>158</v>
      </c>
      <c r="B185" s="162" t="s">
        <v>159</v>
      </c>
      <c r="C185" s="166" t="s">
        <v>67</v>
      </c>
      <c r="D185" s="165">
        <f>Mb!H7400</f>
        <v>89.499999999999986</v>
      </c>
      <c r="E185" s="713">
        <v>178.99999999999997</v>
      </c>
      <c r="G185" s="727"/>
      <c r="H185" s="335">
        <f t="shared" si="1"/>
        <v>0</v>
      </c>
    </row>
    <row r="186" spans="1:13" ht="72">
      <c r="A186" s="3" t="s">
        <v>160</v>
      </c>
      <c r="B186" s="4" t="s">
        <v>161</v>
      </c>
      <c r="C186" s="23" t="s">
        <v>55</v>
      </c>
      <c r="D186" s="6">
        <f>Mb!H7424</f>
        <v>5384.6965000000009</v>
      </c>
      <c r="E186" s="713">
        <v>10769.393000000002</v>
      </c>
      <c r="G186" s="720"/>
      <c r="H186" s="335">
        <f t="shared" si="1"/>
        <v>0</v>
      </c>
    </row>
    <row r="187" spans="1:13" ht="60">
      <c r="A187" s="3" t="s">
        <v>162</v>
      </c>
      <c r="B187" s="4" t="s">
        <v>2454</v>
      </c>
      <c r="C187" s="23" t="s">
        <v>9</v>
      </c>
      <c r="D187" s="6">
        <f>Mb!H7460</f>
        <v>136.68</v>
      </c>
      <c r="E187" s="713">
        <v>273.36</v>
      </c>
      <c r="G187" s="720"/>
      <c r="H187" s="335">
        <f t="shared" si="1"/>
        <v>0</v>
      </c>
    </row>
    <row r="188" spans="1:13" ht="48">
      <c r="A188" s="3" t="s">
        <v>163</v>
      </c>
      <c r="B188" s="358" t="s">
        <v>2457</v>
      </c>
      <c r="C188" s="23" t="s">
        <v>67</v>
      </c>
      <c r="D188" s="6">
        <f>Mb!H7466</f>
        <v>131.67000000000002</v>
      </c>
      <c r="E188" s="713">
        <v>263.34000000000003</v>
      </c>
      <c r="G188" s="720"/>
      <c r="H188" s="335">
        <f t="shared" si="1"/>
        <v>0</v>
      </c>
      <c r="M188" s="28" t="s">
        <v>251</v>
      </c>
    </row>
    <row r="189" spans="1:13" s="30" customFormat="1" ht="36">
      <c r="A189" s="3" t="s">
        <v>164</v>
      </c>
      <c r="B189" s="4" t="s">
        <v>167</v>
      </c>
      <c r="C189" s="23" t="s">
        <v>168</v>
      </c>
      <c r="D189" s="6">
        <f>Mb!H7478</f>
        <v>35.13655</v>
      </c>
      <c r="E189" s="713">
        <v>70.273099999999999</v>
      </c>
      <c r="F189" s="732"/>
      <c r="G189" s="720"/>
      <c r="H189" s="335">
        <f t="shared" si="1"/>
        <v>0</v>
      </c>
    </row>
    <row r="190" spans="1:13" s="30" customFormat="1" ht="48">
      <c r="A190" s="3" t="s">
        <v>165</v>
      </c>
      <c r="B190" s="4" t="s">
        <v>3319</v>
      </c>
      <c r="C190" s="23" t="s">
        <v>9</v>
      </c>
      <c r="D190" s="6">
        <v>43.19700000000001</v>
      </c>
      <c r="E190" s="713">
        <v>86.39400000000002</v>
      </c>
      <c r="F190" s="732"/>
      <c r="G190" s="720"/>
      <c r="H190" s="335"/>
    </row>
    <row r="191" spans="1:13" s="30" customFormat="1" ht="16.5">
      <c r="A191" s="3" t="s">
        <v>3323</v>
      </c>
      <c r="B191" s="597" t="s">
        <v>3322</v>
      </c>
      <c r="C191" s="23"/>
      <c r="D191" s="6"/>
      <c r="E191" s="713"/>
      <c r="F191" s="732"/>
      <c r="G191" s="720"/>
      <c r="H191" s="335"/>
    </row>
    <row r="192" spans="1:13" s="30" customFormat="1" ht="204">
      <c r="A192" s="598" t="s">
        <v>201</v>
      </c>
      <c r="B192" s="4" t="s">
        <v>3355</v>
      </c>
      <c r="C192" s="23" t="s">
        <v>9</v>
      </c>
      <c r="D192" s="6">
        <f>75*0.3*7</f>
        <v>157.5</v>
      </c>
      <c r="E192" s="713">
        <v>315</v>
      </c>
      <c r="F192" s="732"/>
      <c r="G192" s="720"/>
      <c r="H192" s="335"/>
    </row>
    <row r="193" spans="1:8" s="30" customFormat="1" ht="409.5">
      <c r="A193" s="598" t="s">
        <v>1971</v>
      </c>
      <c r="B193" s="4" t="s">
        <v>3356</v>
      </c>
      <c r="C193" s="23" t="s">
        <v>9</v>
      </c>
      <c r="D193" s="6">
        <v>772.8</v>
      </c>
      <c r="E193" s="713">
        <v>1545.6</v>
      </c>
      <c r="F193" s="732"/>
      <c r="G193" s="720"/>
      <c r="H193" s="335"/>
    </row>
    <row r="194" spans="1:8" s="30" customFormat="1" ht="16.5">
      <c r="A194" s="316"/>
      <c r="B194" s="18"/>
      <c r="C194" s="23"/>
      <c r="D194" s="6"/>
      <c r="E194" s="713"/>
      <c r="F194" s="732"/>
      <c r="G194" s="720"/>
      <c r="H194" s="335">
        <f t="shared" ref="H194:H198" si="2">D194*G194</f>
        <v>0</v>
      </c>
    </row>
    <row r="195" spans="1:8" s="30" customFormat="1" ht="144">
      <c r="A195" s="316" t="s">
        <v>1765</v>
      </c>
      <c r="B195" s="4" t="s">
        <v>3381</v>
      </c>
      <c r="C195" s="23" t="s">
        <v>9</v>
      </c>
      <c r="D195" s="6">
        <f>Mb!H7678</f>
        <v>13.44</v>
      </c>
      <c r="E195" s="713">
        <v>26.88</v>
      </c>
      <c r="F195" s="732"/>
      <c r="G195" s="720"/>
      <c r="H195" s="335">
        <f t="shared" si="2"/>
        <v>0</v>
      </c>
    </row>
    <row r="196" spans="1:8" s="30" customFormat="1" ht="72">
      <c r="A196" s="316" t="s">
        <v>1766</v>
      </c>
      <c r="B196" s="4" t="s">
        <v>3382</v>
      </c>
      <c r="C196" s="23" t="s">
        <v>2</v>
      </c>
      <c r="D196" s="6">
        <f>Mb!H7679</f>
        <v>40</v>
      </c>
      <c r="E196" s="713">
        <v>80</v>
      </c>
      <c r="F196" s="732"/>
      <c r="G196" s="720"/>
      <c r="H196" s="335">
        <f t="shared" si="2"/>
        <v>0</v>
      </c>
    </row>
    <row r="197" spans="1:8" s="30" customFormat="1" ht="84">
      <c r="A197" s="316" t="s">
        <v>2455</v>
      </c>
      <c r="B197" s="4" t="s">
        <v>3383</v>
      </c>
      <c r="C197" s="23" t="s">
        <v>2</v>
      </c>
      <c r="D197" s="6">
        <f>Mb!H7681</f>
        <v>12</v>
      </c>
      <c r="E197" s="713">
        <v>24</v>
      </c>
      <c r="F197" s="732"/>
      <c r="G197" s="720"/>
      <c r="H197" s="335">
        <f t="shared" si="2"/>
        <v>0</v>
      </c>
    </row>
    <row r="198" spans="1:8" s="30" customFormat="1" ht="96">
      <c r="A198" s="316" t="s">
        <v>1767</v>
      </c>
      <c r="B198" s="4" t="s">
        <v>3384</v>
      </c>
      <c r="C198" s="23" t="s">
        <v>2</v>
      </c>
      <c r="D198" s="6">
        <f>Mb!H7682</f>
        <v>17</v>
      </c>
      <c r="E198" s="713">
        <v>34</v>
      </c>
      <c r="F198" s="732"/>
      <c r="G198" s="720"/>
      <c r="H198" s="335">
        <f t="shared" si="2"/>
        <v>0</v>
      </c>
    </row>
    <row r="199" spans="1:8" s="30" customFormat="1" ht="156">
      <c r="A199" s="601" t="s">
        <v>1768</v>
      </c>
      <c r="B199" s="740" t="s">
        <v>3385</v>
      </c>
      <c r="C199" s="602" t="s">
        <v>2</v>
      </c>
      <c r="D199" s="603">
        <v>7</v>
      </c>
      <c r="E199" s="713">
        <v>14</v>
      </c>
      <c r="F199" s="732"/>
      <c r="G199" s="720"/>
      <c r="H199" s="604"/>
    </row>
    <row r="200" spans="1:8" s="30" customFormat="1" ht="16.5">
      <c r="A200" s="24"/>
      <c r="B200" s="26" t="s">
        <v>3333</v>
      </c>
      <c r="C200" s="26"/>
      <c r="D200" s="25"/>
      <c r="E200" s="714"/>
      <c r="F200" s="733"/>
      <c r="G200" s="728"/>
      <c r="H200" s="627">
        <f>SUM(H23:H199)</f>
        <v>0</v>
      </c>
    </row>
    <row r="201" spans="1:8">
      <c r="F201" s="435"/>
      <c r="G201" s="435"/>
    </row>
    <row r="202" spans="1:8">
      <c r="F202" s="435"/>
      <c r="G202" s="435"/>
    </row>
    <row r="203" spans="1:8">
      <c r="F203" s="435"/>
      <c r="G203" s="435"/>
    </row>
    <row r="204" spans="1:8">
      <c r="F204" s="435"/>
      <c r="G204" s="435"/>
    </row>
    <row r="205" spans="1:8">
      <c r="F205" s="435"/>
      <c r="G205" s="435"/>
    </row>
    <row r="206" spans="1:8">
      <c r="F206" s="435"/>
      <c r="G206" s="435"/>
    </row>
    <row r="207" spans="1:8">
      <c r="F207" s="435"/>
      <c r="G207" s="435"/>
    </row>
    <row r="208" spans="1:8">
      <c r="F208" s="435"/>
      <c r="G208" s="435"/>
    </row>
    <row r="209" spans="2:7">
      <c r="F209" s="435"/>
      <c r="G209" s="435"/>
    </row>
    <row r="210" spans="2:7">
      <c r="F210" s="435"/>
      <c r="G210" s="435"/>
    </row>
    <row r="211" spans="2:7">
      <c r="F211" s="435"/>
      <c r="G211" s="435"/>
    </row>
    <row r="212" spans="2:7">
      <c r="B212" s="741"/>
      <c r="F212" s="435"/>
      <c r="G212" s="435"/>
    </row>
    <row r="213" spans="2:7">
      <c r="F213" s="435"/>
      <c r="G213" s="435"/>
    </row>
    <row r="214" spans="2:7">
      <c r="F214" s="435"/>
      <c r="G214" s="435"/>
    </row>
    <row r="215" spans="2:7">
      <c r="B215" s="741"/>
      <c r="F215" s="435"/>
      <c r="G215" s="435"/>
    </row>
    <row r="216" spans="2:7">
      <c r="F216" s="435"/>
      <c r="G216" s="435"/>
    </row>
    <row r="217" spans="2:7">
      <c r="F217" s="435"/>
      <c r="G217" s="435"/>
    </row>
    <row r="218" spans="2:7">
      <c r="F218" s="435"/>
      <c r="G218" s="435"/>
    </row>
    <row r="219" spans="2:7">
      <c r="F219" s="435"/>
      <c r="G219" s="435"/>
    </row>
    <row r="220" spans="2:7">
      <c r="F220" s="435"/>
      <c r="G220" s="435"/>
    </row>
    <row r="221" spans="2:7">
      <c r="F221" s="435"/>
      <c r="G221" s="435"/>
    </row>
    <row r="222" spans="2:7">
      <c r="F222" s="435"/>
      <c r="G222" s="435"/>
    </row>
    <row r="223" spans="2:7">
      <c r="F223" s="435"/>
      <c r="G223" s="435"/>
    </row>
    <row r="224" spans="2:7">
      <c r="F224" s="435"/>
      <c r="G224" s="435"/>
    </row>
    <row r="225" spans="6:7">
      <c r="F225" s="435"/>
      <c r="G225" s="435"/>
    </row>
    <row r="226" spans="6:7">
      <c r="F226" s="435"/>
      <c r="G226" s="435"/>
    </row>
    <row r="227" spans="6:7">
      <c r="F227" s="435"/>
      <c r="G227" s="435"/>
    </row>
    <row r="228" spans="6:7">
      <c r="F228" s="435"/>
      <c r="G228" s="435"/>
    </row>
    <row r="229" spans="6:7">
      <c r="F229" s="435"/>
      <c r="G229" s="435"/>
    </row>
    <row r="230" spans="6:7">
      <c r="F230" s="435"/>
      <c r="G230" s="435"/>
    </row>
    <row r="231" spans="6:7">
      <c r="F231" s="435"/>
      <c r="G231" s="435"/>
    </row>
    <row r="232" spans="6:7">
      <c r="F232" s="435"/>
      <c r="G232" s="435"/>
    </row>
    <row r="233" spans="6:7">
      <c r="F233" s="435"/>
      <c r="G233" s="435"/>
    </row>
    <row r="234" spans="6:7">
      <c r="F234" s="435"/>
      <c r="G234" s="435"/>
    </row>
    <row r="235" spans="6:7">
      <c r="F235" s="435"/>
      <c r="G235" s="435"/>
    </row>
    <row r="236" spans="6:7">
      <c r="F236" s="435"/>
      <c r="G236" s="435"/>
    </row>
    <row r="237" spans="6:7">
      <c r="F237" s="435"/>
      <c r="G237" s="435"/>
    </row>
    <row r="238" spans="6:7">
      <c r="F238" s="435"/>
      <c r="G238" s="435"/>
    </row>
    <row r="239" spans="6:7">
      <c r="F239" s="435"/>
      <c r="G239" s="435"/>
    </row>
    <row r="240" spans="6:7">
      <c r="F240" s="435"/>
      <c r="G240" s="435"/>
    </row>
    <row r="241" spans="6:7">
      <c r="F241" s="435"/>
      <c r="G241" s="435"/>
    </row>
    <row r="242" spans="6:7">
      <c r="F242" s="435"/>
      <c r="G242" s="435"/>
    </row>
    <row r="243" spans="6:7">
      <c r="F243" s="435"/>
      <c r="G243" s="435"/>
    </row>
    <row r="244" spans="6:7">
      <c r="F244" s="435"/>
      <c r="G244" s="435"/>
    </row>
    <row r="245" spans="6:7">
      <c r="F245" s="435"/>
      <c r="G245" s="435"/>
    </row>
    <row r="246" spans="6:7">
      <c r="F246" s="435"/>
      <c r="G246" s="435"/>
    </row>
    <row r="247" spans="6:7">
      <c r="F247" s="435"/>
      <c r="G247" s="435"/>
    </row>
    <row r="248" spans="6:7">
      <c r="F248" s="435"/>
      <c r="G248" s="435"/>
    </row>
    <row r="249" spans="6:7">
      <c r="F249" s="435"/>
      <c r="G249" s="435"/>
    </row>
    <row r="250" spans="6:7">
      <c r="F250" s="435"/>
      <c r="G250" s="435"/>
    </row>
    <row r="251" spans="6:7">
      <c r="F251" s="435"/>
      <c r="G251" s="435"/>
    </row>
    <row r="252" spans="6:7">
      <c r="F252" s="435"/>
      <c r="G252" s="435"/>
    </row>
    <row r="253" spans="6:7">
      <c r="F253" s="435"/>
      <c r="G253" s="435"/>
    </row>
    <row r="254" spans="6:7">
      <c r="F254" s="435"/>
      <c r="G254" s="435"/>
    </row>
    <row r="255" spans="6:7">
      <c r="F255" s="435"/>
      <c r="G255" s="435"/>
    </row>
    <row r="256" spans="6:7">
      <c r="F256" s="435"/>
      <c r="G256" s="435"/>
    </row>
    <row r="257" spans="6:7">
      <c r="F257" s="435"/>
      <c r="G257" s="435"/>
    </row>
    <row r="258" spans="6:7">
      <c r="F258" s="435"/>
      <c r="G258" s="435"/>
    </row>
    <row r="259" spans="6:7">
      <c r="F259" s="435"/>
      <c r="G259" s="435"/>
    </row>
    <row r="260" spans="6:7">
      <c r="F260" s="435"/>
      <c r="G260" s="435"/>
    </row>
    <row r="261" spans="6:7">
      <c r="F261" s="435"/>
      <c r="G261" s="435"/>
    </row>
    <row r="262" spans="6:7">
      <c r="F262" s="435"/>
      <c r="G262" s="435"/>
    </row>
    <row r="263" spans="6:7">
      <c r="F263" s="435"/>
      <c r="G263" s="435"/>
    </row>
    <row r="264" spans="6:7">
      <c r="F264" s="435"/>
      <c r="G264" s="435"/>
    </row>
    <row r="265" spans="6:7">
      <c r="F265" s="435"/>
      <c r="G265" s="435"/>
    </row>
    <row r="266" spans="6:7">
      <c r="F266" s="435"/>
      <c r="G266" s="435"/>
    </row>
    <row r="267" spans="6:7">
      <c r="F267" s="435"/>
      <c r="G267" s="435"/>
    </row>
    <row r="268" spans="6:7">
      <c r="F268" s="435"/>
      <c r="G268" s="435"/>
    </row>
    <row r="269" spans="6:7">
      <c r="F269" s="435"/>
      <c r="G269" s="435"/>
    </row>
    <row r="270" spans="6:7">
      <c r="F270" s="435"/>
      <c r="G270" s="435"/>
    </row>
    <row r="271" spans="6:7">
      <c r="F271" s="435"/>
      <c r="G271" s="435"/>
    </row>
    <row r="272" spans="6:7">
      <c r="F272" s="435"/>
      <c r="G272" s="435"/>
    </row>
    <row r="273" spans="6:7">
      <c r="F273" s="435"/>
      <c r="G273" s="435"/>
    </row>
    <row r="274" spans="6:7">
      <c r="F274" s="435"/>
      <c r="G274" s="435"/>
    </row>
    <row r="275" spans="6:7">
      <c r="F275" s="435"/>
      <c r="G275" s="435"/>
    </row>
    <row r="276" spans="6:7">
      <c r="F276" s="435"/>
      <c r="G276" s="435"/>
    </row>
    <row r="277" spans="6:7">
      <c r="F277" s="435"/>
      <c r="G277" s="435"/>
    </row>
    <row r="278" spans="6:7">
      <c r="F278" s="435"/>
      <c r="G278" s="435"/>
    </row>
    <row r="279" spans="6:7">
      <c r="F279" s="435"/>
      <c r="G279" s="435"/>
    </row>
    <row r="280" spans="6:7">
      <c r="F280" s="435"/>
      <c r="G280" s="435"/>
    </row>
    <row r="281" spans="6:7">
      <c r="F281" s="435"/>
      <c r="G281" s="435"/>
    </row>
    <row r="282" spans="6:7">
      <c r="F282" s="435"/>
      <c r="G282" s="435"/>
    </row>
    <row r="283" spans="6:7">
      <c r="F283" s="435"/>
      <c r="G283" s="435"/>
    </row>
    <row r="284" spans="6:7">
      <c r="F284" s="435"/>
      <c r="G284" s="435"/>
    </row>
    <row r="285" spans="6:7">
      <c r="F285" s="435"/>
      <c r="G285" s="435"/>
    </row>
    <row r="286" spans="6:7">
      <c r="F286" s="435"/>
      <c r="G286" s="435"/>
    </row>
    <row r="287" spans="6:7">
      <c r="F287" s="435"/>
      <c r="G287" s="435"/>
    </row>
    <row r="288" spans="6:7">
      <c r="F288" s="435"/>
      <c r="G288" s="435"/>
    </row>
    <row r="289" spans="6:7">
      <c r="F289" s="435"/>
      <c r="G289" s="435"/>
    </row>
    <row r="290" spans="6:7">
      <c r="F290" s="435"/>
      <c r="G290" s="435"/>
    </row>
    <row r="291" spans="6:7">
      <c r="F291" s="435"/>
      <c r="G291" s="435"/>
    </row>
    <row r="292" spans="6:7">
      <c r="F292" s="435"/>
      <c r="G292" s="435"/>
    </row>
    <row r="293" spans="6:7">
      <c r="F293" s="435"/>
      <c r="G293" s="435"/>
    </row>
    <row r="294" spans="6:7">
      <c r="F294" s="435"/>
      <c r="G294" s="435"/>
    </row>
    <row r="295" spans="6:7">
      <c r="F295" s="435"/>
      <c r="G295" s="435"/>
    </row>
    <row r="296" spans="6:7">
      <c r="F296" s="435"/>
      <c r="G296" s="435"/>
    </row>
    <row r="297" spans="6:7">
      <c r="F297" s="435"/>
      <c r="G297" s="435"/>
    </row>
    <row r="298" spans="6:7">
      <c r="F298" s="435"/>
      <c r="G298" s="435"/>
    </row>
    <row r="299" spans="6:7">
      <c r="F299" s="435"/>
      <c r="G299" s="435"/>
    </row>
    <row r="300" spans="6:7">
      <c r="F300" s="435"/>
      <c r="G300" s="435"/>
    </row>
    <row r="301" spans="6:7">
      <c r="F301" s="435"/>
      <c r="G301" s="435"/>
    </row>
    <row r="302" spans="6:7">
      <c r="F302" s="435"/>
      <c r="G302" s="435"/>
    </row>
    <row r="303" spans="6:7">
      <c r="F303" s="435"/>
      <c r="G303" s="435"/>
    </row>
    <row r="304" spans="6:7">
      <c r="F304" s="435"/>
      <c r="G304" s="435"/>
    </row>
    <row r="305" spans="6:7">
      <c r="F305" s="435"/>
      <c r="G305" s="435"/>
    </row>
    <row r="306" spans="6:7">
      <c r="F306" s="435"/>
      <c r="G306" s="435"/>
    </row>
    <row r="307" spans="6:7">
      <c r="F307" s="435"/>
      <c r="G307" s="435"/>
    </row>
    <row r="308" spans="6:7">
      <c r="F308" s="435"/>
      <c r="G308" s="435"/>
    </row>
    <row r="309" spans="6:7">
      <c r="F309" s="435"/>
      <c r="G309" s="435"/>
    </row>
    <row r="310" spans="6:7">
      <c r="F310" s="435"/>
      <c r="G310" s="435"/>
    </row>
    <row r="311" spans="6:7">
      <c r="F311" s="435"/>
      <c r="G311" s="435"/>
    </row>
    <row r="312" spans="6:7">
      <c r="F312" s="435"/>
      <c r="G312" s="435"/>
    </row>
    <row r="313" spans="6:7">
      <c r="F313" s="435"/>
      <c r="G313" s="435"/>
    </row>
    <row r="314" spans="6:7">
      <c r="F314" s="435"/>
      <c r="G314" s="435"/>
    </row>
    <row r="315" spans="6:7">
      <c r="F315" s="435"/>
      <c r="G315" s="435"/>
    </row>
    <row r="316" spans="6:7">
      <c r="F316" s="435"/>
      <c r="G316" s="435"/>
    </row>
    <row r="317" spans="6:7">
      <c r="F317" s="435"/>
      <c r="G317" s="435"/>
    </row>
    <row r="318" spans="6:7">
      <c r="F318" s="435"/>
      <c r="G318" s="435"/>
    </row>
    <row r="319" spans="6:7">
      <c r="F319" s="435"/>
      <c r="G319" s="435"/>
    </row>
    <row r="320" spans="6:7">
      <c r="F320" s="435"/>
      <c r="G320" s="435"/>
    </row>
    <row r="321" spans="6:7">
      <c r="F321" s="435"/>
      <c r="G321" s="435"/>
    </row>
    <row r="322" spans="6:7">
      <c r="F322" s="435"/>
      <c r="G322" s="435"/>
    </row>
    <row r="323" spans="6:7">
      <c r="F323" s="435"/>
      <c r="G323" s="435"/>
    </row>
    <row r="324" spans="6:7">
      <c r="F324" s="435"/>
      <c r="G324" s="435"/>
    </row>
    <row r="325" spans="6:7">
      <c r="F325" s="435"/>
      <c r="G325" s="435"/>
    </row>
    <row r="326" spans="6:7">
      <c r="F326" s="435"/>
      <c r="G326" s="435"/>
    </row>
    <row r="327" spans="6:7">
      <c r="F327" s="435"/>
      <c r="G327" s="435"/>
    </row>
    <row r="328" spans="6:7">
      <c r="F328" s="435"/>
      <c r="G328" s="435"/>
    </row>
    <row r="329" spans="6:7">
      <c r="F329" s="435"/>
      <c r="G329" s="435"/>
    </row>
    <row r="330" spans="6:7">
      <c r="F330" s="435"/>
      <c r="G330" s="435"/>
    </row>
    <row r="331" spans="6:7">
      <c r="F331" s="435"/>
      <c r="G331" s="435"/>
    </row>
    <row r="332" spans="6:7">
      <c r="F332" s="435"/>
      <c r="G332" s="435"/>
    </row>
    <row r="333" spans="6:7">
      <c r="F333" s="435"/>
      <c r="G333" s="435"/>
    </row>
    <row r="334" spans="6:7">
      <c r="F334" s="435"/>
      <c r="G334" s="435"/>
    </row>
    <row r="335" spans="6:7">
      <c r="F335" s="435"/>
      <c r="G335" s="435"/>
    </row>
    <row r="336" spans="6:7">
      <c r="F336" s="435"/>
      <c r="G336" s="435"/>
    </row>
    <row r="337" spans="6:7">
      <c r="F337" s="435"/>
      <c r="G337" s="435"/>
    </row>
    <row r="338" spans="6:7">
      <c r="F338" s="435"/>
      <c r="G338" s="435"/>
    </row>
    <row r="339" spans="6:7">
      <c r="F339" s="435"/>
      <c r="G339" s="435"/>
    </row>
    <row r="340" spans="6:7">
      <c r="F340" s="435"/>
      <c r="G340" s="435"/>
    </row>
    <row r="341" spans="6:7">
      <c r="F341" s="435"/>
      <c r="G341" s="435"/>
    </row>
    <row r="342" spans="6:7">
      <c r="F342" s="435"/>
      <c r="G342" s="435"/>
    </row>
    <row r="343" spans="6:7">
      <c r="F343" s="435"/>
      <c r="G343" s="435"/>
    </row>
    <row r="344" spans="6:7">
      <c r="F344" s="435"/>
      <c r="G344" s="435"/>
    </row>
    <row r="345" spans="6:7">
      <c r="F345" s="435"/>
      <c r="G345" s="435"/>
    </row>
    <row r="346" spans="6:7">
      <c r="F346" s="435"/>
      <c r="G346" s="435"/>
    </row>
    <row r="347" spans="6:7">
      <c r="F347" s="435"/>
      <c r="G347" s="435"/>
    </row>
    <row r="348" spans="6:7">
      <c r="F348" s="435"/>
      <c r="G348" s="435"/>
    </row>
    <row r="349" spans="6:7">
      <c r="F349" s="435"/>
      <c r="G349" s="435"/>
    </row>
    <row r="350" spans="6:7">
      <c r="F350" s="435"/>
      <c r="G350" s="435"/>
    </row>
    <row r="351" spans="6:7">
      <c r="F351" s="435"/>
      <c r="G351" s="435"/>
    </row>
    <row r="352" spans="6:7">
      <c r="F352" s="435"/>
      <c r="G352" s="435"/>
    </row>
    <row r="353" spans="6:7">
      <c r="F353" s="435"/>
      <c r="G353" s="435"/>
    </row>
    <row r="354" spans="6:7">
      <c r="F354" s="435"/>
      <c r="G354" s="435"/>
    </row>
    <row r="355" spans="6:7">
      <c r="F355" s="435"/>
      <c r="G355" s="435"/>
    </row>
    <row r="356" spans="6:7">
      <c r="F356" s="435"/>
      <c r="G356" s="435"/>
    </row>
    <row r="357" spans="6:7">
      <c r="F357" s="435"/>
      <c r="G357" s="435"/>
    </row>
    <row r="358" spans="6:7">
      <c r="F358" s="435"/>
      <c r="G358" s="435"/>
    </row>
    <row r="359" spans="6:7">
      <c r="F359" s="435"/>
      <c r="G359" s="435"/>
    </row>
    <row r="360" spans="6:7">
      <c r="F360" s="435"/>
      <c r="G360" s="435"/>
    </row>
    <row r="361" spans="6:7">
      <c r="F361" s="435"/>
      <c r="G361" s="435"/>
    </row>
    <row r="362" spans="6:7">
      <c r="F362" s="435"/>
      <c r="G362" s="435"/>
    </row>
    <row r="363" spans="6:7">
      <c r="F363" s="435"/>
      <c r="G363" s="435"/>
    </row>
    <row r="364" spans="6:7">
      <c r="F364" s="435"/>
      <c r="G364" s="435"/>
    </row>
    <row r="365" spans="6:7">
      <c r="F365" s="435"/>
      <c r="G365" s="435"/>
    </row>
    <row r="366" spans="6:7">
      <c r="F366" s="435"/>
      <c r="G366" s="435"/>
    </row>
    <row r="367" spans="6:7">
      <c r="F367" s="435"/>
      <c r="G367" s="435"/>
    </row>
    <row r="368" spans="6:7">
      <c r="F368" s="435"/>
      <c r="G368" s="435"/>
    </row>
    <row r="369" spans="6:7">
      <c r="F369" s="435"/>
      <c r="G369" s="435"/>
    </row>
    <row r="370" spans="6:7">
      <c r="F370" s="435"/>
      <c r="G370" s="435"/>
    </row>
    <row r="371" spans="6:7">
      <c r="F371" s="435"/>
      <c r="G371" s="435"/>
    </row>
    <row r="372" spans="6:7">
      <c r="F372" s="435"/>
      <c r="G372" s="435"/>
    </row>
    <row r="373" spans="6:7">
      <c r="F373" s="435"/>
      <c r="G373" s="435"/>
    </row>
    <row r="374" spans="6:7">
      <c r="F374" s="435"/>
      <c r="G374" s="435"/>
    </row>
    <row r="375" spans="6:7">
      <c r="F375" s="435"/>
      <c r="G375" s="435"/>
    </row>
    <row r="376" spans="6:7">
      <c r="F376" s="435"/>
      <c r="G376" s="435"/>
    </row>
    <row r="377" spans="6:7">
      <c r="F377" s="435"/>
      <c r="G377" s="435"/>
    </row>
    <row r="378" spans="6:7">
      <c r="F378" s="435"/>
      <c r="G378" s="435"/>
    </row>
    <row r="379" spans="6:7">
      <c r="F379" s="435"/>
      <c r="G379" s="435"/>
    </row>
    <row r="380" spans="6:7">
      <c r="F380" s="435"/>
      <c r="G380" s="435"/>
    </row>
    <row r="381" spans="6:7">
      <c r="F381" s="435"/>
      <c r="G381" s="435"/>
    </row>
    <row r="382" spans="6:7">
      <c r="F382" s="435"/>
      <c r="G382" s="435"/>
    </row>
    <row r="383" spans="6:7">
      <c r="F383" s="435"/>
      <c r="G383" s="435"/>
    </row>
    <row r="384" spans="6:7">
      <c r="F384" s="435"/>
      <c r="G384" s="435"/>
    </row>
    <row r="385" spans="6:7">
      <c r="F385" s="435"/>
      <c r="G385" s="435"/>
    </row>
    <row r="386" spans="6:7">
      <c r="F386" s="435"/>
      <c r="G386" s="435"/>
    </row>
    <row r="387" spans="6:7">
      <c r="F387" s="435"/>
      <c r="G387" s="435"/>
    </row>
    <row r="388" spans="6:7">
      <c r="F388" s="435"/>
      <c r="G388" s="435"/>
    </row>
    <row r="389" spans="6:7">
      <c r="F389" s="435"/>
      <c r="G389" s="435"/>
    </row>
    <row r="390" spans="6:7">
      <c r="F390" s="435"/>
      <c r="G390" s="435"/>
    </row>
    <row r="391" spans="6:7">
      <c r="F391" s="435"/>
      <c r="G391" s="435"/>
    </row>
    <row r="392" spans="6:7">
      <c r="F392" s="435"/>
      <c r="G392" s="435"/>
    </row>
    <row r="393" spans="6:7">
      <c r="F393" s="435"/>
      <c r="G393" s="435"/>
    </row>
    <row r="394" spans="6:7">
      <c r="F394" s="435"/>
      <c r="G394" s="435"/>
    </row>
    <row r="395" spans="6:7">
      <c r="F395" s="435"/>
      <c r="G395" s="435"/>
    </row>
    <row r="396" spans="6:7">
      <c r="F396" s="435"/>
      <c r="G396" s="435"/>
    </row>
    <row r="397" spans="6:7">
      <c r="F397" s="435"/>
      <c r="G397" s="435"/>
    </row>
    <row r="398" spans="6:7">
      <c r="F398" s="435"/>
      <c r="G398" s="435"/>
    </row>
    <row r="399" spans="6:7">
      <c r="F399" s="435"/>
      <c r="G399" s="435"/>
    </row>
    <row r="400" spans="6:7">
      <c r="F400" s="435"/>
      <c r="G400" s="435"/>
    </row>
    <row r="401" spans="6:7">
      <c r="F401" s="435"/>
      <c r="G401" s="435"/>
    </row>
    <row r="402" spans="6:7">
      <c r="F402" s="435"/>
      <c r="G402" s="435"/>
    </row>
    <row r="403" spans="6:7">
      <c r="F403" s="435"/>
      <c r="G403" s="435"/>
    </row>
    <row r="404" spans="6:7">
      <c r="F404" s="435"/>
      <c r="G404" s="435"/>
    </row>
    <row r="405" spans="6:7">
      <c r="F405" s="435"/>
      <c r="G405" s="435"/>
    </row>
    <row r="406" spans="6:7">
      <c r="F406" s="435"/>
      <c r="G406" s="435"/>
    </row>
    <row r="407" spans="6:7">
      <c r="F407" s="435"/>
      <c r="G407" s="435"/>
    </row>
    <row r="408" spans="6:7">
      <c r="F408" s="435"/>
      <c r="G408" s="435"/>
    </row>
    <row r="409" spans="6:7">
      <c r="F409" s="435"/>
      <c r="G409" s="435"/>
    </row>
    <row r="410" spans="6:7">
      <c r="F410" s="435"/>
      <c r="G410" s="435"/>
    </row>
    <row r="411" spans="6:7">
      <c r="F411" s="435"/>
      <c r="G411" s="435"/>
    </row>
    <row r="412" spans="6:7">
      <c r="F412" s="435"/>
      <c r="G412" s="435"/>
    </row>
    <row r="413" spans="6:7">
      <c r="F413" s="435"/>
      <c r="G413" s="435"/>
    </row>
    <row r="414" spans="6:7">
      <c r="F414" s="435"/>
      <c r="G414" s="435"/>
    </row>
    <row r="415" spans="6:7">
      <c r="F415" s="435"/>
      <c r="G415" s="435"/>
    </row>
    <row r="416" spans="6:7">
      <c r="F416" s="435"/>
      <c r="G416" s="435"/>
    </row>
    <row r="417" spans="6:7">
      <c r="F417" s="435"/>
      <c r="G417" s="435"/>
    </row>
    <row r="418" spans="6:7">
      <c r="F418" s="435"/>
      <c r="G418" s="435"/>
    </row>
    <row r="419" spans="6:7">
      <c r="F419" s="435"/>
      <c r="G419" s="435"/>
    </row>
    <row r="420" spans="6:7">
      <c r="F420" s="435"/>
      <c r="G420" s="435"/>
    </row>
    <row r="421" spans="6:7">
      <c r="F421" s="435"/>
      <c r="G421" s="435"/>
    </row>
    <row r="422" spans="6:7">
      <c r="F422" s="435"/>
      <c r="G422" s="435"/>
    </row>
    <row r="423" spans="6:7">
      <c r="F423" s="435"/>
      <c r="G423" s="435"/>
    </row>
    <row r="424" spans="6:7">
      <c r="F424" s="435"/>
      <c r="G424" s="435"/>
    </row>
    <row r="425" spans="6:7">
      <c r="F425" s="435"/>
      <c r="G425" s="435"/>
    </row>
    <row r="426" spans="6:7">
      <c r="F426" s="435"/>
      <c r="G426" s="435"/>
    </row>
    <row r="427" spans="6:7">
      <c r="F427" s="435"/>
      <c r="G427" s="435"/>
    </row>
    <row r="428" spans="6:7">
      <c r="F428" s="435"/>
      <c r="G428" s="435"/>
    </row>
    <row r="429" spans="6:7">
      <c r="F429" s="435"/>
      <c r="G429" s="435"/>
    </row>
    <row r="430" spans="6:7">
      <c r="F430" s="435"/>
      <c r="G430" s="435"/>
    </row>
    <row r="431" spans="6:7">
      <c r="F431" s="435"/>
      <c r="G431" s="435"/>
    </row>
    <row r="432" spans="6:7">
      <c r="F432" s="435"/>
      <c r="G432" s="435"/>
    </row>
    <row r="433" spans="6:7">
      <c r="F433" s="435"/>
      <c r="G433" s="435"/>
    </row>
    <row r="434" spans="6:7">
      <c r="F434" s="435"/>
      <c r="G434" s="435"/>
    </row>
    <row r="435" spans="6:7">
      <c r="F435" s="435"/>
      <c r="G435" s="435"/>
    </row>
    <row r="436" spans="6:7">
      <c r="F436" s="435"/>
      <c r="G436" s="435"/>
    </row>
    <row r="437" spans="6:7">
      <c r="F437" s="435"/>
      <c r="G437" s="435"/>
    </row>
    <row r="438" spans="6:7">
      <c r="F438" s="435"/>
      <c r="G438" s="435"/>
    </row>
    <row r="439" spans="6:7">
      <c r="F439" s="435"/>
      <c r="G439" s="435"/>
    </row>
    <row r="440" spans="6:7">
      <c r="F440" s="435"/>
      <c r="G440" s="435"/>
    </row>
    <row r="441" spans="6:7">
      <c r="F441" s="435"/>
      <c r="G441" s="435"/>
    </row>
    <row r="442" spans="6:7">
      <c r="F442" s="435"/>
      <c r="G442" s="435"/>
    </row>
    <row r="443" spans="6:7">
      <c r="F443" s="435"/>
      <c r="G443" s="435"/>
    </row>
    <row r="444" spans="6:7">
      <c r="F444" s="435"/>
      <c r="G444" s="435"/>
    </row>
    <row r="445" spans="6:7">
      <c r="F445" s="435"/>
      <c r="G445" s="435"/>
    </row>
    <row r="446" spans="6:7">
      <c r="F446" s="435"/>
      <c r="G446" s="435"/>
    </row>
    <row r="447" spans="6:7">
      <c r="F447" s="435"/>
      <c r="G447" s="435"/>
    </row>
    <row r="448" spans="6:7">
      <c r="F448" s="435"/>
      <c r="G448" s="435"/>
    </row>
    <row r="449" spans="6:7">
      <c r="F449" s="435"/>
      <c r="G449" s="435"/>
    </row>
    <row r="450" spans="6:7">
      <c r="F450" s="435"/>
      <c r="G450" s="435"/>
    </row>
    <row r="451" spans="6:7">
      <c r="F451" s="435"/>
      <c r="G451" s="435"/>
    </row>
    <row r="452" spans="6:7">
      <c r="F452" s="435"/>
      <c r="G452" s="435"/>
    </row>
    <row r="453" spans="6:7">
      <c r="F453" s="435"/>
      <c r="G453" s="435"/>
    </row>
    <row r="454" spans="6:7">
      <c r="F454" s="435"/>
      <c r="G454" s="435"/>
    </row>
    <row r="455" spans="6:7">
      <c r="F455" s="435"/>
      <c r="G455" s="435"/>
    </row>
    <row r="456" spans="6:7">
      <c r="F456" s="435"/>
      <c r="G456" s="435"/>
    </row>
    <row r="457" spans="6:7">
      <c r="F457" s="435"/>
      <c r="G457" s="435"/>
    </row>
    <row r="458" spans="6:7">
      <c r="F458" s="435"/>
      <c r="G458" s="435"/>
    </row>
    <row r="459" spans="6:7">
      <c r="F459" s="435"/>
      <c r="G459" s="435"/>
    </row>
    <row r="460" spans="6:7">
      <c r="F460" s="435"/>
      <c r="G460" s="435"/>
    </row>
    <row r="461" spans="6:7">
      <c r="F461" s="435"/>
      <c r="G461" s="435"/>
    </row>
    <row r="462" spans="6:7">
      <c r="F462" s="435"/>
      <c r="G462" s="435"/>
    </row>
    <row r="463" spans="6:7">
      <c r="F463" s="435"/>
      <c r="G463" s="435"/>
    </row>
    <row r="464" spans="6:7">
      <c r="F464" s="435"/>
      <c r="G464" s="435"/>
    </row>
    <row r="465" spans="6:7">
      <c r="F465" s="435"/>
      <c r="G465" s="435"/>
    </row>
    <row r="466" spans="6:7">
      <c r="F466" s="435"/>
      <c r="G466" s="435"/>
    </row>
    <row r="467" spans="6:7">
      <c r="F467" s="435"/>
      <c r="G467" s="435"/>
    </row>
    <row r="468" spans="6:7">
      <c r="F468" s="435"/>
      <c r="G468" s="435"/>
    </row>
    <row r="469" spans="6:7">
      <c r="F469" s="435"/>
      <c r="G469" s="435"/>
    </row>
    <row r="470" spans="6:7">
      <c r="F470" s="435"/>
      <c r="G470" s="435"/>
    </row>
    <row r="471" spans="6:7">
      <c r="F471" s="435"/>
      <c r="G471" s="435"/>
    </row>
    <row r="472" spans="6:7">
      <c r="F472" s="435"/>
      <c r="G472" s="435"/>
    </row>
    <row r="473" spans="6:7">
      <c r="F473" s="435"/>
      <c r="G473" s="435"/>
    </row>
    <row r="474" spans="6:7">
      <c r="F474" s="435"/>
      <c r="G474" s="435"/>
    </row>
    <row r="475" spans="6:7">
      <c r="F475" s="435"/>
      <c r="G475" s="435"/>
    </row>
    <row r="476" spans="6:7">
      <c r="F476" s="435"/>
      <c r="G476" s="435"/>
    </row>
    <row r="477" spans="6:7">
      <c r="F477" s="435"/>
      <c r="G477" s="435"/>
    </row>
    <row r="478" spans="6:7">
      <c r="F478" s="435"/>
      <c r="G478" s="435"/>
    </row>
    <row r="479" spans="6:7">
      <c r="F479" s="435"/>
      <c r="G479" s="435"/>
    </row>
    <row r="480" spans="6:7">
      <c r="F480" s="435"/>
      <c r="G480" s="435"/>
    </row>
    <row r="481" spans="6:7">
      <c r="F481" s="435"/>
      <c r="G481" s="435"/>
    </row>
    <row r="482" spans="6:7">
      <c r="F482" s="435"/>
      <c r="G482" s="435"/>
    </row>
    <row r="483" spans="6:7">
      <c r="F483" s="435"/>
      <c r="G483" s="435"/>
    </row>
    <row r="484" spans="6:7">
      <c r="F484" s="435"/>
      <c r="G484" s="435"/>
    </row>
    <row r="485" spans="6:7">
      <c r="F485" s="435"/>
      <c r="G485" s="435"/>
    </row>
    <row r="486" spans="6:7">
      <c r="F486" s="435"/>
      <c r="G486" s="435"/>
    </row>
    <row r="487" spans="6:7">
      <c r="F487" s="435"/>
      <c r="G487" s="435"/>
    </row>
    <row r="488" spans="6:7">
      <c r="F488" s="435"/>
      <c r="G488" s="435"/>
    </row>
    <row r="489" spans="6:7">
      <c r="F489" s="435"/>
      <c r="G489" s="435"/>
    </row>
    <row r="490" spans="6:7">
      <c r="F490" s="435"/>
      <c r="G490" s="435"/>
    </row>
    <row r="491" spans="6:7">
      <c r="F491" s="435"/>
      <c r="G491" s="435"/>
    </row>
    <row r="492" spans="6:7">
      <c r="F492" s="435"/>
      <c r="G492" s="435"/>
    </row>
    <row r="493" spans="6:7">
      <c r="F493" s="435"/>
      <c r="G493" s="435"/>
    </row>
    <row r="494" spans="6:7">
      <c r="F494" s="435"/>
      <c r="G494" s="435"/>
    </row>
    <row r="495" spans="6:7">
      <c r="F495" s="435"/>
      <c r="G495" s="435"/>
    </row>
    <row r="496" spans="6:7">
      <c r="F496" s="435"/>
      <c r="G496" s="435"/>
    </row>
    <row r="497" spans="6:7">
      <c r="F497" s="435"/>
      <c r="G497" s="435"/>
    </row>
    <row r="498" spans="6:7">
      <c r="F498" s="435"/>
      <c r="G498" s="435"/>
    </row>
    <row r="499" spans="6:7">
      <c r="F499" s="435"/>
      <c r="G499" s="435"/>
    </row>
    <row r="500" spans="6:7">
      <c r="F500" s="435"/>
      <c r="G500" s="435"/>
    </row>
    <row r="501" spans="6:7">
      <c r="F501" s="435"/>
      <c r="G501" s="435"/>
    </row>
    <row r="502" spans="6:7">
      <c r="F502" s="435"/>
      <c r="G502" s="435"/>
    </row>
    <row r="503" spans="6:7">
      <c r="F503" s="435"/>
      <c r="G503" s="435"/>
    </row>
    <row r="504" spans="6:7">
      <c r="F504" s="435"/>
      <c r="G504" s="435"/>
    </row>
    <row r="505" spans="6:7">
      <c r="F505" s="435"/>
      <c r="G505" s="435"/>
    </row>
    <row r="506" spans="6:7">
      <c r="F506" s="435"/>
      <c r="G506" s="435"/>
    </row>
    <row r="507" spans="6:7">
      <c r="F507" s="435"/>
      <c r="G507" s="435"/>
    </row>
    <row r="508" spans="6:7">
      <c r="F508" s="435"/>
      <c r="G508" s="435"/>
    </row>
    <row r="509" spans="6:7">
      <c r="F509" s="435"/>
      <c r="G509" s="435"/>
    </row>
    <row r="510" spans="6:7">
      <c r="F510" s="435"/>
      <c r="G510" s="435"/>
    </row>
    <row r="511" spans="6:7">
      <c r="F511" s="435"/>
      <c r="G511" s="435"/>
    </row>
    <row r="512" spans="6:7">
      <c r="F512" s="435"/>
      <c r="G512" s="435"/>
    </row>
    <row r="513" spans="6:7">
      <c r="F513" s="435"/>
      <c r="G513" s="435"/>
    </row>
    <row r="514" spans="6:7">
      <c r="F514" s="435"/>
      <c r="G514" s="435"/>
    </row>
    <row r="515" spans="6:7">
      <c r="F515" s="435"/>
      <c r="G515" s="435"/>
    </row>
    <row r="516" spans="6:7">
      <c r="F516" s="435"/>
      <c r="G516" s="435"/>
    </row>
    <row r="517" spans="6:7">
      <c r="F517" s="435"/>
      <c r="G517" s="435"/>
    </row>
    <row r="518" spans="6:7">
      <c r="F518" s="435"/>
      <c r="G518" s="435"/>
    </row>
    <row r="519" spans="6:7">
      <c r="F519" s="435"/>
      <c r="G519" s="435"/>
    </row>
    <row r="520" spans="6:7">
      <c r="F520" s="435"/>
      <c r="G520" s="435"/>
    </row>
    <row r="521" spans="6:7">
      <c r="F521" s="435"/>
      <c r="G521" s="435"/>
    </row>
    <row r="522" spans="6:7">
      <c r="F522" s="435"/>
      <c r="G522" s="435"/>
    </row>
    <row r="523" spans="6:7">
      <c r="F523" s="435"/>
      <c r="G523" s="435"/>
    </row>
    <row r="524" spans="6:7">
      <c r="F524" s="435"/>
      <c r="G524" s="435"/>
    </row>
    <row r="525" spans="6:7">
      <c r="F525" s="435"/>
      <c r="G525" s="435"/>
    </row>
    <row r="526" spans="6:7">
      <c r="F526" s="435"/>
      <c r="G526" s="435"/>
    </row>
    <row r="527" spans="6:7">
      <c r="F527" s="435"/>
      <c r="G527" s="435"/>
    </row>
    <row r="528" spans="6:7">
      <c r="F528" s="435"/>
      <c r="G528" s="435"/>
    </row>
    <row r="529" spans="6:7">
      <c r="F529" s="435"/>
      <c r="G529" s="435"/>
    </row>
    <row r="530" spans="6:7">
      <c r="F530" s="435"/>
      <c r="G530" s="435"/>
    </row>
    <row r="531" spans="6:7">
      <c r="F531" s="435"/>
      <c r="G531" s="435"/>
    </row>
    <row r="532" spans="6:7">
      <c r="F532" s="435"/>
      <c r="G532" s="435"/>
    </row>
    <row r="533" spans="6:7">
      <c r="F533" s="435"/>
      <c r="G533" s="435"/>
    </row>
    <row r="534" spans="6:7">
      <c r="F534" s="435"/>
      <c r="G534" s="435"/>
    </row>
    <row r="535" spans="6:7">
      <c r="F535" s="435"/>
      <c r="G535" s="435"/>
    </row>
    <row r="536" spans="6:7">
      <c r="F536" s="435"/>
      <c r="G536" s="435"/>
    </row>
    <row r="537" spans="6:7">
      <c r="F537" s="435"/>
      <c r="G537" s="435"/>
    </row>
    <row r="538" spans="6:7">
      <c r="F538" s="435"/>
      <c r="G538" s="435"/>
    </row>
    <row r="539" spans="6:7">
      <c r="F539" s="435"/>
      <c r="G539" s="435"/>
    </row>
    <row r="540" spans="6:7">
      <c r="F540" s="435"/>
      <c r="G540" s="435"/>
    </row>
    <row r="541" spans="6:7">
      <c r="F541" s="435"/>
      <c r="G541" s="435"/>
    </row>
    <row r="542" spans="6:7">
      <c r="F542" s="435"/>
      <c r="G542" s="435"/>
    </row>
    <row r="543" spans="6:7">
      <c r="F543" s="435"/>
      <c r="G543" s="435"/>
    </row>
    <row r="544" spans="6:7">
      <c r="F544" s="435"/>
      <c r="G544" s="435"/>
    </row>
    <row r="545" spans="6:7">
      <c r="F545" s="435"/>
      <c r="G545" s="435"/>
    </row>
    <row r="546" spans="6:7">
      <c r="F546" s="435"/>
      <c r="G546" s="435"/>
    </row>
    <row r="547" spans="6:7">
      <c r="F547" s="435"/>
      <c r="G547" s="435"/>
    </row>
    <row r="548" spans="6:7">
      <c r="F548" s="435"/>
      <c r="G548" s="435"/>
    </row>
    <row r="549" spans="6:7">
      <c r="F549" s="435"/>
      <c r="G549" s="435"/>
    </row>
    <row r="550" spans="6:7">
      <c r="F550" s="435"/>
      <c r="G550" s="435"/>
    </row>
    <row r="551" spans="6:7">
      <c r="F551" s="435"/>
      <c r="G551" s="435"/>
    </row>
    <row r="552" spans="6:7">
      <c r="F552" s="435"/>
      <c r="G552" s="435"/>
    </row>
    <row r="553" spans="6:7">
      <c r="F553" s="435"/>
      <c r="G553" s="435"/>
    </row>
    <row r="554" spans="6:7">
      <c r="F554" s="435"/>
      <c r="G554" s="435"/>
    </row>
    <row r="555" spans="6:7">
      <c r="F555" s="435"/>
      <c r="G555" s="435"/>
    </row>
    <row r="556" spans="6:7">
      <c r="F556" s="435"/>
      <c r="G556" s="435"/>
    </row>
    <row r="557" spans="6:7">
      <c r="F557" s="435"/>
      <c r="G557" s="435"/>
    </row>
    <row r="558" spans="6:7">
      <c r="F558" s="435"/>
      <c r="G558" s="435"/>
    </row>
    <row r="559" spans="6:7">
      <c r="F559" s="435"/>
      <c r="G559" s="435"/>
    </row>
    <row r="560" spans="6:7">
      <c r="F560" s="435"/>
      <c r="G560" s="435"/>
    </row>
    <row r="561" spans="6:7">
      <c r="F561" s="435"/>
      <c r="G561" s="435"/>
    </row>
    <row r="562" spans="6:7">
      <c r="F562" s="435"/>
      <c r="G562" s="435"/>
    </row>
    <row r="563" spans="6:7">
      <c r="F563" s="435"/>
      <c r="G563" s="435"/>
    </row>
    <row r="564" spans="6:7">
      <c r="F564" s="435"/>
      <c r="G564" s="435"/>
    </row>
    <row r="565" spans="6:7">
      <c r="F565" s="435"/>
      <c r="G565" s="435"/>
    </row>
    <row r="566" spans="6:7">
      <c r="F566" s="435"/>
      <c r="G566" s="435"/>
    </row>
    <row r="567" spans="6:7">
      <c r="F567" s="435"/>
      <c r="G567" s="435"/>
    </row>
    <row r="568" spans="6:7">
      <c r="F568" s="435"/>
      <c r="G568" s="435"/>
    </row>
    <row r="569" spans="6:7">
      <c r="F569" s="435"/>
      <c r="G569" s="435"/>
    </row>
    <row r="570" spans="6:7">
      <c r="F570" s="435"/>
      <c r="G570" s="435"/>
    </row>
    <row r="571" spans="6:7">
      <c r="F571" s="435"/>
      <c r="G571" s="435"/>
    </row>
    <row r="572" spans="6:7">
      <c r="F572" s="435"/>
      <c r="G572" s="435"/>
    </row>
    <row r="573" spans="6:7">
      <c r="F573" s="435"/>
      <c r="G573" s="435"/>
    </row>
    <row r="574" spans="6:7">
      <c r="F574" s="435"/>
      <c r="G574" s="435"/>
    </row>
    <row r="575" spans="6:7">
      <c r="F575" s="435"/>
      <c r="G575" s="435"/>
    </row>
    <row r="576" spans="6:7">
      <c r="F576" s="435"/>
      <c r="G576" s="435"/>
    </row>
    <row r="577" spans="6:7">
      <c r="F577" s="435"/>
      <c r="G577" s="435"/>
    </row>
    <row r="578" spans="6:7">
      <c r="F578" s="435"/>
      <c r="G578" s="435"/>
    </row>
    <row r="579" spans="6:7">
      <c r="F579" s="435"/>
      <c r="G579" s="435"/>
    </row>
    <row r="580" spans="6:7">
      <c r="F580" s="435"/>
      <c r="G580" s="435"/>
    </row>
    <row r="581" spans="6:7">
      <c r="F581" s="435"/>
      <c r="G581" s="435"/>
    </row>
    <row r="582" spans="6:7">
      <c r="F582" s="435"/>
      <c r="G582" s="435"/>
    </row>
    <row r="583" spans="6:7">
      <c r="F583" s="435"/>
      <c r="G583" s="435"/>
    </row>
    <row r="584" spans="6:7">
      <c r="F584" s="435"/>
      <c r="G584" s="435"/>
    </row>
    <row r="585" spans="6:7">
      <c r="F585" s="435"/>
      <c r="G585" s="435"/>
    </row>
    <row r="586" spans="6:7">
      <c r="F586" s="435"/>
      <c r="G586" s="435"/>
    </row>
    <row r="587" spans="6:7">
      <c r="F587" s="435"/>
      <c r="G587" s="435"/>
    </row>
    <row r="588" spans="6:7">
      <c r="F588" s="435"/>
      <c r="G588" s="435"/>
    </row>
    <row r="589" spans="6:7">
      <c r="F589" s="435"/>
      <c r="G589" s="435"/>
    </row>
    <row r="590" spans="6:7">
      <c r="F590" s="435"/>
      <c r="G590" s="435"/>
    </row>
    <row r="591" spans="6:7">
      <c r="F591" s="435"/>
      <c r="G591" s="435"/>
    </row>
    <row r="592" spans="6:7">
      <c r="F592" s="435"/>
      <c r="G592" s="435"/>
    </row>
    <row r="593" spans="6:7">
      <c r="F593" s="435"/>
      <c r="G593" s="435"/>
    </row>
    <row r="594" spans="6:7">
      <c r="F594" s="435"/>
      <c r="G594" s="435"/>
    </row>
    <row r="595" spans="6:7">
      <c r="F595" s="435"/>
      <c r="G595" s="435"/>
    </row>
    <row r="596" spans="6:7">
      <c r="F596" s="435"/>
      <c r="G596" s="435"/>
    </row>
    <row r="597" spans="6:7">
      <c r="F597" s="435"/>
      <c r="G597" s="435"/>
    </row>
    <row r="598" spans="6:7">
      <c r="F598" s="435"/>
      <c r="G598" s="435"/>
    </row>
    <row r="599" spans="6:7">
      <c r="F599" s="435"/>
      <c r="G599" s="435"/>
    </row>
    <row r="600" spans="6:7">
      <c r="F600" s="435"/>
      <c r="G600" s="435"/>
    </row>
    <row r="601" spans="6:7">
      <c r="F601" s="435"/>
      <c r="G601" s="435"/>
    </row>
    <row r="602" spans="6:7">
      <c r="F602" s="435"/>
      <c r="G602" s="435"/>
    </row>
    <row r="603" spans="6:7">
      <c r="F603" s="435"/>
      <c r="G603" s="435"/>
    </row>
    <row r="604" spans="6:7">
      <c r="F604" s="435"/>
      <c r="G604" s="435"/>
    </row>
    <row r="605" spans="6:7">
      <c r="F605" s="435"/>
      <c r="G605" s="435"/>
    </row>
    <row r="606" spans="6:7">
      <c r="F606" s="435"/>
      <c r="G606" s="435"/>
    </row>
    <row r="607" spans="6:7">
      <c r="F607" s="435"/>
      <c r="G607" s="435"/>
    </row>
    <row r="608" spans="6:7">
      <c r="F608" s="435"/>
      <c r="G608" s="435"/>
    </row>
    <row r="609" spans="6:7">
      <c r="F609" s="435"/>
      <c r="G609" s="435"/>
    </row>
    <row r="610" spans="6:7">
      <c r="F610" s="435"/>
      <c r="G610" s="435"/>
    </row>
    <row r="611" spans="6:7">
      <c r="F611" s="435"/>
      <c r="G611" s="435"/>
    </row>
    <row r="612" spans="6:7">
      <c r="F612" s="435"/>
      <c r="G612" s="435"/>
    </row>
    <row r="613" spans="6:7">
      <c r="F613" s="435"/>
      <c r="G613" s="435"/>
    </row>
    <row r="614" spans="6:7">
      <c r="F614" s="435"/>
      <c r="G614" s="435"/>
    </row>
    <row r="615" spans="6:7">
      <c r="F615" s="435"/>
      <c r="G615" s="435"/>
    </row>
    <row r="616" spans="6:7">
      <c r="F616" s="435"/>
      <c r="G616" s="435"/>
    </row>
    <row r="617" spans="6:7">
      <c r="F617" s="435"/>
      <c r="G617" s="435"/>
    </row>
    <row r="618" spans="6:7">
      <c r="F618" s="435"/>
      <c r="G618" s="435"/>
    </row>
    <row r="619" spans="6:7">
      <c r="F619" s="435"/>
      <c r="G619" s="435"/>
    </row>
    <row r="620" spans="6:7">
      <c r="F620" s="435"/>
      <c r="G620" s="435"/>
    </row>
    <row r="621" spans="6:7">
      <c r="F621" s="435"/>
      <c r="G621" s="435"/>
    </row>
    <row r="622" spans="6:7">
      <c r="F622" s="435"/>
      <c r="G622" s="435"/>
    </row>
    <row r="623" spans="6:7">
      <c r="F623" s="435"/>
      <c r="G623" s="435"/>
    </row>
    <row r="624" spans="6:7">
      <c r="F624" s="435"/>
      <c r="G624" s="435"/>
    </row>
    <row r="625" spans="6:7">
      <c r="F625" s="435"/>
      <c r="G625" s="435"/>
    </row>
    <row r="626" spans="6:7">
      <c r="F626" s="435"/>
      <c r="G626" s="435"/>
    </row>
    <row r="627" spans="6:7">
      <c r="F627" s="435"/>
      <c r="G627" s="435"/>
    </row>
    <row r="628" spans="6:7">
      <c r="F628" s="435"/>
      <c r="G628" s="435"/>
    </row>
    <row r="629" spans="6:7">
      <c r="F629" s="435"/>
      <c r="G629" s="435"/>
    </row>
    <row r="630" spans="6:7">
      <c r="F630" s="435"/>
      <c r="G630" s="435"/>
    </row>
    <row r="631" spans="6:7">
      <c r="F631" s="435"/>
      <c r="G631" s="435"/>
    </row>
    <row r="632" spans="6:7">
      <c r="F632" s="435"/>
      <c r="G632" s="435"/>
    </row>
    <row r="633" spans="6:7">
      <c r="F633" s="435"/>
      <c r="G633" s="435"/>
    </row>
    <row r="634" spans="6:7">
      <c r="F634" s="435"/>
      <c r="G634" s="435"/>
    </row>
    <row r="635" spans="6:7">
      <c r="F635" s="435"/>
      <c r="G635" s="435"/>
    </row>
    <row r="636" spans="6:7">
      <c r="F636" s="435"/>
      <c r="G636" s="435"/>
    </row>
    <row r="637" spans="6:7">
      <c r="F637" s="435"/>
      <c r="G637" s="435"/>
    </row>
    <row r="638" spans="6:7">
      <c r="F638" s="435"/>
      <c r="G638" s="435"/>
    </row>
    <row r="639" spans="6:7">
      <c r="F639" s="435"/>
      <c r="G639" s="435"/>
    </row>
    <row r="640" spans="6:7">
      <c r="F640" s="435"/>
      <c r="G640" s="435"/>
    </row>
    <row r="641" spans="6:7">
      <c r="F641" s="435"/>
      <c r="G641" s="435"/>
    </row>
    <row r="642" spans="6:7">
      <c r="F642" s="435"/>
      <c r="G642" s="435"/>
    </row>
    <row r="643" spans="6:7">
      <c r="F643" s="435"/>
      <c r="G643" s="435"/>
    </row>
    <row r="644" spans="6:7">
      <c r="F644" s="435"/>
      <c r="G644" s="435"/>
    </row>
    <row r="645" spans="6:7">
      <c r="F645" s="435"/>
      <c r="G645" s="435"/>
    </row>
    <row r="646" spans="6:7">
      <c r="F646" s="435"/>
      <c r="G646" s="435"/>
    </row>
    <row r="647" spans="6:7">
      <c r="F647" s="435"/>
      <c r="G647" s="435"/>
    </row>
    <row r="648" spans="6:7">
      <c r="F648" s="435"/>
      <c r="G648" s="435"/>
    </row>
    <row r="649" spans="6:7">
      <c r="F649" s="435"/>
      <c r="G649" s="435"/>
    </row>
    <row r="650" spans="6:7">
      <c r="F650" s="435"/>
      <c r="G650" s="435"/>
    </row>
    <row r="651" spans="6:7">
      <c r="F651" s="435"/>
      <c r="G651" s="435"/>
    </row>
    <row r="652" spans="6:7">
      <c r="F652" s="435"/>
      <c r="G652" s="435"/>
    </row>
    <row r="653" spans="6:7">
      <c r="F653" s="435"/>
      <c r="G653" s="435"/>
    </row>
    <row r="654" spans="6:7">
      <c r="F654" s="435"/>
      <c r="G654" s="435"/>
    </row>
    <row r="655" spans="6:7">
      <c r="F655" s="435"/>
      <c r="G655" s="435"/>
    </row>
    <row r="656" spans="6:7">
      <c r="F656" s="435"/>
      <c r="G656" s="435"/>
    </row>
    <row r="657" spans="6:7">
      <c r="F657" s="435"/>
      <c r="G657" s="435"/>
    </row>
    <row r="658" spans="6:7">
      <c r="F658" s="435"/>
      <c r="G658" s="435"/>
    </row>
    <row r="659" spans="6:7">
      <c r="F659" s="435"/>
      <c r="G659" s="435"/>
    </row>
    <row r="660" spans="6:7">
      <c r="F660" s="435"/>
      <c r="G660" s="435"/>
    </row>
    <row r="661" spans="6:7">
      <c r="F661" s="435"/>
      <c r="G661" s="435"/>
    </row>
    <row r="662" spans="6:7">
      <c r="F662" s="435"/>
      <c r="G662" s="435"/>
    </row>
    <row r="663" spans="6:7">
      <c r="F663" s="435"/>
      <c r="G663" s="435"/>
    </row>
    <row r="664" spans="6:7">
      <c r="F664" s="435"/>
      <c r="G664" s="435"/>
    </row>
    <row r="665" spans="6:7">
      <c r="F665" s="435"/>
      <c r="G665" s="435"/>
    </row>
    <row r="666" spans="6:7">
      <c r="F666" s="435"/>
      <c r="G666" s="435"/>
    </row>
    <row r="667" spans="6:7">
      <c r="F667" s="435"/>
      <c r="G667" s="435"/>
    </row>
    <row r="668" spans="6:7">
      <c r="F668" s="435"/>
      <c r="G668" s="435"/>
    </row>
    <row r="669" spans="6:7">
      <c r="F669" s="435"/>
      <c r="G669" s="435"/>
    </row>
    <row r="670" spans="6:7">
      <c r="F670" s="435"/>
      <c r="G670" s="435"/>
    </row>
    <row r="671" spans="6:7">
      <c r="F671" s="435"/>
      <c r="G671" s="435"/>
    </row>
    <row r="672" spans="6:7">
      <c r="F672" s="435"/>
      <c r="G672" s="435"/>
    </row>
    <row r="673" spans="6:7">
      <c r="F673" s="435"/>
      <c r="G673" s="435"/>
    </row>
    <row r="674" spans="6:7">
      <c r="F674" s="435"/>
      <c r="G674" s="435"/>
    </row>
    <row r="675" spans="6:7">
      <c r="F675" s="435"/>
      <c r="G675" s="435"/>
    </row>
    <row r="676" spans="6:7">
      <c r="F676" s="435"/>
      <c r="G676" s="435"/>
    </row>
    <row r="677" spans="6:7">
      <c r="F677" s="435"/>
      <c r="G677" s="435"/>
    </row>
    <row r="678" spans="6:7">
      <c r="F678" s="435"/>
      <c r="G678" s="435"/>
    </row>
    <row r="679" spans="6:7">
      <c r="F679" s="435"/>
      <c r="G679" s="435"/>
    </row>
    <row r="680" spans="6:7">
      <c r="F680" s="435"/>
      <c r="G680" s="435"/>
    </row>
    <row r="681" spans="6:7">
      <c r="F681" s="435"/>
      <c r="G681" s="435"/>
    </row>
    <row r="682" spans="6:7">
      <c r="F682" s="435"/>
      <c r="G682" s="435"/>
    </row>
    <row r="683" spans="6:7">
      <c r="F683" s="435"/>
      <c r="G683" s="435"/>
    </row>
    <row r="684" spans="6:7">
      <c r="F684" s="435"/>
      <c r="G684" s="435"/>
    </row>
    <row r="685" spans="6:7">
      <c r="F685" s="435"/>
      <c r="G685" s="435"/>
    </row>
    <row r="686" spans="6:7">
      <c r="F686" s="435"/>
      <c r="G686" s="435"/>
    </row>
    <row r="687" spans="6:7">
      <c r="F687" s="435"/>
      <c r="G687" s="435"/>
    </row>
    <row r="688" spans="6:7">
      <c r="F688" s="435"/>
      <c r="G688" s="435"/>
    </row>
    <row r="689" spans="6:7">
      <c r="F689" s="435"/>
      <c r="G689" s="435"/>
    </row>
    <row r="690" spans="6:7">
      <c r="F690" s="435"/>
      <c r="G690" s="435"/>
    </row>
    <row r="691" spans="6:7">
      <c r="F691" s="435"/>
      <c r="G691" s="435"/>
    </row>
    <row r="692" spans="6:7">
      <c r="F692" s="435"/>
      <c r="G692" s="435"/>
    </row>
    <row r="693" spans="6:7">
      <c r="F693" s="435"/>
      <c r="G693" s="435"/>
    </row>
    <row r="694" spans="6:7">
      <c r="F694" s="435"/>
      <c r="G694" s="435"/>
    </row>
    <row r="695" spans="6:7">
      <c r="F695" s="435"/>
      <c r="G695" s="435"/>
    </row>
    <row r="696" spans="6:7">
      <c r="F696" s="435"/>
      <c r="G696" s="435"/>
    </row>
    <row r="697" spans="6:7">
      <c r="F697" s="435"/>
      <c r="G697" s="435"/>
    </row>
    <row r="698" spans="6:7">
      <c r="F698" s="435"/>
      <c r="G698" s="435"/>
    </row>
    <row r="699" spans="6:7">
      <c r="F699" s="435"/>
      <c r="G699" s="435"/>
    </row>
    <row r="700" spans="6:7">
      <c r="F700" s="435"/>
      <c r="G700" s="435"/>
    </row>
    <row r="701" spans="6:7">
      <c r="F701" s="435"/>
      <c r="G701" s="435"/>
    </row>
    <row r="702" spans="6:7">
      <c r="F702" s="435"/>
      <c r="G702" s="435"/>
    </row>
    <row r="703" spans="6:7">
      <c r="F703" s="435"/>
      <c r="G703" s="435"/>
    </row>
    <row r="704" spans="6:7">
      <c r="F704" s="435"/>
      <c r="G704" s="435"/>
    </row>
    <row r="705" spans="6:7">
      <c r="F705" s="435"/>
      <c r="G705" s="435"/>
    </row>
    <row r="706" spans="6:7">
      <c r="F706" s="435"/>
      <c r="G706" s="435"/>
    </row>
    <row r="707" spans="6:7">
      <c r="F707" s="435"/>
      <c r="G707" s="435"/>
    </row>
    <row r="708" spans="6:7">
      <c r="F708" s="435"/>
      <c r="G708" s="435"/>
    </row>
    <row r="709" spans="6:7">
      <c r="F709" s="435"/>
      <c r="G709" s="435"/>
    </row>
    <row r="710" spans="6:7">
      <c r="F710" s="435"/>
      <c r="G710" s="435"/>
    </row>
    <row r="711" spans="6:7">
      <c r="F711" s="435"/>
      <c r="G711" s="435"/>
    </row>
    <row r="712" spans="6:7">
      <c r="F712" s="435"/>
      <c r="G712" s="435"/>
    </row>
    <row r="713" spans="6:7">
      <c r="F713" s="435"/>
      <c r="G713" s="435"/>
    </row>
    <row r="714" spans="6:7">
      <c r="F714" s="435"/>
      <c r="G714" s="435"/>
    </row>
    <row r="715" spans="6:7">
      <c r="F715" s="435"/>
      <c r="G715" s="435"/>
    </row>
    <row r="716" spans="6:7">
      <c r="F716" s="435"/>
      <c r="G716" s="435"/>
    </row>
    <row r="717" spans="6:7">
      <c r="F717" s="435"/>
      <c r="G717" s="435"/>
    </row>
    <row r="718" spans="6:7">
      <c r="F718" s="435"/>
      <c r="G718" s="435"/>
    </row>
    <row r="719" spans="6:7">
      <c r="F719" s="435"/>
      <c r="G719" s="435"/>
    </row>
    <row r="720" spans="6:7">
      <c r="F720" s="435"/>
      <c r="G720" s="435"/>
    </row>
    <row r="721" spans="6:7">
      <c r="F721" s="435"/>
      <c r="G721" s="435"/>
    </row>
    <row r="722" spans="6:7">
      <c r="F722" s="435"/>
      <c r="G722" s="435"/>
    </row>
    <row r="723" spans="6:7">
      <c r="F723" s="435"/>
      <c r="G723" s="435"/>
    </row>
    <row r="724" spans="6:7">
      <c r="F724" s="435"/>
      <c r="G724" s="435"/>
    </row>
    <row r="725" spans="6:7">
      <c r="F725" s="435"/>
      <c r="G725" s="435"/>
    </row>
    <row r="726" spans="6:7">
      <c r="F726" s="435"/>
      <c r="G726" s="435"/>
    </row>
    <row r="727" spans="6:7">
      <c r="F727" s="435"/>
      <c r="G727" s="435"/>
    </row>
    <row r="728" spans="6:7">
      <c r="F728" s="435"/>
      <c r="G728" s="435"/>
    </row>
    <row r="729" spans="6:7">
      <c r="F729" s="435"/>
      <c r="G729" s="435"/>
    </row>
    <row r="730" spans="6:7">
      <c r="F730" s="435"/>
      <c r="G730" s="435"/>
    </row>
    <row r="731" spans="6:7">
      <c r="F731" s="435"/>
      <c r="G731" s="435"/>
    </row>
    <row r="732" spans="6:7">
      <c r="F732" s="435"/>
      <c r="G732" s="435"/>
    </row>
    <row r="733" spans="6:7">
      <c r="F733" s="435"/>
      <c r="G733" s="435"/>
    </row>
    <row r="734" spans="6:7">
      <c r="F734" s="435"/>
      <c r="G734" s="435"/>
    </row>
    <row r="735" spans="6:7">
      <c r="F735" s="435"/>
      <c r="G735" s="435"/>
    </row>
    <row r="736" spans="6:7">
      <c r="F736" s="435"/>
      <c r="G736" s="435"/>
    </row>
    <row r="737" spans="6:7">
      <c r="F737" s="435"/>
      <c r="G737" s="435"/>
    </row>
    <row r="738" spans="6:7">
      <c r="F738" s="435"/>
      <c r="G738" s="435"/>
    </row>
    <row r="739" spans="6:7">
      <c r="F739" s="435"/>
      <c r="G739" s="435"/>
    </row>
    <row r="740" spans="6:7">
      <c r="F740" s="435"/>
      <c r="G740" s="435"/>
    </row>
    <row r="741" spans="6:7">
      <c r="F741" s="435"/>
      <c r="G741" s="435"/>
    </row>
    <row r="742" spans="6:7">
      <c r="F742" s="435"/>
      <c r="G742" s="435"/>
    </row>
    <row r="743" spans="6:7">
      <c r="F743" s="435"/>
      <c r="G743" s="435"/>
    </row>
    <row r="744" spans="6:7">
      <c r="F744" s="435"/>
      <c r="G744" s="435"/>
    </row>
    <row r="745" spans="6:7">
      <c r="F745" s="435"/>
      <c r="G745" s="435"/>
    </row>
    <row r="746" spans="6:7">
      <c r="F746" s="435"/>
      <c r="G746" s="435"/>
    </row>
    <row r="747" spans="6:7">
      <c r="F747" s="435"/>
      <c r="G747" s="435"/>
    </row>
    <row r="748" spans="6:7">
      <c r="F748" s="435"/>
      <c r="G748" s="435"/>
    </row>
    <row r="749" spans="6:7">
      <c r="F749" s="435"/>
      <c r="G749" s="435"/>
    </row>
    <row r="750" spans="6:7">
      <c r="F750" s="435"/>
      <c r="G750" s="435"/>
    </row>
    <row r="751" spans="6:7">
      <c r="F751" s="435"/>
      <c r="G751" s="435"/>
    </row>
    <row r="752" spans="6:7">
      <c r="F752" s="435"/>
      <c r="G752" s="435"/>
    </row>
    <row r="753" spans="6:7">
      <c r="F753" s="435"/>
      <c r="G753" s="435"/>
    </row>
    <row r="754" spans="6:7">
      <c r="F754" s="435"/>
      <c r="G754" s="435"/>
    </row>
    <row r="755" spans="6:7">
      <c r="F755" s="435"/>
      <c r="G755" s="435"/>
    </row>
    <row r="756" spans="6:7">
      <c r="F756" s="435"/>
      <c r="G756" s="435"/>
    </row>
    <row r="757" spans="6:7">
      <c r="F757" s="435"/>
      <c r="G757" s="435"/>
    </row>
    <row r="758" spans="6:7">
      <c r="F758" s="435"/>
      <c r="G758" s="435"/>
    </row>
    <row r="759" spans="6:7">
      <c r="F759" s="435"/>
      <c r="G759" s="435"/>
    </row>
    <row r="760" spans="6:7">
      <c r="F760" s="435"/>
      <c r="G760" s="435"/>
    </row>
    <row r="761" spans="6:7">
      <c r="F761" s="435"/>
      <c r="G761" s="435"/>
    </row>
    <row r="762" spans="6:7">
      <c r="F762" s="435"/>
      <c r="G762" s="435"/>
    </row>
    <row r="763" spans="6:7">
      <c r="F763" s="435"/>
      <c r="G763" s="435"/>
    </row>
    <row r="764" spans="6:7">
      <c r="F764" s="435"/>
      <c r="G764" s="435"/>
    </row>
    <row r="765" spans="6:7">
      <c r="F765" s="435"/>
      <c r="G765" s="435"/>
    </row>
    <row r="766" spans="6:7">
      <c r="F766" s="435"/>
      <c r="G766" s="435"/>
    </row>
    <row r="767" spans="6:7">
      <c r="F767" s="435"/>
      <c r="G767" s="435"/>
    </row>
    <row r="768" spans="6:7">
      <c r="F768" s="435"/>
      <c r="G768" s="435"/>
    </row>
    <row r="769" spans="6:7">
      <c r="F769" s="435"/>
      <c r="G769" s="435"/>
    </row>
    <row r="770" spans="6:7">
      <c r="F770" s="435"/>
      <c r="G770" s="435"/>
    </row>
    <row r="771" spans="6:7">
      <c r="F771" s="435"/>
      <c r="G771" s="435"/>
    </row>
    <row r="772" spans="6:7">
      <c r="F772" s="435"/>
      <c r="G772" s="435"/>
    </row>
    <row r="773" spans="6:7">
      <c r="F773" s="435"/>
      <c r="G773" s="435"/>
    </row>
    <row r="774" spans="6:7">
      <c r="F774" s="435"/>
      <c r="G774" s="435"/>
    </row>
    <row r="775" spans="6:7">
      <c r="F775" s="435"/>
      <c r="G775" s="435"/>
    </row>
    <row r="776" spans="6:7">
      <c r="F776" s="435"/>
      <c r="G776" s="435"/>
    </row>
    <row r="777" spans="6:7">
      <c r="F777" s="435"/>
      <c r="G777" s="435"/>
    </row>
    <row r="778" spans="6:7">
      <c r="F778" s="435"/>
      <c r="G778" s="435"/>
    </row>
    <row r="779" spans="6:7">
      <c r="F779" s="435"/>
      <c r="G779" s="435"/>
    </row>
    <row r="780" spans="6:7">
      <c r="F780" s="435"/>
      <c r="G780" s="435"/>
    </row>
    <row r="781" spans="6:7">
      <c r="F781" s="435"/>
      <c r="G781" s="435"/>
    </row>
    <row r="782" spans="6:7">
      <c r="F782" s="435"/>
      <c r="G782" s="435"/>
    </row>
    <row r="783" spans="6:7">
      <c r="F783" s="435"/>
      <c r="G783" s="435"/>
    </row>
    <row r="784" spans="6:7">
      <c r="F784" s="435"/>
      <c r="G784" s="435"/>
    </row>
    <row r="785" spans="6:7">
      <c r="F785" s="435"/>
      <c r="G785" s="435"/>
    </row>
    <row r="786" spans="6:7">
      <c r="F786" s="435"/>
      <c r="G786" s="435"/>
    </row>
    <row r="787" spans="6:7">
      <c r="F787" s="435"/>
      <c r="G787" s="435"/>
    </row>
    <row r="788" spans="6:7">
      <c r="F788" s="435"/>
      <c r="G788" s="435"/>
    </row>
    <row r="789" spans="6:7">
      <c r="F789" s="435"/>
      <c r="G789" s="435"/>
    </row>
    <row r="790" spans="6:7">
      <c r="F790" s="435"/>
      <c r="G790" s="435"/>
    </row>
    <row r="791" spans="6:7">
      <c r="F791" s="435"/>
      <c r="G791" s="435"/>
    </row>
    <row r="792" spans="6:7">
      <c r="F792" s="435"/>
      <c r="G792" s="435"/>
    </row>
    <row r="793" spans="6:7">
      <c r="F793" s="435"/>
      <c r="G793" s="435"/>
    </row>
    <row r="794" spans="6:7">
      <c r="F794" s="435"/>
      <c r="G794" s="435"/>
    </row>
    <row r="795" spans="6:7">
      <c r="F795" s="435"/>
      <c r="G795" s="435"/>
    </row>
    <row r="796" spans="6:7">
      <c r="F796" s="435"/>
      <c r="G796" s="435"/>
    </row>
    <row r="797" spans="6:7">
      <c r="F797" s="435"/>
      <c r="G797" s="435"/>
    </row>
    <row r="798" spans="6:7">
      <c r="F798" s="435"/>
      <c r="G798" s="435"/>
    </row>
    <row r="799" spans="6:7">
      <c r="F799" s="435"/>
      <c r="G799" s="435"/>
    </row>
    <row r="800" spans="6:7">
      <c r="F800" s="435"/>
      <c r="G800" s="435"/>
    </row>
    <row r="801" spans="6:7">
      <c r="F801" s="435"/>
      <c r="G801" s="435"/>
    </row>
    <row r="802" spans="6:7">
      <c r="F802" s="435"/>
      <c r="G802" s="435"/>
    </row>
    <row r="803" spans="6:7">
      <c r="F803" s="435"/>
      <c r="G803" s="435"/>
    </row>
    <row r="804" spans="6:7">
      <c r="F804" s="435"/>
      <c r="G804" s="435"/>
    </row>
    <row r="805" spans="6:7">
      <c r="F805" s="435"/>
      <c r="G805" s="435"/>
    </row>
    <row r="806" spans="6:7">
      <c r="F806" s="435"/>
      <c r="G806" s="435"/>
    </row>
    <row r="807" spans="6:7">
      <c r="F807" s="435"/>
      <c r="G807" s="435"/>
    </row>
    <row r="808" spans="6:7">
      <c r="F808" s="435"/>
      <c r="G808" s="435"/>
    </row>
    <row r="809" spans="6:7">
      <c r="F809" s="435"/>
      <c r="G809" s="435"/>
    </row>
    <row r="810" spans="6:7">
      <c r="F810" s="435"/>
      <c r="G810" s="435"/>
    </row>
    <row r="811" spans="6:7">
      <c r="F811" s="435"/>
      <c r="G811" s="435"/>
    </row>
    <row r="812" spans="6:7">
      <c r="F812" s="435"/>
      <c r="G812" s="435"/>
    </row>
    <row r="813" spans="6:7">
      <c r="F813" s="435"/>
      <c r="G813" s="435"/>
    </row>
    <row r="814" spans="6:7">
      <c r="F814" s="435"/>
      <c r="G814" s="435"/>
    </row>
    <row r="815" spans="6:7">
      <c r="F815" s="435"/>
      <c r="G815" s="435"/>
    </row>
    <row r="816" spans="6:7">
      <c r="F816" s="435"/>
      <c r="G816" s="435"/>
    </row>
    <row r="817" spans="6:7">
      <c r="F817" s="435"/>
      <c r="G817" s="435"/>
    </row>
    <row r="818" spans="6:7">
      <c r="F818" s="435"/>
      <c r="G818" s="435"/>
    </row>
    <row r="819" spans="6:7">
      <c r="F819" s="435"/>
      <c r="G819" s="435"/>
    </row>
    <row r="820" spans="6:7">
      <c r="F820" s="435"/>
      <c r="G820" s="435"/>
    </row>
    <row r="821" spans="6:7">
      <c r="F821" s="435"/>
      <c r="G821" s="435"/>
    </row>
    <row r="822" spans="6:7">
      <c r="F822" s="435"/>
      <c r="G822" s="435"/>
    </row>
    <row r="823" spans="6:7">
      <c r="F823" s="435"/>
      <c r="G823" s="435"/>
    </row>
    <row r="824" spans="6:7">
      <c r="F824" s="435"/>
      <c r="G824" s="435"/>
    </row>
    <row r="825" spans="6:7">
      <c r="F825" s="435"/>
      <c r="G825" s="435"/>
    </row>
    <row r="826" spans="6:7">
      <c r="F826" s="435"/>
      <c r="G826" s="435"/>
    </row>
    <row r="827" spans="6:7">
      <c r="F827" s="435"/>
      <c r="G827" s="435"/>
    </row>
    <row r="828" spans="6:7">
      <c r="F828" s="435"/>
      <c r="G828" s="435"/>
    </row>
    <row r="829" spans="6:7">
      <c r="F829" s="435"/>
      <c r="G829" s="435"/>
    </row>
    <row r="830" spans="6:7">
      <c r="F830" s="435"/>
      <c r="G830" s="435"/>
    </row>
    <row r="831" spans="6:7">
      <c r="F831" s="435"/>
      <c r="G831" s="435"/>
    </row>
    <row r="832" spans="6:7">
      <c r="F832" s="435"/>
      <c r="G832" s="435"/>
    </row>
    <row r="833" spans="6:7">
      <c r="F833" s="435"/>
      <c r="G833" s="435"/>
    </row>
    <row r="834" spans="6:7">
      <c r="F834" s="435"/>
      <c r="G834" s="435"/>
    </row>
    <row r="835" spans="6:7">
      <c r="F835" s="435"/>
      <c r="G835" s="435"/>
    </row>
    <row r="836" spans="6:7">
      <c r="F836" s="435"/>
      <c r="G836" s="435"/>
    </row>
    <row r="837" spans="6:7">
      <c r="F837" s="435"/>
      <c r="G837" s="435"/>
    </row>
    <row r="838" spans="6:7">
      <c r="F838" s="435"/>
      <c r="G838" s="435"/>
    </row>
    <row r="839" spans="6:7">
      <c r="F839" s="435"/>
      <c r="G839" s="435"/>
    </row>
    <row r="840" spans="6:7">
      <c r="F840" s="435"/>
      <c r="G840" s="435"/>
    </row>
    <row r="841" spans="6:7">
      <c r="F841" s="435"/>
      <c r="G841" s="435"/>
    </row>
    <row r="842" spans="6:7">
      <c r="F842" s="435"/>
      <c r="G842" s="435"/>
    </row>
    <row r="843" spans="6:7">
      <c r="F843" s="435"/>
      <c r="G843" s="435"/>
    </row>
    <row r="844" spans="6:7">
      <c r="F844" s="435"/>
      <c r="G844" s="435"/>
    </row>
    <row r="845" spans="6:7">
      <c r="F845" s="435"/>
      <c r="G845" s="435"/>
    </row>
    <row r="846" spans="6:7">
      <c r="F846" s="435"/>
      <c r="G846" s="435"/>
    </row>
    <row r="847" spans="6:7">
      <c r="F847" s="435"/>
      <c r="G847" s="435"/>
    </row>
    <row r="848" spans="6:7">
      <c r="F848" s="435"/>
      <c r="G848" s="435"/>
    </row>
    <row r="849" spans="6:7">
      <c r="F849" s="435"/>
      <c r="G849" s="435"/>
    </row>
    <row r="850" spans="6:7">
      <c r="F850" s="435"/>
      <c r="G850" s="435"/>
    </row>
    <row r="851" spans="6:7">
      <c r="F851" s="435"/>
      <c r="G851" s="435"/>
    </row>
    <row r="852" spans="6:7">
      <c r="F852" s="435"/>
      <c r="G852" s="435"/>
    </row>
    <row r="853" spans="6:7">
      <c r="F853" s="435"/>
      <c r="G853" s="435"/>
    </row>
    <row r="854" spans="6:7">
      <c r="F854" s="435"/>
      <c r="G854" s="435"/>
    </row>
    <row r="855" spans="6:7">
      <c r="F855" s="435"/>
      <c r="G855" s="435"/>
    </row>
    <row r="856" spans="6:7">
      <c r="F856" s="435"/>
      <c r="G856" s="435"/>
    </row>
    <row r="857" spans="6:7">
      <c r="F857" s="435"/>
      <c r="G857" s="435"/>
    </row>
    <row r="858" spans="6:7">
      <c r="F858" s="435"/>
      <c r="G858" s="435"/>
    </row>
    <row r="859" spans="6:7">
      <c r="F859" s="435"/>
      <c r="G859" s="435"/>
    </row>
    <row r="860" spans="6:7">
      <c r="F860" s="435"/>
      <c r="G860" s="435"/>
    </row>
    <row r="861" spans="6:7">
      <c r="F861" s="435"/>
      <c r="G861" s="435"/>
    </row>
    <row r="862" spans="6:7">
      <c r="F862" s="435"/>
      <c r="G862" s="435"/>
    </row>
    <row r="863" spans="6:7">
      <c r="F863" s="435"/>
      <c r="G863" s="435"/>
    </row>
    <row r="864" spans="6:7">
      <c r="F864" s="435"/>
      <c r="G864" s="435"/>
    </row>
    <row r="865" spans="6:7">
      <c r="F865" s="435"/>
      <c r="G865" s="435"/>
    </row>
    <row r="866" spans="6:7">
      <c r="F866" s="435"/>
      <c r="G866" s="435"/>
    </row>
    <row r="867" spans="6:7">
      <c r="F867" s="435"/>
      <c r="G867" s="435"/>
    </row>
    <row r="868" spans="6:7">
      <c r="F868" s="435"/>
      <c r="G868" s="435"/>
    </row>
    <row r="869" spans="6:7">
      <c r="F869" s="435"/>
      <c r="G869" s="435"/>
    </row>
    <row r="870" spans="6:7">
      <c r="F870" s="435"/>
      <c r="G870" s="435"/>
    </row>
    <row r="871" spans="6:7">
      <c r="F871" s="435"/>
      <c r="G871" s="435"/>
    </row>
    <row r="872" spans="6:7">
      <c r="F872" s="435"/>
      <c r="G872" s="435"/>
    </row>
    <row r="873" spans="6:7">
      <c r="F873" s="435"/>
      <c r="G873" s="435"/>
    </row>
    <row r="874" spans="6:7">
      <c r="F874" s="435"/>
      <c r="G874" s="435"/>
    </row>
    <row r="875" spans="6:7">
      <c r="F875" s="435"/>
      <c r="G875" s="435"/>
    </row>
    <row r="876" spans="6:7">
      <c r="F876" s="435"/>
      <c r="G876" s="435"/>
    </row>
    <row r="877" spans="6:7">
      <c r="F877" s="435"/>
      <c r="G877" s="435"/>
    </row>
    <row r="878" spans="6:7">
      <c r="F878" s="435"/>
      <c r="G878" s="435"/>
    </row>
    <row r="879" spans="6:7">
      <c r="F879" s="435"/>
      <c r="G879" s="435"/>
    </row>
    <row r="880" spans="6:7">
      <c r="F880" s="435"/>
      <c r="G880" s="435"/>
    </row>
    <row r="881" spans="6:7">
      <c r="F881" s="435"/>
      <c r="G881" s="435"/>
    </row>
    <row r="882" spans="6:7">
      <c r="F882" s="435"/>
      <c r="G882" s="435"/>
    </row>
    <row r="883" spans="6:7">
      <c r="F883" s="435"/>
      <c r="G883" s="435"/>
    </row>
    <row r="884" spans="6:7">
      <c r="F884" s="435"/>
      <c r="G884" s="435"/>
    </row>
    <row r="885" spans="6:7">
      <c r="F885" s="435"/>
      <c r="G885" s="435"/>
    </row>
    <row r="886" spans="6:7">
      <c r="F886" s="435"/>
      <c r="G886" s="435"/>
    </row>
    <row r="887" spans="6:7">
      <c r="F887" s="435"/>
      <c r="G887" s="435"/>
    </row>
    <row r="888" spans="6:7">
      <c r="F888" s="435"/>
      <c r="G888" s="435"/>
    </row>
    <row r="889" spans="6:7">
      <c r="F889" s="435"/>
      <c r="G889" s="435"/>
    </row>
    <row r="890" spans="6:7">
      <c r="F890" s="435"/>
      <c r="G890" s="435"/>
    </row>
    <row r="891" spans="6:7">
      <c r="F891" s="435"/>
      <c r="G891" s="435"/>
    </row>
    <row r="892" spans="6:7">
      <c r="F892" s="435"/>
      <c r="G892" s="435"/>
    </row>
    <row r="893" spans="6:7">
      <c r="F893" s="435"/>
      <c r="G893" s="435"/>
    </row>
    <row r="894" spans="6:7">
      <c r="F894" s="435"/>
      <c r="G894" s="435"/>
    </row>
    <row r="895" spans="6:7">
      <c r="F895" s="435"/>
      <c r="G895" s="435"/>
    </row>
    <row r="896" spans="6:7">
      <c r="F896" s="435"/>
      <c r="G896" s="435"/>
    </row>
    <row r="897" spans="6:7">
      <c r="F897" s="435"/>
      <c r="G897" s="435"/>
    </row>
    <row r="898" spans="6:7">
      <c r="F898" s="435"/>
      <c r="G898" s="435"/>
    </row>
    <row r="899" spans="6:7">
      <c r="F899" s="435"/>
      <c r="G899" s="435"/>
    </row>
    <row r="900" spans="6:7">
      <c r="F900" s="435"/>
      <c r="G900" s="435"/>
    </row>
    <row r="901" spans="6:7">
      <c r="F901" s="435"/>
      <c r="G901" s="435"/>
    </row>
    <row r="902" spans="6:7">
      <c r="F902" s="435"/>
      <c r="G902" s="435"/>
    </row>
    <row r="903" spans="6:7">
      <c r="F903" s="435"/>
      <c r="G903" s="435"/>
    </row>
    <row r="904" spans="6:7">
      <c r="F904" s="435"/>
      <c r="G904" s="435"/>
    </row>
    <row r="905" spans="6:7">
      <c r="F905" s="435"/>
      <c r="G905" s="435"/>
    </row>
    <row r="906" spans="6:7">
      <c r="F906" s="435"/>
      <c r="G906" s="435"/>
    </row>
    <row r="907" spans="6:7">
      <c r="F907" s="435"/>
      <c r="G907" s="435"/>
    </row>
    <row r="908" spans="6:7">
      <c r="F908" s="435"/>
      <c r="G908" s="435"/>
    </row>
    <row r="909" spans="6:7">
      <c r="F909" s="435"/>
      <c r="G909" s="435"/>
    </row>
    <row r="910" spans="6:7">
      <c r="F910" s="435"/>
      <c r="G910" s="435"/>
    </row>
    <row r="911" spans="6:7">
      <c r="F911" s="435"/>
      <c r="G911" s="435"/>
    </row>
    <row r="912" spans="6:7">
      <c r="F912" s="435"/>
      <c r="G912" s="435"/>
    </row>
    <row r="913" spans="6:7">
      <c r="F913" s="435"/>
      <c r="G913" s="435"/>
    </row>
    <row r="914" spans="6:7">
      <c r="F914" s="435"/>
      <c r="G914" s="435"/>
    </row>
    <row r="915" spans="6:7">
      <c r="F915" s="435"/>
      <c r="G915" s="435"/>
    </row>
    <row r="916" spans="6:7">
      <c r="F916" s="435"/>
      <c r="G916" s="435"/>
    </row>
    <row r="917" spans="6:7">
      <c r="F917" s="435"/>
      <c r="G917" s="435"/>
    </row>
    <row r="918" spans="6:7">
      <c r="F918" s="435"/>
      <c r="G918" s="435"/>
    </row>
    <row r="919" spans="6:7">
      <c r="F919" s="435"/>
      <c r="G919" s="435"/>
    </row>
    <row r="920" spans="6:7">
      <c r="F920" s="435"/>
      <c r="G920" s="435"/>
    </row>
    <row r="921" spans="6:7">
      <c r="F921" s="435"/>
      <c r="G921" s="435"/>
    </row>
    <row r="922" spans="6:7">
      <c r="F922" s="435"/>
      <c r="G922" s="435"/>
    </row>
    <row r="923" spans="6:7">
      <c r="F923" s="435"/>
      <c r="G923" s="435"/>
    </row>
    <row r="924" spans="6:7">
      <c r="F924" s="435"/>
      <c r="G924" s="435"/>
    </row>
    <row r="925" spans="6:7">
      <c r="F925" s="435"/>
      <c r="G925" s="435"/>
    </row>
    <row r="926" spans="6:7">
      <c r="F926" s="435"/>
      <c r="G926" s="435"/>
    </row>
    <row r="927" spans="6:7">
      <c r="F927" s="435"/>
      <c r="G927" s="435"/>
    </row>
    <row r="928" spans="6:7">
      <c r="F928" s="435"/>
      <c r="G928" s="435"/>
    </row>
    <row r="929" spans="6:7">
      <c r="F929" s="435"/>
      <c r="G929" s="435"/>
    </row>
    <row r="930" spans="6:7">
      <c r="F930" s="435"/>
      <c r="G930" s="435"/>
    </row>
    <row r="931" spans="6:7">
      <c r="F931" s="435"/>
      <c r="G931" s="435"/>
    </row>
    <row r="932" spans="6:7">
      <c r="F932" s="435"/>
      <c r="G932" s="435"/>
    </row>
    <row r="933" spans="6:7">
      <c r="F933" s="435"/>
      <c r="G933" s="435"/>
    </row>
    <row r="934" spans="6:7">
      <c r="F934" s="435"/>
      <c r="G934" s="435"/>
    </row>
    <row r="935" spans="6:7">
      <c r="F935" s="435"/>
      <c r="G935" s="435"/>
    </row>
    <row r="936" spans="6:7">
      <c r="F936" s="435"/>
      <c r="G936" s="435"/>
    </row>
    <row r="937" spans="6:7">
      <c r="F937" s="435"/>
      <c r="G937" s="435"/>
    </row>
    <row r="938" spans="6:7">
      <c r="F938" s="435"/>
      <c r="G938" s="435"/>
    </row>
    <row r="939" spans="6:7">
      <c r="F939" s="435"/>
      <c r="G939" s="435"/>
    </row>
    <row r="940" spans="6:7">
      <c r="F940" s="435"/>
      <c r="G940" s="435"/>
    </row>
    <row r="941" spans="6:7">
      <c r="F941" s="435"/>
      <c r="G941" s="435"/>
    </row>
    <row r="942" spans="6:7">
      <c r="F942" s="435"/>
      <c r="G942" s="435"/>
    </row>
    <row r="943" spans="6:7">
      <c r="F943" s="435"/>
      <c r="G943" s="435"/>
    </row>
    <row r="944" spans="6:7">
      <c r="F944" s="435"/>
      <c r="G944" s="435"/>
    </row>
    <row r="945" spans="6:7">
      <c r="F945" s="435"/>
      <c r="G945" s="435"/>
    </row>
    <row r="946" spans="6:7">
      <c r="F946" s="435"/>
      <c r="G946" s="435"/>
    </row>
    <row r="947" spans="6:7">
      <c r="F947" s="435"/>
      <c r="G947" s="435"/>
    </row>
    <row r="948" spans="6:7">
      <c r="F948" s="435"/>
      <c r="G948" s="435"/>
    </row>
    <row r="949" spans="6:7">
      <c r="F949" s="435"/>
      <c r="G949" s="435"/>
    </row>
    <row r="950" spans="6:7">
      <c r="F950" s="435"/>
      <c r="G950" s="435"/>
    </row>
    <row r="951" spans="6:7">
      <c r="F951" s="435"/>
      <c r="G951" s="435"/>
    </row>
    <row r="952" spans="6:7">
      <c r="F952" s="435"/>
      <c r="G952" s="435"/>
    </row>
    <row r="953" spans="6:7">
      <c r="F953" s="435"/>
      <c r="G953" s="435"/>
    </row>
    <row r="954" spans="6:7">
      <c r="F954" s="435"/>
      <c r="G954" s="435"/>
    </row>
    <row r="955" spans="6:7">
      <c r="F955" s="435"/>
      <c r="G955" s="435"/>
    </row>
    <row r="956" spans="6:7">
      <c r="F956" s="435"/>
      <c r="G956" s="435"/>
    </row>
    <row r="957" spans="6:7">
      <c r="F957" s="435"/>
      <c r="G957" s="435"/>
    </row>
    <row r="958" spans="6:7">
      <c r="F958" s="435"/>
      <c r="G958" s="435"/>
    </row>
    <row r="959" spans="6:7">
      <c r="F959" s="435"/>
      <c r="G959" s="435"/>
    </row>
    <row r="960" spans="6:7">
      <c r="F960" s="435"/>
      <c r="G960" s="435"/>
    </row>
    <row r="961" spans="6:7">
      <c r="F961" s="435"/>
      <c r="G961" s="435"/>
    </row>
    <row r="962" spans="6:7">
      <c r="F962" s="435"/>
      <c r="G962" s="435"/>
    </row>
    <row r="963" spans="6:7">
      <c r="F963" s="435"/>
      <c r="G963" s="435"/>
    </row>
    <row r="964" spans="6:7">
      <c r="F964" s="435"/>
      <c r="G964" s="435"/>
    </row>
    <row r="965" spans="6:7">
      <c r="F965" s="435"/>
      <c r="G965" s="435"/>
    </row>
    <row r="966" spans="6:7">
      <c r="F966" s="435"/>
      <c r="G966" s="435"/>
    </row>
    <row r="967" spans="6:7">
      <c r="F967" s="435"/>
      <c r="G967" s="435"/>
    </row>
    <row r="968" spans="6:7">
      <c r="F968" s="435"/>
      <c r="G968" s="435"/>
    </row>
    <row r="969" spans="6:7">
      <c r="F969" s="435"/>
      <c r="G969" s="435"/>
    </row>
    <row r="970" spans="6:7">
      <c r="F970" s="435"/>
      <c r="G970" s="435"/>
    </row>
    <row r="971" spans="6:7">
      <c r="F971" s="435"/>
      <c r="G971" s="435"/>
    </row>
    <row r="972" spans="6:7">
      <c r="F972" s="435"/>
      <c r="G972" s="435"/>
    </row>
    <row r="973" spans="6:7">
      <c r="F973" s="435"/>
      <c r="G973" s="435"/>
    </row>
    <row r="974" spans="6:7">
      <c r="F974" s="435"/>
      <c r="G974" s="435"/>
    </row>
    <row r="975" spans="6:7">
      <c r="F975" s="435"/>
      <c r="G975" s="435"/>
    </row>
    <row r="976" spans="6:7">
      <c r="F976" s="435"/>
      <c r="G976" s="435"/>
    </row>
    <row r="977" spans="6:7">
      <c r="F977" s="435"/>
      <c r="G977" s="435"/>
    </row>
    <row r="978" spans="6:7">
      <c r="F978" s="435"/>
      <c r="G978" s="435"/>
    </row>
    <row r="979" spans="6:7">
      <c r="F979" s="435"/>
      <c r="G979" s="435"/>
    </row>
    <row r="980" spans="6:7">
      <c r="F980" s="435"/>
      <c r="G980" s="435"/>
    </row>
    <row r="981" spans="6:7">
      <c r="F981" s="435"/>
      <c r="G981" s="435"/>
    </row>
    <row r="982" spans="6:7">
      <c r="F982" s="435"/>
      <c r="G982" s="435"/>
    </row>
    <row r="983" spans="6:7">
      <c r="F983" s="435"/>
      <c r="G983" s="435"/>
    </row>
    <row r="984" spans="6:7">
      <c r="F984" s="435"/>
      <c r="G984" s="435"/>
    </row>
    <row r="985" spans="6:7">
      <c r="F985" s="435"/>
      <c r="G985" s="435"/>
    </row>
    <row r="986" spans="6:7">
      <c r="F986" s="435"/>
      <c r="G986" s="435"/>
    </row>
    <row r="987" spans="6:7">
      <c r="F987" s="435"/>
      <c r="G987" s="435"/>
    </row>
    <row r="988" spans="6:7">
      <c r="F988" s="435"/>
      <c r="G988" s="435"/>
    </row>
    <row r="989" spans="6:7">
      <c r="F989" s="435"/>
      <c r="G989" s="435"/>
    </row>
    <row r="990" spans="6:7">
      <c r="F990" s="435"/>
      <c r="G990" s="435"/>
    </row>
    <row r="991" spans="6:7">
      <c r="F991" s="435"/>
      <c r="G991" s="435"/>
    </row>
    <row r="992" spans="6:7">
      <c r="F992" s="435"/>
      <c r="G992" s="435"/>
    </row>
    <row r="993" spans="6:7">
      <c r="F993" s="435"/>
      <c r="G993" s="435"/>
    </row>
    <row r="994" spans="6:7">
      <c r="F994" s="435"/>
      <c r="G994" s="435"/>
    </row>
    <row r="995" spans="6:7">
      <c r="F995" s="435"/>
      <c r="G995" s="435"/>
    </row>
    <row r="996" spans="6:7">
      <c r="F996" s="435"/>
      <c r="G996" s="435"/>
    </row>
    <row r="997" spans="6:7">
      <c r="F997" s="435"/>
      <c r="G997" s="435"/>
    </row>
    <row r="998" spans="6:7">
      <c r="F998" s="435"/>
      <c r="G998" s="435"/>
    </row>
    <row r="999" spans="6:7">
      <c r="F999" s="435"/>
      <c r="G999" s="435"/>
    </row>
    <row r="1000" spans="6:7">
      <c r="F1000" s="435"/>
      <c r="G1000" s="435"/>
    </row>
    <row r="1001" spans="6:7">
      <c r="F1001" s="435"/>
      <c r="G1001" s="435"/>
    </row>
    <row r="1002" spans="6:7">
      <c r="F1002" s="435"/>
      <c r="G1002" s="435"/>
    </row>
    <row r="1003" spans="6:7">
      <c r="F1003" s="435"/>
      <c r="G1003" s="435"/>
    </row>
    <row r="1004" spans="6:7">
      <c r="F1004" s="435"/>
      <c r="G1004" s="435"/>
    </row>
    <row r="1005" spans="6:7">
      <c r="F1005" s="435"/>
      <c r="G1005" s="435"/>
    </row>
    <row r="1006" spans="6:7">
      <c r="F1006" s="435"/>
      <c r="G1006" s="435"/>
    </row>
    <row r="1007" spans="6:7">
      <c r="F1007" s="435"/>
      <c r="G1007" s="435"/>
    </row>
    <row r="1008" spans="6:7">
      <c r="F1008" s="435"/>
      <c r="G1008" s="435"/>
    </row>
    <row r="1009" spans="6:7">
      <c r="F1009" s="435"/>
      <c r="G1009" s="435"/>
    </row>
    <row r="1010" spans="6:7">
      <c r="F1010" s="435"/>
      <c r="G1010" s="435"/>
    </row>
    <row r="1011" spans="6:7">
      <c r="F1011" s="435"/>
      <c r="G1011" s="435"/>
    </row>
    <row r="1012" spans="6:7">
      <c r="F1012" s="435"/>
      <c r="G1012" s="435"/>
    </row>
    <row r="1013" spans="6:7">
      <c r="F1013" s="435"/>
      <c r="G1013" s="435"/>
    </row>
    <row r="1014" spans="6:7">
      <c r="F1014" s="435"/>
      <c r="G1014" s="435"/>
    </row>
    <row r="1015" spans="6:7">
      <c r="F1015" s="435"/>
      <c r="G1015" s="435"/>
    </row>
    <row r="1016" spans="6:7">
      <c r="F1016" s="435"/>
      <c r="G1016" s="435"/>
    </row>
    <row r="1017" spans="6:7">
      <c r="F1017" s="435"/>
      <c r="G1017" s="435"/>
    </row>
    <row r="1018" spans="6:7">
      <c r="F1018" s="435"/>
      <c r="G1018" s="435"/>
    </row>
    <row r="1019" spans="6:7">
      <c r="F1019" s="435"/>
      <c r="G1019" s="435"/>
    </row>
    <row r="1020" spans="6:7">
      <c r="F1020" s="435"/>
      <c r="G1020" s="435"/>
    </row>
    <row r="1021" spans="6:7">
      <c r="F1021" s="435"/>
      <c r="G1021" s="435"/>
    </row>
    <row r="1022" spans="6:7">
      <c r="F1022" s="435"/>
      <c r="G1022" s="435"/>
    </row>
    <row r="1023" spans="6:7">
      <c r="F1023" s="435"/>
      <c r="G1023" s="435"/>
    </row>
    <row r="1024" spans="6:7">
      <c r="F1024" s="435"/>
      <c r="G1024" s="435"/>
    </row>
    <row r="1025" spans="6:7">
      <c r="F1025" s="435"/>
      <c r="G1025" s="435"/>
    </row>
    <row r="1026" spans="6:7">
      <c r="F1026" s="435"/>
      <c r="G1026" s="435"/>
    </row>
    <row r="1027" spans="6:7">
      <c r="F1027" s="435"/>
      <c r="G1027" s="435"/>
    </row>
    <row r="1028" spans="6:7">
      <c r="F1028" s="435"/>
      <c r="G1028" s="435"/>
    </row>
    <row r="1029" spans="6:7">
      <c r="F1029" s="435"/>
      <c r="G1029" s="435"/>
    </row>
    <row r="1030" spans="6:7">
      <c r="F1030" s="435"/>
      <c r="G1030" s="435"/>
    </row>
    <row r="1031" spans="6:7">
      <c r="F1031" s="435"/>
      <c r="G1031" s="435"/>
    </row>
    <row r="1032" spans="6:7">
      <c r="F1032" s="435"/>
      <c r="G1032" s="435"/>
    </row>
    <row r="1033" spans="6:7">
      <c r="F1033" s="435"/>
      <c r="G1033" s="435"/>
    </row>
    <row r="1034" spans="6:7">
      <c r="F1034" s="435"/>
      <c r="G1034" s="435"/>
    </row>
    <row r="1035" spans="6:7">
      <c r="F1035" s="435"/>
      <c r="G1035" s="435"/>
    </row>
    <row r="1036" spans="6:7">
      <c r="F1036" s="435"/>
      <c r="G1036" s="435"/>
    </row>
    <row r="1037" spans="6:7">
      <c r="F1037" s="435"/>
      <c r="G1037" s="435"/>
    </row>
    <row r="1038" spans="6:7">
      <c r="F1038" s="435"/>
      <c r="G1038" s="435"/>
    </row>
    <row r="1039" spans="6:7">
      <c r="F1039" s="435"/>
      <c r="G1039" s="435"/>
    </row>
    <row r="1040" spans="6:7">
      <c r="F1040" s="435"/>
      <c r="G1040" s="435"/>
    </row>
    <row r="1041" spans="6:7">
      <c r="F1041" s="435"/>
      <c r="G1041" s="435"/>
    </row>
    <row r="1042" spans="6:7">
      <c r="F1042" s="435"/>
      <c r="G1042" s="435"/>
    </row>
    <row r="1043" spans="6:7">
      <c r="F1043" s="435"/>
      <c r="G1043" s="435"/>
    </row>
    <row r="1044" spans="6:7">
      <c r="F1044" s="435"/>
      <c r="G1044" s="435"/>
    </row>
    <row r="1045" spans="6:7">
      <c r="F1045" s="435"/>
      <c r="G1045" s="435"/>
    </row>
    <row r="1046" spans="6:7">
      <c r="F1046" s="435"/>
      <c r="G1046" s="435"/>
    </row>
    <row r="1047" spans="6:7">
      <c r="F1047" s="435"/>
      <c r="G1047" s="435"/>
    </row>
    <row r="1048" spans="6:7">
      <c r="F1048" s="435"/>
      <c r="G1048" s="435"/>
    </row>
    <row r="1049" spans="6:7">
      <c r="F1049" s="435"/>
      <c r="G1049" s="435"/>
    </row>
    <row r="1050" spans="6:7">
      <c r="F1050" s="435"/>
      <c r="G1050" s="435"/>
    </row>
    <row r="1051" spans="6:7">
      <c r="F1051" s="435"/>
      <c r="G1051" s="435"/>
    </row>
    <row r="1052" spans="6:7">
      <c r="F1052" s="435"/>
      <c r="G1052" s="435"/>
    </row>
    <row r="1053" spans="6:7">
      <c r="F1053" s="435"/>
      <c r="G1053" s="435"/>
    </row>
    <row r="1054" spans="6:7">
      <c r="F1054" s="435"/>
      <c r="G1054" s="435"/>
    </row>
    <row r="1055" spans="6:7">
      <c r="F1055" s="435"/>
      <c r="G1055" s="435"/>
    </row>
    <row r="1056" spans="6:7">
      <c r="F1056" s="435"/>
      <c r="G1056" s="435"/>
    </row>
    <row r="1057" spans="6:7">
      <c r="F1057" s="435"/>
      <c r="G1057" s="435"/>
    </row>
    <row r="1058" spans="6:7">
      <c r="F1058" s="435"/>
      <c r="G1058" s="435"/>
    </row>
    <row r="1059" spans="6:7">
      <c r="F1059" s="435"/>
      <c r="G1059" s="435"/>
    </row>
    <row r="1060" spans="6:7">
      <c r="F1060" s="435"/>
      <c r="G1060" s="435"/>
    </row>
    <row r="1061" spans="6:7">
      <c r="F1061" s="435"/>
      <c r="G1061" s="435"/>
    </row>
    <row r="1062" spans="6:7">
      <c r="F1062" s="435"/>
      <c r="G1062" s="435"/>
    </row>
    <row r="1063" spans="6:7">
      <c r="F1063" s="435"/>
      <c r="G1063" s="435"/>
    </row>
    <row r="1064" spans="6:7">
      <c r="F1064" s="435"/>
      <c r="G1064" s="435"/>
    </row>
    <row r="1065" spans="6:7">
      <c r="F1065" s="435"/>
      <c r="G1065" s="435"/>
    </row>
    <row r="1066" spans="6:7">
      <c r="F1066" s="435"/>
      <c r="G1066" s="435"/>
    </row>
    <row r="1067" spans="6:7">
      <c r="F1067" s="435"/>
      <c r="G1067" s="435"/>
    </row>
    <row r="1068" spans="6:7">
      <c r="F1068" s="435"/>
      <c r="G1068" s="435"/>
    </row>
    <row r="1069" spans="6:7">
      <c r="F1069" s="435"/>
      <c r="G1069" s="435"/>
    </row>
    <row r="1070" spans="6:7">
      <c r="F1070" s="435"/>
      <c r="G1070" s="435"/>
    </row>
    <row r="1071" spans="6:7">
      <c r="F1071" s="435"/>
      <c r="G1071" s="435"/>
    </row>
    <row r="1072" spans="6:7">
      <c r="F1072" s="435"/>
      <c r="G1072" s="435"/>
    </row>
    <row r="1073" spans="6:7">
      <c r="F1073" s="435"/>
      <c r="G1073" s="435"/>
    </row>
    <row r="1074" spans="6:7">
      <c r="F1074" s="435"/>
      <c r="G1074" s="435"/>
    </row>
    <row r="1075" spans="6:7">
      <c r="F1075" s="435"/>
      <c r="G1075" s="435"/>
    </row>
    <row r="1076" spans="6:7">
      <c r="F1076" s="435"/>
      <c r="G1076" s="435"/>
    </row>
    <row r="1077" spans="6:7">
      <c r="F1077" s="435"/>
      <c r="G1077" s="435"/>
    </row>
    <row r="1078" spans="6:7">
      <c r="F1078" s="435"/>
      <c r="G1078" s="435"/>
    </row>
    <row r="1079" spans="6:7">
      <c r="F1079" s="435"/>
      <c r="G1079" s="435"/>
    </row>
    <row r="1080" spans="6:7">
      <c r="F1080" s="435"/>
      <c r="G1080" s="435"/>
    </row>
    <row r="1081" spans="6:7">
      <c r="F1081" s="435"/>
      <c r="G1081" s="435"/>
    </row>
    <row r="1082" spans="6:7">
      <c r="F1082" s="435"/>
      <c r="G1082" s="435"/>
    </row>
    <row r="1083" spans="6:7">
      <c r="F1083" s="435"/>
      <c r="G1083" s="435"/>
    </row>
    <row r="1084" spans="6:7">
      <c r="F1084" s="435"/>
      <c r="G1084" s="435"/>
    </row>
    <row r="1085" spans="6:7">
      <c r="F1085" s="435"/>
      <c r="G1085" s="435"/>
    </row>
    <row r="1086" spans="6:7">
      <c r="F1086" s="435"/>
      <c r="G1086" s="435"/>
    </row>
    <row r="1087" spans="6:7">
      <c r="F1087" s="435"/>
      <c r="G1087" s="435"/>
    </row>
    <row r="1088" spans="6:7">
      <c r="F1088" s="435"/>
      <c r="G1088" s="435"/>
    </row>
    <row r="1089" spans="6:7">
      <c r="F1089" s="435"/>
      <c r="G1089" s="435"/>
    </row>
    <row r="1090" spans="6:7">
      <c r="F1090" s="435"/>
      <c r="G1090" s="435"/>
    </row>
    <row r="1091" spans="6:7">
      <c r="F1091" s="435"/>
      <c r="G1091" s="435"/>
    </row>
    <row r="1092" spans="6:7">
      <c r="F1092" s="435"/>
      <c r="G1092" s="435"/>
    </row>
    <row r="1093" spans="6:7">
      <c r="F1093" s="435"/>
      <c r="G1093" s="435"/>
    </row>
    <row r="1094" spans="6:7">
      <c r="F1094" s="435"/>
      <c r="G1094" s="435"/>
    </row>
  </sheetData>
  <mergeCells count="3">
    <mergeCell ref="A1:H1"/>
    <mergeCell ref="A2:H2"/>
    <mergeCell ref="A3:H3"/>
  </mergeCells>
  <phoneticPr fontId="92" type="noConversion"/>
  <pageMargins left="0.5" right="0.3" top="0.4" bottom="0.4" header="0.3" footer="0.3"/>
  <pageSetup paperSize="9" scale="92" fitToHeight="0" orientation="portrait" r:id="rId1"/>
  <colBreaks count="1" manualBreakCount="1">
    <brk id="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Q7682"/>
  <sheetViews>
    <sheetView zoomScalePageLayoutView="50" workbookViewId="0">
      <pane ySplit="2" topLeftCell="A4133" activePane="bottomLeft" state="frozen"/>
      <selection pane="bottomLeft" activeCell="H4118" sqref="H4118"/>
    </sheetView>
  </sheetViews>
  <sheetFormatPr defaultRowHeight="15"/>
  <cols>
    <col min="1" max="1" width="9.28515625" customWidth="1"/>
    <col min="2" max="2" width="52.85546875" customWidth="1"/>
    <col min="7" max="7" width="13" customWidth="1"/>
    <col min="8" max="8" width="9.28515625" bestFit="1" customWidth="1"/>
    <col min="9" max="9" width="5" customWidth="1"/>
    <col min="11" max="11" width="32.140625" customWidth="1"/>
  </cols>
  <sheetData>
    <row r="1" spans="1:9" ht="15.75">
      <c r="A1" s="774" t="s">
        <v>0</v>
      </c>
      <c r="B1" s="774"/>
      <c r="C1" s="774"/>
      <c r="D1" s="774"/>
      <c r="E1" s="774"/>
      <c r="F1" s="774"/>
      <c r="G1" s="774"/>
      <c r="H1" s="774"/>
      <c r="I1" s="774"/>
    </row>
    <row r="2" spans="1:9" ht="16.899999999999999" customHeight="1">
      <c r="A2" s="86" t="s">
        <v>169</v>
      </c>
      <c r="B2" s="81" t="s">
        <v>1</v>
      </c>
      <c r="C2" s="78" t="s">
        <v>2</v>
      </c>
      <c r="D2" s="78" t="s">
        <v>2414</v>
      </c>
      <c r="E2" s="78" t="s">
        <v>3</v>
      </c>
      <c r="F2" s="78" t="s">
        <v>4</v>
      </c>
      <c r="G2" s="78" t="s">
        <v>5</v>
      </c>
      <c r="H2" s="78" t="s">
        <v>6</v>
      </c>
      <c r="I2" s="32" t="s">
        <v>7</v>
      </c>
    </row>
    <row r="3" spans="1:9" ht="144" customHeight="1">
      <c r="A3" s="3" t="s">
        <v>16</v>
      </c>
      <c r="B3" s="358" t="s">
        <v>2340</v>
      </c>
      <c r="C3" s="78"/>
      <c r="D3" s="78"/>
      <c r="E3" s="78"/>
      <c r="F3" s="78"/>
      <c r="G3" s="78"/>
      <c r="H3" s="78"/>
      <c r="I3" s="78"/>
    </row>
    <row r="4" spans="1:9" ht="16.899999999999999" customHeight="1">
      <c r="A4" s="3" t="s">
        <v>17</v>
      </c>
      <c r="B4" s="358" t="s">
        <v>2341</v>
      </c>
      <c r="C4" s="78"/>
      <c r="D4" s="78"/>
      <c r="E4" s="78"/>
      <c r="F4" s="78"/>
      <c r="G4" s="78"/>
      <c r="H4" s="78"/>
      <c r="I4" s="78"/>
    </row>
    <row r="5" spans="1:9" ht="16.899999999999999" customHeight="1">
      <c r="A5" s="78"/>
      <c r="B5" s="33" t="s">
        <v>449</v>
      </c>
      <c r="C5" s="95">
        <v>1</v>
      </c>
      <c r="D5" s="95"/>
      <c r="E5" s="95">
        <v>35.405000000000001</v>
      </c>
      <c r="F5" s="95">
        <v>35.405000000000001</v>
      </c>
      <c r="G5" s="95">
        <v>2.35</v>
      </c>
      <c r="H5" s="95">
        <f>C5*E5*F5*G5</f>
        <v>2945.7579587500004</v>
      </c>
      <c r="I5" s="34"/>
    </row>
    <row r="6" spans="1:9" ht="16.899999999999999" customHeight="1">
      <c r="A6" s="78"/>
      <c r="B6" s="33" t="s">
        <v>450</v>
      </c>
      <c r="C6" s="95">
        <v>1</v>
      </c>
      <c r="D6" s="95"/>
      <c r="E6" s="95">
        <v>12.242000000000001</v>
      </c>
      <c r="F6" s="95">
        <v>2.097</v>
      </c>
      <c r="G6" s="95">
        <v>2.35</v>
      </c>
      <c r="H6" s="95">
        <f t="shared" ref="H6:H17" si="0">C6*E6*F6*G6</f>
        <v>60.3279639</v>
      </c>
      <c r="I6" s="34"/>
    </row>
    <row r="7" spans="1:9" ht="16.899999999999999" customHeight="1">
      <c r="A7" s="78"/>
      <c r="B7" s="33" t="s">
        <v>451</v>
      </c>
      <c r="C7" s="95">
        <v>1</v>
      </c>
      <c r="D7" s="95"/>
      <c r="E7" s="95">
        <v>9.5449999999999999</v>
      </c>
      <c r="F7" s="95">
        <v>2.097</v>
      </c>
      <c r="G7" s="95">
        <v>2.35</v>
      </c>
      <c r="H7" s="95">
        <f t="shared" si="0"/>
        <v>47.037282749999996</v>
      </c>
      <c r="I7" s="34"/>
    </row>
    <row r="8" spans="1:9" ht="16.899999999999999" customHeight="1">
      <c r="A8" s="78"/>
      <c r="B8" s="33" t="s">
        <v>452</v>
      </c>
      <c r="C8" s="95">
        <v>1</v>
      </c>
      <c r="D8" s="95"/>
      <c r="E8" s="95">
        <v>12.24</v>
      </c>
      <c r="F8" s="95">
        <v>2.0950000000000002</v>
      </c>
      <c r="G8" s="95">
        <v>2.35</v>
      </c>
      <c r="H8" s="95">
        <f t="shared" si="0"/>
        <v>60.260580000000004</v>
      </c>
      <c r="I8" s="34"/>
    </row>
    <row r="9" spans="1:9" ht="16.899999999999999" customHeight="1">
      <c r="A9" s="78"/>
      <c r="B9" s="33" t="s">
        <v>453</v>
      </c>
      <c r="C9" s="95">
        <v>1</v>
      </c>
      <c r="D9" s="95"/>
      <c r="E9" s="95">
        <v>9.68</v>
      </c>
      <c r="F9" s="95">
        <v>3.32</v>
      </c>
      <c r="G9" s="95">
        <v>2.35</v>
      </c>
      <c r="H9" s="95">
        <f t="shared" si="0"/>
        <v>75.523359999999997</v>
      </c>
      <c r="I9" s="34"/>
    </row>
    <row r="10" spans="1:9" ht="16.899999999999999" customHeight="1">
      <c r="A10" s="78"/>
      <c r="B10" s="33" t="s">
        <v>454</v>
      </c>
      <c r="C10" s="95">
        <v>1</v>
      </c>
      <c r="D10" s="95"/>
      <c r="E10" s="95">
        <v>7.6449999999999996</v>
      </c>
      <c r="F10" s="95">
        <v>2.1</v>
      </c>
      <c r="G10" s="95">
        <v>2.35</v>
      </c>
      <c r="H10" s="95">
        <f t="shared" si="0"/>
        <v>37.728075000000004</v>
      </c>
      <c r="I10" s="34"/>
    </row>
    <row r="11" spans="1:9" ht="16.899999999999999" customHeight="1">
      <c r="A11" s="78"/>
      <c r="B11" s="33" t="s">
        <v>455</v>
      </c>
      <c r="C11" s="95">
        <v>1</v>
      </c>
      <c r="D11" s="95"/>
      <c r="E11" s="95">
        <v>4.5</v>
      </c>
      <c r="F11" s="95">
        <v>4.5</v>
      </c>
      <c r="G11" s="95">
        <v>2.35</v>
      </c>
      <c r="H11" s="95">
        <f t="shared" si="0"/>
        <v>47.587499999999999</v>
      </c>
      <c r="I11" s="34"/>
    </row>
    <row r="12" spans="1:9" ht="16.899999999999999" customHeight="1">
      <c r="A12" s="78"/>
      <c r="B12" s="33" t="s">
        <v>456</v>
      </c>
      <c r="C12" s="95">
        <v>1</v>
      </c>
      <c r="D12" s="95"/>
      <c r="E12" s="95">
        <v>5.0999999999999996</v>
      </c>
      <c r="F12" s="95">
        <v>5.0999999999999996</v>
      </c>
      <c r="G12" s="95">
        <v>2.35</v>
      </c>
      <c r="H12" s="95">
        <f t="shared" si="0"/>
        <v>61.1235</v>
      </c>
      <c r="I12" s="34"/>
    </row>
    <row r="13" spans="1:9" ht="16.899999999999999" customHeight="1">
      <c r="A13" s="78"/>
      <c r="B13" s="33" t="s">
        <v>457</v>
      </c>
      <c r="C13" s="95">
        <v>-1</v>
      </c>
      <c r="D13" s="95"/>
      <c r="E13" s="95">
        <v>11.72</v>
      </c>
      <c r="F13" s="95">
        <v>11.715</v>
      </c>
      <c r="G13" s="95">
        <v>2.35</v>
      </c>
      <c r="H13" s="95">
        <f t="shared" si="0"/>
        <v>-322.65453000000002</v>
      </c>
      <c r="I13" s="34"/>
    </row>
    <row r="14" spans="1:9" ht="16.899999999999999" customHeight="1">
      <c r="A14" s="78"/>
      <c r="B14" s="33" t="s">
        <v>458</v>
      </c>
      <c r="C14" s="95">
        <v>1</v>
      </c>
      <c r="D14" s="95"/>
      <c r="E14" s="95">
        <v>4.3099999999999996</v>
      </c>
      <c r="F14" s="95">
        <v>4.96</v>
      </c>
      <c r="G14" s="95">
        <v>0.25</v>
      </c>
      <c r="H14" s="95">
        <f t="shared" si="0"/>
        <v>5.3443999999999994</v>
      </c>
      <c r="I14" s="34"/>
    </row>
    <row r="15" spans="1:9" ht="16.899999999999999" customHeight="1">
      <c r="A15" s="78"/>
      <c r="B15" s="33" t="s">
        <v>668</v>
      </c>
      <c r="C15" s="31">
        <v>1</v>
      </c>
      <c r="D15" s="31"/>
      <c r="E15" s="31">
        <v>3.36</v>
      </c>
      <c r="F15" s="31">
        <v>6.26</v>
      </c>
      <c r="G15" s="31">
        <v>3</v>
      </c>
      <c r="H15" s="95">
        <f t="shared" si="0"/>
        <v>63.1008</v>
      </c>
      <c r="I15" s="34"/>
    </row>
    <row r="16" spans="1:9" ht="16.899999999999999" customHeight="1">
      <c r="A16" s="78"/>
      <c r="B16" s="79" t="s">
        <v>237</v>
      </c>
      <c r="C16" s="31">
        <v>1</v>
      </c>
      <c r="D16" s="31"/>
      <c r="E16" s="31">
        <v>15.46</v>
      </c>
      <c r="F16" s="31">
        <v>15.46</v>
      </c>
      <c r="G16" s="31">
        <v>0.3</v>
      </c>
      <c r="H16" s="95">
        <f t="shared" si="0"/>
        <v>71.703479999999999</v>
      </c>
      <c r="I16" s="78"/>
    </row>
    <row r="17" spans="1:9" ht="16.899999999999999" customHeight="1">
      <c r="A17" s="78"/>
      <c r="B17" s="79" t="s">
        <v>2272</v>
      </c>
      <c r="C17" s="31">
        <v>1</v>
      </c>
      <c r="D17" s="31"/>
      <c r="E17" s="31">
        <v>4.25</v>
      </c>
      <c r="F17" s="31">
        <v>0.75</v>
      </c>
      <c r="G17" s="31">
        <v>0.6</v>
      </c>
      <c r="H17" s="95">
        <f t="shared" si="0"/>
        <v>1.9124999999999999</v>
      </c>
      <c r="I17" s="78"/>
    </row>
    <row r="18" spans="1:9" ht="16.899999999999999" customHeight="1">
      <c r="A18" s="78"/>
      <c r="B18" s="33"/>
      <c r="C18" s="95"/>
      <c r="D18" s="95"/>
      <c r="E18" s="95"/>
      <c r="F18" s="95"/>
      <c r="G18" s="96" t="s">
        <v>203</v>
      </c>
      <c r="H18" s="96">
        <f>SUM(H5:H17)</f>
        <v>3154.752870400001</v>
      </c>
      <c r="I18" s="78" t="s">
        <v>8</v>
      </c>
    </row>
    <row r="19" spans="1:9" ht="72" customHeight="1">
      <c r="A19" s="3" t="s">
        <v>18</v>
      </c>
      <c r="B19" s="18" t="s">
        <v>19</v>
      </c>
      <c r="C19" s="78"/>
      <c r="D19" s="78"/>
      <c r="E19" s="78"/>
      <c r="F19" s="78"/>
      <c r="G19" s="78"/>
      <c r="H19" s="78"/>
      <c r="I19" s="78"/>
    </row>
    <row r="20" spans="1:9" ht="16.899999999999999" customHeight="1">
      <c r="A20" s="78"/>
      <c r="B20" s="81" t="s">
        <v>1737</v>
      </c>
      <c r="C20" s="78"/>
      <c r="D20" s="78"/>
      <c r="E20" s="78"/>
      <c r="F20" s="78"/>
      <c r="G20" s="78"/>
      <c r="H20" s="78">
        <v>3152.84</v>
      </c>
      <c r="I20" s="78"/>
    </row>
    <row r="21" spans="1:9" ht="16.899999999999999" customHeight="1">
      <c r="A21" s="78"/>
      <c r="B21" s="33" t="s">
        <v>449</v>
      </c>
      <c r="C21" s="95">
        <v>1</v>
      </c>
      <c r="D21" s="95"/>
      <c r="E21" s="95">
        <v>35.405000000000001</v>
      </c>
      <c r="F21" s="95">
        <v>35.405000000000001</v>
      </c>
      <c r="G21" s="95">
        <v>0.95</v>
      </c>
      <c r="H21" s="95">
        <f>C21*E21*F21*G21</f>
        <v>1190.8383237500002</v>
      </c>
      <c r="I21" s="78"/>
    </row>
    <row r="22" spans="1:9" ht="16.899999999999999" customHeight="1">
      <c r="A22" s="78"/>
      <c r="B22" s="33" t="s">
        <v>450</v>
      </c>
      <c r="C22" s="95">
        <v>1</v>
      </c>
      <c r="D22" s="95"/>
      <c r="E22" s="95">
        <v>12.242000000000001</v>
      </c>
      <c r="F22" s="95">
        <v>2.097</v>
      </c>
      <c r="G22" s="95">
        <v>0.95</v>
      </c>
      <c r="H22" s="95">
        <f t="shared" ref="H22:H85" si="1">C22*E22*F22*G22</f>
        <v>24.387900299999998</v>
      </c>
      <c r="I22" s="78"/>
    </row>
    <row r="23" spans="1:9" ht="16.899999999999999" customHeight="1">
      <c r="A23" s="78"/>
      <c r="B23" s="33" t="s">
        <v>451</v>
      </c>
      <c r="C23" s="95">
        <v>1</v>
      </c>
      <c r="D23" s="95"/>
      <c r="E23" s="95">
        <v>9.5449999999999999</v>
      </c>
      <c r="F23" s="95">
        <v>2.097</v>
      </c>
      <c r="G23" s="95">
        <v>0.95</v>
      </c>
      <c r="H23" s="95">
        <f t="shared" si="1"/>
        <v>19.015071749999997</v>
      </c>
      <c r="I23" s="78"/>
    </row>
    <row r="24" spans="1:9" ht="16.899999999999999" customHeight="1">
      <c r="A24" s="78"/>
      <c r="B24" s="33" t="s">
        <v>452</v>
      </c>
      <c r="C24" s="95">
        <v>1</v>
      </c>
      <c r="D24" s="95"/>
      <c r="E24" s="95">
        <v>12.24</v>
      </c>
      <c r="F24" s="95">
        <v>2.0950000000000002</v>
      </c>
      <c r="G24" s="95">
        <v>0.95</v>
      </c>
      <c r="H24" s="95">
        <f t="shared" si="1"/>
        <v>24.360659999999999</v>
      </c>
      <c r="I24" s="78"/>
    </row>
    <row r="25" spans="1:9" ht="16.899999999999999" customHeight="1">
      <c r="A25" s="78"/>
      <c r="B25" s="33" t="s">
        <v>453</v>
      </c>
      <c r="C25" s="95">
        <v>1</v>
      </c>
      <c r="D25" s="95"/>
      <c r="E25" s="95">
        <v>9.68</v>
      </c>
      <c r="F25" s="95">
        <v>3.32</v>
      </c>
      <c r="G25" s="95">
        <v>0.95</v>
      </c>
      <c r="H25" s="95">
        <f t="shared" si="1"/>
        <v>30.530719999999999</v>
      </c>
      <c r="I25" s="78"/>
    </row>
    <row r="26" spans="1:9" ht="16.899999999999999" customHeight="1">
      <c r="A26" s="78"/>
      <c r="B26" s="33" t="s">
        <v>454</v>
      </c>
      <c r="C26" s="95">
        <v>1</v>
      </c>
      <c r="D26" s="95"/>
      <c r="E26" s="95">
        <v>7.6449999999999996</v>
      </c>
      <c r="F26" s="95">
        <v>2.1</v>
      </c>
      <c r="G26" s="95">
        <v>0.95</v>
      </c>
      <c r="H26" s="95">
        <f t="shared" si="1"/>
        <v>15.251775</v>
      </c>
      <c r="I26" s="78"/>
    </row>
    <row r="27" spans="1:9" ht="16.899999999999999" customHeight="1">
      <c r="A27" s="78"/>
      <c r="B27" s="33" t="s">
        <v>455</v>
      </c>
      <c r="C27" s="95">
        <v>1</v>
      </c>
      <c r="D27" s="95"/>
      <c r="E27" s="95">
        <v>4.5</v>
      </c>
      <c r="F27" s="95">
        <v>4.5</v>
      </c>
      <c r="G27" s="95">
        <v>0.95</v>
      </c>
      <c r="H27" s="95">
        <f t="shared" si="1"/>
        <v>19.237500000000001</v>
      </c>
      <c r="I27" s="78"/>
    </row>
    <row r="28" spans="1:9" ht="16.899999999999999" customHeight="1">
      <c r="A28" s="78"/>
      <c r="B28" s="33" t="s">
        <v>456</v>
      </c>
      <c r="C28" s="95">
        <v>1</v>
      </c>
      <c r="D28" s="95"/>
      <c r="E28" s="95">
        <v>5.0999999999999996</v>
      </c>
      <c r="F28" s="95">
        <v>5.0999999999999996</v>
      </c>
      <c r="G28" s="95">
        <v>0.95</v>
      </c>
      <c r="H28" s="95">
        <f t="shared" si="1"/>
        <v>24.709499999999998</v>
      </c>
      <c r="I28" s="78"/>
    </row>
    <row r="29" spans="1:9" ht="16.899999999999999" customHeight="1">
      <c r="A29" s="78"/>
      <c r="B29" s="33" t="s">
        <v>457</v>
      </c>
      <c r="C29" s="95">
        <v>-1</v>
      </c>
      <c r="D29" s="95"/>
      <c r="E29" s="95">
        <v>11.72</v>
      </c>
      <c r="F29" s="95">
        <v>11.715</v>
      </c>
      <c r="G29" s="95">
        <v>0.95</v>
      </c>
      <c r="H29" s="95">
        <f t="shared" si="1"/>
        <v>-130.43481</v>
      </c>
      <c r="I29" s="78"/>
    </row>
    <row r="30" spans="1:9" ht="16.899999999999999" customHeight="1">
      <c r="A30" s="78"/>
      <c r="B30" s="33" t="s">
        <v>1113</v>
      </c>
      <c r="C30" s="95">
        <v>1</v>
      </c>
      <c r="D30" s="95"/>
      <c r="E30" s="95">
        <v>7.3</v>
      </c>
      <c r="F30" s="95">
        <v>6.5</v>
      </c>
      <c r="G30" s="95">
        <v>0.35</v>
      </c>
      <c r="H30" s="95">
        <f t="shared" si="1"/>
        <v>16.607499999999998</v>
      </c>
      <c r="I30" s="78"/>
    </row>
    <row r="31" spans="1:9" ht="16.899999999999999" customHeight="1">
      <c r="A31" s="78"/>
      <c r="B31" s="33" t="s">
        <v>1113</v>
      </c>
      <c r="C31" s="95">
        <v>1</v>
      </c>
      <c r="D31" s="95"/>
      <c r="E31" s="95">
        <v>7.3</v>
      </c>
      <c r="F31" s="95">
        <v>3</v>
      </c>
      <c r="G31" s="95">
        <v>0.25</v>
      </c>
      <c r="H31" s="95">
        <f t="shared" si="1"/>
        <v>5.4749999999999996</v>
      </c>
      <c r="I31" s="78"/>
    </row>
    <row r="32" spans="1:9" ht="16.899999999999999" customHeight="1">
      <c r="A32" s="78"/>
      <c r="B32" s="33" t="s">
        <v>1771</v>
      </c>
      <c r="C32" s="95">
        <v>1</v>
      </c>
      <c r="D32" s="95"/>
      <c r="E32" s="95">
        <v>16.2</v>
      </c>
      <c r="F32" s="95">
        <v>5.3</v>
      </c>
      <c r="G32" s="95">
        <v>0.4</v>
      </c>
      <c r="H32" s="95">
        <f t="shared" si="1"/>
        <v>34.344000000000001</v>
      </c>
      <c r="I32" s="78"/>
    </row>
    <row r="33" spans="1:9" ht="16.899999999999999" customHeight="1">
      <c r="A33" s="78"/>
      <c r="B33" s="33" t="s">
        <v>1772</v>
      </c>
      <c r="C33" s="95">
        <v>1</v>
      </c>
      <c r="D33" s="95"/>
      <c r="E33" s="95">
        <v>5.28</v>
      </c>
      <c r="F33" s="95">
        <v>4</v>
      </c>
      <c r="G33" s="95">
        <v>0.33</v>
      </c>
      <c r="H33" s="95">
        <f t="shared" si="1"/>
        <v>6.9696000000000007</v>
      </c>
      <c r="I33" s="78"/>
    </row>
    <row r="34" spans="1:9" ht="16.899999999999999" customHeight="1">
      <c r="A34" s="78"/>
      <c r="B34" s="33" t="s">
        <v>1773</v>
      </c>
      <c r="C34" s="95">
        <v>1</v>
      </c>
      <c r="D34" s="95"/>
      <c r="E34" s="95">
        <v>12.78</v>
      </c>
      <c r="F34" s="95">
        <v>3</v>
      </c>
      <c r="G34" s="95">
        <v>0.25</v>
      </c>
      <c r="H34" s="95">
        <f t="shared" si="1"/>
        <v>9.5849999999999991</v>
      </c>
      <c r="I34" s="78"/>
    </row>
    <row r="35" spans="1:9" ht="16.899999999999999" customHeight="1">
      <c r="A35" s="78"/>
      <c r="B35" s="33" t="s">
        <v>223</v>
      </c>
      <c r="C35" s="95">
        <v>1</v>
      </c>
      <c r="D35" s="95"/>
      <c r="E35" s="95">
        <v>6.6</v>
      </c>
      <c r="F35" s="95">
        <v>2</v>
      </c>
      <c r="G35" s="95">
        <v>0.2</v>
      </c>
      <c r="H35" s="95">
        <f t="shared" si="1"/>
        <v>2.64</v>
      </c>
      <c r="I35" s="78"/>
    </row>
    <row r="36" spans="1:9" ht="16.899999999999999" customHeight="1">
      <c r="A36" s="78"/>
      <c r="B36" s="33" t="s">
        <v>223</v>
      </c>
      <c r="C36" s="95">
        <v>1</v>
      </c>
      <c r="D36" s="95"/>
      <c r="E36" s="95">
        <v>7</v>
      </c>
      <c r="F36" s="95">
        <v>5</v>
      </c>
      <c r="G36" s="95">
        <v>0.3</v>
      </c>
      <c r="H36" s="95">
        <f t="shared" si="1"/>
        <v>10.5</v>
      </c>
      <c r="I36" s="78"/>
    </row>
    <row r="37" spans="1:9" ht="16.899999999999999" customHeight="1">
      <c r="A37" s="78"/>
      <c r="B37" s="33" t="s">
        <v>1774</v>
      </c>
      <c r="C37" s="95">
        <v>1</v>
      </c>
      <c r="D37" s="95"/>
      <c r="E37" s="95">
        <v>9.5</v>
      </c>
      <c r="F37" s="95">
        <v>5</v>
      </c>
      <c r="G37" s="95">
        <v>0.3</v>
      </c>
      <c r="H37" s="95">
        <f t="shared" si="1"/>
        <v>14.25</v>
      </c>
      <c r="I37" s="78"/>
    </row>
    <row r="38" spans="1:9" ht="16.899999999999999" customHeight="1">
      <c r="A38" s="78"/>
      <c r="B38" s="33" t="s">
        <v>1775</v>
      </c>
      <c r="C38" s="95">
        <v>1</v>
      </c>
      <c r="D38" s="95"/>
      <c r="E38" s="95">
        <v>5</v>
      </c>
      <c r="F38" s="95">
        <v>5</v>
      </c>
      <c r="G38" s="95">
        <v>0.25</v>
      </c>
      <c r="H38" s="95">
        <f t="shared" si="1"/>
        <v>6.25</v>
      </c>
      <c r="I38" s="78"/>
    </row>
    <row r="39" spans="1:9" ht="16.899999999999999" customHeight="1">
      <c r="A39" s="78"/>
      <c r="B39" s="33" t="s">
        <v>1776</v>
      </c>
      <c r="C39" s="95">
        <v>1</v>
      </c>
      <c r="D39" s="95"/>
      <c r="E39" s="95">
        <v>2</v>
      </c>
      <c r="F39" s="95">
        <v>2</v>
      </c>
      <c r="G39" s="95">
        <v>0.25</v>
      </c>
      <c r="H39" s="95">
        <f t="shared" si="1"/>
        <v>1</v>
      </c>
      <c r="I39" s="78"/>
    </row>
    <row r="40" spans="1:9" ht="16.899999999999999" customHeight="1">
      <c r="A40" s="78"/>
      <c r="B40" s="33" t="s">
        <v>1777</v>
      </c>
      <c r="C40" s="95">
        <v>1</v>
      </c>
      <c r="D40" s="95"/>
      <c r="E40" s="95">
        <v>13.5</v>
      </c>
      <c r="F40" s="95">
        <v>8.4</v>
      </c>
      <c r="G40" s="95">
        <v>0.3</v>
      </c>
      <c r="H40" s="95">
        <f t="shared" si="1"/>
        <v>34.020000000000003</v>
      </c>
      <c r="I40" s="78"/>
    </row>
    <row r="41" spans="1:9" ht="16.899999999999999" customHeight="1">
      <c r="A41" s="78"/>
      <c r="B41" s="32" t="s">
        <v>459</v>
      </c>
      <c r="C41" s="95"/>
      <c r="D41" s="95"/>
      <c r="E41" s="95"/>
      <c r="F41" s="95"/>
      <c r="G41" s="95"/>
      <c r="H41" s="95"/>
      <c r="I41" s="78"/>
    </row>
    <row r="42" spans="1:9" ht="16.899999999999999" customHeight="1">
      <c r="A42" s="78"/>
      <c r="B42" s="33" t="s">
        <v>449</v>
      </c>
      <c r="C42" s="95">
        <v>-1</v>
      </c>
      <c r="D42" s="95"/>
      <c r="E42" s="95">
        <v>34.505000000000003</v>
      </c>
      <c r="F42" s="95">
        <v>34.505000000000003</v>
      </c>
      <c r="G42" s="95">
        <v>0.65</v>
      </c>
      <c r="H42" s="95">
        <f t="shared" si="1"/>
        <v>-773.88676625000005</v>
      </c>
      <c r="I42" s="78"/>
    </row>
    <row r="43" spans="1:9" ht="16.899999999999999" customHeight="1">
      <c r="A43" s="78"/>
      <c r="B43" s="33" t="s">
        <v>450</v>
      </c>
      <c r="C43" s="95">
        <v>-1</v>
      </c>
      <c r="D43" s="95"/>
      <c r="E43" s="95">
        <v>11.342000000000001</v>
      </c>
      <c r="F43" s="95">
        <v>2.097</v>
      </c>
      <c r="G43" s="95">
        <v>0.65</v>
      </c>
      <c r="H43" s="95">
        <f t="shared" si="1"/>
        <v>-15.4597131</v>
      </c>
      <c r="I43" s="78"/>
    </row>
    <row r="44" spans="1:9" ht="16.899999999999999" customHeight="1">
      <c r="A44" s="78"/>
      <c r="B44" s="33" t="s">
        <v>451</v>
      </c>
      <c r="C44" s="95">
        <v>-1</v>
      </c>
      <c r="D44" s="95"/>
      <c r="E44" s="95">
        <v>8.9450000000000003</v>
      </c>
      <c r="F44" s="95">
        <v>2.097</v>
      </c>
      <c r="G44" s="95">
        <v>0.65</v>
      </c>
      <c r="H44" s="95">
        <f t="shared" si="1"/>
        <v>-12.192482249999999</v>
      </c>
      <c r="I44" s="78"/>
    </row>
    <row r="45" spans="1:9" ht="16.899999999999999" customHeight="1">
      <c r="A45" s="78"/>
      <c r="B45" s="33" t="s">
        <v>452</v>
      </c>
      <c r="C45" s="95">
        <v>-1</v>
      </c>
      <c r="D45" s="95"/>
      <c r="E45" s="95">
        <v>11.34</v>
      </c>
      <c r="F45" s="95">
        <v>2.0950000000000002</v>
      </c>
      <c r="G45" s="95">
        <v>0.65</v>
      </c>
      <c r="H45" s="95">
        <f t="shared" si="1"/>
        <v>-15.442245000000002</v>
      </c>
      <c r="I45" s="78"/>
    </row>
    <row r="46" spans="1:9" ht="16.899999999999999" customHeight="1">
      <c r="A46" s="78"/>
      <c r="B46" s="33" t="s">
        <v>453</v>
      </c>
      <c r="C46" s="95">
        <v>-1</v>
      </c>
      <c r="D46" s="95"/>
      <c r="E46" s="95">
        <v>8.7799999999999994</v>
      </c>
      <c r="F46" s="95">
        <v>3.32</v>
      </c>
      <c r="G46" s="95">
        <v>0.65</v>
      </c>
      <c r="H46" s="95">
        <f t="shared" si="1"/>
        <v>-18.947239999999997</v>
      </c>
      <c r="I46" s="78"/>
    </row>
    <row r="47" spans="1:9" ht="16.899999999999999" customHeight="1">
      <c r="A47" s="78"/>
      <c r="B47" s="33" t="s">
        <v>454</v>
      </c>
      <c r="C47" s="95">
        <v>-1</v>
      </c>
      <c r="D47" s="95"/>
      <c r="E47" s="95">
        <v>7.6449999999999996</v>
      </c>
      <c r="F47" s="95">
        <v>2.1</v>
      </c>
      <c r="G47" s="95">
        <v>0.65</v>
      </c>
      <c r="H47" s="95">
        <f t="shared" si="1"/>
        <v>-10.435425</v>
      </c>
      <c r="I47" s="78"/>
    </row>
    <row r="48" spans="1:9" ht="16.899999999999999" customHeight="1">
      <c r="A48" s="78"/>
      <c r="B48" s="33" t="s">
        <v>455</v>
      </c>
      <c r="C48" s="95">
        <v>-1</v>
      </c>
      <c r="D48" s="95"/>
      <c r="E48" s="95">
        <v>3.6</v>
      </c>
      <c r="F48" s="95">
        <v>3.6</v>
      </c>
      <c r="G48" s="95">
        <v>0.65</v>
      </c>
      <c r="H48" s="95">
        <f t="shared" si="1"/>
        <v>-8.4240000000000013</v>
      </c>
      <c r="I48" s="78"/>
    </row>
    <row r="49" spans="1:9" ht="16.899999999999999" customHeight="1">
      <c r="A49" s="78"/>
      <c r="B49" s="33" t="s">
        <v>456</v>
      </c>
      <c r="C49" s="95">
        <v>-1</v>
      </c>
      <c r="D49" s="95"/>
      <c r="E49" s="95">
        <v>4.2</v>
      </c>
      <c r="F49" s="95">
        <v>4.2</v>
      </c>
      <c r="G49" s="95">
        <v>0.65</v>
      </c>
      <c r="H49" s="95">
        <f t="shared" si="1"/>
        <v>-11.466000000000001</v>
      </c>
      <c r="I49" s="78"/>
    </row>
    <row r="50" spans="1:9" ht="16.899999999999999" customHeight="1">
      <c r="A50" s="78"/>
      <c r="B50" s="32" t="s">
        <v>460</v>
      </c>
      <c r="C50" s="95"/>
      <c r="D50" s="95"/>
      <c r="E50" s="95"/>
      <c r="F50" s="95"/>
      <c r="G50" s="95"/>
      <c r="H50" s="95"/>
      <c r="I50" s="78"/>
    </row>
    <row r="51" spans="1:9" ht="16.899999999999999" customHeight="1">
      <c r="A51" s="78"/>
      <c r="B51" s="97" t="s">
        <v>461</v>
      </c>
      <c r="C51" s="95">
        <v>-8</v>
      </c>
      <c r="D51" s="95"/>
      <c r="E51" s="95">
        <v>5.0999999999999996</v>
      </c>
      <c r="F51" s="95">
        <v>2.1</v>
      </c>
      <c r="G51" s="95">
        <v>0.25</v>
      </c>
      <c r="H51" s="95">
        <f t="shared" si="1"/>
        <v>-21.419999999999998</v>
      </c>
      <c r="I51" s="78"/>
    </row>
    <row r="52" spans="1:9" ht="16.899999999999999" customHeight="1">
      <c r="A52" s="78"/>
      <c r="B52" s="97" t="s">
        <v>462</v>
      </c>
      <c r="C52" s="95">
        <v>-2</v>
      </c>
      <c r="D52" s="95"/>
      <c r="E52" s="95">
        <v>2.1</v>
      </c>
      <c r="F52" s="95">
        <v>1.8</v>
      </c>
      <c r="G52" s="95">
        <v>0.25</v>
      </c>
      <c r="H52" s="95">
        <f t="shared" si="1"/>
        <v>-1.8900000000000001</v>
      </c>
      <c r="I52" s="78"/>
    </row>
    <row r="53" spans="1:9" ht="16.899999999999999" customHeight="1">
      <c r="A53" s="78"/>
      <c r="B53" s="97" t="s">
        <v>463</v>
      </c>
      <c r="C53" s="95">
        <v>-1</v>
      </c>
      <c r="D53" s="95"/>
      <c r="E53" s="95">
        <v>2.95</v>
      </c>
      <c r="F53" s="95">
        <v>4.0979999999999999</v>
      </c>
      <c r="G53" s="95">
        <v>0.25</v>
      </c>
      <c r="H53" s="95">
        <f t="shared" si="1"/>
        <v>-3.022275</v>
      </c>
      <c r="I53" s="78"/>
    </row>
    <row r="54" spans="1:9" ht="16.899999999999999" customHeight="1">
      <c r="A54" s="78"/>
      <c r="B54" s="97" t="s">
        <v>463</v>
      </c>
      <c r="C54" s="95">
        <v>-1</v>
      </c>
      <c r="D54" s="95"/>
      <c r="E54" s="95">
        <v>1.6719999999999999</v>
      </c>
      <c r="F54" s="95">
        <v>2.1</v>
      </c>
      <c r="G54" s="95">
        <v>0.25</v>
      </c>
      <c r="H54" s="95">
        <f t="shared" si="1"/>
        <v>-0.87780000000000002</v>
      </c>
      <c r="I54" s="78"/>
    </row>
    <row r="55" spans="1:9" ht="16.899999999999999" customHeight="1">
      <c r="A55" s="78"/>
      <c r="B55" s="97" t="s">
        <v>464</v>
      </c>
      <c r="C55" s="95">
        <v>-1</v>
      </c>
      <c r="D55" s="95"/>
      <c r="E55" s="95">
        <v>2.1</v>
      </c>
      <c r="F55" s="95">
        <v>4.6180000000000003</v>
      </c>
      <c r="G55" s="95">
        <v>0.25</v>
      </c>
      <c r="H55" s="95">
        <f t="shared" si="1"/>
        <v>-2.4244500000000002</v>
      </c>
      <c r="I55" s="78"/>
    </row>
    <row r="56" spans="1:9" ht="16.899999999999999" customHeight="1">
      <c r="A56" s="78"/>
      <c r="B56" s="97" t="s">
        <v>464</v>
      </c>
      <c r="C56" s="95">
        <v>-1</v>
      </c>
      <c r="D56" s="95"/>
      <c r="E56" s="95">
        <v>2</v>
      </c>
      <c r="F56" s="95">
        <v>2.948</v>
      </c>
      <c r="G56" s="95">
        <v>0.25</v>
      </c>
      <c r="H56" s="95">
        <f t="shared" si="1"/>
        <v>-1.474</v>
      </c>
      <c r="I56" s="78"/>
    </row>
    <row r="57" spans="1:9" ht="16.899999999999999" customHeight="1">
      <c r="A57" s="78"/>
      <c r="B57" s="97" t="s">
        <v>465</v>
      </c>
      <c r="C57" s="95">
        <v>-3</v>
      </c>
      <c r="D57" s="95"/>
      <c r="E57" s="95">
        <v>2</v>
      </c>
      <c r="F57" s="95">
        <v>2.1</v>
      </c>
      <c r="G57" s="95">
        <v>0.25</v>
      </c>
      <c r="H57" s="95">
        <f t="shared" si="1"/>
        <v>-3.1500000000000004</v>
      </c>
      <c r="I57" s="78"/>
    </row>
    <row r="58" spans="1:9" ht="16.899999999999999" customHeight="1">
      <c r="A58" s="78"/>
      <c r="B58" s="97" t="s">
        <v>465</v>
      </c>
      <c r="C58" s="95">
        <v>-3</v>
      </c>
      <c r="D58" s="95"/>
      <c r="E58" s="95">
        <v>4.0979999999999999</v>
      </c>
      <c r="F58" s="95">
        <v>2.1</v>
      </c>
      <c r="G58" s="95">
        <v>0.25</v>
      </c>
      <c r="H58" s="95">
        <f t="shared" si="1"/>
        <v>-6.4543500000000007</v>
      </c>
      <c r="I58" s="78"/>
    </row>
    <row r="59" spans="1:9" ht="16.899999999999999" customHeight="1">
      <c r="A59" s="78"/>
      <c r="B59" s="97" t="s">
        <v>466</v>
      </c>
      <c r="C59" s="95">
        <v>-1</v>
      </c>
      <c r="D59" s="95"/>
      <c r="E59" s="95">
        <v>4.0999999999999996</v>
      </c>
      <c r="F59" s="95">
        <v>2.52</v>
      </c>
      <c r="G59" s="95">
        <v>0.25</v>
      </c>
      <c r="H59" s="95">
        <f t="shared" si="1"/>
        <v>-2.5829999999999997</v>
      </c>
      <c r="I59" s="78"/>
    </row>
    <row r="60" spans="1:9" ht="16.899999999999999" customHeight="1">
      <c r="A60" s="78"/>
      <c r="B60" s="97" t="s">
        <v>467</v>
      </c>
      <c r="C60" s="95">
        <v>-1</v>
      </c>
      <c r="D60" s="95"/>
      <c r="E60" s="95">
        <v>4.0979999999999999</v>
      </c>
      <c r="F60" s="95">
        <v>2.524</v>
      </c>
      <c r="G60" s="95">
        <v>0.25</v>
      </c>
      <c r="H60" s="95">
        <f t="shared" si="1"/>
        <v>-2.5858379999999999</v>
      </c>
      <c r="I60" s="78"/>
    </row>
    <row r="61" spans="1:9" ht="16.899999999999999" customHeight="1">
      <c r="A61" s="78"/>
      <c r="B61" s="97" t="s">
        <v>468</v>
      </c>
      <c r="C61" s="95">
        <v>-1</v>
      </c>
      <c r="D61" s="95"/>
      <c r="E61" s="95">
        <v>2.1</v>
      </c>
      <c r="F61" s="95">
        <v>1.8</v>
      </c>
      <c r="G61" s="95">
        <v>0.25</v>
      </c>
      <c r="H61" s="95">
        <f t="shared" si="1"/>
        <v>-0.94500000000000006</v>
      </c>
      <c r="I61" s="78"/>
    </row>
    <row r="62" spans="1:9" ht="16.899999999999999" customHeight="1">
      <c r="A62" s="78"/>
      <c r="B62" s="97" t="s">
        <v>469</v>
      </c>
      <c r="C62" s="95">
        <v>-1</v>
      </c>
      <c r="D62" s="95"/>
      <c r="E62" s="95">
        <v>2</v>
      </c>
      <c r="F62" s="95">
        <v>2.9529999999999998</v>
      </c>
      <c r="G62" s="95">
        <v>0.25</v>
      </c>
      <c r="H62" s="95">
        <f t="shared" si="1"/>
        <v>-1.4764999999999999</v>
      </c>
      <c r="I62" s="78"/>
    </row>
    <row r="63" spans="1:9" ht="16.899999999999999" customHeight="1">
      <c r="A63" s="78"/>
      <c r="B63" s="97" t="s">
        <v>469</v>
      </c>
      <c r="C63" s="95">
        <v>-1</v>
      </c>
      <c r="D63" s="95"/>
      <c r="E63" s="95">
        <v>2.1</v>
      </c>
      <c r="F63" s="95">
        <v>4.6219999999999999</v>
      </c>
      <c r="G63" s="95">
        <v>0.25</v>
      </c>
      <c r="H63" s="95">
        <f t="shared" si="1"/>
        <v>-2.4265500000000002</v>
      </c>
      <c r="I63" s="78"/>
    </row>
    <row r="64" spans="1:9" ht="16.899999999999999" customHeight="1">
      <c r="A64" s="78"/>
      <c r="B64" s="97" t="s">
        <v>470</v>
      </c>
      <c r="C64" s="95">
        <v>-1</v>
      </c>
      <c r="D64" s="95"/>
      <c r="E64" s="95">
        <v>2.4700000000000002</v>
      </c>
      <c r="F64" s="95">
        <v>2.25</v>
      </c>
      <c r="G64" s="95">
        <v>0.25</v>
      </c>
      <c r="H64" s="95">
        <f t="shared" si="1"/>
        <v>-1.389375</v>
      </c>
      <c r="I64" s="78"/>
    </row>
    <row r="65" spans="1:9" ht="16.899999999999999" customHeight="1">
      <c r="A65" s="78"/>
      <c r="B65" s="97" t="s">
        <v>471</v>
      </c>
      <c r="C65" s="95">
        <v>-1</v>
      </c>
      <c r="D65" s="95"/>
      <c r="E65" s="95">
        <v>2.1</v>
      </c>
      <c r="F65" s="95">
        <v>1.8</v>
      </c>
      <c r="G65" s="95">
        <v>0.25</v>
      </c>
      <c r="H65" s="95">
        <f t="shared" si="1"/>
        <v>-0.94500000000000006</v>
      </c>
      <c r="I65" s="78"/>
    </row>
    <row r="66" spans="1:9" ht="16.899999999999999" customHeight="1">
      <c r="A66" s="78"/>
      <c r="B66" s="32" t="s">
        <v>472</v>
      </c>
      <c r="C66" s="95"/>
      <c r="D66" s="95"/>
      <c r="E66" s="95"/>
      <c r="F66" s="95"/>
      <c r="G66" s="95"/>
      <c r="H66" s="95">
        <f t="shared" si="1"/>
        <v>0</v>
      </c>
      <c r="I66" s="78"/>
    </row>
    <row r="67" spans="1:9" ht="16.899999999999999" customHeight="1">
      <c r="A67" s="78"/>
      <c r="B67" s="33" t="s">
        <v>473</v>
      </c>
      <c r="C67" s="95">
        <v>-2</v>
      </c>
      <c r="D67" s="95"/>
      <c r="E67" s="95">
        <v>4.32</v>
      </c>
      <c r="F67" s="95">
        <v>0.23</v>
      </c>
      <c r="G67" s="95">
        <v>7.0000000000000007E-2</v>
      </c>
      <c r="H67" s="95">
        <f t="shared" si="1"/>
        <v>-0.13910400000000003</v>
      </c>
      <c r="I67" s="78"/>
    </row>
    <row r="68" spans="1:9" ht="16.899999999999999" customHeight="1">
      <c r="A68" s="78"/>
      <c r="B68" s="33" t="s">
        <v>474</v>
      </c>
      <c r="C68" s="95">
        <v>-2</v>
      </c>
      <c r="D68" s="95"/>
      <c r="E68" s="95">
        <v>5.9749999999999996</v>
      </c>
      <c r="F68" s="95">
        <v>0.23</v>
      </c>
      <c r="G68" s="95">
        <v>7.0000000000000007E-2</v>
      </c>
      <c r="H68" s="95">
        <f t="shared" si="1"/>
        <v>-0.19239500000000001</v>
      </c>
      <c r="I68" s="78"/>
    </row>
    <row r="69" spans="1:9" ht="16.899999999999999" customHeight="1">
      <c r="A69" s="78"/>
      <c r="B69" s="33" t="s">
        <v>475</v>
      </c>
      <c r="C69" s="95">
        <v>-1</v>
      </c>
      <c r="D69" s="95"/>
      <c r="E69" s="95">
        <v>15.32</v>
      </c>
      <c r="F69" s="95">
        <v>0.23</v>
      </c>
      <c r="G69" s="95">
        <v>7.0000000000000007E-2</v>
      </c>
      <c r="H69" s="95">
        <f t="shared" si="1"/>
        <v>-0.24665200000000004</v>
      </c>
      <c r="I69" s="78"/>
    </row>
    <row r="70" spans="1:9" ht="16.899999999999999" customHeight="1">
      <c r="A70" s="78"/>
      <c r="B70" s="33" t="s">
        <v>476</v>
      </c>
      <c r="C70" s="95">
        <v>-2</v>
      </c>
      <c r="D70" s="95"/>
      <c r="E70" s="95">
        <v>9.14</v>
      </c>
      <c r="F70" s="95">
        <v>0.23</v>
      </c>
      <c r="G70" s="95">
        <v>7.0000000000000007E-2</v>
      </c>
      <c r="H70" s="95">
        <f t="shared" si="1"/>
        <v>-0.29430800000000007</v>
      </c>
      <c r="I70" s="78"/>
    </row>
    <row r="71" spans="1:9" ht="16.899999999999999" customHeight="1">
      <c r="A71" s="78"/>
      <c r="B71" s="33" t="s">
        <v>477</v>
      </c>
      <c r="C71" s="95">
        <v>-1</v>
      </c>
      <c r="D71" s="95"/>
      <c r="E71" s="95">
        <v>6.3209999999999997</v>
      </c>
      <c r="F71" s="95">
        <v>0.23</v>
      </c>
      <c r="G71" s="95">
        <v>7.0000000000000007E-2</v>
      </c>
      <c r="H71" s="95">
        <f t="shared" si="1"/>
        <v>-0.1017681</v>
      </c>
      <c r="I71" s="78"/>
    </row>
    <row r="72" spans="1:9" ht="16.899999999999999" customHeight="1">
      <c r="A72" s="78"/>
      <c r="B72" s="33" t="s">
        <v>478</v>
      </c>
      <c r="C72" s="95">
        <v>-4</v>
      </c>
      <c r="D72" s="95"/>
      <c r="E72" s="95">
        <v>1.7649999999999999</v>
      </c>
      <c r="F72" s="95">
        <v>0.15</v>
      </c>
      <c r="G72" s="95">
        <v>7.0000000000000007E-2</v>
      </c>
      <c r="H72" s="95">
        <f t="shared" si="1"/>
        <v>-7.4130000000000001E-2</v>
      </c>
      <c r="I72" s="78"/>
    </row>
    <row r="73" spans="1:9" ht="16.899999999999999" customHeight="1">
      <c r="A73" s="78"/>
      <c r="B73" s="33" t="s">
        <v>479</v>
      </c>
      <c r="C73" s="95">
        <v>-2</v>
      </c>
      <c r="D73" s="95"/>
      <c r="E73" s="95">
        <v>1.7649999999999999</v>
      </c>
      <c r="F73" s="95">
        <v>0.23</v>
      </c>
      <c r="G73" s="95">
        <v>7.0000000000000007E-2</v>
      </c>
      <c r="H73" s="95">
        <f t="shared" si="1"/>
        <v>-5.6833000000000002E-2</v>
      </c>
      <c r="I73" s="78"/>
    </row>
    <row r="74" spans="1:9" ht="16.899999999999999" customHeight="1">
      <c r="A74" s="78"/>
      <c r="B74" s="33" t="s">
        <v>480</v>
      </c>
      <c r="C74" s="95">
        <v>-1</v>
      </c>
      <c r="D74" s="95"/>
      <c r="E74" s="95">
        <v>6.6210000000000004</v>
      </c>
      <c r="F74" s="95">
        <v>0.23</v>
      </c>
      <c r="G74" s="95">
        <v>7.0000000000000007E-2</v>
      </c>
      <c r="H74" s="95">
        <f t="shared" si="1"/>
        <v>-0.10659810000000002</v>
      </c>
      <c r="I74" s="78"/>
    </row>
    <row r="75" spans="1:9" ht="16.899999999999999" customHeight="1">
      <c r="A75" s="78"/>
      <c r="B75" s="33" t="s">
        <v>481</v>
      </c>
      <c r="C75" s="95">
        <v>-1</v>
      </c>
      <c r="D75" s="95"/>
      <c r="E75" s="95">
        <v>25.061</v>
      </c>
      <c r="F75" s="95">
        <v>0.23</v>
      </c>
      <c r="G75" s="95">
        <v>7.0000000000000007E-2</v>
      </c>
      <c r="H75" s="95">
        <f t="shared" si="1"/>
        <v>-0.40348210000000001</v>
      </c>
      <c r="I75" s="78"/>
    </row>
    <row r="76" spans="1:9" ht="16.899999999999999" customHeight="1">
      <c r="A76" s="78"/>
      <c r="B76" s="33" t="s">
        <v>482</v>
      </c>
      <c r="C76" s="95">
        <v>-1</v>
      </c>
      <c r="D76" s="95"/>
      <c r="E76" s="95">
        <v>30.01</v>
      </c>
      <c r="F76" s="95">
        <v>0.23</v>
      </c>
      <c r="G76" s="95">
        <v>7.0000000000000007E-2</v>
      </c>
      <c r="H76" s="95">
        <f t="shared" si="1"/>
        <v>-0.48316100000000006</v>
      </c>
      <c r="I76" s="78"/>
    </row>
    <row r="77" spans="1:9" ht="16.899999999999999" customHeight="1">
      <c r="A77" s="78"/>
      <c r="B77" s="33" t="s">
        <v>483</v>
      </c>
      <c r="C77" s="95">
        <v>-4</v>
      </c>
      <c r="D77" s="95"/>
      <c r="E77" s="95">
        <v>5.3440000000000003</v>
      </c>
      <c r="F77" s="95">
        <v>0.23</v>
      </c>
      <c r="G77" s="95">
        <v>7.0000000000000007E-2</v>
      </c>
      <c r="H77" s="95">
        <f t="shared" si="1"/>
        <v>-0.34415360000000011</v>
      </c>
      <c r="I77" s="78"/>
    </row>
    <row r="78" spans="1:9" ht="16.899999999999999" customHeight="1">
      <c r="A78" s="78"/>
      <c r="B78" s="33" t="s">
        <v>484</v>
      </c>
      <c r="C78" s="95">
        <v>-4</v>
      </c>
      <c r="D78" s="95"/>
      <c r="E78" s="95">
        <v>4.7450000000000001</v>
      </c>
      <c r="F78" s="95">
        <v>0.23</v>
      </c>
      <c r="G78" s="95">
        <v>7.0000000000000007E-2</v>
      </c>
      <c r="H78" s="95">
        <f t="shared" si="1"/>
        <v>-0.30557800000000002</v>
      </c>
      <c r="I78" s="78"/>
    </row>
    <row r="79" spans="1:9" ht="16.899999999999999" customHeight="1">
      <c r="A79" s="78"/>
      <c r="B79" s="33" t="s">
        <v>485</v>
      </c>
      <c r="C79" s="95">
        <v>-1</v>
      </c>
      <c r="D79" s="95"/>
      <c r="E79" s="95">
        <v>4.3600000000000003</v>
      </c>
      <c r="F79" s="95">
        <v>0.23</v>
      </c>
      <c r="G79" s="95">
        <v>7.0000000000000007E-2</v>
      </c>
      <c r="H79" s="95">
        <f t="shared" si="1"/>
        <v>-7.0196000000000022E-2</v>
      </c>
      <c r="I79" s="78"/>
    </row>
    <row r="80" spans="1:9" ht="16.899999999999999" customHeight="1">
      <c r="A80" s="78"/>
      <c r="B80" s="33" t="s">
        <v>486</v>
      </c>
      <c r="C80" s="95">
        <v>-1</v>
      </c>
      <c r="D80" s="95"/>
      <c r="E80" s="95">
        <v>7.6749999999999998</v>
      </c>
      <c r="F80" s="95">
        <v>0.23</v>
      </c>
      <c r="G80" s="95">
        <v>7.0000000000000007E-2</v>
      </c>
      <c r="H80" s="95">
        <f t="shared" si="1"/>
        <v>-0.12356750000000001</v>
      </c>
      <c r="I80" s="78"/>
    </row>
    <row r="81" spans="1:9" ht="16.899999999999999" customHeight="1">
      <c r="A81" s="78"/>
      <c r="B81" s="33" t="s">
        <v>487</v>
      </c>
      <c r="C81" s="95">
        <v>-1</v>
      </c>
      <c r="D81" s="95"/>
      <c r="E81" s="95">
        <v>30.01</v>
      </c>
      <c r="F81" s="95">
        <v>0.23</v>
      </c>
      <c r="G81" s="95">
        <v>7.0000000000000007E-2</v>
      </c>
      <c r="H81" s="95">
        <f t="shared" si="1"/>
        <v>-0.48316100000000006</v>
      </c>
      <c r="I81" s="78"/>
    </row>
    <row r="82" spans="1:9" ht="16.899999999999999" customHeight="1">
      <c r="A82" s="78"/>
      <c r="B82" s="33" t="s">
        <v>488</v>
      </c>
      <c r="C82" s="95">
        <v>-1</v>
      </c>
      <c r="D82" s="95"/>
      <c r="E82" s="95">
        <v>31.01</v>
      </c>
      <c r="F82" s="95">
        <v>0.23</v>
      </c>
      <c r="G82" s="95">
        <v>7.0000000000000007E-2</v>
      </c>
      <c r="H82" s="95">
        <f t="shared" si="1"/>
        <v>-0.49926100000000012</v>
      </c>
      <c r="I82" s="78"/>
    </row>
    <row r="83" spans="1:9" ht="16.899999999999999" customHeight="1">
      <c r="A83" s="78"/>
      <c r="B83" s="33" t="s">
        <v>489</v>
      </c>
      <c r="C83" s="95">
        <v>-1</v>
      </c>
      <c r="D83" s="95"/>
      <c r="E83" s="95">
        <v>4.6740000000000004</v>
      </c>
      <c r="F83" s="95">
        <v>0.23</v>
      </c>
      <c r="G83" s="95">
        <v>7.0000000000000007E-2</v>
      </c>
      <c r="H83" s="95">
        <f t="shared" si="1"/>
        <v>-7.525140000000001E-2</v>
      </c>
      <c r="I83" s="78"/>
    </row>
    <row r="84" spans="1:9" ht="16.899999999999999" customHeight="1">
      <c r="A84" s="78"/>
      <c r="B84" s="33" t="s">
        <v>490</v>
      </c>
      <c r="C84" s="95">
        <v>-1</v>
      </c>
      <c r="D84" s="95"/>
      <c r="E84" s="95">
        <v>1.917</v>
      </c>
      <c r="F84" s="95">
        <v>0.23</v>
      </c>
      <c r="G84" s="95">
        <v>7.0000000000000007E-2</v>
      </c>
      <c r="H84" s="95">
        <f t="shared" si="1"/>
        <v>-3.0863700000000004E-2</v>
      </c>
      <c r="I84" s="78"/>
    </row>
    <row r="85" spans="1:9" ht="16.899999999999999" customHeight="1">
      <c r="A85" s="78"/>
      <c r="B85" s="33" t="s">
        <v>491</v>
      </c>
      <c r="C85" s="95">
        <v>-1</v>
      </c>
      <c r="D85" s="95"/>
      <c r="E85" s="95">
        <v>6.0750000000000002</v>
      </c>
      <c r="F85" s="95">
        <v>0.23</v>
      </c>
      <c r="G85" s="95">
        <v>7.0000000000000007E-2</v>
      </c>
      <c r="H85" s="95">
        <f t="shared" si="1"/>
        <v>-9.7807500000000019E-2</v>
      </c>
      <c r="I85" s="78"/>
    </row>
    <row r="86" spans="1:9" ht="16.899999999999999" customHeight="1">
      <c r="A86" s="78"/>
      <c r="B86" s="33" t="s">
        <v>492</v>
      </c>
      <c r="C86" s="95">
        <v>-1</v>
      </c>
      <c r="D86" s="95"/>
      <c r="E86" s="95">
        <v>14.72</v>
      </c>
      <c r="F86" s="95">
        <v>0.23</v>
      </c>
      <c r="G86" s="95">
        <v>7.0000000000000007E-2</v>
      </c>
      <c r="H86" s="95">
        <f t="shared" ref="H86:H113" si="2">C86*E86*F86*G86</f>
        <v>-0.23699200000000004</v>
      </c>
      <c r="I86" s="78"/>
    </row>
    <row r="87" spans="1:9" ht="16.899999999999999" customHeight="1">
      <c r="A87" s="78"/>
      <c r="B87" s="33" t="s">
        <v>493</v>
      </c>
      <c r="C87" s="95">
        <v>-1</v>
      </c>
      <c r="D87" s="95"/>
      <c r="E87" s="95">
        <v>7.0439999999999996</v>
      </c>
      <c r="F87" s="95">
        <v>0.23</v>
      </c>
      <c r="G87" s="95">
        <v>7.0000000000000007E-2</v>
      </c>
      <c r="H87" s="95">
        <f t="shared" si="2"/>
        <v>-0.11340840000000001</v>
      </c>
      <c r="I87" s="78"/>
    </row>
    <row r="88" spans="1:9" ht="16.899999999999999" customHeight="1">
      <c r="A88" s="78"/>
      <c r="B88" s="33" t="s">
        <v>494</v>
      </c>
      <c r="C88" s="95">
        <v>-1</v>
      </c>
      <c r="D88" s="95"/>
      <c r="E88" s="95">
        <v>4.3220000000000001</v>
      </c>
      <c r="F88" s="95">
        <v>0.23</v>
      </c>
      <c r="G88" s="95">
        <v>7.0000000000000007E-2</v>
      </c>
      <c r="H88" s="95">
        <f t="shared" si="2"/>
        <v>-6.9584200000000013E-2</v>
      </c>
      <c r="I88" s="78"/>
    </row>
    <row r="89" spans="1:9" ht="16.899999999999999" customHeight="1">
      <c r="A89" s="78"/>
      <c r="B89" s="33" t="s">
        <v>495</v>
      </c>
      <c r="C89" s="95">
        <v>-1</v>
      </c>
      <c r="D89" s="95"/>
      <c r="E89" s="95">
        <v>5.8159999999999998</v>
      </c>
      <c r="F89" s="95">
        <v>0.23</v>
      </c>
      <c r="G89" s="95">
        <v>7.0000000000000007E-2</v>
      </c>
      <c r="H89" s="95">
        <f t="shared" si="2"/>
        <v>-9.3637600000000001E-2</v>
      </c>
      <c r="I89" s="78"/>
    </row>
    <row r="90" spans="1:9" ht="16.899999999999999" customHeight="1">
      <c r="A90" s="78"/>
      <c r="B90" s="33" t="s">
        <v>496</v>
      </c>
      <c r="C90" s="95">
        <v>-1</v>
      </c>
      <c r="D90" s="95"/>
      <c r="E90" s="95">
        <v>14.72</v>
      </c>
      <c r="F90" s="95">
        <v>0.23</v>
      </c>
      <c r="G90" s="95">
        <v>7.0000000000000007E-2</v>
      </c>
      <c r="H90" s="95">
        <f t="shared" si="2"/>
        <v>-0.23699200000000004</v>
      </c>
      <c r="I90" s="78"/>
    </row>
    <row r="91" spans="1:9" ht="16.899999999999999" customHeight="1">
      <c r="A91" s="78"/>
      <c r="B91" s="33" t="s">
        <v>497</v>
      </c>
      <c r="C91" s="95">
        <v>-1</v>
      </c>
      <c r="D91" s="95"/>
      <c r="E91" s="95">
        <v>7.4119999999999999</v>
      </c>
      <c r="F91" s="95">
        <v>0.23</v>
      </c>
      <c r="G91" s="95">
        <v>7.0000000000000007E-2</v>
      </c>
      <c r="H91" s="95">
        <f t="shared" si="2"/>
        <v>-0.11933320000000001</v>
      </c>
      <c r="I91" s="78"/>
    </row>
    <row r="92" spans="1:9" ht="16.899999999999999" customHeight="1">
      <c r="A92" s="78"/>
      <c r="B92" s="33" t="s">
        <v>498</v>
      </c>
      <c r="C92" s="95">
        <v>-1</v>
      </c>
      <c r="D92" s="95"/>
      <c r="E92" s="95">
        <v>1.6970000000000001</v>
      </c>
      <c r="F92" s="95">
        <v>0.23</v>
      </c>
      <c r="G92" s="95">
        <v>7.0000000000000007E-2</v>
      </c>
      <c r="H92" s="95">
        <f t="shared" si="2"/>
        <v>-2.7321700000000004E-2</v>
      </c>
      <c r="I92" s="78"/>
    </row>
    <row r="93" spans="1:9" ht="16.899999999999999" customHeight="1">
      <c r="A93" s="78"/>
      <c r="B93" s="33" t="s">
        <v>499</v>
      </c>
      <c r="C93" s="95">
        <v>-2</v>
      </c>
      <c r="D93" s="95"/>
      <c r="E93" s="95">
        <v>2.2200000000000002</v>
      </c>
      <c r="F93" s="95">
        <v>0.23</v>
      </c>
      <c r="G93" s="95">
        <v>7.0000000000000007E-2</v>
      </c>
      <c r="H93" s="95">
        <f t="shared" si="2"/>
        <v>-7.148400000000002E-2</v>
      </c>
      <c r="I93" s="78"/>
    </row>
    <row r="94" spans="1:9" ht="16.899999999999999" customHeight="1">
      <c r="A94" s="78"/>
      <c r="B94" s="33" t="s">
        <v>500</v>
      </c>
      <c r="C94" s="95">
        <v>-4</v>
      </c>
      <c r="D94" s="95"/>
      <c r="E94" s="95">
        <v>1.7649999999999999</v>
      </c>
      <c r="F94" s="95">
        <v>0.15</v>
      </c>
      <c r="G94" s="95">
        <v>7.0000000000000007E-2</v>
      </c>
      <c r="H94" s="95">
        <f t="shared" si="2"/>
        <v>-7.4130000000000001E-2</v>
      </c>
      <c r="I94" s="78"/>
    </row>
    <row r="95" spans="1:9" ht="16.899999999999999" customHeight="1">
      <c r="A95" s="78"/>
      <c r="B95" s="33" t="s">
        <v>501</v>
      </c>
      <c r="C95" s="95">
        <v>-1</v>
      </c>
      <c r="D95" s="95"/>
      <c r="E95" s="95">
        <v>2.95</v>
      </c>
      <c r="F95" s="95">
        <v>0.23</v>
      </c>
      <c r="G95" s="95">
        <v>7.0000000000000007E-2</v>
      </c>
      <c r="H95" s="95">
        <f t="shared" si="2"/>
        <v>-4.7495000000000009E-2</v>
      </c>
      <c r="I95" s="78"/>
    </row>
    <row r="96" spans="1:9" ht="16.899999999999999" customHeight="1">
      <c r="A96" s="78"/>
      <c r="B96" s="33" t="s">
        <v>502</v>
      </c>
      <c r="C96" s="95">
        <v>-2</v>
      </c>
      <c r="D96" s="95"/>
      <c r="E96" s="95">
        <v>1.7649999999999999</v>
      </c>
      <c r="F96" s="95">
        <v>0.23</v>
      </c>
      <c r="G96" s="95">
        <v>7.0000000000000007E-2</v>
      </c>
      <c r="H96" s="95">
        <f t="shared" si="2"/>
        <v>-5.6833000000000002E-2</v>
      </c>
      <c r="I96" s="78"/>
    </row>
    <row r="97" spans="1:9" ht="16.899999999999999" customHeight="1">
      <c r="A97" s="78"/>
      <c r="B97" s="33" t="s">
        <v>503</v>
      </c>
      <c r="C97" s="95">
        <v>-1</v>
      </c>
      <c r="D97" s="95"/>
      <c r="E97" s="95">
        <v>30.367999999999999</v>
      </c>
      <c r="F97" s="95">
        <v>0.23</v>
      </c>
      <c r="G97" s="95">
        <v>7.0000000000000007E-2</v>
      </c>
      <c r="H97" s="95">
        <f t="shared" si="2"/>
        <v>-0.48892480000000005</v>
      </c>
      <c r="I97" s="78"/>
    </row>
    <row r="98" spans="1:9" ht="16.899999999999999" customHeight="1">
      <c r="A98" s="78"/>
      <c r="B98" s="33" t="s">
        <v>504</v>
      </c>
      <c r="C98" s="95">
        <v>-1</v>
      </c>
      <c r="D98" s="95"/>
      <c r="E98" s="95">
        <v>4.7439999999999998</v>
      </c>
      <c r="F98" s="95">
        <v>0.3</v>
      </c>
      <c r="G98" s="95">
        <v>7.0000000000000007E-2</v>
      </c>
      <c r="H98" s="95">
        <f t="shared" si="2"/>
        <v>-9.962399999999999E-2</v>
      </c>
      <c r="I98" s="78"/>
    </row>
    <row r="99" spans="1:9" ht="16.899999999999999" customHeight="1">
      <c r="A99" s="78"/>
      <c r="B99" s="33" t="s">
        <v>505</v>
      </c>
      <c r="C99" s="95">
        <v>-2</v>
      </c>
      <c r="D99" s="95"/>
      <c r="E99" s="95">
        <v>14.414999999999999</v>
      </c>
      <c r="F99" s="95">
        <v>0.23</v>
      </c>
      <c r="G99" s="95">
        <v>7.0000000000000007E-2</v>
      </c>
      <c r="H99" s="95">
        <f t="shared" si="2"/>
        <v>-0.46416299999999999</v>
      </c>
      <c r="I99" s="78"/>
    </row>
    <row r="100" spans="1:9" ht="16.899999999999999" customHeight="1">
      <c r="A100" s="78"/>
      <c r="B100" s="33" t="s">
        <v>506</v>
      </c>
      <c r="C100" s="95">
        <v>-2</v>
      </c>
      <c r="D100" s="95"/>
      <c r="E100" s="95">
        <v>4.7450000000000001</v>
      </c>
      <c r="F100" s="95">
        <v>0.23</v>
      </c>
      <c r="G100" s="95">
        <v>7.0000000000000007E-2</v>
      </c>
      <c r="H100" s="95">
        <f t="shared" si="2"/>
        <v>-0.15278900000000001</v>
      </c>
      <c r="I100" s="78"/>
    </row>
    <row r="101" spans="1:9" ht="16.899999999999999" customHeight="1">
      <c r="A101" s="78"/>
      <c r="B101" s="33" t="s">
        <v>507</v>
      </c>
      <c r="C101" s="95">
        <v>-1</v>
      </c>
      <c r="D101" s="95"/>
      <c r="E101" s="95">
        <v>5.3449999999999998</v>
      </c>
      <c r="F101" s="95">
        <v>0.23</v>
      </c>
      <c r="G101" s="95">
        <v>7.0000000000000007E-2</v>
      </c>
      <c r="H101" s="95">
        <f t="shared" si="2"/>
        <v>-8.6054500000000006E-2</v>
      </c>
      <c r="I101" s="78"/>
    </row>
    <row r="102" spans="1:9" ht="16.899999999999999" customHeight="1">
      <c r="A102" s="78"/>
      <c r="B102" s="33" t="s">
        <v>508</v>
      </c>
      <c r="C102" s="95">
        <v>-2</v>
      </c>
      <c r="D102" s="95"/>
      <c r="E102" s="95">
        <v>5.3449999999999998</v>
      </c>
      <c r="F102" s="95">
        <v>0.23</v>
      </c>
      <c r="G102" s="95">
        <v>7.0000000000000007E-2</v>
      </c>
      <c r="H102" s="95">
        <f t="shared" si="2"/>
        <v>-0.17210900000000001</v>
      </c>
      <c r="I102" s="78"/>
    </row>
    <row r="103" spans="1:9" ht="16.899999999999999" customHeight="1">
      <c r="A103" s="78"/>
      <c r="B103" s="33" t="s">
        <v>509</v>
      </c>
      <c r="C103" s="95">
        <v>-3</v>
      </c>
      <c r="D103" s="95"/>
      <c r="E103" s="95">
        <v>4.7450000000000001</v>
      </c>
      <c r="F103" s="95">
        <v>0.23</v>
      </c>
      <c r="G103" s="95">
        <v>7.0000000000000007E-2</v>
      </c>
      <c r="H103" s="95">
        <f t="shared" si="2"/>
        <v>-0.22918350000000001</v>
      </c>
      <c r="I103" s="78"/>
    </row>
    <row r="104" spans="1:9" ht="16.899999999999999" customHeight="1">
      <c r="A104" s="78"/>
      <c r="B104" s="33" t="s">
        <v>510</v>
      </c>
      <c r="C104" s="95">
        <v>-1</v>
      </c>
      <c r="D104" s="95"/>
      <c r="E104" s="95">
        <v>4.7450000000000001</v>
      </c>
      <c r="F104" s="95">
        <v>0.23</v>
      </c>
      <c r="G104" s="95">
        <v>7.0000000000000007E-2</v>
      </c>
      <c r="H104" s="95">
        <f t="shared" si="2"/>
        <v>-7.6394500000000004E-2</v>
      </c>
      <c r="I104" s="78"/>
    </row>
    <row r="105" spans="1:9" ht="16.899999999999999" customHeight="1">
      <c r="A105" s="78"/>
      <c r="B105" s="33" t="s">
        <v>511</v>
      </c>
      <c r="C105" s="95">
        <v>-1</v>
      </c>
      <c r="D105" s="95"/>
      <c r="E105" s="95">
        <v>24.952999999999999</v>
      </c>
      <c r="F105" s="95">
        <v>0.23</v>
      </c>
      <c r="G105" s="95">
        <v>7.0000000000000007E-2</v>
      </c>
      <c r="H105" s="95">
        <f t="shared" si="2"/>
        <v>-0.40174330000000003</v>
      </c>
      <c r="I105" s="78"/>
    </row>
    <row r="106" spans="1:9" ht="16.899999999999999" customHeight="1">
      <c r="A106" s="78"/>
      <c r="B106" s="33" t="s">
        <v>512</v>
      </c>
      <c r="C106" s="95">
        <v>-1</v>
      </c>
      <c r="D106" s="95"/>
      <c r="E106" s="95">
        <v>4.3230000000000004</v>
      </c>
      <c r="F106" s="95">
        <v>0.23</v>
      </c>
      <c r="G106" s="95">
        <v>7.0000000000000007E-2</v>
      </c>
      <c r="H106" s="95">
        <f t="shared" si="2"/>
        <v>-6.9600300000000018E-2</v>
      </c>
      <c r="I106" s="78"/>
    </row>
    <row r="107" spans="1:9" ht="16.899999999999999" customHeight="1">
      <c r="A107" s="78"/>
      <c r="B107" s="33" t="s">
        <v>513</v>
      </c>
      <c r="C107" s="95">
        <v>-1</v>
      </c>
      <c r="D107" s="95"/>
      <c r="E107" s="95">
        <v>2.2200000000000002</v>
      </c>
      <c r="F107" s="95">
        <v>0.23</v>
      </c>
      <c r="G107" s="95">
        <v>7.0000000000000007E-2</v>
      </c>
      <c r="H107" s="95">
        <f t="shared" si="2"/>
        <v>-3.574200000000001E-2</v>
      </c>
      <c r="I107" s="78"/>
    </row>
    <row r="108" spans="1:9" ht="16.899999999999999" customHeight="1">
      <c r="A108" s="78"/>
      <c r="B108" s="33" t="s">
        <v>514</v>
      </c>
      <c r="C108" s="95">
        <v>-1</v>
      </c>
      <c r="D108" s="95"/>
      <c r="E108" s="95">
        <v>6.0209999999999999</v>
      </c>
      <c r="F108" s="95">
        <v>0.23</v>
      </c>
      <c r="G108" s="95">
        <v>7.0000000000000007E-2</v>
      </c>
      <c r="H108" s="95">
        <f t="shared" si="2"/>
        <v>-9.6938100000000013E-2</v>
      </c>
      <c r="I108" s="78"/>
    </row>
    <row r="109" spans="1:9" ht="16.899999999999999" customHeight="1">
      <c r="A109" s="78"/>
      <c r="B109" s="33" t="s">
        <v>515</v>
      </c>
      <c r="C109" s="95">
        <v>-1</v>
      </c>
      <c r="D109" s="95"/>
      <c r="E109" s="95">
        <v>17.317</v>
      </c>
      <c r="F109" s="95">
        <v>0.23</v>
      </c>
      <c r="G109" s="95">
        <v>7.0000000000000007E-2</v>
      </c>
      <c r="H109" s="95">
        <f t="shared" si="2"/>
        <v>-0.27880370000000004</v>
      </c>
      <c r="I109" s="78"/>
    </row>
    <row r="110" spans="1:9" ht="16.899999999999999" customHeight="1">
      <c r="A110" s="78"/>
      <c r="B110" s="33" t="s">
        <v>516</v>
      </c>
      <c r="C110" s="95">
        <v>-1</v>
      </c>
      <c r="D110" s="95"/>
      <c r="E110" s="95">
        <v>4.32</v>
      </c>
      <c r="F110" s="95">
        <v>0.23</v>
      </c>
      <c r="G110" s="95">
        <v>7.0000000000000007E-2</v>
      </c>
      <c r="H110" s="95">
        <f t="shared" si="2"/>
        <v>-6.9552000000000017E-2</v>
      </c>
      <c r="I110" s="78"/>
    </row>
    <row r="111" spans="1:9" ht="16.899999999999999" customHeight="1">
      <c r="A111" s="78"/>
      <c r="B111" s="33" t="s">
        <v>517</v>
      </c>
      <c r="C111" s="95">
        <v>-1</v>
      </c>
      <c r="D111" s="95"/>
      <c r="E111" s="95">
        <v>5.9770000000000003</v>
      </c>
      <c r="F111" s="95">
        <v>0.23</v>
      </c>
      <c r="G111" s="95">
        <v>7.0000000000000007E-2</v>
      </c>
      <c r="H111" s="95">
        <f t="shared" si="2"/>
        <v>-9.6229700000000015E-2</v>
      </c>
      <c r="I111" s="78"/>
    </row>
    <row r="112" spans="1:9" ht="16.899999999999999" customHeight="1">
      <c r="A112" s="78"/>
      <c r="B112" s="33" t="s">
        <v>518</v>
      </c>
      <c r="C112" s="95">
        <v>-1</v>
      </c>
      <c r="D112" s="95"/>
      <c r="E112" s="95">
        <v>5.9770000000000003</v>
      </c>
      <c r="F112" s="95">
        <v>0.23</v>
      </c>
      <c r="G112" s="95">
        <v>7.0000000000000007E-2</v>
      </c>
      <c r="H112" s="95">
        <f t="shared" si="2"/>
        <v>-9.6229700000000015E-2</v>
      </c>
      <c r="I112" s="78"/>
    </row>
    <row r="113" spans="1:9" ht="16.899999999999999" customHeight="1">
      <c r="A113" s="78"/>
      <c r="B113" s="33" t="s">
        <v>676</v>
      </c>
      <c r="C113" s="95">
        <v>1</v>
      </c>
      <c r="D113" s="95"/>
      <c r="E113" s="95">
        <v>2.36</v>
      </c>
      <c r="F113" s="95">
        <v>0.92</v>
      </c>
      <c r="G113" s="95">
        <v>3</v>
      </c>
      <c r="H113" s="95">
        <f t="shared" si="2"/>
        <v>6.5135999999999994</v>
      </c>
      <c r="I113" s="78"/>
    </row>
    <row r="114" spans="1:9" ht="16.899999999999999" customHeight="1">
      <c r="A114" s="78"/>
      <c r="B114" s="33" t="s">
        <v>2294</v>
      </c>
      <c r="C114" s="95">
        <v>1480</v>
      </c>
      <c r="D114" s="95"/>
      <c r="E114" s="95"/>
      <c r="F114" s="95"/>
      <c r="G114" s="95">
        <v>2.4</v>
      </c>
      <c r="H114" s="95">
        <f>C114*G114</f>
        <v>3552</v>
      </c>
      <c r="I114" s="78"/>
    </row>
    <row r="115" spans="1:9" ht="16.899999999999999" customHeight="1">
      <c r="A115" s="78"/>
      <c r="B115" s="33"/>
      <c r="C115" s="95"/>
      <c r="D115" s="95"/>
      <c r="E115" s="95"/>
      <c r="F115" s="95"/>
      <c r="G115" s="95"/>
      <c r="H115" s="95"/>
      <c r="I115" s="78"/>
    </row>
    <row r="116" spans="1:9" ht="16.899999999999999" customHeight="1">
      <c r="A116" s="78"/>
      <c r="B116" s="33"/>
      <c r="C116" s="34"/>
      <c r="D116" s="34"/>
      <c r="E116" s="34"/>
      <c r="F116" s="34"/>
      <c r="G116" s="96" t="s">
        <v>203</v>
      </c>
      <c r="H116" s="96">
        <f>SUM(H20:H114)</f>
        <v>7143.3837680000015</v>
      </c>
      <c r="I116" s="78" t="s">
        <v>8</v>
      </c>
    </row>
    <row r="117" spans="1:9" ht="72.599999999999994" customHeight="1">
      <c r="A117" s="3" t="s">
        <v>20</v>
      </c>
      <c r="B117" s="98" t="s">
        <v>21</v>
      </c>
      <c r="C117" s="95"/>
      <c r="D117" s="95"/>
      <c r="E117" s="95"/>
      <c r="F117" s="95"/>
      <c r="G117" s="95"/>
      <c r="H117" s="96" t="s">
        <v>251</v>
      </c>
      <c r="I117" s="78"/>
    </row>
    <row r="118" spans="1:9" ht="16.899999999999999" customHeight="1">
      <c r="A118" s="78"/>
      <c r="B118" s="81" t="s">
        <v>584</v>
      </c>
      <c r="C118" s="95"/>
      <c r="D118" s="95"/>
      <c r="E118" s="95"/>
      <c r="F118" s="95"/>
      <c r="G118" s="95"/>
      <c r="H118" s="96"/>
      <c r="I118" s="78"/>
    </row>
    <row r="119" spans="1:9" ht="16.899999999999999" customHeight="1">
      <c r="A119" s="78"/>
      <c r="B119" s="33" t="s">
        <v>1174</v>
      </c>
      <c r="C119" s="95">
        <v>6</v>
      </c>
      <c r="D119" s="95"/>
      <c r="E119" s="95">
        <v>3</v>
      </c>
      <c r="F119" s="95">
        <v>5.49</v>
      </c>
      <c r="G119" s="95">
        <v>0.23</v>
      </c>
      <c r="H119" s="95">
        <f>C119*E119*F119*G119</f>
        <v>22.728600000000004</v>
      </c>
      <c r="I119" s="78"/>
    </row>
    <row r="120" spans="1:9" ht="16.899999999999999" customHeight="1">
      <c r="A120" s="78"/>
      <c r="B120" s="33" t="s">
        <v>218</v>
      </c>
      <c r="C120" s="95">
        <v>4</v>
      </c>
      <c r="D120" s="95"/>
      <c r="E120" s="95">
        <v>2.89</v>
      </c>
      <c r="F120" s="95">
        <v>5.49</v>
      </c>
      <c r="G120" s="95">
        <v>0.23</v>
      </c>
      <c r="H120" s="95">
        <f t="shared" ref="H120:H145" si="3">C120*E120*F120*G120</f>
        <v>14.596812000000002</v>
      </c>
      <c r="I120" s="78"/>
    </row>
    <row r="121" spans="1:9" ht="16.899999999999999" customHeight="1">
      <c r="A121" s="78"/>
      <c r="B121" s="33" t="s">
        <v>1172</v>
      </c>
      <c r="C121" s="95">
        <v>1</v>
      </c>
      <c r="D121" s="95"/>
      <c r="E121" s="95">
        <v>3.4849999999999999</v>
      </c>
      <c r="F121" s="95">
        <v>5.49</v>
      </c>
      <c r="G121" s="95">
        <v>0.23</v>
      </c>
      <c r="H121" s="95">
        <f t="shared" si="3"/>
        <v>4.400509500000001</v>
      </c>
      <c r="I121" s="78"/>
    </row>
    <row r="122" spans="1:9" ht="16.899999999999999" customHeight="1">
      <c r="A122" s="78"/>
      <c r="B122" s="33" t="s">
        <v>1628</v>
      </c>
      <c r="C122" s="95">
        <v>2</v>
      </c>
      <c r="D122" s="95"/>
      <c r="E122" s="95">
        <v>2.2850000000000001</v>
      </c>
      <c r="F122" s="95">
        <v>2.64</v>
      </c>
      <c r="G122" s="95">
        <v>0.23</v>
      </c>
      <c r="H122" s="95">
        <f t="shared" si="3"/>
        <v>2.7749040000000007</v>
      </c>
      <c r="I122" s="78"/>
    </row>
    <row r="123" spans="1:9" ht="16.899999999999999" customHeight="1">
      <c r="A123" s="78"/>
      <c r="B123" s="33" t="s">
        <v>519</v>
      </c>
      <c r="C123" s="95">
        <v>4</v>
      </c>
      <c r="D123" s="95"/>
      <c r="E123" s="95">
        <v>15.92</v>
      </c>
      <c r="F123" s="95">
        <v>1.7</v>
      </c>
      <c r="G123" s="95">
        <v>0.23</v>
      </c>
      <c r="H123" s="95">
        <f t="shared" si="3"/>
        <v>24.898880000000002</v>
      </c>
      <c r="I123" s="78"/>
    </row>
    <row r="124" spans="1:9" ht="16.899999999999999" customHeight="1">
      <c r="A124" s="78"/>
      <c r="B124" s="33" t="s">
        <v>520</v>
      </c>
      <c r="C124" s="95">
        <v>1</v>
      </c>
      <c r="D124" s="95"/>
      <c r="E124" s="95">
        <v>9.23</v>
      </c>
      <c r="F124" s="95">
        <v>5.49</v>
      </c>
      <c r="G124" s="95">
        <v>0.23</v>
      </c>
      <c r="H124" s="95">
        <f t="shared" si="3"/>
        <v>11.654721000000002</v>
      </c>
      <c r="I124" s="78"/>
    </row>
    <row r="125" spans="1:9" ht="16.899999999999999" customHeight="1">
      <c r="A125" s="78"/>
      <c r="B125" s="33" t="s">
        <v>1630</v>
      </c>
      <c r="C125" s="95">
        <v>2</v>
      </c>
      <c r="D125" s="95"/>
      <c r="E125" s="95">
        <v>5.8150000000000004</v>
      </c>
      <c r="F125" s="95">
        <v>4.7649999999999997</v>
      </c>
      <c r="G125" s="95">
        <v>0.23</v>
      </c>
      <c r="H125" s="95">
        <f t="shared" si="3"/>
        <v>12.745898500000001</v>
      </c>
      <c r="I125" s="78"/>
    </row>
    <row r="126" spans="1:9" ht="16.899999999999999" customHeight="1">
      <c r="A126" s="78"/>
      <c r="B126" s="33" t="s">
        <v>1630</v>
      </c>
      <c r="C126" s="95">
        <v>2</v>
      </c>
      <c r="D126" s="95"/>
      <c r="E126" s="95">
        <v>0.83</v>
      </c>
      <c r="F126" s="95">
        <v>4.7649999999999997</v>
      </c>
      <c r="G126" s="95">
        <v>0.23</v>
      </c>
      <c r="H126" s="95">
        <f t="shared" si="3"/>
        <v>1.819277</v>
      </c>
      <c r="I126" s="78"/>
    </row>
    <row r="127" spans="1:9" ht="16.899999999999999" customHeight="1">
      <c r="A127" s="78"/>
      <c r="B127" s="33" t="s">
        <v>1631</v>
      </c>
      <c r="C127" s="95">
        <v>2</v>
      </c>
      <c r="D127" s="95"/>
      <c r="E127" s="95">
        <v>0.82499999999999996</v>
      </c>
      <c r="F127" s="95">
        <v>0.82499999999999996</v>
      </c>
      <c r="G127" s="95">
        <v>0.23</v>
      </c>
      <c r="H127" s="95">
        <f t="shared" si="3"/>
        <v>0.31308749999999996</v>
      </c>
      <c r="I127" s="78"/>
    </row>
    <row r="128" spans="1:9" ht="16.899999999999999" customHeight="1">
      <c r="A128" s="78"/>
      <c r="B128" s="33" t="s">
        <v>1629</v>
      </c>
      <c r="C128" s="95">
        <v>12</v>
      </c>
      <c r="D128" s="95"/>
      <c r="E128" s="95">
        <v>1.1000000000000001</v>
      </c>
      <c r="F128" s="95">
        <v>1.54</v>
      </c>
      <c r="G128" s="95">
        <v>0.23</v>
      </c>
      <c r="H128" s="95">
        <f t="shared" si="3"/>
        <v>4.6754400000000009</v>
      </c>
      <c r="I128" s="78"/>
    </row>
    <row r="129" spans="1:9" ht="16.899999999999999" customHeight="1">
      <c r="A129" s="78"/>
      <c r="B129" s="33" t="s">
        <v>359</v>
      </c>
      <c r="C129" s="95">
        <v>4</v>
      </c>
      <c r="D129" s="95"/>
      <c r="E129" s="95">
        <v>1</v>
      </c>
      <c r="F129" s="95">
        <v>1.54</v>
      </c>
      <c r="G129" s="95">
        <v>0.23</v>
      </c>
      <c r="H129" s="95">
        <f t="shared" si="3"/>
        <v>1.4168000000000001</v>
      </c>
      <c r="I129" s="78"/>
    </row>
    <row r="130" spans="1:9" ht="16.899999999999999" customHeight="1">
      <c r="A130" s="78"/>
      <c r="B130" s="33" t="s">
        <v>521</v>
      </c>
      <c r="C130" s="95">
        <v>3</v>
      </c>
      <c r="D130" s="95"/>
      <c r="E130" s="95">
        <v>4.76</v>
      </c>
      <c r="F130" s="95">
        <v>1.7</v>
      </c>
      <c r="G130" s="95">
        <v>0.23</v>
      </c>
      <c r="H130" s="95">
        <f t="shared" si="3"/>
        <v>5.5834799999999998</v>
      </c>
      <c r="I130" s="78"/>
    </row>
    <row r="131" spans="1:9" ht="16.899999999999999" customHeight="1">
      <c r="A131" s="78"/>
      <c r="B131" s="97" t="s">
        <v>522</v>
      </c>
      <c r="C131" s="95">
        <v>4</v>
      </c>
      <c r="D131" s="95"/>
      <c r="E131" s="95">
        <v>1.7</v>
      </c>
      <c r="F131" s="95">
        <v>1.7</v>
      </c>
      <c r="G131" s="95">
        <v>0.23</v>
      </c>
      <c r="H131" s="95">
        <f t="shared" si="3"/>
        <v>2.6587999999999998</v>
      </c>
      <c r="I131" s="78"/>
    </row>
    <row r="132" spans="1:9" ht="16.899999999999999" customHeight="1">
      <c r="A132" s="78"/>
      <c r="B132" s="97" t="s">
        <v>223</v>
      </c>
      <c r="C132" s="95">
        <v>1</v>
      </c>
      <c r="D132" s="95"/>
      <c r="E132" s="95">
        <v>4.3899999999999997</v>
      </c>
      <c r="F132" s="95">
        <v>0.23</v>
      </c>
      <c r="G132" s="95">
        <v>4.3899999999999997</v>
      </c>
      <c r="H132" s="95">
        <f t="shared" si="3"/>
        <v>4.4325830000000002</v>
      </c>
      <c r="I132" s="78"/>
    </row>
    <row r="133" spans="1:9" ht="16.899999999999999" customHeight="1">
      <c r="A133" s="78"/>
      <c r="B133" s="33" t="s">
        <v>523</v>
      </c>
      <c r="C133" s="95">
        <v>1</v>
      </c>
      <c r="D133" s="95"/>
      <c r="E133" s="95">
        <v>4.7699999999999996</v>
      </c>
      <c r="F133" s="95">
        <v>2.0699999999999998</v>
      </c>
      <c r="G133" s="95">
        <v>0.23</v>
      </c>
      <c r="H133" s="95">
        <f t="shared" si="3"/>
        <v>2.2709969999999999</v>
      </c>
      <c r="I133" s="78"/>
    </row>
    <row r="134" spans="1:9" ht="16.899999999999999" customHeight="1">
      <c r="A134" s="78"/>
      <c r="B134" s="33" t="s">
        <v>524</v>
      </c>
      <c r="C134" s="95">
        <v>1</v>
      </c>
      <c r="D134" s="95"/>
      <c r="E134" s="95">
        <v>4.76</v>
      </c>
      <c r="F134" s="95">
        <v>2.0699999999999998</v>
      </c>
      <c r="G134" s="95">
        <v>0.23</v>
      </c>
      <c r="H134" s="95">
        <f t="shared" si="3"/>
        <v>2.2662360000000001</v>
      </c>
      <c r="I134" s="78"/>
    </row>
    <row r="135" spans="1:9" ht="16.899999999999999" customHeight="1">
      <c r="A135" s="78"/>
      <c r="B135" s="33" t="s">
        <v>2274</v>
      </c>
      <c r="C135" s="95">
        <v>1</v>
      </c>
      <c r="D135" s="95"/>
      <c r="E135" s="95">
        <v>5.4850000000000003</v>
      </c>
      <c r="F135" s="95">
        <v>1.7</v>
      </c>
      <c r="G135" s="95">
        <v>0.23</v>
      </c>
      <c r="H135" s="95">
        <f t="shared" si="3"/>
        <v>2.1446350000000001</v>
      </c>
      <c r="I135" s="78"/>
    </row>
    <row r="136" spans="1:9" ht="16.899999999999999" customHeight="1">
      <c r="A136" s="78"/>
      <c r="B136" s="33" t="s">
        <v>2274</v>
      </c>
      <c r="C136" s="95">
        <v>1</v>
      </c>
      <c r="D136" s="95"/>
      <c r="E136" s="95">
        <v>3.0150000000000001</v>
      </c>
      <c r="F136" s="95">
        <v>2.0699999999999998</v>
      </c>
      <c r="G136" s="95">
        <v>0.23</v>
      </c>
      <c r="H136" s="95">
        <f t="shared" si="3"/>
        <v>1.4354415</v>
      </c>
      <c r="I136" s="78"/>
    </row>
    <row r="137" spans="1:9" ht="16.899999999999999" customHeight="1">
      <c r="A137" s="78"/>
      <c r="B137" s="33" t="s">
        <v>2274</v>
      </c>
      <c r="C137" s="95">
        <v>1</v>
      </c>
      <c r="D137" s="95"/>
      <c r="E137" s="95">
        <v>4.5</v>
      </c>
      <c r="F137" s="95">
        <v>2.0699999999999998</v>
      </c>
      <c r="G137" s="95">
        <v>0.23</v>
      </c>
      <c r="H137" s="95">
        <f t="shared" si="3"/>
        <v>2.1424500000000002</v>
      </c>
      <c r="I137" s="78"/>
    </row>
    <row r="138" spans="1:9" ht="16.899999999999999" customHeight="1">
      <c r="A138" s="78"/>
      <c r="B138" s="33" t="s">
        <v>525</v>
      </c>
      <c r="C138" s="95">
        <v>1</v>
      </c>
      <c r="D138" s="95"/>
      <c r="E138" s="95">
        <v>4.6500000000000004</v>
      </c>
      <c r="F138" s="95">
        <v>4.5</v>
      </c>
      <c r="G138" s="95">
        <v>0.23</v>
      </c>
      <c r="H138" s="95">
        <f t="shared" si="3"/>
        <v>4.8127500000000003</v>
      </c>
      <c r="I138" s="78"/>
    </row>
    <row r="139" spans="1:9" ht="16.899999999999999" customHeight="1">
      <c r="A139" s="78"/>
      <c r="B139" s="33" t="s">
        <v>1632</v>
      </c>
      <c r="C139" s="95">
        <v>1</v>
      </c>
      <c r="D139" s="95"/>
      <c r="E139" s="95">
        <v>1.89</v>
      </c>
      <c r="F139" s="95">
        <v>2.36</v>
      </c>
      <c r="G139" s="95">
        <v>0.23</v>
      </c>
      <c r="H139" s="95">
        <f t="shared" si="3"/>
        <v>1.025892</v>
      </c>
      <c r="I139" s="78"/>
    </row>
    <row r="140" spans="1:9" ht="16.899999999999999" customHeight="1">
      <c r="A140" s="78"/>
      <c r="B140" s="33" t="s">
        <v>526</v>
      </c>
      <c r="C140" s="95">
        <v>1</v>
      </c>
      <c r="D140" s="95"/>
      <c r="E140" s="95">
        <v>5.4850000000000003</v>
      </c>
      <c r="F140" s="95">
        <v>1.7</v>
      </c>
      <c r="G140" s="95">
        <v>0.23</v>
      </c>
      <c r="H140" s="95">
        <f t="shared" si="3"/>
        <v>2.1446350000000001</v>
      </c>
      <c r="I140" s="78"/>
    </row>
    <row r="141" spans="1:9" ht="16.899999999999999" customHeight="1">
      <c r="A141" s="78"/>
      <c r="B141" s="33" t="s">
        <v>526</v>
      </c>
      <c r="C141" s="95">
        <v>1</v>
      </c>
      <c r="D141" s="95"/>
      <c r="E141" s="95">
        <v>5.1150000000000002</v>
      </c>
      <c r="F141" s="95">
        <v>4.82</v>
      </c>
      <c r="G141" s="95">
        <v>0.23</v>
      </c>
      <c r="H141" s="95">
        <f t="shared" si="3"/>
        <v>5.6704890000000008</v>
      </c>
      <c r="I141" s="78"/>
    </row>
    <row r="142" spans="1:9" ht="16.899999999999999" customHeight="1">
      <c r="A142" s="78"/>
      <c r="B142" s="83" t="s">
        <v>237</v>
      </c>
      <c r="C142" s="31">
        <v>1</v>
      </c>
      <c r="D142" s="31"/>
      <c r="E142" s="31">
        <v>15.46</v>
      </c>
      <c r="F142" s="31">
        <v>0.23</v>
      </c>
      <c r="G142" s="31">
        <v>15.46</v>
      </c>
      <c r="H142" s="95">
        <f t="shared" si="3"/>
        <v>54.972668000000013</v>
      </c>
      <c r="I142" s="78"/>
    </row>
    <row r="143" spans="1:9" ht="16.899999999999999" customHeight="1">
      <c r="A143" s="78"/>
      <c r="B143" s="83" t="s">
        <v>669</v>
      </c>
      <c r="C143" s="31">
        <v>-8</v>
      </c>
      <c r="D143" s="31"/>
      <c r="E143" s="31">
        <v>1.1499999999999999</v>
      </c>
      <c r="F143" s="31">
        <v>0.23</v>
      </c>
      <c r="G143" s="31">
        <v>0.35</v>
      </c>
      <c r="H143" s="95">
        <f t="shared" si="3"/>
        <v>-0.74060000000000004</v>
      </c>
      <c r="I143" s="78"/>
    </row>
    <row r="144" spans="1:9" ht="16.899999999999999" customHeight="1">
      <c r="A144" s="78"/>
      <c r="B144" s="83" t="s">
        <v>670</v>
      </c>
      <c r="C144" s="31">
        <v>-1</v>
      </c>
      <c r="D144" s="31"/>
      <c r="E144" s="31">
        <v>1.2</v>
      </c>
      <c r="F144" s="31">
        <v>1.2</v>
      </c>
      <c r="G144" s="31">
        <v>0.23</v>
      </c>
      <c r="H144" s="95">
        <f t="shared" si="3"/>
        <v>-0.33119999999999999</v>
      </c>
      <c r="I144" s="78"/>
    </row>
    <row r="145" spans="1:9" ht="16.899999999999999" customHeight="1">
      <c r="A145" s="78"/>
      <c r="B145" s="83" t="s">
        <v>673</v>
      </c>
      <c r="C145" s="31">
        <v>1</v>
      </c>
      <c r="D145" s="31"/>
      <c r="E145" s="31">
        <v>2.36</v>
      </c>
      <c r="F145" s="31">
        <v>3</v>
      </c>
      <c r="G145" s="31">
        <v>0.23</v>
      </c>
      <c r="H145" s="95">
        <f t="shared" si="3"/>
        <v>1.6284000000000001</v>
      </c>
      <c r="I145" s="78"/>
    </row>
    <row r="146" spans="1:9" ht="16.899999999999999" customHeight="1">
      <c r="A146" s="78"/>
      <c r="B146" s="83" t="s">
        <v>2293</v>
      </c>
      <c r="C146" s="31">
        <v>1480</v>
      </c>
      <c r="D146" s="31"/>
      <c r="E146" s="31"/>
      <c r="F146" s="31"/>
      <c r="G146" s="31">
        <v>0.23</v>
      </c>
      <c r="H146" s="95">
        <f>C146*G146</f>
        <v>340.40000000000003</v>
      </c>
      <c r="I146" s="78"/>
    </row>
    <row r="147" spans="1:9" ht="16.899999999999999" customHeight="1">
      <c r="A147" s="78"/>
      <c r="B147" s="83"/>
      <c r="C147" s="31"/>
      <c r="D147" s="31"/>
      <c r="E147" s="31"/>
      <c r="F147" s="31"/>
      <c r="G147" s="31"/>
      <c r="H147" s="95"/>
      <c r="I147" s="78"/>
    </row>
    <row r="148" spans="1:9" ht="16.899999999999999" customHeight="1">
      <c r="A148" s="78"/>
      <c r="B148" s="33"/>
      <c r="C148" s="95"/>
      <c r="D148" s="95"/>
      <c r="E148" s="95"/>
      <c r="F148" s="95"/>
      <c r="G148" s="96" t="s">
        <v>203</v>
      </c>
      <c r="H148" s="96">
        <f>SUM(H119:H146)</f>
        <v>534.54258600000003</v>
      </c>
      <c r="I148" s="78" t="s">
        <v>8</v>
      </c>
    </row>
    <row r="149" spans="1:9" ht="145.9" customHeight="1">
      <c r="A149" s="3" t="s">
        <v>22</v>
      </c>
      <c r="B149" s="18" t="s">
        <v>23</v>
      </c>
      <c r="C149" s="95"/>
      <c r="D149" s="95"/>
      <c r="E149" s="95"/>
      <c r="F149" s="95"/>
      <c r="G149" s="95"/>
      <c r="H149" s="96"/>
      <c r="I149" s="78"/>
    </row>
    <row r="150" spans="1:9" ht="16.899999999999999" customHeight="1">
      <c r="A150" s="78"/>
      <c r="B150" s="81" t="s">
        <v>584</v>
      </c>
      <c r="C150" s="95"/>
      <c r="D150" s="95"/>
      <c r="E150" s="95"/>
      <c r="F150" s="95"/>
      <c r="G150" s="95"/>
      <c r="H150" s="96"/>
      <c r="I150" s="78"/>
    </row>
    <row r="151" spans="1:9" ht="16.899999999999999" customHeight="1">
      <c r="A151" s="78"/>
      <c r="B151" s="33" t="s">
        <v>449</v>
      </c>
      <c r="C151" s="95">
        <v>1</v>
      </c>
      <c r="D151" s="34"/>
      <c r="E151" s="95">
        <v>34.505000000000003</v>
      </c>
      <c r="F151" s="34"/>
      <c r="G151" s="95">
        <v>34.505000000000003</v>
      </c>
      <c r="H151" s="31">
        <f>C151*E151*G151</f>
        <v>1190.5950250000001</v>
      </c>
      <c r="I151" s="78"/>
    </row>
    <row r="152" spans="1:9" ht="16.899999999999999" customHeight="1">
      <c r="A152" s="78"/>
      <c r="B152" s="33" t="s">
        <v>450</v>
      </c>
      <c r="C152" s="95">
        <v>1</v>
      </c>
      <c r="D152" s="34"/>
      <c r="E152" s="95">
        <v>11.342000000000001</v>
      </c>
      <c r="F152" s="34"/>
      <c r="G152" s="95">
        <v>2.097</v>
      </c>
      <c r="H152" s="31">
        <f t="shared" ref="H152:H183" si="4">C152*E152*G152</f>
        <v>23.784174</v>
      </c>
      <c r="I152" s="78"/>
    </row>
    <row r="153" spans="1:9" ht="16.899999999999999" customHeight="1">
      <c r="A153" s="78"/>
      <c r="B153" s="33" t="s">
        <v>451</v>
      </c>
      <c r="C153" s="95">
        <v>1</v>
      </c>
      <c r="D153" s="34"/>
      <c r="E153" s="95">
        <v>8.9450000000000003</v>
      </c>
      <c r="F153" s="34"/>
      <c r="G153" s="95">
        <v>2.097</v>
      </c>
      <c r="H153" s="31">
        <f t="shared" si="4"/>
        <v>18.757664999999999</v>
      </c>
      <c r="I153" s="78"/>
    </row>
    <row r="154" spans="1:9" ht="16.899999999999999" customHeight="1">
      <c r="A154" s="78"/>
      <c r="B154" s="33" t="s">
        <v>452</v>
      </c>
      <c r="C154" s="95">
        <v>1</v>
      </c>
      <c r="D154" s="34"/>
      <c r="E154" s="95">
        <v>11.34</v>
      </c>
      <c r="F154" s="34"/>
      <c r="G154" s="95">
        <v>2.0950000000000002</v>
      </c>
      <c r="H154" s="31">
        <f t="shared" si="4"/>
        <v>23.757300000000001</v>
      </c>
      <c r="I154" s="78"/>
    </row>
    <row r="155" spans="1:9" ht="16.899999999999999" customHeight="1">
      <c r="A155" s="78"/>
      <c r="B155" s="33" t="s">
        <v>453</v>
      </c>
      <c r="C155" s="95">
        <v>1</v>
      </c>
      <c r="D155" s="34"/>
      <c r="E155" s="95">
        <v>8.7799999999999994</v>
      </c>
      <c r="F155" s="34"/>
      <c r="G155" s="95">
        <v>3.32</v>
      </c>
      <c r="H155" s="31">
        <f t="shared" si="4"/>
        <v>29.149599999999996</v>
      </c>
      <c r="I155" s="78"/>
    </row>
    <row r="156" spans="1:9" ht="16.899999999999999" customHeight="1">
      <c r="A156" s="78"/>
      <c r="B156" s="33" t="s">
        <v>454</v>
      </c>
      <c r="C156" s="95">
        <v>1</v>
      </c>
      <c r="D156" s="34"/>
      <c r="E156" s="95">
        <v>7.6449999999999996</v>
      </c>
      <c r="F156" s="34"/>
      <c r="G156" s="95">
        <v>2.1</v>
      </c>
      <c r="H156" s="31">
        <f t="shared" si="4"/>
        <v>16.054500000000001</v>
      </c>
      <c r="I156" s="78"/>
    </row>
    <row r="157" spans="1:9" ht="16.899999999999999" customHeight="1">
      <c r="A157" s="78"/>
      <c r="B157" s="33" t="s">
        <v>527</v>
      </c>
      <c r="C157" s="95">
        <v>1</v>
      </c>
      <c r="D157" s="34"/>
      <c r="E157" s="95">
        <v>3.6</v>
      </c>
      <c r="F157" s="34"/>
      <c r="G157" s="95">
        <v>3.6</v>
      </c>
      <c r="H157" s="31">
        <f t="shared" si="4"/>
        <v>12.96</v>
      </c>
      <c r="I157" s="78"/>
    </row>
    <row r="158" spans="1:9" ht="16.899999999999999" customHeight="1">
      <c r="A158" s="78"/>
      <c r="B158" s="33" t="s">
        <v>528</v>
      </c>
      <c r="C158" s="95">
        <v>1</v>
      </c>
      <c r="D158" s="34"/>
      <c r="E158" s="95">
        <v>4.2</v>
      </c>
      <c r="F158" s="34"/>
      <c r="G158" s="95">
        <v>4.2</v>
      </c>
      <c r="H158" s="31">
        <f t="shared" si="4"/>
        <v>17.64</v>
      </c>
      <c r="I158" s="78"/>
    </row>
    <row r="159" spans="1:9" ht="16.899999999999999" customHeight="1">
      <c r="A159" s="78"/>
      <c r="B159" s="33" t="s">
        <v>457</v>
      </c>
      <c r="C159" s="95">
        <v>-1</v>
      </c>
      <c r="D159" s="34"/>
      <c r="E159" s="95">
        <v>12.62</v>
      </c>
      <c r="F159" s="34"/>
      <c r="G159" s="95">
        <v>12.615</v>
      </c>
      <c r="H159" s="31">
        <f t="shared" si="4"/>
        <v>-159.2013</v>
      </c>
      <c r="I159" s="78"/>
    </row>
    <row r="160" spans="1:9" ht="16.899999999999999" customHeight="1">
      <c r="A160" s="78"/>
      <c r="B160" s="32" t="s">
        <v>529</v>
      </c>
      <c r="C160" s="95"/>
      <c r="D160" s="34"/>
      <c r="E160" s="95"/>
      <c r="F160" s="34"/>
      <c r="G160" s="95"/>
      <c r="H160" s="31"/>
      <c r="I160" s="78"/>
    </row>
    <row r="161" spans="1:9" ht="16.899999999999999" customHeight="1">
      <c r="A161" s="78"/>
      <c r="B161" s="33" t="s">
        <v>1174</v>
      </c>
      <c r="C161" s="95">
        <v>6</v>
      </c>
      <c r="D161" s="34"/>
      <c r="E161" s="95">
        <v>3</v>
      </c>
      <c r="F161" s="34"/>
      <c r="G161" s="95">
        <v>5.49</v>
      </c>
      <c r="H161" s="31">
        <f>C161*E161*G161</f>
        <v>98.820000000000007</v>
      </c>
      <c r="I161" s="78"/>
    </row>
    <row r="162" spans="1:9" ht="16.899999999999999" customHeight="1">
      <c r="A162" s="78"/>
      <c r="B162" s="33" t="s">
        <v>218</v>
      </c>
      <c r="C162" s="95">
        <v>4</v>
      </c>
      <c r="D162" s="34"/>
      <c r="E162" s="95">
        <v>2.89</v>
      </c>
      <c r="F162" s="34"/>
      <c r="G162" s="95">
        <v>5.49</v>
      </c>
      <c r="H162" s="31">
        <f t="shared" si="4"/>
        <v>63.464400000000005</v>
      </c>
      <c r="I162" s="78"/>
    </row>
    <row r="163" spans="1:9" ht="16.899999999999999" customHeight="1">
      <c r="A163" s="78"/>
      <c r="B163" s="33" t="s">
        <v>1172</v>
      </c>
      <c r="C163" s="95">
        <v>1</v>
      </c>
      <c r="D163" s="34"/>
      <c r="E163" s="95">
        <v>3.4849999999999999</v>
      </c>
      <c r="F163" s="34"/>
      <c r="G163" s="95">
        <v>5.49</v>
      </c>
      <c r="H163" s="31">
        <f t="shared" si="4"/>
        <v>19.132650000000002</v>
      </c>
      <c r="I163" s="78"/>
    </row>
    <row r="164" spans="1:9" ht="16.899999999999999" customHeight="1">
      <c r="A164" s="78"/>
      <c r="B164" s="33" t="s">
        <v>1628</v>
      </c>
      <c r="C164" s="95">
        <v>2</v>
      </c>
      <c r="D164" s="34"/>
      <c r="E164" s="95">
        <v>2.2850000000000001</v>
      </c>
      <c r="F164" s="34"/>
      <c r="G164" s="95">
        <v>2.64</v>
      </c>
      <c r="H164" s="31">
        <f t="shared" si="4"/>
        <v>12.064800000000002</v>
      </c>
      <c r="I164" s="78"/>
    </row>
    <row r="165" spans="1:9" ht="16.899999999999999" customHeight="1">
      <c r="A165" s="78"/>
      <c r="B165" s="33" t="s">
        <v>519</v>
      </c>
      <c r="C165" s="95">
        <v>4</v>
      </c>
      <c r="D165" s="34"/>
      <c r="E165" s="95">
        <v>15.92</v>
      </c>
      <c r="F165" s="34"/>
      <c r="G165" s="95">
        <v>1.7</v>
      </c>
      <c r="H165" s="31">
        <f t="shared" si="4"/>
        <v>108.256</v>
      </c>
      <c r="I165" s="78"/>
    </row>
    <row r="166" spans="1:9" ht="16.899999999999999" customHeight="1">
      <c r="A166" s="78"/>
      <c r="B166" s="33" t="s">
        <v>520</v>
      </c>
      <c r="C166" s="95">
        <v>1</v>
      </c>
      <c r="D166" s="34"/>
      <c r="E166" s="95">
        <v>9.23</v>
      </c>
      <c r="F166" s="34"/>
      <c r="G166" s="95">
        <v>5.49</v>
      </c>
      <c r="H166" s="31">
        <f t="shared" si="4"/>
        <v>50.672700000000006</v>
      </c>
      <c r="I166" s="78"/>
    </row>
    <row r="167" spans="1:9" ht="16.899999999999999" customHeight="1">
      <c r="A167" s="78"/>
      <c r="B167" s="33" t="s">
        <v>1630</v>
      </c>
      <c r="C167" s="95">
        <v>2</v>
      </c>
      <c r="D167" s="34"/>
      <c r="E167" s="95">
        <v>5.8150000000000004</v>
      </c>
      <c r="F167" s="34"/>
      <c r="G167" s="95">
        <v>4.7649999999999997</v>
      </c>
      <c r="H167" s="31">
        <f t="shared" si="4"/>
        <v>55.41695</v>
      </c>
      <c r="I167" s="78"/>
    </row>
    <row r="168" spans="1:9" ht="16.899999999999999" customHeight="1">
      <c r="A168" s="78"/>
      <c r="B168" s="33" t="s">
        <v>1630</v>
      </c>
      <c r="C168" s="95">
        <v>2</v>
      </c>
      <c r="D168" s="34"/>
      <c r="E168" s="95">
        <v>0.83</v>
      </c>
      <c r="F168" s="34"/>
      <c r="G168" s="95">
        <v>4.7649999999999997</v>
      </c>
      <c r="H168" s="31">
        <f t="shared" si="4"/>
        <v>7.9098999999999995</v>
      </c>
      <c r="I168" s="78"/>
    </row>
    <row r="169" spans="1:9" ht="16.899999999999999" customHeight="1">
      <c r="A169" s="78"/>
      <c r="B169" s="33" t="s">
        <v>1631</v>
      </c>
      <c r="C169" s="95">
        <v>2</v>
      </c>
      <c r="D169" s="34"/>
      <c r="E169" s="95">
        <v>0.82499999999999996</v>
      </c>
      <c r="F169" s="34"/>
      <c r="G169" s="95">
        <v>0.82499999999999996</v>
      </c>
      <c r="H169" s="31">
        <f t="shared" si="4"/>
        <v>1.3612499999999998</v>
      </c>
      <c r="I169" s="78"/>
    </row>
    <row r="170" spans="1:9" ht="16.899999999999999" customHeight="1">
      <c r="A170" s="78"/>
      <c r="B170" s="33" t="s">
        <v>1629</v>
      </c>
      <c r="C170" s="95">
        <v>12</v>
      </c>
      <c r="D170" s="34"/>
      <c r="E170" s="95">
        <v>1.1000000000000001</v>
      </c>
      <c r="F170" s="34"/>
      <c r="G170" s="95">
        <v>1.54</v>
      </c>
      <c r="H170" s="31">
        <f t="shared" si="4"/>
        <v>20.328000000000003</v>
      </c>
      <c r="I170" s="78"/>
    </row>
    <row r="171" spans="1:9" ht="16.899999999999999" customHeight="1">
      <c r="A171" s="78"/>
      <c r="B171" s="33" t="s">
        <v>359</v>
      </c>
      <c r="C171" s="95">
        <v>4</v>
      </c>
      <c r="D171" s="34"/>
      <c r="E171" s="95">
        <v>1</v>
      </c>
      <c r="F171" s="34"/>
      <c r="G171" s="95">
        <v>1.54</v>
      </c>
      <c r="H171" s="31">
        <f t="shared" si="4"/>
        <v>6.16</v>
      </c>
      <c r="I171" s="78"/>
    </row>
    <row r="172" spans="1:9" ht="16.899999999999999" customHeight="1">
      <c r="A172" s="78"/>
      <c r="B172" s="33" t="s">
        <v>521</v>
      </c>
      <c r="C172" s="95">
        <v>3</v>
      </c>
      <c r="D172" s="34"/>
      <c r="E172" s="95">
        <v>4.76</v>
      </c>
      <c r="F172" s="34"/>
      <c r="G172" s="95">
        <v>1.7</v>
      </c>
      <c r="H172" s="31">
        <f t="shared" si="4"/>
        <v>24.276</v>
      </c>
      <c r="I172" s="78"/>
    </row>
    <row r="173" spans="1:9" ht="16.899999999999999" customHeight="1">
      <c r="A173" s="78"/>
      <c r="B173" s="97" t="s">
        <v>522</v>
      </c>
      <c r="C173" s="95">
        <v>4</v>
      </c>
      <c r="D173" s="34"/>
      <c r="E173" s="95">
        <v>1.7</v>
      </c>
      <c r="F173" s="34"/>
      <c r="G173" s="95">
        <v>1.7</v>
      </c>
      <c r="H173" s="31">
        <f t="shared" si="4"/>
        <v>11.559999999999999</v>
      </c>
      <c r="I173" s="78"/>
    </row>
    <row r="174" spans="1:9" ht="16.899999999999999" customHeight="1">
      <c r="A174" s="78"/>
      <c r="B174" s="97" t="s">
        <v>223</v>
      </c>
      <c r="C174" s="95">
        <v>1</v>
      </c>
      <c r="D174" s="34"/>
      <c r="E174" s="95">
        <v>4.3899999999999997</v>
      </c>
      <c r="F174" s="34"/>
      <c r="G174" s="95">
        <v>4.3899999999999997</v>
      </c>
      <c r="H174" s="31">
        <f>C174*E174*G174</f>
        <v>19.272099999999998</v>
      </c>
      <c r="I174" s="78"/>
    </row>
    <row r="175" spans="1:9" ht="16.899999999999999" customHeight="1">
      <c r="A175" s="78"/>
      <c r="B175" s="33" t="s">
        <v>523</v>
      </c>
      <c r="C175" s="95">
        <v>1</v>
      </c>
      <c r="D175" s="34"/>
      <c r="E175" s="95">
        <v>4.7699999999999996</v>
      </c>
      <c r="F175" s="34"/>
      <c r="G175" s="95">
        <v>2.0699999999999998</v>
      </c>
      <c r="H175" s="31">
        <f t="shared" si="4"/>
        <v>9.873899999999999</v>
      </c>
      <c r="I175" s="78"/>
    </row>
    <row r="176" spans="1:9" ht="16.899999999999999" customHeight="1">
      <c r="A176" s="78"/>
      <c r="B176" s="33" t="s">
        <v>524</v>
      </c>
      <c r="C176" s="95">
        <v>1</v>
      </c>
      <c r="D176" s="34"/>
      <c r="E176" s="95">
        <v>4.76</v>
      </c>
      <c r="F176" s="34"/>
      <c r="G176" s="95">
        <v>2.0699999999999998</v>
      </c>
      <c r="H176" s="31">
        <f t="shared" si="4"/>
        <v>9.8531999999999993</v>
      </c>
      <c r="I176" s="78"/>
    </row>
    <row r="177" spans="1:9" ht="16.899999999999999" customHeight="1">
      <c r="A177" s="78"/>
      <c r="B177" s="33" t="s">
        <v>2274</v>
      </c>
      <c r="C177" s="95">
        <v>1</v>
      </c>
      <c r="D177" s="34"/>
      <c r="E177" s="95">
        <v>5.4850000000000003</v>
      </c>
      <c r="F177" s="34"/>
      <c r="G177" s="95">
        <v>1.7</v>
      </c>
      <c r="H177" s="31">
        <f t="shared" si="4"/>
        <v>9.3245000000000005</v>
      </c>
      <c r="I177" s="78"/>
    </row>
    <row r="178" spans="1:9" ht="16.899999999999999" customHeight="1">
      <c r="A178" s="78"/>
      <c r="B178" s="33" t="s">
        <v>2274</v>
      </c>
      <c r="C178" s="95">
        <v>1</v>
      </c>
      <c r="D178" s="34"/>
      <c r="E178" s="95">
        <v>3.0150000000000001</v>
      </c>
      <c r="F178" s="34"/>
      <c r="G178" s="95">
        <v>2.0699999999999998</v>
      </c>
      <c r="H178" s="31">
        <f t="shared" si="4"/>
        <v>6.2410499999999995</v>
      </c>
      <c r="I178" s="78"/>
    </row>
    <row r="179" spans="1:9" ht="16.899999999999999" customHeight="1">
      <c r="A179" s="78"/>
      <c r="B179" s="33" t="s">
        <v>2274</v>
      </c>
      <c r="C179" s="95">
        <v>1</v>
      </c>
      <c r="D179" s="34"/>
      <c r="E179" s="95">
        <v>4.5</v>
      </c>
      <c r="F179" s="34"/>
      <c r="G179" s="95">
        <v>2.0699999999999998</v>
      </c>
      <c r="H179" s="31">
        <f t="shared" si="4"/>
        <v>9.3149999999999995</v>
      </c>
      <c r="I179" s="78"/>
    </row>
    <row r="180" spans="1:9" ht="16.899999999999999" customHeight="1">
      <c r="A180" s="78"/>
      <c r="B180" s="33" t="s">
        <v>525</v>
      </c>
      <c r="C180" s="95">
        <v>1</v>
      </c>
      <c r="D180" s="34"/>
      <c r="E180" s="95">
        <v>4.6500000000000004</v>
      </c>
      <c r="F180" s="34"/>
      <c r="G180" s="95">
        <v>4.5</v>
      </c>
      <c r="H180" s="31">
        <f t="shared" si="4"/>
        <v>20.925000000000001</v>
      </c>
      <c r="I180" s="78"/>
    </row>
    <row r="181" spans="1:9" ht="16.899999999999999" customHeight="1">
      <c r="A181" s="78"/>
      <c r="B181" s="33" t="s">
        <v>1632</v>
      </c>
      <c r="C181" s="95">
        <v>1</v>
      </c>
      <c r="D181" s="34"/>
      <c r="E181" s="95">
        <v>1.89</v>
      </c>
      <c r="F181" s="34"/>
      <c r="G181" s="95">
        <v>2.36</v>
      </c>
      <c r="H181" s="31">
        <f t="shared" si="4"/>
        <v>4.4603999999999999</v>
      </c>
      <c r="I181" s="78"/>
    </row>
    <row r="182" spans="1:9" ht="16.899999999999999" customHeight="1">
      <c r="A182" s="78"/>
      <c r="B182" s="33" t="s">
        <v>526</v>
      </c>
      <c r="C182" s="95">
        <v>1</v>
      </c>
      <c r="D182" s="34"/>
      <c r="E182" s="95">
        <v>5.4850000000000003</v>
      </c>
      <c r="F182" s="34"/>
      <c r="G182" s="95">
        <v>1.7</v>
      </c>
      <c r="H182" s="31">
        <f t="shared" si="4"/>
        <v>9.3245000000000005</v>
      </c>
      <c r="I182" s="78"/>
    </row>
    <row r="183" spans="1:9" ht="16.899999999999999" customHeight="1">
      <c r="A183" s="78"/>
      <c r="B183" s="33" t="s">
        <v>526</v>
      </c>
      <c r="C183" s="95">
        <v>1</v>
      </c>
      <c r="D183" s="34"/>
      <c r="E183" s="95">
        <v>5.1150000000000002</v>
      </c>
      <c r="F183" s="34"/>
      <c r="G183" s="95">
        <v>4.82</v>
      </c>
      <c r="H183" s="31">
        <f t="shared" si="4"/>
        <v>24.654300000000003</v>
      </c>
      <c r="I183" s="78"/>
    </row>
    <row r="184" spans="1:9" ht="16.899999999999999" customHeight="1">
      <c r="A184" s="78"/>
      <c r="B184" s="33"/>
      <c r="C184" s="95"/>
      <c r="D184" s="95"/>
      <c r="E184" s="95"/>
      <c r="F184" s="95"/>
      <c r="G184" s="96" t="s">
        <v>203</v>
      </c>
      <c r="H184" s="35">
        <f>SUM(H151:H183)</f>
        <v>1776.1635640000004</v>
      </c>
      <c r="I184" s="78" t="s">
        <v>9</v>
      </c>
    </row>
    <row r="185" spans="1:9" ht="16.899999999999999" customHeight="1">
      <c r="A185" s="78"/>
      <c r="B185" s="33"/>
      <c r="C185" s="95"/>
      <c r="D185" s="95"/>
      <c r="E185" s="95"/>
      <c r="F185" s="95"/>
      <c r="G185" s="96"/>
      <c r="H185" s="35"/>
      <c r="I185" s="78"/>
    </row>
    <row r="186" spans="1:9" ht="87" customHeight="1">
      <c r="A186" s="3" t="s">
        <v>26</v>
      </c>
      <c r="B186" s="18" t="s">
        <v>27</v>
      </c>
      <c r="C186" s="95"/>
      <c r="D186" s="95"/>
      <c r="E186" s="95"/>
      <c r="F186" s="95"/>
      <c r="G186" s="95"/>
      <c r="H186" s="96"/>
      <c r="I186" s="78"/>
    </row>
    <row r="187" spans="1:9" ht="24.6" customHeight="1">
      <c r="A187" s="3" t="s">
        <v>28</v>
      </c>
      <c r="B187" s="18" t="s">
        <v>29</v>
      </c>
      <c r="C187" s="95"/>
      <c r="D187" s="95"/>
      <c r="E187" s="95"/>
      <c r="F187" s="95"/>
      <c r="G187" s="95"/>
      <c r="H187" s="96"/>
      <c r="I187" s="78"/>
    </row>
    <row r="188" spans="1:9" ht="17.45" customHeight="1">
      <c r="A188" s="78"/>
      <c r="B188" s="81" t="s">
        <v>584</v>
      </c>
      <c r="C188" s="95"/>
      <c r="D188" s="95"/>
      <c r="E188" s="95"/>
      <c r="F188" s="95"/>
      <c r="G188" s="95"/>
      <c r="H188" s="96"/>
      <c r="I188" s="78"/>
    </row>
    <row r="189" spans="1:9" ht="16.899999999999999" customHeight="1">
      <c r="A189" s="78"/>
      <c r="B189" s="33" t="s">
        <v>449</v>
      </c>
      <c r="C189" s="95">
        <v>1</v>
      </c>
      <c r="D189" s="95"/>
      <c r="E189" s="95">
        <v>34.505000000000003</v>
      </c>
      <c r="F189" s="95">
        <v>34.505000000000003</v>
      </c>
      <c r="G189" s="95">
        <v>0.15</v>
      </c>
      <c r="H189" s="95">
        <f>C189*E189*F189*G189</f>
        <v>178.58925375000001</v>
      </c>
      <c r="I189" s="34"/>
    </row>
    <row r="190" spans="1:9" ht="16.899999999999999" customHeight="1">
      <c r="A190" s="78"/>
      <c r="B190" s="33" t="s">
        <v>450</v>
      </c>
      <c r="C190" s="95">
        <v>1</v>
      </c>
      <c r="D190" s="95"/>
      <c r="E190" s="95">
        <v>11.342000000000001</v>
      </c>
      <c r="F190" s="95">
        <v>2.097</v>
      </c>
      <c r="G190" s="95">
        <v>0.15</v>
      </c>
      <c r="H190" s="95">
        <f t="shared" ref="H190:H253" si="5">C190*E190*F190*G190</f>
        <v>3.5676261</v>
      </c>
      <c r="I190" s="34"/>
    </row>
    <row r="191" spans="1:9" ht="16.899999999999999" customHeight="1">
      <c r="A191" s="78"/>
      <c r="B191" s="33" t="s">
        <v>451</v>
      </c>
      <c r="C191" s="95">
        <v>1</v>
      </c>
      <c r="D191" s="95"/>
      <c r="E191" s="95">
        <v>8.9450000000000003</v>
      </c>
      <c r="F191" s="95">
        <v>2.097</v>
      </c>
      <c r="G191" s="95">
        <v>0.15</v>
      </c>
      <c r="H191" s="95">
        <f t="shared" si="5"/>
        <v>2.8136497499999997</v>
      </c>
      <c r="I191" s="34"/>
    </row>
    <row r="192" spans="1:9" ht="16.899999999999999" customHeight="1">
      <c r="A192" s="78"/>
      <c r="B192" s="33" t="s">
        <v>452</v>
      </c>
      <c r="C192" s="95">
        <v>1</v>
      </c>
      <c r="D192" s="95"/>
      <c r="E192" s="95">
        <v>11.34</v>
      </c>
      <c r="F192" s="95">
        <v>2.0950000000000002</v>
      </c>
      <c r="G192" s="95">
        <v>0.15</v>
      </c>
      <c r="H192" s="95">
        <f t="shared" si="5"/>
        <v>3.5635949999999998</v>
      </c>
      <c r="I192" s="34"/>
    </row>
    <row r="193" spans="1:9" ht="16.899999999999999" customHeight="1">
      <c r="A193" s="78"/>
      <c r="B193" s="33" t="s">
        <v>453</v>
      </c>
      <c r="C193" s="95">
        <v>1</v>
      </c>
      <c r="D193" s="95"/>
      <c r="E193" s="95">
        <v>8.7799999999999994</v>
      </c>
      <c r="F193" s="95">
        <v>3.32</v>
      </c>
      <c r="G193" s="95">
        <v>0.15</v>
      </c>
      <c r="H193" s="95">
        <f t="shared" si="5"/>
        <v>4.3724399999999992</v>
      </c>
      <c r="I193" s="34"/>
    </row>
    <row r="194" spans="1:9" ht="16.899999999999999" customHeight="1">
      <c r="A194" s="78"/>
      <c r="B194" s="33" t="s">
        <v>454</v>
      </c>
      <c r="C194" s="95">
        <v>1</v>
      </c>
      <c r="D194" s="95"/>
      <c r="E194" s="95">
        <v>7.6449999999999996</v>
      </c>
      <c r="F194" s="95">
        <v>2.1</v>
      </c>
      <c r="G194" s="95">
        <v>0.15</v>
      </c>
      <c r="H194" s="95">
        <f t="shared" si="5"/>
        <v>2.408175</v>
      </c>
      <c r="I194" s="34"/>
    </row>
    <row r="195" spans="1:9" ht="16.899999999999999" customHeight="1">
      <c r="A195" s="78"/>
      <c r="B195" s="33" t="s">
        <v>527</v>
      </c>
      <c r="C195" s="95">
        <v>1</v>
      </c>
      <c r="D195" s="95"/>
      <c r="E195" s="95">
        <v>3.6</v>
      </c>
      <c r="F195" s="95">
        <v>3.6</v>
      </c>
      <c r="G195" s="95">
        <v>0.15</v>
      </c>
      <c r="H195" s="95">
        <f t="shared" si="5"/>
        <v>1.944</v>
      </c>
      <c r="I195" s="34"/>
    </row>
    <row r="196" spans="1:9" ht="16.899999999999999" customHeight="1">
      <c r="A196" s="78"/>
      <c r="B196" s="33" t="s">
        <v>528</v>
      </c>
      <c r="C196" s="95">
        <v>1</v>
      </c>
      <c r="D196" s="95"/>
      <c r="E196" s="95">
        <v>4.2</v>
      </c>
      <c r="F196" s="95">
        <v>4.2</v>
      </c>
      <c r="G196" s="95">
        <v>0.15</v>
      </c>
      <c r="H196" s="95">
        <f t="shared" si="5"/>
        <v>2.6459999999999999</v>
      </c>
      <c r="I196" s="34"/>
    </row>
    <row r="197" spans="1:9" ht="16.899999999999999" customHeight="1">
      <c r="A197" s="78"/>
      <c r="B197" s="33" t="s">
        <v>457</v>
      </c>
      <c r="C197" s="95">
        <v>-1</v>
      </c>
      <c r="D197" s="95"/>
      <c r="E197" s="95">
        <v>12.62</v>
      </c>
      <c r="F197" s="95">
        <v>12.615</v>
      </c>
      <c r="G197" s="95">
        <v>0.15</v>
      </c>
      <c r="H197" s="95">
        <f t="shared" si="5"/>
        <v>-23.880195000000001</v>
      </c>
      <c r="I197" s="34"/>
    </row>
    <row r="198" spans="1:9" ht="16.899999999999999" customHeight="1">
      <c r="A198" s="78"/>
      <c r="B198" s="33" t="s">
        <v>244</v>
      </c>
      <c r="C198" s="95">
        <v>-1</v>
      </c>
      <c r="D198" s="95"/>
      <c r="E198" s="95">
        <v>11.095000000000001</v>
      </c>
      <c r="F198" s="95">
        <v>1.5</v>
      </c>
      <c r="G198" s="95">
        <v>0.15</v>
      </c>
      <c r="H198" s="95">
        <f t="shared" si="5"/>
        <v>-2.496375</v>
      </c>
      <c r="I198" s="34"/>
    </row>
    <row r="199" spans="1:9" ht="16.899999999999999" customHeight="1">
      <c r="A199" s="78"/>
      <c r="B199" s="32" t="s">
        <v>530</v>
      </c>
      <c r="C199" s="95"/>
      <c r="D199" s="95"/>
      <c r="E199" s="95"/>
      <c r="F199" s="95"/>
      <c r="G199" s="95"/>
      <c r="H199" s="95"/>
      <c r="I199" s="34"/>
    </row>
    <row r="200" spans="1:9" ht="16.899999999999999" customHeight="1">
      <c r="A200" s="78"/>
      <c r="B200" s="33" t="s">
        <v>473</v>
      </c>
      <c r="C200" s="95">
        <v>2</v>
      </c>
      <c r="D200" s="95"/>
      <c r="E200" s="95">
        <v>4.32</v>
      </c>
      <c r="F200" s="95">
        <v>0.38</v>
      </c>
      <c r="G200" s="95">
        <v>0.15</v>
      </c>
      <c r="H200" s="95">
        <f t="shared" si="5"/>
        <v>0.49248000000000003</v>
      </c>
      <c r="I200" s="34"/>
    </row>
    <row r="201" spans="1:9" ht="16.899999999999999" customHeight="1">
      <c r="A201" s="78"/>
      <c r="B201" s="33" t="s">
        <v>474</v>
      </c>
      <c r="C201" s="95">
        <v>2</v>
      </c>
      <c r="D201" s="95"/>
      <c r="E201" s="95">
        <v>5.9749999999999996</v>
      </c>
      <c r="F201" s="95">
        <v>0.38</v>
      </c>
      <c r="G201" s="95">
        <v>0.15</v>
      </c>
      <c r="H201" s="95">
        <f t="shared" si="5"/>
        <v>0.68114999999999992</v>
      </c>
      <c r="I201" s="34"/>
    </row>
    <row r="202" spans="1:9" ht="16.899999999999999" customHeight="1">
      <c r="A202" s="78"/>
      <c r="B202" s="33" t="s">
        <v>475</v>
      </c>
      <c r="C202" s="95">
        <v>1</v>
      </c>
      <c r="D202" s="95"/>
      <c r="E202" s="95">
        <v>15.32</v>
      </c>
      <c r="F202" s="95">
        <v>0.38</v>
      </c>
      <c r="G202" s="95">
        <v>0.15</v>
      </c>
      <c r="H202" s="95">
        <f t="shared" si="5"/>
        <v>0.87324000000000002</v>
      </c>
      <c r="I202" s="34"/>
    </row>
    <row r="203" spans="1:9" ht="16.899999999999999" customHeight="1">
      <c r="A203" s="78"/>
      <c r="B203" s="33" t="s">
        <v>476</v>
      </c>
      <c r="C203" s="95">
        <v>2</v>
      </c>
      <c r="D203" s="95"/>
      <c r="E203" s="95">
        <v>9.14</v>
      </c>
      <c r="F203" s="95">
        <v>0.38</v>
      </c>
      <c r="G203" s="95">
        <v>0.15</v>
      </c>
      <c r="H203" s="95">
        <f t="shared" si="5"/>
        <v>1.04196</v>
      </c>
      <c r="I203" s="34"/>
    </row>
    <row r="204" spans="1:9" ht="16.899999999999999" customHeight="1">
      <c r="A204" s="78"/>
      <c r="B204" s="33" t="s">
        <v>477</v>
      </c>
      <c r="C204" s="95">
        <v>1</v>
      </c>
      <c r="D204" s="95"/>
      <c r="E204" s="95">
        <v>6.3209999999999997</v>
      </c>
      <c r="F204" s="95">
        <v>0.38</v>
      </c>
      <c r="G204" s="95">
        <v>0.15</v>
      </c>
      <c r="H204" s="95">
        <f t="shared" si="5"/>
        <v>0.36029699999999998</v>
      </c>
      <c r="I204" s="34"/>
    </row>
    <row r="205" spans="1:9" ht="16.899999999999999" customHeight="1">
      <c r="A205" s="78"/>
      <c r="B205" s="33" t="s">
        <v>478</v>
      </c>
      <c r="C205" s="95">
        <v>4</v>
      </c>
      <c r="D205" s="95"/>
      <c r="E205" s="95">
        <v>1.7649999999999999</v>
      </c>
      <c r="F205" s="95">
        <v>0.38</v>
      </c>
      <c r="G205" s="95">
        <v>0.15</v>
      </c>
      <c r="H205" s="95">
        <f t="shared" si="5"/>
        <v>0.40241999999999994</v>
      </c>
      <c r="I205" s="34"/>
    </row>
    <row r="206" spans="1:9" ht="16.899999999999999" customHeight="1">
      <c r="A206" s="78"/>
      <c r="B206" s="33" t="s">
        <v>479</v>
      </c>
      <c r="C206" s="95">
        <v>2</v>
      </c>
      <c r="D206" s="95"/>
      <c r="E206" s="95">
        <v>1.7649999999999999</v>
      </c>
      <c r="F206" s="95">
        <v>0.38</v>
      </c>
      <c r="G206" s="95">
        <v>0.15</v>
      </c>
      <c r="H206" s="95">
        <f t="shared" si="5"/>
        <v>0.20120999999999997</v>
      </c>
      <c r="I206" s="34"/>
    </row>
    <row r="207" spans="1:9" ht="16.899999999999999" customHeight="1">
      <c r="A207" s="78"/>
      <c r="B207" s="33" t="s">
        <v>480</v>
      </c>
      <c r="C207" s="95">
        <v>1</v>
      </c>
      <c r="D207" s="95"/>
      <c r="E207" s="95">
        <v>6.6210000000000004</v>
      </c>
      <c r="F207" s="95">
        <v>0.38</v>
      </c>
      <c r="G207" s="95">
        <v>0.15</v>
      </c>
      <c r="H207" s="95">
        <f t="shared" si="5"/>
        <v>0.37739700000000004</v>
      </c>
      <c r="I207" s="34"/>
    </row>
    <row r="208" spans="1:9" ht="16.899999999999999" customHeight="1">
      <c r="A208" s="78"/>
      <c r="B208" s="33" t="s">
        <v>481</v>
      </c>
      <c r="C208" s="95">
        <v>1</v>
      </c>
      <c r="D208" s="95"/>
      <c r="E208" s="95">
        <v>25.061</v>
      </c>
      <c r="F208" s="95">
        <v>0.38</v>
      </c>
      <c r="G208" s="95">
        <v>0.15</v>
      </c>
      <c r="H208" s="95">
        <f t="shared" si="5"/>
        <v>1.428477</v>
      </c>
      <c r="I208" s="34"/>
    </row>
    <row r="209" spans="1:9" ht="16.899999999999999" customHeight="1">
      <c r="A209" s="78"/>
      <c r="B209" s="33" t="s">
        <v>482</v>
      </c>
      <c r="C209" s="95">
        <v>1</v>
      </c>
      <c r="D209" s="95"/>
      <c r="E209" s="95">
        <v>30.01</v>
      </c>
      <c r="F209" s="95">
        <v>0.38</v>
      </c>
      <c r="G209" s="95">
        <v>0.15</v>
      </c>
      <c r="H209" s="95">
        <f t="shared" si="5"/>
        <v>1.7105699999999999</v>
      </c>
      <c r="I209" s="34"/>
    </row>
    <row r="210" spans="1:9" ht="16.899999999999999" customHeight="1">
      <c r="A210" s="78"/>
      <c r="B210" s="33" t="s">
        <v>483</v>
      </c>
      <c r="C210" s="95">
        <v>4</v>
      </c>
      <c r="D210" s="95"/>
      <c r="E210" s="95">
        <v>5.3440000000000003</v>
      </c>
      <c r="F210" s="95">
        <v>0.38</v>
      </c>
      <c r="G210" s="95">
        <v>0.15</v>
      </c>
      <c r="H210" s="95">
        <f t="shared" si="5"/>
        <v>1.218432</v>
      </c>
      <c r="I210" s="34"/>
    </row>
    <row r="211" spans="1:9" ht="16.899999999999999" customHeight="1">
      <c r="A211" s="78"/>
      <c r="B211" s="33" t="s">
        <v>484</v>
      </c>
      <c r="C211" s="95">
        <v>4</v>
      </c>
      <c r="D211" s="95"/>
      <c r="E211" s="95">
        <v>4.7450000000000001</v>
      </c>
      <c r="F211" s="95">
        <v>0.38</v>
      </c>
      <c r="G211" s="95">
        <v>0.15</v>
      </c>
      <c r="H211" s="95">
        <f t="shared" si="5"/>
        <v>1.08186</v>
      </c>
      <c r="I211" s="34"/>
    </row>
    <row r="212" spans="1:9" ht="16.899999999999999" customHeight="1">
      <c r="A212" s="78"/>
      <c r="B212" s="33" t="s">
        <v>485</v>
      </c>
      <c r="C212" s="95">
        <v>1</v>
      </c>
      <c r="D212" s="95"/>
      <c r="E212" s="95">
        <v>4.3600000000000003</v>
      </c>
      <c r="F212" s="95">
        <v>0.38</v>
      </c>
      <c r="G212" s="95">
        <v>0.15</v>
      </c>
      <c r="H212" s="95">
        <f t="shared" si="5"/>
        <v>0.24851999999999999</v>
      </c>
      <c r="I212" s="34"/>
    </row>
    <row r="213" spans="1:9" ht="16.899999999999999" customHeight="1">
      <c r="A213" s="78"/>
      <c r="B213" s="33" t="s">
        <v>486</v>
      </c>
      <c r="C213" s="95">
        <v>1</v>
      </c>
      <c r="D213" s="95"/>
      <c r="E213" s="95">
        <v>7.6749999999999998</v>
      </c>
      <c r="F213" s="95">
        <v>0.38</v>
      </c>
      <c r="G213" s="95">
        <v>0.15</v>
      </c>
      <c r="H213" s="95">
        <f t="shared" si="5"/>
        <v>0.437475</v>
      </c>
      <c r="I213" s="34"/>
    </row>
    <row r="214" spans="1:9" ht="16.899999999999999" customHeight="1">
      <c r="A214" s="78"/>
      <c r="B214" s="33" t="s">
        <v>487</v>
      </c>
      <c r="C214" s="95">
        <v>1</v>
      </c>
      <c r="D214" s="95"/>
      <c r="E214" s="95">
        <v>30.01</v>
      </c>
      <c r="F214" s="95">
        <v>0.38</v>
      </c>
      <c r="G214" s="95">
        <v>0.15</v>
      </c>
      <c r="H214" s="95">
        <f t="shared" si="5"/>
        <v>1.7105699999999999</v>
      </c>
      <c r="I214" s="34"/>
    </row>
    <row r="215" spans="1:9" ht="16.899999999999999" customHeight="1">
      <c r="A215" s="78"/>
      <c r="B215" s="33" t="s">
        <v>488</v>
      </c>
      <c r="C215" s="95">
        <v>1</v>
      </c>
      <c r="D215" s="95"/>
      <c r="E215" s="95">
        <v>31.01</v>
      </c>
      <c r="F215" s="95">
        <v>0.38</v>
      </c>
      <c r="G215" s="95">
        <v>0.15</v>
      </c>
      <c r="H215" s="95">
        <f t="shared" si="5"/>
        <v>1.7675700000000001</v>
      </c>
      <c r="I215" s="34"/>
    </row>
    <row r="216" spans="1:9" ht="16.899999999999999" customHeight="1">
      <c r="A216" s="78"/>
      <c r="B216" s="33" t="s">
        <v>489</v>
      </c>
      <c r="C216" s="95">
        <v>1</v>
      </c>
      <c r="D216" s="95"/>
      <c r="E216" s="95">
        <v>4.6740000000000004</v>
      </c>
      <c r="F216" s="95">
        <v>0.38</v>
      </c>
      <c r="G216" s="95">
        <v>0.15</v>
      </c>
      <c r="H216" s="95">
        <f t="shared" si="5"/>
        <v>0.26641799999999999</v>
      </c>
      <c r="I216" s="34"/>
    </row>
    <row r="217" spans="1:9" ht="16.899999999999999" customHeight="1">
      <c r="A217" s="78"/>
      <c r="B217" s="33" t="s">
        <v>490</v>
      </c>
      <c r="C217" s="95">
        <v>1</v>
      </c>
      <c r="D217" s="95"/>
      <c r="E217" s="95">
        <v>1.917</v>
      </c>
      <c r="F217" s="95">
        <v>0.38</v>
      </c>
      <c r="G217" s="95">
        <v>0.15</v>
      </c>
      <c r="H217" s="95">
        <f t="shared" si="5"/>
        <v>0.10926899999999999</v>
      </c>
      <c r="I217" s="34"/>
    </row>
    <row r="218" spans="1:9" ht="16.899999999999999" customHeight="1">
      <c r="A218" s="78"/>
      <c r="B218" s="33" t="s">
        <v>491</v>
      </c>
      <c r="C218" s="95">
        <v>1</v>
      </c>
      <c r="D218" s="95"/>
      <c r="E218" s="95">
        <v>6.0750000000000002</v>
      </c>
      <c r="F218" s="95">
        <v>0.38</v>
      </c>
      <c r="G218" s="95">
        <v>0.15</v>
      </c>
      <c r="H218" s="95">
        <f t="shared" si="5"/>
        <v>0.346275</v>
      </c>
      <c r="I218" s="34"/>
    </row>
    <row r="219" spans="1:9" ht="16.899999999999999" customHeight="1">
      <c r="A219" s="78"/>
      <c r="B219" s="33" t="s">
        <v>492</v>
      </c>
      <c r="C219" s="95">
        <v>1</v>
      </c>
      <c r="D219" s="95"/>
      <c r="E219" s="95">
        <v>14.72</v>
      </c>
      <c r="F219" s="95">
        <v>0.38</v>
      </c>
      <c r="G219" s="95">
        <v>0.15</v>
      </c>
      <c r="H219" s="95">
        <f t="shared" si="5"/>
        <v>0.83904000000000001</v>
      </c>
      <c r="I219" s="34"/>
    </row>
    <row r="220" spans="1:9" ht="16.899999999999999" customHeight="1">
      <c r="A220" s="78"/>
      <c r="B220" s="33" t="s">
        <v>493</v>
      </c>
      <c r="C220" s="95">
        <v>1</v>
      </c>
      <c r="D220" s="95"/>
      <c r="E220" s="95">
        <v>7.0439999999999996</v>
      </c>
      <c r="F220" s="95">
        <v>0.38</v>
      </c>
      <c r="G220" s="95">
        <v>0.15</v>
      </c>
      <c r="H220" s="95">
        <f t="shared" si="5"/>
        <v>0.40150799999999998</v>
      </c>
      <c r="I220" s="34"/>
    </row>
    <row r="221" spans="1:9" ht="16.899999999999999" customHeight="1">
      <c r="A221" s="78"/>
      <c r="B221" s="33" t="s">
        <v>494</v>
      </c>
      <c r="C221" s="95">
        <v>1</v>
      </c>
      <c r="D221" s="95"/>
      <c r="E221" s="95">
        <v>4.3220000000000001</v>
      </c>
      <c r="F221" s="95">
        <v>0.38</v>
      </c>
      <c r="G221" s="95">
        <v>0.15</v>
      </c>
      <c r="H221" s="95">
        <f t="shared" si="5"/>
        <v>0.24635399999999999</v>
      </c>
      <c r="I221" s="34"/>
    </row>
    <row r="222" spans="1:9" ht="16.899999999999999" customHeight="1">
      <c r="A222" s="78"/>
      <c r="B222" s="33" t="s">
        <v>495</v>
      </c>
      <c r="C222" s="95">
        <v>1</v>
      </c>
      <c r="D222" s="95"/>
      <c r="E222" s="95">
        <v>5.8159999999999998</v>
      </c>
      <c r="F222" s="95">
        <v>0.38</v>
      </c>
      <c r="G222" s="95">
        <v>0.15</v>
      </c>
      <c r="H222" s="95">
        <f t="shared" si="5"/>
        <v>0.33151199999999997</v>
      </c>
      <c r="I222" s="34"/>
    </row>
    <row r="223" spans="1:9" ht="16.899999999999999" customHeight="1">
      <c r="A223" s="78"/>
      <c r="B223" s="33" t="s">
        <v>496</v>
      </c>
      <c r="C223" s="95">
        <v>1</v>
      </c>
      <c r="D223" s="95"/>
      <c r="E223" s="95">
        <v>14.72</v>
      </c>
      <c r="F223" s="95">
        <v>0.38</v>
      </c>
      <c r="G223" s="95">
        <v>0.15</v>
      </c>
      <c r="H223" s="95">
        <f t="shared" si="5"/>
        <v>0.83904000000000001</v>
      </c>
      <c r="I223" s="34"/>
    </row>
    <row r="224" spans="1:9" ht="16.899999999999999" customHeight="1">
      <c r="A224" s="78"/>
      <c r="B224" s="33" t="s">
        <v>497</v>
      </c>
      <c r="C224" s="95">
        <v>1</v>
      </c>
      <c r="D224" s="95"/>
      <c r="E224" s="95">
        <v>7.4119999999999999</v>
      </c>
      <c r="F224" s="95">
        <v>0.38</v>
      </c>
      <c r="G224" s="95">
        <v>0.15</v>
      </c>
      <c r="H224" s="95">
        <f t="shared" si="5"/>
        <v>0.42248399999999997</v>
      </c>
      <c r="I224" s="34"/>
    </row>
    <row r="225" spans="1:9" ht="16.899999999999999" customHeight="1">
      <c r="A225" s="78"/>
      <c r="B225" s="33" t="s">
        <v>498</v>
      </c>
      <c r="C225" s="95">
        <v>1</v>
      </c>
      <c r="D225" s="95"/>
      <c r="E225" s="95">
        <v>1.6970000000000001</v>
      </c>
      <c r="F225" s="95">
        <v>0.38</v>
      </c>
      <c r="G225" s="95">
        <v>0.15</v>
      </c>
      <c r="H225" s="95">
        <f t="shared" si="5"/>
        <v>9.6728999999999996E-2</v>
      </c>
      <c r="I225" s="34"/>
    </row>
    <row r="226" spans="1:9" ht="16.899999999999999" customHeight="1">
      <c r="A226" s="78"/>
      <c r="B226" s="33" t="s">
        <v>499</v>
      </c>
      <c r="C226" s="95">
        <v>2</v>
      </c>
      <c r="D226" s="95"/>
      <c r="E226" s="95">
        <v>2.2200000000000002</v>
      </c>
      <c r="F226" s="95">
        <v>0.38</v>
      </c>
      <c r="G226" s="95">
        <v>0.15</v>
      </c>
      <c r="H226" s="95">
        <f t="shared" si="5"/>
        <v>0.25308000000000003</v>
      </c>
      <c r="I226" s="34"/>
    </row>
    <row r="227" spans="1:9" ht="16.899999999999999" customHeight="1">
      <c r="A227" s="78"/>
      <c r="B227" s="33" t="s">
        <v>500</v>
      </c>
      <c r="C227" s="95">
        <v>4</v>
      </c>
      <c r="D227" s="95"/>
      <c r="E227" s="95">
        <v>1.7649999999999999</v>
      </c>
      <c r="F227" s="95">
        <v>0.38</v>
      </c>
      <c r="G227" s="95">
        <v>0.15</v>
      </c>
      <c r="H227" s="95">
        <f t="shared" si="5"/>
        <v>0.40241999999999994</v>
      </c>
      <c r="I227" s="34"/>
    </row>
    <row r="228" spans="1:9" ht="16.899999999999999" customHeight="1">
      <c r="A228" s="78"/>
      <c r="B228" s="33" t="s">
        <v>501</v>
      </c>
      <c r="C228" s="95">
        <v>1</v>
      </c>
      <c r="D228" s="95"/>
      <c r="E228" s="95">
        <v>2.95</v>
      </c>
      <c r="F228" s="95">
        <v>0.38</v>
      </c>
      <c r="G228" s="95">
        <v>0.15</v>
      </c>
      <c r="H228" s="95">
        <f t="shared" si="5"/>
        <v>0.16814999999999999</v>
      </c>
      <c r="I228" s="34"/>
    </row>
    <row r="229" spans="1:9" ht="16.899999999999999" customHeight="1">
      <c r="A229" s="78"/>
      <c r="B229" s="33" t="s">
        <v>502</v>
      </c>
      <c r="C229" s="95">
        <v>2</v>
      </c>
      <c r="D229" s="95"/>
      <c r="E229" s="95">
        <v>1.7649999999999999</v>
      </c>
      <c r="F229" s="95">
        <v>0.38</v>
      </c>
      <c r="G229" s="95">
        <v>0.15</v>
      </c>
      <c r="H229" s="95">
        <f t="shared" si="5"/>
        <v>0.20120999999999997</v>
      </c>
      <c r="I229" s="34"/>
    </row>
    <row r="230" spans="1:9" ht="16.899999999999999" customHeight="1">
      <c r="A230" s="78"/>
      <c r="B230" s="33" t="s">
        <v>503</v>
      </c>
      <c r="C230" s="95">
        <v>1</v>
      </c>
      <c r="D230" s="95"/>
      <c r="E230" s="95">
        <v>30.367999999999999</v>
      </c>
      <c r="F230" s="95">
        <v>0.38</v>
      </c>
      <c r="G230" s="95">
        <v>0.15</v>
      </c>
      <c r="H230" s="95">
        <f t="shared" si="5"/>
        <v>1.7309759999999998</v>
      </c>
      <c r="I230" s="34"/>
    </row>
    <row r="231" spans="1:9" ht="16.899999999999999" customHeight="1">
      <c r="A231" s="78"/>
      <c r="B231" s="33" t="s">
        <v>504</v>
      </c>
      <c r="C231" s="95">
        <v>1</v>
      </c>
      <c r="D231" s="95"/>
      <c r="E231" s="95">
        <v>4.7439999999999998</v>
      </c>
      <c r="F231" s="95">
        <v>0.38</v>
      </c>
      <c r="G231" s="95">
        <v>0.15</v>
      </c>
      <c r="H231" s="95">
        <f t="shared" si="5"/>
        <v>0.27040799999999998</v>
      </c>
      <c r="I231" s="34"/>
    </row>
    <row r="232" spans="1:9" ht="16.899999999999999" customHeight="1">
      <c r="A232" s="78"/>
      <c r="B232" s="33" t="s">
        <v>505</v>
      </c>
      <c r="C232" s="95">
        <v>2</v>
      </c>
      <c r="D232" s="95"/>
      <c r="E232" s="95">
        <v>14.414999999999999</v>
      </c>
      <c r="F232" s="95">
        <v>0.38</v>
      </c>
      <c r="G232" s="95">
        <v>0.15</v>
      </c>
      <c r="H232" s="95">
        <f t="shared" si="5"/>
        <v>1.6433099999999998</v>
      </c>
      <c r="I232" s="34"/>
    </row>
    <row r="233" spans="1:9" ht="16.899999999999999" customHeight="1">
      <c r="A233" s="78"/>
      <c r="B233" s="33" t="s">
        <v>506</v>
      </c>
      <c r="C233" s="95">
        <v>2</v>
      </c>
      <c r="D233" s="95"/>
      <c r="E233" s="95">
        <v>4.7450000000000001</v>
      </c>
      <c r="F233" s="95">
        <v>0.38</v>
      </c>
      <c r="G233" s="95">
        <v>0.15</v>
      </c>
      <c r="H233" s="95">
        <f t="shared" si="5"/>
        <v>0.54093000000000002</v>
      </c>
      <c r="I233" s="34"/>
    </row>
    <row r="234" spans="1:9" ht="16.899999999999999" customHeight="1">
      <c r="A234" s="78"/>
      <c r="B234" s="33" t="s">
        <v>507</v>
      </c>
      <c r="C234" s="95">
        <v>1</v>
      </c>
      <c r="D234" s="95"/>
      <c r="E234" s="95">
        <v>5.3449999999999998</v>
      </c>
      <c r="F234" s="95">
        <v>0.38</v>
      </c>
      <c r="G234" s="95">
        <v>0.15</v>
      </c>
      <c r="H234" s="95">
        <f t="shared" si="5"/>
        <v>0.30466499999999996</v>
      </c>
      <c r="I234" s="34"/>
    </row>
    <row r="235" spans="1:9" ht="16.899999999999999" customHeight="1">
      <c r="A235" s="78"/>
      <c r="B235" s="33" t="s">
        <v>508</v>
      </c>
      <c r="C235" s="95">
        <v>2</v>
      </c>
      <c r="D235" s="95"/>
      <c r="E235" s="95">
        <v>5.3449999999999998</v>
      </c>
      <c r="F235" s="95">
        <v>0.38</v>
      </c>
      <c r="G235" s="95">
        <v>0.15</v>
      </c>
      <c r="H235" s="95">
        <f t="shared" si="5"/>
        <v>0.60932999999999993</v>
      </c>
      <c r="I235" s="34"/>
    </row>
    <row r="236" spans="1:9" ht="16.899999999999999" customHeight="1">
      <c r="A236" s="78"/>
      <c r="B236" s="33" t="s">
        <v>509</v>
      </c>
      <c r="C236" s="95">
        <v>3</v>
      </c>
      <c r="D236" s="95"/>
      <c r="E236" s="95">
        <v>4.7450000000000001</v>
      </c>
      <c r="F236" s="95">
        <v>0.38</v>
      </c>
      <c r="G236" s="95">
        <v>0.15</v>
      </c>
      <c r="H236" s="95">
        <f t="shared" si="5"/>
        <v>0.81139499999999998</v>
      </c>
      <c r="I236" s="34"/>
    </row>
    <row r="237" spans="1:9" ht="16.899999999999999" customHeight="1">
      <c r="A237" s="78"/>
      <c r="B237" s="33" t="s">
        <v>510</v>
      </c>
      <c r="C237" s="95">
        <v>1</v>
      </c>
      <c r="D237" s="95"/>
      <c r="E237" s="95">
        <v>4.7450000000000001</v>
      </c>
      <c r="F237" s="95">
        <v>0.38</v>
      </c>
      <c r="G237" s="95">
        <v>0.15</v>
      </c>
      <c r="H237" s="95">
        <f t="shared" si="5"/>
        <v>0.27046500000000001</v>
      </c>
      <c r="I237" s="34"/>
    </row>
    <row r="238" spans="1:9" ht="16.899999999999999" customHeight="1">
      <c r="A238" s="78"/>
      <c r="B238" s="33" t="s">
        <v>511</v>
      </c>
      <c r="C238" s="95">
        <v>1</v>
      </c>
      <c r="D238" s="95"/>
      <c r="E238" s="95">
        <v>24.952999999999999</v>
      </c>
      <c r="F238" s="95">
        <v>0.38</v>
      </c>
      <c r="G238" s="95">
        <v>0.15</v>
      </c>
      <c r="H238" s="95">
        <f t="shared" si="5"/>
        <v>1.4223209999999999</v>
      </c>
      <c r="I238" s="34"/>
    </row>
    <row r="239" spans="1:9" ht="16.899999999999999" customHeight="1">
      <c r="A239" s="78"/>
      <c r="B239" s="33" t="s">
        <v>512</v>
      </c>
      <c r="C239" s="95">
        <v>1</v>
      </c>
      <c r="D239" s="95"/>
      <c r="E239" s="95">
        <v>4.3230000000000004</v>
      </c>
      <c r="F239" s="95">
        <v>0.38</v>
      </c>
      <c r="G239" s="95">
        <v>0.15</v>
      </c>
      <c r="H239" s="95">
        <f t="shared" si="5"/>
        <v>0.24641099999999999</v>
      </c>
      <c r="I239" s="34"/>
    </row>
    <row r="240" spans="1:9" ht="16.899999999999999" customHeight="1">
      <c r="A240" s="78"/>
      <c r="B240" s="33" t="s">
        <v>513</v>
      </c>
      <c r="C240" s="95">
        <v>1</v>
      </c>
      <c r="D240" s="95"/>
      <c r="E240" s="95">
        <v>2.2200000000000002</v>
      </c>
      <c r="F240" s="95">
        <v>0.38</v>
      </c>
      <c r="G240" s="95">
        <v>0.15</v>
      </c>
      <c r="H240" s="95">
        <f t="shared" si="5"/>
        <v>0.12654000000000001</v>
      </c>
      <c r="I240" s="34"/>
    </row>
    <row r="241" spans="1:9" ht="16.899999999999999" customHeight="1">
      <c r="A241" s="78"/>
      <c r="B241" s="33" t="s">
        <v>514</v>
      </c>
      <c r="C241" s="95">
        <v>1</v>
      </c>
      <c r="D241" s="95"/>
      <c r="E241" s="95">
        <v>6.0209999999999999</v>
      </c>
      <c r="F241" s="95">
        <v>0.38</v>
      </c>
      <c r="G241" s="95">
        <v>0.15</v>
      </c>
      <c r="H241" s="95">
        <f t="shared" si="5"/>
        <v>0.34319700000000003</v>
      </c>
      <c r="I241" s="34"/>
    </row>
    <row r="242" spans="1:9" ht="16.899999999999999" customHeight="1">
      <c r="A242" s="78"/>
      <c r="B242" s="33" t="s">
        <v>515</v>
      </c>
      <c r="C242" s="95">
        <v>1</v>
      </c>
      <c r="D242" s="95"/>
      <c r="E242" s="95">
        <v>17.317</v>
      </c>
      <c r="F242" s="95">
        <v>0.38</v>
      </c>
      <c r="G242" s="95">
        <v>0.15</v>
      </c>
      <c r="H242" s="95">
        <f t="shared" si="5"/>
        <v>0.98706899999999997</v>
      </c>
      <c r="I242" s="34"/>
    </row>
    <row r="243" spans="1:9" ht="16.899999999999999" customHeight="1">
      <c r="A243" s="78"/>
      <c r="B243" s="33" t="s">
        <v>516</v>
      </c>
      <c r="C243" s="95">
        <v>1</v>
      </c>
      <c r="D243" s="95"/>
      <c r="E243" s="95">
        <v>4.32</v>
      </c>
      <c r="F243" s="95">
        <v>0.38</v>
      </c>
      <c r="G243" s="95">
        <v>0.15</v>
      </c>
      <c r="H243" s="95">
        <f t="shared" si="5"/>
        <v>0.24624000000000001</v>
      </c>
      <c r="I243" s="34"/>
    </row>
    <row r="244" spans="1:9" ht="16.899999999999999" customHeight="1">
      <c r="A244" s="78"/>
      <c r="B244" s="33" t="s">
        <v>517</v>
      </c>
      <c r="C244" s="95">
        <v>1</v>
      </c>
      <c r="D244" s="95"/>
      <c r="E244" s="95">
        <v>5.9770000000000003</v>
      </c>
      <c r="F244" s="95">
        <v>0.38</v>
      </c>
      <c r="G244" s="95">
        <v>0.15</v>
      </c>
      <c r="H244" s="95">
        <f t="shared" si="5"/>
        <v>0.34068900000000002</v>
      </c>
      <c r="I244" s="34"/>
    </row>
    <row r="245" spans="1:9" ht="16.899999999999999" customHeight="1">
      <c r="A245" s="78"/>
      <c r="B245" s="33" t="s">
        <v>518</v>
      </c>
      <c r="C245" s="95">
        <v>1</v>
      </c>
      <c r="D245" s="95"/>
      <c r="E245" s="95">
        <v>5.9770000000000003</v>
      </c>
      <c r="F245" s="95">
        <v>0.38</v>
      </c>
      <c r="G245" s="95">
        <v>0.15</v>
      </c>
      <c r="H245" s="95">
        <f t="shared" si="5"/>
        <v>0.34068900000000002</v>
      </c>
      <c r="I245" s="34"/>
    </row>
    <row r="246" spans="1:9" ht="16.899999999999999" customHeight="1">
      <c r="A246" s="78"/>
      <c r="B246" s="33" t="s">
        <v>671</v>
      </c>
      <c r="C246" s="31">
        <v>1</v>
      </c>
      <c r="D246" s="31"/>
      <c r="E246" s="31">
        <v>3.36</v>
      </c>
      <c r="F246" s="31">
        <v>6.26</v>
      </c>
      <c r="G246" s="95">
        <v>0.15</v>
      </c>
      <c r="H246" s="95">
        <f t="shared" si="5"/>
        <v>3.1550400000000001</v>
      </c>
      <c r="I246" s="34"/>
    </row>
    <row r="247" spans="1:9" ht="16.899999999999999" customHeight="1">
      <c r="A247" s="78"/>
      <c r="B247" s="83" t="s">
        <v>237</v>
      </c>
      <c r="C247" s="31">
        <v>1</v>
      </c>
      <c r="D247" s="31"/>
      <c r="E247" s="31">
        <v>15.46</v>
      </c>
      <c r="F247" s="31">
        <v>15.46</v>
      </c>
      <c r="G247" s="95">
        <v>0.15</v>
      </c>
      <c r="H247" s="95">
        <f t="shared" si="5"/>
        <v>35.851739999999999</v>
      </c>
      <c r="I247" s="34"/>
    </row>
    <row r="248" spans="1:9" ht="16.899999999999999" customHeight="1">
      <c r="A248" s="78"/>
      <c r="B248" s="83" t="s">
        <v>669</v>
      </c>
      <c r="C248" s="31">
        <v>-8</v>
      </c>
      <c r="D248" s="31"/>
      <c r="E248" s="31">
        <v>1.1499999999999999</v>
      </c>
      <c r="F248" s="31">
        <v>0.1</v>
      </c>
      <c r="G248" s="95">
        <v>0.15</v>
      </c>
      <c r="H248" s="95">
        <f t="shared" si="5"/>
        <v>-0.13799999999999998</v>
      </c>
      <c r="I248" s="34"/>
    </row>
    <row r="249" spans="1:9" ht="16.899999999999999" customHeight="1">
      <c r="A249" s="78"/>
      <c r="B249" s="83" t="s">
        <v>170</v>
      </c>
      <c r="C249" s="31">
        <v>-1</v>
      </c>
      <c r="D249" s="31"/>
      <c r="E249" s="31">
        <v>1.2</v>
      </c>
      <c r="F249" s="31">
        <v>1.2</v>
      </c>
      <c r="G249" s="95">
        <v>0.15</v>
      </c>
      <c r="H249" s="95">
        <f t="shared" si="5"/>
        <v>-0.216</v>
      </c>
      <c r="I249" s="34"/>
    </row>
    <row r="250" spans="1:9" ht="16.899999999999999" customHeight="1">
      <c r="A250" s="78"/>
      <c r="B250" s="33" t="s">
        <v>1174</v>
      </c>
      <c r="C250" s="95">
        <v>6</v>
      </c>
      <c r="D250" s="95"/>
      <c r="E250" s="95">
        <v>3</v>
      </c>
      <c r="F250" s="95">
        <v>5.49</v>
      </c>
      <c r="G250" s="95">
        <v>0.15</v>
      </c>
      <c r="H250" s="95">
        <f t="shared" si="5"/>
        <v>14.823</v>
      </c>
      <c r="I250" s="34"/>
    </row>
    <row r="251" spans="1:9" ht="16.899999999999999" customHeight="1">
      <c r="A251" s="78"/>
      <c r="B251" s="33" t="s">
        <v>218</v>
      </c>
      <c r="C251" s="95">
        <v>4</v>
      </c>
      <c r="D251" s="95"/>
      <c r="E251" s="95">
        <v>2.89</v>
      </c>
      <c r="F251" s="95">
        <v>5.49</v>
      </c>
      <c r="G251" s="95">
        <v>0.15</v>
      </c>
      <c r="H251" s="95">
        <f t="shared" si="5"/>
        <v>9.51966</v>
      </c>
      <c r="I251" s="34"/>
    </row>
    <row r="252" spans="1:9" ht="16.899999999999999" customHeight="1">
      <c r="A252" s="78"/>
      <c r="B252" s="33" t="s">
        <v>1172</v>
      </c>
      <c r="C252" s="95">
        <v>1</v>
      </c>
      <c r="D252" s="95"/>
      <c r="E252" s="95">
        <v>3.4849999999999999</v>
      </c>
      <c r="F252" s="95">
        <v>5.49</v>
      </c>
      <c r="G252" s="95">
        <v>0.15</v>
      </c>
      <c r="H252" s="95">
        <f t="shared" si="5"/>
        <v>2.8698975</v>
      </c>
      <c r="I252" s="34"/>
    </row>
    <row r="253" spans="1:9" ht="16.899999999999999" customHeight="1">
      <c r="A253" s="78"/>
      <c r="B253" s="33" t="s">
        <v>1628</v>
      </c>
      <c r="C253" s="95">
        <v>2</v>
      </c>
      <c r="D253" s="95"/>
      <c r="E253" s="95">
        <v>2.2850000000000001</v>
      </c>
      <c r="F253" s="95">
        <v>2.64</v>
      </c>
      <c r="G253" s="95">
        <v>0.15</v>
      </c>
      <c r="H253" s="95">
        <f t="shared" si="5"/>
        <v>1.8097200000000002</v>
      </c>
      <c r="I253" s="34"/>
    </row>
    <row r="254" spans="1:9" ht="16.899999999999999" customHeight="1">
      <c r="A254" s="78"/>
      <c r="B254" s="33" t="s">
        <v>519</v>
      </c>
      <c r="C254" s="95">
        <v>4</v>
      </c>
      <c r="D254" s="95"/>
      <c r="E254" s="95">
        <v>15.92</v>
      </c>
      <c r="F254" s="95">
        <v>1.7</v>
      </c>
      <c r="G254" s="95">
        <v>0.15</v>
      </c>
      <c r="H254" s="95">
        <f t="shared" ref="H254:H308" si="6">C254*E254*F254*G254</f>
        <v>16.238399999999999</v>
      </c>
      <c r="I254" s="34"/>
    </row>
    <row r="255" spans="1:9" ht="16.899999999999999" customHeight="1">
      <c r="A255" s="78"/>
      <c r="B255" s="33" t="s">
        <v>520</v>
      </c>
      <c r="C255" s="95">
        <v>1</v>
      </c>
      <c r="D255" s="95"/>
      <c r="E255" s="95">
        <v>9.23</v>
      </c>
      <c r="F255" s="95">
        <v>5.49</v>
      </c>
      <c r="G255" s="95">
        <v>0.15</v>
      </c>
      <c r="H255" s="95">
        <f t="shared" si="6"/>
        <v>7.6009050000000009</v>
      </c>
      <c r="I255" s="34"/>
    </row>
    <row r="256" spans="1:9" ht="16.899999999999999" customHeight="1">
      <c r="A256" s="78"/>
      <c r="B256" s="33" t="s">
        <v>1630</v>
      </c>
      <c r="C256" s="95">
        <v>2</v>
      </c>
      <c r="D256" s="95"/>
      <c r="E256" s="95">
        <v>5.8150000000000004</v>
      </c>
      <c r="F256" s="95">
        <v>4.7649999999999997</v>
      </c>
      <c r="G256" s="95">
        <v>0.15</v>
      </c>
      <c r="H256" s="95">
        <f t="shared" si="6"/>
        <v>8.3125424999999993</v>
      </c>
      <c r="I256" s="34"/>
    </row>
    <row r="257" spans="1:9" ht="16.899999999999999" customHeight="1">
      <c r="A257" s="78"/>
      <c r="B257" s="33" t="s">
        <v>1630</v>
      </c>
      <c r="C257" s="95">
        <v>2</v>
      </c>
      <c r="D257" s="95"/>
      <c r="E257" s="95">
        <v>0.83</v>
      </c>
      <c r="F257" s="95">
        <v>4.7649999999999997</v>
      </c>
      <c r="G257" s="95">
        <v>0.15</v>
      </c>
      <c r="H257" s="95">
        <f t="shared" si="6"/>
        <v>1.1864849999999998</v>
      </c>
      <c r="I257" s="34"/>
    </row>
    <row r="258" spans="1:9" ht="16.899999999999999" customHeight="1">
      <c r="A258" s="78"/>
      <c r="B258" s="33" t="s">
        <v>1631</v>
      </c>
      <c r="C258" s="95">
        <v>2</v>
      </c>
      <c r="D258" s="95"/>
      <c r="E258" s="95">
        <v>0.82499999999999996</v>
      </c>
      <c r="F258" s="95">
        <v>0.82499999999999996</v>
      </c>
      <c r="G258" s="95">
        <v>0.15</v>
      </c>
      <c r="H258" s="95">
        <f t="shared" si="6"/>
        <v>0.20418749999999997</v>
      </c>
      <c r="I258" s="34"/>
    </row>
    <row r="259" spans="1:9" ht="16.899999999999999" customHeight="1">
      <c r="A259" s="78"/>
      <c r="B259" s="33" t="s">
        <v>1629</v>
      </c>
      <c r="C259" s="95">
        <v>12</v>
      </c>
      <c r="D259" s="95"/>
      <c r="E259" s="95">
        <v>1.1000000000000001</v>
      </c>
      <c r="F259" s="95">
        <v>1.54</v>
      </c>
      <c r="G259" s="95">
        <v>0.15</v>
      </c>
      <c r="H259" s="95">
        <f t="shared" si="6"/>
        <v>3.0492000000000004</v>
      </c>
      <c r="I259" s="34"/>
    </row>
    <row r="260" spans="1:9" ht="16.899999999999999" customHeight="1">
      <c r="A260" s="78"/>
      <c r="B260" s="33" t="s">
        <v>359</v>
      </c>
      <c r="C260" s="95">
        <v>4</v>
      </c>
      <c r="D260" s="95"/>
      <c r="E260" s="95">
        <v>1</v>
      </c>
      <c r="F260" s="95">
        <v>1.54</v>
      </c>
      <c r="G260" s="95">
        <v>0.15</v>
      </c>
      <c r="H260" s="95">
        <f t="shared" si="6"/>
        <v>0.92399999999999993</v>
      </c>
      <c r="I260" s="34"/>
    </row>
    <row r="261" spans="1:9" ht="16.899999999999999" customHeight="1">
      <c r="A261" s="78"/>
      <c r="B261" s="33" t="s">
        <v>521</v>
      </c>
      <c r="C261" s="95">
        <v>3</v>
      </c>
      <c r="D261" s="95"/>
      <c r="E261" s="95">
        <v>4.76</v>
      </c>
      <c r="F261" s="95">
        <v>1.7</v>
      </c>
      <c r="G261" s="95">
        <v>0.15</v>
      </c>
      <c r="H261" s="95">
        <f t="shared" si="6"/>
        <v>3.6414</v>
      </c>
      <c r="I261" s="34"/>
    </row>
    <row r="262" spans="1:9" ht="16.899999999999999" customHeight="1">
      <c r="A262" s="78"/>
      <c r="B262" s="97" t="s">
        <v>522</v>
      </c>
      <c r="C262" s="95">
        <v>4</v>
      </c>
      <c r="D262" s="95"/>
      <c r="E262" s="95">
        <v>1.7</v>
      </c>
      <c r="F262" s="95">
        <v>1.7</v>
      </c>
      <c r="G262" s="95">
        <v>0.15</v>
      </c>
      <c r="H262" s="95">
        <f t="shared" si="6"/>
        <v>1.7339999999999998</v>
      </c>
      <c r="I262" s="34"/>
    </row>
    <row r="263" spans="1:9" ht="16.899999999999999" customHeight="1">
      <c r="A263" s="78"/>
      <c r="B263" s="97" t="s">
        <v>2273</v>
      </c>
      <c r="C263" s="95">
        <v>1</v>
      </c>
      <c r="D263" s="95"/>
      <c r="E263" s="95">
        <v>4.3899999999999997</v>
      </c>
      <c r="F263" s="95">
        <v>4.3899999999999997</v>
      </c>
      <c r="G263" s="95">
        <v>0.15</v>
      </c>
      <c r="H263" s="95">
        <f t="shared" si="6"/>
        <v>2.8908149999999995</v>
      </c>
      <c r="I263" s="34"/>
    </row>
    <row r="264" spans="1:9" ht="16.899999999999999" customHeight="1">
      <c r="A264" s="78"/>
      <c r="B264" s="33" t="s">
        <v>523</v>
      </c>
      <c r="C264" s="95">
        <v>1</v>
      </c>
      <c r="D264" s="95"/>
      <c r="E264" s="95">
        <v>4.7699999999999996</v>
      </c>
      <c r="F264" s="95">
        <v>2.0699999999999998</v>
      </c>
      <c r="G264" s="95">
        <v>0.15</v>
      </c>
      <c r="H264" s="95">
        <f t="shared" si="6"/>
        <v>1.4810849999999998</v>
      </c>
      <c r="I264" s="34"/>
    </row>
    <row r="265" spans="1:9" ht="16.899999999999999" customHeight="1">
      <c r="A265" s="78"/>
      <c r="B265" s="33" t="s">
        <v>524</v>
      </c>
      <c r="C265" s="95">
        <v>1</v>
      </c>
      <c r="D265" s="95"/>
      <c r="E265" s="95">
        <v>4.76</v>
      </c>
      <c r="F265" s="95">
        <v>2.0699999999999998</v>
      </c>
      <c r="G265" s="95">
        <v>0.15</v>
      </c>
      <c r="H265" s="95">
        <f t="shared" si="6"/>
        <v>1.4779799999999998</v>
      </c>
      <c r="I265" s="34"/>
    </row>
    <row r="266" spans="1:9" ht="16.899999999999999" customHeight="1">
      <c r="A266" s="78"/>
      <c r="B266" s="33" t="s">
        <v>2274</v>
      </c>
      <c r="C266" s="95">
        <v>1</v>
      </c>
      <c r="D266" s="95"/>
      <c r="E266" s="95">
        <v>5.4850000000000003</v>
      </c>
      <c r="F266" s="95">
        <v>1.7</v>
      </c>
      <c r="G266" s="95">
        <v>0.15</v>
      </c>
      <c r="H266" s="95">
        <f t="shared" si="6"/>
        <v>1.3986750000000001</v>
      </c>
      <c r="I266" s="34"/>
    </row>
    <row r="267" spans="1:9" ht="16.899999999999999" customHeight="1">
      <c r="A267" s="78"/>
      <c r="B267" s="33" t="s">
        <v>2274</v>
      </c>
      <c r="C267" s="95">
        <v>1</v>
      </c>
      <c r="D267" s="95"/>
      <c r="E267" s="95">
        <v>3.0150000000000001</v>
      </c>
      <c r="F267" s="95">
        <v>2.0699999999999998</v>
      </c>
      <c r="G267" s="95">
        <v>0.15</v>
      </c>
      <c r="H267" s="95">
        <f t="shared" si="6"/>
        <v>0.93615749999999986</v>
      </c>
      <c r="I267" s="34"/>
    </row>
    <row r="268" spans="1:9" ht="16.899999999999999" customHeight="1">
      <c r="A268" s="78"/>
      <c r="B268" s="33" t="s">
        <v>2274</v>
      </c>
      <c r="C268" s="95">
        <v>1</v>
      </c>
      <c r="D268" s="95"/>
      <c r="E268" s="95">
        <v>4.5</v>
      </c>
      <c r="F268" s="95">
        <v>2.0699999999999998</v>
      </c>
      <c r="G268" s="95">
        <v>0.15</v>
      </c>
      <c r="H268" s="95">
        <f t="shared" si="6"/>
        <v>1.3972499999999999</v>
      </c>
      <c r="I268" s="34"/>
    </row>
    <row r="269" spans="1:9" ht="16.899999999999999" customHeight="1">
      <c r="A269" s="78"/>
      <c r="B269" s="33" t="s">
        <v>525</v>
      </c>
      <c r="C269" s="95">
        <v>1</v>
      </c>
      <c r="D269" s="95"/>
      <c r="E269" s="95">
        <v>4.6500000000000004</v>
      </c>
      <c r="F269" s="95">
        <v>4.5</v>
      </c>
      <c r="G269" s="95">
        <v>0.15</v>
      </c>
      <c r="H269" s="95">
        <f t="shared" si="6"/>
        <v>3.1387499999999999</v>
      </c>
      <c r="I269" s="34"/>
    </row>
    <row r="270" spans="1:9" ht="16.899999999999999" customHeight="1">
      <c r="A270" s="78"/>
      <c r="B270" s="33" t="s">
        <v>1632</v>
      </c>
      <c r="C270" s="95">
        <v>1</v>
      </c>
      <c r="D270" s="95"/>
      <c r="E270" s="95">
        <v>1.89</v>
      </c>
      <c r="F270" s="95">
        <v>2.36</v>
      </c>
      <c r="G270" s="95">
        <v>0.15</v>
      </c>
      <c r="H270" s="95">
        <f t="shared" si="6"/>
        <v>0.66905999999999999</v>
      </c>
      <c r="I270" s="34"/>
    </row>
    <row r="271" spans="1:9" ht="16.899999999999999" customHeight="1">
      <c r="A271" s="78"/>
      <c r="B271" s="33" t="s">
        <v>526</v>
      </c>
      <c r="C271" s="95">
        <v>1</v>
      </c>
      <c r="D271" s="95"/>
      <c r="E271" s="95">
        <v>5.4850000000000003</v>
      </c>
      <c r="F271" s="95">
        <v>1.7</v>
      </c>
      <c r="G271" s="95">
        <v>0.15</v>
      </c>
      <c r="H271" s="95">
        <f t="shared" si="6"/>
        <v>1.3986750000000001</v>
      </c>
      <c r="I271" s="34"/>
    </row>
    <row r="272" spans="1:9" ht="16.899999999999999" customHeight="1">
      <c r="A272" s="78"/>
      <c r="B272" s="33" t="s">
        <v>526</v>
      </c>
      <c r="C272" s="95">
        <v>1</v>
      </c>
      <c r="D272" s="95"/>
      <c r="E272" s="95">
        <v>5.1150000000000002</v>
      </c>
      <c r="F272" s="95">
        <v>4.82</v>
      </c>
      <c r="G272" s="95">
        <v>0.15</v>
      </c>
      <c r="H272" s="95">
        <f t="shared" si="6"/>
        <v>3.6981450000000002</v>
      </c>
      <c r="I272" s="34"/>
    </row>
    <row r="273" spans="1:9" ht="16.899999999999999" customHeight="1">
      <c r="A273" s="78"/>
      <c r="B273" s="83" t="s">
        <v>672</v>
      </c>
      <c r="C273" s="31">
        <v>1</v>
      </c>
      <c r="D273" s="31"/>
      <c r="E273" s="31">
        <v>2.36</v>
      </c>
      <c r="F273" s="31">
        <v>3</v>
      </c>
      <c r="G273" s="31">
        <v>1.3</v>
      </c>
      <c r="H273" s="95">
        <f t="shared" si="6"/>
        <v>9.2040000000000006</v>
      </c>
      <c r="I273" s="34"/>
    </row>
    <row r="274" spans="1:9" ht="16.899999999999999" customHeight="1">
      <c r="A274" s="78"/>
      <c r="B274" s="83" t="s">
        <v>1738</v>
      </c>
      <c r="C274" s="31">
        <v>1</v>
      </c>
      <c r="D274" s="31"/>
      <c r="E274" s="31">
        <v>4.25</v>
      </c>
      <c r="F274" s="31">
        <v>0.98</v>
      </c>
      <c r="G274" s="31">
        <v>0.15</v>
      </c>
      <c r="H274" s="95">
        <f t="shared" si="6"/>
        <v>0.62475000000000003</v>
      </c>
      <c r="I274" s="34"/>
    </row>
    <row r="275" spans="1:9" ht="16.899999999999999" customHeight="1">
      <c r="A275" s="78"/>
      <c r="B275" s="82" t="s">
        <v>1533</v>
      </c>
      <c r="C275" s="31"/>
      <c r="D275" s="31"/>
      <c r="E275" s="31"/>
      <c r="F275" s="31"/>
      <c r="G275" s="31"/>
      <c r="H275" s="95"/>
      <c r="I275" s="34"/>
    </row>
    <row r="276" spans="1:9" ht="16.899999999999999" customHeight="1">
      <c r="A276" s="78"/>
      <c r="B276" s="83" t="s">
        <v>1534</v>
      </c>
      <c r="C276" s="31">
        <v>1</v>
      </c>
      <c r="D276" s="31"/>
      <c r="E276" s="31">
        <v>12.6</v>
      </c>
      <c r="F276" s="31">
        <v>0.15</v>
      </c>
      <c r="G276" s="31">
        <v>0.4</v>
      </c>
      <c r="H276" s="95">
        <f t="shared" si="6"/>
        <v>0.75600000000000001</v>
      </c>
      <c r="I276" s="34"/>
    </row>
    <row r="277" spans="1:9" ht="16.899999999999999" customHeight="1">
      <c r="A277" s="78"/>
      <c r="B277" s="83" t="s">
        <v>1535</v>
      </c>
      <c r="C277" s="31">
        <v>1</v>
      </c>
      <c r="D277" s="31"/>
      <c r="E277" s="31">
        <v>3.25</v>
      </c>
      <c r="F277" s="31">
        <v>0.15</v>
      </c>
      <c r="G277" s="31">
        <v>0.4</v>
      </c>
      <c r="H277" s="95">
        <f t="shared" si="6"/>
        <v>0.19500000000000001</v>
      </c>
      <c r="I277" s="34"/>
    </row>
    <row r="278" spans="1:9" ht="16.899999999999999" customHeight="1">
      <c r="A278" s="78"/>
      <c r="B278" s="83" t="s">
        <v>1535</v>
      </c>
      <c r="C278" s="31">
        <v>1</v>
      </c>
      <c r="D278" s="31"/>
      <c r="E278" s="31">
        <v>3.55</v>
      </c>
      <c r="F278" s="31">
        <v>0.15</v>
      </c>
      <c r="G278" s="31">
        <v>0.4</v>
      </c>
      <c r="H278" s="95">
        <f t="shared" si="6"/>
        <v>0.21299999999999999</v>
      </c>
      <c r="I278" s="34"/>
    </row>
    <row r="279" spans="1:9" ht="16.899999999999999" customHeight="1">
      <c r="A279" s="78"/>
      <c r="B279" s="83" t="s">
        <v>1535</v>
      </c>
      <c r="C279" s="31">
        <v>1</v>
      </c>
      <c r="D279" s="31"/>
      <c r="E279" s="31">
        <v>6.85</v>
      </c>
      <c r="F279" s="31">
        <v>0.15</v>
      </c>
      <c r="G279" s="31">
        <v>0.4</v>
      </c>
      <c r="H279" s="95">
        <f t="shared" si="6"/>
        <v>0.41099999999999998</v>
      </c>
      <c r="I279" s="34"/>
    </row>
    <row r="280" spans="1:9" ht="16.899999999999999" customHeight="1">
      <c r="A280" s="78"/>
      <c r="B280" s="83" t="s">
        <v>1535</v>
      </c>
      <c r="C280" s="31">
        <v>1</v>
      </c>
      <c r="D280" s="31"/>
      <c r="E280" s="31">
        <v>1.5</v>
      </c>
      <c r="F280" s="31">
        <v>0.15</v>
      </c>
      <c r="G280" s="31">
        <v>0.4</v>
      </c>
      <c r="H280" s="95">
        <f t="shared" si="6"/>
        <v>0.09</v>
      </c>
      <c r="I280" s="34"/>
    </row>
    <row r="281" spans="1:9" ht="16.899999999999999" customHeight="1">
      <c r="A281" s="78"/>
      <c r="B281" s="83" t="s">
        <v>1535</v>
      </c>
      <c r="C281" s="31">
        <v>1</v>
      </c>
      <c r="D281" s="31"/>
      <c r="E281" s="31">
        <v>1.43</v>
      </c>
      <c r="F281" s="31">
        <v>0.15</v>
      </c>
      <c r="G281" s="31">
        <v>0.4</v>
      </c>
      <c r="H281" s="95">
        <f t="shared" si="6"/>
        <v>8.5800000000000001E-2</v>
      </c>
      <c r="I281" s="34"/>
    </row>
    <row r="282" spans="1:9" ht="16.899999999999999" customHeight="1">
      <c r="A282" s="78"/>
      <c r="B282" s="83" t="s">
        <v>1535</v>
      </c>
      <c r="C282" s="31">
        <v>1</v>
      </c>
      <c r="D282" s="31"/>
      <c r="E282" s="31">
        <v>0.94</v>
      </c>
      <c r="F282" s="31">
        <v>0.15</v>
      </c>
      <c r="G282" s="31">
        <v>0.4</v>
      </c>
      <c r="H282" s="95">
        <f t="shared" si="6"/>
        <v>5.6399999999999999E-2</v>
      </c>
      <c r="I282" s="34"/>
    </row>
    <row r="283" spans="1:9" ht="16.899999999999999" customHeight="1">
      <c r="A283" s="78"/>
      <c r="B283" s="83" t="s">
        <v>1535</v>
      </c>
      <c r="C283" s="31">
        <v>1</v>
      </c>
      <c r="D283" s="31"/>
      <c r="E283" s="31">
        <v>1.67</v>
      </c>
      <c r="F283" s="31">
        <v>0.15</v>
      </c>
      <c r="G283" s="31">
        <v>0.4</v>
      </c>
      <c r="H283" s="95">
        <f t="shared" si="6"/>
        <v>0.10020000000000001</v>
      </c>
      <c r="I283" s="34"/>
    </row>
    <row r="284" spans="1:9" ht="16.899999999999999" customHeight="1">
      <c r="A284" s="78"/>
      <c r="B284" s="83" t="s">
        <v>1535</v>
      </c>
      <c r="C284" s="31">
        <v>1</v>
      </c>
      <c r="D284" s="31"/>
      <c r="E284" s="31">
        <v>4.75</v>
      </c>
      <c r="F284" s="31">
        <v>0.15</v>
      </c>
      <c r="G284" s="31">
        <v>0.4</v>
      </c>
      <c r="H284" s="95">
        <f t="shared" si="6"/>
        <v>0.28500000000000003</v>
      </c>
      <c r="I284" s="34"/>
    </row>
    <row r="285" spans="1:9" ht="16.899999999999999" customHeight="1">
      <c r="A285" s="78"/>
      <c r="B285" s="83" t="s">
        <v>1535</v>
      </c>
      <c r="C285" s="31">
        <v>1</v>
      </c>
      <c r="D285" s="31"/>
      <c r="E285" s="31">
        <v>6.05</v>
      </c>
      <c r="F285" s="31">
        <v>0.15</v>
      </c>
      <c r="G285" s="31">
        <v>0.4</v>
      </c>
      <c r="H285" s="95">
        <f t="shared" si="6"/>
        <v>0.36299999999999999</v>
      </c>
      <c r="I285" s="34"/>
    </row>
    <row r="286" spans="1:9" ht="16.899999999999999" customHeight="1">
      <c r="A286" s="78"/>
      <c r="B286" s="83" t="s">
        <v>1535</v>
      </c>
      <c r="C286" s="31">
        <v>1</v>
      </c>
      <c r="D286" s="31"/>
      <c r="E286" s="31">
        <v>8.73</v>
      </c>
      <c r="F286" s="31">
        <v>0.15</v>
      </c>
      <c r="G286" s="31">
        <v>0.4</v>
      </c>
      <c r="H286" s="95">
        <f t="shared" si="6"/>
        <v>0.52380000000000004</v>
      </c>
      <c r="I286" s="34"/>
    </row>
    <row r="287" spans="1:9" ht="16.899999999999999" customHeight="1">
      <c r="A287" s="78"/>
      <c r="B287" s="83" t="s">
        <v>1535</v>
      </c>
      <c r="C287" s="31">
        <v>1</v>
      </c>
      <c r="D287" s="31"/>
      <c r="E287" s="31">
        <v>6.05</v>
      </c>
      <c r="F287" s="31">
        <v>0.15</v>
      </c>
      <c r="G287" s="31">
        <v>0.4</v>
      </c>
      <c r="H287" s="95">
        <f t="shared" si="6"/>
        <v>0.36299999999999999</v>
      </c>
      <c r="I287" s="34"/>
    </row>
    <row r="288" spans="1:9" ht="16.899999999999999" customHeight="1">
      <c r="A288" s="78"/>
      <c r="B288" s="83" t="s">
        <v>1535</v>
      </c>
      <c r="C288" s="31">
        <v>1</v>
      </c>
      <c r="D288" s="31"/>
      <c r="E288" s="31">
        <v>5.3</v>
      </c>
      <c r="F288" s="31">
        <v>0.15</v>
      </c>
      <c r="G288" s="31">
        <v>0.4</v>
      </c>
      <c r="H288" s="95">
        <f t="shared" si="6"/>
        <v>0.318</v>
      </c>
      <c r="I288" s="34"/>
    </row>
    <row r="289" spans="1:9" ht="16.899999999999999" customHeight="1">
      <c r="A289" s="78"/>
      <c r="B289" s="83" t="s">
        <v>1535</v>
      </c>
      <c r="C289" s="31">
        <v>1</v>
      </c>
      <c r="D289" s="31"/>
      <c r="E289" s="31">
        <v>1.53</v>
      </c>
      <c r="F289" s="31">
        <v>0.15</v>
      </c>
      <c r="G289" s="31">
        <v>0.4</v>
      </c>
      <c r="H289" s="95">
        <f t="shared" si="6"/>
        <v>9.1799999999999993E-2</v>
      </c>
      <c r="I289" s="34"/>
    </row>
    <row r="290" spans="1:9" ht="16.899999999999999" customHeight="1">
      <c r="A290" s="78"/>
      <c r="B290" s="83" t="s">
        <v>1535</v>
      </c>
      <c r="C290" s="31">
        <v>1</v>
      </c>
      <c r="D290" s="31"/>
      <c r="E290" s="31">
        <v>1.53</v>
      </c>
      <c r="F290" s="31">
        <v>0.15</v>
      </c>
      <c r="G290" s="31">
        <v>0.4</v>
      </c>
      <c r="H290" s="95">
        <f t="shared" si="6"/>
        <v>9.1799999999999993E-2</v>
      </c>
      <c r="I290" s="34"/>
    </row>
    <row r="291" spans="1:9" ht="16.899999999999999" customHeight="1">
      <c r="A291" s="78"/>
      <c r="B291" s="83" t="s">
        <v>1535</v>
      </c>
      <c r="C291" s="31">
        <v>1</v>
      </c>
      <c r="D291" s="31"/>
      <c r="E291" s="31">
        <v>10.7</v>
      </c>
      <c r="F291" s="31">
        <v>0.15</v>
      </c>
      <c r="G291" s="31">
        <v>0.4</v>
      </c>
      <c r="H291" s="95">
        <f t="shared" si="6"/>
        <v>0.6419999999999999</v>
      </c>
      <c r="I291" s="34"/>
    </row>
    <row r="292" spans="1:9" ht="16.899999999999999" customHeight="1">
      <c r="A292" s="78"/>
      <c r="B292" s="83" t="s">
        <v>1535</v>
      </c>
      <c r="C292" s="31">
        <v>1</v>
      </c>
      <c r="D292" s="31"/>
      <c r="E292" s="31">
        <v>24.5</v>
      </c>
      <c r="F292" s="31">
        <v>0.15</v>
      </c>
      <c r="G292" s="31">
        <v>0.4</v>
      </c>
      <c r="H292" s="95">
        <f t="shared" si="6"/>
        <v>1.47</v>
      </c>
      <c r="I292" s="34"/>
    </row>
    <row r="293" spans="1:9" ht="16.899999999999999" customHeight="1">
      <c r="A293" s="78"/>
      <c r="B293" s="83" t="s">
        <v>1535</v>
      </c>
      <c r="C293" s="31">
        <v>1</v>
      </c>
      <c r="D293" s="31"/>
      <c r="E293" s="31">
        <v>1.33</v>
      </c>
      <c r="F293" s="31">
        <v>0.15</v>
      </c>
      <c r="G293" s="31">
        <v>0.4</v>
      </c>
      <c r="H293" s="95">
        <f t="shared" si="6"/>
        <v>7.980000000000001E-2</v>
      </c>
      <c r="I293" s="34"/>
    </row>
    <row r="294" spans="1:9" ht="16.899999999999999" customHeight="1">
      <c r="A294" s="78"/>
      <c r="B294" s="83" t="s">
        <v>1535</v>
      </c>
      <c r="C294" s="31">
        <v>1</v>
      </c>
      <c r="D294" s="31"/>
      <c r="E294" s="31">
        <v>6.54</v>
      </c>
      <c r="F294" s="31">
        <v>0.15</v>
      </c>
      <c r="G294" s="31">
        <v>0.4</v>
      </c>
      <c r="H294" s="95">
        <f t="shared" si="6"/>
        <v>0.39240000000000003</v>
      </c>
      <c r="I294" s="34"/>
    </row>
    <row r="295" spans="1:9" ht="16.899999999999999" customHeight="1">
      <c r="A295" s="78"/>
      <c r="B295" s="83" t="s">
        <v>1535</v>
      </c>
      <c r="C295" s="31">
        <v>1</v>
      </c>
      <c r="D295" s="31"/>
      <c r="E295" s="31">
        <v>6.7</v>
      </c>
      <c r="F295" s="31">
        <v>0.15</v>
      </c>
      <c r="G295" s="31">
        <v>0.4</v>
      </c>
      <c r="H295" s="95">
        <f t="shared" si="6"/>
        <v>0.40199999999999997</v>
      </c>
      <c r="I295" s="34"/>
    </row>
    <row r="296" spans="1:9" ht="16.899999999999999" customHeight="1">
      <c r="A296" s="78"/>
      <c r="B296" s="83" t="s">
        <v>1535</v>
      </c>
      <c r="C296" s="31">
        <v>1</v>
      </c>
      <c r="D296" s="31"/>
      <c r="E296" s="31">
        <v>0.7</v>
      </c>
      <c r="F296" s="31">
        <v>0.15</v>
      </c>
      <c r="G296" s="31">
        <v>0.4</v>
      </c>
      <c r="H296" s="95">
        <f t="shared" si="6"/>
        <v>4.2000000000000003E-2</v>
      </c>
      <c r="I296" s="34"/>
    </row>
    <row r="297" spans="1:9" ht="16.899999999999999" customHeight="1">
      <c r="A297" s="78"/>
      <c r="B297" s="83" t="s">
        <v>1535</v>
      </c>
      <c r="C297" s="31">
        <v>1</v>
      </c>
      <c r="D297" s="31"/>
      <c r="E297" s="31">
        <v>2.8</v>
      </c>
      <c r="F297" s="31">
        <v>0.15</v>
      </c>
      <c r="G297" s="31">
        <v>0.4</v>
      </c>
      <c r="H297" s="95">
        <f t="shared" si="6"/>
        <v>0.16800000000000001</v>
      </c>
      <c r="I297" s="34"/>
    </row>
    <row r="298" spans="1:9" ht="16.899999999999999" customHeight="1">
      <c r="A298" s="78"/>
      <c r="B298" s="83" t="s">
        <v>1535</v>
      </c>
      <c r="C298" s="31">
        <v>1</v>
      </c>
      <c r="D298" s="31"/>
      <c r="E298" s="31">
        <v>11.17</v>
      </c>
      <c r="F298" s="31">
        <v>0.15</v>
      </c>
      <c r="G298" s="31">
        <v>0.4</v>
      </c>
      <c r="H298" s="95">
        <f t="shared" si="6"/>
        <v>0.67020000000000002</v>
      </c>
      <c r="I298" s="34"/>
    </row>
    <row r="299" spans="1:9" ht="16.899999999999999" customHeight="1">
      <c r="A299" s="78"/>
      <c r="B299" s="83" t="s">
        <v>1535</v>
      </c>
      <c r="C299" s="31">
        <v>1</v>
      </c>
      <c r="D299" s="31"/>
      <c r="E299" s="31">
        <v>3</v>
      </c>
      <c r="F299" s="31">
        <v>0.15</v>
      </c>
      <c r="G299" s="31">
        <v>0.4</v>
      </c>
      <c r="H299" s="95">
        <f t="shared" si="6"/>
        <v>0.18</v>
      </c>
      <c r="I299" s="34"/>
    </row>
    <row r="300" spans="1:9" ht="16.899999999999999" customHeight="1">
      <c r="A300" s="78"/>
      <c r="B300" s="83" t="s">
        <v>1535</v>
      </c>
      <c r="C300" s="31">
        <v>1</v>
      </c>
      <c r="D300" s="31"/>
      <c r="E300" s="31">
        <v>2.69</v>
      </c>
      <c r="F300" s="31">
        <v>0.15</v>
      </c>
      <c r="G300" s="31">
        <v>0.4</v>
      </c>
      <c r="H300" s="95">
        <f t="shared" si="6"/>
        <v>0.16139999999999999</v>
      </c>
      <c r="I300" s="34"/>
    </row>
    <row r="301" spans="1:9" ht="16.899999999999999" customHeight="1">
      <c r="A301" s="78"/>
      <c r="B301" s="83" t="s">
        <v>1535</v>
      </c>
      <c r="C301" s="31">
        <v>1</v>
      </c>
      <c r="D301" s="31"/>
      <c r="E301" s="31">
        <v>6.53</v>
      </c>
      <c r="F301" s="31">
        <v>0.15</v>
      </c>
      <c r="G301" s="31">
        <v>0.4</v>
      </c>
      <c r="H301" s="95">
        <f t="shared" si="6"/>
        <v>0.39180000000000004</v>
      </c>
      <c r="I301" s="34"/>
    </row>
    <row r="302" spans="1:9" ht="16.899999999999999" customHeight="1">
      <c r="A302" s="78"/>
      <c r="B302" s="83" t="s">
        <v>1535</v>
      </c>
      <c r="C302" s="31">
        <v>1</v>
      </c>
      <c r="D302" s="31"/>
      <c r="E302" s="31">
        <v>1.6</v>
      </c>
      <c r="F302" s="31">
        <v>0.15</v>
      </c>
      <c r="G302" s="31">
        <v>0.4</v>
      </c>
      <c r="H302" s="95">
        <f t="shared" si="6"/>
        <v>9.6000000000000002E-2</v>
      </c>
      <c r="I302" s="34"/>
    </row>
    <row r="303" spans="1:9" ht="16.899999999999999" customHeight="1">
      <c r="A303" s="78"/>
      <c r="B303" s="83" t="s">
        <v>1535</v>
      </c>
      <c r="C303" s="31">
        <v>1</v>
      </c>
      <c r="D303" s="31"/>
      <c r="E303" s="31">
        <v>1.23</v>
      </c>
      <c r="F303" s="31">
        <v>0.15</v>
      </c>
      <c r="G303" s="31">
        <v>0.4</v>
      </c>
      <c r="H303" s="95">
        <f t="shared" si="6"/>
        <v>7.3800000000000004E-2</v>
      </c>
      <c r="I303" s="34"/>
    </row>
    <row r="304" spans="1:9" ht="16.899999999999999" customHeight="1">
      <c r="A304" s="78"/>
      <c r="B304" s="83" t="s">
        <v>1535</v>
      </c>
      <c r="C304" s="31">
        <v>1</v>
      </c>
      <c r="D304" s="31"/>
      <c r="E304" s="31">
        <v>1.05</v>
      </c>
      <c r="F304" s="31">
        <v>0.15</v>
      </c>
      <c r="G304" s="31">
        <v>0.4</v>
      </c>
      <c r="H304" s="95">
        <f t="shared" si="6"/>
        <v>6.3E-2</v>
      </c>
      <c r="I304" s="34"/>
    </row>
    <row r="305" spans="1:9" ht="16.899999999999999" customHeight="1">
      <c r="A305" s="78"/>
      <c r="B305" s="83" t="s">
        <v>1535</v>
      </c>
      <c r="C305" s="31">
        <v>1</v>
      </c>
      <c r="D305" s="31"/>
      <c r="E305" s="31">
        <v>1.75</v>
      </c>
      <c r="F305" s="31">
        <v>0.15</v>
      </c>
      <c r="G305" s="31">
        <v>0.4</v>
      </c>
      <c r="H305" s="95">
        <f>C305*E305*F305*G305</f>
        <v>0.10500000000000001</v>
      </c>
      <c r="I305" s="34"/>
    </row>
    <row r="306" spans="1:9" ht="16.899999999999999" customHeight="1">
      <c r="A306" s="78"/>
      <c r="B306" s="83" t="s">
        <v>1535</v>
      </c>
      <c r="C306" s="31">
        <v>1</v>
      </c>
      <c r="D306" s="31"/>
      <c r="E306" s="31">
        <v>6.45</v>
      </c>
      <c r="F306" s="31">
        <v>0.15</v>
      </c>
      <c r="G306" s="31">
        <v>0.4</v>
      </c>
      <c r="H306" s="95">
        <f t="shared" si="6"/>
        <v>0.38700000000000001</v>
      </c>
      <c r="I306" s="34"/>
    </row>
    <row r="307" spans="1:9" ht="16.899999999999999" customHeight="1">
      <c r="A307" s="78"/>
      <c r="B307" s="83" t="s">
        <v>1535</v>
      </c>
      <c r="C307" s="31">
        <v>1</v>
      </c>
      <c r="D307" s="31"/>
      <c r="E307" s="31">
        <v>3.2</v>
      </c>
      <c r="F307" s="31">
        <v>0.15</v>
      </c>
      <c r="G307" s="31">
        <v>0.4</v>
      </c>
      <c r="H307" s="95">
        <f t="shared" si="6"/>
        <v>0.192</v>
      </c>
      <c r="I307" s="34"/>
    </row>
    <row r="308" spans="1:9" ht="16.899999999999999" customHeight="1">
      <c r="A308" s="78"/>
      <c r="B308" s="83" t="s">
        <v>1535</v>
      </c>
      <c r="C308" s="31">
        <v>1</v>
      </c>
      <c r="D308" s="31"/>
      <c r="E308" s="31">
        <v>24.57</v>
      </c>
      <c r="F308" s="31">
        <v>0.15</v>
      </c>
      <c r="G308" s="31">
        <v>0.4</v>
      </c>
      <c r="H308" s="95">
        <f t="shared" si="6"/>
        <v>1.4742</v>
      </c>
      <c r="I308" s="34"/>
    </row>
    <row r="309" spans="1:9" ht="16.899999999999999" customHeight="1">
      <c r="A309" s="78"/>
      <c r="B309" s="33"/>
      <c r="C309" s="95"/>
      <c r="D309" s="95"/>
      <c r="E309" s="95"/>
      <c r="F309" s="95"/>
      <c r="G309" s="96" t="s">
        <v>203</v>
      </c>
      <c r="H309" s="96">
        <f>SUM(H189:H308)</f>
        <v>352.53584160000003</v>
      </c>
      <c r="I309" s="78" t="s">
        <v>8</v>
      </c>
    </row>
    <row r="310" spans="1:9" ht="176.25" customHeight="1">
      <c r="A310" s="3" t="s">
        <v>31</v>
      </c>
      <c r="B310" s="18" t="s">
        <v>32</v>
      </c>
      <c r="C310" s="95"/>
      <c r="D310" s="95"/>
      <c r="E310" s="95"/>
      <c r="F310" s="95"/>
      <c r="G310" s="95"/>
      <c r="H310" s="96"/>
      <c r="I310" s="78"/>
    </row>
    <row r="311" spans="1:9" ht="18.75" customHeight="1">
      <c r="A311" s="3" t="s">
        <v>33</v>
      </c>
      <c r="B311" s="18" t="s">
        <v>34</v>
      </c>
      <c r="C311" s="95"/>
      <c r="D311" s="95"/>
      <c r="E311" s="95"/>
      <c r="F311" s="95"/>
      <c r="G311" s="95"/>
      <c r="H311" s="96"/>
      <c r="I311" s="78"/>
    </row>
    <row r="312" spans="1:9" ht="16.899999999999999" customHeight="1">
      <c r="A312" s="78"/>
      <c r="B312" s="33" t="s">
        <v>449</v>
      </c>
      <c r="C312" s="95">
        <v>1</v>
      </c>
      <c r="D312" s="95"/>
      <c r="E312" s="95">
        <v>34.204999999999998</v>
      </c>
      <c r="F312" s="95">
        <v>34.204999999999998</v>
      </c>
      <c r="G312" s="95">
        <v>0.5</v>
      </c>
      <c r="H312" s="95">
        <f>C312*E312*F312*G312</f>
        <v>584.9910124999999</v>
      </c>
      <c r="I312" s="34"/>
    </row>
    <row r="313" spans="1:9" ht="16.899999999999999" customHeight="1">
      <c r="A313" s="78"/>
      <c r="B313" s="33" t="s">
        <v>457</v>
      </c>
      <c r="C313" s="95">
        <v>1</v>
      </c>
      <c r="D313" s="95"/>
      <c r="E313" s="95">
        <v>12.914999999999999</v>
      </c>
      <c r="F313" s="95">
        <v>12.92</v>
      </c>
      <c r="G313" s="95">
        <v>0.5</v>
      </c>
      <c r="H313" s="95">
        <f t="shared" ref="H313:H352" si="7">C313*E313*F313*G313</f>
        <v>83.430899999999994</v>
      </c>
      <c r="I313" s="34"/>
    </row>
    <row r="314" spans="1:9" ht="16.899999999999999" customHeight="1">
      <c r="A314" s="78"/>
      <c r="B314" s="33" t="s">
        <v>531</v>
      </c>
      <c r="C314" s="95">
        <v>1</v>
      </c>
      <c r="D314" s="95"/>
      <c r="E314" s="95">
        <v>11.041</v>
      </c>
      <c r="F314" s="95">
        <v>2.0950000000000002</v>
      </c>
      <c r="G314" s="95">
        <v>0.5</v>
      </c>
      <c r="H314" s="95">
        <f t="shared" si="7"/>
        <v>11.565447500000001</v>
      </c>
      <c r="I314" s="34"/>
    </row>
    <row r="315" spans="1:9" ht="16.899999999999999" customHeight="1">
      <c r="A315" s="78"/>
      <c r="B315" s="33" t="s">
        <v>532</v>
      </c>
      <c r="C315" s="95">
        <v>1</v>
      </c>
      <c r="D315" s="95"/>
      <c r="E315" s="95">
        <v>2.0990000000000002</v>
      </c>
      <c r="F315" s="95">
        <v>7.6379999999999999</v>
      </c>
      <c r="G315" s="95">
        <v>0.5</v>
      </c>
      <c r="H315" s="95">
        <f t="shared" si="7"/>
        <v>8.0160809999999998</v>
      </c>
      <c r="I315" s="34"/>
    </row>
    <row r="316" spans="1:9" ht="16.899999999999999" customHeight="1">
      <c r="A316" s="78"/>
      <c r="B316" s="33" t="s">
        <v>533</v>
      </c>
      <c r="C316" s="95">
        <v>1</v>
      </c>
      <c r="D316" s="95"/>
      <c r="E316" s="95">
        <v>3.32</v>
      </c>
      <c r="F316" s="95">
        <v>8.48</v>
      </c>
      <c r="G316" s="95">
        <v>0.5</v>
      </c>
      <c r="H316" s="95">
        <f t="shared" si="7"/>
        <v>14.0768</v>
      </c>
      <c r="I316" s="34"/>
    </row>
    <row r="317" spans="1:9" ht="16.899999999999999" customHeight="1">
      <c r="A317" s="78"/>
      <c r="B317" s="33" t="s">
        <v>534</v>
      </c>
      <c r="C317" s="95">
        <v>1</v>
      </c>
      <c r="D317" s="95"/>
      <c r="E317" s="95">
        <v>8.9450000000000003</v>
      </c>
      <c r="F317" s="95">
        <v>2.093</v>
      </c>
      <c r="G317" s="95">
        <v>0.5</v>
      </c>
      <c r="H317" s="95">
        <f t="shared" si="7"/>
        <v>9.3609425000000002</v>
      </c>
      <c r="I317" s="34"/>
    </row>
    <row r="318" spans="1:9" ht="16.899999999999999" customHeight="1">
      <c r="A318" s="78"/>
      <c r="B318" s="33" t="s">
        <v>535</v>
      </c>
      <c r="C318" s="95">
        <v>1</v>
      </c>
      <c r="D318" s="95"/>
      <c r="E318" s="95">
        <v>11.042</v>
      </c>
      <c r="F318" s="95">
        <v>2.097</v>
      </c>
      <c r="G318" s="95">
        <v>0.5</v>
      </c>
      <c r="H318" s="95">
        <f t="shared" si="7"/>
        <v>11.577537</v>
      </c>
      <c r="I318" s="34"/>
    </row>
    <row r="319" spans="1:9" ht="16.899999999999999" customHeight="1">
      <c r="A319" s="78"/>
      <c r="B319" s="33" t="s">
        <v>536</v>
      </c>
      <c r="C319" s="95">
        <v>1</v>
      </c>
      <c r="D319" s="95"/>
      <c r="E319" s="95">
        <v>3.3</v>
      </c>
      <c r="F319" s="95">
        <v>3.3</v>
      </c>
      <c r="G319" s="95">
        <v>0.6</v>
      </c>
      <c r="H319" s="95">
        <f t="shared" si="7"/>
        <v>6.5339999999999989</v>
      </c>
      <c r="I319" s="34"/>
    </row>
    <row r="320" spans="1:9" ht="16.899999999999999" customHeight="1">
      <c r="A320" s="78"/>
      <c r="B320" s="33" t="s">
        <v>528</v>
      </c>
      <c r="C320" s="95">
        <v>1</v>
      </c>
      <c r="D320" s="95"/>
      <c r="E320" s="95">
        <v>3.9</v>
      </c>
      <c r="F320" s="95">
        <v>3.9</v>
      </c>
      <c r="G320" s="95">
        <v>0.5</v>
      </c>
      <c r="H320" s="95">
        <f t="shared" si="7"/>
        <v>7.6049999999999995</v>
      </c>
      <c r="I320" s="34"/>
    </row>
    <row r="321" spans="1:9" ht="16.899999999999999" customHeight="1">
      <c r="A321" s="78"/>
      <c r="B321" s="33" t="s">
        <v>537</v>
      </c>
      <c r="C321" s="95">
        <v>1</v>
      </c>
      <c r="D321" s="95"/>
      <c r="E321" s="95">
        <v>2.4</v>
      </c>
      <c r="F321" s="95">
        <v>2.4</v>
      </c>
      <c r="G321" s="95">
        <v>0.2</v>
      </c>
      <c r="H321" s="95">
        <f t="shared" si="7"/>
        <v>1.1519999999999999</v>
      </c>
      <c r="I321" s="34"/>
    </row>
    <row r="322" spans="1:9" ht="16.899999999999999" customHeight="1">
      <c r="A322" s="78"/>
      <c r="B322" s="33" t="s">
        <v>538</v>
      </c>
      <c r="C322" s="95">
        <v>1</v>
      </c>
      <c r="D322" s="95"/>
      <c r="E322" s="95">
        <v>4.3099999999999996</v>
      </c>
      <c r="F322" s="95">
        <v>4.96</v>
      </c>
      <c r="G322" s="95">
        <v>0.25</v>
      </c>
      <c r="H322" s="95">
        <f t="shared" si="7"/>
        <v>5.3443999999999994</v>
      </c>
      <c r="I322" s="34"/>
    </row>
    <row r="323" spans="1:9" ht="16.899999999999999" customHeight="1">
      <c r="A323" s="78"/>
      <c r="B323" s="33" t="s">
        <v>170</v>
      </c>
      <c r="C323" s="95">
        <v>-1</v>
      </c>
      <c r="D323" s="95"/>
      <c r="E323" s="95">
        <v>11.095000000000001</v>
      </c>
      <c r="F323" s="95">
        <v>1.5</v>
      </c>
      <c r="G323" s="95">
        <v>0.5</v>
      </c>
      <c r="H323" s="95">
        <f t="shared" si="7"/>
        <v>-8.3212500000000009</v>
      </c>
      <c r="I323" s="34"/>
    </row>
    <row r="324" spans="1:9" ht="16.899999999999999" customHeight="1">
      <c r="A324" s="78"/>
      <c r="B324" s="99" t="s">
        <v>539</v>
      </c>
      <c r="C324" s="95"/>
      <c r="D324" s="95"/>
      <c r="E324" s="95"/>
      <c r="F324" s="95"/>
      <c r="G324" s="95"/>
      <c r="H324" s="95"/>
      <c r="I324" s="34"/>
    </row>
    <row r="325" spans="1:9" ht="18" customHeight="1">
      <c r="A325" s="78"/>
      <c r="B325" s="33" t="s">
        <v>461</v>
      </c>
      <c r="C325" s="95">
        <v>8</v>
      </c>
      <c r="D325" s="95"/>
      <c r="E325" s="95">
        <v>5.0999999999999996</v>
      </c>
      <c r="F325" s="95">
        <v>2.1</v>
      </c>
      <c r="G325" s="95">
        <v>0.25</v>
      </c>
      <c r="H325" s="95">
        <f>C325*E325*F325*G325</f>
        <v>21.419999999999998</v>
      </c>
      <c r="I325" s="34"/>
    </row>
    <row r="326" spans="1:9" ht="16.899999999999999" customHeight="1">
      <c r="A326" s="78"/>
      <c r="B326" s="97" t="s">
        <v>462</v>
      </c>
      <c r="C326" s="95">
        <v>2</v>
      </c>
      <c r="D326" s="95"/>
      <c r="E326" s="95">
        <v>2.1</v>
      </c>
      <c r="F326" s="95">
        <v>1.8</v>
      </c>
      <c r="G326" s="95">
        <v>0.25</v>
      </c>
      <c r="H326" s="95">
        <f t="shared" si="7"/>
        <v>1.8900000000000001</v>
      </c>
      <c r="I326" s="34"/>
    </row>
    <row r="327" spans="1:9" ht="16.899999999999999" customHeight="1">
      <c r="A327" s="78"/>
      <c r="B327" s="97" t="s">
        <v>463</v>
      </c>
      <c r="C327" s="95">
        <v>1</v>
      </c>
      <c r="D327" s="95"/>
      <c r="E327" s="95">
        <v>2.95</v>
      </c>
      <c r="F327" s="95">
        <v>4.0979999999999999</v>
      </c>
      <c r="G327" s="95">
        <v>0.25</v>
      </c>
      <c r="H327" s="95">
        <f t="shared" si="7"/>
        <v>3.022275</v>
      </c>
      <c r="I327" s="34"/>
    </row>
    <row r="328" spans="1:9" ht="16.899999999999999" customHeight="1">
      <c r="A328" s="78"/>
      <c r="B328" s="97" t="s">
        <v>463</v>
      </c>
      <c r="C328" s="95">
        <v>1</v>
      </c>
      <c r="D328" s="95"/>
      <c r="E328" s="95">
        <v>1.6719999999999999</v>
      </c>
      <c r="F328" s="95">
        <v>2.1</v>
      </c>
      <c r="G328" s="95">
        <v>0.25</v>
      </c>
      <c r="H328" s="95">
        <f t="shared" si="7"/>
        <v>0.87780000000000002</v>
      </c>
      <c r="I328" s="34"/>
    </row>
    <row r="329" spans="1:9" ht="16.899999999999999" customHeight="1">
      <c r="A329" s="78"/>
      <c r="B329" s="97" t="s">
        <v>464</v>
      </c>
      <c r="C329" s="95">
        <v>1</v>
      </c>
      <c r="D329" s="95"/>
      <c r="E329" s="95">
        <v>2.1</v>
      </c>
      <c r="F329" s="95">
        <v>4.6180000000000003</v>
      </c>
      <c r="G329" s="95">
        <v>0.25</v>
      </c>
      <c r="H329" s="95">
        <f t="shared" si="7"/>
        <v>2.4244500000000002</v>
      </c>
      <c r="I329" s="34"/>
    </row>
    <row r="330" spans="1:9" ht="16.899999999999999" customHeight="1">
      <c r="A330" s="78"/>
      <c r="B330" s="97" t="s">
        <v>464</v>
      </c>
      <c r="C330" s="95">
        <v>1</v>
      </c>
      <c r="D330" s="95"/>
      <c r="E330" s="95">
        <v>2</v>
      </c>
      <c r="F330" s="95">
        <v>2.948</v>
      </c>
      <c r="G330" s="95">
        <v>0.25</v>
      </c>
      <c r="H330" s="95">
        <f t="shared" si="7"/>
        <v>1.474</v>
      </c>
      <c r="I330" s="34"/>
    </row>
    <row r="331" spans="1:9" ht="16.899999999999999" customHeight="1">
      <c r="A331" s="78"/>
      <c r="B331" s="97" t="s">
        <v>465</v>
      </c>
      <c r="C331" s="95">
        <v>3</v>
      </c>
      <c r="D331" s="95"/>
      <c r="E331" s="95">
        <v>2</v>
      </c>
      <c r="F331" s="95">
        <v>2.1</v>
      </c>
      <c r="G331" s="95">
        <v>0.25</v>
      </c>
      <c r="H331" s="95">
        <f t="shared" si="7"/>
        <v>3.1500000000000004</v>
      </c>
      <c r="I331" s="34"/>
    </row>
    <row r="332" spans="1:9" ht="16.899999999999999" customHeight="1">
      <c r="A332" s="78"/>
      <c r="B332" s="97" t="s">
        <v>465</v>
      </c>
      <c r="C332" s="95">
        <v>3</v>
      </c>
      <c r="D332" s="95"/>
      <c r="E332" s="95">
        <v>4.0979999999999999</v>
      </c>
      <c r="F332" s="95">
        <v>2.1</v>
      </c>
      <c r="G332" s="95">
        <v>0.25</v>
      </c>
      <c r="H332" s="95">
        <f t="shared" si="7"/>
        <v>6.4543500000000007</v>
      </c>
      <c r="I332" s="34"/>
    </row>
    <row r="333" spans="1:9" ht="16.899999999999999" customHeight="1">
      <c r="A333" s="78"/>
      <c r="B333" s="97" t="s">
        <v>466</v>
      </c>
      <c r="C333" s="95">
        <v>1</v>
      </c>
      <c r="D333" s="95"/>
      <c r="E333" s="95">
        <v>4.0999999999999996</v>
      </c>
      <c r="F333" s="95">
        <v>2.52</v>
      </c>
      <c r="G333" s="95">
        <v>0.25</v>
      </c>
      <c r="H333" s="95">
        <f t="shared" si="7"/>
        <v>2.5829999999999997</v>
      </c>
      <c r="I333" s="34"/>
    </row>
    <row r="334" spans="1:9" ht="16.899999999999999" customHeight="1">
      <c r="A334" s="78"/>
      <c r="B334" s="97" t="s">
        <v>467</v>
      </c>
      <c r="C334" s="95">
        <v>1</v>
      </c>
      <c r="D334" s="95"/>
      <c r="E334" s="95">
        <v>4.0979999999999999</v>
      </c>
      <c r="F334" s="95">
        <v>2.524</v>
      </c>
      <c r="G334" s="95">
        <v>0.25</v>
      </c>
      <c r="H334" s="95">
        <f t="shared" si="7"/>
        <v>2.5858379999999999</v>
      </c>
      <c r="I334" s="34"/>
    </row>
    <row r="335" spans="1:9" ht="16.899999999999999" customHeight="1">
      <c r="A335" s="78"/>
      <c r="B335" s="97" t="s">
        <v>468</v>
      </c>
      <c r="C335" s="95">
        <v>1</v>
      </c>
      <c r="D335" s="95"/>
      <c r="E335" s="95">
        <v>2.1</v>
      </c>
      <c r="F335" s="95">
        <v>1.8</v>
      </c>
      <c r="G335" s="95">
        <v>0.25</v>
      </c>
      <c r="H335" s="95">
        <f t="shared" si="7"/>
        <v>0.94500000000000006</v>
      </c>
      <c r="I335" s="34"/>
    </row>
    <row r="336" spans="1:9" ht="16.899999999999999" customHeight="1">
      <c r="A336" s="78"/>
      <c r="B336" s="97" t="s">
        <v>540</v>
      </c>
      <c r="C336" s="95">
        <v>2</v>
      </c>
      <c r="D336" s="95"/>
      <c r="E336" s="95">
        <v>2.1</v>
      </c>
      <c r="F336" s="95">
        <v>1.73</v>
      </c>
      <c r="G336" s="95">
        <v>0.25</v>
      </c>
      <c r="H336" s="95">
        <f t="shared" si="7"/>
        <v>1.8165</v>
      </c>
      <c r="I336" s="34"/>
    </row>
    <row r="337" spans="1:9" ht="16.899999999999999" customHeight="1">
      <c r="A337" s="78"/>
      <c r="B337" s="97" t="s">
        <v>541</v>
      </c>
      <c r="C337" s="95">
        <v>1</v>
      </c>
      <c r="D337" s="95"/>
      <c r="E337" s="95">
        <v>4.0979999999999999</v>
      </c>
      <c r="F337" s="95">
        <v>2.9470000000000001</v>
      </c>
      <c r="G337" s="95">
        <v>0.25</v>
      </c>
      <c r="H337" s="95">
        <f t="shared" si="7"/>
        <v>3.0192014999999999</v>
      </c>
      <c r="I337" s="34"/>
    </row>
    <row r="338" spans="1:9" ht="16.899999999999999" customHeight="1">
      <c r="A338" s="78"/>
      <c r="B338" s="97" t="s">
        <v>541</v>
      </c>
      <c r="C338" s="95">
        <v>1</v>
      </c>
      <c r="D338" s="95"/>
      <c r="E338" s="95">
        <v>1.67</v>
      </c>
      <c r="F338" s="95">
        <v>2.1</v>
      </c>
      <c r="G338" s="95">
        <v>0.25</v>
      </c>
      <c r="H338" s="95">
        <f t="shared" si="7"/>
        <v>0.87675000000000003</v>
      </c>
      <c r="I338" s="34"/>
    </row>
    <row r="339" spans="1:9" ht="16.899999999999999" customHeight="1">
      <c r="A339" s="78"/>
      <c r="B339" s="97" t="s">
        <v>469</v>
      </c>
      <c r="C339" s="95">
        <v>1</v>
      </c>
      <c r="D339" s="95"/>
      <c r="E339" s="95">
        <v>2</v>
      </c>
      <c r="F339" s="95">
        <v>2.9529999999999998</v>
      </c>
      <c r="G339" s="95">
        <v>0.25</v>
      </c>
      <c r="H339" s="95">
        <f t="shared" si="7"/>
        <v>1.4764999999999999</v>
      </c>
      <c r="I339" s="34"/>
    </row>
    <row r="340" spans="1:9" ht="16.899999999999999" customHeight="1">
      <c r="A340" s="78"/>
      <c r="B340" s="97" t="s">
        <v>469</v>
      </c>
      <c r="C340" s="95">
        <v>1</v>
      </c>
      <c r="D340" s="95"/>
      <c r="E340" s="95">
        <v>2.1</v>
      </c>
      <c r="F340" s="95">
        <v>4.6219999999999999</v>
      </c>
      <c r="G340" s="95">
        <v>0.25</v>
      </c>
      <c r="H340" s="95">
        <f t="shared" si="7"/>
        <v>2.4265500000000002</v>
      </c>
      <c r="I340" s="34"/>
    </row>
    <row r="341" spans="1:9" ht="16.899999999999999" customHeight="1">
      <c r="A341" s="78"/>
      <c r="B341" s="97" t="s">
        <v>470</v>
      </c>
      <c r="C341" s="95">
        <v>1</v>
      </c>
      <c r="D341" s="95"/>
      <c r="E341" s="95">
        <v>2.4700000000000002</v>
      </c>
      <c r="F341" s="95">
        <v>2.25</v>
      </c>
      <c r="G341" s="95">
        <v>0.25</v>
      </c>
      <c r="H341" s="95">
        <f t="shared" si="7"/>
        <v>1.389375</v>
      </c>
      <c r="I341" s="34"/>
    </row>
    <row r="342" spans="1:9" ht="16.899999999999999" customHeight="1">
      <c r="A342" s="78"/>
      <c r="B342" s="97" t="s">
        <v>471</v>
      </c>
      <c r="C342" s="95">
        <v>1</v>
      </c>
      <c r="D342" s="95"/>
      <c r="E342" s="95">
        <v>2.1</v>
      </c>
      <c r="F342" s="95">
        <v>1.8</v>
      </c>
      <c r="G342" s="95">
        <v>0.25</v>
      </c>
      <c r="H342" s="95">
        <f t="shared" si="7"/>
        <v>0.94500000000000006</v>
      </c>
      <c r="I342" s="34"/>
    </row>
    <row r="343" spans="1:9" ht="16.899999999999999" customHeight="1">
      <c r="A343" s="78"/>
      <c r="B343" s="32" t="s">
        <v>735</v>
      </c>
      <c r="C343" s="31"/>
      <c r="D343" s="31"/>
      <c r="E343" s="31"/>
      <c r="F343" s="31"/>
      <c r="G343" s="31"/>
      <c r="H343" s="31"/>
      <c r="I343" s="34"/>
    </row>
    <row r="344" spans="1:9" ht="16.899999999999999" customHeight="1">
      <c r="A344" s="78"/>
      <c r="B344" s="97" t="s">
        <v>736</v>
      </c>
      <c r="C344" s="31">
        <v>4</v>
      </c>
      <c r="D344" s="31"/>
      <c r="E344" s="31">
        <v>5.9450000000000003</v>
      </c>
      <c r="F344" s="31">
        <v>0.23</v>
      </c>
      <c r="G344" s="31">
        <v>3.5</v>
      </c>
      <c r="H344" s="31">
        <f t="shared" ref="H344:H347" si="8">C344*E344*F344*G344</f>
        <v>19.142900000000001</v>
      </c>
      <c r="I344" s="34"/>
    </row>
    <row r="345" spans="1:9" ht="16.899999999999999" customHeight="1">
      <c r="A345" s="78"/>
      <c r="B345" s="97" t="s">
        <v>737</v>
      </c>
      <c r="C345" s="31">
        <v>4</v>
      </c>
      <c r="D345" s="31"/>
      <c r="E345" s="31">
        <v>7.22</v>
      </c>
      <c r="F345" s="31">
        <v>0.23</v>
      </c>
      <c r="G345" s="31">
        <v>3.5</v>
      </c>
      <c r="H345" s="31">
        <f t="shared" si="8"/>
        <v>23.2484</v>
      </c>
      <c r="I345" s="34"/>
    </row>
    <row r="346" spans="1:9" ht="16.899999999999999" customHeight="1">
      <c r="A346" s="78"/>
      <c r="B346" s="97" t="s">
        <v>738</v>
      </c>
      <c r="C346" s="31">
        <v>4</v>
      </c>
      <c r="D346" s="31"/>
      <c r="E346" s="31">
        <v>2</v>
      </c>
      <c r="F346" s="31">
        <v>0.23</v>
      </c>
      <c r="G346" s="31">
        <v>3.5</v>
      </c>
      <c r="H346" s="31">
        <f t="shared" si="8"/>
        <v>6.44</v>
      </c>
      <c r="I346" s="34"/>
    </row>
    <row r="347" spans="1:9" ht="16.899999999999999" customHeight="1">
      <c r="A347" s="78"/>
      <c r="B347" s="33" t="s">
        <v>739</v>
      </c>
      <c r="C347" s="31">
        <v>2</v>
      </c>
      <c r="D347" s="31"/>
      <c r="E347" s="31">
        <v>1.77</v>
      </c>
      <c r="F347" s="31">
        <v>0.23</v>
      </c>
      <c r="G347" s="31">
        <v>3.5</v>
      </c>
      <c r="H347" s="31">
        <f t="shared" si="8"/>
        <v>2.8497000000000003</v>
      </c>
      <c r="I347" s="34"/>
    </row>
    <row r="348" spans="1:9" ht="16.899999999999999" customHeight="1">
      <c r="A348" s="78"/>
      <c r="B348" s="99" t="s">
        <v>542</v>
      </c>
      <c r="C348" s="95">
        <v>1</v>
      </c>
      <c r="D348" s="95"/>
      <c r="E348" s="95">
        <v>10.19</v>
      </c>
      <c r="F348" s="95">
        <v>0.23</v>
      </c>
      <c r="G348" s="95">
        <v>2.4550000000000001</v>
      </c>
      <c r="H348" s="95">
        <f t="shared" si="7"/>
        <v>5.7537835000000008</v>
      </c>
      <c r="I348" s="34"/>
    </row>
    <row r="349" spans="1:9" ht="16.899999999999999" customHeight="1">
      <c r="A349" s="78"/>
      <c r="B349" s="4" t="s">
        <v>34</v>
      </c>
      <c r="C349" s="31">
        <v>1</v>
      </c>
      <c r="D349" s="31"/>
      <c r="E349" s="31">
        <v>3.06</v>
      </c>
      <c r="F349" s="31">
        <v>5.96</v>
      </c>
      <c r="G349" s="95">
        <v>0.45</v>
      </c>
      <c r="H349" s="95">
        <f>C349*E349*F349*G349</f>
        <v>8.2069200000000002</v>
      </c>
      <c r="I349" s="35"/>
    </row>
    <row r="350" spans="1:9" ht="16.899999999999999" customHeight="1">
      <c r="A350" s="78"/>
      <c r="B350" s="33" t="s">
        <v>170</v>
      </c>
      <c r="C350" s="31">
        <v>-1</v>
      </c>
      <c r="D350" s="31"/>
      <c r="E350" s="31">
        <v>3.06</v>
      </c>
      <c r="F350" s="31">
        <v>2.96</v>
      </c>
      <c r="G350" s="95">
        <v>0.3</v>
      </c>
      <c r="H350" s="95">
        <f t="shared" si="7"/>
        <v>-2.7172800000000001</v>
      </c>
      <c r="I350" s="35"/>
    </row>
    <row r="351" spans="1:9" ht="16.899999999999999" customHeight="1">
      <c r="A351" s="78"/>
      <c r="B351" s="33" t="s">
        <v>674</v>
      </c>
      <c r="C351" s="31">
        <v>2</v>
      </c>
      <c r="D351" s="31"/>
      <c r="E351" s="31">
        <v>5.96</v>
      </c>
      <c r="F351" s="31">
        <v>0.23</v>
      </c>
      <c r="G351" s="95">
        <v>3.65</v>
      </c>
      <c r="H351" s="95">
        <f>C351*E351*F351*G351</f>
        <v>10.00684</v>
      </c>
      <c r="I351" s="35"/>
    </row>
    <row r="352" spans="1:9" ht="16.899999999999999" customHeight="1">
      <c r="A352" s="78"/>
      <c r="B352" s="33" t="s">
        <v>674</v>
      </c>
      <c r="C352" s="31">
        <v>2</v>
      </c>
      <c r="D352" s="31"/>
      <c r="E352" s="31">
        <v>2.6</v>
      </c>
      <c r="F352" s="31">
        <v>0.23</v>
      </c>
      <c r="G352" s="95">
        <v>3.65</v>
      </c>
      <c r="H352" s="95">
        <f t="shared" si="7"/>
        <v>4.3654000000000002</v>
      </c>
      <c r="I352" s="35"/>
    </row>
    <row r="353" spans="1:9" ht="16.899999999999999" customHeight="1">
      <c r="A353" s="78"/>
      <c r="B353" s="97"/>
      <c r="C353" s="95"/>
      <c r="D353" s="95"/>
      <c r="E353" s="95"/>
      <c r="F353" s="95"/>
      <c r="G353" s="96" t="s">
        <v>203</v>
      </c>
      <c r="H353" s="96">
        <f>SUM(H312:H352)</f>
        <v>871.40612350000004</v>
      </c>
      <c r="I353" s="78" t="s">
        <v>8</v>
      </c>
    </row>
    <row r="354" spans="1:9" ht="16.899999999999999" customHeight="1">
      <c r="A354" s="3" t="s">
        <v>35</v>
      </c>
      <c r="B354" s="18" t="s">
        <v>36</v>
      </c>
      <c r="C354" s="95"/>
      <c r="D354" s="95"/>
      <c r="E354" s="95"/>
      <c r="F354" s="95"/>
      <c r="G354" s="96"/>
      <c r="H354" s="96"/>
      <c r="I354" s="78"/>
    </row>
    <row r="355" spans="1:9" ht="16.899999999999999" customHeight="1">
      <c r="A355" s="78"/>
      <c r="B355" s="100" t="s">
        <v>543</v>
      </c>
      <c r="C355" s="95"/>
      <c r="D355" s="95"/>
      <c r="E355" s="95"/>
      <c r="F355" s="95"/>
      <c r="G355" s="95"/>
      <c r="H355" s="34"/>
      <c r="I355" s="78"/>
    </row>
    <row r="356" spans="1:9" ht="16.899999999999999" customHeight="1">
      <c r="A356" s="78"/>
      <c r="B356" s="97" t="s">
        <v>544</v>
      </c>
      <c r="C356" s="95">
        <v>4</v>
      </c>
      <c r="D356" s="95"/>
      <c r="E356" s="95">
        <v>0.3</v>
      </c>
      <c r="F356" s="95">
        <v>0.6</v>
      </c>
      <c r="G356" s="95">
        <v>2.9049999999999998</v>
      </c>
      <c r="H356" s="95">
        <f>C356*E356*F356*G356</f>
        <v>2.0915999999999997</v>
      </c>
      <c r="I356" s="78"/>
    </row>
    <row r="357" spans="1:9" ht="16.899999999999999" customHeight="1">
      <c r="A357" s="78"/>
      <c r="B357" s="97" t="s">
        <v>545</v>
      </c>
      <c r="C357" s="95">
        <v>1</v>
      </c>
      <c r="D357" s="95"/>
      <c r="E357" s="95">
        <v>0.3</v>
      </c>
      <c r="F357" s="95">
        <v>0.6</v>
      </c>
      <c r="G357" s="95">
        <v>2.6549999999999998</v>
      </c>
      <c r="H357" s="95">
        <f t="shared" ref="H357:H420" si="9">C357*E357*F357*G357</f>
        <v>0.47789999999999994</v>
      </c>
      <c r="I357" s="78"/>
    </row>
    <row r="358" spans="1:9" ht="16.899999999999999" customHeight="1">
      <c r="A358" s="78"/>
      <c r="B358" s="97" t="s">
        <v>546</v>
      </c>
      <c r="C358" s="95">
        <v>6</v>
      </c>
      <c r="D358" s="95"/>
      <c r="E358" s="95">
        <v>0.3</v>
      </c>
      <c r="F358" s="95">
        <v>0.6</v>
      </c>
      <c r="G358" s="95">
        <v>2.6549999999999998</v>
      </c>
      <c r="H358" s="95">
        <f t="shared" si="9"/>
        <v>2.8673999999999995</v>
      </c>
      <c r="I358" s="78"/>
    </row>
    <row r="359" spans="1:9" ht="16.899999999999999" customHeight="1">
      <c r="A359" s="78"/>
      <c r="B359" s="97" t="s">
        <v>547</v>
      </c>
      <c r="C359" s="95">
        <v>1</v>
      </c>
      <c r="D359" s="95"/>
      <c r="E359" s="95">
        <v>0.3</v>
      </c>
      <c r="F359" s="95">
        <v>0.6</v>
      </c>
      <c r="G359" s="95">
        <v>2.9049999999999998</v>
      </c>
      <c r="H359" s="95">
        <f t="shared" si="9"/>
        <v>0.52289999999999992</v>
      </c>
      <c r="I359" s="78"/>
    </row>
    <row r="360" spans="1:9" ht="16.899999999999999" customHeight="1">
      <c r="A360" s="78"/>
      <c r="B360" s="97" t="s">
        <v>548</v>
      </c>
      <c r="C360" s="95">
        <v>2</v>
      </c>
      <c r="D360" s="95"/>
      <c r="E360" s="95">
        <v>0.3</v>
      </c>
      <c r="F360" s="95">
        <v>0.6</v>
      </c>
      <c r="G360" s="95">
        <v>2.6549999999999998</v>
      </c>
      <c r="H360" s="95">
        <f t="shared" si="9"/>
        <v>0.95579999999999987</v>
      </c>
      <c r="I360" s="78"/>
    </row>
    <row r="361" spans="1:9" ht="16.899999999999999" customHeight="1">
      <c r="A361" s="78"/>
      <c r="B361" s="97" t="s">
        <v>549</v>
      </c>
      <c r="C361" s="95">
        <v>27</v>
      </c>
      <c r="D361" s="95"/>
      <c r="E361" s="95">
        <v>0.3</v>
      </c>
      <c r="F361" s="95">
        <v>0.6</v>
      </c>
      <c r="G361" s="95">
        <v>2.6549999999999998</v>
      </c>
      <c r="H361" s="95">
        <f t="shared" si="9"/>
        <v>12.903299999999998</v>
      </c>
      <c r="I361" s="78"/>
    </row>
    <row r="362" spans="1:9" ht="16.899999999999999" customHeight="1">
      <c r="A362" s="78"/>
      <c r="B362" s="97" t="s">
        <v>550</v>
      </c>
      <c r="C362" s="95">
        <v>2</v>
      </c>
      <c r="D362" s="95"/>
      <c r="E362" s="95">
        <v>0.3</v>
      </c>
      <c r="F362" s="95">
        <v>0.6</v>
      </c>
      <c r="G362" s="95">
        <v>2.6549999999999998</v>
      </c>
      <c r="H362" s="95">
        <f t="shared" si="9"/>
        <v>0.95579999999999987</v>
      </c>
      <c r="I362" s="78"/>
    </row>
    <row r="363" spans="1:9" ht="16.899999999999999" customHeight="1">
      <c r="A363" s="78"/>
      <c r="B363" s="97" t="s">
        <v>551</v>
      </c>
      <c r="C363" s="95">
        <v>3</v>
      </c>
      <c r="D363" s="95"/>
      <c r="E363" s="95">
        <v>0.3</v>
      </c>
      <c r="F363" s="95">
        <v>0.6</v>
      </c>
      <c r="G363" s="95">
        <v>2.6549999999999998</v>
      </c>
      <c r="H363" s="95">
        <f t="shared" si="9"/>
        <v>1.4336999999999998</v>
      </c>
      <c r="I363" s="78"/>
    </row>
    <row r="364" spans="1:9" ht="16.899999999999999" customHeight="1">
      <c r="A364" s="78"/>
      <c r="B364" s="33" t="s">
        <v>552</v>
      </c>
      <c r="C364" s="95">
        <v>4</v>
      </c>
      <c r="D364" s="95"/>
      <c r="E364" s="95">
        <v>0.3</v>
      </c>
      <c r="F364" s="95">
        <v>0.45</v>
      </c>
      <c r="G364" s="95">
        <v>2.9049999999999998</v>
      </c>
      <c r="H364" s="95">
        <f t="shared" si="9"/>
        <v>1.5687</v>
      </c>
      <c r="I364" s="78"/>
    </row>
    <row r="365" spans="1:9" ht="16.899999999999999" customHeight="1">
      <c r="A365" s="78"/>
      <c r="B365" s="33" t="s">
        <v>552</v>
      </c>
      <c r="C365" s="95">
        <v>4</v>
      </c>
      <c r="D365" s="95"/>
      <c r="E365" s="95">
        <v>0.15</v>
      </c>
      <c r="F365" s="95">
        <v>0.3</v>
      </c>
      <c r="G365" s="95">
        <v>2.9049999999999998</v>
      </c>
      <c r="H365" s="95">
        <f t="shared" si="9"/>
        <v>0.52289999999999992</v>
      </c>
      <c r="I365" s="78"/>
    </row>
    <row r="366" spans="1:9" ht="16.899999999999999" customHeight="1">
      <c r="A366" s="78"/>
      <c r="B366" s="97" t="s">
        <v>553</v>
      </c>
      <c r="C366" s="95">
        <v>8</v>
      </c>
      <c r="D366" s="95"/>
      <c r="E366" s="95">
        <v>0.3</v>
      </c>
      <c r="F366" s="95">
        <v>0.45</v>
      </c>
      <c r="G366" s="95">
        <v>2.9049999999999998</v>
      </c>
      <c r="H366" s="95">
        <f t="shared" si="9"/>
        <v>3.1374</v>
      </c>
      <c r="I366" s="78"/>
    </row>
    <row r="367" spans="1:9" ht="16.899999999999999" customHeight="1">
      <c r="A367" s="78"/>
      <c r="B367" s="33" t="s">
        <v>554</v>
      </c>
      <c r="C367" s="95">
        <v>1</v>
      </c>
      <c r="D367" s="95"/>
      <c r="E367" s="95">
        <v>0.3</v>
      </c>
      <c r="F367" s="95">
        <v>0.6</v>
      </c>
      <c r="G367" s="95">
        <v>2.9049999999999998</v>
      </c>
      <c r="H367" s="95">
        <f t="shared" si="9"/>
        <v>0.52289999999999992</v>
      </c>
      <c r="I367" s="78"/>
    </row>
    <row r="368" spans="1:9" ht="16.899999999999999" customHeight="1">
      <c r="A368" s="78"/>
      <c r="B368" s="33" t="s">
        <v>555</v>
      </c>
      <c r="C368" s="95">
        <v>1</v>
      </c>
      <c r="D368" s="95"/>
      <c r="E368" s="95">
        <v>0.3</v>
      </c>
      <c r="F368" s="95">
        <v>0.6</v>
      </c>
      <c r="G368" s="95">
        <v>2.9049999999999998</v>
      </c>
      <c r="H368" s="95">
        <f t="shared" si="9"/>
        <v>0.52289999999999992</v>
      </c>
      <c r="I368" s="78"/>
    </row>
    <row r="369" spans="1:9" ht="16.899999999999999" customHeight="1">
      <c r="A369" s="78"/>
      <c r="B369" s="33" t="s">
        <v>556</v>
      </c>
      <c r="C369" s="95">
        <v>1</v>
      </c>
      <c r="D369" s="95"/>
      <c r="E369" s="95">
        <v>0.3</v>
      </c>
      <c r="F369" s="95">
        <v>0.6</v>
      </c>
      <c r="G369" s="95">
        <v>2.9049999999999998</v>
      </c>
      <c r="H369" s="95">
        <f t="shared" si="9"/>
        <v>0.52289999999999992</v>
      </c>
      <c r="I369" s="78"/>
    </row>
    <row r="370" spans="1:9" ht="16.899999999999999" customHeight="1">
      <c r="A370" s="78"/>
      <c r="B370" s="33" t="s">
        <v>557</v>
      </c>
      <c r="C370" s="95">
        <v>4</v>
      </c>
      <c r="D370" s="95"/>
      <c r="E370" s="95">
        <v>0.3</v>
      </c>
      <c r="F370" s="95">
        <v>0.6</v>
      </c>
      <c r="G370" s="95">
        <v>2.6549999999999998</v>
      </c>
      <c r="H370" s="95">
        <f t="shared" si="9"/>
        <v>1.9115999999999997</v>
      </c>
      <c r="I370" s="78"/>
    </row>
    <row r="371" spans="1:9" ht="16.899999999999999" customHeight="1">
      <c r="A371" s="78"/>
      <c r="B371" s="33" t="s">
        <v>540</v>
      </c>
      <c r="C371" s="95">
        <v>2</v>
      </c>
      <c r="D371" s="95"/>
      <c r="E371" s="95">
        <v>0.23</v>
      </c>
      <c r="F371" s="95">
        <v>0.6</v>
      </c>
      <c r="G371" s="95">
        <v>2.9049999999999998</v>
      </c>
      <c r="H371" s="95">
        <f t="shared" si="9"/>
        <v>0.80178000000000005</v>
      </c>
      <c r="I371" s="78"/>
    </row>
    <row r="372" spans="1:9" ht="16.899999999999999" customHeight="1">
      <c r="A372" s="78"/>
      <c r="B372" s="33" t="s">
        <v>558</v>
      </c>
      <c r="C372" s="95">
        <v>1</v>
      </c>
      <c r="D372" s="95"/>
      <c r="E372" s="95">
        <v>0.3</v>
      </c>
      <c r="F372" s="95">
        <v>0.6</v>
      </c>
      <c r="G372" s="95">
        <v>2.9049999999999998</v>
      </c>
      <c r="H372" s="95">
        <f t="shared" si="9"/>
        <v>0.52289999999999992</v>
      </c>
      <c r="I372" s="78"/>
    </row>
    <row r="373" spans="1:9" ht="16.899999999999999" customHeight="1">
      <c r="A373" s="78"/>
      <c r="B373" s="33" t="s">
        <v>470</v>
      </c>
      <c r="C373" s="95">
        <v>1</v>
      </c>
      <c r="D373" s="95"/>
      <c r="E373" s="95">
        <v>0.23</v>
      </c>
      <c r="F373" s="95">
        <v>0.6</v>
      </c>
      <c r="G373" s="95">
        <v>2.6549999999999998</v>
      </c>
      <c r="H373" s="95">
        <f t="shared" si="9"/>
        <v>0.36638999999999999</v>
      </c>
      <c r="I373" s="78"/>
    </row>
    <row r="374" spans="1:9" ht="16.899999999999999" customHeight="1">
      <c r="A374" s="78"/>
      <c r="B374" s="33" t="s">
        <v>471</v>
      </c>
      <c r="C374" s="95">
        <v>1</v>
      </c>
      <c r="D374" s="95"/>
      <c r="E374" s="95">
        <v>0.3</v>
      </c>
      <c r="F374" s="95">
        <v>0.6</v>
      </c>
      <c r="G374" s="95">
        <v>2.9049999999999998</v>
      </c>
      <c r="H374" s="95">
        <f t="shared" si="9"/>
        <v>0.52289999999999992</v>
      </c>
      <c r="I374" s="78"/>
    </row>
    <row r="375" spans="1:9" ht="16.899999999999999" customHeight="1">
      <c r="A375" s="78"/>
      <c r="B375" s="32" t="s">
        <v>662</v>
      </c>
      <c r="C375" s="95"/>
      <c r="D375" s="95"/>
      <c r="E375" s="95"/>
      <c r="F375" s="95"/>
      <c r="G375" s="96"/>
      <c r="H375" s="95"/>
      <c r="I375" s="78"/>
    </row>
    <row r="376" spans="1:9" ht="16.899999999999999" customHeight="1">
      <c r="A376" s="78"/>
      <c r="B376" s="97" t="s">
        <v>544</v>
      </c>
      <c r="C376" s="31">
        <v>4</v>
      </c>
      <c r="D376" s="31"/>
      <c r="E376" s="31">
        <v>0.3</v>
      </c>
      <c r="F376" s="31">
        <v>0.6</v>
      </c>
      <c r="G376" s="31">
        <v>3.3</v>
      </c>
      <c r="H376" s="95">
        <f t="shared" si="9"/>
        <v>2.3759999999999999</v>
      </c>
      <c r="I376" s="34"/>
    </row>
    <row r="377" spans="1:9" ht="16.899999999999999" customHeight="1">
      <c r="A377" s="78"/>
      <c r="B377" s="97" t="s">
        <v>545</v>
      </c>
      <c r="C377" s="31">
        <v>1</v>
      </c>
      <c r="D377" s="31"/>
      <c r="E377" s="31">
        <v>0.3</v>
      </c>
      <c r="F377" s="31">
        <v>0.6</v>
      </c>
      <c r="G377" s="31">
        <v>3.3</v>
      </c>
      <c r="H377" s="95">
        <f t="shared" si="9"/>
        <v>0.59399999999999997</v>
      </c>
      <c r="I377" s="34"/>
    </row>
    <row r="378" spans="1:9" ht="16.899999999999999" customHeight="1">
      <c r="A378" s="78"/>
      <c r="B378" s="97" t="s">
        <v>546</v>
      </c>
      <c r="C378" s="31">
        <v>6</v>
      </c>
      <c r="D378" s="31"/>
      <c r="E378" s="31">
        <v>0.3</v>
      </c>
      <c r="F378" s="31">
        <v>0.6</v>
      </c>
      <c r="G378" s="31">
        <v>3.3</v>
      </c>
      <c r="H378" s="95">
        <f t="shared" si="9"/>
        <v>3.5639999999999992</v>
      </c>
      <c r="I378" s="34"/>
    </row>
    <row r="379" spans="1:9" ht="16.899999999999999" customHeight="1">
      <c r="A379" s="78"/>
      <c r="B379" s="97" t="s">
        <v>547</v>
      </c>
      <c r="C379" s="31">
        <v>1</v>
      </c>
      <c r="D379" s="31"/>
      <c r="E379" s="31">
        <v>0.3</v>
      </c>
      <c r="F379" s="31">
        <v>0.6</v>
      </c>
      <c r="G379" s="31">
        <v>3.3</v>
      </c>
      <c r="H379" s="95">
        <f t="shared" si="9"/>
        <v>0.59399999999999997</v>
      </c>
      <c r="I379" s="34"/>
    </row>
    <row r="380" spans="1:9" ht="16.899999999999999" customHeight="1">
      <c r="A380" s="78"/>
      <c r="B380" s="97" t="s">
        <v>548</v>
      </c>
      <c r="C380" s="31">
        <v>2</v>
      </c>
      <c r="D380" s="31"/>
      <c r="E380" s="31">
        <v>0.3</v>
      </c>
      <c r="F380" s="31">
        <v>0.6</v>
      </c>
      <c r="G380" s="31">
        <v>3.3</v>
      </c>
      <c r="H380" s="95">
        <f t="shared" si="9"/>
        <v>1.1879999999999999</v>
      </c>
      <c r="I380" s="34"/>
    </row>
    <row r="381" spans="1:9" ht="16.899999999999999" customHeight="1">
      <c r="A381" s="78"/>
      <c r="B381" s="97" t="s">
        <v>549</v>
      </c>
      <c r="C381" s="31">
        <v>27</v>
      </c>
      <c r="D381" s="31"/>
      <c r="E381" s="31">
        <v>0.3</v>
      </c>
      <c r="F381" s="31">
        <v>0.6</v>
      </c>
      <c r="G381" s="31">
        <v>3.3</v>
      </c>
      <c r="H381" s="95">
        <f t="shared" si="9"/>
        <v>16.037999999999997</v>
      </c>
      <c r="I381" s="34"/>
    </row>
    <row r="382" spans="1:9" ht="16.899999999999999" customHeight="1">
      <c r="A382" s="78"/>
      <c r="B382" s="97" t="s">
        <v>550</v>
      </c>
      <c r="C382" s="31">
        <v>2</v>
      </c>
      <c r="D382" s="31"/>
      <c r="E382" s="31">
        <v>0.3</v>
      </c>
      <c r="F382" s="31">
        <v>0.6</v>
      </c>
      <c r="G382" s="31">
        <v>3.3</v>
      </c>
      <c r="H382" s="95">
        <f t="shared" si="9"/>
        <v>1.1879999999999999</v>
      </c>
      <c r="I382" s="34"/>
    </row>
    <row r="383" spans="1:9" ht="16.899999999999999" customHeight="1">
      <c r="A383" s="78"/>
      <c r="B383" s="97" t="s">
        <v>551</v>
      </c>
      <c r="C383" s="31">
        <v>3</v>
      </c>
      <c r="D383" s="31"/>
      <c r="E383" s="31">
        <v>0.3</v>
      </c>
      <c r="F383" s="31">
        <v>0.6</v>
      </c>
      <c r="G383" s="31">
        <v>3.3</v>
      </c>
      <c r="H383" s="95">
        <f t="shared" si="9"/>
        <v>1.7819999999999996</v>
      </c>
      <c r="I383" s="34"/>
    </row>
    <row r="384" spans="1:9" ht="16.899999999999999" customHeight="1">
      <c r="A384" s="78"/>
      <c r="B384" s="33" t="s">
        <v>552</v>
      </c>
      <c r="C384" s="31">
        <v>4</v>
      </c>
      <c r="D384" s="31"/>
      <c r="E384" s="31">
        <v>0.3</v>
      </c>
      <c r="F384" s="31">
        <v>0.45</v>
      </c>
      <c r="G384" s="31">
        <v>3.3</v>
      </c>
      <c r="H384" s="95">
        <f t="shared" si="9"/>
        <v>1.782</v>
      </c>
      <c r="I384" s="34"/>
    </row>
    <row r="385" spans="1:9" ht="16.899999999999999" customHeight="1">
      <c r="A385" s="78"/>
      <c r="B385" s="33" t="s">
        <v>552</v>
      </c>
      <c r="C385" s="31">
        <v>4</v>
      </c>
      <c r="D385" s="31"/>
      <c r="E385" s="31">
        <v>0.15</v>
      </c>
      <c r="F385" s="31">
        <v>0.3</v>
      </c>
      <c r="G385" s="31">
        <v>3.3</v>
      </c>
      <c r="H385" s="95">
        <f t="shared" si="9"/>
        <v>0.59399999999999997</v>
      </c>
      <c r="I385" s="34"/>
    </row>
    <row r="386" spans="1:9" ht="16.899999999999999" customHeight="1">
      <c r="A386" s="78"/>
      <c r="B386" s="97" t="s">
        <v>553</v>
      </c>
      <c r="C386" s="31">
        <v>8</v>
      </c>
      <c r="D386" s="31"/>
      <c r="E386" s="31">
        <v>0.3</v>
      </c>
      <c r="F386" s="31">
        <v>0.45</v>
      </c>
      <c r="G386" s="31">
        <v>3.3</v>
      </c>
      <c r="H386" s="95">
        <f t="shared" si="9"/>
        <v>3.5640000000000001</v>
      </c>
      <c r="I386" s="34"/>
    </row>
    <row r="387" spans="1:9" ht="16.899999999999999" customHeight="1">
      <c r="A387" s="78"/>
      <c r="B387" s="33" t="s">
        <v>554</v>
      </c>
      <c r="C387" s="31">
        <v>1</v>
      </c>
      <c r="D387" s="31"/>
      <c r="E387" s="31">
        <v>0.3</v>
      </c>
      <c r="F387" s="31">
        <v>0.6</v>
      </c>
      <c r="G387" s="31">
        <v>3.3</v>
      </c>
      <c r="H387" s="95">
        <f t="shared" si="9"/>
        <v>0.59399999999999997</v>
      </c>
      <c r="I387" s="34"/>
    </row>
    <row r="388" spans="1:9" ht="16.899999999999999" customHeight="1">
      <c r="A388" s="78"/>
      <c r="B388" s="33" t="s">
        <v>555</v>
      </c>
      <c r="C388" s="31">
        <v>1</v>
      </c>
      <c r="D388" s="31"/>
      <c r="E388" s="31">
        <v>0.3</v>
      </c>
      <c r="F388" s="31">
        <v>0.6</v>
      </c>
      <c r="G388" s="31">
        <v>3.3</v>
      </c>
      <c r="H388" s="95">
        <f t="shared" si="9"/>
        <v>0.59399999999999997</v>
      </c>
      <c r="I388" s="34"/>
    </row>
    <row r="389" spans="1:9" ht="16.899999999999999" customHeight="1">
      <c r="A389" s="78"/>
      <c r="B389" s="33" t="s">
        <v>556</v>
      </c>
      <c r="C389" s="31">
        <v>1</v>
      </c>
      <c r="D389" s="31"/>
      <c r="E389" s="31">
        <v>0.3</v>
      </c>
      <c r="F389" s="31">
        <v>0.6</v>
      </c>
      <c r="G389" s="31">
        <v>3.3</v>
      </c>
      <c r="H389" s="95">
        <f t="shared" si="9"/>
        <v>0.59399999999999997</v>
      </c>
      <c r="I389" s="34"/>
    </row>
    <row r="390" spans="1:9" ht="16.899999999999999" customHeight="1">
      <c r="A390" s="78"/>
      <c r="B390" s="33" t="s">
        <v>557</v>
      </c>
      <c r="C390" s="31">
        <v>4</v>
      </c>
      <c r="D390" s="31"/>
      <c r="E390" s="31">
        <v>0.3</v>
      </c>
      <c r="F390" s="31">
        <v>0.6</v>
      </c>
      <c r="G390" s="31">
        <v>3.3</v>
      </c>
      <c r="H390" s="95">
        <f t="shared" si="9"/>
        <v>2.3759999999999999</v>
      </c>
      <c r="I390" s="34"/>
    </row>
    <row r="391" spans="1:9" ht="16.899999999999999" customHeight="1">
      <c r="A391" s="78"/>
      <c r="B391" s="33" t="s">
        <v>540</v>
      </c>
      <c r="C391" s="31">
        <v>2</v>
      </c>
      <c r="D391" s="31"/>
      <c r="E391" s="31">
        <v>0.23</v>
      </c>
      <c r="F391" s="31">
        <v>0.6</v>
      </c>
      <c r="G391" s="31">
        <v>3.3</v>
      </c>
      <c r="H391" s="95">
        <f t="shared" si="9"/>
        <v>0.91080000000000005</v>
      </c>
      <c r="I391" s="34"/>
    </row>
    <row r="392" spans="1:9" ht="16.899999999999999" customHeight="1">
      <c r="A392" s="78"/>
      <c r="B392" s="33" t="s">
        <v>558</v>
      </c>
      <c r="C392" s="31">
        <v>1</v>
      </c>
      <c r="D392" s="31"/>
      <c r="E392" s="31">
        <v>0.3</v>
      </c>
      <c r="F392" s="31">
        <v>0.6</v>
      </c>
      <c r="G392" s="31">
        <v>3.3</v>
      </c>
      <c r="H392" s="95">
        <f t="shared" si="9"/>
        <v>0.59399999999999997</v>
      </c>
      <c r="I392" s="34"/>
    </row>
    <row r="393" spans="1:9" ht="16.899999999999999" customHeight="1">
      <c r="A393" s="78"/>
      <c r="B393" s="33" t="s">
        <v>470</v>
      </c>
      <c r="C393" s="31">
        <v>1</v>
      </c>
      <c r="D393" s="31"/>
      <c r="E393" s="31">
        <v>0.23</v>
      </c>
      <c r="F393" s="31">
        <v>0.6</v>
      </c>
      <c r="G393" s="31">
        <v>3.3</v>
      </c>
      <c r="H393" s="95">
        <f t="shared" si="9"/>
        <v>0.45540000000000003</v>
      </c>
      <c r="I393" s="34"/>
    </row>
    <row r="394" spans="1:9" ht="16.899999999999999" customHeight="1">
      <c r="A394" s="78"/>
      <c r="B394" s="33" t="s">
        <v>471</v>
      </c>
      <c r="C394" s="31">
        <v>1</v>
      </c>
      <c r="D394" s="31"/>
      <c r="E394" s="31">
        <v>0.3</v>
      </c>
      <c r="F394" s="31">
        <v>0.6</v>
      </c>
      <c r="G394" s="31">
        <v>3.3</v>
      </c>
      <c r="H394" s="95">
        <f t="shared" si="9"/>
        <v>0.59399999999999997</v>
      </c>
      <c r="I394" s="34"/>
    </row>
    <row r="395" spans="1:9" ht="16.899999999999999" customHeight="1">
      <c r="A395" s="78"/>
      <c r="B395" s="32" t="s">
        <v>663</v>
      </c>
      <c r="C395" s="95"/>
      <c r="D395" s="95"/>
      <c r="E395" s="95"/>
      <c r="F395" s="95"/>
      <c r="G395" s="96"/>
      <c r="H395" s="95"/>
      <c r="I395" s="78"/>
    </row>
    <row r="396" spans="1:9" ht="16.899999999999999" customHeight="1">
      <c r="A396" s="78"/>
      <c r="B396" s="97" t="s">
        <v>544</v>
      </c>
      <c r="C396" s="31">
        <v>4</v>
      </c>
      <c r="D396" s="31"/>
      <c r="E396" s="31">
        <v>0.3</v>
      </c>
      <c r="F396" s="31">
        <v>0.6</v>
      </c>
      <c r="G396" s="31">
        <v>3.3</v>
      </c>
      <c r="H396" s="95">
        <f t="shared" si="9"/>
        <v>2.3759999999999999</v>
      </c>
      <c r="I396" s="34"/>
    </row>
    <row r="397" spans="1:9" ht="16.899999999999999" customHeight="1">
      <c r="A397" s="78"/>
      <c r="B397" s="97" t="s">
        <v>545</v>
      </c>
      <c r="C397" s="31">
        <v>1</v>
      </c>
      <c r="D397" s="31"/>
      <c r="E397" s="31">
        <v>0.3</v>
      </c>
      <c r="F397" s="31">
        <v>0.6</v>
      </c>
      <c r="G397" s="31">
        <v>3.3</v>
      </c>
      <c r="H397" s="95">
        <f t="shared" si="9"/>
        <v>0.59399999999999997</v>
      </c>
      <c r="I397" s="34"/>
    </row>
    <row r="398" spans="1:9" ht="16.899999999999999" customHeight="1">
      <c r="A398" s="78"/>
      <c r="B398" s="97" t="s">
        <v>546</v>
      </c>
      <c r="C398" s="31">
        <v>6</v>
      </c>
      <c r="D398" s="31"/>
      <c r="E398" s="31">
        <v>0.3</v>
      </c>
      <c r="F398" s="31">
        <v>0.6</v>
      </c>
      <c r="G398" s="31">
        <v>3.3</v>
      </c>
      <c r="H398" s="95">
        <f t="shared" si="9"/>
        <v>3.5639999999999992</v>
      </c>
      <c r="I398" s="34"/>
    </row>
    <row r="399" spans="1:9" ht="16.899999999999999" customHeight="1">
      <c r="A399" s="78"/>
      <c r="B399" s="97" t="s">
        <v>547</v>
      </c>
      <c r="C399" s="31">
        <v>1</v>
      </c>
      <c r="D399" s="31"/>
      <c r="E399" s="31">
        <v>0.3</v>
      </c>
      <c r="F399" s="31">
        <v>0.6</v>
      </c>
      <c r="G399" s="31">
        <v>3.3</v>
      </c>
      <c r="H399" s="95">
        <f t="shared" si="9"/>
        <v>0.59399999999999997</v>
      </c>
      <c r="I399" s="34"/>
    </row>
    <row r="400" spans="1:9" ht="16.899999999999999" customHeight="1">
      <c r="A400" s="78"/>
      <c r="B400" s="97" t="s">
        <v>548</v>
      </c>
      <c r="C400" s="31">
        <v>2</v>
      </c>
      <c r="D400" s="31"/>
      <c r="E400" s="31">
        <v>0.3</v>
      </c>
      <c r="F400" s="31">
        <v>0.6</v>
      </c>
      <c r="G400" s="31">
        <v>3.3</v>
      </c>
      <c r="H400" s="95">
        <f t="shared" si="9"/>
        <v>1.1879999999999999</v>
      </c>
      <c r="I400" s="34"/>
    </row>
    <row r="401" spans="1:9" ht="16.899999999999999" customHeight="1">
      <c r="A401" s="78"/>
      <c r="B401" s="97" t="s">
        <v>549</v>
      </c>
      <c r="C401" s="31">
        <v>27</v>
      </c>
      <c r="D401" s="31"/>
      <c r="E401" s="31">
        <v>0.3</v>
      </c>
      <c r="F401" s="31">
        <v>0.6</v>
      </c>
      <c r="G401" s="31">
        <v>3.3</v>
      </c>
      <c r="H401" s="95">
        <f t="shared" si="9"/>
        <v>16.037999999999997</v>
      </c>
      <c r="I401" s="34"/>
    </row>
    <row r="402" spans="1:9" ht="16.899999999999999" customHeight="1">
      <c r="A402" s="78"/>
      <c r="B402" s="97" t="s">
        <v>550</v>
      </c>
      <c r="C402" s="31">
        <v>2</v>
      </c>
      <c r="D402" s="31"/>
      <c r="E402" s="31">
        <v>0.3</v>
      </c>
      <c r="F402" s="31">
        <v>0.6</v>
      </c>
      <c r="G402" s="31">
        <v>3.3</v>
      </c>
      <c r="H402" s="95">
        <f t="shared" si="9"/>
        <v>1.1879999999999999</v>
      </c>
      <c r="I402" s="34"/>
    </row>
    <row r="403" spans="1:9" ht="16.899999999999999" customHeight="1">
      <c r="A403" s="78"/>
      <c r="B403" s="97" t="s">
        <v>551</v>
      </c>
      <c r="C403" s="31">
        <v>3</v>
      </c>
      <c r="D403" s="31"/>
      <c r="E403" s="31">
        <v>0.3</v>
      </c>
      <c r="F403" s="31">
        <v>0.6</v>
      </c>
      <c r="G403" s="31">
        <v>3.3</v>
      </c>
      <c r="H403" s="95">
        <f t="shared" si="9"/>
        <v>1.7819999999999996</v>
      </c>
      <c r="I403" s="34"/>
    </row>
    <row r="404" spans="1:9" ht="16.899999999999999" customHeight="1">
      <c r="A404" s="78"/>
      <c r="B404" s="33" t="s">
        <v>552</v>
      </c>
      <c r="C404" s="31">
        <v>4</v>
      </c>
      <c r="D404" s="31"/>
      <c r="E404" s="31">
        <v>0.3</v>
      </c>
      <c r="F404" s="31">
        <v>0.45</v>
      </c>
      <c r="G404" s="31">
        <v>3.3</v>
      </c>
      <c r="H404" s="95">
        <f t="shared" si="9"/>
        <v>1.782</v>
      </c>
      <c r="I404" s="34"/>
    </row>
    <row r="405" spans="1:9" ht="16.899999999999999" customHeight="1">
      <c r="A405" s="78"/>
      <c r="B405" s="33" t="s">
        <v>552</v>
      </c>
      <c r="C405" s="31">
        <v>4</v>
      </c>
      <c r="D405" s="31"/>
      <c r="E405" s="31">
        <v>0.15</v>
      </c>
      <c r="F405" s="31">
        <v>0.3</v>
      </c>
      <c r="G405" s="31">
        <v>3.3</v>
      </c>
      <c r="H405" s="95">
        <f t="shared" si="9"/>
        <v>0.59399999999999997</v>
      </c>
      <c r="I405" s="34"/>
    </row>
    <row r="406" spans="1:9" ht="16.899999999999999" customHeight="1">
      <c r="A406" s="78"/>
      <c r="B406" s="97" t="s">
        <v>553</v>
      </c>
      <c r="C406" s="31">
        <v>8</v>
      </c>
      <c r="D406" s="31"/>
      <c r="E406" s="31">
        <v>0.3</v>
      </c>
      <c r="F406" s="31">
        <v>0.45</v>
      </c>
      <c r="G406" s="31">
        <v>3.3</v>
      </c>
      <c r="H406" s="95">
        <f t="shared" si="9"/>
        <v>3.5640000000000001</v>
      </c>
      <c r="I406" s="34"/>
    </row>
    <row r="407" spans="1:9" ht="16.899999999999999" customHeight="1">
      <c r="A407" s="78"/>
      <c r="B407" s="33" t="s">
        <v>554</v>
      </c>
      <c r="C407" s="31">
        <v>1</v>
      </c>
      <c r="D407" s="31"/>
      <c r="E407" s="31">
        <v>0.3</v>
      </c>
      <c r="F407" s="31">
        <v>0.6</v>
      </c>
      <c r="G407" s="31">
        <v>3.3</v>
      </c>
      <c r="H407" s="95">
        <f t="shared" si="9"/>
        <v>0.59399999999999997</v>
      </c>
      <c r="I407" s="34"/>
    </row>
    <row r="408" spans="1:9" ht="16.899999999999999" customHeight="1">
      <c r="A408" s="78"/>
      <c r="B408" s="33" t="s">
        <v>555</v>
      </c>
      <c r="C408" s="31">
        <v>1</v>
      </c>
      <c r="D408" s="31"/>
      <c r="E408" s="31">
        <v>0.3</v>
      </c>
      <c r="F408" s="31">
        <v>0.6</v>
      </c>
      <c r="G408" s="31">
        <v>3.3</v>
      </c>
      <c r="H408" s="95">
        <f t="shared" si="9"/>
        <v>0.59399999999999997</v>
      </c>
      <c r="I408" s="34"/>
    </row>
    <row r="409" spans="1:9" ht="16.899999999999999" customHeight="1">
      <c r="A409" s="78"/>
      <c r="B409" s="33" t="s">
        <v>556</v>
      </c>
      <c r="C409" s="31">
        <v>1</v>
      </c>
      <c r="D409" s="31"/>
      <c r="E409" s="31">
        <v>0.3</v>
      </c>
      <c r="F409" s="31">
        <v>0.6</v>
      </c>
      <c r="G409" s="31">
        <v>3.3</v>
      </c>
      <c r="H409" s="95">
        <f t="shared" si="9"/>
        <v>0.59399999999999997</v>
      </c>
      <c r="I409" s="34"/>
    </row>
    <row r="410" spans="1:9" ht="16.899999999999999" customHeight="1">
      <c r="A410" s="78"/>
      <c r="B410" s="33" t="s">
        <v>557</v>
      </c>
      <c r="C410" s="31">
        <v>4</v>
      </c>
      <c r="D410" s="31"/>
      <c r="E410" s="31">
        <v>0.3</v>
      </c>
      <c r="F410" s="31">
        <v>0.6</v>
      </c>
      <c r="G410" s="31">
        <v>3.3</v>
      </c>
      <c r="H410" s="95">
        <f t="shared" si="9"/>
        <v>2.3759999999999999</v>
      </c>
      <c r="I410" s="34"/>
    </row>
    <row r="411" spans="1:9" ht="16.899999999999999" customHeight="1">
      <c r="A411" s="78"/>
      <c r="B411" s="33" t="s">
        <v>540</v>
      </c>
      <c r="C411" s="31">
        <v>2</v>
      </c>
      <c r="D411" s="31"/>
      <c r="E411" s="31">
        <v>0.23</v>
      </c>
      <c r="F411" s="31">
        <v>0.6</v>
      </c>
      <c r="G411" s="31">
        <v>3.3</v>
      </c>
      <c r="H411" s="95">
        <f t="shared" si="9"/>
        <v>0.91080000000000005</v>
      </c>
      <c r="I411" s="34"/>
    </row>
    <row r="412" spans="1:9" ht="16.899999999999999" customHeight="1">
      <c r="A412" s="78"/>
      <c r="B412" s="33" t="s">
        <v>558</v>
      </c>
      <c r="C412" s="31">
        <v>1</v>
      </c>
      <c r="D412" s="31"/>
      <c r="E412" s="31">
        <v>0.3</v>
      </c>
      <c r="F412" s="31">
        <v>0.6</v>
      </c>
      <c r="G412" s="31">
        <v>3.3</v>
      </c>
      <c r="H412" s="95">
        <f t="shared" si="9"/>
        <v>0.59399999999999997</v>
      </c>
      <c r="I412" s="34"/>
    </row>
    <row r="413" spans="1:9" ht="16.899999999999999" customHeight="1">
      <c r="A413" s="78"/>
      <c r="B413" s="33" t="s">
        <v>470</v>
      </c>
      <c r="C413" s="31">
        <v>1</v>
      </c>
      <c r="D413" s="31"/>
      <c r="E413" s="31">
        <v>0.23</v>
      </c>
      <c r="F413" s="31">
        <v>0.6</v>
      </c>
      <c r="G413" s="31">
        <v>3.3</v>
      </c>
      <c r="H413" s="95">
        <f t="shared" si="9"/>
        <v>0.45540000000000003</v>
      </c>
      <c r="I413" s="34"/>
    </row>
    <row r="414" spans="1:9" ht="16.899999999999999" customHeight="1">
      <c r="A414" s="78"/>
      <c r="B414" s="33" t="s">
        <v>471</v>
      </c>
      <c r="C414" s="31">
        <v>1</v>
      </c>
      <c r="D414" s="31"/>
      <c r="E414" s="31">
        <v>0.3</v>
      </c>
      <c r="F414" s="31">
        <v>0.6</v>
      </c>
      <c r="G414" s="31">
        <v>3.3</v>
      </c>
      <c r="H414" s="95">
        <f t="shared" si="9"/>
        <v>0.59399999999999997</v>
      </c>
      <c r="I414" s="34"/>
    </row>
    <row r="415" spans="1:9" ht="16.899999999999999" customHeight="1">
      <c r="A415" s="78"/>
      <c r="B415" s="32" t="s">
        <v>664</v>
      </c>
      <c r="C415" s="95"/>
      <c r="D415" s="95"/>
      <c r="E415" s="95"/>
      <c r="F415" s="95"/>
      <c r="G415" s="96"/>
      <c r="H415" s="95"/>
      <c r="I415" s="78"/>
    </row>
    <row r="416" spans="1:9" ht="16.899999999999999" customHeight="1">
      <c r="A416" s="78"/>
      <c r="B416" s="97" t="s">
        <v>544</v>
      </c>
      <c r="C416" s="31">
        <v>4</v>
      </c>
      <c r="D416" s="31"/>
      <c r="E416" s="31">
        <v>0.3</v>
      </c>
      <c r="F416" s="31">
        <v>0.6</v>
      </c>
      <c r="G416" s="31">
        <v>3.3</v>
      </c>
      <c r="H416" s="95">
        <f t="shared" si="9"/>
        <v>2.3759999999999999</v>
      </c>
      <c r="I416" s="34"/>
    </row>
    <row r="417" spans="1:9" ht="16.899999999999999" customHeight="1">
      <c r="A417" s="78"/>
      <c r="B417" s="97" t="s">
        <v>545</v>
      </c>
      <c r="C417" s="31">
        <v>1</v>
      </c>
      <c r="D417" s="31"/>
      <c r="E417" s="31">
        <v>0.3</v>
      </c>
      <c r="F417" s="31">
        <v>0.6</v>
      </c>
      <c r="G417" s="31">
        <v>3.3</v>
      </c>
      <c r="H417" s="95">
        <f t="shared" si="9"/>
        <v>0.59399999999999997</v>
      </c>
      <c r="I417" s="34"/>
    </row>
    <row r="418" spans="1:9" ht="16.899999999999999" customHeight="1">
      <c r="A418" s="78"/>
      <c r="B418" s="97" t="s">
        <v>546</v>
      </c>
      <c r="C418" s="31">
        <v>6</v>
      </c>
      <c r="D418" s="31"/>
      <c r="E418" s="31">
        <v>0.3</v>
      </c>
      <c r="F418" s="31">
        <v>0.6</v>
      </c>
      <c r="G418" s="31">
        <v>3.3</v>
      </c>
      <c r="H418" s="95">
        <f t="shared" si="9"/>
        <v>3.5639999999999992</v>
      </c>
      <c r="I418" s="34"/>
    </row>
    <row r="419" spans="1:9" ht="16.899999999999999" customHeight="1">
      <c r="A419" s="78"/>
      <c r="B419" s="97" t="s">
        <v>547</v>
      </c>
      <c r="C419" s="31">
        <v>1</v>
      </c>
      <c r="D419" s="31"/>
      <c r="E419" s="31">
        <v>0.3</v>
      </c>
      <c r="F419" s="31">
        <v>0.6</v>
      </c>
      <c r="G419" s="31">
        <v>3.3</v>
      </c>
      <c r="H419" s="95">
        <f t="shared" si="9"/>
        <v>0.59399999999999997</v>
      </c>
      <c r="I419" s="34"/>
    </row>
    <row r="420" spans="1:9" ht="16.899999999999999" customHeight="1">
      <c r="A420" s="78"/>
      <c r="B420" s="97" t="s">
        <v>548</v>
      </c>
      <c r="C420" s="31">
        <v>2</v>
      </c>
      <c r="D420" s="31"/>
      <c r="E420" s="31">
        <v>0.3</v>
      </c>
      <c r="F420" s="31">
        <v>0.6</v>
      </c>
      <c r="G420" s="31">
        <v>3.3</v>
      </c>
      <c r="H420" s="95">
        <f t="shared" si="9"/>
        <v>1.1879999999999999</v>
      </c>
      <c r="I420" s="34"/>
    </row>
    <row r="421" spans="1:9" ht="16.899999999999999" customHeight="1">
      <c r="A421" s="78"/>
      <c r="B421" s="97" t="s">
        <v>549</v>
      </c>
      <c r="C421" s="31">
        <v>27</v>
      </c>
      <c r="D421" s="31"/>
      <c r="E421" s="31">
        <v>0.3</v>
      </c>
      <c r="F421" s="31">
        <v>0.6</v>
      </c>
      <c r="G421" s="31">
        <v>3.3</v>
      </c>
      <c r="H421" s="95">
        <f t="shared" ref="H421:H484" si="10">C421*E421*F421*G421</f>
        <v>16.037999999999997</v>
      </c>
      <c r="I421" s="34"/>
    </row>
    <row r="422" spans="1:9" ht="16.899999999999999" customHeight="1">
      <c r="A422" s="78"/>
      <c r="B422" s="97" t="s">
        <v>550</v>
      </c>
      <c r="C422" s="31">
        <v>2</v>
      </c>
      <c r="D422" s="31"/>
      <c r="E422" s="31">
        <v>0.3</v>
      </c>
      <c r="F422" s="31">
        <v>0.6</v>
      </c>
      <c r="G422" s="31">
        <v>3.3</v>
      </c>
      <c r="H422" s="95">
        <f t="shared" si="10"/>
        <v>1.1879999999999999</v>
      </c>
      <c r="I422" s="34"/>
    </row>
    <row r="423" spans="1:9" ht="16.899999999999999" customHeight="1">
      <c r="A423" s="78"/>
      <c r="B423" s="97" t="s">
        <v>551</v>
      </c>
      <c r="C423" s="31">
        <v>3</v>
      </c>
      <c r="D423" s="31"/>
      <c r="E423" s="31">
        <v>0.3</v>
      </c>
      <c r="F423" s="31">
        <v>0.6</v>
      </c>
      <c r="G423" s="31">
        <v>3.3</v>
      </c>
      <c r="H423" s="95">
        <f t="shared" si="10"/>
        <v>1.7819999999999996</v>
      </c>
      <c r="I423" s="34"/>
    </row>
    <row r="424" spans="1:9" ht="16.899999999999999" customHeight="1">
      <c r="A424" s="78"/>
      <c r="B424" s="33" t="s">
        <v>552</v>
      </c>
      <c r="C424" s="31">
        <v>4</v>
      </c>
      <c r="D424" s="31"/>
      <c r="E424" s="31">
        <v>0.3</v>
      </c>
      <c r="F424" s="31">
        <v>0.45</v>
      </c>
      <c r="G424" s="31">
        <v>3.3</v>
      </c>
      <c r="H424" s="95">
        <f t="shared" si="10"/>
        <v>1.782</v>
      </c>
      <c r="I424" s="34"/>
    </row>
    <row r="425" spans="1:9" ht="16.899999999999999" customHeight="1">
      <c r="A425" s="78"/>
      <c r="B425" s="33" t="s">
        <v>552</v>
      </c>
      <c r="C425" s="31">
        <v>4</v>
      </c>
      <c r="D425" s="31"/>
      <c r="E425" s="31">
        <v>0.15</v>
      </c>
      <c r="F425" s="31">
        <v>0.3</v>
      </c>
      <c r="G425" s="31">
        <v>3.3</v>
      </c>
      <c r="H425" s="95">
        <f t="shared" si="10"/>
        <v>0.59399999999999997</v>
      </c>
      <c r="I425" s="34"/>
    </row>
    <row r="426" spans="1:9" ht="16.899999999999999" customHeight="1">
      <c r="A426" s="78"/>
      <c r="B426" s="97" t="s">
        <v>553</v>
      </c>
      <c r="C426" s="31">
        <v>8</v>
      </c>
      <c r="D426" s="31"/>
      <c r="E426" s="31">
        <v>0.3</v>
      </c>
      <c r="F426" s="31">
        <v>0.45</v>
      </c>
      <c r="G426" s="31">
        <v>3.3</v>
      </c>
      <c r="H426" s="95">
        <f t="shared" si="10"/>
        <v>3.5640000000000001</v>
      </c>
      <c r="I426" s="34"/>
    </row>
    <row r="427" spans="1:9" ht="16.899999999999999" customHeight="1">
      <c r="A427" s="78"/>
      <c r="B427" s="33" t="s">
        <v>554</v>
      </c>
      <c r="C427" s="31">
        <v>1</v>
      </c>
      <c r="D427" s="31"/>
      <c r="E427" s="31">
        <v>0.3</v>
      </c>
      <c r="F427" s="31">
        <v>0.6</v>
      </c>
      <c r="G427" s="31">
        <v>3.3</v>
      </c>
      <c r="H427" s="95">
        <f t="shared" si="10"/>
        <v>0.59399999999999997</v>
      </c>
      <c r="I427" s="34"/>
    </row>
    <row r="428" spans="1:9" ht="16.899999999999999" customHeight="1">
      <c r="A428" s="78"/>
      <c r="B428" s="33" t="s">
        <v>555</v>
      </c>
      <c r="C428" s="31">
        <v>1</v>
      </c>
      <c r="D428" s="31"/>
      <c r="E428" s="31">
        <v>0.3</v>
      </c>
      <c r="F428" s="31">
        <v>0.6</v>
      </c>
      <c r="G428" s="31">
        <v>3.3</v>
      </c>
      <c r="H428" s="95">
        <f t="shared" si="10"/>
        <v>0.59399999999999997</v>
      </c>
      <c r="I428" s="34"/>
    </row>
    <row r="429" spans="1:9" ht="16.899999999999999" customHeight="1">
      <c r="A429" s="78"/>
      <c r="B429" s="33" t="s">
        <v>556</v>
      </c>
      <c r="C429" s="31">
        <v>1</v>
      </c>
      <c r="D429" s="31"/>
      <c r="E429" s="31">
        <v>0.3</v>
      </c>
      <c r="F429" s="31">
        <v>0.6</v>
      </c>
      <c r="G429" s="31">
        <v>3.3</v>
      </c>
      <c r="H429" s="95">
        <f t="shared" si="10"/>
        <v>0.59399999999999997</v>
      </c>
      <c r="I429" s="34"/>
    </row>
    <row r="430" spans="1:9" ht="16.899999999999999" customHeight="1">
      <c r="A430" s="78"/>
      <c r="B430" s="33" t="s">
        <v>557</v>
      </c>
      <c r="C430" s="31">
        <v>4</v>
      </c>
      <c r="D430" s="31"/>
      <c r="E430" s="31">
        <v>0.3</v>
      </c>
      <c r="F430" s="31">
        <v>0.6</v>
      </c>
      <c r="G430" s="31">
        <v>3.3</v>
      </c>
      <c r="H430" s="95">
        <f t="shared" si="10"/>
        <v>2.3759999999999999</v>
      </c>
      <c r="I430" s="34"/>
    </row>
    <row r="431" spans="1:9" ht="16.899999999999999" customHeight="1">
      <c r="A431" s="78"/>
      <c r="B431" s="33" t="s">
        <v>540</v>
      </c>
      <c r="C431" s="31">
        <v>2</v>
      </c>
      <c r="D431" s="31"/>
      <c r="E431" s="31">
        <v>0.23</v>
      </c>
      <c r="F431" s="31">
        <v>0.6</v>
      </c>
      <c r="G431" s="31">
        <v>3.3</v>
      </c>
      <c r="H431" s="95">
        <f t="shared" si="10"/>
        <v>0.91080000000000005</v>
      </c>
      <c r="I431" s="34"/>
    </row>
    <row r="432" spans="1:9" ht="16.899999999999999" customHeight="1">
      <c r="A432" s="78"/>
      <c r="B432" s="33" t="s">
        <v>558</v>
      </c>
      <c r="C432" s="31">
        <v>1</v>
      </c>
      <c r="D432" s="31"/>
      <c r="E432" s="31">
        <v>0.3</v>
      </c>
      <c r="F432" s="31">
        <v>0.6</v>
      </c>
      <c r="G432" s="31">
        <v>3.3</v>
      </c>
      <c r="H432" s="95">
        <f t="shared" si="10"/>
        <v>0.59399999999999997</v>
      </c>
      <c r="I432" s="34"/>
    </row>
    <row r="433" spans="1:9" ht="16.899999999999999" customHeight="1">
      <c r="A433" s="78"/>
      <c r="B433" s="33" t="s">
        <v>470</v>
      </c>
      <c r="C433" s="31">
        <v>1</v>
      </c>
      <c r="D433" s="31"/>
      <c r="E433" s="31">
        <v>0.23</v>
      </c>
      <c r="F433" s="31">
        <v>0.6</v>
      </c>
      <c r="G433" s="31">
        <v>3.3</v>
      </c>
      <c r="H433" s="95">
        <f t="shared" si="10"/>
        <v>0.45540000000000003</v>
      </c>
      <c r="I433" s="34"/>
    </row>
    <row r="434" spans="1:9" ht="16.899999999999999" customHeight="1">
      <c r="A434" s="78"/>
      <c r="B434" s="33" t="s">
        <v>471</v>
      </c>
      <c r="C434" s="31">
        <v>1</v>
      </c>
      <c r="D434" s="31"/>
      <c r="E434" s="31">
        <v>0.3</v>
      </c>
      <c r="F434" s="31">
        <v>0.6</v>
      </c>
      <c r="G434" s="31">
        <v>3.3</v>
      </c>
      <c r="H434" s="95">
        <f t="shared" si="10"/>
        <v>0.59399999999999997</v>
      </c>
      <c r="I434" s="34"/>
    </row>
    <row r="435" spans="1:9" ht="16.899999999999999" customHeight="1">
      <c r="A435" s="78"/>
      <c r="B435" s="102" t="s">
        <v>675</v>
      </c>
      <c r="C435" s="31">
        <v>8</v>
      </c>
      <c r="D435" s="31"/>
      <c r="E435" s="31">
        <v>0.3</v>
      </c>
      <c r="F435" s="31">
        <v>0.45</v>
      </c>
      <c r="G435" s="31">
        <v>3.3</v>
      </c>
      <c r="H435" s="95">
        <f t="shared" si="10"/>
        <v>3.5640000000000001</v>
      </c>
      <c r="I435" s="34"/>
    </row>
    <row r="436" spans="1:9" ht="16.899999999999999" customHeight="1">
      <c r="A436" s="78"/>
      <c r="B436" s="32" t="s">
        <v>665</v>
      </c>
      <c r="C436" s="95"/>
      <c r="D436" s="95"/>
      <c r="E436" s="95"/>
      <c r="F436" s="95"/>
      <c r="G436" s="96"/>
      <c r="H436" s="95"/>
      <c r="I436" s="78"/>
    </row>
    <row r="437" spans="1:9" ht="16.899999999999999" customHeight="1">
      <c r="A437" s="78"/>
      <c r="B437" s="97" t="s">
        <v>544</v>
      </c>
      <c r="C437" s="31">
        <v>4</v>
      </c>
      <c r="D437" s="31"/>
      <c r="E437" s="31">
        <v>0.3</v>
      </c>
      <c r="F437" s="31">
        <v>0.6</v>
      </c>
      <c r="G437" s="31">
        <v>3.3</v>
      </c>
      <c r="H437" s="95">
        <f t="shared" si="10"/>
        <v>2.3759999999999999</v>
      </c>
      <c r="I437" s="34"/>
    </row>
    <row r="438" spans="1:9" ht="16.899999999999999" customHeight="1">
      <c r="A438" s="78"/>
      <c r="B438" s="97" t="s">
        <v>545</v>
      </c>
      <c r="C438" s="31">
        <v>1</v>
      </c>
      <c r="D438" s="31"/>
      <c r="E438" s="31">
        <v>0.3</v>
      </c>
      <c r="F438" s="31">
        <v>0.6</v>
      </c>
      <c r="G438" s="31">
        <v>3.3</v>
      </c>
      <c r="H438" s="95">
        <f t="shared" si="10"/>
        <v>0.59399999999999997</v>
      </c>
      <c r="I438" s="34"/>
    </row>
    <row r="439" spans="1:9" ht="16.899999999999999" customHeight="1">
      <c r="A439" s="78"/>
      <c r="B439" s="97" t="s">
        <v>546</v>
      </c>
      <c r="C439" s="31">
        <v>6</v>
      </c>
      <c r="D439" s="31"/>
      <c r="E439" s="31">
        <v>0.3</v>
      </c>
      <c r="F439" s="31">
        <v>0.6</v>
      </c>
      <c r="G439" s="31">
        <v>3.3</v>
      </c>
      <c r="H439" s="95">
        <f t="shared" si="10"/>
        <v>3.5639999999999992</v>
      </c>
      <c r="I439" s="34"/>
    </row>
    <row r="440" spans="1:9" ht="16.899999999999999" customHeight="1">
      <c r="A440" s="78"/>
      <c r="B440" s="97" t="s">
        <v>547</v>
      </c>
      <c r="C440" s="31">
        <v>1</v>
      </c>
      <c r="D440" s="31"/>
      <c r="E440" s="31">
        <v>0.3</v>
      </c>
      <c r="F440" s="31">
        <v>0.6</v>
      </c>
      <c r="G440" s="31">
        <v>3.3</v>
      </c>
      <c r="H440" s="95">
        <f t="shared" si="10"/>
        <v>0.59399999999999997</v>
      </c>
      <c r="I440" s="34"/>
    </row>
    <row r="441" spans="1:9" ht="16.899999999999999" customHeight="1">
      <c r="A441" s="78"/>
      <c r="B441" s="97" t="s">
        <v>548</v>
      </c>
      <c r="C441" s="31">
        <v>2</v>
      </c>
      <c r="D441" s="31"/>
      <c r="E441" s="31">
        <v>0.3</v>
      </c>
      <c r="F441" s="31">
        <v>0.6</v>
      </c>
      <c r="G441" s="31">
        <v>3.3</v>
      </c>
      <c r="H441" s="95">
        <f t="shared" si="10"/>
        <v>1.1879999999999999</v>
      </c>
      <c r="I441" s="34"/>
    </row>
    <row r="442" spans="1:9" ht="16.899999999999999" customHeight="1">
      <c r="A442" s="78"/>
      <c r="B442" s="97" t="s">
        <v>549</v>
      </c>
      <c r="C442" s="31">
        <v>27</v>
      </c>
      <c r="D442" s="31"/>
      <c r="E442" s="31">
        <v>0.3</v>
      </c>
      <c r="F442" s="31">
        <v>0.6</v>
      </c>
      <c r="G442" s="31">
        <v>3.3</v>
      </c>
      <c r="H442" s="95">
        <f t="shared" si="10"/>
        <v>16.037999999999997</v>
      </c>
      <c r="I442" s="34"/>
    </row>
    <row r="443" spans="1:9" ht="16.899999999999999" customHeight="1">
      <c r="A443" s="78"/>
      <c r="B443" s="97" t="s">
        <v>550</v>
      </c>
      <c r="C443" s="31">
        <v>2</v>
      </c>
      <c r="D443" s="31"/>
      <c r="E443" s="31">
        <v>0.3</v>
      </c>
      <c r="F443" s="31">
        <v>0.6</v>
      </c>
      <c r="G443" s="31">
        <v>3.3</v>
      </c>
      <c r="H443" s="95">
        <f t="shared" si="10"/>
        <v>1.1879999999999999</v>
      </c>
      <c r="I443" s="34"/>
    </row>
    <row r="444" spans="1:9" ht="16.899999999999999" customHeight="1">
      <c r="A444" s="78"/>
      <c r="B444" s="97" t="s">
        <v>551</v>
      </c>
      <c r="C444" s="31">
        <v>3</v>
      </c>
      <c r="D444" s="31"/>
      <c r="E444" s="31">
        <v>0.3</v>
      </c>
      <c r="F444" s="31">
        <v>0.6</v>
      </c>
      <c r="G444" s="31">
        <v>3.3</v>
      </c>
      <c r="H444" s="95">
        <f t="shared" si="10"/>
        <v>1.7819999999999996</v>
      </c>
      <c r="I444" s="34"/>
    </row>
    <row r="445" spans="1:9" ht="16.899999999999999" customHeight="1">
      <c r="A445" s="78"/>
      <c r="B445" s="33" t="s">
        <v>552</v>
      </c>
      <c r="C445" s="31">
        <v>4</v>
      </c>
      <c r="D445" s="31"/>
      <c r="E445" s="31">
        <v>0.3</v>
      </c>
      <c r="F445" s="31">
        <v>0.45</v>
      </c>
      <c r="G445" s="31">
        <v>3.3</v>
      </c>
      <c r="H445" s="95">
        <f t="shared" si="10"/>
        <v>1.782</v>
      </c>
      <c r="I445" s="34"/>
    </row>
    <row r="446" spans="1:9" ht="16.899999999999999" customHeight="1">
      <c r="A446" s="78"/>
      <c r="B446" s="33" t="s">
        <v>552</v>
      </c>
      <c r="C446" s="31">
        <v>4</v>
      </c>
      <c r="D446" s="31"/>
      <c r="E446" s="31">
        <v>0.15</v>
      </c>
      <c r="F446" s="31">
        <v>0.3</v>
      </c>
      <c r="G446" s="31">
        <v>3.3</v>
      </c>
      <c r="H446" s="95">
        <f t="shared" si="10"/>
        <v>0.59399999999999997</v>
      </c>
      <c r="I446" s="34"/>
    </row>
    <row r="447" spans="1:9" ht="16.899999999999999" customHeight="1">
      <c r="A447" s="78"/>
      <c r="B447" s="97" t="s">
        <v>553</v>
      </c>
      <c r="C447" s="31">
        <v>8</v>
      </c>
      <c r="D447" s="31"/>
      <c r="E447" s="31">
        <v>0.3</v>
      </c>
      <c r="F447" s="31">
        <v>0.45</v>
      </c>
      <c r="G447" s="31">
        <v>3.3</v>
      </c>
      <c r="H447" s="95">
        <f t="shared" si="10"/>
        <v>3.5640000000000001</v>
      </c>
      <c r="I447" s="34"/>
    </row>
    <row r="448" spans="1:9" ht="16.899999999999999" customHeight="1">
      <c r="A448" s="78"/>
      <c r="B448" s="33" t="s">
        <v>554</v>
      </c>
      <c r="C448" s="31">
        <v>1</v>
      </c>
      <c r="D448" s="31"/>
      <c r="E448" s="31">
        <v>0.3</v>
      </c>
      <c r="F448" s="31">
        <v>0.6</v>
      </c>
      <c r="G448" s="31">
        <v>3.3</v>
      </c>
      <c r="H448" s="95">
        <f t="shared" si="10"/>
        <v>0.59399999999999997</v>
      </c>
      <c r="I448" s="34"/>
    </row>
    <row r="449" spans="1:9" ht="16.899999999999999" customHeight="1">
      <c r="A449" s="78"/>
      <c r="B449" s="33" t="s">
        <v>555</v>
      </c>
      <c r="C449" s="31">
        <v>1</v>
      </c>
      <c r="D449" s="31"/>
      <c r="E449" s="31">
        <v>0.3</v>
      </c>
      <c r="F449" s="31">
        <v>0.6</v>
      </c>
      <c r="G449" s="31">
        <v>3.3</v>
      </c>
      <c r="H449" s="95">
        <f t="shared" si="10"/>
        <v>0.59399999999999997</v>
      </c>
      <c r="I449" s="34"/>
    </row>
    <row r="450" spans="1:9" ht="16.899999999999999" customHeight="1">
      <c r="A450" s="78"/>
      <c r="B450" s="33" t="s">
        <v>556</v>
      </c>
      <c r="C450" s="31">
        <v>1</v>
      </c>
      <c r="D450" s="31"/>
      <c r="E450" s="31">
        <v>0.3</v>
      </c>
      <c r="F450" s="31">
        <v>0.6</v>
      </c>
      <c r="G450" s="31">
        <v>3.3</v>
      </c>
      <c r="H450" s="95">
        <f t="shared" si="10"/>
        <v>0.59399999999999997</v>
      </c>
      <c r="I450" s="34"/>
    </row>
    <row r="451" spans="1:9" ht="16.899999999999999" customHeight="1">
      <c r="A451" s="78"/>
      <c r="B451" s="33" t="s">
        <v>557</v>
      </c>
      <c r="C451" s="31">
        <v>4</v>
      </c>
      <c r="D451" s="31"/>
      <c r="E451" s="31">
        <v>0.3</v>
      </c>
      <c r="F451" s="31">
        <v>0.6</v>
      </c>
      <c r="G451" s="31">
        <v>3.3</v>
      </c>
      <c r="H451" s="95">
        <f t="shared" si="10"/>
        <v>2.3759999999999999</v>
      </c>
      <c r="I451" s="34"/>
    </row>
    <row r="452" spans="1:9" ht="16.899999999999999" customHeight="1">
      <c r="A452" s="78"/>
      <c r="B452" s="33" t="s">
        <v>540</v>
      </c>
      <c r="C452" s="31">
        <v>2</v>
      </c>
      <c r="D452" s="31"/>
      <c r="E452" s="31">
        <v>0.23</v>
      </c>
      <c r="F452" s="31">
        <v>0.6</v>
      </c>
      <c r="G452" s="31">
        <v>3.3</v>
      </c>
      <c r="H452" s="95">
        <f t="shared" si="10"/>
        <v>0.91080000000000005</v>
      </c>
      <c r="I452" s="34"/>
    </row>
    <row r="453" spans="1:9" ht="16.899999999999999" customHeight="1">
      <c r="A453" s="78"/>
      <c r="B453" s="33" t="s">
        <v>558</v>
      </c>
      <c r="C453" s="31">
        <v>1</v>
      </c>
      <c r="D453" s="31"/>
      <c r="E453" s="31">
        <v>0.3</v>
      </c>
      <c r="F453" s="31">
        <v>0.6</v>
      </c>
      <c r="G453" s="31">
        <v>3.3</v>
      </c>
      <c r="H453" s="95">
        <f t="shared" si="10"/>
        <v>0.59399999999999997</v>
      </c>
      <c r="I453" s="34"/>
    </row>
    <row r="454" spans="1:9" ht="16.899999999999999" customHeight="1">
      <c r="A454" s="78"/>
      <c r="B454" s="33" t="s">
        <v>470</v>
      </c>
      <c r="C454" s="31">
        <v>1</v>
      </c>
      <c r="D454" s="31"/>
      <c r="E454" s="31">
        <v>0.23</v>
      </c>
      <c r="F454" s="31">
        <v>0.6</v>
      </c>
      <c r="G454" s="31">
        <v>3.3</v>
      </c>
      <c r="H454" s="95">
        <f t="shared" si="10"/>
        <v>0.45540000000000003</v>
      </c>
      <c r="I454" s="34"/>
    </row>
    <row r="455" spans="1:9" ht="16.899999999999999" customHeight="1">
      <c r="A455" s="78"/>
      <c r="B455" s="33" t="s">
        <v>471</v>
      </c>
      <c r="C455" s="31">
        <v>1</v>
      </c>
      <c r="D455" s="31"/>
      <c r="E455" s="31">
        <v>0.3</v>
      </c>
      <c r="F455" s="31">
        <v>0.6</v>
      </c>
      <c r="G455" s="31">
        <v>3.3</v>
      </c>
      <c r="H455" s="95">
        <f t="shared" si="10"/>
        <v>0.59399999999999997</v>
      </c>
      <c r="I455" s="34"/>
    </row>
    <row r="456" spans="1:9" ht="16.899999999999999" customHeight="1">
      <c r="A456" s="78"/>
      <c r="B456" s="102" t="s">
        <v>675</v>
      </c>
      <c r="C456" s="31">
        <v>8</v>
      </c>
      <c r="D456" s="31"/>
      <c r="E456" s="31">
        <v>0.3</v>
      </c>
      <c r="F456" s="31">
        <v>0.45</v>
      </c>
      <c r="G456" s="31">
        <v>3.3</v>
      </c>
      <c r="H456" s="95">
        <f t="shared" si="10"/>
        <v>3.5640000000000001</v>
      </c>
      <c r="I456" s="34"/>
    </row>
    <row r="457" spans="1:9" ht="16.899999999999999" customHeight="1">
      <c r="A457" s="78"/>
      <c r="B457" s="32" t="s">
        <v>677</v>
      </c>
      <c r="C457" s="95"/>
      <c r="D457" s="95"/>
      <c r="E457" s="95"/>
      <c r="F457" s="95"/>
      <c r="G457" s="96"/>
      <c r="H457" s="95"/>
      <c r="I457" s="78"/>
    </row>
    <row r="458" spans="1:9" ht="16.899999999999999" customHeight="1">
      <c r="A458" s="78"/>
      <c r="B458" s="97" t="s">
        <v>544</v>
      </c>
      <c r="C458" s="31">
        <v>4</v>
      </c>
      <c r="D458" s="31"/>
      <c r="E458" s="31">
        <v>0.3</v>
      </c>
      <c r="F458" s="31">
        <v>0.6</v>
      </c>
      <c r="G458" s="31">
        <v>3.3</v>
      </c>
      <c r="H458" s="95">
        <f t="shared" si="10"/>
        <v>2.3759999999999999</v>
      </c>
      <c r="I458" s="34"/>
    </row>
    <row r="459" spans="1:9" ht="16.899999999999999" customHeight="1">
      <c r="A459" s="78"/>
      <c r="B459" s="97" t="s">
        <v>545</v>
      </c>
      <c r="C459" s="31">
        <v>1</v>
      </c>
      <c r="D459" s="31"/>
      <c r="E459" s="31">
        <v>0.3</v>
      </c>
      <c r="F459" s="31">
        <v>0.6</v>
      </c>
      <c r="G459" s="31">
        <v>3.3</v>
      </c>
      <c r="H459" s="95">
        <f t="shared" si="10"/>
        <v>0.59399999999999997</v>
      </c>
      <c r="I459" s="34"/>
    </row>
    <row r="460" spans="1:9" ht="16.899999999999999" customHeight="1">
      <c r="A460" s="78"/>
      <c r="B460" s="97" t="s">
        <v>546</v>
      </c>
      <c r="C460" s="31">
        <v>6</v>
      </c>
      <c r="D460" s="31"/>
      <c r="E460" s="31">
        <v>0.3</v>
      </c>
      <c r="F460" s="31">
        <v>0.6</v>
      </c>
      <c r="G460" s="31">
        <v>3.3</v>
      </c>
      <c r="H460" s="95">
        <f t="shared" si="10"/>
        <v>3.5639999999999992</v>
      </c>
      <c r="I460" s="34"/>
    </row>
    <row r="461" spans="1:9" ht="16.899999999999999" customHeight="1">
      <c r="A461" s="78"/>
      <c r="B461" s="97" t="s">
        <v>547</v>
      </c>
      <c r="C461" s="31">
        <v>1</v>
      </c>
      <c r="D461" s="31"/>
      <c r="E461" s="31">
        <v>0.3</v>
      </c>
      <c r="F461" s="31">
        <v>0.6</v>
      </c>
      <c r="G461" s="31">
        <v>3.3</v>
      </c>
      <c r="H461" s="95">
        <f t="shared" si="10"/>
        <v>0.59399999999999997</v>
      </c>
      <c r="I461" s="34"/>
    </row>
    <row r="462" spans="1:9" ht="16.899999999999999" customHeight="1">
      <c r="A462" s="78"/>
      <c r="B462" s="97" t="s">
        <v>548</v>
      </c>
      <c r="C462" s="31">
        <v>2</v>
      </c>
      <c r="D462" s="31"/>
      <c r="E462" s="31">
        <v>0.3</v>
      </c>
      <c r="F462" s="31">
        <v>0.6</v>
      </c>
      <c r="G462" s="31">
        <v>3.3</v>
      </c>
      <c r="H462" s="95">
        <f t="shared" si="10"/>
        <v>1.1879999999999999</v>
      </c>
      <c r="I462" s="34"/>
    </row>
    <row r="463" spans="1:9" ht="16.899999999999999" customHeight="1">
      <c r="A463" s="78"/>
      <c r="B463" s="97" t="s">
        <v>549</v>
      </c>
      <c r="C463" s="31">
        <v>27</v>
      </c>
      <c r="D463" s="31"/>
      <c r="E463" s="31">
        <v>0.3</v>
      </c>
      <c r="F463" s="31">
        <v>0.6</v>
      </c>
      <c r="G463" s="31">
        <v>3.3</v>
      </c>
      <c r="H463" s="95">
        <f t="shared" si="10"/>
        <v>16.037999999999997</v>
      </c>
      <c r="I463" s="34"/>
    </row>
    <row r="464" spans="1:9" ht="16.899999999999999" customHeight="1">
      <c r="A464" s="78"/>
      <c r="B464" s="97" t="s">
        <v>550</v>
      </c>
      <c r="C464" s="31">
        <v>2</v>
      </c>
      <c r="D464" s="31"/>
      <c r="E464" s="31">
        <v>0.3</v>
      </c>
      <c r="F464" s="31">
        <v>0.6</v>
      </c>
      <c r="G464" s="31">
        <v>3.3</v>
      </c>
      <c r="H464" s="95">
        <f t="shared" si="10"/>
        <v>1.1879999999999999</v>
      </c>
      <c r="I464" s="34"/>
    </row>
    <row r="465" spans="1:9" ht="16.899999999999999" customHeight="1">
      <c r="A465" s="78"/>
      <c r="B465" s="97" t="s">
        <v>551</v>
      </c>
      <c r="C465" s="31">
        <v>3</v>
      </c>
      <c r="D465" s="31"/>
      <c r="E465" s="31">
        <v>0.3</v>
      </c>
      <c r="F465" s="31">
        <v>0.6</v>
      </c>
      <c r="G465" s="31">
        <v>3.3</v>
      </c>
      <c r="H465" s="95">
        <f t="shared" si="10"/>
        <v>1.7819999999999996</v>
      </c>
      <c r="I465" s="34"/>
    </row>
    <row r="466" spans="1:9" ht="16.899999999999999" customHeight="1">
      <c r="A466" s="78"/>
      <c r="B466" s="33" t="s">
        <v>552</v>
      </c>
      <c r="C466" s="31">
        <v>4</v>
      </c>
      <c r="D466" s="31"/>
      <c r="E466" s="31">
        <v>0.3</v>
      </c>
      <c r="F466" s="31">
        <v>0.45</v>
      </c>
      <c r="G466" s="31">
        <v>3.3</v>
      </c>
      <c r="H466" s="95">
        <f t="shared" si="10"/>
        <v>1.782</v>
      </c>
      <c r="I466" s="34"/>
    </row>
    <row r="467" spans="1:9" ht="16.899999999999999" customHeight="1">
      <c r="A467" s="78"/>
      <c r="B467" s="33" t="s">
        <v>552</v>
      </c>
      <c r="C467" s="31">
        <v>4</v>
      </c>
      <c r="D467" s="31"/>
      <c r="E467" s="31">
        <v>0.15</v>
      </c>
      <c r="F467" s="31">
        <v>0.3</v>
      </c>
      <c r="G467" s="31">
        <v>3.3</v>
      </c>
      <c r="H467" s="95">
        <f t="shared" si="10"/>
        <v>0.59399999999999997</v>
      </c>
      <c r="I467" s="34"/>
    </row>
    <row r="468" spans="1:9" ht="16.899999999999999" customHeight="1">
      <c r="A468" s="78"/>
      <c r="B468" s="97" t="s">
        <v>553</v>
      </c>
      <c r="C468" s="31">
        <v>8</v>
      </c>
      <c r="D468" s="31"/>
      <c r="E468" s="31">
        <v>0.3</v>
      </c>
      <c r="F468" s="31">
        <v>0.45</v>
      </c>
      <c r="G468" s="31">
        <v>3.3</v>
      </c>
      <c r="H468" s="95">
        <f t="shared" si="10"/>
        <v>3.5640000000000001</v>
      </c>
      <c r="I468" s="34"/>
    </row>
    <row r="469" spans="1:9" ht="16.899999999999999" customHeight="1">
      <c r="A469" s="78"/>
      <c r="B469" s="33" t="s">
        <v>554</v>
      </c>
      <c r="C469" s="31">
        <v>1</v>
      </c>
      <c r="D469" s="31"/>
      <c r="E469" s="31">
        <v>0.3</v>
      </c>
      <c r="F469" s="31">
        <v>0.6</v>
      </c>
      <c r="G469" s="31">
        <v>3.3</v>
      </c>
      <c r="H469" s="95">
        <f t="shared" si="10"/>
        <v>0.59399999999999997</v>
      </c>
      <c r="I469" s="34"/>
    </row>
    <row r="470" spans="1:9" ht="16.899999999999999" customHeight="1">
      <c r="A470" s="78"/>
      <c r="B470" s="33" t="s">
        <v>555</v>
      </c>
      <c r="C470" s="31">
        <v>1</v>
      </c>
      <c r="D470" s="31"/>
      <c r="E470" s="31">
        <v>0.3</v>
      </c>
      <c r="F470" s="31">
        <v>0.6</v>
      </c>
      <c r="G470" s="31">
        <v>3.3</v>
      </c>
      <c r="H470" s="95">
        <f t="shared" si="10"/>
        <v>0.59399999999999997</v>
      </c>
      <c r="I470" s="34"/>
    </row>
    <row r="471" spans="1:9" ht="16.899999999999999" customHeight="1">
      <c r="A471" s="78"/>
      <c r="B471" s="33" t="s">
        <v>556</v>
      </c>
      <c r="C471" s="31">
        <v>1</v>
      </c>
      <c r="D471" s="31"/>
      <c r="E471" s="31">
        <v>0.3</v>
      </c>
      <c r="F471" s="31">
        <v>0.6</v>
      </c>
      <c r="G471" s="31">
        <v>3.3</v>
      </c>
      <c r="H471" s="95">
        <f t="shared" si="10"/>
        <v>0.59399999999999997</v>
      </c>
      <c r="I471" s="34"/>
    </row>
    <row r="472" spans="1:9" ht="16.899999999999999" customHeight="1">
      <c r="A472" s="78"/>
      <c r="B472" s="33" t="s">
        <v>557</v>
      </c>
      <c r="C472" s="31">
        <v>4</v>
      </c>
      <c r="D472" s="31"/>
      <c r="E472" s="31">
        <v>0.3</v>
      </c>
      <c r="F472" s="31">
        <v>0.6</v>
      </c>
      <c r="G472" s="31">
        <v>3.3</v>
      </c>
      <c r="H472" s="95">
        <f t="shared" si="10"/>
        <v>2.3759999999999999</v>
      </c>
      <c r="I472" s="34"/>
    </row>
    <row r="473" spans="1:9" ht="16.899999999999999" customHeight="1">
      <c r="A473" s="78"/>
      <c r="B473" s="33" t="s">
        <v>540</v>
      </c>
      <c r="C473" s="31">
        <v>2</v>
      </c>
      <c r="D473" s="31"/>
      <c r="E473" s="31">
        <v>0.23</v>
      </c>
      <c r="F473" s="31">
        <v>0.6</v>
      </c>
      <c r="G473" s="31">
        <v>3.3</v>
      </c>
      <c r="H473" s="95">
        <f t="shared" si="10"/>
        <v>0.91080000000000005</v>
      </c>
      <c r="I473" s="34"/>
    </row>
    <row r="474" spans="1:9" ht="16.899999999999999" customHeight="1">
      <c r="A474" s="78"/>
      <c r="B474" s="33" t="s">
        <v>558</v>
      </c>
      <c r="C474" s="31">
        <v>1</v>
      </c>
      <c r="D474" s="31"/>
      <c r="E474" s="31">
        <v>0.3</v>
      </c>
      <c r="F474" s="31">
        <v>0.6</v>
      </c>
      <c r="G474" s="31">
        <v>3.3</v>
      </c>
      <c r="H474" s="95">
        <f t="shared" si="10"/>
        <v>0.59399999999999997</v>
      </c>
      <c r="I474" s="34"/>
    </row>
    <row r="475" spans="1:9" ht="16.899999999999999" customHeight="1">
      <c r="A475" s="78"/>
      <c r="B475" s="33" t="s">
        <v>470</v>
      </c>
      <c r="C475" s="31">
        <v>1</v>
      </c>
      <c r="D475" s="31"/>
      <c r="E475" s="31">
        <v>0.23</v>
      </c>
      <c r="F475" s="31">
        <v>0.6</v>
      </c>
      <c r="G475" s="31">
        <v>3.3</v>
      </c>
      <c r="H475" s="95">
        <f t="shared" si="10"/>
        <v>0.45540000000000003</v>
      </c>
      <c r="I475" s="34"/>
    </row>
    <row r="476" spans="1:9" ht="16.899999999999999" customHeight="1">
      <c r="A476" s="78"/>
      <c r="B476" s="33" t="s">
        <v>471</v>
      </c>
      <c r="C476" s="31">
        <v>1</v>
      </c>
      <c r="D476" s="31"/>
      <c r="E476" s="31">
        <v>0.3</v>
      </c>
      <c r="F476" s="31">
        <v>0.6</v>
      </c>
      <c r="G476" s="31">
        <v>3.3</v>
      </c>
      <c r="H476" s="95">
        <f t="shared" si="10"/>
        <v>0.59399999999999997</v>
      </c>
      <c r="I476" s="34"/>
    </row>
    <row r="477" spans="1:9" ht="16.899999999999999" customHeight="1">
      <c r="A477" s="78"/>
      <c r="B477" s="102" t="s">
        <v>675</v>
      </c>
      <c r="C477" s="31">
        <v>8</v>
      </c>
      <c r="D477" s="31"/>
      <c r="E477" s="31">
        <v>0.3</v>
      </c>
      <c r="F477" s="31">
        <v>0.45</v>
      </c>
      <c r="G477" s="31">
        <v>3.3</v>
      </c>
      <c r="H477" s="95">
        <f t="shared" si="10"/>
        <v>3.5640000000000001</v>
      </c>
      <c r="I477" s="34"/>
    </row>
    <row r="478" spans="1:9" ht="16.899999999999999" customHeight="1">
      <c r="A478" s="78"/>
      <c r="B478" s="32" t="s">
        <v>678</v>
      </c>
      <c r="C478" s="95"/>
      <c r="D478" s="95"/>
      <c r="E478" s="95"/>
      <c r="F478" s="95"/>
      <c r="G478" s="96"/>
      <c r="H478" s="95"/>
      <c r="I478" s="78"/>
    </row>
    <row r="479" spans="1:9" ht="16.899999999999999" customHeight="1">
      <c r="A479" s="78"/>
      <c r="B479" s="97" t="s">
        <v>544</v>
      </c>
      <c r="C479" s="31">
        <v>4</v>
      </c>
      <c r="D479" s="31"/>
      <c r="E479" s="31">
        <v>0.3</v>
      </c>
      <c r="F479" s="31">
        <v>0.6</v>
      </c>
      <c r="G479" s="31">
        <v>3.3</v>
      </c>
      <c r="H479" s="95">
        <f t="shared" si="10"/>
        <v>2.3759999999999999</v>
      </c>
      <c r="I479" s="34"/>
    </row>
    <row r="480" spans="1:9" ht="16.899999999999999" customHeight="1">
      <c r="A480" s="78"/>
      <c r="B480" s="97" t="s">
        <v>545</v>
      </c>
      <c r="C480" s="31">
        <v>1</v>
      </c>
      <c r="D480" s="31"/>
      <c r="E480" s="31">
        <v>0.3</v>
      </c>
      <c r="F480" s="31">
        <v>0.6</v>
      </c>
      <c r="G480" s="31">
        <v>3.3</v>
      </c>
      <c r="H480" s="95">
        <f t="shared" si="10"/>
        <v>0.59399999999999997</v>
      </c>
      <c r="I480" s="34"/>
    </row>
    <row r="481" spans="1:9" ht="16.899999999999999" customHeight="1">
      <c r="A481" s="78"/>
      <c r="B481" s="97" t="s">
        <v>546</v>
      </c>
      <c r="C481" s="31">
        <v>6</v>
      </c>
      <c r="D481" s="31"/>
      <c r="E481" s="31">
        <v>0.3</v>
      </c>
      <c r="F481" s="31">
        <v>0.6</v>
      </c>
      <c r="G481" s="31">
        <v>3.3</v>
      </c>
      <c r="H481" s="95">
        <f t="shared" si="10"/>
        <v>3.5639999999999992</v>
      </c>
      <c r="I481" s="34"/>
    </row>
    <row r="482" spans="1:9" ht="16.899999999999999" customHeight="1">
      <c r="A482" s="78"/>
      <c r="B482" s="97" t="s">
        <v>547</v>
      </c>
      <c r="C482" s="31">
        <v>1</v>
      </c>
      <c r="D482" s="31"/>
      <c r="E482" s="31">
        <v>0.3</v>
      </c>
      <c r="F482" s="31">
        <v>0.6</v>
      </c>
      <c r="G482" s="31">
        <v>3.3</v>
      </c>
      <c r="H482" s="95">
        <f t="shared" si="10"/>
        <v>0.59399999999999997</v>
      </c>
      <c r="I482" s="34"/>
    </row>
    <row r="483" spans="1:9" ht="16.899999999999999" customHeight="1">
      <c r="A483" s="78"/>
      <c r="B483" s="97" t="s">
        <v>548</v>
      </c>
      <c r="C483" s="31">
        <v>2</v>
      </c>
      <c r="D483" s="31"/>
      <c r="E483" s="31">
        <v>0.3</v>
      </c>
      <c r="F483" s="31">
        <v>0.6</v>
      </c>
      <c r="G483" s="31">
        <v>3.3</v>
      </c>
      <c r="H483" s="95">
        <f t="shared" si="10"/>
        <v>1.1879999999999999</v>
      </c>
      <c r="I483" s="34"/>
    </row>
    <row r="484" spans="1:9" ht="16.899999999999999" customHeight="1">
      <c r="A484" s="78"/>
      <c r="B484" s="97" t="s">
        <v>549</v>
      </c>
      <c r="C484" s="31">
        <v>27</v>
      </c>
      <c r="D484" s="31"/>
      <c r="E484" s="31">
        <v>0.3</v>
      </c>
      <c r="F484" s="31">
        <v>0.6</v>
      </c>
      <c r="G484" s="31">
        <v>3.3</v>
      </c>
      <c r="H484" s="95">
        <f t="shared" si="10"/>
        <v>16.037999999999997</v>
      </c>
      <c r="I484" s="34"/>
    </row>
    <row r="485" spans="1:9" ht="16.899999999999999" customHeight="1">
      <c r="A485" s="78"/>
      <c r="B485" s="97" t="s">
        <v>550</v>
      </c>
      <c r="C485" s="31">
        <v>2</v>
      </c>
      <c r="D485" s="31"/>
      <c r="E485" s="31">
        <v>0.3</v>
      </c>
      <c r="F485" s="31">
        <v>0.6</v>
      </c>
      <c r="G485" s="31">
        <v>3.3</v>
      </c>
      <c r="H485" s="95">
        <f t="shared" ref="H485:H535" si="11">C485*E485*F485*G485</f>
        <v>1.1879999999999999</v>
      </c>
      <c r="I485" s="34"/>
    </row>
    <row r="486" spans="1:9" ht="16.899999999999999" customHeight="1">
      <c r="A486" s="78"/>
      <c r="B486" s="97" t="s">
        <v>551</v>
      </c>
      <c r="C486" s="31">
        <v>3</v>
      </c>
      <c r="D486" s="31"/>
      <c r="E486" s="31">
        <v>0.3</v>
      </c>
      <c r="F486" s="31">
        <v>0.6</v>
      </c>
      <c r="G486" s="31">
        <v>3.3</v>
      </c>
      <c r="H486" s="95">
        <f t="shared" si="11"/>
        <v>1.7819999999999996</v>
      </c>
      <c r="I486" s="34"/>
    </row>
    <row r="487" spans="1:9" ht="16.899999999999999" customHeight="1">
      <c r="A487" s="78"/>
      <c r="B487" s="33" t="s">
        <v>552</v>
      </c>
      <c r="C487" s="31">
        <v>4</v>
      </c>
      <c r="D487" s="31"/>
      <c r="E487" s="31">
        <v>0.3</v>
      </c>
      <c r="F487" s="31">
        <v>0.45</v>
      </c>
      <c r="G487" s="31">
        <v>3.3</v>
      </c>
      <c r="H487" s="95">
        <f t="shared" si="11"/>
        <v>1.782</v>
      </c>
      <c r="I487" s="34"/>
    </row>
    <row r="488" spans="1:9" ht="16.899999999999999" customHeight="1">
      <c r="A488" s="78"/>
      <c r="B488" s="33" t="s">
        <v>552</v>
      </c>
      <c r="C488" s="31">
        <v>4</v>
      </c>
      <c r="D488" s="31"/>
      <c r="E488" s="31">
        <v>0.15</v>
      </c>
      <c r="F488" s="31">
        <v>0.3</v>
      </c>
      <c r="G488" s="31">
        <v>3.3</v>
      </c>
      <c r="H488" s="95">
        <f t="shared" si="11"/>
        <v>0.59399999999999997</v>
      </c>
      <c r="I488" s="34"/>
    </row>
    <row r="489" spans="1:9" ht="16.899999999999999" customHeight="1">
      <c r="A489" s="78"/>
      <c r="B489" s="97" t="s">
        <v>553</v>
      </c>
      <c r="C489" s="31">
        <v>8</v>
      </c>
      <c r="D489" s="31"/>
      <c r="E489" s="31">
        <v>0.3</v>
      </c>
      <c r="F489" s="31">
        <v>0.45</v>
      </c>
      <c r="G489" s="31">
        <v>3.3</v>
      </c>
      <c r="H489" s="95">
        <f t="shared" si="11"/>
        <v>3.5640000000000001</v>
      </c>
      <c r="I489" s="34"/>
    </row>
    <row r="490" spans="1:9" ht="16.899999999999999" customHeight="1">
      <c r="A490" s="78"/>
      <c r="B490" s="33" t="s">
        <v>554</v>
      </c>
      <c r="C490" s="31">
        <v>1</v>
      </c>
      <c r="D490" s="31"/>
      <c r="E490" s="31">
        <v>0.3</v>
      </c>
      <c r="F490" s="31">
        <v>0.6</v>
      </c>
      <c r="G490" s="31">
        <v>3.3</v>
      </c>
      <c r="H490" s="95">
        <f t="shared" si="11"/>
        <v>0.59399999999999997</v>
      </c>
      <c r="I490" s="34"/>
    </row>
    <row r="491" spans="1:9" ht="16.899999999999999" customHeight="1">
      <c r="A491" s="78"/>
      <c r="B491" s="33" t="s">
        <v>555</v>
      </c>
      <c r="C491" s="31">
        <v>1</v>
      </c>
      <c r="D491" s="31"/>
      <c r="E491" s="31">
        <v>0.3</v>
      </c>
      <c r="F491" s="31">
        <v>0.6</v>
      </c>
      <c r="G491" s="31">
        <v>3.3</v>
      </c>
      <c r="H491" s="95">
        <f t="shared" si="11"/>
        <v>0.59399999999999997</v>
      </c>
      <c r="I491" s="34"/>
    </row>
    <row r="492" spans="1:9" ht="16.899999999999999" customHeight="1">
      <c r="A492" s="78"/>
      <c r="B492" s="33" t="s">
        <v>556</v>
      </c>
      <c r="C492" s="31">
        <v>1</v>
      </c>
      <c r="D492" s="31"/>
      <c r="E492" s="31">
        <v>0.3</v>
      </c>
      <c r="F492" s="31">
        <v>0.6</v>
      </c>
      <c r="G492" s="31">
        <v>3.3</v>
      </c>
      <c r="H492" s="95">
        <f t="shared" si="11"/>
        <v>0.59399999999999997</v>
      </c>
      <c r="I492" s="34"/>
    </row>
    <row r="493" spans="1:9" ht="16.899999999999999" customHeight="1">
      <c r="A493" s="78"/>
      <c r="B493" s="33" t="s">
        <v>557</v>
      </c>
      <c r="C493" s="31">
        <v>4</v>
      </c>
      <c r="D493" s="31"/>
      <c r="E493" s="31">
        <v>0.3</v>
      </c>
      <c r="F493" s="31">
        <v>0.6</v>
      </c>
      <c r="G493" s="31">
        <v>3.3</v>
      </c>
      <c r="H493" s="95">
        <f t="shared" si="11"/>
        <v>2.3759999999999999</v>
      </c>
      <c r="I493" s="34"/>
    </row>
    <row r="494" spans="1:9" ht="16.899999999999999" customHeight="1">
      <c r="A494" s="78"/>
      <c r="B494" s="33" t="s">
        <v>540</v>
      </c>
      <c r="C494" s="31">
        <v>2</v>
      </c>
      <c r="D494" s="31"/>
      <c r="E494" s="31">
        <v>0.23</v>
      </c>
      <c r="F494" s="31">
        <v>0.6</v>
      </c>
      <c r="G494" s="31">
        <v>3.3</v>
      </c>
      <c r="H494" s="95">
        <f t="shared" si="11"/>
        <v>0.91080000000000005</v>
      </c>
      <c r="I494" s="34"/>
    </row>
    <row r="495" spans="1:9" ht="16.899999999999999" customHeight="1">
      <c r="A495" s="78"/>
      <c r="B495" s="33" t="s">
        <v>558</v>
      </c>
      <c r="C495" s="31">
        <v>1</v>
      </c>
      <c r="D495" s="31"/>
      <c r="E495" s="31">
        <v>0.3</v>
      </c>
      <c r="F495" s="31">
        <v>0.6</v>
      </c>
      <c r="G495" s="31">
        <v>3.3</v>
      </c>
      <c r="H495" s="95">
        <f t="shared" si="11"/>
        <v>0.59399999999999997</v>
      </c>
      <c r="I495" s="34"/>
    </row>
    <row r="496" spans="1:9" ht="16.899999999999999" customHeight="1">
      <c r="A496" s="78"/>
      <c r="B496" s="33" t="s">
        <v>470</v>
      </c>
      <c r="C496" s="31">
        <v>1</v>
      </c>
      <c r="D496" s="31"/>
      <c r="E496" s="31">
        <v>0.23</v>
      </c>
      <c r="F496" s="31">
        <v>0.6</v>
      </c>
      <c r="G496" s="31">
        <v>3.3</v>
      </c>
      <c r="H496" s="95">
        <f t="shared" si="11"/>
        <v>0.45540000000000003</v>
      </c>
      <c r="I496" s="34"/>
    </row>
    <row r="497" spans="1:9" ht="16.899999999999999" customHeight="1">
      <c r="A497" s="78"/>
      <c r="B497" s="33" t="s">
        <v>471</v>
      </c>
      <c r="C497" s="31">
        <v>1</v>
      </c>
      <c r="D497" s="31"/>
      <c r="E497" s="31">
        <v>0.3</v>
      </c>
      <c r="F497" s="31">
        <v>0.6</v>
      </c>
      <c r="G497" s="31">
        <v>3.3</v>
      </c>
      <c r="H497" s="95">
        <f t="shared" si="11"/>
        <v>0.59399999999999997</v>
      </c>
      <c r="I497" s="34"/>
    </row>
    <row r="498" spans="1:9" ht="16.899999999999999" customHeight="1">
      <c r="A498" s="78"/>
      <c r="B498" s="102" t="s">
        <v>675</v>
      </c>
      <c r="C498" s="31">
        <v>8</v>
      </c>
      <c r="D498" s="31"/>
      <c r="E498" s="31">
        <v>0.3</v>
      </c>
      <c r="F498" s="31">
        <v>0.45</v>
      </c>
      <c r="G498" s="31">
        <v>3.3</v>
      </c>
      <c r="H498" s="95">
        <f t="shared" si="11"/>
        <v>3.5640000000000001</v>
      </c>
      <c r="I498" s="34"/>
    </row>
    <row r="499" spans="1:9" ht="16.899999999999999" customHeight="1">
      <c r="A499" s="78"/>
      <c r="B499" s="32" t="s">
        <v>679</v>
      </c>
      <c r="C499" s="95"/>
      <c r="D499" s="95"/>
      <c r="E499" s="95"/>
      <c r="F499" s="95"/>
      <c r="G499" s="96"/>
      <c r="H499" s="95"/>
      <c r="I499" s="78"/>
    </row>
    <row r="500" spans="1:9" ht="16.899999999999999" customHeight="1">
      <c r="A500" s="78"/>
      <c r="B500" s="97" t="s">
        <v>544</v>
      </c>
      <c r="C500" s="31">
        <v>4</v>
      </c>
      <c r="D500" s="31"/>
      <c r="E500" s="31">
        <v>0.3</v>
      </c>
      <c r="F500" s="31">
        <v>0.6</v>
      </c>
      <c r="G500" s="31">
        <v>3.3</v>
      </c>
      <c r="H500" s="95">
        <f t="shared" si="11"/>
        <v>2.3759999999999999</v>
      </c>
      <c r="I500" s="34"/>
    </row>
    <row r="501" spans="1:9" ht="16.899999999999999" customHeight="1">
      <c r="A501" s="78"/>
      <c r="B501" s="97" t="s">
        <v>545</v>
      </c>
      <c r="C501" s="31">
        <v>1</v>
      </c>
      <c r="D501" s="31"/>
      <c r="E501" s="31">
        <v>0.3</v>
      </c>
      <c r="F501" s="31">
        <v>0.6</v>
      </c>
      <c r="G501" s="31">
        <v>3.3</v>
      </c>
      <c r="H501" s="95">
        <f t="shared" si="11"/>
        <v>0.59399999999999997</v>
      </c>
      <c r="I501" s="34"/>
    </row>
    <row r="502" spans="1:9" ht="16.899999999999999" customHeight="1">
      <c r="A502" s="78"/>
      <c r="B502" s="97" t="s">
        <v>546</v>
      </c>
      <c r="C502" s="31">
        <v>6</v>
      </c>
      <c r="D502" s="31"/>
      <c r="E502" s="31">
        <v>0.3</v>
      </c>
      <c r="F502" s="31">
        <v>0.6</v>
      </c>
      <c r="G502" s="31">
        <v>3.3</v>
      </c>
      <c r="H502" s="95">
        <f t="shared" si="11"/>
        <v>3.5639999999999992</v>
      </c>
      <c r="I502" s="34"/>
    </row>
    <row r="503" spans="1:9" ht="16.899999999999999" customHeight="1">
      <c r="A503" s="78"/>
      <c r="B503" s="97" t="s">
        <v>547</v>
      </c>
      <c r="C503" s="31">
        <v>1</v>
      </c>
      <c r="D503" s="31"/>
      <c r="E503" s="31">
        <v>0.3</v>
      </c>
      <c r="F503" s="31">
        <v>0.6</v>
      </c>
      <c r="G503" s="31">
        <v>3.3</v>
      </c>
      <c r="H503" s="95">
        <f t="shared" si="11"/>
        <v>0.59399999999999997</v>
      </c>
      <c r="I503" s="34"/>
    </row>
    <row r="504" spans="1:9" ht="16.899999999999999" customHeight="1">
      <c r="A504" s="78"/>
      <c r="B504" s="97" t="s">
        <v>548</v>
      </c>
      <c r="C504" s="31">
        <v>2</v>
      </c>
      <c r="D504" s="31"/>
      <c r="E504" s="31">
        <v>0.3</v>
      </c>
      <c r="F504" s="31">
        <v>0.6</v>
      </c>
      <c r="G504" s="31">
        <v>3.3</v>
      </c>
      <c r="H504" s="95">
        <f t="shared" si="11"/>
        <v>1.1879999999999999</v>
      </c>
      <c r="I504" s="34"/>
    </row>
    <row r="505" spans="1:9" ht="16.899999999999999" customHeight="1">
      <c r="A505" s="78"/>
      <c r="B505" s="97" t="s">
        <v>549</v>
      </c>
      <c r="C505" s="31">
        <v>27</v>
      </c>
      <c r="D505" s="31"/>
      <c r="E505" s="31">
        <v>0.3</v>
      </c>
      <c r="F505" s="31">
        <v>0.6</v>
      </c>
      <c r="G505" s="31">
        <v>3.3</v>
      </c>
      <c r="H505" s="95">
        <f t="shared" si="11"/>
        <v>16.037999999999997</v>
      </c>
      <c r="I505" s="34"/>
    </row>
    <row r="506" spans="1:9" ht="16.899999999999999" customHeight="1">
      <c r="A506" s="78"/>
      <c r="B506" s="97" t="s">
        <v>550</v>
      </c>
      <c r="C506" s="31">
        <v>2</v>
      </c>
      <c r="D506" s="31"/>
      <c r="E506" s="31">
        <v>0.3</v>
      </c>
      <c r="F506" s="31">
        <v>0.6</v>
      </c>
      <c r="G506" s="31">
        <v>3.3</v>
      </c>
      <c r="H506" s="95">
        <f t="shared" si="11"/>
        <v>1.1879999999999999</v>
      </c>
      <c r="I506" s="34"/>
    </row>
    <row r="507" spans="1:9" ht="16.899999999999999" customHeight="1">
      <c r="A507" s="78"/>
      <c r="B507" s="97" t="s">
        <v>551</v>
      </c>
      <c r="C507" s="31">
        <v>3</v>
      </c>
      <c r="D507" s="31"/>
      <c r="E507" s="31">
        <v>0.3</v>
      </c>
      <c r="F507" s="31">
        <v>0.6</v>
      </c>
      <c r="G507" s="31">
        <v>3.3</v>
      </c>
      <c r="H507" s="95">
        <f t="shared" si="11"/>
        <v>1.7819999999999996</v>
      </c>
      <c r="I507" s="34"/>
    </row>
    <row r="508" spans="1:9" ht="16.899999999999999" customHeight="1">
      <c r="A508" s="78"/>
      <c r="B508" s="33" t="s">
        <v>552</v>
      </c>
      <c r="C508" s="31">
        <v>4</v>
      </c>
      <c r="D508" s="31"/>
      <c r="E508" s="31">
        <v>0.3</v>
      </c>
      <c r="F508" s="31">
        <v>0.45</v>
      </c>
      <c r="G508" s="31">
        <v>3.3</v>
      </c>
      <c r="H508" s="95">
        <f t="shared" si="11"/>
        <v>1.782</v>
      </c>
      <c r="I508" s="34"/>
    </row>
    <row r="509" spans="1:9" ht="16.899999999999999" customHeight="1">
      <c r="A509" s="78"/>
      <c r="B509" s="33" t="s">
        <v>552</v>
      </c>
      <c r="C509" s="31">
        <v>4</v>
      </c>
      <c r="D509" s="31"/>
      <c r="E509" s="31">
        <v>0.15</v>
      </c>
      <c r="F509" s="31">
        <v>0.3</v>
      </c>
      <c r="G509" s="31">
        <v>3.3</v>
      </c>
      <c r="H509" s="95">
        <f t="shared" si="11"/>
        <v>0.59399999999999997</v>
      </c>
      <c r="I509" s="34"/>
    </row>
    <row r="510" spans="1:9" ht="16.899999999999999" customHeight="1">
      <c r="A510" s="78"/>
      <c r="B510" s="97" t="s">
        <v>553</v>
      </c>
      <c r="C510" s="31">
        <v>8</v>
      </c>
      <c r="D510" s="31"/>
      <c r="E510" s="31">
        <v>0.3</v>
      </c>
      <c r="F510" s="31">
        <v>0.45</v>
      </c>
      <c r="G510" s="31">
        <v>3.3</v>
      </c>
      <c r="H510" s="95">
        <f t="shared" si="11"/>
        <v>3.5640000000000001</v>
      </c>
      <c r="I510" s="34"/>
    </row>
    <row r="511" spans="1:9" ht="16.899999999999999" customHeight="1">
      <c r="A511" s="78"/>
      <c r="B511" s="33" t="s">
        <v>554</v>
      </c>
      <c r="C511" s="31">
        <v>1</v>
      </c>
      <c r="D511" s="31"/>
      <c r="E511" s="31">
        <v>0.3</v>
      </c>
      <c r="F511" s="31">
        <v>0.6</v>
      </c>
      <c r="G511" s="31">
        <v>3.3</v>
      </c>
      <c r="H511" s="95">
        <f t="shared" si="11"/>
        <v>0.59399999999999997</v>
      </c>
      <c r="I511" s="34"/>
    </row>
    <row r="512" spans="1:9" ht="16.899999999999999" customHeight="1">
      <c r="A512" s="78"/>
      <c r="B512" s="33" t="s">
        <v>555</v>
      </c>
      <c r="C512" s="31">
        <v>1</v>
      </c>
      <c r="D512" s="31"/>
      <c r="E512" s="31">
        <v>0.3</v>
      </c>
      <c r="F512" s="31">
        <v>0.6</v>
      </c>
      <c r="G512" s="31">
        <v>3.3</v>
      </c>
      <c r="H512" s="95">
        <f t="shared" si="11"/>
        <v>0.59399999999999997</v>
      </c>
      <c r="I512" s="34"/>
    </row>
    <row r="513" spans="1:9" ht="16.899999999999999" customHeight="1">
      <c r="A513" s="78"/>
      <c r="B513" s="33" t="s">
        <v>556</v>
      </c>
      <c r="C513" s="31">
        <v>1</v>
      </c>
      <c r="D513" s="31"/>
      <c r="E513" s="31">
        <v>0.3</v>
      </c>
      <c r="F513" s="31">
        <v>0.6</v>
      </c>
      <c r="G513" s="31">
        <v>3.3</v>
      </c>
      <c r="H513" s="95">
        <f t="shared" si="11"/>
        <v>0.59399999999999997</v>
      </c>
      <c r="I513" s="34"/>
    </row>
    <row r="514" spans="1:9" ht="16.899999999999999" customHeight="1">
      <c r="A514" s="78"/>
      <c r="B514" s="33" t="s">
        <v>557</v>
      </c>
      <c r="C514" s="31">
        <v>4</v>
      </c>
      <c r="D514" s="31"/>
      <c r="E514" s="31">
        <v>0.3</v>
      </c>
      <c r="F514" s="31">
        <v>0.6</v>
      </c>
      <c r="G514" s="31">
        <v>3.3</v>
      </c>
      <c r="H514" s="95">
        <f t="shared" si="11"/>
        <v>2.3759999999999999</v>
      </c>
      <c r="I514" s="34"/>
    </row>
    <row r="515" spans="1:9" ht="16.899999999999999" customHeight="1">
      <c r="A515" s="78"/>
      <c r="B515" s="33" t="s">
        <v>540</v>
      </c>
      <c r="C515" s="31">
        <v>2</v>
      </c>
      <c r="D515" s="31"/>
      <c r="E515" s="31">
        <v>0.23</v>
      </c>
      <c r="F515" s="31">
        <v>0.6</v>
      </c>
      <c r="G515" s="31">
        <v>3.3</v>
      </c>
      <c r="H515" s="95">
        <f t="shared" si="11"/>
        <v>0.91080000000000005</v>
      </c>
      <c r="I515" s="34"/>
    </row>
    <row r="516" spans="1:9" ht="16.899999999999999" customHeight="1">
      <c r="A516" s="78"/>
      <c r="B516" s="33" t="s">
        <v>558</v>
      </c>
      <c r="C516" s="31">
        <v>1</v>
      </c>
      <c r="D516" s="31"/>
      <c r="E516" s="31">
        <v>0.3</v>
      </c>
      <c r="F516" s="31">
        <v>0.6</v>
      </c>
      <c r="G516" s="31">
        <v>3.3</v>
      </c>
      <c r="H516" s="95">
        <f t="shared" si="11"/>
        <v>0.59399999999999997</v>
      </c>
      <c r="I516" s="34"/>
    </row>
    <row r="517" spans="1:9" ht="16.899999999999999" customHeight="1">
      <c r="A517" s="78"/>
      <c r="B517" s="33" t="s">
        <v>470</v>
      </c>
      <c r="C517" s="31">
        <v>1</v>
      </c>
      <c r="D517" s="31"/>
      <c r="E517" s="31">
        <v>0.23</v>
      </c>
      <c r="F517" s="31">
        <v>0.6</v>
      </c>
      <c r="G517" s="31">
        <v>3.3</v>
      </c>
      <c r="H517" s="95">
        <f t="shared" si="11"/>
        <v>0.45540000000000003</v>
      </c>
      <c r="I517" s="34"/>
    </row>
    <row r="518" spans="1:9" ht="16.899999999999999" customHeight="1">
      <c r="A518" s="78"/>
      <c r="B518" s="33" t="s">
        <v>471</v>
      </c>
      <c r="C518" s="31">
        <v>1</v>
      </c>
      <c r="D518" s="31"/>
      <c r="E518" s="31">
        <v>0.3</v>
      </c>
      <c r="F518" s="31">
        <v>0.6</v>
      </c>
      <c r="G518" s="31">
        <v>3.3</v>
      </c>
      <c r="H518" s="95">
        <f t="shared" si="11"/>
        <v>0.59399999999999997</v>
      </c>
      <c r="I518" s="34"/>
    </row>
    <row r="519" spans="1:9" ht="16.899999999999999" customHeight="1">
      <c r="A519" s="78"/>
      <c r="B519" s="102" t="s">
        <v>675</v>
      </c>
      <c r="C519" s="31">
        <v>8</v>
      </c>
      <c r="D519" s="31"/>
      <c r="E519" s="31">
        <v>0.3</v>
      </c>
      <c r="F519" s="31">
        <v>0.45</v>
      </c>
      <c r="G519" s="31">
        <v>3.3</v>
      </c>
      <c r="H519" s="95">
        <f t="shared" si="11"/>
        <v>3.5640000000000001</v>
      </c>
      <c r="I519" s="34"/>
    </row>
    <row r="520" spans="1:9" ht="16.899999999999999" customHeight="1">
      <c r="A520" s="78"/>
      <c r="B520" s="32" t="s">
        <v>680</v>
      </c>
      <c r="C520" s="31"/>
      <c r="D520" s="31"/>
      <c r="E520" s="31"/>
      <c r="F520" s="31"/>
      <c r="G520" s="31"/>
      <c r="H520" s="95"/>
      <c r="I520" s="78"/>
    </row>
    <row r="521" spans="1:9" ht="16.899999999999999" customHeight="1">
      <c r="A521" s="78"/>
      <c r="B521" s="33" t="s">
        <v>681</v>
      </c>
      <c r="C521" s="31">
        <v>7</v>
      </c>
      <c r="D521" s="31"/>
      <c r="E521" s="31">
        <v>0.3</v>
      </c>
      <c r="F521" s="31">
        <v>0.6</v>
      </c>
      <c r="G521" s="31">
        <v>2.25</v>
      </c>
      <c r="H521" s="95">
        <f t="shared" si="11"/>
        <v>2.835</v>
      </c>
      <c r="I521" s="78"/>
    </row>
    <row r="522" spans="1:9" ht="16.899999999999999" customHeight="1">
      <c r="A522" s="78"/>
      <c r="B522" s="33" t="s">
        <v>682</v>
      </c>
      <c r="C522" s="31">
        <v>7</v>
      </c>
      <c r="D522" s="31"/>
      <c r="E522" s="31">
        <v>0.3</v>
      </c>
      <c r="F522" s="31">
        <v>0.6</v>
      </c>
      <c r="G522" s="31">
        <v>2.25</v>
      </c>
      <c r="H522" s="95">
        <f t="shared" si="11"/>
        <v>2.835</v>
      </c>
      <c r="I522" s="78"/>
    </row>
    <row r="523" spans="1:9" ht="16.899999999999999" customHeight="1">
      <c r="A523" s="78"/>
      <c r="B523" s="32" t="s">
        <v>683</v>
      </c>
      <c r="C523" s="31"/>
      <c r="D523" s="31"/>
      <c r="E523" s="31"/>
      <c r="F523" s="31"/>
      <c r="G523" s="31"/>
      <c r="H523" s="95">
        <f t="shared" si="11"/>
        <v>0</v>
      </c>
      <c r="I523" s="78"/>
    </row>
    <row r="524" spans="1:9" ht="16.899999999999999" customHeight="1">
      <c r="A524" s="78"/>
      <c r="B524" s="33" t="s">
        <v>684</v>
      </c>
      <c r="C524" s="31">
        <v>4</v>
      </c>
      <c r="D524" s="31"/>
      <c r="E524" s="31">
        <v>0.3</v>
      </c>
      <c r="F524" s="31">
        <v>0.6</v>
      </c>
      <c r="G524" s="31">
        <v>3.35</v>
      </c>
      <c r="H524" s="95">
        <f t="shared" si="11"/>
        <v>2.4119999999999999</v>
      </c>
      <c r="I524" s="78"/>
    </row>
    <row r="525" spans="1:9" ht="16.899999999999999" customHeight="1">
      <c r="A525" s="78"/>
      <c r="B525" s="33" t="s">
        <v>685</v>
      </c>
      <c r="C525" s="31">
        <v>3</v>
      </c>
      <c r="D525" s="31"/>
      <c r="E525" s="31">
        <v>0.23</v>
      </c>
      <c r="F525" s="31">
        <v>0.6</v>
      </c>
      <c r="G525" s="31">
        <v>3.35</v>
      </c>
      <c r="H525" s="95">
        <f t="shared" si="11"/>
        <v>1.3869000000000002</v>
      </c>
      <c r="I525" s="78"/>
    </row>
    <row r="526" spans="1:9" ht="16.899999999999999" customHeight="1">
      <c r="A526" s="78"/>
      <c r="B526" s="33" t="s">
        <v>686</v>
      </c>
      <c r="C526" s="31">
        <v>1</v>
      </c>
      <c r="D526" s="31"/>
      <c r="E526" s="31">
        <v>0.15</v>
      </c>
      <c r="F526" s="31">
        <v>0.3</v>
      </c>
      <c r="G526" s="31">
        <v>3.35</v>
      </c>
      <c r="H526" s="95">
        <f t="shared" si="11"/>
        <v>0.15075</v>
      </c>
      <c r="I526" s="78"/>
    </row>
    <row r="527" spans="1:9" ht="16.899999999999999" customHeight="1">
      <c r="A527" s="78"/>
      <c r="B527" s="33" t="s">
        <v>686</v>
      </c>
      <c r="C527" s="31">
        <v>1</v>
      </c>
      <c r="D527" s="31"/>
      <c r="E527" s="31">
        <v>0.3</v>
      </c>
      <c r="F527" s="31">
        <v>0.45</v>
      </c>
      <c r="G527" s="31">
        <v>3.35</v>
      </c>
      <c r="H527" s="95">
        <f t="shared" si="11"/>
        <v>0.45225000000000004</v>
      </c>
      <c r="I527" s="78"/>
    </row>
    <row r="528" spans="1:9" ht="16.899999999999999" customHeight="1">
      <c r="A528" s="78"/>
      <c r="B528" s="32" t="s">
        <v>687</v>
      </c>
      <c r="C528" s="31"/>
      <c r="D528" s="31"/>
      <c r="E528" s="31"/>
      <c r="F528" s="31"/>
      <c r="G528" s="31"/>
      <c r="H528" s="95"/>
      <c r="I528" s="78"/>
    </row>
    <row r="529" spans="1:9" ht="16.899999999999999" customHeight="1">
      <c r="A529" s="78"/>
      <c r="B529" s="33" t="s">
        <v>688</v>
      </c>
      <c r="C529" s="31">
        <v>4</v>
      </c>
      <c r="D529" s="31"/>
      <c r="E529" s="31">
        <v>0.3</v>
      </c>
      <c r="F529" s="31">
        <v>0.6</v>
      </c>
      <c r="G529" s="31">
        <v>2.5</v>
      </c>
      <c r="H529" s="95">
        <f t="shared" si="11"/>
        <v>1.7999999999999998</v>
      </c>
      <c r="I529" s="78"/>
    </row>
    <row r="530" spans="1:9" ht="16.899999999999999" customHeight="1">
      <c r="A530" s="78"/>
      <c r="B530" s="32" t="s">
        <v>689</v>
      </c>
      <c r="C530" s="31"/>
      <c r="D530" s="31"/>
      <c r="E530" s="31"/>
      <c r="F530" s="31"/>
      <c r="G530" s="31"/>
      <c r="H530" s="95"/>
      <c r="I530" s="78"/>
    </row>
    <row r="531" spans="1:9" ht="16.899999999999999" customHeight="1">
      <c r="A531" s="78"/>
      <c r="B531" s="33" t="s">
        <v>690</v>
      </c>
      <c r="C531" s="31">
        <v>3</v>
      </c>
      <c r="D531" s="31"/>
      <c r="E531" s="31">
        <v>0.15</v>
      </c>
      <c r="F531" s="31">
        <v>0.3</v>
      </c>
      <c r="G531" s="31">
        <v>1.1000000000000001</v>
      </c>
      <c r="H531" s="95">
        <f t="shared" si="11"/>
        <v>0.14849999999999999</v>
      </c>
      <c r="I531" s="78"/>
    </row>
    <row r="532" spans="1:9" ht="16.899999999999999" customHeight="1">
      <c r="A532" s="78"/>
      <c r="B532" s="33" t="s">
        <v>690</v>
      </c>
      <c r="C532" s="31">
        <v>3</v>
      </c>
      <c r="D532" s="31"/>
      <c r="E532" s="31">
        <v>0.15</v>
      </c>
      <c r="F532" s="31">
        <v>0.3</v>
      </c>
      <c r="G532" s="31">
        <v>1.1000000000000001</v>
      </c>
      <c r="H532" s="95">
        <f t="shared" si="11"/>
        <v>0.14849999999999999</v>
      </c>
      <c r="I532" s="78"/>
    </row>
    <row r="533" spans="1:9" ht="16.899999999999999" customHeight="1">
      <c r="A533" s="78"/>
      <c r="B533" s="33" t="s">
        <v>691</v>
      </c>
      <c r="C533" s="31">
        <v>8</v>
      </c>
      <c r="D533" s="31"/>
      <c r="E533" s="31">
        <v>0.3</v>
      </c>
      <c r="F533" s="31">
        <v>0.45</v>
      </c>
      <c r="G533" s="31">
        <v>1.1000000000000001</v>
      </c>
      <c r="H533" s="95">
        <f t="shared" si="11"/>
        <v>1.1880000000000002</v>
      </c>
      <c r="I533" s="78"/>
    </row>
    <row r="534" spans="1:9" ht="16.899999999999999" customHeight="1">
      <c r="A534" s="78"/>
      <c r="B534" s="33" t="s">
        <v>692</v>
      </c>
      <c r="C534" s="31">
        <v>8</v>
      </c>
      <c r="D534" s="31"/>
      <c r="E534" s="31">
        <v>0.3</v>
      </c>
      <c r="F534" s="31">
        <v>0.45</v>
      </c>
      <c r="G534" s="31">
        <v>1.1000000000000001</v>
      </c>
      <c r="H534" s="95">
        <f t="shared" si="11"/>
        <v>1.1880000000000002</v>
      </c>
      <c r="I534" s="78"/>
    </row>
    <row r="535" spans="1:9" ht="16.899999999999999" customHeight="1">
      <c r="A535" s="78"/>
      <c r="B535" s="97" t="s">
        <v>693</v>
      </c>
      <c r="C535" s="31">
        <v>22</v>
      </c>
      <c r="D535" s="31"/>
      <c r="E535" s="31">
        <v>0.3</v>
      </c>
      <c r="F535" s="31">
        <v>0.6</v>
      </c>
      <c r="G535" s="31">
        <v>1.1000000000000001</v>
      </c>
      <c r="H535" s="95">
        <f t="shared" si="11"/>
        <v>4.3559999999999999</v>
      </c>
      <c r="I535" s="78"/>
    </row>
    <row r="536" spans="1:9">
      <c r="A536" s="78"/>
      <c r="B536" s="33"/>
      <c r="C536" s="31"/>
      <c r="D536" s="31"/>
      <c r="E536" s="31"/>
      <c r="F536" s="31"/>
      <c r="G536" s="35" t="s">
        <v>203</v>
      </c>
      <c r="H536" s="35">
        <f>SUM(H355:H535)</f>
        <v>349.68596999999949</v>
      </c>
      <c r="I536" s="78" t="s">
        <v>8</v>
      </c>
    </row>
    <row r="537" spans="1:9" ht="16.5">
      <c r="A537" s="3" t="s">
        <v>37</v>
      </c>
      <c r="B537" s="18" t="s">
        <v>38</v>
      </c>
      <c r="C537" s="95"/>
      <c r="D537" s="95"/>
      <c r="E537" s="95"/>
      <c r="F537" s="95"/>
      <c r="G537" s="95"/>
      <c r="H537" s="34"/>
      <c r="I537" s="78"/>
    </row>
    <row r="538" spans="1:9" ht="16.899999999999999" customHeight="1">
      <c r="A538" s="78"/>
      <c r="B538" s="81" t="s">
        <v>584</v>
      </c>
      <c r="C538" s="95"/>
      <c r="D538" s="95"/>
      <c r="E538" s="95"/>
      <c r="F538" s="95"/>
      <c r="G538" s="95"/>
      <c r="H538" s="34"/>
      <c r="I538" s="78"/>
    </row>
    <row r="539" spans="1:9" ht="16.899999999999999" customHeight="1">
      <c r="A539" s="78"/>
      <c r="B539" s="33" t="s">
        <v>473</v>
      </c>
      <c r="C539" s="95">
        <v>2</v>
      </c>
      <c r="D539" s="95"/>
      <c r="E539" s="95">
        <v>4.32</v>
      </c>
      <c r="F539" s="95">
        <v>0.23</v>
      </c>
      <c r="G539" s="95">
        <v>0.45</v>
      </c>
      <c r="H539" s="95">
        <f>C539*E539*F539*G539</f>
        <v>0.89424000000000015</v>
      </c>
      <c r="I539" s="34"/>
    </row>
    <row r="540" spans="1:9" ht="16.899999999999999" customHeight="1">
      <c r="A540" s="78"/>
      <c r="B540" s="33" t="s">
        <v>474</v>
      </c>
      <c r="C540" s="95">
        <v>2</v>
      </c>
      <c r="D540" s="95"/>
      <c r="E540" s="95">
        <v>5.9749999999999996</v>
      </c>
      <c r="F540" s="95">
        <v>0.23</v>
      </c>
      <c r="G540" s="95">
        <v>0.45</v>
      </c>
      <c r="H540" s="95">
        <f t="shared" ref="H540:H603" si="12">C540*E540*F540*G540</f>
        <v>1.2368250000000001</v>
      </c>
      <c r="I540" s="34"/>
    </row>
    <row r="541" spans="1:9" ht="16.899999999999999" customHeight="1">
      <c r="A541" s="78"/>
      <c r="B541" s="33" t="s">
        <v>475</v>
      </c>
      <c r="C541" s="95">
        <v>1</v>
      </c>
      <c r="D541" s="95"/>
      <c r="E541" s="95">
        <v>15.32</v>
      </c>
      <c r="F541" s="95">
        <v>0.23</v>
      </c>
      <c r="G541" s="95">
        <v>0.45</v>
      </c>
      <c r="H541" s="95">
        <f t="shared" si="12"/>
        <v>1.58562</v>
      </c>
      <c r="I541" s="34"/>
    </row>
    <row r="542" spans="1:9" ht="16.899999999999999" customHeight="1">
      <c r="A542" s="78"/>
      <c r="B542" s="33" t="s">
        <v>476</v>
      </c>
      <c r="C542" s="95">
        <v>2</v>
      </c>
      <c r="D542" s="95"/>
      <c r="E542" s="95">
        <v>9.14</v>
      </c>
      <c r="F542" s="95">
        <v>0.23</v>
      </c>
      <c r="G542" s="95">
        <v>0.45</v>
      </c>
      <c r="H542" s="95">
        <f t="shared" si="12"/>
        <v>1.8919800000000002</v>
      </c>
      <c r="I542" s="34"/>
    </row>
    <row r="543" spans="1:9" ht="16.899999999999999" customHeight="1">
      <c r="A543" s="78"/>
      <c r="B543" s="33" t="s">
        <v>477</v>
      </c>
      <c r="C543" s="95">
        <v>1</v>
      </c>
      <c r="D543" s="95"/>
      <c r="E543" s="95">
        <v>6.3209999999999997</v>
      </c>
      <c r="F543" s="95">
        <v>0.23</v>
      </c>
      <c r="G543" s="95">
        <v>0.45</v>
      </c>
      <c r="H543" s="95">
        <f t="shared" si="12"/>
        <v>0.65422349999999996</v>
      </c>
      <c r="I543" s="34"/>
    </row>
    <row r="544" spans="1:9" ht="16.899999999999999" customHeight="1">
      <c r="A544" s="78"/>
      <c r="B544" s="33" t="s">
        <v>478</v>
      </c>
      <c r="C544" s="95">
        <v>4</v>
      </c>
      <c r="D544" s="95"/>
      <c r="E544" s="95">
        <v>1.7649999999999999</v>
      </c>
      <c r="F544" s="95">
        <v>0.15</v>
      </c>
      <c r="G544" s="95">
        <v>0.45</v>
      </c>
      <c r="H544" s="95">
        <f t="shared" si="12"/>
        <v>0.47654999999999997</v>
      </c>
      <c r="I544" s="34"/>
    </row>
    <row r="545" spans="1:9" ht="16.899999999999999" customHeight="1">
      <c r="A545" s="78"/>
      <c r="B545" s="33" t="s">
        <v>479</v>
      </c>
      <c r="C545" s="95">
        <v>2</v>
      </c>
      <c r="D545" s="95"/>
      <c r="E545" s="95">
        <v>1.7649999999999999</v>
      </c>
      <c r="F545" s="95">
        <v>0.23</v>
      </c>
      <c r="G545" s="95">
        <v>0.45</v>
      </c>
      <c r="H545" s="95">
        <f t="shared" si="12"/>
        <v>0.36535499999999999</v>
      </c>
      <c r="I545" s="34"/>
    </row>
    <row r="546" spans="1:9" ht="16.899999999999999" customHeight="1">
      <c r="A546" s="78"/>
      <c r="B546" s="33" t="s">
        <v>480</v>
      </c>
      <c r="C546" s="95">
        <v>1</v>
      </c>
      <c r="D546" s="95"/>
      <c r="E546" s="95">
        <v>6.6210000000000004</v>
      </c>
      <c r="F546" s="95">
        <v>0.23</v>
      </c>
      <c r="G546" s="95">
        <v>0.45</v>
      </c>
      <c r="H546" s="95">
        <f t="shared" si="12"/>
        <v>0.68527350000000009</v>
      </c>
      <c r="I546" s="34"/>
    </row>
    <row r="547" spans="1:9" ht="16.899999999999999" customHeight="1">
      <c r="A547" s="78"/>
      <c r="B547" s="33" t="s">
        <v>481</v>
      </c>
      <c r="C547" s="95">
        <v>1</v>
      </c>
      <c r="D547" s="95"/>
      <c r="E547" s="95">
        <v>25.061</v>
      </c>
      <c r="F547" s="95">
        <v>0.23</v>
      </c>
      <c r="G547" s="95">
        <v>0.45</v>
      </c>
      <c r="H547" s="95">
        <f t="shared" si="12"/>
        <v>2.5938135</v>
      </c>
      <c r="I547" s="34"/>
    </row>
    <row r="548" spans="1:9" ht="16.899999999999999" customHeight="1">
      <c r="A548" s="78"/>
      <c r="B548" s="33" t="s">
        <v>482</v>
      </c>
      <c r="C548" s="95">
        <v>1</v>
      </c>
      <c r="D548" s="95"/>
      <c r="E548" s="95">
        <v>30.01</v>
      </c>
      <c r="F548" s="95">
        <v>0.23</v>
      </c>
      <c r="G548" s="95">
        <v>0.45</v>
      </c>
      <c r="H548" s="95">
        <f t="shared" si="12"/>
        <v>3.1060350000000003</v>
      </c>
      <c r="I548" s="34"/>
    </row>
    <row r="549" spans="1:9" ht="16.899999999999999" customHeight="1">
      <c r="A549" s="78"/>
      <c r="B549" s="33" t="s">
        <v>483</v>
      </c>
      <c r="C549" s="95">
        <v>4</v>
      </c>
      <c r="D549" s="95"/>
      <c r="E549" s="95">
        <v>5.3440000000000003</v>
      </c>
      <c r="F549" s="95">
        <v>0.23</v>
      </c>
      <c r="G549" s="95">
        <v>0.45</v>
      </c>
      <c r="H549" s="95">
        <f t="shared" si="12"/>
        <v>2.2124160000000006</v>
      </c>
      <c r="I549" s="34"/>
    </row>
    <row r="550" spans="1:9" ht="16.899999999999999" customHeight="1">
      <c r="A550" s="78"/>
      <c r="B550" s="33" t="s">
        <v>484</v>
      </c>
      <c r="C550" s="95">
        <v>4</v>
      </c>
      <c r="D550" s="95"/>
      <c r="E550" s="95">
        <v>4.7450000000000001</v>
      </c>
      <c r="F550" s="95">
        <v>0.23</v>
      </c>
      <c r="G550" s="95">
        <v>0.45</v>
      </c>
      <c r="H550" s="95">
        <f t="shared" si="12"/>
        <v>1.9644300000000001</v>
      </c>
      <c r="I550" s="34"/>
    </row>
    <row r="551" spans="1:9" ht="16.899999999999999" customHeight="1">
      <c r="A551" s="78"/>
      <c r="B551" s="33" t="s">
        <v>485</v>
      </c>
      <c r="C551" s="95">
        <v>1</v>
      </c>
      <c r="D551" s="95"/>
      <c r="E551" s="95">
        <v>4.3600000000000003</v>
      </c>
      <c r="F551" s="95">
        <v>0.23</v>
      </c>
      <c r="G551" s="95">
        <v>0.45</v>
      </c>
      <c r="H551" s="95">
        <f t="shared" si="12"/>
        <v>0.45126000000000005</v>
      </c>
      <c r="I551" s="34"/>
    </row>
    <row r="552" spans="1:9" ht="16.899999999999999" customHeight="1">
      <c r="A552" s="78"/>
      <c r="B552" s="33" t="s">
        <v>486</v>
      </c>
      <c r="C552" s="95">
        <v>1</v>
      </c>
      <c r="D552" s="95"/>
      <c r="E552" s="95">
        <v>7.6749999999999998</v>
      </c>
      <c r="F552" s="95">
        <v>0.23</v>
      </c>
      <c r="G552" s="95">
        <v>0.45</v>
      </c>
      <c r="H552" s="95">
        <f t="shared" si="12"/>
        <v>0.79436249999999997</v>
      </c>
      <c r="I552" s="34"/>
    </row>
    <row r="553" spans="1:9" ht="16.899999999999999" customHeight="1">
      <c r="A553" s="78"/>
      <c r="B553" s="33" t="s">
        <v>487</v>
      </c>
      <c r="C553" s="95">
        <v>1</v>
      </c>
      <c r="D553" s="95"/>
      <c r="E553" s="95">
        <v>30.01</v>
      </c>
      <c r="F553" s="95">
        <v>0.23</v>
      </c>
      <c r="G553" s="95">
        <v>0.45</v>
      </c>
      <c r="H553" s="95">
        <f t="shared" si="12"/>
        <v>3.1060350000000003</v>
      </c>
      <c r="I553" s="34"/>
    </row>
    <row r="554" spans="1:9" ht="16.899999999999999" customHeight="1">
      <c r="A554" s="78"/>
      <c r="B554" s="33" t="s">
        <v>488</v>
      </c>
      <c r="C554" s="95">
        <v>1</v>
      </c>
      <c r="D554" s="95"/>
      <c r="E554" s="95">
        <v>31.01</v>
      </c>
      <c r="F554" s="95">
        <v>0.23</v>
      </c>
      <c r="G554" s="95">
        <v>0.45</v>
      </c>
      <c r="H554" s="95">
        <f t="shared" si="12"/>
        <v>3.2095350000000002</v>
      </c>
      <c r="I554" s="34"/>
    </row>
    <row r="555" spans="1:9" ht="16.899999999999999" customHeight="1">
      <c r="A555" s="78"/>
      <c r="B555" s="33" t="s">
        <v>489</v>
      </c>
      <c r="C555" s="95">
        <v>1</v>
      </c>
      <c r="D555" s="95"/>
      <c r="E555" s="95">
        <v>4.6740000000000004</v>
      </c>
      <c r="F555" s="95">
        <v>0.23</v>
      </c>
      <c r="G555" s="95">
        <v>0.45</v>
      </c>
      <c r="H555" s="95">
        <f t="shared" si="12"/>
        <v>0.48375900000000005</v>
      </c>
      <c r="I555" s="34"/>
    </row>
    <row r="556" spans="1:9" ht="16.899999999999999" customHeight="1">
      <c r="A556" s="78"/>
      <c r="B556" s="33" t="s">
        <v>490</v>
      </c>
      <c r="C556" s="95">
        <v>1</v>
      </c>
      <c r="D556" s="95"/>
      <c r="E556" s="95">
        <v>1.917</v>
      </c>
      <c r="F556" s="95">
        <v>0.23</v>
      </c>
      <c r="G556" s="95">
        <v>0.45</v>
      </c>
      <c r="H556" s="95">
        <f t="shared" si="12"/>
        <v>0.19840950000000002</v>
      </c>
      <c r="I556" s="34"/>
    </row>
    <row r="557" spans="1:9" ht="16.899999999999999" customHeight="1">
      <c r="A557" s="78"/>
      <c r="B557" s="33" t="s">
        <v>491</v>
      </c>
      <c r="C557" s="95">
        <v>1</v>
      </c>
      <c r="D557" s="95"/>
      <c r="E557" s="95">
        <v>6.0750000000000002</v>
      </c>
      <c r="F557" s="95">
        <v>0.23</v>
      </c>
      <c r="G557" s="95">
        <v>0.45</v>
      </c>
      <c r="H557" s="95">
        <f t="shared" si="12"/>
        <v>0.62876250000000011</v>
      </c>
      <c r="I557" s="34"/>
    </row>
    <row r="558" spans="1:9" ht="16.899999999999999" customHeight="1">
      <c r="A558" s="78"/>
      <c r="B558" s="33" t="s">
        <v>492</v>
      </c>
      <c r="C558" s="95">
        <v>1</v>
      </c>
      <c r="D558" s="95"/>
      <c r="E558" s="95">
        <v>14.72</v>
      </c>
      <c r="F558" s="95">
        <v>0.23</v>
      </c>
      <c r="G558" s="95">
        <v>0.45</v>
      </c>
      <c r="H558" s="95">
        <f t="shared" si="12"/>
        <v>1.5235200000000002</v>
      </c>
      <c r="I558" s="34"/>
    </row>
    <row r="559" spans="1:9" ht="16.899999999999999" customHeight="1">
      <c r="A559" s="78"/>
      <c r="B559" s="33" t="s">
        <v>493</v>
      </c>
      <c r="C559" s="95">
        <v>1</v>
      </c>
      <c r="D559" s="95"/>
      <c r="E559" s="95">
        <v>7.0439999999999996</v>
      </c>
      <c r="F559" s="95">
        <v>0.23</v>
      </c>
      <c r="G559" s="95">
        <v>0.45</v>
      </c>
      <c r="H559" s="95">
        <f t="shared" si="12"/>
        <v>0.72905399999999998</v>
      </c>
      <c r="I559" s="34"/>
    </row>
    <row r="560" spans="1:9" ht="16.899999999999999" customHeight="1">
      <c r="A560" s="78"/>
      <c r="B560" s="33" t="s">
        <v>494</v>
      </c>
      <c r="C560" s="95">
        <v>1</v>
      </c>
      <c r="D560" s="95"/>
      <c r="E560" s="95">
        <v>4.3220000000000001</v>
      </c>
      <c r="F560" s="95">
        <v>0.23</v>
      </c>
      <c r="G560" s="95">
        <v>0.45</v>
      </c>
      <c r="H560" s="95">
        <f t="shared" si="12"/>
        <v>0.44732700000000003</v>
      </c>
      <c r="I560" s="34"/>
    </row>
    <row r="561" spans="1:9" ht="16.899999999999999" customHeight="1">
      <c r="A561" s="78"/>
      <c r="B561" s="33" t="s">
        <v>495</v>
      </c>
      <c r="C561" s="95">
        <v>1</v>
      </c>
      <c r="D561" s="95"/>
      <c r="E561" s="95">
        <v>5.8159999999999998</v>
      </c>
      <c r="F561" s="95">
        <v>0.23</v>
      </c>
      <c r="G561" s="95">
        <v>0.45</v>
      </c>
      <c r="H561" s="95">
        <f t="shared" si="12"/>
        <v>0.60195600000000005</v>
      </c>
      <c r="I561" s="34"/>
    </row>
    <row r="562" spans="1:9" ht="16.899999999999999" customHeight="1">
      <c r="A562" s="78"/>
      <c r="B562" s="33" t="s">
        <v>496</v>
      </c>
      <c r="C562" s="95">
        <v>1</v>
      </c>
      <c r="D562" s="95"/>
      <c r="E562" s="95">
        <v>14.72</v>
      </c>
      <c r="F562" s="95">
        <v>0.23</v>
      </c>
      <c r="G562" s="95">
        <v>0.45</v>
      </c>
      <c r="H562" s="95">
        <f t="shared" si="12"/>
        <v>1.5235200000000002</v>
      </c>
      <c r="I562" s="34"/>
    </row>
    <row r="563" spans="1:9" ht="16.899999999999999" customHeight="1">
      <c r="A563" s="78"/>
      <c r="B563" s="33" t="s">
        <v>497</v>
      </c>
      <c r="C563" s="95">
        <v>1</v>
      </c>
      <c r="D563" s="95"/>
      <c r="E563" s="95">
        <v>7.4119999999999999</v>
      </c>
      <c r="F563" s="95">
        <v>0.23</v>
      </c>
      <c r="G563" s="95">
        <v>0.45</v>
      </c>
      <c r="H563" s="95">
        <f t="shared" si="12"/>
        <v>0.76714199999999999</v>
      </c>
      <c r="I563" s="34"/>
    </row>
    <row r="564" spans="1:9" ht="16.899999999999999" customHeight="1">
      <c r="A564" s="78"/>
      <c r="B564" s="33" t="s">
        <v>498</v>
      </c>
      <c r="C564" s="95">
        <v>1</v>
      </c>
      <c r="D564" s="95"/>
      <c r="E564" s="95">
        <v>1.6970000000000001</v>
      </c>
      <c r="F564" s="95">
        <v>0.23</v>
      </c>
      <c r="G564" s="95">
        <v>0.45</v>
      </c>
      <c r="H564" s="95">
        <f t="shared" si="12"/>
        <v>0.17563950000000003</v>
      </c>
      <c r="I564" s="34"/>
    </row>
    <row r="565" spans="1:9" ht="16.899999999999999" customHeight="1">
      <c r="A565" s="78"/>
      <c r="B565" s="33" t="s">
        <v>499</v>
      </c>
      <c r="C565" s="95">
        <v>2</v>
      </c>
      <c r="D565" s="95"/>
      <c r="E565" s="95">
        <v>2.2200000000000002</v>
      </c>
      <c r="F565" s="95">
        <v>0.23</v>
      </c>
      <c r="G565" s="95">
        <v>0.45</v>
      </c>
      <c r="H565" s="95">
        <f t="shared" si="12"/>
        <v>0.45954000000000006</v>
      </c>
      <c r="I565" s="34"/>
    </row>
    <row r="566" spans="1:9" ht="16.899999999999999" customHeight="1">
      <c r="A566" s="78"/>
      <c r="B566" s="33" t="s">
        <v>500</v>
      </c>
      <c r="C566" s="95">
        <v>4</v>
      </c>
      <c r="D566" s="95"/>
      <c r="E566" s="95">
        <v>1.7649999999999999</v>
      </c>
      <c r="F566" s="95">
        <v>0.15</v>
      </c>
      <c r="G566" s="95">
        <v>0.45</v>
      </c>
      <c r="H566" s="95">
        <f t="shared" si="12"/>
        <v>0.47654999999999997</v>
      </c>
      <c r="I566" s="34"/>
    </row>
    <row r="567" spans="1:9" ht="16.899999999999999" customHeight="1">
      <c r="A567" s="78"/>
      <c r="B567" s="33" t="s">
        <v>501</v>
      </c>
      <c r="C567" s="95">
        <v>1</v>
      </c>
      <c r="D567" s="95"/>
      <c r="E567" s="95">
        <v>2.95</v>
      </c>
      <c r="F567" s="95">
        <v>0.23</v>
      </c>
      <c r="G567" s="95">
        <v>0.45</v>
      </c>
      <c r="H567" s="95">
        <f t="shared" si="12"/>
        <v>0.30532500000000007</v>
      </c>
      <c r="I567" s="34"/>
    </row>
    <row r="568" spans="1:9" ht="16.899999999999999" customHeight="1">
      <c r="A568" s="78"/>
      <c r="B568" s="33" t="s">
        <v>502</v>
      </c>
      <c r="C568" s="95">
        <v>2</v>
      </c>
      <c r="D568" s="95"/>
      <c r="E568" s="95">
        <v>1.7649999999999999</v>
      </c>
      <c r="F568" s="95">
        <v>0.23</v>
      </c>
      <c r="G568" s="95">
        <v>0.45</v>
      </c>
      <c r="H568" s="95">
        <f t="shared" si="12"/>
        <v>0.36535499999999999</v>
      </c>
      <c r="I568" s="34"/>
    </row>
    <row r="569" spans="1:9" ht="16.899999999999999" customHeight="1">
      <c r="A569" s="78"/>
      <c r="B569" s="33" t="s">
        <v>503</v>
      </c>
      <c r="C569" s="95">
        <v>1</v>
      </c>
      <c r="D569" s="95"/>
      <c r="E569" s="95">
        <v>30.367999999999999</v>
      </c>
      <c r="F569" s="95">
        <v>0.23</v>
      </c>
      <c r="G569" s="95">
        <v>0.45</v>
      </c>
      <c r="H569" s="95">
        <f t="shared" si="12"/>
        <v>3.1430880000000001</v>
      </c>
      <c r="I569" s="34"/>
    </row>
    <row r="570" spans="1:9" ht="16.899999999999999" customHeight="1">
      <c r="A570" s="78"/>
      <c r="B570" s="33" t="s">
        <v>504</v>
      </c>
      <c r="C570" s="95">
        <v>1</v>
      </c>
      <c r="D570" s="95"/>
      <c r="E570" s="95">
        <v>4.7439999999999998</v>
      </c>
      <c r="F570" s="95">
        <v>0.3</v>
      </c>
      <c r="G570" s="95">
        <v>0.45</v>
      </c>
      <c r="H570" s="95">
        <f t="shared" si="12"/>
        <v>0.6404399999999999</v>
      </c>
      <c r="I570" s="34"/>
    </row>
    <row r="571" spans="1:9" ht="16.899999999999999" customHeight="1">
      <c r="A571" s="78"/>
      <c r="B571" s="33" t="s">
        <v>505</v>
      </c>
      <c r="C571" s="95">
        <v>2</v>
      </c>
      <c r="D571" s="95"/>
      <c r="E571" s="95">
        <v>14.414999999999999</v>
      </c>
      <c r="F571" s="95">
        <v>0.23</v>
      </c>
      <c r="G571" s="95">
        <v>0.45</v>
      </c>
      <c r="H571" s="95">
        <f t="shared" si="12"/>
        <v>2.983905</v>
      </c>
      <c r="I571" s="34"/>
    </row>
    <row r="572" spans="1:9" ht="16.899999999999999" customHeight="1">
      <c r="A572" s="78"/>
      <c r="B572" s="33" t="s">
        <v>506</v>
      </c>
      <c r="C572" s="95">
        <v>2</v>
      </c>
      <c r="D572" s="95"/>
      <c r="E572" s="95">
        <v>4.7450000000000001</v>
      </c>
      <c r="F572" s="95">
        <v>0.23</v>
      </c>
      <c r="G572" s="95">
        <v>0.45</v>
      </c>
      <c r="H572" s="95">
        <f t="shared" si="12"/>
        <v>0.98221500000000006</v>
      </c>
      <c r="I572" s="34"/>
    </row>
    <row r="573" spans="1:9" ht="16.899999999999999" customHeight="1">
      <c r="A573" s="78"/>
      <c r="B573" s="33" t="s">
        <v>507</v>
      </c>
      <c r="C573" s="95">
        <v>1</v>
      </c>
      <c r="D573" s="95"/>
      <c r="E573" s="95">
        <v>5.3449999999999998</v>
      </c>
      <c r="F573" s="95">
        <v>0.23</v>
      </c>
      <c r="G573" s="95">
        <v>0.45</v>
      </c>
      <c r="H573" s="95">
        <f t="shared" si="12"/>
        <v>0.55320749999999996</v>
      </c>
      <c r="I573" s="34"/>
    </row>
    <row r="574" spans="1:9" ht="16.899999999999999" customHeight="1">
      <c r="A574" s="78"/>
      <c r="B574" s="33" t="s">
        <v>508</v>
      </c>
      <c r="C574" s="95">
        <v>2</v>
      </c>
      <c r="D574" s="95"/>
      <c r="E574" s="95">
        <v>5.3449999999999998</v>
      </c>
      <c r="F574" s="95">
        <v>0.23</v>
      </c>
      <c r="G574" s="95">
        <v>0.45</v>
      </c>
      <c r="H574" s="95">
        <f t="shared" si="12"/>
        <v>1.1064149999999999</v>
      </c>
      <c r="I574" s="34"/>
    </row>
    <row r="575" spans="1:9" ht="16.899999999999999" customHeight="1">
      <c r="A575" s="78"/>
      <c r="B575" s="33" t="s">
        <v>509</v>
      </c>
      <c r="C575" s="95">
        <v>3</v>
      </c>
      <c r="D575" s="95"/>
      <c r="E575" s="95">
        <v>4.7450000000000001</v>
      </c>
      <c r="F575" s="95">
        <v>0.23</v>
      </c>
      <c r="G575" s="95">
        <v>0.45</v>
      </c>
      <c r="H575" s="95">
        <f t="shared" si="12"/>
        <v>1.4733225000000001</v>
      </c>
      <c r="I575" s="34"/>
    </row>
    <row r="576" spans="1:9" ht="16.899999999999999" customHeight="1">
      <c r="A576" s="78"/>
      <c r="B576" s="33" t="s">
        <v>510</v>
      </c>
      <c r="C576" s="95">
        <v>1</v>
      </c>
      <c r="D576" s="95"/>
      <c r="E576" s="95">
        <v>4.7450000000000001</v>
      </c>
      <c r="F576" s="95">
        <v>0.23</v>
      </c>
      <c r="G576" s="95">
        <v>0.45</v>
      </c>
      <c r="H576" s="95">
        <f t="shared" si="12"/>
        <v>0.49110750000000003</v>
      </c>
      <c r="I576" s="34"/>
    </row>
    <row r="577" spans="1:9" ht="16.899999999999999" customHeight="1">
      <c r="A577" s="78"/>
      <c r="B577" s="33" t="s">
        <v>511</v>
      </c>
      <c r="C577" s="95">
        <v>1</v>
      </c>
      <c r="D577" s="95"/>
      <c r="E577" s="95">
        <v>24.952999999999999</v>
      </c>
      <c r="F577" s="95">
        <v>0.23</v>
      </c>
      <c r="G577" s="95">
        <v>0.45</v>
      </c>
      <c r="H577" s="95">
        <f t="shared" si="12"/>
        <v>2.5826354999999999</v>
      </c>
      <c r="I577" s="34"/>
    </row>
    <row r="578" spans="1:9" ht="16.899999999999999" customHeight="1">
      <c r="A578" s="78"/>
      <c r="B578" s="33" t="s">
        <v>512</v>
      </c>
      <c r="C578" s="95">
        <v>1</v>
      </c>
      <c r="D578" s="95"/>
      <c r="E578" s="95">
        <v>4.3230000000000004</v>
      </c>
      <c r="F578" s="95">
        <v>0.23</v>
      </c>
      <c r="G578" s="95">
        <v>0.45</v>
      </c>
      <c r="H578" s="95">
        <f t="shared" si="12"/>
        <v>0.44743050000000006</v>
      </c>
      <c r="I578" s="34"/>
    </row>
    <row r="579" spans="1:9" ht="16.899999999999999" customHeight="1">
      <c r="A579" s="78"/>
      <c r="B579" s="33" t="s">
        <v>513</v>
      </c>
      <c r="C579" s="95">
        <v>1</v>
      </c>
      <c r="D579" s="95"/>
      <c r="E579" s="95">
        <v>2.2200000000000002</v>
      </c>
      <c r="F579" s="95">
        <v>0.23</v>
      </c>
      <c r="G579" s="95">
        <v>0.45</v>
      </c>
      <c r="H579" s="95">
        <f t="shared" si="12"/>
        <v>0.22977000000000003</v>
      </c>
      <c r="I579" s="34"/>
    </row>
    <row r="580" spans="1:9" ht="16.899999999999999" customHeight="1">
      <c r="A580" s="78"/>
      <c r="B580" s="33" t="s">
        <v>514</v>
      </c>
      <c r="C580" s="95">
        <v>1</v>
      </c>
      <c r="D580" s="95"/>
      <c r="E580" s="95">
        <v>6.0209999999999999</v>
      </c>
      <c r="F580" s="95">
        <v>0.23</v>
      </c>
      <c r="G580" s="95">
        <v>0.45</v>
      </c>
      <c r="H580" s="95">
        <f t="shared" si="12"/>
        <v>0.62317350000000005</v>
      </c>
      <c r="I580" s="34"/>
    </row>
    <row r="581" spans="1:9" ht="16.899999999999999" customHeight="1">
      <c r="A581" s="78"/>
      <c r="B581" s="33" t="s">
        <v>515</v>
      </c>
      <c r="C581" s="95">
        <v>1</v>
      </c>
      <c r="D581" s="95"/>
      <c r="E581" s="95">
        <v>17.317</v>
      </c>
      <c r="F581" s="95">
        <v>0.23</v>
      </c>
      <c r="G581" s="95">
        <v>0.45</v>
      </c>
      <c r="H581" s="95">
        <f t="shared" si="12"/>
        <v>1.7923095000000002</v>
      </c>
      <c r="I581" s="34"/>
    </row>
    <row r="582" spans="1:9" ht="16.899999999999999" customHeight="1">
      <c r="A582" s="78"/>
      <c r="B582" s="33" t="s">
        <v>516</v>
      </c>
      <c r="C582" s="95">
        <v>1</v>
      </c>
      <c r="D582" s="95"/>
      <c r="E582" s="95">
        <v>4.32</v>
      </c>
      <c r="F582" s="95">
        <v>0.23</v>
      </c>
      <c r="G582" s="95">
        <v>0.45</v>
      </c>
      <c r="H582" s="95">
        <f t="shared" si="12"/>
        <v>0.44712000000000007</v>
      </c>
      <c r="I582" s="34"/>
    </row>
    <row r="583" spans="1:9" ht="16.899999999999999" customHeight="1">
      <c r="A583" s="78"/>
      <c r="B583" s="33" t="s">
        <v>517</v>
      </c>
      <c r="C583" s="95">
        <v>1</v>
      </c>
      <c r="D583" s="95"/>
      <c r="E583" s="95">
        <v>5.9770000000000003</v>
      </c>
      <c r="F583" s="95">
        <v>0.23</v>
      </c>
      <c r="G583" s="95">
        <v>0.45</v>
      </c>
      <c r="H583" s="95">
        <f t="shared" si="12"/>
        <v>0.6186195000000001</v>
      </c>
      <c r="I583" s="34"/>
    </row>
    <row r="584" spans="1:9" ht="16.899999999999999" customHeight="1">
      <c r="A584" s="78"/>
      <c r="B584" s="33" t="s">
        <v>518</v>
      </c>
      <c r="C584" s="95">
        <v>1</v>
      </c>
      <c r="D584" s="95"/>
      <c r="E584" s="95">
        <v>5.9770000000000003</v>
      </c>
      <c r="F584" s="95">
        <v>0.23</v>
      </c>
      <c r="G584" s="95">
        <v>0.45</v>
      </c>
      <c r="H584" s="95">
        <f t="shared" si="12"/>
        <v>0.6186195000000001</v>
      </c>
      <c r="I584" s="34"/>
    </row>
    <row r="585" spans="1:9" ht="16.899999999999999" customHeight="1">
      <c r="A585" s="78"/>
      <c r="B585" s="33" t="s">
        <v>559</v>
      </c>
      <c r="C585" s="95">
        <v>8</v>
      </c>
      <c r="D585" s="95"/>
      <c r="E585" s="95">
        <v>1.0349999999999999</v>
      </c>
      <c r="F585" s="95">
        <v>0.115</v>
      </c>
      <c r="G585" s="95">
        <v>0.45</v>
      </c>
      <c r="H585" s="95">
        <f t="shared" si="12"/>
        <v>0.42848999999999998</v>
      </c>
      <c r="I585" s="34"/>
    </row>
    <row r="586" spans="1:9" ht="16.899999999999999" customHeight="1">
      <c r="A586" s="78"/>
      <c r="B586" s="33" t="s">
        <v>559</v>
      </c>
      <c r="C586" s="95">
        <v>8</v>
      </c>
      <c r="D586" s="95"/>
      <c r="E586" s="95">
        <v>1.585</v>
      </c>
      <c r="F586" s="95">
        <v>0.115</v>
      </c>
      <c r="G586" s="95">
        <v>0.45</v>
      </c>
      <c r="H586" s="95">
        <f t="shared" si="12"/>
        <v>0.65618999999999994</v>
      </c>
      <c r="I586" s="34"/>
    </row>
    <row r="587" spans="1:9" ht="16.899999999999999" customHeight="1">
      <c r="A587" s="78"/>
      <c r="B587" s="33" t="s">
        <v>559</v>
      </c>
      <c r="C587" s="95">
        <v>8</v>
      </c>
      <c r="D587" s="95"/>
      <c r="E587" s="95">
        <v>0.66</v>
      </c>
      <c r="F587" s="95">
        <v>0.115</v>
      </c>
      <c r="G587" s="95">
        <v>0.45</v>
      </c>
      <c r="H587" s="95">
        <f t="shared" si="12"/>
        <v>0.27324000000000004</v>
      </c>
      <c r="I587" s="34"/>
    </row>
    <row r="588" spans="1:9" ht="16.899999999999999" customHeight="1">
      <c r="A588" s="78"/>
      <c r="B588" s="33" t="s">
        <v>559</v>
      </c>
      <c r="C588" s="95">
        <v>8</v>
      </c>
      <c r="D588" s="95"/>
      <c r="E588" s="95">
        <v>1.5</v>
      </c>
      <c r="F588" s="95">
        <v>0.115</v>
      </c>
      <c r="G588" s="95">
        <v>0.45</v>
      </c>
      <c r="H588" s="95">
        <f t="shared" si="12"/>
        <v>0.62100000000000011</v>
      </c>
      <c r="I588" s="34"/>
    </row>
    <row r="589" spans="1:9" ht="16.899999999999999" customHeight="1">
      <c r="A589" s="78"/>
      <c r="B589" s="33" t="s">
        <v>560</v>
      </c>
      <c r="C589" s="95">
        <v>12</v>
      </c>
      <c r="D589" s="95"/>
      <c r="E589" s="95">
        <v>1.9</v>
      </c>
      <c r="F589" s="95">
        <v>0.15</v>
      </c>
      <c r="G589" s="95">
        <v>0.3</v>
      </c>
      <c r="H589" s="95">
        <f t="shared" si="12"/>
        <v>1.0259999999999998</v>
      </c>
      <c r="I589" s="34"/>
    </row>
    <row r="590" spans="1:9" ht="16.899999999999999" customHeight="1">
      <c r="A590" s="78"/>
      <c r="B590" s="32" t="s">
        <v>662</v>
      </c>
      <c r="C590" s="95"/>
      <c r="D590" s="95"/>
      <c r="E590" s="95"/>
      <c r="F590" s="95"/>
      <c r="G590" s="95"/>
      <c r="H590" s="95"/>
      <c r="I590" s="78"/>
    </row>
    <row r="591" spans="1:9" ht="16.899999999999999" customHeight="1">
      <c r="A591" s="78"/>
      <c r="B591" s="33" t="s">
        <v>585</v>
      </c>
      <c r="C591" s="31">
        <v>2</v>
      </c>
      <c r="D591" s="31"/>
      <c r="E591" s="31">
        <v>4.32</v>
      </c>
      <c r="F591" s="31">
        <v>0.3</v>
      </c>
      <c r="G591" s="31">
        <v>0.45</v>
      </c>
      <c r="H591" s="95">
        <f t="shared" si="12"/>
        <v>1.1664000000000001</v>
      </c>
      <c r="I591" s="34"/>
    </row>
    <row r="592" spans="1:9" ht="16.899999999999999" customHeight="1">
      <c r="A592" s="78"/>
      <c r="B592" s="33" t="s">
        <v>586</v>
      </c>
      <c r="C592" s="31">
        <v>1</v>
      </c>
      <c r="D592" s="31"/>
      <c r="E592" s="31">
        <v>15.32</v>
      </c>
      <c r="F592" s="31">
        <v>0.3</v>
      </c>
      <c r="G592" s="31">
        <v>0.45</v>
      </c>
      <c r="H592" s="95">
        <f t="shared" si="12"/>
        <v>2.0682</v>
      </c>
      <c r="I592" s="34"/>
    </row>
    <row r="593" spans="1:9" ht="16.899999999999999" customHeight="1">
      <c r="A593" s="78"/>
      <c r="B593" s="33" t="s">
        <v>587</v>
      </c>
      <c r="C593" s="31">
        <v>1</v>
      </c>
      <c r="D593" s="31"/>
      <c r="E593" s="31">
        <v>5.72</v>
      </c>
      <c r="F593" s="31">
        <v>0.3</v>
      </c>
      <c r="G593" s="31">
        <v>0.45</v>
      </c>
      <c r="H593" s="95">
        <f t="shared" si="12"/>
        <v>0.7722</v>
      </c>
      <c r="I593" s="34"/>
    </row>
    <row r="594" spans="1:9" ht="16.899999999999999" customHeight="1">
      <c r="A594" s="78"/>
      <c r="B594" s="33" t="s">
        <v>588</v>
      </c>
      <c r="C594" s="31">
        <v>2</v>
      </c>
      <c r="D594" s="31"/>
      <c r="E594" s="31">
        <v>8.84</v>
      </c>
      <c r="F594" s="31">
        <v>0.3</v>
      </c>
      <c r="G594" s="31">
        <v>0.45</v>
      </c>
      <c r="H594" s="95">
        <f t="shared" si="12"/>
        <v>2.3867999999999996</v>
      </c>
      <c r="I594" s="34"/>
    </row>
    <row r="595" spans="1:9" ht="16.899999999999999" customHeight="1">
      <c r="A595" s="78"/>
      <c r="B595" s="33" t="s">
        <v>589</v>
      </c>
      <c r="C595" s="31">
        <v>1</v>
      </c>
      <c r="D595" s="31"/>
      <c r="E595" s="31">
        <v>4.6219999999999999</v>
      </c>
      <c r="F595" s="31">
        <v>0.3</v>
      </c>
      <c r="G595" s="31">
        <v>0.45</v>
      </c>
      <c r="H595" s="95">
        <f t="shared" si="12"/>
        <v>0.62396999999999991</v>
      </c>
      <c r="I595" s="34"/>
    </row>
    <row r="596" spans="1:9" ht="16.899999999999999" customHeight="1">
      <c r="A596" s="78"/>
      <c r="B596" s="33" t="s">
        <v>590</v>
      </c>
      <c r="C596" s="31">
        <v>1</v>
      </c>
      <c r="D596" s="31"/>
      <c r="E596" s="31">
        <v>24.96</v>
      </c>
      <c r="F596" s="31">
        <v>0.3</v>
      </c>
      <c r="G596" s="31">
        <v>0.45</v>
      </c>
      <c r="H596" s="95">
        <f t="shared" si="12"/>
        <v>3.3695999999999997</v>
      </c>
      <c r="I596" s="34"/>
    </row>
    <row r="597" spans="1:9" ht="16.899999999999999" customHeight="1">
      <c r="A597" s="78"/>
      <c r="B597" s="33" t="s">
        <v>591</v>
      </c>
      <c r="C597" s="31">
        <v>1</v>
      </c>
      <c r="D597" s="31"/>
      <c r="E597" s="31">
        <v>9.49</v>
      </c>
      <c r="F597" s="31">
        <v>0.3</v>
      </c>
      <c r="G597" s="31">
        <v>0.45</v>
      </c>
      <c r="H597" s="95">
        <f t="shared" si="12"/>
        <v>1.28115</v>
      </c>
      <c r="I597" s="34"/>
    </row>
    <row r="598" spans="1:9" ht="16.899999999999999" customHeight="1">
      <c r="A598" s="78"/>
      <c r="B598" s="33" t="s">
        <v>591</v>
      </c>
      <c r="C598" s="31">
        <v>1</v>
      </c>
      <c r="D598" s="31"/>
      <c r="E598" s="31">
        <v>3.4</v>
      </c>
      <c r="F598" s="31">
        <v>0.3</v>
      </c>
      <c r="G598" s="31">
        <v>0.15</v>
      </c>
      <c r="H598" s="95">
        <f t="shared" si="12"/>
        <v>0.153</v>
      </c>
      <c r="I598" s="34"/>
    </row>
    <row r="599" spans="1:9" ht="16.899999999999999" customHeight="1">
      <c r="A599" s="78"/>
      <c r="B599" s="33" t="s">
        <v>591</v>
      </c>
      <c r="C599" s="31">
        <v>1</v>
      </c>
      <c r="D599" s="31"/>
      <c r="E599" s="31">
        <v>14.42</v>
      </c>
      <c r="F599" s="31">
        <v>0.23</v>
      </c>
      <c r="G599" s="31">
        <v>0.9</v>
      </c>
      <c r="H599" s="95">
        <f t="shared" si="12"/>
        <v>2.9849400000000004</v>
      </c>
      <c r="I599" s="34"/>
    </row>
    <row r="600" spans="1:9" ht="16.899999999999999" customHeight="1">
      <c r="A600" s="78"/>
      <c r="B600" s="33" t="s">
        <v>592</v>
      </c>
      <c r="C600" s="31">
        <v>4</v>
      </c>
      <c r="D600" s="31"/>
      <c r="E600" s="31">
        <v>5.3449999999999998</v>
      </c>
      <c r="F600" s="31">
        <v>0.23</v>
      </c>
      <c r="G600" s="31">
        <v>0.45</v>
      </c>
      <c r="H600" s="95">
        <f t="shared" si="12"/>
        <v>2.2128299999999999</v>
      </c>
      <c r="I600" s="34"/>
    </row>
    <row r="601" spans="1:9" ht="16.899999999999999" customHeight="1">
      <c r="A601" s="78"/>
      <c r="B601" s="33" t="s">
        <v>593</v>
      </c>
      <c r="C601" s="31">
        <v>4</v>
      </c>
      <c r="D601" s="31"/>
      <c r="E601" s="31">
        <v>4.7450000000000001</v>
      </c>
      <c r="F601" s="31">
        <v>0.3</v>
      </c>
      <c r="G601" s="31">
        <v>0.45</v>
      </c>
      <c r="H601" s="95">
        <f t="shared" si="12"/>
        <v>2.5623</v>
      </c>
      <c r="I601" s="34"/>
    </row>
    <row r="602" spans="1:9" ht="16.899999999999999" customHeight="1">
      <c r="A602" s="78"/>
      <c r="B602" s="33" t="s">
        <v>593</v>
      </c>
      <c r="C602" s="31">
        <v>4</v>
      </c>
      <c r="D602" s="31"/>
      <c r="E602" s="31">
        <v>1.7</v>
      </c>
      <c r="F602" s="31">
        <v>0.3</v>
      </c>
      <c r="G602" s="31">
        <v>0.15</v>
      </c>
      <c r="H602" s="95">
        <f t="shared" si="12"/>
        <v>0.30599999999999999</v>
      </c>
      <c r="I602" s="34"/>
    </row>
    <row r="603" spans="1:9" ht="16.899999999999999" customHeight="1">
      <c r="A603" s="78"/>
      <c r="B603" s="33" t="s">
        <v>594</v>
      </c>
      <c r="C603" s="31">
        <v>1</v>
      </c>
      <c r="D603" s="31"/>
      <c r="E603" s="31">
        <v>4.3600000000000003</v>
      </c>
      <c r="F603" s="31">
        <v>0.23</v>
      </c>
      <c r="G603" s="31">
        <v>0.45</v>
      </c>
      <c r="H603" s="95">
        <f t="shared" si="12"/>
        <v>0.45126000000000005</v>
      </c>
      <c r="I603" s="34"/>
    </row>
    <row r="604" spans="1:9" ht="16.899999999999999" customHeight="1">
      <c r="A604" s="78"/>
      <c r="B604" s="33" t="s">
        <v>595</v>
      </c>
      <c r="C604" s="31">
        <v>1</v>
      </c>
      <c r="D604" s="31"/>
      <c r="E604" s="31">
        <v>12.505000000000001</v>
      </c>
      <c r="F604" s="31">
        <v>0.3</v>
      </c>
      <c r="G604" s="31">
        <v>0.45</v>
      </c>
      <c r="H604" s="95">
        <f t="shared" ref="H604:H667" si="13">C604*E604*F604*G604</f>
        <v>1.688175</v>
      </c>
      <c r="I604" s="34"/>
    </row>
    <row r="605" spans="1:9" ht="16.899999999999999" customHeight="1">
      <c r="A605" s="78"/>
      <c r="B605" s="33" t="s">
        <v>595</v>
      </c>
      <c r="C605" s="31">
        <v>1</v>
      </c>
      <c r="D605" s="31"/>
      <c r="E605" s="31">
        <v>1.7</v>
      </c>
      <c r="F605" s="31">
        <v>0.23</v>
      </c>
      <c r="G605" s="31">
        <v>0.15</v>
      </c>
      <c r="H605" s="95">
        <f t="shared" si="13"/>
        <v>5.8650000000000001E-2</v>
      </c>
      <c r="I605" s="34"/>
    </row>
    <row r="606" spans="1:9" ht="16.899999999999999" customHeight="1">
      <c r="A606" s="78"/>
      <c r="B606" s="33" t="s">
        <v>595</v>
      </c>
      <c r="C606" s="31">
        <v>1</v>
      </c>
      <c r="D606" s="31"/>
      <c r="E606" s="31">
        <v>1.7</v>
      </c>
      <c r="F606" s="31">
        <v>0.3</v>
      </c>
      <c r="G606" s="31">
        <v>0.15</v>
      </c>
      <c r="H606" s="95">
        <f t="shared" si="13"/>
        <v>7.6499999999999999E-2</v>
      </c>
      <c r="I606" s="34"/>
    </row>
    <row r="607" spans="1:9" ht="16.899999999999999" customHeight="1">
      <c r="A607" s="78"/>
      <c r="B607" s="33" t="s">
        <v>595</v>
      </c>
      <c r="C607" s="31">
        <v>1</v>
      </c>
      <c r="D607" s="31"/>
      <c r="E607" s="31">
        <v>14.42</v>
      </c>
      <c r="F607" s="31">
        <v>0.23</v>
      </c>
      <c r="G607" s="31">
        <v>0.9</v>
      </c>
      <c r="H607" s="95">
        <f t="shared" si="13"/>
        <v>2.9849400000000004</v>
      </c>
      <c r="I607" s="34"/>
    </row>
    <row r="608" spans="1:9" ht="16.899999999999999" customHeight="1">
      <c r="A608" s="78"/>
      <c r="B608" s="33" t="s">
        <v>595</v>
      </c>
      <c r="C608" s="31">
        <v>1</v>
      </c>
      <c r="D608" s="31"/>
      <c r="E608" s="31">
        <v>4.3600000000000003</v>
      </c>
      <c r="F608" s="31">
        <v>0.23</v>
      </c>
      <c r="G608" s="31">
        <v>0.45</v>
      </c>
      <c r="H608" s="95">
        <f t="shared" si="13"/>
        <v>0.45126000000000005</v>
      </c>
      <c r="I608" s="34"/>
    </row>
    <row r="609" spans="1:9" ht="16.899999999999999" customHeight="1">
      <c r="A609" s="78"/>
      <c r="B609" s="33" t="s">
        <v>596</v>
      </c>
      <c r="C609" s="31">
        <v>1</v>
      </c>
      <c r="D609" s="31"/>
      <c r="E609" s="31">
        <v>28.608000000000001</v>
      </c>
      <c r="F609" s="31">
        <v>0.3</v>
      </c>
      <c r="G609" s="31">
        <v>0.45</v>
      </c>
      <c r="H609" s="95">
        <f t="shared" si="13"/>
        <v>3.8620800000000002</v>
      </c>
      <c r="I609" s="34"/>
    </row>
    <row r="610" spans="1:9" ht="16.899999999999999" customHeight="1">
      <c r="A610" s="78"/>
      <c r="B610" s="33" t="s">
        <v>597</v>
      </c>
      <c r="C610" s="31">
        <v>1</v>
      </c>
      <c r="D610" s="31"/>
      <c r="E610" s="31">
        <v>4.0739999999999998</v>
      </c>
      <c r="F610" s="31">
        <v>0.23</v>
      </c>
      <c r="G610" s="31">
        <v>0.45</v>
      </c>
      <c r="H610" s="95">
        <f t="shared" si="13"/>
        <v>0.42165900000000001</v>
      </c>
      <c r="I610" s="34"/>
    </row>
    <row r="611" spans="1:9" ht="16.899999999999999" customHeight="1">
      <c r="A611" s="78"/>
      <c r="B611" s="33" t="s">
        <v>598</v>
      </c>
      <c r="C611" s="31">
        <v>1</v>
      </c>
      <c r="D611" s="31"/>
      <c r="E611" s="31">
        <v>2.2149999999999999</v>
      </c>
      <c r="F611" s="31">
        <v>0.23</v>
      </c>
      <c r="G611" s="31">
        <v>0.45</v>
      </c>
      <c r="H611" s="95">
        <f t="shared" si="13"/>
        <v>0.2292525</v>
      </c>
      <c r="I611" s="34"/>
    </row>
    <row r="612" spans="1:9" ht="16.899999999999999" customHeight="1">
      <c r="A612" s="78"/>
      <c r="B612" s="33" t="s">
        <v>599</v>
      </c>
      <c r="C612" s="31">
        <v>1</v>
      </c>
      <c r="D612" s="31"/>
      <c r="E612" s="31">
        <v>20.795000000000002</v>
      </c>
      <c r="F612" s="31">
        <v>0.3</v>
      </c>
      <c r="G612" s="31">
        <v>0.45</v>
      </c>
      <c r="H612" s="95">
        <f t="shared" si="13"/>
        <v>2.8073250000000001</v>
      </c>
      <c r="I612" s="34"/>
    </row>
    <row r="613" spans="1:9" ht="16.899999999999999" customHeight="1">
      <c r="A613" s="78"/>
      <c r="B613" s="33" t="s">
        <v>600</v>
      </c>
      <c r="C613" s="31">
        <v>1</v>
      </c>
      <c r="D613" s="31"/>
      <c r="E613" s="31">
        <v>4.3220000000000001</v>
      </c>
      <c r="F613" s="31">
        <v>0.3</v>
      </c>
      <c r="G613" s="31">
        <v>0.45</v>
      </c>
      <c r="H613" s="95">
        <f t="shared" si="13"/>
        <v>0.58347000000000004</v>
      </c>
      <c r="I613" s="34"/>
    </row>
    <row r="614" spans="1:9" ht="16.899999999999999" customHeight="1">
      <c r="A614" s="78"/>
      <c r="B614" s="33" t="s">
        <v>601</v>
      </c>
      <c r="C614" s="31">
        <v>1</v>
      </c>
      <c r="D614" s="31"/>
      <c r="E614" s="31">
        <v>14.72</v>
      </c>
      <c r="F614" s="31">
        <v>0.3</v>
      </c>
      <c r="G614" s="31">
        <v>0.45</v>
      </c>
      <c r="H614" s="95">
        <f t="shared" si="13"/>
        <v>1.9872000000000003</v>
      </c>
      <c r="I614" s="34"/>
    </row>
    <row r="615" spans="1:9" ht="16.899999999999999" customHeight="1">
      <c r="A615" s="78"/>
      <c r="B615" s="33" t="s">
        <v>602</v>
      </c>
      <c r="C615" s="31">
        <v>1</v>
      </c>
      <c r="D615" s="31"/>
      <c r="E615" s="31">
        <v>7.27</v>
      </c>
      <c r="F615" s="31">
        <v>0.23</v>
      </c>
      <c r="G615" s="31">
        <v>0.45</v>
      </c>
      <c r="H615" s="95">
        <f t="shared" si="13"/>
        <v>0.75244500000000003</v>
      </c>
      <c r="I615" s="34"/>
    </row>
    <row r="616" spans="1:9" ht="16.899999999999999" customHeight="1">
      <c r="A616" s="78"/>
      <c r="B616" s="33" t="s">
        <v>603</v>
      </c>
      <c r="C616" s="31">
        <v>1</v>
      </c>
      <c r="D616" s="31"/>
      <c r="E616" s="31">
        <v>8.84</v>
      </c>
      <c r="F616" s="31">
        <v>0.3</v>
      </c>
      <c r="G616" s="31">
        <v>0.45</v>
      </c>
      <c r="H616" s="95">
        <f t="shared" si="13"/>
        <v>1.1933999999999998</v>
      </c>
      <c r="I616" s="34"/>
    </row>
    <row r="617" spans="1:9" ht="16.899999999999999" customHeight="1">
      <c r="A617" s="78"/>
      <c r="B617" s="33" t="s">
        <v>604</v>
      </c>
      <c r="C617" s="31">
        <v>1</v>
      </c>
      <c r="D617" s="31"/>
      <c r="E617" s="31">
        <v>30.366</v>
      </c>
      <c r="F617" s="31">
        <v>0.3</v>
      </c>
      <c r="G617" s="31">
        <v>0.45</v>
      </c>
      <c r="H617" s="95">
        <f t="shared" si="13"/>
        <v>4.0994099999999998</v>
      </c>
      <c r="I617" s="34"/>
    </row>
    <row r="618" spans="1:9" ht="16.899999999999999" customHeight="1">
      <c r="A618" s="78"/>
      <c r="B618" s="33" t="s">
        <v>605</v>
      </c>
      <c r="C618" s="31">
        <v>1</v>
      </c>
      <c r="D618" s="31"/>
      <c r="E618" s="31">
        <v>9.49</v>
      </c>
      <c r="F618" s="31">
        <v>0.3</v>
      </c>
      <c r="G618" s="31">
        <v>0.45</v>
      </c>
      <c r="H618" s="95">
        <f t="shared" si="13"/>
        <v>1.28115</v>
      </c>
      <c r="I618" s="34"/>
    </row>
    <row r="619" spans="1:9" ht="16.899999999999999" customHeight="1">
      <c r="A619" s="78"/>
      <c r="B619" s="33" t="s">
        <v>605</v>
      </c>
      <c r="C619" s="31">
        <v>1</v>
      </c>
      <c r="D619" s="31"/>
      <c r="E619" s="31">
        <v>3.4</v>
      </c>
      <c r="F619" s="31">
        <v>0.3</v>
      </c>
      <c r="G619" s="31">
        <v>0.15</v>
      </c>
      <c r="H619" s="95">
        <f t="shared" si="13"/>
        <v>0.153</v>
      </c>
      <c r="I619" s="34"/>
    </row>
    <row r="620" spans="1:9" ht="16.899999999999999" customHeight="1">
      <c r="A620" s="78"/>
      <c r="B620" s="33" t="s">
        <v>605</v>
      </c>
      <c r="C620" s="31">
        <v>1</v>
      </c>
      <c r="D620" s="31"/>
      <c r="E620" s="31">
        <v>14.42</v>
      </c>
      <c r="F620" s="31">
        <v>0.23</v>
      </c>
      <c r="G620" s="31">
        <v>0.9</v>
      </c>
      <c r="H620" s="95">
        <f t="shared" si="13"/>
        <v>2.9849400000000004</v>
      </c>
      <c r="I620" s="34"/>
    </row>
    <row r="621" spans="1:9" ht="16.899999999999999" customHeight="1">
      <c r="A621" s="78"/>
      <c r="B621" s="33" t="s">
        <v>606</v>
      </c>
      <c r="C621" s="31">
        <v>4</v>
      </c>
      <c r="D621" s="31"/>
      <c r="E621" s="31">
        <v>5.3449999999999998</v>
      </c>
      <c r="F621" s="31">
        <v>0.23</v>
      </c>
      <c r="G621" s="31">
        <v>0.45</v>
      </c>
      <c r="H621" s="95">
        <f t="shared" si="13"/>
        <v>2.2128299999999999</v>
      </c>
      <c r="I621" s="34"/>
    </row>
    <row r="622" spans="1:9" ht="16.899999999999999" customHeight="1">
      <c r="A622" s="78"/>
      <c r="B622" s="33" t="s">
        <v>607</v>
      </c>
      <c r="C622" s="31">
        <v>4</v>
      </c>
      <c r="D622" s="31"/>
      <c r="E622" s="31">
        <v>4.7450000000000001</v>
      </c>
      <c r="F622" s="31">
        <v>0.3</v>
      </c>
      <c r="G622" s="31">
        <v>0.45</v>
      </c>
      <c r="H622" s="95">
        <f t="shared" si="13"/>
        <v>2.5623</v>
      </c>
      <c r="I622" s="34"/>
    </row>
    <row r="623" spans="1:9" ht="16.899999999999999" customHeight="1">
      <c r="A623" s="78"/>
      <c r="B623" s="33" t="s">
        <v>607</v>
      </c>
      <c r="C623" s="31">
        <v>4</v>
      </c>
      <c r="D623" s="31"/>
      <c r="E623" s="31">
        <v>1.7</v>
      </c>
      <c r="F623" s="31">
        <v>0.3</v>
      </c>
      <c r="G623" s="31">
        <v>0.15</v>
      </c>
      <c r="H623" s="95">
        <f t="shared" si="13"/>
        <v>0.30599999999999999</v>
      </c>
      <c r="I623" s="34"/>
    </row>
    <row r="624" spans="1:9" ht="16.899999999999999" customHeight="1">
      <c r="A624" s="78"/>
      <c r="B624" s="33" t="s">
        <v>608</v>
      </c>
      <c r="C624" s="31">
        <v>1</v>
      </c>
      <c r="D624" s="31"/>
      <c r="E624" s="31">
        <v>9.49</v>
      </c>
      <c r="F624" s="31">
        <v>0.3</v>
      </c>
      <c r="G624" s="31">
        <v>0.45</v>
      </c>
      <c r="H624" s="95">
        <f t="shared" si="13"/>
        <v>1.28115</v>
      </c>
      <c r="I624" s="34"/>
    </row>
    <row r="625" spans="1:9" ht="16.899999999999999" customHeight="1">
      <c r="A625" s="78"/>
      <c r="B625" s="33" t="s">
        <v>608</v>
      </c>
      <c r="C625" s="31">
        <v>1</v>
      </c>
      <c r="D625" s="31"/>
      <c r="E625" s="31">
        <v>3.4</v>
      </c>
      <c r="F625" s="31">
        <v>0.3</v>
      </c>
      <c r="G625" s="31">
        <v>0.15</v>
      </c>
      <c r="H625" s="95">
        <f t="shared" si="13"/>
        <v>0.153</v>
      </c>
      <c r="I625" s="34"/>
    </row>
    <row r="626" spans="1:9" ht="16.899999999999999" customHeight="1">
      <c r="A626" s="78"/>
      <c r="B626" s="33" t="s">
        <v>608</v>
      </c>
      <c r="C626" s="31">
        <v>1</v>
      </c>
      <c r="D626" s="31"/>
      <c r="E626" s="31">
        <v>14.42</v>
      </c>
      <c r="F626" s="31">
        <v>0.23</v>
      </c>
      <c r="G626" s="31">
        <v>0.9</v>
      </c>
      <c r="H626" s="95">
        <f t="shared" si="13"/>
        <v>2.9849400000000004</v>
      </c>
      <c r="I626" s="34"/>
    </row>
    <row r="627" spans="1:9" ht="16.899999999999999" customHeight="1">
      <c r="A627" s="78"/>
      <c r="B627" s="33" t="s">
        <v>609</v>
      </c>
      <c r="C627" s="31">
        <v>1</v>
      </c>
      <c r="D627" s="31"/>
      <c r="E627" s="31">
        <v>24.96</v>
      </c>
      <c r="F627" s="31">
        <v>0.3</v>
      </c>
      <c r="G627" s="31">
        <v>0.6</v>
      </c>
      <c r="H627" s="95">
        <f t="shared" si="13"/>
        <v>4.4927999999999999</v>
      </c>
      <c r="I627" s="34"/>
    </row>
    <row r="628" spans="1:9" ht="16.899999999999999" customHeight="1">
      <c r="A628" s="78"/>
      <c r="B628" s="33" t="s">
        <v>610</v>
      </c>
      <c r="C628" s="31">
        <v>1</v>
      </c>
      <c r="D628" s="31"/>
      <c r="E628" s="31">
        <v>4.3230000000000004</v>
      </c>
      <c r="F628" s="31">
        <v>0.23</v>
      </c>
      <c r="G628" s="31">
        <v>0.45</v>
      </c>
      <c r="H628" s="95">
        <f t="shared" si="13"/>
        <v>0.44743050000000006</v>
      </c>
      <c r="I628" s="34"/>
    </row>
    <row r="629" spans="1:9" ht="16.899999999999999" customHeight="1">
      <c r="A629" s="78"/>
      <c r="B629" s="33" t="s">
        <v>611</v>
      </c>
      <c r="C629" s="31">
        <v>1</v>
      </c>
      <c r="D629" s="31"/>
      <c r="E629" s="31">
        <v>7.14</v>
      </c>
      <c r="F629" s="31">
        <v>0.3</v>
      </c>
      <c r="G629" s="31">
        <v>0.45</v>
      </c>
      <c r="H629" s="95">
        <f t="shared" si="13"/>
        <v>0.96389999999999998</v>
      </c>
      <c r="I629" s="34"/>
    </row>
    <row r="630" spans="1:9" ht="16.899999999999999" customHeight="1">
      <c r="A630" s="78"/>
      <c r="B630" s="33" t="s">
        <v>612</v>
      </c>
      <c r="C630" s="31">
        <v>1</v>
      </c>
      <c r="D630" s="31"/>
      <c r="E630" s="31">
        <v>6.02</v>
      </c>
      <c r="F630" s="31">
        <v>0.3</v>
      </c>
      <c r="G630" s="31">
        <v>0.45</v>
      </c>
      <c r="H630" s="95">
        <f t="shared" si="13"/>
        <v>0.81269999999999998</v>
      </c>
      <c r="I630" s="34"/>
    </row>
    <row r="631" spans="1:9" ht="16.899999999999999" customHeight="1">
      <c r="A631" s="78"/>
      <c r="B631" s="33" t="s">
        <v>613</v>
      </c>
      <c r="C631" s="31">
        <v>1</v>
      </c>
      <c r="D631" s="31"/>
      <c r="E631" s="31">
        <v>16.420000000000002</v>
      </c>
      <c r="F631" s="31">
        <v>0.3</v>
      </c>
      <c r="G631" s="31">
        <v>0.45</v>
      </c>
      <c r="H631" s="95">
        <f t="shared" si="13"/>
        <v>2.2167000000000003</v>
      </c>
      <c r="I631" s="34"/>
    </row>
    <row r="632" spans="1:9" ht="16.899999999999999" customHeight="1">
      <c r="A632" s="78"/>
      <c r="B632" s="33" t="s">
        <v>614</v>
      </c>
      <c r="C632" s="31">
        <v>1</v>
      </c>
      <c r="D632" s="31"/>
      <c r="E632" s="31">
        <v>4.32</v>
      </c>
      <c r="F632" s="31">
        <v>0.3</v>
      </c>
      <c r="G632" s="31">
        <v>0.45</v>
      </c>
      <c r="H632" s="95">
        <f t="shared" si="13"/>
        <v>0.58320000000000005</v>
      </c>
      <c r="I632" s="34"/>
    </row>
    <row r="633" spans="1:9" ht="16.899999999999999" customHeight="1">
      <c r="A633" s="78"/>
      <c r="B633" s="33" t="s">
        <v>615</v>
      </c>
      <c r="C633" s="31">
        <v>2</v>
      </c>
      <c r="D633" s="31"/>
      <c r="E633" s="31">
        <v>4.28</v>
      </c>
      <c r="F633" s="31">
        <v>0.23</v>
      </c>
      <c r="G633" s="31">
        <v>0.45</v>
      </c>
      <c r="H633" s="95">
        <f t="shared" si="13"/>
        <v>0.88596000000000008</v>
      </c>
      <c r="I633" s="34"/>
    </row>
    <row r="634" spans="1:9" ht="16.899999999999999" customHeight="1">
      <c r="A634" s="78"/>
      <c r="B634" s="32" t="s">
        <v>663</v>
      </c>
      <c r="C634" s="95"/>
      <c r="D634" s="95"/>
      <c r="E634" s="95"/>
      <c r="F634" s="95"/>
      <c r="G634" s="95"/>
      <c r="H634" s="95"/>
      <c r="I634" s="78"/>
    </row>
    <row r="635" spans="1:9" ht="16.899999999999999" customHeight="1">
      <c r="A635" s="78"/>
      <c r="B635" s="33" t="s">
        <v>585</v>
      </c>
      <c r="C635" s="31">
        <v>2</v>
      </c>
      <c r="D635" s="31"/>
      <c r="E635" s="31">
        <v>4.32</v>
      </c>
      <c r="F635" s="31">
        <v>0.3</v>
      </c>
      <c r="G635" s="31">
        <v>0.45</v>
      </c>
      <c r="H635" s="95">
        <f t="shared" si="13"/>
        <v>1.1664000000000001</v>
      </c>
      <c r="I635" s="34"/>
    </row>
    <row r="636" spans="1:9" ht="16.899999999999999" customHeight="1">
      <c r="A636" s="78"/>
      <c r="B636" s="33" t="s">
        <v>586</v>
      </c>
      <c r="C636" s="31">
        <v>1</v>
      </c>
      <c r="D636" s="31"/>
      <c r="E636" s="31">
        <v>15.32</v>
      </c>
      <c r="F636" s="31">
        <v>0.3</v>
      </c>
      <c r="G636" s="31">
        <v>0.45</v>
      </c>
      <c r="H636" s="95">
        <f t="shared" si="13"/>
        <v>2.0682</v>
      </c>
      <c r="I636" s="34"/>
    </row>
    <row r="637" spans="1:9" ht="16.899999999999999" customHeight="1">
      <c r="A637" s="78"/>
      <c r="B637" s="33" t="s">
        <v>587</v>
      </c>
      <c r="C637" s="31">
        <v>1</v>
      </c>
      <c r="D637" s="31"/>
      <c r="E637" s="31">
        <v>5.72</v>
      </c>
      <c r="F637" s="31">
        <v>0.3</v>
      </c>
      <c r="G637" s="31">
        <v>0.45</v>
      </c>
      <c r="H637" s="95">
        <f t="shared" si="13"/>
        <v>0.7722</v>
      </c>
      <c r="I637" s="34"/>
    </row>
    <row r="638" spans="1:9" ht="16.899999999999999" customHeight="1">
      <c r="A638" s="78"/>
      <c r="B638" s="33" t="s">
        <v>588</v>
      </c>
      <c r="C638" s="31">
        <v>2</v>
      </c>
      <c r="D638" s="31"/>
      <c r="E638" s="31">
        <v>8.84</v>
      </c>
      <c r="F638" s="31">
        <v>0.3</v>
      </c>
      <c r="G638" s="31">
        <v>0.45</v>
      </c>
      <c r="H638" s="95">
        <f t="shared" si="13"/>
        <v>2.3867999999999996</v>
      </c>
      <c r="I638" s="34"/>
    </row>
    <row r="639" spans="1:9" ht="16.899999999999999" customHeight="1">
      <c r="A639" s="78"/>
      <c r="B639" s="33" t="s">
        <v>589</v>
      </c>
      <c r="C639" s="31">
        <v>1</v>
      </c>
      <c r="D639" s="31"/>
      <c r="E639" s="31">
        <v>4.6219999999999999</v>
      </c>
      <c r="F639" s="31">
        <v>0.3</v>
      </c>
      <c r="G639" s="31">
        <v>0.45</v>
      </c>
      <c r="H639" s="95">
        <f t="shared" si="13"/>
        <v>0.62396999999999991</v>
      </c>
      <c r="I639" s="34"/>
    </row>
    <row r="640" spans="1:9" ht="16.899999999999999" customHeight="1">
      <c r="A640" s="78"/>
      <c r="B640" s="33" t="s">
        <v>590</v>
      </c>
      <c r="C640" s="31">
        <v>1</v>
      </c>
      <c r="D640" s="31"/>
      <c r="E640" s="31">
        <v>24.96</v>
      </c>
      <c r="F640" s="31">
        <v>0.3</v>
      </c>
      <c r="G640" s="31">
        <v>0.45</v>
      </c>
      <c r="H640" s="95">
        <f t="shared" si="13"/>
        <v>3.3695999999999997</v>
      </c>
      <c r="I640" s="34"/>
    </row>
    <row r="641" spans="1:9" ht="16.899999999999999" customHeight="1">
      <c r="A641" s="78"/>
      <c r="B641" s="33" t="s">
        <v>591</v>
      </c>
      <c r="C641" s="31">
        <v>1</v>
      </c>
      <c r="D641" s="31"/>
      <c r="E641" s="31">
        <v>9.49</v>
      </c>
      <c r="F641" s="31">
        <v>0.3</v>
      </c>
      <c r="G641" s="31">
        <v>0.45</v>
      </c>
      <c r="H641" s="95">
        <f t="shared" si="13"/>
        <v>1.28115</v>
      </c>
      <c r="I641" s="34"/>
    </row>
    <row r="642" spans="1:9" ht="16.899999999999999" customHeight="1">
      <c r="A642" s="78"/>
      <c r="B642" s="33" t="s">
        <v>591</v>
      </c>
      <c r="C642" s="31">
        <v>1</v>
      </c>
      <c r="D642" s="31"/>
      <c r="E642" s="31">
        <v>3.4</v>
      </c>
      <c r="F642" s="31">
        <v>0.3</v>
      </c>
      <c r="G642" s="31">
        <v>0.15</v>
      </c>
      <c r="H642" s="95">
        <f t="shared" si="13"/>
        <v>0.153</v>
      </c>
      <c r="I642" s="34"/>
    </row>
    <row r="643" spans="1:9" ht="16.899999999999999" customHeight="1">
      <c r="A643" s="78"/>
      <c r="B643" s="33" t="s">
        <v>591</v>
      </c>
      <c r="C643" s="31">
        <v>1</v>
      </c>
      <c r="D643" s="31"/>
      <c r="E643" s="31">
        <v>14.42</v>
      </c>
      <c r="F643" s="31">
        <v>0.23</v>
      </c>
      <c r="G643" s="31">
        <v>0.9</v>
      </c>
      <c r="H643" s="95">
        <f t="shared" si="13"/>
        <v>2.9849400000000004</v>
      </c>
      <c r="I643" s="34"/>
    </row>
    <row r="644" spans="1:9" ht="16.899999999999999" customHeight="1">
      <c r="A644" s="78"/>
      <c r="B644" s="33" t="s">
        <v>592</v>
      </c>
      <c r="C644" s="31">
        <v>4</v>
      </c>
      <c r="D644" s="31"/>
      <c r="E644" s="31">
        <v>5.3449999999999998</v>
      </c>
      <c r="F644" s="31">
        <v>0.23</v>
      </c>
      <c r="G644" s="31">
        <v>0.45</v>
      </c>
      <c r="H644" s="95">
        <f t="shared" si="13"/>
        <v>2.2128299999999999</v>
      </c>
      <c r="I644" s="34"/>
    </row>
    <row r="645" spans="1:9" ht="16.899999999999999" customHeight="1">
      <c r="A645" s="78"/>
      <c r="B645" s="33" t="s">
        <v>593</v>
      </c>
      <c r="C645" s="31">
        <v>4</v>
      </c>
      <c r="D645" s="31"/>
      <c r="E645" s="31">
        <v>4.7450000000000001</v>
      </c>
      <c r="F645" s="31">
        <v>0.3</v>
      </c>
      <c r="G645" s="31">
        <v>0.45</v>
      </c>
      <c r="H645" s="95">
        <f t="shared" si="13"/>
        <v>2.5623</v>
      </c>
      <c r="I645" s="34"/>
    </row>
    <row r="646" spans="1:9" ht="16.899999999999999" customHeight="1">
      <c r="A646" s="78"/>
      <c r="B646" s="33" t="s">
        <v>593</v>
      </c>
      <c r="C646" s="31">
        <v>4</v>
      </c>
      <c r="D646" s="31"/>
      <c r="E646" s="31">
        <v>1.7</v>
      </c>
      <c r="F646" s="31">
        <v>0.3</v>
      </c>
      <c r="G646" s="31">
        <v>0.15</v>
      </c>
      <c r="H646" s="95">
        <f t="shared" si="13"/>
        <v>0.30599999999999999</v>
      </c>
      <c r="I646" s="34"/>
    </row>
    <row r="647" spans="1:9" ht="16.899999999999999" customHeight="1">
      <c r="A647" s="78"/>
      <c r="B647" s="33" t="s">
        <v>594</v>
      </c>
      <c r="C647" s="31">
        <v>1</v>
      </c>
      <c r="D647" s="31"/>
      <c r="E647" s="31">
        <v>4.3600000000000003</v>
      </c>
      <c r="F647" s="31">
        <v>0.23</v>
      </c>
      <c r="G647" s="31">
        <v>0.45</v>
      </c>
      <c r="H647" s="95">
        <f t="shared" si="13"/>
        <v>0.45126000000000005</v>
      </c>
      <c r="I647" s="34"/>
    </row>
    <row r="648" spans="1:9" ht="16.899999999999999" customHeight="1">
      <c r="A648" s="78"/>
      <c r="B648" s="33" t="s">
        <v>595</v>
      </c>
      <c r="C648" s="31">
        <v>1</v>
      </c>
      <c r="D648" s="31"/>
      <c r="E648" s="31">
        <v>12.505000000000001</v>
      </c>
      <c r="F648" s="31">
        <v>0.3</v>
      </c>
      <c r="G648" s="31">
        <v>0.45</v>
      </c>
      <c r="H648" s="95">
        <f t="shared" si="13"/>
        <v>1.688175</v>
      </c>
      <c r="I648" s="34"/>
    </row>
    <row r="649" spans="1:9" ht="16.899999999999999" customHeight="1">
      <c r="A649" s="78"/>
      <c r="B649" s="33" t="s">
        <v>595</v>
      </c>
      <c r="C649" s="31">
        <v>1</v>
      </c>
      <c r="D649" s="31"/>
      <c r="E649" s="31">
        <v>1.7</v>
      </c>
      <c r="F649" s="31">
        <v>0.23</v>
      </c>
      <c r="G649" s="31">
        <v>0.15</v>
      </c>
      <c r="H649" s="95">
        <f t="shared" si="13"/>
        <v>5.8650000000000001E-2</v>
      </c>
      <c r="I649" s="34"/>
    </row>
    <row r="650" spans="1:9" ht="16.899999999999999" customHeight="1">
      <c r="A650" s="78"/>
      <c r="B650" s="33" t="s">
        <v>595</v>
      </c>
      <c r="C650" s="31">
        <v>1</v>
      </c>
      <c r="D650" s="31"/>
      <c r="E650" s="31">
        <v>1.7</v>
      </c>
      <c r="F650" s="31">
        <v>0.3</v>
      </c>
      <c r="G650" s="31">
        <v>0.15</v>
      </c>
      <c r="H650" s="95">
        <f t="shared" si="13"/>
        <v>7.6499999999999999E-2</v>
      </c>
      <c r="I650" s="34"/>
    </row>
    <row r="651" spans="1:9" ht="16.899999999999999" customHeight="1">
      <c r="A651" s="78"/>
      <c r="B651" s="33" t="s">
        <v>595</v>
      </c>
      <c r="C651" s="31">
        <v>1</v>
      </c>
      <c r="D651" s="31"/>
      <c r="E651" s="31">
        <v>14.42</v>
      </c>
      <c r="F651" s="31">
        <v>0.23</v>
      </c>
      <c r="G651" s="31">
        <v>0.9</v>
      </c>
      <c r="H651" s="95">
        <f t="shared" si="13"/>
        <v>2.9849400000000004</v>
      </c>
      <c r="I651" s="34"/>
    </row>
    <row r="652" spans="1:9" ht="16.899999999999999" customHeight="1">
      <c r="A652" s="78"/>
      <c r="B652" s="33" t="s">
        <v>595</v>
      </c>
      <c r="C652" s="31">
        <v>1</v>
      </c>
      <c r="D652" s="31"/>
      <c r="E652" s="31">
        <v>4.3600000000000003</v>
      </c>
      <c r="F652" s="31">
        <v>0.23</v>
      </c>
      <c r="G652" s="31">
        <v>0.45</v>
      </c>
      <c r="H652" s="95">
        <f t="shared" si="13"/>
        <v>0.45126000000000005</v>
      </c>
      <c r="I652" s="34"/>
    </row>
    <row r="653" spans="1:9" ht="16.899999999999999" customHeight="1">
      <c r="A653" s="78"/>
      <c r="B653" s="33" t="s">
        <v>596</v>
      </c>
      <c r="C653" s="31">
        <v>1</v>
      </c>
      <c r="D653" s="31"/>
      <c r="E653" s="31">
        <v>28.608000000000001</v>
      </c>
      <c r="F653" s="31">
        <v>0.3</v>
      </c>
      <c r="G653" s="31">
        <v>0.45</v>
      </c>
      <c r="H653" s="95">
        <f t="shared" si="13"/>
        <v>3.8620800000000002</v>
      </c>
      <c r="I653" s="34"/>
    </row>
    <row r="654" spans="1:9" ht="16.899999999999999" customHeight="1">
      <c r="A654" s="78"/>
      <c r="B654" s="33" t="s">
        <v>597</v>
      </c>
      <c r="C654" s="31">
        <v>1</v>
      </c>
      <c r="D654" s="31"/>
      <c r="E654" s="31">
        <v>4.0739999999999998</v>
      </c>
      <c r="F654" s="31">
        <v>0.23</v>
      </c>
      <c r="G654" s="31">
        <v>0.45</v>
      </c>
      <c r="H654" s="95">
        <f t="shared" si="13"/>
        <v>0.42165900000000001</v>
      </c>
      <c r="I654" s="34"/>
    </row>
    <row r="655" spans="1:9" ht="16.899999999999999" customHeight="1">
      <c r="A655" s="78"/>
      <c r="B655" s="33" t="s">
        <v>598</v>
      </c>
      <c r="C655" s="31">
        <v>1</v>
      </c>
      <c r="D655" s="31"/>
      <c r="E655" s="31">
        <v>2.2149999999999999</v>
      </c>
      <c r="F655" s="31">
        <v>0.23</v>
      </c>
      <c r="G655" s="31">
        <v>0.45</v>
      </c>
      <c r="H655" s="95">
        <f t="shared" si="13"/>
        <v>0.2292525</v>
      </c>
      <c r="I655" s="34"/>
    </row>
    <row r="656" spans="1:9" ht="16.899999999999999" customHeight="1">
      <c r="A656" s="78"/>
      <c r="B656" s="33" t="s">
        <v>599</v>
      </c>
      <c r="C656" s="31">
        <v>1</v>
      </c>
      <c r="D656" s="31"/>
      <c r="E656" s="31">
        <v>20.795000000000002</v>
      </c>
      <c r="F656" s="31">
        <v>0.3</v>
      </c>
      <c r="G656" s="31">
        <v>0.45</v>
      </c>
      <c r="H656" s="95">
        <f t="shared" si="13"/>
        <v>2.8073250000000001</v>
      </c>
      <c r="I656" s="34"/>
    </row>
    <row r="657" spans="1:9" ht="16.899999999999999" customHeight="1">
      <c r="A657" s="78"/>
      <c r="B657" s="33" t="s">
        <v>600</v>
      </c>
      <c r="C657" s="31">
        <v>1</v>
      </c>
      <c r="D657" s="31"/>
      <c r="E657" s="31">
        <v>4.3220000000000001</v>
      </c>
      <c r="F657" s="31">
        <v>0.3</v>
      </c>
      <c r="G657" s="31">
        <v>0.45</v>
      </c>
      <c r="H657" s="95">
        <f>C657*E657*F657*G657</f>
        <v>0.58347000000000004</v>
      </c>
      <c r="I657" s="34"/>
    </row>
    <row r="658" spans="1:9" ht="16.899999999999999" customHeight="1">
      <c r="A658" s="78"/>
      <c r="B658" s="33" t="s">
        <v>601</v>
      </c>
      <c r="C658" s="31">
        <v>1</v>
      </c>
      <c r="D658" s="31"/>
      <c r="E658" s="31">
        <v>14.72</v>
      </c>
      <c r="F658" s="31">
        <v>0.3</v>
      </c>
      <c r="G658" s="31">
        <v>0.45</v>
      </c>
      <c r="H658" s="95">
        <f t="shared" si="13"/>
        <v>1.9872000000000003</v>
      </c>
      <c r="I658" s="34"/>
    </row>
    <row r="659" spans="1:9" ht="16.899999999999999" customHeight="1">
      <c r="A659" s="78"/>
      <c r="B659" s="33" t="s">
        <v>602</v>
      </c>
      <c r="C659" s="31">
        <v>1</v>
      </c>
      <c r="D659" s="31"/>
      <c r="E659" s="31">
        <v>7.27</v>
      </c>
      <c r="F659" s="31">
        <v>0.23</v>
      </c>
      <c r="G659" s="31">
        <v>0.45</v>
      </c>
      <c r="H659" s="95">
        <f t="shared" si="13"/>
        <v>0.75244500000000003</v>
      </c>
      <c r="I659" s="34"/>
    </row>
    <row r="660" spans="1:9" ht="16.899999999999999" customHeight="1">
      <c r="A660" s="78"/>
      <c r="B660" s="33" t="s">
        <v>603</v>
      </c>
      <c r="C660" s="31">
        <v>1</v>
      </c>
      <c r="D660" s="31"/>
      <c r="E660" s="31">
        <v>8.84</v>
      </c>
      <c r="F660" s="31">
        <v>0.3</v>
      </c>
      <c r="G660" s="31">
        <v>0.45</v>
      </c>
      <c r="H660" s="95">
        <f t="shared" si="13"/>
        <v>1.1933999999999998</v>
      </c>
      <c r="I660" s="34"/>
    </row>
    <row r="661" spans="1:9" ht="16.899999999999999" customHeight="1">
      <c r="A661" s="78"/>
      <c r="B661" s="33" t="s">
        <v>604</v>
      </c>
      <c r="C661" s="31">
        <v>1</v>
      </c>
      <c r="D661" s="31"/>
      <c r="E661" s="31">
        <v>30.366</v>
      </c>
      <c r="F661" s="31">
        <v>0.3</v>
      </c>
      <c r="G661" s="31">
        <v>0.45</v>
      </c>
      <c r="H661" s="95">
        <f t="shared" si="13"/>
        <v>4.0994099999999998</v>
      </c>
      <c r="I661" s="34"/>
    </row>
    <row r="662" spans="1:9" ht="16.899999999999999" customHeight="1">
      <c r="A662" s="78"/>
      <c r="B662" s="33" t="s">
        <v>605</v>
      </c>
      <c r="C662" s="31">
        <v>1</v>
      </c>
      <c r="D662" s="31"/>
      <c r="E662" s="31">
        <v>9.49</v>
      </c>
      <c r="F662" s="31">
        <v>0.3</v>
      </c>
      <c r="G662" s="31">
        <v>0.45</v>
      </c>
      <c r="H662" s="95">
        <f t="shared" si="13"/>
        <v>1.28115</v>
      </c>
      <c r="I662" s="34"/>
    </row>
    <row r="663" spans="1:9" ht="16.899999999999999" customHeight="1">
      <c r="A663" s="78"/>
      <c r="B663" s="33" t="s">
        <v>605</v>
      </c>
      <c r="C663" s="31">
        <v>1</v>
      </c>
      <c r="D663" s="31"/>
      <c r="E663" s="31">
        <v>3.4</v>
      </c>
      <c r="F663" s="31">
        <v>0.3</v>
      </c>
      <c r="G663" s="31">
        <v>0.15</v>
      </c>
      <c r="H663" s="95">
        <f t="shared" si="13"/>
        <v>0.153</v>
      </c>
      <c r="I663" s="34"/>
    </row>
    <row r="664" spans="1:9" ht="16.899999999999999" customHeight="1">
      <c r="A664" s="78"/>
      <c r="B664" s="33" t="s">
        <v>605</v>
      </c>
      <c r="C664" s="31">
        <v>1</v>
      </c>
      <c r="D664" s="31"/>
      <c r="E664" s="31">
        <v>14.42</v>
      </c>
      <c r="F664" s="31">
        <v>0.23</v>
      </c>
      <c r="G664" s="31">
        <v>0.9</v>
      </c>
      <c r="H664" s="95">
        <f t="shared" si="13"/>
        <v>2.9849400000000004</v>
      </c>
      <c r="I664" s="34"/>
    </row>
    <row r="665" spans="1:9" ht="16.899999999999999" customHeight="1">
      <c r="A665" s="78"/>
      <c r="B665" s="33" t="s">
        <v>606</v>
      </c>
      <c r="C665" s="31">
        <v>4</v>
      </c>
      <c r="D665" s="31"/>
      <c r="E665" s="31">
        <v>5.3449999999999998</v>
      </c>
      <c r="F665" s="31">
        <v>0.23</v>
      </c>
      <c r="G665" s="31">
        <v>0.45</v>
      </c>
      <c r="H665" s="95">
        <f t="shared" si="13"/>
        <v>2.2128299999999999</v>
      </c>
      <c r="I665" s="34"/>
    </row>
    <row r="666" spans="1:9" ht="16.899999999999999" customHeight="1">
      <c r="A666" s="78"/>
      <c r="B666" s="33" t="s">
        <v>607</v>
      </c>
      <c r="C666" s="31">
        <v>4</v>
      </c>
      <c r="D666" s="31"/>
      <c r="E666" s="31">
        <v>4.7450000000000001</v>
      </c>
      <c r="F666" s="31">
        <v>0.3</v>
      </c>
      <c r="G666" s="31">
        <v>0.45</v>
      </c>
      <c r="H666" s="95">
        <f t="shared" si="13"/>
        <v>2.5623</v>
      </c>
      <c r="I666" s="34"/>
    </row>
    <row r="667" spans="1:9" ht="16.899999999999999" customHeight="1">
      <c r="A667" s="78"/>
      <c r="B667" s="33" t="s">
        <v>607</v>
      </c>
      <c r="C667" s="31">
        <v>4</v>
      </c>
      <c r="D667" s="31"/>
      <c r="E667" s="31">
        <v>1.7</v>
      </c>
      <c r="F667" s="31">
        <v>0.3</v>
      </c>
      <c r="G667" s="31">
        <v>0.15</v>
      </c>
      <c r="H667" s="95">
        <f t="shared" si="13"/>
        <v>0.30599999999999999</v>
      </c>
      <c r="I667" s="34"/>
    </row>
    <row r="668" spans="1:9" ht="16.899999999999999" customHeight="1">
      <c r="A668" s="78"/>
      <c r="B668" s="33" t="s">
        <v>608</v>
      </c>
      <c r="C668" s="31">
        <v>1</v>
      </c>
      <c r="D668" s="31"/>
      <c r="E668" s="31">
        <v>9.49</v>
      </c>
      <c r="F668" s="31">
        <v>0.3</v>
      </c>
      <c r="G668" s="31">
        <v>0.45</v>
      </c>
      <c r="H668" s="95">
        <f t="shared" ref="H668:H730" si="14">C668*E668*F668*G668</f>
        <v>1.28115</v>
      </c>
      <c r="I668" s="34"/>
    </row>
    <row r="669" spans="1:9" ht="16.899999999999999" customHeight="1">
      <c r="A669" s="78"/>
      <c r="B669" s="33" t="s">
        <v>608</v>
      </c>
      <c r="C669" s="31">
        <v>1</v>
      </c>
      <c r="D669" s="31"/>
      <c r="E669" s="31">
        <v>3.4</v>
      </c>
      <c r="F669" s="31">
        <v>0.3</v>
      </c>
      <c r="G669" s="31">
        <v>0.15</v>
      </c>
      <c r="H669" s="95">
        <f t="shared" si="14"/>
        <v>0.153</v>
      </c>
      <c r="I669" s="34"/>
    </row>
    <row r="670" spans="1:9" ht="16.899999999999999" customHeight="1">
      <c r="A670" s="78"/>
      <c r="B670" s="33" t="s">
        <v>608</v>
      </c>
      <c r="C670" s="31">
        <v>1</v>
      </c>
      <c r="D670" s="31"/>
      <c r="E670" s="31">
        <v>14.42</v>
      </c>
      <c r="F670" s="31">
        <v>0.23</v>
      </c>
      <c r="G670" s="31">
        <v>0.9</v>
      </c>
      <c r="H670" s="95">
        <f t="shared" si="14"/>
        <v>2.9849400000000004</v>
      </c>
      <c r="I670" s="34"/>
    </row>
    <row r="671" spans="1:9" ht="16.899999999999999" customHeight="1">
      <c r="A671" s="78"/>
      <c r="B671" s="33" t="s">
        <v>609</v>
      </c>
      <c r="C671" s="31">
        <v>1</v>
      </c>
      <c r="D671" s="31"/>
      <c r="E671" s="31">
        <v>24.96</v>
      </c>
      <c r="F671" s="31">
        <v>0.3</v>
      </c>
      <c r="G671" s="31">
        <v>0.6</v>
      </c>
      <c r="H671" s="95">
        <f t="shared" si="14"/>
        <v>4.4927999999999999</v>
      </c>
      <c r="I671" s="34"/>
    </row>
    <row r="672" spans="1:9" ht="16.899999999999999" customHeight="1">
      <c r="A672" s="78"/>
      <c r="B672" s="33" t="s">
        <v>610</v>
      </c>
      <c r="C672" s="31">
        <v>1</v>
      </c>
      <c r="D672" s="31"/>
      <c r="E672" s="31">
        <v>4.3230000000000004</v>
      </c>
      <c r="F672" s="31">
        <v>0.23</v>
      </c>
      <c r="G672" s="31">
        <v>0.45</v>
      </c>
      <c r="H672" s="95">
        <f t="shared" si="14"/>
        <v>0.44743050000000006</v>
      </c>
      <c r="I672" s="34"/>
    </row>
    <row r="673" spans="1:9" ht="16.899999999999999" customHeight="1">
      <c r="A673" s="78"/>
      <c r="B673" s="33" t="s">
        <v>611</v>
      </c>
      <c r="C673" s="31">
        <v>1</v>
      </c>
      <c r="D673" s="31"/>
      <c r="E673" s="31">
        <v>7.14</v>
      </c>
      <c r="F673" s="31">
        <v>0.3</v>
      </c>
      <c r="G673" s="31">
        <v>0.45</v>
      </c>
      <c r="H673" s="95">
        <f t="shared" si="14"/>
        <v>0.96389999999999998</v>
      </c>
      <c r="I673" s="34"/>
    </row>
    <row r="674" spans="1:9" ht="16.899999999999999" customHeight="1">
      <c r="A674" s="78"/>
      <c r="B674" s="33" t="s">
        <v>612</v>
      </c>
      <c r="C674" s="31">
        <v>1</v>
      </c>
      <c r="D674" s="31"/>
      <c r="E674" s="31">
        <v>6.02</v>
      </c>
      <c r="F674" s="31">
        <v>0.3</v>
      </c>
      <c r="G674" s="31">
        <v>0.45</v>
      </c>
      <c r="H674" s="95">
        <f t="shared" si="14"/>
        <v>0.81269999999999998</v>
      </c>
      <c r="I674" s="34"/>
    </row>
    <row r="675" spans="1:9" ht="16.899999999999999" customHeight="1">
      <c r="A675" s="78"/>
      <c r="B675" s="33" t="s">
        <v>613</v>
      </c>
      <c r="C675" s="31">
        <v>1</v>
      </c>
      <c r="D675" s="31"/>
      <c r="E675" s="31">
        <v>16.420000000000002</v>
      </c>
      <c r="F675" s="31">
        <v>0.3</v>
      </c>
      <c r="G675" s="31">
        <v>0.45</v>
      </c>
      <c r="H675" s="95">
        <f t="shared" si="14"/>
        <v>2.2167000000000003</v>
      </c>
      <c r="I675" s="34"/>
    </row>
    <row r="676" spans="1:9" ht="16.899999999999999" customHeight="1">
      <c r="A676" s="78"/>
      <c r="B676" s="33" t="s">
        <v>614</v>
      </c>
      <c r="C676" s="31">
        <v>1</v>
      </c>
      <c r="D676" s="31"/>
      <c r="E676" s="31">
        <v>4.32</v>
      </c>
      <c r="F676" s="31">
        <v>0.3</v>
      </c>
      <c r="G676" s="31">
        <v>0.45</v>
      </c>
      <c r="H676" s="95">
        <f t="shared" si="14"/>
        <v>0.58320000000000005</v>
      </c>
      <c r="I676" s="34"/>
    </row>
    <row r="677" spans="1:9" ht="16.899999999999999" customHeight="1">
      <c r="A677" s="78"/>
      <c r="B677" s="33" t="s">
        <v>615</v>
      </c>
      <c r="C677" s="31">
        <v>2</v>
      </c>
      <c r="D677" s="31"/>
      <c r="E677" s="31">
        <v>4.28</v>
      </c>
      <c r="F677" s="31">
        <v>0.23</v>
      </c>
      <c r="G677" s="31">
        <v>0.45</v>
      </c>
      <c r="H677" s="95">
        <f t="shared" si="14"/>
        <v>0.88596000000000008</v>
      </c>
      <c r="I677" s="34"/>
    </row>
    <row r="678" spans="1:9" ht="16.899999999999999" customHeight="1">
      <c r="A678" s="78"/>
      <c r="B678" s="32" t="s">
        <v>664</v>
      </c>
      <c r="C678" s="95"/>
      <c r="D678" s="95"/>
      <c r="E678" s="95"/>
      <c r="F678" s="95"/>
      <c r="G678" s="95"/>
      <c r="H678" s="95"/>
      <c r="I678" s="78"/>
    </row>
    <row r="679" spans="1:9" ht="16.899999999999999" customHeight="1">
      <c r="A679" s="78"/>
      <c r="B679" s="33" t="s">
        <v>585</v>
      </c>
      <c r="C679" s="31">
        <v>2</v>
      </c>
      <c r="D679" s="31"/>
      <c r="E679" s="31">
        <v>4.32</v>
      </c>
      <c r="F679" s="31">
        <v>0.3</v>
      </c>
      <c r="G679" s="31">
        <v>0.45</v>
      </c>
      <c r="H679" s="95">
        <f t="shared" si="14"/>
        <v>1.1664000000000001</v>
      </c>
      <c r="I679" s="34"/>
    </row>
    <row r="680" spans="1:9" ht="16.899999999999999" customHeight="1">
      <c r="A680" s="78"/>
      <c r="B680" s="33" t="s">
        <v>586</v>
      </c>
      <c r="C680" s="31">
        <v>1</v>
      </c>
      <c r="D680" s="31"/>
      <c r="E680" s="31">
        <v>15.32</v>
      </c>
      <c r="F680" s="31">
        <v>0.3</v>
      </c>
      <c r="G680" s="31">
        <v>0.45</v>
      </c>
      <c r="H680" s="95">
        <f t="shared" si="14"/>
        <v>2.0682</v>
      </c>
      <c r="I680" s="34"/>
    </row>
    <row r="681" spans="1:9" ht="16.899999999999999" customHeight="1">
      <c r="A681" s="78"/>
      <c r="B681" s="33" t="s">
        <v>587</v>
      </c>
      <c r="C681" s="31">
        <v>1</v>
      </c>
      <c r="D681" s="31"/>
      <c r="E681" s="31">
        <v>5.72</v>
      </c>
      <c r="F681" s="31">
        <v>0.3</v>
      </c>
      <c r="G681" s="31">
        <v>0.45</v>
      </c>
      <c r="H681" s="95">
        <f t="shared" si="14"/>
        <v>0.7722</v>
      </c>
      <c r="I681" s="34"/>
    </row>
    <row r="682" spans="1:9" ht="16.899999999999999" customHeight="1">
      <c r="A682" s="78"/>
      <c r="B682" s="33" t="s">
        <v>588</v>
      </c>
      <c r="C682" s="31">
        <v>2</v>
      </c>
      <c r="D682" s="31"/>
      <c r="E682" s="31">
        <v>8.84</v>
      </c>
      <c r="F682" s="31">
        <v>0.3</v>
      </c>
      <c r="G682" s="31">
        <v>0.45</v>
      </c>
      <c r="H682" s="95">
        <f t="shared" si="14"/>
        <v>2.3867999999999996</v>
      </c>
      <c r="I682" s="34"/>
    </row>
    <row r="683" spans="1:9" ht="16.899999999999999" customHeight="1">
      <c r="A683" s="78"/>
      <c r="B683" s="33" t="s">
        <v>589</v>
      </c>
      <c r="C683" s="31">
        <v>1</v>
      </c>
      <c r="D683" s="31"/>
      <c r="E683" s="31">
        <v>4.6219999999999999</v>
      </c>
      <c r="F683" s="31">
        <v>0.3</v>
      </c>
      <c r="G683" s="31">
        <v>0.45</v>
      </c>
      <c r="H683" s="95">
        <f t="shared" si="14"/>
        <v>0.62396999999999991</v>
      </c>
      <c r="I683" s="34"/>
    </row>
    <row r="684" spans="1:9" ht="16.899999999999999" customHeight="1">
      <c r="A684" s="78"/>
      <c r="B684" s="33" t="s">
        <v>590</v>
      </c>
      <c r="C684" s="31">
        <v>1</v>
      </c>
      <c r="D684" s="31"/>
      <c r="E684" s="31">
        <v>24.96</v>
      </c>
      <c r="F684" s="31">
        <v>0.3</v>
      </c>
      <c r="G684" s="31">
        <v>0.45</v>
      </c>
      <c r="H684" s="95">
        <f t="shared" si="14"/>
        <v>3.3695999999999997</v>
      </c>
      <c r="I684" s="34"/>
    </row>
    <row r="685" spans="1:9" ht="16.899999999999999" customHeight="1">
      <c r="A685" s="78"/>
      <c r="B685" s="33" t="s">
        <v>591</v>
      </c>
      <c r="C685" s="31">
        <v>1</v>
      </c>
      <c r="D685" s="31"/>
      <c r="E685" s="31">
        <v>9.49</v>
      </c>
      <c r="F685" s="31">
        <v>0.3</v>
      </c>
      <c r="G685" s="31">
        <v>0.45</v>
      </c>
      <c r="H685" s="95">
        <f t="shared" si="14"/>
        <v>1.28115</v>
      </c>
      <c r="I685" s="34"/>
    </row>
    <row r="686" spans="1:9" ht="16.899999999999999" customHeight="1">
      <c r="A686" s="78"/>
      <c r="B686" s="33" t="s">
        <v>591</v>
      </c>
      <c r="C686" s="31">
        <v>1</v>
      </c>
      <c r="D686" s="31"/>
      <c r="E686" s="31">
        <v>3.4</v>
      </c>
      <c r="F686" s="31">
        <v>0.3</v>
      </c>
      <c r="G686" s="31">
        <v>0.15</v>
      </c>
      <c r="H686" s="95">
        <f t="shared" si="14"/>
        <v>0.153</v>
      </c>
      <c r="I686" s="34"/>
    </row>
    <row r="687" spans="1:9" ht="16.899999999999999" customHeight="1">
      <c r="A687" s="78"/>
      <c r="B687" s="33" t="s">
        <v>591</v>
      </c>
      <c r="C687" s="31">
        <v>1</v>
      </c>
      <c r="D687" s="31"/>
      <c r="E687" s="31">
        <v>14.42</v>
      </c>
      <c r="F687" s="31">
        <v>0.23</v>
      </c>
      <c r="G687" s="31">
        <v>0.9</v>
      </c>
      <c r="H687" s="95">
        <f t="shared" si="14"/>
        <v>2.9849400000000004</v>
      </c>
      <c r="I687" s="34"/>
    </row>
    <row r="688" spans="1:9" ht="16.899999999999999" customHeight="1">
      <c r="A688" s="78"/>
      <c r="B688" s="33" t="s">
        <v>592</v>
      </c>
      <c r="C688" s="31">
        <v>4</v>
      </c>
      <c r="D688" s="31"/>
      <c r="E688" s="31">
        <v>5.3449999999999998</v>
      </c>
      <c r="F688" s="31">
        <v>0.23</v>
      </c>
      <c r="G688" s="31">
        <v>0.45</v>
      </c>
      <c r="H688" s="95">
        <f t="shared" si="14"/>
        <v>2.2128299999999999</v>
      </c>
      <c r="I688" s="34"/>
    </row>
    <row r="689" spans="1:9" ht="16.899999999999999" customHeight="1">
      <c r="A689" s="78"/>
      <c r="B689" s="33" t="s">
        <v>593</v>
      </c>
      <c r="C689" s="31">
        <v>4</v>
      </c>
      <c r="D689" s="31"/>
      <c r="E689" s="31">
        <v>4.7450000000000001</v>
      </c>
      <c r="F689" s="31">
        <v>0.3</v>
      </c>
      <c r="G689" s="31">
        <v>0.45</v>
      </c>
      <c r="H689" s="95">
        <f t="shared" si="14"/>
        <v>2.5623</v>
      </c>
      <c r="I689" s="34"/>
    </row>
    <row r="690" spans="1:9" ht="16.899999999999999" customHeight="1">
      <c r="A690" s="78"/>
      <c r="B690" s="33" t="s">
        <v>593</v>
      </c>
      <c r="C690" s="31">
        <v>4</v>
      </c>
      <c r="D690" s="31"/>
      <c r="E690" s="31">
        <v>1.7</v>
      </c>
      <c r="F690" s="31">
        <v>0.3</v>
      </c>
      <c r="G690" s="31">
        <v>0.15</v>
      </c>
      <c r="H690" s="95">
        <f t="shared" si="14"/>
        <v>0.30599999999999999</v>
      </c>
      <c r="I690" s="34"/>
    </row>
    <row r="691" spans="1:9" ht="16.899999999999999" customHeight="1">
      <c r="A691" s="78"/>
      <c r="B691" s="33" t="s">
        <v>594</v>
      </c>
      <c r="C691" s="31">
        <v>1</v>
      </c>
      <c r="D691" s="31"/>
      <c r="E691" s="31">
        <v>4.3600000000000003</v>
      </c>
      <c r="F691" s="31">
        <v>0.23</v>
      </c>
      <c r="G691" s="31">
        <v>0.45</v>
      </c>
      <c r="H691" s="95">
        <f t="shared" si="14"/>
        <v>0.45126000000000005</v>
      </c>
      <c r="I691" s="34"/>
    </row>
    <row r="692" spans="1:9" ht="16.899999999999999" customHeight="1">
      <c r="A692" s="78"/>
      <c r="B692" s="33" t="s">
        <v>595</v>
      </c>
      <c r="C692" s="31">
        <v>1</v>
      </c>
      <c r="D692" s="31"/>
      <c r="E692" s="31">
        <v>12.505000000000001</v>
      </c>
      <c r="F692" s="31">
        <v>0.3</v>
      </c>
      <c r="G692" s="31">
        <v>0.45</v>
      </c>
      <c r="H692" s="95">
        <f t="shared" si="14"/>
        <v>1.688175</v>
      </c>
      <c r="I692" s="34"/>
    </row>
    <row r="693" spans="1:9" ht="16.899999999999999" customHeight="1">
      <c r="A693" s="78"/>
      <c r="B693" s="33" t="s">
        <v>595</v>
      </c>
      <c r="C693" s="31">
        <v>1</v>
      </c>
      <c r="D693" s="31"/>
      <c r="E693" s="31">
        <v>1.7</v>
      </c>
      <c r="F693" s="31">
        <v>0.23</v>
      </c>
      <c r="G693" s="31">
        <v>0.15</v>
      </c>
      <c r="H693" s="95">
        <f t="shared" si="14"/>
        <v>5.8650000000000001E-2</v>
      </c>
      <c r="I693" s="34"/>
    </row>
    <row r="694" spans="1:9" ht="16.899999999999999" customHeight="1">
      <c r="A694" s="78"/>
      <c r="B694" s="33" t="s">
        <v>595</v>
      </c>
      <c r="C694" s="31">
        <v>1</v>
      </c>
      <c r="D694" s="31"/>
      <c r="E694" s="31">
        <v>1.7</v>
      </c>
      <c r="F694" s="31">
        <v>0.3</v>
      </c>
      <c r="G694" s="31">
        <v>0.15</v>
      </c>
      <c r="H694" s="95">
        <f t="shared" si="14"/>
        <v>7.6499999999999999E-2</v>
      </c>
      <c r="I694" s="34"/>
    </row>
    <row r="695" spans="1:9" ht="16.899999999999999" customHeight="1">
      <c r="A695" s="78"/>
      <c r="B695" s="33" t="s">
        <v>595</v>
      </c>
      <c r="C695" s="31">
        <v>1</v>
      </c>
      <c r="D695" s="31"/>
      <c r="E695" s="31">
        <v>14.42</v>
      </c>
      <c r="F695" s="31">
        <v>0.23</v>
      </c>
      <c r="G695" s="31">
        <v>0.9</v>
      </c>
      <c r="H695" s="95">
        <f t="shared" si="14"/>
        <v>2.9849400000000004</v>
      </c>
      <c r="I695" s="34"/>
    </row>
    <row r="696" spans="1:9" ht="16.899999999999999" customHeight="1">
      <c r="A696" s="78"/>
      <c r="B696" s="33" t="s">
        <v>595</v>
      </c>
      <c r="C696" s="31">
        <v>1</v>
      </c>
      <c r="D696" s="31"/>
      <c r="E696" s="31">
        <v>4.3600000000000003</v>
      </c>
      <c r="F696" s="31">
        <v>0.23</v>
      </c>
      <c r="G696" s="31">
        <v>0.45</v>
      </c>
      <c r="H696" s="95">
        <f t="shared" si="14"/>
        <v>0.45126000000000005</v>
      </c>
      <c r="I696" s="34"/>
    </row>
    <row r="697" spans="1:9" ht="16.899999999999999" customHeight="1">
      <c r="A697" s="78"/>
      <c r="B697" s="33" t="s">
        <v>596</v>
      </c>
      <c r="C697" s="31">
        <v>1</v>
      </c>
      <c r="D697" s="31"/>
      <c r="E697" s="31">
        <v>28.608000000000001</v>
      </c>
      <c r="F697" s="31">
        <v>0.3</v>
      </c>
      <c r="G697" s="31">
        <v>0.45</v>
      </c>
      <c r="H697" s="95">
        <f t="shared" si="14"/>
        <v>3.8620800000000002</v>
      </c>
      <c r="I697" s="34"/>
    </row>
    <row r="698" spans="1:9" ht="16.899999999999999" customHeight="1">
      <c r="A698" s="78"/>
      <c r="B698" s="33" t="s">
        <v>597</v>
      </c>
      <c r="C698" s="31">
        <v>1</v>
      </c>
      <c r="D698" s="31"/>
      <c r="E698" s="31">
        <v>4.0739999999999998</v>
      </c>
      <c r="F698" s="31">
        <v>0.23</v>
      </c>
      <c r="G698" s="31">
        <v>0.45</v>
      </c>
      <c r="H698" s="95">
        <f t="shared" si="14"/>
        <v>0.42165900000000001</v>
      </c>
      <c r="I698" s="34"/>
    </row>
    <row r="699" spans="1:9" ht="16.899999999999999" customHeight="1">
      <c r="A699" s="78"/>
      <c r="B699" s="33" t="s">
        <v>598</v>
      </c>
      <c r="C699" s="31">
        <v>1</v>
      </c>
      <c r="D699" s="31"/>
      <c r="E699" s="31">
        <v>2.2149999999999999</v>
      </c>
      <c r="F699" s="31">
        <v>0.23</v>
      </c>
      <c r="G699" s="31">
        <v>0.45</v>
      </c>
      <c r="H699" s="95">
        <f t="shared" si="14"/>
        <v>0.2292525</v>
      </c>
      <c r="I699" s="34"/>
    </row>
    <row r="700" spans="1:9" ht="16.899999999999999" customHeight="1">
      <c r="A700" s="78"/>
      <c r="B700" s="33" t="s">
        <v>599</v>
      </c>
      <c r="C700" s="31">
        <v>1</v>
      </c>
      <c r="D700" s="31"/>
      <c r="E700" s="31">
        <v>20.795000000000002</v>
      </c>
      <c r="F700" s="31">
        <v>0.3</v>
      </c>
      <c r="G700" s="31">
        <v>0.45</v>
      </c>
      <c r="H700" s="95">
        <f t="shared" si="14"/>
        <v>2.8073250000000001</v>
      </c>
      <c r="I700" s="34"/>
    </row>
    <row r="701" spans="1:9" ht="16.899999999999999" customHeight="1">
      <c r="A701" s="78"/>
      <c r="B701" s="33" t="s">
        <v>694</v>
      </c>
      <c r="C701" s="31">
        <v>4</v>
      </c>
      <c r="D701" s="31"/>
      <c r="E701" s="31">
        <v>1.7</v>
      </c>
      <c r="F701" s="31">
        <v>0.3</v>
      </c>
      <c r="G701" s="31">
        <v>0.45</v>
      </c>
      <c r="H701" s="95">
        <f t="shared" si="14"/>
        <v>0.91800000000000004</v>
      </c>
      <c r="I701" s="34"/>
    </row>
    <row r="702" spans="1:9" ht="16.899999999999999" customHeight="1">
      <c r="A702" s="78"/>
      <c r="B702" s="33" t="s">
        <v>600</v>
      </c>
      <c r="C702" s="31">
        <v>1</v>
      </c>
      <c r="D702" s="31"/>
      <c r="E702" s="31">
        <v>4.3220000000000001</v>
      </c>
      <c r="F702" s="31">
        <v>0.3</v>
      </c>
      <c r="G702" s="31">
        <v>0.45</v>
      </c>
      <c r="H702" s="95">
        <f t="shared" si="14"/>
        <v>0.58347000000000004</v>
      </c>
      <c r="I702" s="34"/>
    </row>
    <row r="703" spans="1:9" ht="16.899999999999999" customHeight="1">
      <c r="A703" s="78"/>
      <c r="B703" s="33" t="s">
        <v>601</v>
      </c>
      <c r="C703" s="31">
        <v>1</v>
      </c>
      <c r="D703" s="31"/>
      <c r="E703" s="31">
        <v>14.72</v>
      </c>
      <c r="F703" s="31">
        <v>0.3</v>
      </c>
      <c r="G703" s="31">
        <v>0.45</v>
      </c>
      <c r="H703" s="95">
        <f t="shared" si="14"/>
        <v>1.9872000000000003</v>
      </c>
      <c r="I703" s="34"/>
    </row>
    <row r="704" spans="1:9" ht="16.899999999999999" customHeight="1">
      <c r="A704" s="78"/>
      <c r="B704" s="33" t="s">
        <v>602</v>
      </c>
      <c r="C704" s="31">
        <v>1</v>
      </c>
      <c r="D704" s="31"/>
      <c r="E704" s="31">
        <v>7.27</v>
      </c>
      <c r="F704" s="31">
        <v>0.23</v>
      </c>
      <c r="G704" s="31">
        <v>0.45</v>
      </c>
      <c r="H704" s="95">
        <f t="shared" si="14"/>
        <v>0.75244500000000003</v>
      </c>
      <c r="I704" s="34"/>
    </row>
    <row r="705" spans="1:9" ht="16.899999999999999" customHeight="1">
      <c r="A705" s="78"/>
      <c r="B705" s="33" t="s">
        <v>603</v>
      </c>
      <c r="C705" s="31">
        <v>1</v>
      </c>
      <c r="D705" s="31"/>
      <c r="E705" s="31">
        <v>8.84</v>
      </c>
      <c r="F705" s="31">
        <v>0.3</v>
      </c>
      <c r="G705" s="31">
        <v>0.45</v>
      </c>
      <c r="H705" s="95">
        <f t="shared" si="14"/>
        <v>1.1933999999999998</v>
      </c>
      <c r="I705" s="34"/>
    </row>
    <row r="706" spans="1:9" ht="16.899999999999999" customHeight="1">
      <c r="A706" s="78"/>
      <c r="B706" s="33" t="s">
        <v>695</v>
      </c>
      <c r="C706" s="31">
        <v>2</v>
      </c>
      <c r="D706" s="31"/>
      <c r="E706" s="31">
        <v>10.4</v>
      </c>
      <c r="F706" s="31">
        <v>0.3</v>
      </c>
      <c r="G706" s="31">
        <v>0.45</v>
      </c>
      <c r="H706" s="95">
        <f t="shared" si="14"/>
        <v>2.8080000000000003</v>
      </c>
      <c r="I706" s="34"/>
    </row>
    <row r="707" spans="1:9" ht="16.899999999999999" customHeight="1">
      <c r="A707" s="78"/>
      <c r="B707" s="33" t="s">
        <v>604</v>
      </c>
      <c r="C707" s="31">
        <v>1</v>
      </c>
      <c r="D707" s="31"/>
      <c r="E707" s="31">
        <v>30.366</v>
      </c>
      <c r="F707" s="31">
        <v>0.3</v>
      </c>
      <c r="G707" s="31">
        <v>0.45</v>
      </c>
      <c r="H707" s="95">
        <f t="shared" si="14"/>
        <v>4.0994099999999998</v>
      </c>
      <c r="I707" s="34"/>
    </row>
    <row r="708" spans="1:9" ht="16.899999999999999" customHeight="1">
      <c r="A708" s="78"/>
      <c r="B708" s="33" t="s">
        <v>605</v>
      </c>
      <c r="C708" s="31">
        <v>1</v>
      </c>
      <c r="D708" s="31"/>
      <c r="E708" s="31">
        <v>9.49</v>
      </c>
      <c r="F708" s="31">
        <v>0.3</v>
      </c>
      <c r="G708" s="31">
        <v>0.45</v>
      </c>
      <c r="H708" s="95">
        <f t="shared" si="14"/>
        <v>1.28115</v>
      </c>
      <c r="I708" s="34"/>
    </row>
    <row r="709" spans="1:9" ht="16.899999999999999" customHeight="1">
      <c r="A709" s="78"/>
      <c r="B709" s="33" t="s">
        <v>605</v>
      </c>
      <c r="C709" s="31">
        <v>1</v>
      </c>
      <c r="D709" s="31"/>
      <c r="E709" s="31">
        <v>3.4</v>
      </c>
      <c r="F709" s="31">
        <v>0.3</v>
      </c>
      <c r="G709" s="31">
        <v>0.15</v>
      </c>
      <c r="H709" s="95">
        <f t="shared" si="14"/>
        <v>0.153</v>
      </c>
      <c r="I709" s="34"/>
    </row>
    <row r="710" spans="1:9" ht="16.899999999999999" customHeight="1">
      <c r="A710" s="78"/>
      <c r="B710" s="33" t="s">
        <v>605</v>
      </c>
      <c r="C710" s="31">
        <v>1</v>
      </c>
      <c r="D710" s="31"/>
      <c r="E710" s="31">
        <v>14.42</v>
      </c>
      <c r="F710" s="31">
        <v>0.23</v>
      </c>
      <c r="G710" s="31">
        <v>0.9</v>
      </c>
      <c r="H710" s="95">
        <f t="shared" si="14"/>
        <v>2.9849400000000004</v>
      </c>
      <c r="I710" s="34"/>
    </row>
    <row r="711" spans="1:9" ht="16.899999999999999" customHeight="1">
      <c r="A711" s="78"/>
      <c r="B711" s="33" t="s">
        <v>606</v>
      </c>
      <c r="C711" s="31">
        <v>4</v>
      </c>
      <c r="D711" s="31"/>
      <c r="E711" s="31">
        <v>5.3449999999999998</v>
      </c>
      <c r="F711" s="31">
        <v>0.23</v>
      </c>
      <c r="G711" s="31">
        <v>0.45</v>
      </c>
      <c r="H711" s="95">
        <f t="shared" si="14"/>
        <v>2.2128299999999999</v>
      </c>
      <c r="I711" s="34"/>
    </row>
    <row r="712" spans="1:9" ht="16.899999999999999" customHeight="1">
      <c r="A712" s="78"/>
      <c r="B712" s="33" t="s">
        <v>607</v>
      </c>
      <c r="C712" s="31">
        <v>4</v>
      </c>
      <c r="D712" s="31"/>
      <c r="E712" s="31">
        <v>4.7450000000000001</v>
      </c>
      <c r="F712" s="31">
        <v>0.3</v>
      </c>
      <c r="G712" s="31">
        <v>0.45</v>
      </c>
      <c r="H712" s="95">
        <f t="shared" si="14"/>
        <v>2.5623</v>
      </c>
      <c r="I712" s="34"/>
    </row>
    <row r="713" spans="1:9" ht="16.899999999999999" customHeight="1">
      <c r="A713" s="78"/>
      <c r="B713" s="33" t="s">
        <v>607</v>
      </c>
      <c r="C713" s="31">
        <v>4</v>
      </c>
      <c r="D713" s="31"/>
      <c r="E713" s="31">
        <v>1.7</v>
      </c>
      <c r="F713" s="31">
        <v>0.3</v>
      </c>
      <c r="G713" s="31">
        <v>0.15</v>
      </c>
      <c r="H713" s="95">
        <f t="shared" si="14"/>
        <v>0.30599999999999999</v>
      </c>
      <c r="I713" s="34"/>
    </row>
    <row r="714" spans="1:9" ht="16.899999999999999" customHeight="1">
      <c r="A714" s="78"/>
      <c r="B714" s="33" t="s">
        <v>608</v>
      </c>
      <c r="C714" s="31">
        <v>1</v>
      </c>
      <c r="D714" s="31"/>
      <c r="E714" s="31">
        <v>9.49</v>
      </c>
      <c r="F714" s="31">
        <v>0.3</v>
      </c>
      <c r="G714" s="31">
        <v>0.45</v>
      </c>
      <c r="H714" s="95">
        <f t="shared" si="14"/>
        <v>1.28115</v>
      </c>
      <c r="I714" s="34"/>
    </row>
    <row r="715" spans="1:9" ht="16.899999999999999" customHeight="1">
      <c r="A715" s="78"/>
      <c r="B715" s="33" t="s">
        <v>608</v>
      </c>
      <c r="C715" s="31">
        <v>1</v>
      </c>
      <c r="D715" s="31"/>
      <c r="E715" s="31">
        <v>3.4</v>
      </c>
      <c r="F715" s="31">
        <v>0.3</v>
      </c>
      <c r="G715" s="31">
        <v>0.15</v>
      </c>
      <c r="H715" s="95">
        <f t="shared" si="14"/>
        <v>0.153</v>
      </c>
      <c r="I715" s="34"/>
    </row>
    <row r="716" spans="1:9" ht="16.899999999999999" customHeight="1">
      <c r="A716" s="78"/>
      <c r="B716" s="33" t="s">
        <v>608</v>
      </c>
      <c r="C716" s="31">
        <v>1</v>
      </c>
      <c r="D716" s="31"/>
      <c r="E716" s="31">
        <v>14.42</v>
      </c>
      <c r="F716" s="31">
        <v>0.23</v>
      </c>
      <c r="G716" s="31">
        <v>0.9</v>
      </c>
      <c r="H716" s="95">
        <f t="shared" si="14"/>
        <v>2.9849400000000004</v>
      </c>
      <c r="I716" s="34"/>
    </row>
    <row r="717" spans="1:9" ht="16.899999999999999" customHeight="1">
      <c r="A717" s="78"/>
      <c r="B717" s="33" t="s">
        <v>609</v>
      </c>
      <c r="C717" s="31">
        <v>1</v>
      </c>
      <c r="D717" s="31"/>
      <c r="E717" s="31">
        <v>24.96</v>
      </c>
      <c r="F717" s="31">
        <v>0.3</v>
      </c>
      <c r="G717" s="31">
        <v>0.6</v>
      </c>
      <c r="H717" s="95">
        <f t="shared" si="14"/>
        <v>4.4927999999999999</v>
      </c>
      <c r="I717" s="34"/>
    </row>
    <row r="718" spans="1:9" ht="16.899999999999999" customHeight="1">
      <c r="A718" s="78"/>
      <c r="B718" s="33" t="s">
        <v>610</v>
      </c>
      <c r="C718" s="31">
        <v>1</v>
      </c>
      <c r="D718" s="31"/>
      <c r="E718" s="31">
        <v>4.3230000000000004</v>
      </c>
      <c r="F718" s="31">
        <v>0.23</v>
      </c>
      <c r="G718" s="31">
        <v>0.45</v>
      </c>
      <c r="H718" s="95">
        <f t="shared" si="14"/>
        <v>0.44743050000000006</v>
      </c>
      <c r="I718" s="34"/>
    </row>
    <row r="719" spans="1:9" ht="16.899999999999999" customHeight="1">
      <c r="A719" s="78"/>
      <c r="B719" s="33" t="s">
        <v>611</v>
      </c>
      <c r="C719" s="31">
        <v>1</v>
      </c>
      <c r="D719" s="31"/>
      <c r="E719" s="31">
        <v>7.14</v>
      </c>
      <c r="F719" s="31">
        <v>0.3</v>
      </c>
      <c r="G719" s="31">
        <v>0.45</v>
      </c>
      <c r="H719" s="95">
        <f t="shared" si="14"/>
        <v>0.96389999999999998</v>
      </c>
      <c r="I719" s="34"/>
    </row>
    <row r="720" spans="1:9" ht="16.899999999999999" customHeight="1">
      <c r="A720" s="78"/>
      <c r="B720" s="33" t="s">
        <v>612</v>
      </c>
      <c r="C720" s="31">
        <v>1</v>
      </c>
      <c r="D720" s="31"/>
      <c r="E720" s="31">
        <v>6.02</v>
      </c>
      <c r="F720" s="31">
        <v>0.3</v>
      </c>
      <c r="G720" s="31">
        <v>0.45</v>
      </c>
      <c r="H720" s="95">
        <f t="shared" si="14"/>
        <v>0.81269999999999998</v>
      </c>
      <c r="I720" s="34"/>
    </row>
    <row r="721" spans="1:9" ht="16.899999999999999" customHeight="1">
      <c r="A721" s="78"/>
      <c r="B721" s="33" t="s">
        <v>613</v>
      </c>
      <c r="C721" s="31">
        <v>1</v>
      </c>
      <c r="D721" s="31"/>
      <c r="E721" s="31">
        <v>16.420000000000002</v>
      </c>
      <c r="F721" s="31">
        <v>0.3</v>
      </c>
      <c r="G721" s="31">
        <v>0.45</v>
      </c>
      <c r="H721" s="95">
        <f t="shared" si="14"/>
        <v>2.2167000000000003</v>
      </c>
      <c r="I721" s="34"/>
    </row>
    <row r="722" spans="1:9" ht="16.899999999999999" customHeight="1">
      <c r="A722" s="78"/>
      <c r="B722" s="33" t="s">
        <v>614</v>
      </c>
      <c r="C722" s="31">
        <v>1</v>
      </c>
      <c r="D722" s="31"/>
      <c r="E722" s="31">
        <v>4.32</v>
      </c>
      <c r="F722" s="31">
        <v>0.3</v>
      </c>
      <c r="G722" s="31">
        <v>0.45</v>
      </c>
      <c r="H722" s="95">
        <f t="shared" si="14"/>
        <v>0.58320000000000005</v>
      </c>
      <c r="I722" s="34"/>
    </row>
    <row r="723" spans="1:9" ht="16.899999999999999" customHeight="1">
      <c r="A723" s="78"/>
      <c r="B723" s="33" t="s">
        <v>615</v>
      </c>
      <c r="C723" s="31">
        <v>2</v>
      </c>
      <c r="D723" s="31"/>
      <c r="E723" s="31">
        <v>4.28</v>
      </c>
      <c r="F723" s="31">
        <v>0.23</v>
      </c>
      <c r="G723" s="31">
        <v>0.45</v>
      </c>
      <c r="H723" s="95">
        <f t="shared" si="14"/>
        <v>0.88596000000000008</v>
      </c>
      <c r="I723" s="34"/>
    </row>
    <row r="724" spans="1:9" ht="16.899999999999999" customHeight="1">
      <c r="A724" s="78"/>
      <c r="B724" s="32" t="s">
        <v>665</v>
      </c>
      <c r="C724" s="95"/>
      <c r="D724" s="95"/>
      <c r="E724" s="95"/>
      <c r="F724" s="95"/>
      <c r="G724" s="95"/>
      <c r="H724" s="95"/>
      <c r="I724" s="78"/>
    </row>
    <row r="725" spans="1:9" ht="16.899999999999999" customHeight="1">
      <c r="A725" s="78"/>
      <c r="B725" s="33" t="s">
        <v>585</v>
      </c>
      <c r="C725" s="31">
        <v>2</v>
      </c>
      <c r="D725" s="31"/>
      <c r="E725" s="31">
        <v>4.32</v>
      </c>
      <c r="F725" s="31">
        <v>0.3</v>
      </c>
      <c r="G725" s="31">
        <v>0.45</v>
      </c>
      <c r="H725" s="95">
        <f t="shared" si="14"/>
        <v>1.1664000000000001</v>
      </c>
      <c r="I725" s="34"/>
    </row>
    <row r="726" spans="1:9" ht="16.899999999999999" customHeight="1">
      <c r="A726" s="78"/>
      <c r="B726" s="33" t="s">
        <v>586</v>
      </c>
      <c r="C726" s="31">
        <v>1</v>
      </c>
      <c r="D726" s="31"/>
      <c r="E726" s="31">
        <v>15.32</v>
      </c>
      <c r="F726" s="31">
        <v>0.3</v>
      </c>
      <c r="G726" s="31">
        <v>0.45</v>
      </c>
      <c r="H726" s="95">
        <f t="shared" si="14"/>
        <v>2.0682</v>
      </c>
      <c r="I726" s="34"/>
    </row>
    <row r="727" spans="1:9" ht="16.899999999999999" customHeight="1">
      <c r="A727" s="78"/>
      <c r="B727" s="33" t="s">
        <v>587</v>
      </c>
      <c r="C727" s="31">
        <v>1</v>
      </c>
      <c r="D727" s="31"/>
      <c r="E727" s="31">
        <v>5.72</v>
      </c>
      <c r="F727" s="31">
        <v>0.3</v>
      </c>
      <c r="G727" s="31">
        <v>0.45</v>
      </c>
      <c r="H727" s="95">
        <f t="shared" si="14"/>
        <v>0.7722</v>
      </c>
      <c r="I727" s="34"/>
    </row>
    <row r="728" spans="1:9" ht="16.899999999999999" customHeight="1">
      <c r="A728" s="78"/>
      <c r="B728" s="33" t="s">
        <v>588</v>
      </c>
      <c r="C728" s="31">
        <v>2</v>
      </c>
      <c r="D728" s="31"/>
      <c r="E728" s="31">
        <v>8.84</v>
      </c>
      <c r="F728" s="31">
        <v>0.3</v>
      </c>
      <c r="G728" s="31">
        <v>0.45</v>
      </c>
      <c r="H728" s="95">
        <f t="shared" si="14"/>
        <v>2.3867999999999996</v>
      </c>
      <c r="I728" s="34"/>
    </row>
    <row r="729" spans="1:9" ht="16.899999999999999" customHeight="1">
      <c r="A729" s="78"/>
      <c r="B729" s="33" t="s">
        <v>589</v>
      </c>
      <c r="C729" s="31">
        <v>1</v>
      </c>
      <c r="D729" s="31"/>
      <c r="E729" s="31">
        <v>4.6219999999999999</v>
      </c>
      <c r="F729" s="31">
        <v>0.3</v>
      </c>
      <c r="G729" s="31">
        <v>0.45</v>
      </c>
      <c r="H729" s="95">
        <f t="shared" si="14"/>
        <v>0.62396999999999991</v>
      </c>
      <c r="I729" s="34"/>
    </row>
    <row r="730" spans="1:9" ht="16.899999999999999" customHeight="1">
      <c r="A730" s="78"/>
      <c r="B730" s="33" t="s">
        <v>590</v>
      </c>
      <c r="C730" s="31">
        <v>1</v>
      </c>
      <c r="D730" s="31"/>
      <c r="E730" s="31">
        <v>24.96</v>
      </c>
      <c r="F730" s="31">
        <v>0.3</v>
      </c>
      <c r="G730" s="31">
        <v>0.45</v>
      </c>
      <c r="H730" s="95">
        <f t="shared" si="14"/>
        <v>3.3695999999999997</v>
      </c>
      <c r="I730" s="34"/>
    </row>
    <row r="731" spans="1:9" ht="16.899999999999999" customHeight="1">
      <c r="A731" s="78"/>
      <c r="B731" s="33" t="s">
        <v>591</v>
      </c>
      <c r="C731" s="31">
        <v>1</v>
      </c>
      <c r="D731" s="31"/>
      <c r="E731" s="31">
        <v>9.49</v>
      </c>
      <c r="F731" s="31">
        <v>0.3</v>
      </c>
      <c r="G731" s="31">
        <v>0.45</v>
      </c>
      <c r="H731" s="95">
        <f t="shared" ref="H731:H794" si="15">C731*E731*F731*G731</f>
        <v>1.28115</v>
      </c>
      <c r="I731" s="34"/>
    </row>
    <row r="732" spans="1:9" ht="16.899999999999999" customHeight="1">
      <c r="A732" s="78"/>
      <c r="B732" s="33" t="s">
        <v>591</v>
      </c>
      <c r="C732" s="31">
        <v>1</v>
      </c>
      <c r="D732" s="31"/>
      <c r="E732" s="31">
        <v>3.4</v>
      </c>
      <c r="F732" s="31">
        <v>0.3</v>
      </c>
      <c r="G732" s="31">
        <v>0.15</v>
      </c>
      <c r="H732" s="95">
        <f t="shared" si="15"/>
        <v>0.153</v>
      </c>
      <c r="I732" s="34"/>
    </row>
    <row r="733" spans="1:9" ht="16.899999999999999" customHeight="1">
      <c r="A733" s="78"/>
      <c r="B733" s="33" t="s">
        <v>591</v>
      </c>
      <c r="C733" s="31">
        <v>1</v>
      </c>
      <c r="D733" s="31"/>
      <c r="E733" s="31">
        <v>14.42</v>
      </c>
      <c r="F733" s="31">
        <v>0.23</v>
      </c>
      <c r="G733" s="31">
        <v>0.9</v>
      </c>
      <c r="H733" s="95">
        <f t="shared" si="15"/>
        <v>2.9849400000000004</v>
      </c>
      <c r="I733" s="34"/>
    </row>
    <row r="734" spans="1:9" ht="16.899999999999999" customHeight="1">
      <c r="A734" s="78"/>
      <c r="B734" s="33" t="s">
        <v>592</v>
      </c>
      <c r="C734" s="31">
        <v>4</v>
      </c>
      <c r="D734" s="31"/>
      <c r="E734" s="31">
        <v>5.3449999999999998</v>
      </c>
      <c r="F734" s="31">
        <v>0.23</v>
      </c>
      <c r="G734" s="31">
        <v>0.45</v>
      </c>
      <c r="H734" s="95">
        <f t="shared" si="15"/>
        <v>2.2128299999999999</v>
      </c>
      <c r="I734" s="34"/>
    </row>
    <row r="735" spans="1:9" ht="16.899999999999999" customHeight="1">
      <c r="A735" s="78"/>
      <c r="B735" s="33" t="s">
        <v>593</v>
      </c>
      <c r="C735" s="31">
        <v>4</v>
      </c>
      <c r="D735" s="31"/>
      <c r="E735" s="31">
        <v>4.7450000000000001</v>
      </c>
      <c r="F735" s="31">
        <v>0.3</v>
      </c>
      <c r="G735" s="31">
        <v>0.45</v>
      </c>
      <c r="H735" s="95">
        <f t="shared" si="15"/>
        <v>2.5623</v>
      </c>
      <c r="I735" s="34"/>
    </row>
    <row r="736" spans="1:9" ht="16.899999999999999" customHeight="1">
      <c r="A736" s="78"/>
      <c r="B736" s="33" t="s">
        <v>593</v>
      </c>
      <c r="C736" s="31">
        <v>4</v>
      </c>
      <c r="D736" s="31"/>
      <c r="E736" s="31">
        <v>1.7</v>
      </c>
      <c r="F736" s="31">
        <v>0.3</v>
      </c>
      <c r="G736" s="31">
        <v>0.15</v>
      </c>
      <c r="H736" s="95">
        <f t="shared" si="15"/>
        <v>0.30599999999999999</v>
      </c>
      <c r="I736" s="34"/>
    </row>
    <row r="737" spans="1:9" ht="16.899999999999999" customHeight="1">
      <c r="A737" s="78"/>
      <c r="B737" s="33" t="s">
        <v>594</v>
      </c>
      <c r="C737" s="31">
        <v>1</v>
      </c>
      <c r="D737" s="31"/>
      <c r="E737" s="31">
        <v>4.3600000000000003</v>
      </c>
      <c r="F737" s="31">
        <v>0.23</v>
      </c>
      <c r="G737" s="31">
        <v>0.45</v>
      </c>
      <c r="H737" s="95">
        <f t="shared" si="15"/>
        <v>0.45126000000000005</v>
      </c>
      <c r="I737" s="34"/>
    </row>
    <row r="738" spans="1:9" ht="16.899999999999999" customHeight="1">
      <c r="A738" s="78"/>
      <c r="B738" s="33" t="s">
        <v>595</v>
      </c>
      <c r="C738" s="31">
        <v>1</v>
      </c>
      <c r="D738" s="31"/>
      <c r="E738" s="31">
        <v>12.505000000000001</v>
      </c>
      <c r="F738" s="31">
        <v>0.3</v>
      </c>
      <c r="G738" s="31">
        <v>0.45</v>
      </c>
      <c r="H738" s="95">
        <f t="shared" si="15"/>
        <v>1.688175</v>
      </c>
      <c r="I738" s="34"/>
    </row>
    <row r="739" spans="1:9" ht="16.899999999999999" customHeight="1">
      <c r="A739" s="78"/>
      <c r="B739" s="33" t="s">
        <v>595</v>
      </c>
      <c r="C739" s="31">
        <v>1</v>
      </c>
      <c r="D739" s="31"/>
      <c r="E739" s="31">
        <v>1.7</v>
      </c>
      <c r="F739" s="31">
        <v>0.23</v>
      </c>
      <c r="G739" s="31">
        <v>0.15</v>
      </c>
      <c r="H739" s="95">
        <f t="shared" si="15"/>
        <v>5.8650000000000001E-2</v>
      </c>
      <c r="I739" s="34"/>
    </row>
    <row r="740" spans="1:9" ht="16.899999999999999" customHeight="1">
      <c r="A740" s="78"/>
      <c r="B740" s="33" t="s">
        <v>595</v>
      </c>
      <c r="C740" s="31">
        <v>1</v>
      </c>
      <c r="D740" s="31"/>
      <c r="E740" s="31">
        <v>1.7</v>
      </c>
      <c r="F740" s="31">
        <v>0.3</v>
      </c>
      <c r="G740" s="31">
        <v>0.15</v>
      </c>
      <c r="H740" s="95">
        <f t="shared" si="15"/>
        <v>7.6499999999999999E-2</v>
      </c>
      <c r="I740" s="34"/>
    </row>
    <row r="741" spans="1:9" ht="16.899999999999999" customHeight="1">
      <c r="A741" s="78"/>
      <c r="B741" s="33" t="s">
        <v>595</v>
      </c>
      <c r="C741" s="31">
        <v>1</v>
      </c>
      <c r="D741" s="31"/>
      <c r="E741" s="31">
        <v>14.42</v>
      </c>
      <c r="F741" s="31">
        <v>0.23</v>
      </c>
      <c r="G741" s="31">
        <v>0.9</v>
      </c>
      <c r="H741" s="95">
        <f t="shared" si="15"/>
        <v>2.9849400000000004</v>
      </c>
      <c r="I741" s="34"/>
    </row>
    <row r="742" spans="1:9" ht="16.899999999999999" customHeight="1">
      <c r="A742" s="78"/>
      <c r="B742" s="33" t="s">
        <v>595</v>
      </c>
      <c r="C742" s="31">
        <v>1</v>
      </c>
      <c r="D742" s="31"/>
      <c r="E742" s="31">
        <v>4.3600000000000003</v>
      </c>
      <c r="F742" s="31">
        <v>0.23</v>
      </c>
      <c r="G742" s="31">
        <v>0.45</v>
      </c>
      <c r="H742" s="95">
        <f t="shared" si="15"/>
        <v>0.45126000000000005</v>
      </c>
      <c r="I742" s="34"/>
    </row>
    <row r="743" spans="1:9" ht="16.899999999999999" customHeight="1">
      <c r="A743" s="78"/>
      <c r="B743" s="33" t="s">
        <v>596</v>
      </c>
      <c r="C743" s="31">
        <v>1</v>
      </c>
      <c r="D743" s="31"/>
      <c r="E743" s="31">
        <v>28.608000000000001</v>
      </c>
      <c r="F743" s="31">
        <v>0.3</v>
      </c>
      <c r="G743" s="31">
        <v>0.45</v>
      </c>
      <c r="H743" s="95">
        <f t="shared" si="15"/>
        <v>3.8620800000000002</v>
      </c>
      <c r="I743" s="34"/>
    </row>
    <row r="744" spans="1:9" ht="16.899999999999999" customHeight="1">
      <c r="A744" s="78"/>
      <c r="B744" s="33" t="s">
        <v>597</v>
      </c>
      <c r="C744" s="31">
        <v>1</v>
      </c>
      <c r="D744" s="31"/>
      <c r="E744" s="31">
        <v>4.0739999999999998</v>
      </c>
      <c r="F744" s="31">
        <v>0.23</v>
      </c>
      <c r="G744" s="31">
        <v>0.45</v>
      </c>
      <c r="H744" s="95">
        <f t="shared" si="15"/>
        <v>0.42165900000000001</v>
      </c>
      <c r="I744" s="34"/>
    </row>
    <row r="745" spans="1:9" ht="16.899999999999999" customHeight="1">
      <c r="A745" s="78"/>
      <c r="B745" s="33" t="s">
        <v>598</v>
      </c>
      <c r="C745" s="31">
        <v>1</v>
      </c>
      <c r="D745" s="31"/>
      <c r="E745" s="31">
        <v>2.2149999999999999</v>
      </c>
      <c r="F745" s="31">
        <v>0.23</v>
      </c>
      <c r="G745" s="31">
        <v>0.45</v>
      </c>
      <c r="H745" s="95">
        <f t="shared" si="15"/>
        <v>0.2292525</v>
      </c>
      <c r="I745" s="34"/>
    </row>
    <row r="746" spans="1:9" ht="16.899999999999999" customHeight="1">
      <c r="A746" s="78"/>
      <c r="B746" s="33" t="s">
        <v>599</v>
      </c>
      <c r="C746" s="31">
        <v>1</v>
      </c>
      <c r="D746" s="31"/>
      <c r="E746" s="31">
        <v>20.795000000000002</v>
      </c>
      <c r="F746" s="31">
        <v>0.3</v>
      </c>
      <c r="G746" s="31">
        <v>0.45</v>
      </c>
      <c r="H746" s="95">
        <f t="shared" si="15"/>
        <v>2.8073250000000001</v>
      </c>
      <c r="I746" s="34"/>
    </row>
    <row r="747" spans="1:9" ht="16.899999999999999" customHeight="1">
      <c r="A747" s="78"/>
      <c r="B747" s="33" t="s">
        <v>694</v>
      </c>
      <c r="C747" s="31">
        <v>4</v>
      </c>
      <c r="D747" s="31"/>
      <c r="E747" s="31">
        <v>1.7</v>
      </c>
      <c r="F747" s="31">
        <v>0.3</v>
      </c>
      <c r="G747" s="31">
        <v>0.45</v>
      </c>
      <c r="H747" s="95">
        <f t="shared" si="15"/>
        <v>0.91800000000000004</v>
      </c>
      <c r="I747" s="34"/>
    </row>
    <row r="748" spans="1:9" ht="16.899999999999999" customHeight="1">
      <c r="A748" s="78"/>
      <c r="B748" s="33" t="s">
        <v>600</v>
      </c>
      <c r="C748" s="31">
        <v>1</v>
      </c>
      <c r="D748" s="31"/>
      <c r="E748" s="31">
        <v>4.3220000000000001</v>
      </c>
      <c r="F748" s="31">
        <v>0.3</v>
      </c>
      <c r="G748" s="31">
        <v>0.45</v>
      </c>
      <c r="H748" s="95">
        <f t="shared" si="15"/>
        <v>0.58347000000000004</v>
      </c>
      <c r="I748" s="34"/>
    </row>
    <row r="749" spans="1:9" ht="16.899999999999999" customHeight="1">
      <c r="A749" s="78"/>
      <c r="B749" s="33" t="s">
        <v>601</v>
      </c>
      <c r="C749" s="31">
        <v>1</v>
      </c>
      <c r="D749" s="31"/>
      <c r="E749" s="31">
        <v>14.72</v>
      </c>
      <c r="F749" s="31">
        <v>0.3</v>
      </c>
      <c r="G749" s="31">
        <v>0.45</v>
      </c>
      <c r="H749" s="95">
        <f t="shared" si="15"/>
        <v>1.9872000000000003</v>
      </c>
      <c r="I749" s="34"/>
    </row>
    <row r="750" spans="1:9" ht="16.899999999999999" customHeight="1">
      <c r="A750" s="78"/>
      <c r="B750" s="33" t="s">
        <v>602</v>
      </c>
      <c r="C750" s="31">
        <v>1</v>
      </c>
      <c r="D750" s="31"/>
      <c r="E750" s="31">
        <v>7.27</v>
      </c>
      <c r="F750" s="31">
        <v>0.23</v>
      </c>
      <c r="G750" s="31">
        <v>0.45</v>
      </c>
      <c r="H750" s="95">
        <f t="shared" si="15"/>
        <v>0.75244500000000003</v>
      </c>
      <c r="I750" s="34"/>
    </row>
    <row r="751" spans="1:9" ht="16.899999999999999" customHeight="1">
      <c r="A751" s="78"/>
      <c r="B751" s="33" t="s">
        <v>603</v>
      </c>
      <c r="C751" s="31">
        <v>1</v>
      </c>
      <c r="D751" s="31"/>
      <c r="E751" s="31">
        <v>8.84</v>
      </c>
      <c r="F751" s="31">
        <v>0.3</v>
      </c>
      <c r="G751" s="31">
        <v>0.45</v>
      </c>
      <c r="H751" s="95">
        <f t="shared" si="15"/>
        <v>1.1933999999999998</v>
      </c>
      <c r="I751" s="34"/>
    </row>
    <row r="752" spans="1:9" ht="16.899999999999999" customHeight="1">
      <c r="A752" s="78"/>
      <c r="B752" s="33" t="s">
        <v>695</v>
      </c>
      <c r="C752" s="31">
        <v>2</v>
      </c>
      <c r="D752" s="31"/>
      <c r="E752" s="31">
        <v>10.4</v>
      </c>
      <c r="F752" s="31">
        <v>0.3</v>
      </c>
      <c r="G752" s="31">
        <v>0.45</v>
      </c>
      <c r="H752" s="95">
        <f t="shared" si="15"/>
        <v>2.8080000000000003</v>
      </c>
      <c r="I752" s="34"/>
    </row>
    <row r="753" spans="1:9" ht="16.899999999999999" customHeight="1">
      <c r="A753" s="78"/>
      <c r="B753" s="33" t="s">
        <v>604</v>
      </c>
      <c r="C753" s="31">
        <v>1</v>
      </c>
      <c r="D753" s="31"/>
      <c r="E753" s="31">
        <v>30.366</v>
      </c>
      <c r="F753" s="31">
        <v>0.3</v>
      </c>
      <c r="G753" s="31">
        <v>0.45</v>
      </c>
      <c r="H753" s="95">
        <f t="shared" si="15"/>
        <v>4.0994099999999998</v>
      </c>
      <c r="I753" s="34"/>
    </row>
    <row r="754" spans="1:9" ht="16.899999999999999" customHeight="1">
      <c r="A754" s="78"/>
      <c r="B754" s="33" t="s">
        <v>605</v>
      </c>
      <c r="C754" s="31">
        <v>1</v>
      </c>
      <c r="D754" s="31"/>
      <c r="E754" s="31">
        <v>9.49</v>
      </c>
      <c r="F754" s="31">
        <v>0.3</v>
      </c>
      <c r="G754" s="31">
        <v>0.45</v>
      </c>
      <c r="H754" s="95">
        <f t="shared" si="15"/>
        <v>1.28115</v>
      </c>
      <c r="I754" s="34"/>
    </row>
    <row r="755" spans="1:9" ht="16.899999999999999" customHeight="1">
      <c r="A755" s="78"/>
      <c r="B755" s="33" t="s">
        <v>605</v>
      </c>
      <c r="C755" s="31">
        <v>1</v>
      </c>
      <c r="D755" s="31"/>
      <c r="E755" s="31">
        <v>3.4</v>
      </c>
      <c r="F755" s="31">
        <v>0.3</v>
      </c>
      <c r="G755" s="31">
        <v>0.15</v>
      </c>
      <c r="H755" s="95">
        <f t="shared" si="15"/>
        <v>0.153</v>
      </c>
      <c r="I755" s="34"/>
    </row>
    <row r="756" spans="1:9" ht="16.899999999999999" customHeight="1">
      <c r="A756" s="78"/>
      <c r="B756" s="33" t="s">
        <v>605</v>
      </c>
      <c r="C756" s="31">
        <v>1</v>
      </c>
      <c r="D756" s="31"/>
      <c r="E756" s="31">
        <v>14.42</v>
      </c>
      <c r="F756" s="31">
        <v>0.23</v>
      </c>
      <c r="G756" s="31">
        <v>0.9</v>
      </c>
      <c r="H756" s="95">
        <f t="shared" si="15"/>
        <v>2.9849400000000004</v>
      </c>
      <c r="I756" s="34"/>
    </row>
    <row r="757" spans="1:9" ht="16.899999999999999" customHeight="1">
      <c r="A757" s="78"/>
      <c r="B757" s="33" t="s">
        <v>606</v>
      </c>
      <c r="C757" s="31">
        <v>4</v>
      </c>
      <c r="D757" s="31"/>
      <c r="E757" s="31">
        <v>5.3449999999999998</v>
      </c>
      <c r="F757" s="31">
        <v>0.23</v>
      </c>
      <c r="G757" s="31">
        <v>0.45</v>
      </c>
      <c r="H757" s="95">
        <f t="shared" si="15"/>
        <v>2.2128299999999999</v>
      </c>
      <c r="I757" s="34"/>
    </row>
    <row r="758" spans="1:9" ht="16.899999999999999" customHeight="1">
      <c r="A758" s="78"/>
      <c r="B758" s="33" t="s">
        <v>607</v>
      </c>
      <c r="C758" s="31">
        <v>4</v>
      </c>
      <c r="D758" s="31"/>
      <c r="E758" s="31">
        <v>4.7450000000000001</v>
      </c>
      <c r="F758" s="31">
        <v>0.3</v>
      </c>
      <c r="G758" s="31">
        <v>0.45</v>
      </c>
      <c r="H758" s="95">
        <f t="shared" si="15"/>
        <v>2.5623</v>
      </c>
      <c r="I758" s="34"/>
    </row>
    <row r="759" spans="1:9" ht="16.899999999999999" customHeight="1">
      <c r="A759" s="78"/>
      <c r="B759" s="33" t="s">
        <v>607</v>
      </c>
      <c r="C759" s="31">
        <v>4</v>
      </c>
      <c r="D759" s="31"/>
      <c r="E759" s="31">
        <v>1.7</v>
      </c>
      <c r="F759" s="31">
        <v>0.3</v>
      </c>
      <c r="G759" s="31">
        <v>0.15</v>
      </c>
      <c r="H759" s="95">
        <f t="shared" si="15"/>
        <v>0.30599999999999999</v>
      </c>
      <c r="I759" s="34"/>
    </row>
    <row r="760" spans="1:9" ht="16.899999999999999" customHeight="1">
      <c r="A760" s="78"/>
      <c r="B760" s="33" t="s">
        <v>608</v>
      </c>
      <c r="C760" s="31">
        <v>1</v>
      </c>
      <c r="D760" s="31"/>
      <c r="E760" s="31">
        <v>9.49</v>
      </c>
      <c r="F760" s="31">
        <v>0.3</v>
      </c>
      <c r="G760" s="31">
        <v>0.45</v>
      </c>
      <c r="H760" s="95">
        <f t="shared" si="15"/>
        <v>1.28115</v>
      </c>
      <c r="I760" s="34"/>
    </row>
    <row r="761" spans="1:9" ht="16.899999999999999" customHeight="1">
      <c r="A761" s="78"/>
      <c r="B761" s="33" t="s">
        <v>608</v>
      </c>
      <c r="C761" s="31">
        <v>1</v>
      </c>
      <c r="D761" s="31"/>
      <c r="E761" s="31">
        <v>3.4</v>
      </c>
      <c r="F761" s="31">
        <v>0.3</v>
      </c>
      <c r="G761" s="31">
        <v>0.15</v>
      </c>
      <c r="H761" s="95">
        <f t="shared" si="15"/>
        <v>0.153</v>
      </c>
      <c r="I761" s="34"/>
    </row>
    <row r="762" spans="1:9" ht="16.899999999999999" customHeight="1">
      <c r="A762" s="78"/>
      <c r="B762" s="33" t="s">
        <v>608</v>
      </c>
      <c r="C762" s="31">
        <v>1</v>
      </c>
      <c r="D762" s="31"/>
      <c r="E762" s="31">
        <v>14.42</v>
      </c>
      <c r="F762" s="31">
        <v>0.23</v>
      </c>
      <c r="G762" s="31">
        <v>0.9</v>
      </c>
      <c r="H762" s="95">
        <f t="shared" si="15"/>
        <v>2.9849400000000004</v>
      </c>
      <c r="I762" s="34"/>
    </row>
    <row r="763" spans="1:9" ht="16.899999999999999" customHeight="1">
      <c r="A763" s="78"/>
      <c r="B763" s="33" t="s">
        <v>609</v>
      </c>
      <c r="C763" s="31">
        <v>1</v>
      </c>
      <c r="D763" s="31"/>
      <c r="E763" s="31">
        <v>24.96</v>
      </c>
      <c r="F763" s="31">
        <v>0.3</v>
      </c>
      <c r="G763" s="31">
        <v>0.6</v>
      </c>
      <c r="H763" s="95">
        <f t="shared" si="15"/>
        <v>4.4927999999999999</v>
      </c>
      <c r="I763" s="34"/>
    </row>
    <row r="764" spans="1:9" ht="16.899999999999999" customHeight="1">
      <c r="A764" s="78"/>
      <c r="B764" s="33" t="s">
        <v>610</v>
      </c>
      <c r="C764" s="31">
        <v>1</v>
      </c>
      <c r="D764" s="31"/>
      <c r="E764" s="31">
        <v>4.3230000000000004</v>
      </c>
      <c r="F764" s="31">
        <v>0.23</v>
      </c>
      <c r="G764" s="31">
        <v>0.45</v>
      </c>
      <c r="H764" s="95">
        <f t="shared" si="15"/>
        <v>0.44743050000000006</v>
      </c>
      <c r="I764" s="34"/>
    </row>
    <row r="765" spans="1:9" ht="16.899999999999999" customHeight="1">
      <c r="A765" s="78"/>
      <c r="B765" s="33" t="s">
        <v>611</v>
      </c>
      <c r="C765" s="31">
        <v>1</v>
      </c>
      <c r="D765" s="31"/>
      <c r="E765" s="31">
        <v>7.14</v>
      </c>
      <c r="F765" s="31">
        <v>0.3</v>
      </c>
      <c r="G765" s="31">
        <v>0.45</v>
      </c>
      <c r="H765" s="95">
        <f t="shared" si="15"/>
        <v>0.96389999999999998</v>
      </c>
      <c r="I765" s="34"/>
    </row>
    <row r="766" spans="1:9" ht="16.899999999999999" customHeight="1">
      <c r="A766" s="78"/>
      <c r="B766" s="33" t="s">
        <v>612</v>
      </c>
      <c r="C766" s="31">
        <v>1</v>
      </c>
      <c r="D766" s="31"/>
      <c r="E766" s="31">
        <v>6.02</v>
      </c>
      <c r="F766" s="31">
        <v>0.3</v>
      </c>
      <c r="G766" s="31">
        <v>0.45</v>
      </c>
      <c r="H766" s="95">
        <f t="shared" si="15"/>
        <v>0.81269999999999998</v>
      </c>
      <c r="I766" s="34"/>
    </row>
    <row r="767" spans="1:9" ht="16.899999999999999" customHeight="1">
      <c r="A767" s="78"/>
      <c r="B767" s="33" t="s">
        <v>613</v>
      </c>
      <c r="C767" s="31">
        <v>1</v>
      </c>
      <c r="D767" s="31"/>
      <c r="E767" s="31">
        <v>16.420000000000002</v>
      </c>
      <c r="F767" s="31">
        <v>0.3</v>
      </c>
      <c r="G767" s="31">
        <v>0.45</v>
      </c>
      <c r="H767" s="95">
        <f t="shared" si="15"/>
        <v>2.2167000000000003</v>
      </c>
      <c r="I767" s="34"/>
    </row>
    <row r="768" spans="1:9" ht="16.899999999999999" customHeight="1">
      <c r="A768" s="78"/>
      <c r="B768" s="33" t="s">
        <v>614</v>
      </c>
      <c r="C768" s="31">
        <v>1</v>
      </c>
      <c r="D768" s="31"/>
      <c r="E768" s="31">
        <v>4.32</v>
      </c>
      <c r="F768" s="31">
        <v>0.3</v>
      </c>
      <c r="G768" s="31">
        <v>0.45</v>
      </c>
      <c r="H768" s="95">
        <f t="shared" si="15"/>
        <v>0.58320000000000005</v>
      </c>
      <c r="I768" s="34"/>
    </row>
    <row r="769" spans="1:9" ht="16.899999999999999" customHeight="1">
      <c r="A769" s="78"/>
      <c r="B769" s="33" t="s">
        <v>615</v>
      </c>
      <c r="C769" s="31">
        <v>2</v>
      </c>
      <c r="D769" s="31"/>
      <c r="E769" s="31">
        <v>4.28</v>
      </c>
      <c r="F769" s="31">
        <v>0.23</v>
      </c>
      <c r="G769" s="31">
        <v>0.45</v>
      </c>
      <c r="H769" s="95">
        <f t="shared" si="15"/>
        <v>0.88596000000000008</v>
      </c>
      <c r="I769" s="34"/>
    </row>
    <row r="770" spans="1:9" ht="16.899999999999999" customHeight="1">
      <c r="A770" s="78"/>
      <c r="B770" s="32" t="s">
        <v>677</v>
      </c>
      <c r="C770" s="95"/>
      <c r="D770" s="95"/>
      <c r="E770" s="95"/>
      <c r="F770" s="95"/>
      <c r="G770" s="95"/>
      <c r="H770" s="95"/>
      <c r="I770" s="78"/>
    </row>
    <row r="771" spans="1:9" ht="16.899999999999999" customHeight="1">
      <c r="A771" s="78"/>
      <c r="B771" s="33" t="s">
        <v>585</v>
      </c>
      <c r="C771" s="31">
        <v>2</v>
      </c>
      <c r="D771" s="31"/>
      <c r="E771" s="31">
        <v>4.32</v>
      </c>
      <c r="F771" s="31">
        <v>0.3</v>
      </c>
      <c r="G771" s="31">
        <v>0.45</v>
      </c>
      <c r="H771" s="95">
        <f t="shared" si="15"/>
        <v>1.1664000000000001</v>
      </c>
      <c r="I771" s="34"/>
    </row>
    <row r="772" spans="1:9" ht="16.899999999999999" customHeight="1">
      <c r="A772" s="78"/>
      <c r="B772" s="33" t="s">
        <v>586</v>
      </c>
      <c r="C772" s="31">
        <v>1</v>
      </c>
      <c r="D772" s="31"/>
      <c r="E772" s="31">
        <v>15.32</v>
      </c>
      <c r="F772" s="31">
        <v>0.3</v>
      </c>
      <c r="G772" s="31">
        <v>0.45</v>
      </c>
      <c r="H772" s="95">
        <f t="shared" si="15"/>
        <v>2.0682</v>
      </c>
      <c r="I772" s="34"/>
    </row>
    <row r="773" spans="1:9" ht="16.899999999999999" customHeight="1">
      <c r="A773" s="78"/>
      <c r="B773" s="33" t="s">
        <v>587</v>
      </c>
      <c r="C773" s="31">
        <v>1</v>
      </c>
      <c r="D773" s="31"/>
      <c r="E773" s="31">
        <v>5.72</v>
      </c>
      <c r="F773" s="31">
        <v>0.3</v>
      </c>
      <c r="G773" s="31">
        <v>0.45</v>
      </c>
      <c r="H773" s="95">
        <f t="shared" si="15"/>
        <v>0.7722</v>
      </c>
      <c r="I773" s="34"/>
    </row>
    <row r="774" spans="1:9" ht="16.899999999999999" customHeight="1">
      <c r="A774" s="78"/>
      <c r="B774" s="33" t="s">
        <v>588</v>
      </c>
      <c r="C774" s="31">
        <v>2</v>
      </c>
      <c r="D774" s="31"/>
      <c r="E774" s="31">
        <v>8.84</v>
      </c>
      <c r="F774" s="31">
        <v>0.3</v>
      </c>
      <c r="G774" s="31">
        <v>0.45</v>
      </c>
      <c r="H774" s="95">
        <f t="shared" si="15"/>
        <v>2.3867999999999996</v>
      </c>
      <c r="I774" s="34"/>
    </row>
    <row r="775" spans="1:9" ht="16.899999999999999" customHeight="1">
      <c r="A775" s="78"/>
      <c r="B775" s="33" t="s">
        <v>589</v>
      </c>
      <c r="C775" s="31">
        <v>1</v>
      </c>
      <c r="D775" s="31"/>
      <c r="E775" s="31">
        <v>4.6219999999999999</v>
      </c>
      <c r="F775" s="31">
        <v>0.3</v>
      </c>
      <c r="G775" s="31">
        <v>0.45</v>
      </c>
      <c r="H775" s="95">
        <f t="shared" si="15"/>
        <v>0.62396999999999991</v>
      </c>
      <c r="I775" s="34"/>
    </row>
    <row r="776" spans="1:9" ht="16.899999999999999" customHeight="1">
      <c r="A776" s="78"/>
      <c r="B776" s="33" t="s">
        <v>590</v>
      </c>
      <c r="C776" s="31">
        <v>1</v>
      </c>
      <c r="D776" s="31"/>
      <c r="E776" s="31">
        <v>24.96</v>
      </c>
      <c r="F776" s="31">
        <v>0.3</v>
      </c>
      <c r="G776" s="31">
        <v>0.45</v>
      </c>
      <c r="H776" s="95">
        <f t="shared" si="15"/>
        <v>3.3695999999999997</v>
      </c>
      <c r="I776" s="34"/>
    </row>
    <row r="777" spans="1:9" ht="16.899999999999999" customHeight="1">
      <c r="A777" s="78"/>
      <c r="B777" s="33" t="s">
        <v>591</v>
      </c>
      <c r="C777" s="31">
        <v>1</v>
      </c>
      <c r="D777" s="31"/>
      <c r="E777" s="31">
        <v>9.49</v>
      </c>
      <c r="F777" s="31">
        <v>0.3</v>
      </c>
      <c r="G777" s="31">
        <v>0.45</v>
      </c>
      <c r="H777" s="95">
        <f t="shared" si="15"/>
        <v>1.28115</v>
      </c>
      <c r="I777" s="34"/>
    </row>
    <row r="778" spans="1:9" ht="16.899999999999999" customHeight="1">
      <c r="A778" s="78"/>
      <c r="B778" s="33" t="s">
        <v>591</v>
      </c>
      <c r="C778" s="31">
        <v>1</v>
      </c>
      <c r="D778" s="31"/>
      <c r="E778" s="31">
        <v>3.4</v>
      </c>
      <c r="F778" s="31">
        <v>0.3</v>
      </c>
      <c r="G778" s="31">
        <v>0.15</v>
      </c>
      <c r="H778" s="95">
        <f t="shared" si="15"/>
        <v>0.153</v>
      </c>
      <c r="I778" s="34"/>
    </row>
    <row r="779" spans="1:9" ht="16.899999999999999" customHeight="1">
      <c r="A779" s="78"/>
      <c r="B779" s="33" t="s">
        <v>591</v>
      </c>
      <c r="C779" s="31">
        <v>1</v>
      </c>
      <c r="D779" s="31"/>
      <c r="E779" s="31">
        <v>14.42</v>
      </c>
      <c r="F779" s="31">
        <v>0.23</v>
      </c>
      <c r="G779" s="31">
        <v>0.9</v>
      </c>
      <c r="H779" s="95">
        <f t="shared" si="15"/>
        <v>2.9849400000000004</v>
      </c>
      <c r="I779" s="34"/>
    </row>
    <row r="780" spans="1:9" ht="16.899999999999999" customHeight="1">
      <c r="A780" s="78"/>
      <c r="B780" s="33" t="s">
        <v>592</v>
      </c>
      <c r="C780" s="31">
        <v>4</v>
      </c>
      <c r="D780" s="31"/>
      <c r="E780" s="31">
        <v>5.3449999999999998</v>
      </c>
      <c r="F780" s="31">
        <v>0.23</v>
      </c>
      <c r="G780" s="31">
        <v>0.45</v>
      </c>
      <c r="H780" s="95">
        <f t="shared" si="15"/>
        <v>2.2128299999999999</v>
      </c>
      <c r="I780" s="34"/>
    </row>
    <row r="781" spans="1:9" ht="16.899999999999999" customHeight="1">
      <c r="A781" s="78"/>
      <c r="B781" s="33" t="s">
        <v>593</v>
      </c>
      <c r="C781" s="31">
        <v>4</v>
      </c>
      <c r="D781" s="31"/>
      <c r="E781" s="31">
        <v>4.7450000000000001</v>
      </c>
      <c r="F781" s="31">
        <v>0.3</v>
      </c>
      <c r="G781" s="31">
        <v>0.45</v>
      </c>
      <c r="H781" s="95">
        <f t="shared" si="15"/>
        <v>2.5623</v>
      </c>
      <c r="I781" s="34"/>
    </row>
    <row r="782" spans="1:9" ht="16.899999999999999" customHeight="1">
      <c r="A782" s="78"/>
      <c r="B782" s="33" t="s">
        <v>593</v>
      </c>
      <c r="C782" s="31">
        <v>4</v>
      </c>
      <c r="D782" s="31"/>
      <c r="E782" s="31">
        <v>1.7</v>
      </c>
      <c r="F782" s="31">
        <v>0.3</v>
      </c>
      <c r="G782" s="31">
        <v>0.15</v>
      </c>
      <c r="H782" s="95">
        <f t="shared" si="15"/>
        <v>0.30599999999999999</v>
      </c>
      <c r="I782" s="34"/>
    </row>
    <row r="783" spans="1:9" ht="16.899999999999999" customHeight="1">
      <c r="A783" s="78"/>
      <c r="B783" s="33" t="s">
        <v>594</v>
      </c>
      <c r="C783" s="31">
        <v>1</v>
      </c>
      <c r="D783" s="31"/>
      <c r="E783" s="31">
        <v>4.3600000000000003</v>
      </c>
      <c r="F783" s="31">
        <v>0.23</v>
      </c>
      <c r="G783" s="31">
        <v>0.45</v>
      </c>
      <c r="H783" s="95">
        <f t="shared" si="15"/>
        <v>0.45126000000000005</v>
      </c>
      <c r="I783" s="34"/>
    </row>
    <row r="784" spans="1:9" ht="16.899999999999999" customHeight="1">
      <c r="A784" s="78"/>
      <c r="B784" s="33" t="s">
        <v>595</v>
      </c>
      <c r="C784" s="31">
        <v>1</v>
      </c>
      <c r="D784" s="31"/>
      <c r="E784" s="31">
        <v>12.505000000000001</v>
      </c>
      <c r="F784" s="31">
        <v>0.3</v>
      </c>
      <c r="G784" s="31">
        <v>0.45</v>
      </c>
      <c r="H784" s="95">
        <f t="shared" si="15"/>
        <v>1.688175</v>
      </c>
      <c r="I784" s="34"/>
    </row>
    <row r="785" spans="1:9" ht="16.899999999999999" customHeight="1">
      <c r="A785" s="78"/>
      <c r="B785" s="33" t="s">
        <v>595</v>
      </c>
      <c r="C785" s="31">
        <v>1</v>
      </c>
      <c r="D785" s="31"/>
      <c r="E785" s="31">
        <v>1.7</v>
      </c>
      <c r="F785" s="31">
        <v>0.23</v>
      </c>
      <c r="G785" s="31">
        <v>0.15</v>
      </c>
      <c r="H785" s="95">
        <f t="shared" si="15"/>
        <v>5.8650000000000001E-2</v>
      </c>
      <c r="I785" s="34"/>
    </row>
    <row r="786" spans="1:9" ht="16.899999999999999" customHeight="1">
      <c r="A786" s="78"/>
      <c r="B786" s="33" t="s">
        <v>595</v>
      </c>
      <c r="C786" s="31">
        <v>1</v>
      </c>
      <c r="D786" s="31"/>
      <c r="E786" s="31">
        <v>1.7</v>
      </c>
      <c r="F786" s="31">
        <v>0.3</v>
      </c>
      <c r="G786" s="31">
        <v>0.15</v>
      </c>
      <c r="H786" s="95">
        <f t="shared" si="15"/>
        <v>7.6499999999999999E-2</v>
      </c>
      <c r="I786" s="34"/>
    </row>
    <row r="787" spans="1:9" ht="16.899999999999999" customHeight="1">
      <c r="A787" s="78"/>
      <c r="B787" s="33" t="s">
        <v>595</v>
      </c>
      <c r="C787" s="31">
        <v>1</v>
      </c>
      <c r="D787" s="31"/>
      <c r="E787" s="31">
        <v>14.42</v>
      </c>
      <c r="F787" s="31">
        <v>0.23</v>
      </c>
      <c r="G787" s="31">
        <v>0.9</v>
      </c>
      <c r="H787" s="95">
        <f t="shared" si="15"/>
        <v>2.9849400000000004</v>
      </c>
      <c r="I787" s="34"/>
    </row>
    <row r="788" spans="1:9" ht="16.899999999999999" customHeight="1">
      <c r="A788" s="78"/>
      <c r="B788" s="33" t="s">
        <v>595</v>
      </c>
      <c r="C788" s="31">
        <v>1</v>
      </c>
      <c r="D788" s="31"/>
      <c r="E788" s="31">
        <v>4.3600000000000003</v>
      </c>
      <c r="F788" s="31">
        <v>0.23</v>
      </c>
      <c r="G788" s="31">
        <v>0.45</v>
      </c>
      <c r="H788" s="95">
        <f t="shared" si="15"/>
        <v>0.45126000000000005</v>
      </c>
      <c r="I788" s="34"/>
    </row>
    <row r="789" spans="1:9" ht="16.899999999999999" customHeight="1">
      <c r="A789" s="78"/>
      <c r="B789" s="33" t="s">
        <v>596</v>
      </c>
      <c r="C789" s="31">
        <v>1</v>
      </c>
      <c r="D789" s="31"/>
      <c r="E789" s="31">
        <v>28.608000000000001</v>
      </c>
      <c r="F789" s="31">
        <v>0.3</v>
      </c>
      <c r="G789" s="31">
        <v>0.45</v>
      </c>
      <c r="H789" s="95">
        <f t="shared" si="15"/>
        <v>3.8620800000000002</v>
      </c>
      <c r="I789" s="34"/>
    </row>
    <row r="790" spans="1:9" ht="16.899999999999999" customHeight="1">
      <c r="A790" s="78"/>
      <c r="B790" s="33" t="s">
        <v>597</v>
      </c>
      <c r="C790" s="31">
        <v>1</v>
      </c>
      <c r="D790" s="31"/>
      <c r="E790" s="31">
        <v>4.0739999999999998</v>
      </c>
      <c r="F790" s="31">
        <v>0.23</v>
      </c>
      <c r="G790" s="31">
        <v>0.45</v>
      </c>
      <c r="H790" s="95">
        <f t="shared" si="15"/>
        <v>0.42165900000000001</v>
      </c>
      <c r="I790" s="34"/>
    </row>
    <row r="791" spans="1:9" ht="16.899999999999999" customHeight="1">
      <c r="A791" s="78"/>
      <c r="B791" s="33" t="s">
        <v>598</v>
      </c>
      <c r="C791" s="31">
        <v>1</v>
      </c>
      <c r="D791" s="31"/>
      <c r="E791" s="31">
        <v>2.2149999999999999</v>
      </c>
      <c r="F791" s="31">
        <v>0.23</v>
      </c>
      <c r="G791" s="31">
        <v>0.45</v>
      </c>
      <c r="H791" s="95">
        <f t="shared" si="15"/>
        <v>0.2292525</v>
      </c>
      <c r="I791" s="34"/>
    </row>
    <row r="792" spans="1:9" ht="16.899999999999999" customHeight="1">
      <c r="A792" s="78"/>
      <c r="B792" s="33" t="s">
        <v>599</v>
      </c>
      <c r="C792" s="31">
        <v>1</v>
      </c>
      <c r="D792" s="31"/>
      <c r="E792" s="31">
        <v>20.795000000000002</v>
      </c>
      <c r="F792" s="31">
        <v>0.3</v>
      </c>
      <c r="G792" s="31">
        <v>0.45</v>
      </c>
      <c r="H792" s="95">
        <f t="shared" si="15"/>
        <v>2.8073250000000001</v>
      </c>
      <c r="I792" s="34"/>
    </row>
    <row r="793" spans="1:9" ht="16.899999999999999" customHeight="1">
      <c r="A793" s="78"/>
      <c r="B793" s="33" t="s">
        <v>694</v>
      </c>
      <c r="C793" s="31">
        <v>4</v>
      </c>
      <c r="D793" s="31"/>
      <c r="E793" s="31">
        <v>1.7</v>
      </c>
      <c r="F793" s="31">
        <v>0.3</v>
      </c>
      <c r="G793" s="31">
        <v>0.45</v>
      </c>
      <c r="H793" s="95">
        <f t="shared" si="15"/>
        <v>0.91800000000000004</v>
      </c>
      <c r="I793" s="34"/>
    </row>
    <row r="794" spans="1:9" ht="16.899999999999999" customHeight="1">
      <c r="A794" s="78"/>
      <c r="B794" s="33" t="s">
        <v>600</v>
      </c>
      <c r="C794" s="31">
        <v>1</v>
      </c>
      <c r="D794" s="31"/>
      <c r="E794" s="31">
        <v>4.3220000000000001</v>
      </c>
      <c r="F794" s="31">
        <v>0.3</v>
      </c>
      <c r="G794" s="31">
        <v>0.45</v>
      </c>
      <c r="H794" s="95">
        <f t="shared" si="15"/>
        <v>0.58347000000000004</v>
      </c>
      <c r="I794" s="34"/>
    </row>
    <row r="795" spans="1:9" ht="16.899999999999999" customHeight="1">
      <c r="A795" s="78"/>
      <c r="B795" s="33" t="s">
        <v>601</v>
      </c>
      <c r="C795" s="31">
        <v>1</v>
      </c>
      <c r="D795" s="31"/>
      <c r="E795" s="31">
        <v>14.72</v>
      </c>
      <c r="F795" s="31">
        <v>0.3</v>
      </c>
      <c r="G795" s="31">
        <v>0.45</v>
      </c>
      <c r="H795" s="95">
        <f t="shared" ref="H795:H858" si="16">C795*E795*F795*G795</f>
        <v>1.9872000000000003</v>
      </c>
      <c r="I795" s="34"/>
    </row>
    <row r="796" spans="1:9" ht="16.899999999999999" customHeight="1">
      <c r="A796" s="78"/>
      <c r="B796" s="33" t="s">
        <v>602</v>
      </c>
      <c r="C796" s="31">
        <v>1</v>
      </c>
      <c r="D796" s="31"/>
      <c r="E796" s="31">
        <v>7.27</v>
      </c>
      <c r="F796" s="31">
        <v>0.23</v>
      </c>
      <c r="G796" s="31">
        <v>0.45</v>
      </c>
      <c r="H796" s="95">
        <f t="shared" si="16"/>
        <v>0.75244500000000003</v>
      </c>
      <c r="I796" s="34"/>
    </row>
    <row r="797" spans="1:9" ht="16.899999999999999" customHeight="1">
      <c r="A797" s="78"/>
      <c r="B797" s="33" t="s">
        <v>603</v>
      </c>
      <c r="C797" s="31">
        <v>1</v>
      </c>
      <c r="D797" s="31"/>
      <c r="E797" s="31">
        <v>8.84</v>
      </c>
      <c r="F797" s="31">
        <v>0.3</v>
      </c>
      <c r="G797" s="31">
        <v>0.45</v>
      </c>
      <c r="H797" s="95">
        <f t="shared" si="16"/>
        <v>1.1933999999999998</v>
      </c>
      <c r="I797" s="34"/>
    </row>
    <row r="798" spans="1:9" ht="16.899999999999999" customHeight="1">
      <c r="A798" s="78"/>
      <c r="B798" s="33" t="s">
        <v>695</v>
      </c>
      <c r="C798" s="31">
        <v>2</v>
      </c>
      <c r="D798" s="31"/>
      <c r="E798" s="31">
        <v>10.4</v>
      </c>
      <c r="F798" s="31">
        <v>0.3</v>
      </c>
      <c r="G798" s="31">
        <v>0.45</v>
      </c>
      <c r="H798" s="95">
        <f t="shared" si="16"/>
        <v>2.8080000000000003</v>
      </c>
      <c r="I798" s="34"/>
    </row>
    <row r="799" spans="1:9" ht="16.899999999999999" customHeight="1">
      <c r="A799" s="78"/>
      <c r="B799" s="33" t="s">
        <v>604</v>
      </c>
      <c r="C799" s="31">
        <v>1</v>
      </c>
      <c r="D799" s="31"/>
      <c r="E799" s="31">
        <v>30.366</v>
      </c>
      <c r="F799" s="31">
        <v>0.3</v>
      </c>
      <c r="G799" s="31">
        <v>0.45</v>
      </c>
      <c r="H799" s="95">
        <f t="shared" si="16"/>
        <v>4.0994099999999998</v>
      </c>
      <c r="I799" s="34"/>
    </row>
    <row r="800" spans="1:9" ht="16.899999999999999" customHeight="1">
      <c r="A800" s="78"/>
      <c r="B800" s="33" t="s">
        <v>605</v>
      </c>
      <c r="C800" s="31">
        <v>1</v>
      </c>
      <c r="D800" s="31"/>
      <c r="E800" s="31">
        <v>9.49</v>
      </c>
      <c r="F800" s="31">
        <v>0.3</v>
      </c>
      <c r="G800" s="31">
        <v>0.45</v>
      </c>
      <c r="H800" s="95">
        <f t="shared" si="16"/>
        <v>1.28115</v>
      </c>
      <c r="I800" s="34"/>
    </row>
    <row r="801" spans="1:9" ht="16.899999999999999" customHeight="1">
      <c r="A801" s="78"/>
      <c r="B801" s="33" t="s">
        <v>605</v>
      </c>
      <c r="C801" s="31">
        <v>1</v>
      </c>
      <c r="D801" s="31"/>
      <c r="E801" s="31">
        <v>3.4</v>
      </c>
      <c r="F801" s="31">
        <v>0.3</v>
      </c>
      <c r="G801" s="31">
        <v>0.15</v>
      </c>
      <c r="H801" s="95">
        <f t="shared" si="16"/>
        <v>0.153</v>
      </c>
      <c r="I801" s="34"/>
    </row>
    <row r="802" spans="1:9" ht="16.899999999999999" customHeight="1">
      <c r="A802" s="78"/>
      <c r="B802" s="33" t="s">
        <v>605</v>
      </c>
      <c r="C802" s="31">
        <v>1</v>
      </c>
      <c r="D802" s="31"/>
      <c r="E802" s="31">
        <v>14.42</v>
      </c>
      <c r="F802" s="31">
        <v>0.23</v>
      </c>
      <c r="G802" s="31">
        <v>0.9</v>
      </c>
      <c r="H802" s="95">
        <f t="shared" si="16"/>
        <v>2.9849400000000004</v>
      </c>
      <c r="I802" s="34"/>
    </row>
    <row r="803" spans="1:9" ht="16.899999999999999" customHeight="1">
      <c r="A803" s="78"/>
      <c r="B803" s="33" t="s">
        <v>606</v>
      </c>
      <c r="C803" s="31">
        <v>4</v>
      </c>
      <c r="D803" s="31"/>
      <c r="E803" s="31">
        <v>5.3449999999999998</v>
      </c>
      <c r="F803" s="31">
        <v>0.23</v>
      </c>
      <c r="G803" s="31">
        <v>0.45</v>
      </c>
      <c r="H803" s="95">
        <f t="shared" si="16"/>
        <v>2.2128299999999999</v>
      </c>
      <c r="I803" s="34"/>
    </row>
    <row r="804" spans="1:9" ht="16.899999999999999" customHeight="1">
      <c r="A804" s="78"/>
      <c r="B804" s="33" t="s">
        <v>607</v>
      </c>
      <c r="C804" s="31">
        <v>4</v>
      </c>
      <c r="D804" s="31"/>
      <c r="E804" s="31">
        <v>4.7450000000000001</v>
      </c>
      <c r="F804" s="31">
        <v>0.3</v>
      </c>
      <c r="G804" s="31">
        <v>0.45</v>
      </c>
      <c r="H804" s="95">
        <f t="shared" si="16"/>
        <v>2.5623</v>
      </c>
      <c r="I804" s="34"/>
    </row>
    <row r="805" spans="1:9" ht="16.899999999999999" customHeight="1">
      <c r="A805" s="78"/>
      <c r="B805" s="33" t="s">
        <v>607</v>
      </c>
      <c r="C805" s="31">
        <v>4</v>
      </c>
      <c r="D805" s="31"/>
      <c r="E805" s="31">
        <v>1.7</v>
      </c>
      <c r="F805" s="31">
        <v>0.3</v>
      </c>
      <c r="G805" s="31">
        <v>0.15</v>
      </c>
      <c r="H805" s="95">
        <f t="shared" si="16"/>
        <v>0.30599999999999999</v>
      </c>
      <c r="I805" s="34"/>
    </row>
    <row r="806" spans="1:9" ht="16.899999999999999" customHeight="1">
      <c r="A806" s="78"/>
      <c r="B806" s="33" t="s">
        <v>608</v>
      </c>
      <c r="C806" s="31">
        <v>1</v>
      </c>
      <c r="D806" s="31"/>
      <c r="E806" s="31">
        <v>9.49</v>
      </c>
      <c r="F806" s="31">
        <v>0.3</v>
      </c>
      <c r="G806" s="31">
        <v>0.45</v>
      </c>
      <c r="H806" s="95">
        <f t="shared" si="16"/>
        <v>1.28115</v>
      </c>
      <c r="I806" s="34"/>
    </row>
    <row r="807" spans="1:9" ht="16.899999999999999" customHeight="1">
      <c r="A807" s="78"/>
      <c r="B807" s="33" t="s">
        <v>608</v>
      </c>
      <c r="C807" s="31">
        <v>1</v>
      </c>
      <c r="D807" s="31"/>
      <c r="E807" s="31">
        <v>3.4</v>
      </c>
      <c r="F807" s="31">
        <v>0.3</v>
      </c>
      <c r="G807" s="31">
        <v>0.15</v>
      </c>
      <c r="H807" s="95">
        <f t="shared" si="16"/>
        <v>0.153</v>
      </c>
      <c r="I807" s="34"/>
    </row>
    <row r="808" spans="1:9" ht="16.899999999999999" customHeight="1">
      <c r="A808" s="78"/>
      <c r="B808" s="33" t="s">
        <v>608</v>
      </c>
      <c r="C808" s="31">
        <v>1</v>
      </c>
      <c r="D808" s="31"/>
      <c r="E808" s="31">
        <v>14.42</v>
      </c>
      <c r="F808" s="31">
        <v>0.23</v>
      </c>
      <c r="G808" s="31">
        <v>0.9</v>
      </c>
      <c r="H808" s="95">
        <f t="shared" si="16"/>
        <v>2.9849400000000004</v>
      </c>
      <c r="I808" s="34"/>
    </row>
    <row r="809" spans="1:9" ht="16.899999999999999" customHeight="1">
      <c r="A809" s="78"/>
      <c r="B809" s="33" t="s">
        <v>609</v>
      </c>
      <c r="C809" s="31">
        <v>1</v>
      </c>
      <c r="D809" s="31"/>
      <c r="E809" s="31">
        <v>24.96</v>
      </c>
      <c r="F809" s="31">
        <v>0.3</v>
      </c>
      <c r="G809" s="31">
        <v>0.6</v>
      </c>
      <c r="H809" s="95">
        <f t="shared" si="16"/>
        <v>4.4927999999999999</v>
      </c>
      <c r="I809" s="34"/>
    </row>
    <row r="810" spans="1:9" ht="16.899999999999999" customHeight="1">
      <c r="A810" s="78"/>
      <c r="B810" s="33" t="s">
        <v>610</v>
      </c>
      <c r="C810" s="31">
        <v>1</v>
      </c>
      <c r="D810" s="31"/>
      <c r="E810" s="31">
        <v>4.3230000000000004</v>
      </c>
      <c r="F810" s="31">
        <v>0.23</v>
      </c>
      <c r="G810" s="31">
        <v>0.45</v>
      </c>
      <c r="H810" s="95">
        <f t="shared" si="16"/>
        <v>0.44743050000000006</v>
      </c>
      <c r="I810" s="34"/>
    </row>
    <row r="811" spans="1:9" ht="16.899999999999999" customHeight="1">
      <c r="A811" s="78"/>
      <c r="B811" s="33" t="s">
        <v>611</v>
      </c>
      <c r="C811" s="31">
        <v>1</v>
      </c>
      <c r="D811" s="31"/>
      <c r="E811" s="31">
        <v>7.14</v>
      </c>
      <c r="F811" s="31">
        <v>0.3</v>
      </c>
      <c r="G811" s="31">
        <v>0.45</v>
      </c>
      <c r="H811" s="95">
        <f t="shared" si="16"/>
        <v>0.96389999999999998</v>
      </c>
      <c r="I811" s="34"/>
    </row>
    <row r="812" spans="1:9" ht="16.899999999999999" customHeight="1">
      <c r="A812" s="78"/>
      <c r="B812" s="33" t="s">
        <v>612</v>
      </c>
      <c r="C812" s="31">
        <v>1</v>
      </c>
      <c r="D812" s="31"/>
      <c r="E812" s="31">
        <v>6.02</v>
      </c>
      <c r="F812" s="31">
        <v>0.3</v>
      </c>
      <c r="G812" s="31">
        <v>0.45</v>
      </c>
      <c r="H812" s="95">
        <f t="shared" si="16"/>
        <v>0.81269999999999998</v>
      </c>
      <c r="I812" s="34"/>
    </row>
    <row r="813" spans="1:9" ht="16.899999999999999" customHeight="1">
      <c r="A813" s="78"/>
      <c r="B813" s="33" t="s">
        <v>613</v>
      </c>
      <c r="C813" s="31">
        <v>1</v>
      </c>
      <c r="D813" s="31"/>
      <c r="E813" s="31">
        <v>16.420000000000002</v>
      </c>
      <c r="F813" s="31">
        <v>0.3</v>
      </c>
      <c r="G813" s="31">
        <v>0.45</v>
      </c>
      <c r="H813" s="95">
        <f t="shared" si="16"/>
        <v>2.2167000000000003</v>
      </c>
      <c r="I813" s="34"/>
    </row>
    <row r="814" spans="1:9" ht="16.899999999999999" customHeight="1">
      <c r="A814" s="78"/>
      <c r="B814" s="33" t="s">
        <v>614</v>
      </c>
      <c r="C814" s="31">
        <v>1</v>
      </c>
      <c r="D814" s="31"/>
      <c r="E814" s="31">
        <v>4.32</v>
      </c>
      <c r="F814" s="31">
        <v>0.3</v>
      </c>
      <c r="G814" s="31">
        <v>0.45</v>
      </c>
      <c r="H814" s="95">
        <f t="shared" si="16"/>
        <v>0.58320000000000005</v>
      </c>
      <c r="I814" s="34"/>
    </row>
    <row r="815" spans="1:9" ht="16.899999999999999" customHeight="1">
      <c r="A815" s="78"/>
      <c r="B815" s="33" t="s">
        <v>615</v>
      </c>
      <c r="C815" s="31">
        <v>2</v>
      </c>
      <c r="D815" s="31"/>
      <c r="E815" s="31">
        <v>4.28</v>
      </c>
      <c r="F815" s="31">
        <v>0.23</v>
      </c>
      <c r="G815" s="31">
        <v>0.45</v>
      </c>
      <c r="H815" s="95">
        <f t="shared" si="16"/>
        <v>0.88596000000000008</v>
      </c>
      <c r="I815" s="34"/>
    </row>
    <row r="816" spans="1:9" ht="16.899999999999999" customHeight="1">
      <c r="A816" s="78"/>
      <c r="B816" s="32" t="s">
        <v>678</v>
      </c>
      <c r="C816" s="95"/>
      <c r="D816" s="95"/>
      <c r="E816" s="95"/>
      <c r="F816" s="95"/>
      <c r="G816" s="95"/>
      <c r="H816" s="95"/>
      <c r="I816" s="78"/>
    </row>
    <row r="817" spans="1:9" ht="16.899999999999999" customHeight="1">
      <c r="A817" s="78"/>
      <c r="B817" s="33" t="s">
        <v>585</v>
      </c>
      <c r="C817" s="31">
        <v>2</v>
      </c>
      <c r="D817" s="31"/>
      <c r="E817" s="31">
        <v>4.32</v>
      </c>
      <c r="F817" s="31">
        <v>0.3</v>
      </c>
      <c r="G817" s="31">
        <v>0.45</v>
      </c>
      <c r="H817" s="95">
        <f t="shared" si="16"/>
        <v>1.1664000000000001</v>
      </c>
      <c r="I817" s="34"/>
    </row>
    <row r="818" spans="1:9" ht="16.899999999999999" customHeight="1">
      <c r="A818" s="78"/>
      <c r="B818" s="33" t="s">
        <v>586</v>
      </c>
      <c r="C818" s="31">
        <v>1</v>
      </c>
      <c r="D818" s="31"/>
      <c r="E818" s="31">
        <v>15.32</v>
      </c>
      <c r="F818" s="31">
        <v>0.3</v>
      </c>
      <c r="G818" s="31">
        <v>0.45</v>
      </c>
      <c r="H818" s="95">
        <f t="shared" si="16"/>
        <v>2.0682</v>
      </c>
      <c r="I818" s="34"/>
    </row>
    <row r="819" spans="1:9" ht="16.899999999999999" customHeight="1">
      <c r="A819" s="78"/>
      <c r="B819" s="33" t="s">
        <v>587</v>
      </c>
      <c r="C819" s="31">
        <v>1</v>
      </c>
      <c r="D819" s="31"/>
      <c r="E819" s="31">
        <v>5.72</v>
      </c>
      <c r="F819" s="31">
        <v>0.3</v>
      </c>
      <c r="G819" s="31">
        <v>0.45</v>
      </c>
      <c r="H819" s="95">
        <f t="shared" si="16"/>
        <v>0.7722</v>
      </c>
      <c r="I819" s="34"/>
    </row>
    <row r="820" spans="1:9" ht="16.899999999999999" customHeight="1">
      <c r="A820" s="78"/>
      <c r="B820" s="33" t="s">
        <v>588</v>
      </c>
      <c r="C820" s="31">
        <v>2</v>
      </c>
      <c r="D820" s="31"/>
      <c r="E820" s="31">
        <v>8.84</v>
      </c>
      <c r="F820" s="31">
        <v>0.3</v>
      </c>
      <c r="G820" s="31">
        <v>0.45</v>
      </c>
      <c r="H820" s="95">
        <f t="shared" si="16"/>
        <v>2.3867999999999996</v>
      </c>
      <c r="I820" s="34"/>
    </row>
    <row r="821" spans="1:9" ht="16.899999999999999" customHeight="1">
      <c r="A821" s="78"/>
      <c r="B821" s="33" t="s">
        <v>589</v>
      </c>
      <c r="C821" s="31">
        <v>1</v>
      </c>
      <c r="D821" s="31"/>
      <c r="E821" s="31">
        <v>4.6219999999999999</v>
      </c>
      <c r="F821" s="31">
        <v>0.3</v>
      </c>
      <c r="G821" s="31">
        <v>0.45</v>
      </c>
      <c r="H821" s="95">
        <f t="shared" si="16"/>
        <v>0.62396999999999991</v>
      </c>
      <c r="I821" s="34"/>
    </row>
    <row r="822" spans="1:9" ht="16.899999999999999" customHeight="1">
      <c r="A822" s="78"/>
      <c r="B822" s="33" t="s">
        <v>590</v>
      </c>
      <c r="C822" s="31">
        <v>1</v>
      </c>
      <c r="D822" s="31"/>
      <c r="E822" s="31">
        <v>24.96</v>
      </c>
      <c r="F822" s="31">
        <v>0.3</v>
      </c>
      <c r="G822" s="31">
        <v>0.45</v>
      </c>
      <c r="H822" s="95">
        <f t="shared" si="16"/>
        <v>3.3695999999999997</v>
      </c>
      <c r="I822" s="34"/>
    </row>
    <row r="823" spans="1:9" ht="16.899999999999999" customHeight="1">
      <c r="A823" s="78"/>
      <c r="B823" s="33" t="s">
        <v>591</v>
      </c>
      <c r="C823" s="31">
        <v>1</v>
      </c>
      <c r="D823" s="31"/>
      <c r="E823" s="31">
        <v>9.49</v>
      </c>
      <c r="F823" s="31">
        <v>0.3</v>
      </c>
      <c r="G823" s="31">
        <v>0.45</v>
      </c>
      <c r="H823" s="95">
        <f t="shared" si="16"/>
        <v>1.28115</v>
      </c>
      <c r="I823" s="34"/>
    </row>
    <row r="824" spans="1:9" ht="16.899999999999999" customHeight="1">
      <c r="A824" s="78"/>
      <c r="B824" s="33" t="s">
        <v>591</v>
      </c>
      <c r="C824" s="31">
        <v>1</v>
      </c>
      <c r="D824" s="31"/>
      <c r="E824" s="31">
        <v>3.4</v>
      </c>
      <c r="F824" s="31">
        <v>0.3</v>
      </c>
      <c r="G824" s="31">
        <v>0.15</v>
      </c>
      <c r="H824" s="95">
        <f t="shared" si="16"/>
        <v>0.153</v>
      </c>
      <c r="I824" s="34"/>
    </row>
    <row r="825" spans="1:9" ht="16.899999999999999" customHeight="1">
      <c r="A825" s="78"/>
      <c r="B825" s="33" t="s">
        <v>591</v>
      </c>
      <c r="C825" s="31">
        <v>1</v>
      </c>
      <c r="D825" s="31"/>
      <c r="E825" s="31">
        <v>14.42</v>
      </c>
      <c r="F825" s="31">
        <v>0.23</v>
      </c>
      <c r="G825" s="31">
        <v>0.9</v>
      </c>
      <c r="H825" s="95">
        <f t="shared" si="16"/>
        <v>2.9849400000000004</v>
      </c>
      <c r="I825" s="34"/>
    </row>
    <row r="826" spans="1:9" ht="16.899999999999999" customHeight="1">
      <c r="A826" s="78"/>
      <c r="B826" s="33" t="s">
        <v>592</v>
      </c>
      <c r="C826" s="31">
        <v>4</v>
      </c>
      <c r="D826" s="31"/>
      <c r="E826" s="31">
        <v>5.3449999999999998</v>
      </c>
      <c r="F826" s="31">
        <v>0.23</v>
      </c>
      <c r="G826" s="31">
        <v>0.45</v>
      </c>
      <c r="H826" s="95">
        <f t="shared" si="16"/>
        <v>2.2128299999999999</v>
      </c>
      <c r="I826" s="34"/>
    </row>
    <row r="827" spans="1:9" ht="16.899999999999999" customHeight="1">
      <c r="A827" s="78"/>
      <c r="B827" s="33" t="s">
        <v>593</v>
      </c>
      <c r="C827" s="31">
        <v>4</v>
      </c>
      <c r="D827" s="31"/>
      <c r="E827" s="31">
        <v>4.7450000000000001</v>
      </c>
      <c r="F827" s="31">
        <v>0.3</v>
      </c>
      <c r="G827" s="31">
        <v>0.45</v>
      </c>
      <c r="H827" s="95">
        <f t="shared" si="16"/>
        <v>2.5623</v>
      </c>
      <c r="I827" s="34"/>
    </row>
    <row r="828" spans="1:9" ht="16.899999999999999" customHeight="1">
      <c r="A828" s="78"/>
      <c r="B828" s="33" t="s">
        <v>593</v>
      </c>
      <c r="C828" s="31">
        <v>4</v>
      </c>
      <c r="D828" s="31"/>
      <c r="E828" s="31">
        <v>1.7</v>
      </c>
      <c r="F828" s="31">
        <v>0.3</v>
      </c>
      <c r="G828" s="31">
        <v>0.15</v>
      </c>
      <c r="H828" s="95">
        <f t="shared" si="16"/>
        <v>0.30599999999999999</v>
      </c>
      <c r="I828" s="34"/>
    </row>
    <row r="829" spans="1:9" ht="16.899999999999999" customHeight="1">
      <c r="A829" s="78"/>
      <c r="B829" s="33" t="s">
        <v>594</v>
      </c>
      <c r="C829" s="31">
        <v>1</v>
      </c>
      <c r="D829" s="31"/>
      <c r="E829" s="31">
        <v>4.3600000000000003</v>
      </c>
      <c r="F829" s="31">
        <v>0.23</v>
      </c>
      <c r="G829" s="31">
        <v>0.45</v>
      </c>
      <c r="H829" s="95">
        <f t="shared" si="16"/>
        <v>0.45126000000000005</v>
      </c>
      <c r="I829" s="34"/>
    </row>
    <row r="830" spans="1:9" ht="16.899999999999999" customHeight="1">
      <c r="A830" s="78"/>
      <c r="B830" s="33" t="s">
        <v>595</v>
      </c>
      <c r="C830" s="31">
        <v>1</v>
      </c>
      <c r="D830" s="31"/>
      <c r="E830" s="31">
        <v>12.505000000000001</v>
      </c>
      <c r="F830" s="31">
        <v>0.3</v>
      </c>
      <c r="G830" s="31">
        <v>0.45</v>
      </c>
      <c r="H830" s="95">
        <f t="shared" si="16"/>
        <v>1.688175</v>
      </c>
      <c r="I830" s="34"/>
    </row>
    <row r="831" spans="1:9" ht="16.899999999999999" customHeight="1">
      <c r="A831" s="78"/>
      <c r="B831" s="33" t="s">
        <v>595</v>
      </c>
      <c r="C831" s="31">
        <v>1</v>
      </c>
      <c r="D831" s="31"/>
      <c r="E831" s="31">
        <v>1.7</v>
      </c>
      <c r="F831" s="31">
        <v>0.23</v>
      </c>
      <c r="G831" s="31">
        <v>0.15</v>
      </c>
      <c r="H831" s="95">
        <f t="shared" si="16"/>
        <v>5.8650000000000001E-2</v>
      </c>
      <c r="I831" s="34"/>
    </row>
    <row r="832" spans="1:9" ht="16.899999999999999" customHeight="1">
      <c r="A832" s="78"/>
      <c r="B832" s="33" t="s">
        <v>595</v>
      </c>
      <c r="C832" s="31">
        <v>1</v>
      </c>
      <c r="D832" s="31"/>
      <c r="E832" s="31">
        <v>1.7</v>
      </c>
      <c r="F832" s="31">
        <v>0.3</v>
      </c>
      <c r="G832" s="31">
        <v>0.15</v>
      </c>
      <c r="H832" s="95">
        <f t="shared" si="16"/>
        <v>7.6499999999999999E-2</v>
      </c>
      <c r="I832" s="34"/>
    </row>
    <row r="833" spans="1:9" ht="16.899999999999999" customHeight="1">
      <c r="A833" s="78"/>
      <c r="B833" s="33" t="s">
        <v>595</v>
      </c>
      <c r="C833" s="31">
        <v>1</v>
      </c>
      <c r="D833" s="31"/>
      <c r="E833" s="31">
        <v>14.42</v>
      </c>
      <c r="F833" s="31">
        <v>0.23</v>
      </c>
      <c r="G833" s="31">
        <v>0.9</v>
      </c>
      <c r="H833" s="95">
        <f t="shared" si="16"/>
        <v>2.9849400000000004</v>
      </c>
      <c r="I833" s="34"/>
    </row>
    <row r="834" spans="1:9" ht="16.899999999999999" customHeight="1">
      <c r="A834" s="78"/>
      <c r="B834" s="33" t="s">
        <v>595</v>
      </c>
      <c r="C834" s="31">
        <v>1</v>
      </c>
      <c r="D834" s="31"/>
      <c r="E834" s="31">
        <v>4.3600000000000003</v>
      </c>
      <c r="F834" s="31">
        <v>0.23</v>
      </c>
      <c r="G834" s="31">
        <v>0.45</v>
      </c>
      <c r="H834" s="95">
        <f t="shared" si="16"/>
        <v>0.45126000000000005</v>
      </c>
      <c r="I834" s="34"/>
    </row>
    <row r="835" spans="1:9" ht="16.899999999999999" customHeight="1">
      <c r="A835" s="78"/>
      <c r="B835" s="33" t="s">
        <v>596</v>
      </c>
      <c r="C835" s="31">
        <v>1</v>
      </c>
      <c r="D835" s="31"/>
      <c r="E835" s="31">
        <v>28.608000000000001</v>
      </c>
      <c r="F835" s="31">
        <v>0.3</v>
      </c>
      <c r="G835" s="31">
        <v>0.45</v>
      </c>
      <c r="H835" s="95">
        <f t="shared" si="16"/>
        <v>3.8620800000000002</v>
      </c>
      <c r="I835" s="34"/>
    </row>
    <row r="836" spans="1:9" ht="16.899999999999999" customHeight="1">
      <c r="A836" s="78"/>
      <c r="B836" s="33" t="s">
        <v>597</v>
      </c>
      <c r="C836" s="31">
        <v>1</v>
      </c>
      <c r="D836" s="31"/>
      <c r="E836" s="31">
        <v>4.0739999999999998</v>
      </c>
      <c r="F836" s="31">
        <v>0.23</v>
      </c>
      <c r="G836" s="31">
        <v>0.45</v>
      </c>
      <c r="H836" s="95">
        <f t="shared" si="16"/>
        <v>0.42165900000000001</v>
      </c>
      <c r="I836" s="34"/>
    </row>
    <row r="837" spans="1:9" ht="16.899999999999999" customHeight="1">
      <c r="A837" s="78"/>
      <c r="B837" s="33" t="s">
        <v>598</v>
      </c>
      <c r="C837" s="31">
        <v>1</v>
      </c>
      <c r="D837" s="31"/>
      <c r="E837" s="31">
        <v>2.2149999999999999</v>
      </c>
      <c r="F837" s="31">
        <v>0.23</v>
      </c>
      <c r="G837" s="31">
        <v>0.45</v>
      </c>
      <c r="H837" s="95">
        <f t="shared" si="16"/>
        <v>0.2292525</v>
      </c>
      <c r="I837" s="34"/>
    </row>
    <row r="838" spans="1:9" ht="16.899999999999999" customHeight="1">
      <c r="A838" s="78"/>
      <c r="B838" s="33" t="s">
        <v>599</v>
      </c>
      <c r="C838" s="31">
        <v>1</v>
      </c>
      <c r="D838" s="31"/>
      <c r="E838" s="31">
        <v>20.795000000000002</v>
      </c>
      <c r="F838" s="31">
        <v>0.3</v>
      </c>
      <c r="G838" s="31">
        <v>0.45</v>
      </c>
      <c r="H838" s="95">
        <f t="shared" si="16"/>
        <v>2.8073250000000001</v>
      </c>
      <c r="I838" s="34"/>
    </row>
    <row r="839" spans="1:9" ht="16.899999999999999" customHeight="1">
      <c r="A839" s="78"/>
      <c r="B839" s="33" t="s">
        <v>694</v>
      </c>
      <c r="C839" s="31">
        <v>4</v>
      </c>
      <c r="D839" s="31"/>
      <c r="E839" s="31">
        <v>1.7</v>
      </c>
      <c r="F839" s="31">
        <v>0.3</v>
      </c>
      <c r="G839" s="31">
        <v>0.45</v>
      </c>
      <c r="H839" s="95">
        <f t="shared" si="16"/>
        <v>0.91800000000000004</v>
      </c>
      <c r="I839" s="34"/>
    </row>
    <row r="840" spans="1:9" ht="16.899999999999999" customHeight="1">
      <c r="A840" s="78"/>
      <c r="B840" s="33" t="s">
        <v>600</v>
      </c>
      <c r="C840" s="31">
        <v>1</v>
      </c>
      <c r="D840" s="31"/>
      <c r="E840" s="31">
        <v>4.3220000000000001</v>
      </c>
      <c r="F840" s="31">
        <v>0.3</v>
      </c>
      <c r="G840" s="31">
        <v>0.45</v>
      </c>
      <c r="H840" s="95">
        <f t="shared" si="16"/>
        <v>0.58347000000000004</v>
      </c>
      <c r="I840" s="34"/>
    </row>
    <row r="841" spans="1:9" ht="16.899999999999999" customHeight="1">
      <c r="A841" s="78"/>
      <c r="B841" s="33" t="s">
        <v>601</v>
      </c>
      <c r="C841" s="31">
        <v>1</v>
      </c>
      <c r="D841" s="31"/>
      <c r="E841" s="31">
        <v>14.72</v>
      </c>
      <c r="F841" s="31">
        <v>0.3</v>
      </c>
      <c r="G841" s="31">
        <v>0.45</v>
      </c>
      <c r="H841" s="95">
        <f t="shared" si="16"/>
        <v>1.9872000000000003</v>
      </c>
      <c r="I841" s="34"/>
    </row>
    <row r="842" spans="1:9" ht="16.899999999999999" customHeight="1">
      <c r="A842" s="78"/>
      <c r="B842" s="33" t="s">
        <v>602</v>
      </c>
      <c r="C842" s="31">
        <v>1</v>
      </c>
      <c r="D842" s="31"/>
      <c r="E842" s="31">
        <v>7.27</v>
      </c>
      <c r="F842" s="31">
        <v>0.23</v>
      </c>
      <c r="G842" s="31">
        <v>0.45</v>
      </c>
      <c r="H842" s="95">
        <f t="shared" si="16"/>
        <v>0.75244500000000003</v>
      </c>
      <c r="I842" s="34"/>
    </row>
    <row r="843" spans="1:9" ht="16.899999999999999" customHeight="1">
      <c r="A843" s="78"/>
      <c r="B843" s="33" t="s">
        <v>603</v>
      </c>
      <c r="C843" s="31">
        <v>1</v>
      </c>
      <c r="D843" s="31"/>
      <c r="E843" s="31">
        <v>8.84</v>
      </c>
      <c r="F843" s="31">
        <v>0.3</v>
      </c>
      <c r="G843" s="31">
        <v>0.45</v>
      </c>
      <c r="H843" s="95">
        <f t="shared" si="16"/>
        <v>1.1933999999999998</v>
      </c>
      <c r="I843" s="34"/>
    </row>
    <row r="844" spans="1:9" ht="16.899999999999999" customHeight="1">
      <c r="A844" s="78"/>
      <c r="B844" s="33" t="s">
        <v>695</v>
      </c>
      <c r="C844" s="31">
        <v>2</v>
      </c>
      <c r="D844" s="31"/>
      <c r="E844" s="31">
        <v>10.4</v>
      </c>
      <c r="F844" s="31">
        <v>0.3</v>
      </c>
      <c r="G844" s="31">
        <v>0.45</v>
      </c>
      <c r="H844" s="95">
        <f t="shared" si="16"/>
        <v>2.8080000000000003</v>
      </c>
      <c r="I844" s="34"/>
    </row>
    <row r="845" spans="1:9" ht="16.899999999999999" customHeight="1">
      <c r="A845" s="78"/>
      <c r="B845" s="33" t="s">
        <v>604</v>
      </c>
      <c r="C845" s="31">
        <v>1</v>
      </c>
      <c r="D845" s="31"/>
      <c r="E845" s="31">
        <v>30.366</v>
      </c>
      <c r="F845" s="31">
        <v>0.3</v>
      </c>
      <c r="G845" s="31">
        <v>0.45</v>
      </c>
      <c r="H845" s="95">
        <f t="shared" si="16"/>
        <v>4.0994099999999998</v>
      </c>
      <c r="I845" s="34"/>
    </row>
    <row r="846" spans="1:9" ht="16.899999999999999" customHeight="1">
      <c r="A846" s="78"/>
      <c r="B846" s="33" t="s">
        <v>605</v>
      </c>
      <c r="C846" s="31">
        <v>1</v>
      </c>
      <c r="D846" s="31"/>
      <c r="E846" s="31">
        <v>9.49</v>
      </c>
      <c r="F846" s="31">
        <v>0.3</v>
      </c>
      <c r="G846" s="31">
        <v>0.45</v>
      </c>
      <c r="H846" s="95">
        <f t="shared" si="16"/>
        <v>1.28115</v>
      </c>
      <c r="I846" s="34"/>
    </row>
    <row r="847" spans="1:9" ht="16.899999999999999" customHeight="1">
      <c r="A847" s="78"/>
      <c r="B847" s="33" t="s">
        <v>605</v>
      </c>
      <c r="C847" s="31">
        <v>1</v>
      </c>
      <c r="D847" s="31"/>
      <c r="E847" s="31">
        <v>3.4</v>
      </c>
      <c r="F847" s="31">
        <v>0.3</v>
      </c>
      <c r="G847" s="31">
        <v>0.15</v>
      </c>
      <c r="H847" s="95">
        <f t="shared" si="16"/>
        <v>0.153</v>
      </c>
      <c r="I847" s="34"/>
    </row>
    <row r="848" spans="1:9" ht="16.899999999999999" customHeight="1">
      <c r="A848" s="78"/>
      <c r="B848" s="33" t="s">
        <v>605</v>
      </c>
      <c r="C848" s="31">
        <v>1</v>
      </c>
      <c r="D848" s="31"/>
      <c r="E848" s="31">
        <v>14.42</v>
      </c>
      <c r="F848" s="31">
        <v>0.23</v>
      </c>
      <c r="G848" s="31">
        <v>0.9</v>
      </c>
      <c r="H848" s="95">
        <f t="shared" si="16"/>
        <v>2.9849400000000004</v>
      </c>
      <c r="I848" s="34"/>
    </row>
    <row r="849" spans="1:9" ht="16.899999999999999" customHeight="1">
      <c r="A849" s="78"/>
      <c r="B849" s="33" t="s">
        <v>606</v>
      </c>
      <c r="C849" s="31">
        <v>4</v>
      </c>
      <c r="D849" s="31"/>
      <c r="E849" s="31">
        <v>5.3449999999999998</v>
      </c>
      <c r="F849" s="31">
        <v>0.23</v>
      </c>
      <c r="G849" s="31">
        <v>0.45</v>
      </c>
      <c r="H849" s="95">
        <f t="shared" si="16"/>
        <v>2.2128299999999999</v>
      </c>
      <c r="I849" s="34"/>
    </row>
    <row r="850" spans="1:9" ht="16.899999999999999" customHeight="1">
      <c r="A850" s="78"/>
      <c r="B850" s="33" t="s">
        <v>607</v>
      </c>
      <c r="C850" s="31">
        <v>4</v>
      </c>
      <c r="D850" s="31"/>
      <c r="E850" s="31">
        <v>4.7450000000000001</v>
      </c>
      <c r="F850" s="31">
        <v>0.3</v>
      </c>
      <c r="G850" s="31">
        <v>0.45</v>
      </c>
      <c r="H850" s="95">
        <f t="shared" si="16"/>
        <v>2.5623</v>
      </c>
      <c r="I850" s="34"/>
    </row>
    <row r="851" spans="1:9" ht="16.899999999999999" customHeight="1">
      <c r="A851" s="78"/>
      <c r="B851" s="33" t="s">
        <v>607</v>
      </c>
      <c r="C851" s="31">
        <v>4</v>
      </c>
      <c r="D851" s="31"/>
      <c r="E851" s="31">
        <v>1.7</v>
      </c>
      <c r="F851" s="31">
        <v>0.3</v>
      </c>
      <c r="G851" s="31">
        <v>0.15</v>
      </c>
      <c r="H851" s="95">
        <f t="shared" si="16"/>
        <v>0.30599999999999999</v>
      </c>
      <c r="I851" s="34"/>
    </row>
    <row r="852" spans="1:9" ht="16.899999999999999" customHeight="1">
      <c r="A852" s="78"/>
      <c r="B852" s="33" t="s">
        <v>608</v>
      </c>
      <c r="C852" s="31">
        <v>1</v>
      </c>
      <c r="D852" s="31"/>
      <c r="E852" s="31">
        <v>9.49</v>
      </c>
      <c r="F852" s="31">
        <v>0.3</v>
      </c>
      <c r="G852" s="31">
        <v>0.45</v>
      </c>
      <c r="H852" s="95">
        <f t="shared" si="16"/>
        <v>1.28115</v>
      </c>
      <c r="I852" s="34"/>
    </row>
    <row r="853" spans="1:9" ht="16.899999999999999" customHeight="1">
      <c r="A853" s="78"/>
      <c r="B853" s="33" t="s">
        <v>608</v>
      </c>
      <c r="C853" s="31">
        <v>1</v>
      </c>
      <c r="D853" s="31"/>
      <c r="E853" s="31">
        <v>3.4</v>
      </c>
      <c r="F853" s="31">
        <v>0.3</v>
      </c>
      <c r="G853" s="31">
        <v>0.15</v>
      </c>
      <c r="H853" s="95">
        <f t="shared" si="16"/>
        <v>0.153</v>
      </c>
      <c r="I853" s="34"/>
    </row>
    <row r="854" spans="1:9" ht="16.899999999999999" customHeight="1">
      <c r="A854" s="78"/>
      <c r="B854" s="33" t="s">
        <v>608</v>
      </c>
      <c r="C854" s="31">
        <v>1</v>
      </c>
      <c r="D854" s="31"/>
      <c r="E854" s="31">
        <v>14.42</v>
      </c>
      <c r="F854" s="31">
        <v>0.23</v>
      </c>
      <c r="G854" s="31">
        <v>0.9</v>
      </c>
      <c r="H854" s="95">
        <f t="shared" si="16"/>
        <v>2.9849400000000004</v>
      </c>
      <c r="I854" s="34"/>
    </row>
    <row r="855" spans="1:9" ht="16.899999999999999" customHeight="1">
      <c r="A855" s="78"/>
      <c r="B855" s="33" t="s">
        <v>609</v>
      </c>
      <c r="C855" s="31">
        <v>1</v>
      </c>
      <c r="D855" s="31"/>
      <c r="E855" s="31">
        <v>24.96</v>
      </c>
      <c r="F855" s="31">
        <v>0.3</v>
      </c>
      <c r="G855" s="31">
        <v>0.6</v>
      </c>
      <c r="H855" s="95">
        <f t="shared" si="16"/>
        <v>4.4927999999999999</v>
      </c>
      <c r="I855" s="34"/>
    </row>
    <row r="856" spans="1:9" ht="16.899999999999999" customHeight="1">
      <c r="A856" s="78"/>
      <c r="B856" s="33" t="s">
        <v>610</v>
      </c>
      <c r="C856" s="31">
        <v>1</v>
      </c>
      <c r="D856" s="31"/>
      <c r="E856" s="31">
        <v>4.3230000000000004</v>
      </c>
      <c r="F856" s="31">
        <v>0.23</v>
      </c>
      <c r="G856" s="31">
        <v>0.45</v>
      </c>
      <c r="H856" s="95">
        <f t="shared" si="16"/>
        <v>0.44743050000000006</v>
      </c>
      <c r="I856" s="34"/>
    </row>
    <row r="857" spans="1:9" ht="16.899999999999999" customHeight="1">
      <c r="A857" s="78"/>
      <c r="B857" s="33" t="s">
        <v>611</v>
      </c>
      <c r="C857" s="31">
        <v>1</v>
      </c>
      <c r="D857" s="31"/>
      <c r="E857" s="31">
        <v>7.14</v>
      </c>
      <c r="F857" s="31">
        <v>0.3</v>
      </c>
      <c r="G857" s="31">
        <v>0.45</v>
      </c>
      <c r="H857" s="95">
        <f t="shared" si="16"/>
        <v>0.96389999999999998</v>
      </c>
      <c r="I857" s="34"/>
    </row>
    <row r="858" spans="1:9" ht="16.899999999999999" customHeight="1">
      <c r="A858" s="78"/>
      <c r="B858" s="33" t="s">
        <v>612</v>
      </c>
      <c r="C858" s="31">
        <v>1</v>
      </c>
      <c r="D858" s="31"/>
      <c r="E858" s="31">
        <v>6.02</v>
      </c>
      <c r="F858" s="31">
        <v>0.3</v>
      </c>
      <c r="G858" s="31">
        <v>0.45</v>
      </c>
      <c r="H858" s="95">
        <f t="shared" si="16"/>
        <v>0.81269999999999998</v>
      </c>
      <c r="I858" s="34"/>
    </row>
    <row r="859" spans="1:9" ht="16.899999999999999" customHeight="1">
      <c r="A859" s="78"/>
      <c r="B859" s="33" t="s">
        <v>613</v>
      </c>
      <c r="C859" s="31">
        <v>1</v>
      </c>
      <c r="D859" s="31"/>
      <c r="E859" s="31">
        <v>16.420000000000002</v>
      </c>
      <c r="F859" s="31">
        <v>0.3</v>
      </c>
      <c r="G859" s="31">
        <v>0.45</v>
      </c>
      <c r="H859" s="95">
        <f t="shared" ref="H859:H922" si="17">C859*E859*F859*G859</f>
        <v>2.2167000000000003</v>
      </c>
      <c r="I859" s="34"/>
    </row>
    <row r="860" spans="1:9" ht="16.899999999999999" customHeight="1">
      <c r="A860" s="78"/>
      <c r="B860" s="33" t="s">
        <v>614</v>
      </c>
      <c r="C860" s="31">
        <v>1</v>
      </c>
      <c r="D860" s="31"/>
      <c r="E860" s="31">
        <v>4.32</v>
      </c>
      <c r="F860" s="31">
        <v>0.3</v>
      </c>
      <c r="G860" s="31">
        <v>0.45</v>
      </c>
      <c r="H860" s="95">
        <f t="shared" si="17"/>
        <v>0.58320000000000005</v>
      </c>
      <c r="I860" s="34"/>
    </row>
    <row r="861" spans="1:9" ht="16.899999999999999" customHeight="1">
      <c r="A861" s="78"/>
      <c r="B861" s="33" t="s">
        <v>615</v>
      </c>
      <c r="C861" s="31">
        <v>2</v>
      </c>
      <c r="D861" s="31"/>
      <c r="E861" s="31">
        <v>4.28</v>
      </c>
      <c r="F861" s="31">
        <v>0.23</v>
      </c>
      <c r="G861" s="31">
        <v>0.45</v>
      </c>
      <c r="H861" s="95">
        <f t="shared" si="17"/>
        <v>0.88596000000000008</v>
      </c>
      <c r="I861" s="34"/>
    </row>
    <row r="862" spans="1:9" ht="16.899999999999999" customHeight="1">
      <c r="A862" s="78"/>
      <c r="B862" s="32" t="s">
        <v>679</v>
      </c>
      <c r="C862" s="95"/>
      <c r="D862" s="95"/>
      <c r="E862" s="95"/>
      <c r="F862" s="95"/>
      <c r="G862" s="95"/>
      <c r="H862" s="95"/>
      <c r="I862" s="78"/>
    </row>
    <row r="863" spans="1:9" ht="16.899999999999999" customHeight="1">
      <c r="A863" s="78"/>
      <c r="B863" s="33" t="s">
        <v>585</v>
      </c>
      <c r="C863" s="31">
        <v>2</v>
      </c>
      <c r="D863" s="31"/>
      <c r="E863" s="31">
        <v>4.32</v>
      </c>
      <c r="F863" s="31">
        <v>0.3</v>
      </c>
      <c r="G863" s="31">
        <v>0.45</v>
      </c>
      <c r="H863" s="95">
        <f t="shared" si="17"/>
        <v>1.1664000000000001</v>
      </c>
      <c r="I863" s="34"/>
    </row>
    <row r="864" spans="1:9" ht="16.899999999999999" customHeight="1">
      <c r="A864" s="78"/>
      <c r="B864" s="33" t="s">
        <v>586</v>
      </c>
      <c r="C864" s="31">
        <v>1</v>
      </c>
      <c r="D864" s="31"/>
      <c r="E864" s="31">
        <v>15.32</v>
      </c>
      <c r="F864" s="31">
        <v>0.3</v>
      </c>
      <c r="G864" s="31">
        <v>0.45</v>
      </c>
      <c r="H864" s="95">
        <f t="shared" si="17"/>
        <v>2.0682</v>
      </c>
      <c r="I864" s="34"/>
    </row>
    <row r="865" spans="1:9" ht="16.899999999999999" customHeight="1">
      <c r="A865" s="78"/>
      <c r="B865" s="33" t="s">
        <v>587</v>
      </c>
      <c r="C865" s="31">
        <v>1</v>
      </c>
      <c r="D865" s="31"/>
      <c r="E865" s="31">
        <v>5.72</v>
      </c>
      <c r="F865" s="31">
        <v>0.3</v>
      </c>
      <c r="G865" s="31">
        <v>0.45</v>
      </c>
      <c r="H865" s="95">
        <f t="shared" si="17"/>
        <v>0.7722</v>
      </c>
      <c r="I865" s="34"/>
    </row>
    <row r="866" spans="1:9" ht="16.899999999999999" customHeight="1">
      <c r="A866" s="78"/>
      <c r="B866" s="33" t="s">
        <v>588</v>
      </c>
      <c r="C866" s="31">
        <v>2</v>
      </c>
      <c r="D866" s="31"/>
      <c r="E866" s="31">
        <v>8.84</v>
      </c>
      <c r="F866" s="31">
        <v>0.3</v>
      </c>
      <c r="G866" s="31">
        <v>0.45</v>
      </c>
      <c r="H866" s="95">
        <f t="shared" si="17"/>
        <v>2.3867999999999996</v>
      </c>
      <c r="I866" s="34"/>
    </row>
    <row r="867" spans="1:9" ht="16.899999999999999" customHeight="1">
      <c r="A867" s="78"/>
      <c r="B867" s="33" t="s">
        <v>589</v>
      </c>
      <c r="C867" s="31">
        <v>1</v>
      </c>
      <c r="D867" s="31"/>
      <c r="E867" s="31">
        <v>4.6219999999999999</v>
      </c>
      <c r="F867" s="31">
        <v>0.3</v>
      </c>
      <c r="G867" s="31">
        <v>0.45</v>
      </c>
      <c r="H867" s="95">
        <f t="shared" si="17"/>
        <v>0.62396999999999991</v>
      </c>
      <c r="I867" s="34"/>
    </row>
    <row r="868" spans="1:9" ht="16.899999999999999" customHeight="1">
      <c r="A868" s="78"/>
      <c r="B868" s="33" t="s">
        <v>590</v>
      </c>
      <c r="C868" s="31">
        <v>1</v>
      </c>
      <c r="D868" s="31"/>
      <c r="E868" s="31">
        <v>24.96</v>
      </c>
      <c r="F868" s="31">
        <v>0.3</v>
      </c>
      <c r="G868" s="31">
        <v>0.45</v>
      </c>
      <c r="H868" s="95">
        <f t="shared" si="17"/>
        <v>3.3695999999999997</v>
      </c>
      <c r="I868" s="34"/>
    </row>
    <row r="869" spans="1:9" ht="16.899999999999999" customHeight="1">
      <c r="A869" s="78"/>
      <c r="B869" s="33" t="s">
        <v>591</v>
      </c>
      <c r="C869" s="31">
        <v>1</v>
      </c>
      <c r="D869" s="31"/>
      <c r="E869" s="31">
        <v>9.49</v>
      </c>
      <c r="F869" s="31">
        <v>0.3</v>
      </c>
      <c r="G869" s="31">
        <v>0.45</v>
      </c>
      <c r="H869" s="95">
        <f t="shared" si="17"/>
        <v>1.28115</v>
      </c>
      <c r="I869" s="34"/>
    </row>
    <row r="870" spans="1:9" ht="16.899999999999999" customHeight="1">
      <c r="A870" s="78"/>
      <c r="B870" s="33" t="s">
        <v>591</v>
      </c>
      <c r="C870" s="31">
        <v>1</v>
      </c>
      <c r="D870" s="31"/>
      <c r="E870" s="31">
        <v>3.4</v>
      </c>
      <c r="F870" s="31">
        <v>0.3</v>
      </c>
      <c r="G870" s="31">
        <v>0.15</v>
      </c>
      <c r="H870" s="95">
        <f t="shared" si="17"/>
        <v>0.153</v>
      </c>
      <c r="I870" s="34"/>
    </row>
    <row r="871" spans="1:9" ht="16.899999999999999" customHeight="1">
      <c r="A871" s="78"/>
      <c r="B871" s="33" t="s">
        <v>591</v>
      </c>
      <c r="C871" s="31">
        <v>1</v>
      </c>
      <c r="D871" s="31"/>
      <c r="E871" s="31">
        <v>14.42</v>
      </c>
      <c r="F871" s="31">
        <v>0.23</v>
      </c>
      <c r="G871" s="31">
        <v>0.9</v>
      </c>
      <c r="H871" s="95">
        <f t="shared" si="17"/>
        <v>2.9849400000000004</v>
      </c>
      <c r="I871" s="34"/>
    </row>
    <row r="872" spans="1:9" ht="16.899999999999999" customHeight="1">
      <c r="A872" s="78"/>
      <c r="B872" s="33" t="s">
        <v>592</v>
      </c>
      <c r="C872" s="31">
        <v>4</v>
      </c>
      <c r="D872" s="31"/>
      <c r="E872" s="31">
        <v>5.3449999999999998</v>
      </c>
      <c r="F872" s="31">
        <v>0.23</v>
      </c>
      <c r="G872" s="31">
        <v>0.45</v>
      </c>
      <c r="H872" s="95">
        <f t="shared" si="17"/>
        <v>2.2128299999999999</v>
      </c>
      <c r="I872" s="34"/>
    </row>
    <row r="873" spans="1:9" ht="16.899999999999999" customHeight="1">
      <c r="A873" s="78"/>
      <c r="B873" s="33" t="s">
        <v>593</v>
      </c>
      <c r="C873" s="31">
        <v>4</v>
      </c>
      <c r="D873" s="31"/>
      <c r="E873" s="31">
        <v>4.7450000000000001</v>
      </c>
      <c r="F873" s="31">
        <v>0.3</v>
      </c>
      <c r="G873" s="31">
        <v>0.45</v>
      </c>
      <c r="H873" s="95">
        <f t="shared" si="17"/>
        <v>2.5623</v>
      </c>
      <c r="I873" s="34"/>
    </row>
    <row r="874" spans="1:9" ht="16.899999999999999" customHeight="1">
      <c r="A874" s="78"/>
      <c r="B874" s="33" t="s">
        <v>593</v>
      </c>
      <c r="C874" s="31">
        <v>4</v>
      </c>
      <c r="D874" s="31"/>
      <c r="E874" s="31">
        <v>1.7</v>
      </c>
      <c r="F874" s="31">
        <v>0.3</v>
      </c>
      <c r="G874" s="31">
        <v>0.15</v>
      </c>
      <c r="H874" s="95">
        <f t="shared" si="17"/>
        <v>0.30599999999999999</v>
      </c>
      <c r="I874" s="34"/>
    </row>
    <row r="875" spans="1:9" ht="16.899999999999999" customHeight="1">
      <c r="A875" s="78"/>
      <c r="B875" s="33" t="s">
        <v>594</v>
      </c>
      <c r="C875" s="31">
        <v>1</v>
      </c>
      <c r="D875" s="31"/>
      <c r="E875" s="31">
        <v>4.3600000000000003</v>
      </c>
      <c r="F875" s="31">
        <v>0.23</v>
      </c>
      <c r="G875" s="31">
        <v>0.45</v>
      </c>
      <c r="H875" s="95">
        <f t="shared" si="17"/>
        <v>0.45126000000000005</v>
      </c>
      <c r="I875" s="34"/>
    </row>
    <row r="876" spans="1:9" ht="16.899999999999999" customHeight="1">
      <c r="A876" s="78"/>
      <c r="B876" s="33" t="s">
        <v>595</v>
      </c>
      <c r="C876" s="31">
        <v>1</v>
      </c>
      <c r="D876" s="31"/>
      <c r="E876" s="31">
        <v>12.505000000000001</v>
      </c>
      <c r="F876" s="31">
        <v>0.3</v>
      </c>
      <c r="G876" s="31">
        <v>0.45</v>
      </c>
      <c r="H876" s="95">
        <f t="shared" si="17"/>
        <v>1.688175</v>
      </c>
      <c r="I876" s="34"/>
    </row>
    <row r="877" spans="1:9" ht="16.899999999999999" customHeight="1">
      <c r="A877" s="78"/>
      <c r="B877" s="33" t="s">
        <v>595</v>
      </c>
      <c r="C877" s="31">
        <v>1</v>
      </c>
      <c r="D877" s="31"/>
      <c r="E877" s="31">
        <v>1.7</v>
      </c>
      <c r="F877" s="31">
        <v>0.23</v>
      </c>
      <c r="G877" s="31">
        <v>0.15</v>
      </c>
      <c r="H877" s="95">
        <f t="shared" si="17"/>
        <v>5.8650000000000001E-2</v>
      </c>
      <c r="I877" s="34"/>
    </row>
    <row r="878" spans="1:9" ht="16.899999999999999" customHeight="1">
      <c r="A878" s="78"/>
      <c r="B878" s="33" t="s">
        <v>595</v>
      </c>
      <c r="C878" s="31">
        <v>1</v>
      </c>
      <c r="D878" s="31"/>
      <c r="E878" s="31">
        <v>1.7</v>
      </c>
      <c r="F878" s="31">
        <v>0.3</v>
      </c>
      <c r="G878" s="31">
        <v>0.15</v>
      </c>
      <c r="H878" s="95">
        <f t="shared" si="17"/>
        <v>7.6499999999999999E-2</v>
      </c>
      <c r="I878" s="34"/>
    </row>
    <row r="879" spans="1:9" ht="16.899999999999999" customHeight="1">
      <c r="A879" s="78"/>
      <c r="B879" s="33" t="s">
        <v>595</v>
      </c>
      <c r="C879" s="31">
        <v>1</v>
      </c>
      <c r="D879" s="31"/>
      <c r="E879" s="31">
        <v>14.42</v>
      </c>
      <c r="F879" s="31">
        <v>0.23</v>
      </c>
      <c r="G879" s="31">
        <v>0.9</v>
      </c>
      <c r="H879" s="95">
        <f t="shared" si="17"/>
        <v>2.9849400000000004</v>
      </c>
      <c r="I879" s="34"/>
    </row>
    <row r="880" spans="1:9" ht="16.899999999999999" customHeight="1">
      <c r="A880" s="78"/>
      <c r="B880" s="33" t="s">
        <v>595</v>
      </c>
      <c r="C880" s="31">
        <v>1</v>
      </c>
      <c r="D880" s="31"/>
      <c r="E880" s="31">
        <v>4.3600000000000003</v>
      </c>
      <c r="F880" s="31">
        <v>0.23</v>
      </c>
      <c r="G880" s="31">
        <v>0.45</v>
      </c>
      <c r="H880" s="95">
        <f t="shared" si="17"/>
        <v>0.45126000000000005</v>
      </c>
      <c r="I880" s="34"/>
    </row>
    <row r="881" spans="1:9" ht="16.899999999999999" customHeight="1">
      <c r="A881" s="78"/>
      <c r="B881" s="33" t="s">
        <v>596</v>
      </c>
      <c r="C881" s="31">
        <v>1</v>
      </c>
      <c r="D881" s="31"/>
      <c r="E881" s="31">
        <v>28.608000000000001</v>
      </c>
      <c r="F881" s="31">
        <v>0.3</v>
      </c>
      <c r="G881" s="31">
        <v>0.45</v>
      </c>
      <c r="H881" s="95">
        <f t="shared" si="17"/>
        <v>3.8620800000000002</v>
      </c>
      <c r="I881" s="34"/>
    </row>
    <row r="882" spans="1:9" ht="16.899999999999999" customHeight="1">
      <c r="A882" s="78"/>
      <c r="B882" s="33" t="s">
        <v>597</v>
      </c>
      <c r="C882" s="31">
        <v>1</v>
      </c>
      <c r="D882" s="31"/>
      <c r="E882" s="31">
        <v>4.0739999999999998</v>
      </c>
      <c r="F882" s="31">
        <v>0.23</v>
      </c>
      <c r="G882" s="31">
        <v>0.45</v>
      </c>
      <c r="H882" s="95">
        <f t="shared" si="17"/>
        <v>0.42165900000000001</v>
      </c>
      <c r="I882" s="34"/>
    </row>
    <row r="883" spans="1:9" ht="16.899999999999999" customHeight="1">
      <c r="A883" s="78"/>
      <c r="B883" s="33" t="s">
        <v>598</v>
      </c>
      <c r="C883" s="31">
        <v>1</v>
      </c>
      <c r="D883" s="31"/>
      <c r="E883" s="31">
        <v>2.2149999999999999</v>
      </c>
      <c r="F883" s="31">
        <v>0.23</v>
      </c>
      <c r="G883" s="31">
        <v>0.45</v>
      </c>
      <c r="H883" s="95">
        <f t="shared" si="17"/>
        <v>0.2292525</v>
      </c>
      <c r="I883" s="34"/>
    </row>
    <row r="884" spans="1:9" ht="16.899999999999999" customHeight="1">
      <c r="A884" s="78"/>
      <c r="B884" s="33" t="s">
        <v>599</v>
      </c>
      <c r="C884" s="31">
        <v>1</v>
      </c>
      <c r="D884" s="31"/>
      <c r="E884" s="31">
        <v>20.795000000000002</v>
      </c>
      <c r="F884" s="31">
        <v>0.3</v>
      </c>
      <c r="G884" s="31">
        <v>0.45</v>
      </c>
      <c r="H884" s="95">
        <f t="shared" si="17"/>
        <v>2.8073250000000001</v>
      </c>
      <c r="I884" s="34"/>
    </row>
    <row r="885" spans="1:9" ht="16.899999999999999" customHeight="1">
      <c r="A885" s="78"/>
      <c r="B885" s="33" t="s">
        <v>694</v>
      </c>
      <c r="C885" s="31">
        <v>4</v>
      </c>
      <c r="D885" s="31"/>
      <c r="E885" s="31">
        <v>1.7</v>
      </c>
      <c r="F885" s="31">
        <v>0.3</v>
      </c>
      <c r="G885" s="31">
        <v>0.45</v>
      </c>
      <c r="H885" s="95">
        <f t="shared" si="17"/>
        <v>0.91800000000000004</v>
      </c>
      <c r="I885" s="34"/>
    </row>
    <row r="886" spans="1:9" ht="16.899999999999999" customHeight="1">
      <c r="A886" s="78"/>
      <c r="B886" s="33" t="s">
        <v>600</v>
      </c>
      <c r="C886" s="31">
        <v>1</v>
      </c>
      <c r="D886" s="31"/>
      <c r="E886" s="31">
        <v>4.3220000000000001</v>
      </c>
      <c r="F886" s="31">
        <v>0.3</v>
      </c>
      <c r="G886" s="31">
        <v>0.45</v>
      </c>
      <c r="H886" s="95">
        <f t="shared" si="17"/>
        <v>0.58347000000000004</v>
      </c>
      <c r="I886" s="34"/>
    </row>
    <row r="887" spans="1:9" ht="16.899999999999999" customHeight="1">
      <c r="A887" s="78"/>
      <c r="B887" s="33" t="s">
        <v>601</v>
      </c>
      <c r="C887" s="31">
        <v>1</v>
      </c>
      <c r="D887" s="31"/>
      <c r="E887" s="31">
        <v>14.72</v>
      </c>
      <c r="F887" s="31">
        <v>0.3</v>
      </c>
      <c r="G887" s="31">
        <v>0.45</v>
      </c>
      <c r="H887" s="95">
        <f t="shared" si="17"/>
        <v>1.9872000000000003</v>
      </c>
      <c r="I887" s="34"/>
    </row>
    <row r="888" spans="1:9" ht="16.899999999999999" customHeight="1">
      <c r="A888" s="78"/>
      <c r="B888" s="33" t="s">
        <v>602</v>
      </c>
      <c r="C888" s="31">
        <v>1</v>
      </c>
      <c r="D888" s="31"/>
      <c r="E888" s="31">
        <v>7.27</v>
      </c>
      <c r="F888" s="31">
        <v>0.23</v>
      </c>
      <c r="G888" s="31">
        <v>0.45</v>
      </c>
      <c r="H888" s="95">
        <f t="shared" si="17"/>
        <v>0.75244500000000003</v>
      </c>
      <c r="I888" s="34"/>
    </row>
    <row r="889" spans="1:9" ht="16.899999999999999" customHeight="1">
      <c r="A889" s="78"/>
      <c r="B889" s="33" t="s">
        <v>603</v>
      </c>
      <c r="C889" s="31">
        <v>1</v>
      </c>
      <c r="D889" s="31"/>
      <c r="E889" s="31">
        <v>8.84</v>
      </c>
      <c r="F889" s="31">
        <v>0.3</v>
      </c>
      <c r="G889" s="31">
        <v>0.45</v>
      </c>
      <c r="H889" s="95">
        <f t="shared" si="17"/>
        <v>1.1933999999999998</v>
      </c>
      <c r="I889" s="34"/>
    </row>
    <row r="890" spans="1:9" ht="16.899999999999999" customHeight="1">
      <c r="A890" s="78"/>
      <c r="B890" s="33" t="s">
        <v>695</v>
      </c>
      <c r="C890" s="31">
        <v>2</v>
      </c>
      <c r="D890" s="31"/>
      <c r="E890" s="31">
        <v>10.4</v>
      </c>
      <c r="F890" s="31">
        <v>0.3</v>
      </c>
      <c r="G890" s="31">
        <v>0.45</v>
      </c>
      <c r="H890" s="95">
        <f t="shared" si="17"/>
        <v>2.8080000000000003</v>
      </c>
      <c r="I890" s="34"/>
    </row>
    <row r="891" spans="1:9" ht="16.899999999999999" customHeight="1">
      <c r="A891" s="78"/>
      <c r="B891" s="33" t="s">
        <v>604</v>
      </c>
      <c r="C891" s="31">
        <v>1</v>
      </c>
      <c r="D891" s="31"/>
      <c r="E891" s="31">
        <v>30.366</v>
      </c>
      <c r="F891" s="31">
        <v>0.3</v>
      </c>
      <c r="G891" s="31">
        <v>0.45</v>
      </c>
      <c r="H891" s="95">
        <f t="shared" si="17"/>
        <v>4.0994099999999998</v>
      </c>
      <c r="I891" s="34"/>
    </row>
    <row r="892" spans="1:9" ht="16.899999999999999" customHeight="1">
      <c r="A892" s="78"/>
      <c r="B892" s="33" t="s">
        <v>605</v>
      </c>
      <c r="C892" s="31">
        <v>1</v>
      </c>
      <c r="D892" s="31"/>
      <c r="E892" s="31">
        <v>9.49</v>
      </c>
      <c r="F892" s="31">
        <v>0.3</v>
      </c>
      <c r="G892" s="31">
        <v>0.45</v>
      </c>
      <c r="H892" s="95">
        <f t="shared" si="17"/>
        <v>1.28115</v>
      </c>
      <c r="I892" s="34"/>
    </row>
    <row r="893" spans="1:9" ht="16.899999999999999" customHeight="1">
      <c r="A893" s="78"/>
      <c r="B893" s="33" t="s">
        <v>605</v>
      </c>
      <c r="C893" s="31">
        <v>1</v>
      </c>
      <c r="D893" s="31"/>
      <c r="E893" s="31">
        <v>3.4</v>
      </c>
      <c r="F893" s="31">
        <v>0.3</v>
      </c>
      <c r="G893" s="31">
        <v>0.15</v>
      </c>
      <c r="H893" s="95">
        <f t="shared" si="17"/>
        <v>0.153</v>
      </c>
      <c r="I893" s="34"/>
    </row>
    <row r="894" spans="1:9" ht="16.899999999999999" customHeight="1">
      <c r="A894" s="78"/>
      <c r="B894" s="33" t="s">
        <v>605</v>
      </c>
      <c r="C894" s="31">
        <v>1</v>
      </c>
      <c r="D894" s="31"/>
      <c r="E894" s="31">
        <v>14.42</v>
      </c>
      <c r="F894" s="31">
        <v>0.23</v>
      </c>
      <c r="G894" s="31">
        <v>0.9</v>
      </c>
      <c r="H894" s="95">
        <f t="shared" si="17"/>
        <v>2.9849400000000004</v>
      </c>
      <c r="I894" s="34"/>
    </row>
    <row r="895" spans="1:9" ht="16.899999999999999" customHeight="1">
      <c r="A895" s="78"/>
      <c r="B895" s="33" t="s">
        <v>606</v>
      </c>
      <c r="C895" s="31">
        <v>4</v>
      </c>
      <c r="D895" s="31"/>
      <c r="E895" s="31">
        <v>5.3449999999999998</v>
      </c>
      <c r="F895" s="31">
        <v>0.23</v>
      </c>
      <c r="G895" s="31">
        <v>0.45</v>
      </c>
      <c r="H895" s="95">
        <f t="shared" si="17"/>
        <v>2.2128299999999999</v>
      </c>
      <c r="I895" s="34"/>
    </row>
    <row r="896" spans="1:9" ht="16.899999999999999" customHeight="1">
      <c r="A896" s="78"/>
      <c r="B896" s="33" t="s">
        <v>607</v>
      </c>
      <c r="C896" s="31">
        <v>4</v>
      </c>
      <c r="D896" s="31"/>
      <c r="E896" s="31">
        <v>4.7450000000000001</v>
      </c>
      <c r="F896" s="31">
        <v>0.3</v>
      </c>
      <c r="G896" s="31">
        <v>0.45</v>
      </c>
      <c r="H896" s="95">
        <f t="shared" si="17"/>
        <v>2.5623</v>
      </c>
      <c r="I896" s="34"/>
    </row>
    <row r="897" spans="1:9" ht="16.899999999999999" customHeight="1">
      <c r="A897" s="78"/>
      <c r="B897" s="33" t="s">
        <v>607</v>
      </c>
      <c r="C897" s="31">
        <v>4</v>
      </c>
      <c r="D897" s="31"/>
      <c r="E897" s="31">
        <v>1.7</v>
      </c>
      <c r="F897" s="31">
        <v>0.3</v>
      </c>
      <c r="G897" s="31">
        <v>0.15</v>
      </c>
      <c r="H897" s="95">
        <f t="shared" si="17"/>
        <v>0.30599999999999999</v>
      </c>
      <c r="I897" s="34"/>
    </row>
    <row r="898" spans="1:9" ht="16.899999999999999" customHeight="1">
      <c r="A898" s="78"/>
      <c r="B898" s="33" t="s">
        <v>608</v>
      </c>
      <c r="C898" s="31">
        <v>1</v>
      </c>
      <c r="D898" s="31"/>
      <c r="E898" s="31">
        <v>9.49</v>
      </c>
      <c r="F898" s="31">
        <v>0.3</v>
      </c>
      <c r="G898" s="31">
        <v>0.45</v>
      </c>
      <c r="H898" s="95">
        <f t="shared" si="17"/>
        <v>1.28115</v>
      </c>
      <c r="I898" s="34"/>
    </row>
    <row r="899" spans="1:9" ht="16.899999999999999" customHeight="1">
      <c r="A899" s="78"/>
      <c r="B899" s="33" t="s">
        <v>608</v>
      </c>
      <c r="C899" s="31">
        <v>1</v>
      </c>
      <c r="D899" s="31"/>
      <c r="E899" s="31">
        <v>3.4</v>
      </c>
      <c r="F899" s="31">
        <v>0.3</v>
      </c>
      <c r="G899" s="31">
        <v>0.15</v>
      </c>
      <c r="H899" s="95">
        <f t="shared" si="17"/>
        <v>0.153</v>
      </c>
      <c r="I899" s="34"/>
    </row>
    <row r="900" spans="1:9" ht="16.899999999999999" customHeight="1">
      <c r="A900" s="78"/>
      <c r="B900" s="33" t="s">
        <v>608</v>
      </c>
      <c r="C900" s="31">
        <v>1</v>
      </c>
      <c r="D900" s="31"/>
      <c r="E900" s="31">
        <v>14.42</v>
      </c>
      <c r="F900" s="31">
        <v>0.23</v>
      </c>
      <c r="G900" s="31">
        <v>0.9</v>
      </c>
      <c r="H900" s="95">
        <f t="shared" si="17"/>
        <v>2.9849400000000004</v>
      </c>
      <c r="I900" s="34"/>
    </row>
    <row r="901" spans="1:9" ht="16.899999999999999" customHeight="1">
      <c r="A901" s="78"/>
      <c r="B901" s="33" t="s">
        <v>609</v>
      </c>
      <c r="C901" s="31">
        <v>1</v>
      </c>
      <c r="D901" s="31"/>
      <c r="E901" s="31">
        <v>24.96</v>
      </c>
      <c r="F901" s="31">
        <v>0.3</v>
      </c>
      <c r="G901" s="31">
        <v>0.6</v>
      </c>
      <c r="H901" s="95">
        <f t="shared" si="17"/>
        <v>4.4927999999999999</v>
      </c>
      <c r="I901" s="34"/>
    </row>
    <row r="902" spans="1:9" ht="16.899999999999999" customHeight="1">
      <c r="A902" s="78"/>
      <c r="B902" s="33" t="s">
        <v>610</v>
      </c>
      <c r="C902" s="31">
        <v>1</v>
      </c>
      <c r="D902" s="31"/>
      <c r="E902" s="31">
        <v>4.3230000000000004</v>
      </c>
      <c r="F902" s="31">
        <v>0.23</v>
      </c>
      <c r="G902" s="31">
        <v>0.45</v>
      </c>
      <c r="H902" s="95">
        <f t="shared" si="17"/>
        <v>0.44743050000000006</v>
      </c>
      <c r="I902" s="34"/>
    </row>
    <row r="903" spans="1:9" ht="16.899999999999999" customHeight="1">
      <c r="A903" s="78"/>
      <c r="B903" s="33" t="s">
        <v>611</v>
      </c>
      <c r="C903" s="31">
        <v>1</v>
      </c>
      <c r="D903" s="31"/>
      <c r="E903" s="31">
        <v>7.14</v>
      </c>
      <c r="F903" s="31">
        <v>0.3</v>
      </c>
      <c r="G903" s="31">
        <v>0.45</v>
      </c>
      <c r="H903" s="95">
        <f t="shared" si="17"/>
        <v>0.96389999999999998</v>
      </c>
      <c r="I903" s="34"/>
    </row>
    <row r="904" spans="1:9" ht="16.899999999999999" customHeight="1">
      <c r="A904" s="78"/>
      <c r="B904" s="33" t="s">
        <v>612</v>
      </c>
      <c r="C904" s="31">
        <v>1</v>
      </c>
      <c r="D904" s="31"/>
      <c r="E904" s="31">
        <v>6.02</v>
      </c>
      <c r="F904" s="31">
        <v>0.3</v>
      </c>
      <c r="G904" s="31">
        <v>0.45</v>
      </c>
      <c r="H904" s="95">
        <f t="shared" si="17"/>
        <v>0.81269999999999998</v>
      </c>
      <c r="I904" s="34"/>
    </row>
    <row r="905" spans="1:9" ht="16.899999999999999" customHeight="1">
      <c r="A905" s="78"/>
      <c r="B905" s="33" t="s">
        <v>613</v>
      </c>
      <c r="C905" s="31">
        <v>1</v>
      </c>
      <c r="D905" s="31"/>
      <c r="E905" s="31">
        <v>16.420000000000002</v>
      </c>
      <c r="F905" s="31">
        <v>0.3</v>
      </c>
      <c r="G905" s="31">
        <v>0.45</v>
      </c>
      <c r="H905" s="95">
        <f t="shared" si="17"/>
        <v>2.2167000000000003</v>
      </c>
      <c r="I905" s="34"/>
    </row>
    <row r="906" spans="1:9" ht="16.899999999999999" customHeight="1">
      <c r="A906" s="78"/>
      <c r="B906" s="33" t="s">
        <v>614</v>
      </c>
      <c r="C906" s="31">
        <v>1</v>
      </c>
      <c r="D906" s="31"/>
      <c r="E906" s="31">
        <v>4.32</v>
      </c>
      <c r="F906" s="31">
        <v>0.3</v>
      </c>
      <c r="G906" s="31">
        <v>0.45</v>
      </c>
      <c r="H906" s="95">
        <f t="shared" si="17"/>
        <v>0.58320000000000005</v>
      </c>
      <c r="I906" s="34"/>
    </row>
    <row r="907" spans="1:9" ht="16.899999999999999" customHeight="1">
      <c r="A907" s="78"/>
      <c r="B907" s="33" t="s">
        <v>615</v>
      </c>
      <c r="C907" s="31">
        <v>2</v>
      </c>
      <c r="D907" s="31"/>
      <c r="E907" s="31">
        <v>4.28</v>
      </c>
      <c r="F907" s="31">
        <v>0.23</v>
      </c>
      <c r="G907" s="31">
        <v>0.45</v>
      </c>
      <c r="H907" s="95">
        <f t="shared" si="17"/>
        <v>0.88596000000000008</v>
      </c>
      <c r="I907" s="34"/>
    </row>
    <row r="908" spans="1:9" ht="16.899999999999999" customHeight="1">
      <c r="A908" s="78"/>
      <c r="B908" s="32" t="s">
        <v>709</v>
      </c>
      <c r="C908" s="34"/>
      <c r="D908" s="34"/>
      <c r="E908" s="34"/>
      <c r="F908" s="34"/>
      <c r="G908" s="34"/>
      <c r="H908" s="95"/>
      <c r="I908" s="34"/>
    </row>
    <row r="909" spans="1:9" ht="16.899999999999999" customHeight="1">
      <c r="A909" s="78"/>
      <c r="B909" s="33" t="s">
        <v>710</v>
      </c>
      <c r="C909" s="31">
        <v>14</v>
      </c>
      <c r="D909" s="31"/>
      <c r="E909" s="31">
        <v>1.25</v>
      </c>
      <c r="F909" s="31">
        <v>0.115</v>
      </c>
      <c r="G909" s="31">
        <v>0.125</v>
      </c>
      <c r="H909" s="95">
        <f t="shared" si="17"/>
        <v>0.25156250000000002</v>
      </c>
      <c r="I909" s="34"/>
    </row>
    <row r="910" spans="1:9" ht="16.899999999999999" customHeight="1">
      <c r="A910" s="78"/>
      <c r="B910" s="33" t="s">
        <v>711</v>
      </c>
      <c r="C910" s="31">
        <v>4</v>
      </c>
      <c r="D910" s="31"/>
      <c r="E910" s="31">
        <v>0.95</v>
      </c>
      <c r="F910" s="31">
        <v>0.115</v>
      </c>
      <c r="G910" s="31">
        <v>0.125</v>
      </c>
      <c r="H910" s="95">
        <f t="shared" si="17"/>
        <v>5.4625E-2</v>
      </c>
      <c r="I910" s="34"/>
    </row>
    <row r="911" spans="1:9" ht="16.899999999999999" customHeight="1">
      <c r="A911" s="78"/>
      <c r="B911" s="33" t="s">
        <v>712</v>
      </c>
      <c r="C911" s="31">
        <v>14</v>
      </c>
      <c r="D911" s="31"/>
      <c r="E911" s="31">
        <v>1.2</v>
      </c>
      <c r="F911" s="31">
        <v>0.115</v>
      </c>
      <c r="G911" s="31">
        <v>0.125</v>
      </c>
      <c r="H911" s="95">
        <f t="shared" si="17"/>
        <v>0.24150000000000002</v>
      </c>
      <c r="I911" s="34"/>
    </row>
    <row r="912" spans="1:9" ht="16.899999999999999" customHeight="1">
      <c r="A912" s="78"/>
      <c r="B912" s="33" t="s">
        <v>713</v>
      </c>
      <c r="C912" s="31">
        <v>4</v>
      </c>
      <c r="D912" s="31"/>
      <c r="E912" s="31">
        <v>9.4600000000000009</v>
      </c>
      <c r="F912" s="31">
        <v>0.53</v>
      </c>
      <c r="G912" s="31">
        <v>0.15</v>
      </c>
      <c r="H912" s="95">
        <f t="shared" si="17"/>
        <v>3.0082800000000005</v>
      </c>
      <c r="I912" s="34"/>
    </row>
    <row r="913" spans="1:9" ht="16.899999999999999" customHeight="1">
      <c r="A913" s="78"/>
      <c r="B913" s="33" t="s">
        <v>714</v>
      </c>
      <c r="C913" s="31">
        <v>8</v>
      </c>
      <c r="D913" s="31"/>
      <c r="E913" s="31">
        <v>2.93</v>
      </c>
      <c r="F913" s="31">
        <v>0.23</v>
      </c>
      <c r="G913" s="31">
        <v>0.2</v>
      </c>
      <c r="H913" s="95">
        <f t="shared" si="17"/>
        <v>1.0782400000000001</v>
      </c>
      <c r="I913" s="34"/>
    </row>
    <row r="914" spans="1:9" ht="16.899999999999999" customHeight="1">
      <c r="A914" s="78"/>
      <c r="B914" s="33" t="s">
        <v>715</v>
      </c>
      <c r="C914" s="31">
        <v>8</v>
      </c>
      <c r="D914" s="31"/>
      <c r="E914" s="31">
        <v>2.2000000000000002</v>
      </c>
      <c r="F914" s="31">
        <v>0.45</v>
      </c>
      <c r="G914" s="31">
        <v>0.1</v>
      </c>
      <c r="H914" s="95">
        <f t="shared" si="17"/>
        <v>0.79200000000000015</v>
      </c>
      <c r="I914" s="34"/>
    </row>
    <row r="915" spans="1:9" ht="16.899999999999999" customHeight="1">
      <c r="A915" s="78"/>
      <c r="B915" s="33" t="s">
        <v>716</v>
      </c>
      <c r="C915" s="31">
        <v>9</v>
      </c>
      <c r="D915" s="31"/>
      <c r="E915" s="31">
        <v>1.95</v>
      </c>
      <c r="F915" s="31">
        <v>0.6</v>
      </c>
      <c r="G915" s="31">
        <v>0.1</v>
      </c>
      <c r="H915" s="95">
        <f t="shared" si="17"/>
        <v>1.0529999999999999</v>
      </c>
      <c r="I915" s="34"/>
    </row>
    <row r="916" spans="1:9" ht="16.899999999999999" customHeight="1">
      <c r="A916" s="78"/>
      <c r="B916" s="33" t="s">
        <v>717</v>
      </c>
      <c r="C916" s="31">
        <v>4</v>
      </c>
      <c r="D916" s="31"/>
      <c r="E916" s="31">
        <v>9.4600000000000009</v>
      </c>
      <c r="F916" s="31">
        <v>0.53</v>
      </c>
      <c r="G916" s="31">
        <v>0.1</v>
      </c>
      <c r="H916" s="95">
        <f t="shared" si="17"/>
        <v>2.0055200000000002</v>
      </c>
      <c r="I916" s="34"/>
    </row>
    <row r="917" spans="1:9" ht="16.899999999999999" customHeight="1">
      <c r="A917" s="78"/>
      <c r="B917" s="32" t="s">
        <v>718</v>
      </c>
      <c r="C917" s="34"/>
      <c r="D917" s="34"/>
      <c r="E917" s="31"/>
      <c r="F917" s="31"/>
      <c r="G917" s="31"/>
      <c r="H917" s="95"/>
      <c r="I917" s="34"/>
    </row>
    <row r="918" spans="1:9" ht="16.899999999999999" customHeight="1">
      <c r="A918" s="78"/>
      <c r="B918" s="33" t="s">
        <v>710</v>
      </c>
      <c r="C918" s="31">
        <v>22</v>
      </c>
      <c r="D918" s="31"/>
      <c r="E918" s="31">
        <v>1.25</v>
      </c>
      <c r="F918" s="31">
        <v>0.115</v>
      </c>
      <c r="G918" s="31">
        <v>0.125</v>
      </c>
      <c r="H918" s="95">
        <f t="shared" si="17"/>
        <v>0.39531250000000001</v>
      </c>
      <c r="I918" s="34"/>
    </row>
    <row r="919" spans="1:9" ht="16.899999999999999" customHeight="1">
      <c r="A919" s="78"/>
      <c r="B919" s="33" t="s">
        <v>711</v>
      </c>
      <c r="C919" s="31">
        <v>4</v>
      </c>
      <c r="D919" s="31"/>
      <c r="E919" s="31">
        <v>0.95</v>
      </c>
      <c r="F919" s="31">
        <v>0.115</v>
      </c>
      <c r="G919" s="31">
        <v>0.125</v>
      </c>
      <c r="H919" s="95">
        <f t="shared" si="17"/>
        <v>5.4625E-2</v>
      </c>
      <c r="I919" s="34"/>
    </row>
    <row r="920" spans="1:9" ht="16.899999999999999" customHeight="1">
      <c r="A920" s="78"/>
      <c r="B920" s="33" t="s">
        <v>712</v>
      </c>
      <c r="C920" s="31">
        <v>12</v>
      </c>
      <c r="D920" s="31"/>
      <c r="E920" s="31">
        <v>1.2</v>
      </c>
      <c r="F920" s="31">
        <v>0.115</v>
      </c>
      <c r="G920" s="31">
        <v>0.125</v>
      </c>
      <c r="H920" s="95">
        <f t="shared" si="17"/>
        <v>0.20699999999999999</v>
      </c>
      <c r="I920" s="34"/>
    </row>
    <row r="921" spans="1:9" ht="16.899999999999999" customHeight="1">
      <c r="A921" s="78"/>
      <c r="B921" s="33" t="s">
        <v>713</v>
      </c>
      <c r="C921" s="31">
        <v>4</v>
      </c>
      <c r="D921" s="31"/>
      <c r="E921" s="31">
        <v>9.4600000000000009</v>
      </c>
      <c r="F921" s="31">
        <v>0.53</v>
      </c>
      <c r="G921" s="31">
        <v>0.15</v>
      </c>
      <c r="H921" s="95">
        <f t="shared" si="17"/>
        <v>3.0082800000000005</v>
      </c>
      <c r="I921" s="34"/>
    </row>
    <row r="922" spans="1:9" ht="16.899999999999999" customHeight="1">
      <c r="A922" s="78"/>
      <c r="B922" s="33" t="s">
        <v>714</v>
      </c>
      <c r="C922" s="31">
        <v>8</v>
      </c>
      <c r="D922" s="31"/>
      <c r="E922" s="31">
        <v>2.93</v>
      </c>
      <c r="F922" s="31">
        <v>0.23</v>
      </c>
      <c r="G922" s="31">
        <v>0.2</v>
      </c>
      <c r="H922" s="95">
        <f t="shared" si="17"/>
        <v>1.0782400000000001</v>
      </c>
      <c r="I922" s="34"/>
    </row>
    <row r="923" spans="1:9" ht="16.899999999999999" customHeight="1">
      <c r="A923" s="78"/>
      <c r="B923" s="33" t="s">
        <v>715</v>
      </c>
      <c r="C923" s="31">
        <v>8</v>
      </c>
      <c r="D923" s="31"/>
      <c r="E923" s="31">
        <v>2.2000000000000002</v>
      </c>
      <c r="F923" s="31">
        <v>0.45</v>
      </c>
      <c r="G923" s="31">
        <v>0.1</v>
      </c>
      <c r="H923" s="95">
        <f t="shared" ref="H923:H982" si="18">C923*E923*F923*G923</f>
        <v>0.79200000000000015</v>
      </c>
      <c r="I923" s="34"/>
    </row>
    <row r="924" spans="1:9" ht="16.899999999999999" customHeight="1">
      <c r="A924" s="78"/>
      <c r="B924" s="33" t="s">
        <v>716</v>
      </c>
      <c r="C924" s="31">
        <v>20</v>
      </c>
      <c r="D924" s="31"/>
      <c r="E924" s="31">
        <v>1.95</v>
      </c>
      <c r="F924" s="31">
        <v>0.6</v>
      </c>
      <c r="G924" s="31">
        <v>0.1</v>
      </c>
      <c r="H924" s="95">
        <f t="shared" si="18"/>
        <v>2.34</v>
      </c>
      <c r="I924" s="34"/>
    </row>
    <row r="925" spans="1:9" ht="16.899999999999999" customHeight="1">
      <c r="A925" s="78"/>
      <c r="B925" s="33" t="s">
        <v>717</v>
      </c>
      <c r="C925" s="31">
        <v>4</v>
      </c>
      <c r="D925" s="31"/>
      <c r="E925" s="31">
        <v>9.4600000000000009</v>
      </c>
      <c r="F925" s="31">
        <v>0.53</v>
      </c>
      <c r="G925" s="31">
        <v>0.1</v>
      </c>
      <c r="H925" s="95">
        <f t="shared" si="18"/>
        <v>2.0055200000000002</v>
      </c>
      <c r="I925" s="34"/>
    </row>
    <row r="926" spans="1:9" ht="16.899999999999999" customHeight="1">
      <c r="A926" s="78"/>
      <c r="B926" s="32" t="s">
        <v>719</v>
      </c>
      <c r="C926" s="34"/>
      <c r="D926" s="34"/>
      <c r="E926" s="31"/>
      <c r="F926" s="31"/>
      <c r="G926" s="31"/>
      <c r="H926" s="95"/>
      <c r="I926" s="34"/>
    </row>
    <row r="927" spans="1:9" ht="16.899999999999999" customHeight="1">
      <c r="A927" s="78"/>
      <c r="B927" s="33" t="s">
        <v>710</v>
      </c>
      <c r="C927" s="31">
        <v>22</v>
      </c>
      <c r="D927" s="31"/>
      <c r="E927" s="31">
        <v>1.25</v>
      </c>
      <c r="F927" s="31">
        <v>0.115</v>
      </c>
      <c r="G927" s="31">
        <v>0.125</v>
      </c>
      <c r="H927" s="95">
        <f t="shared" si="18"/>
        <v>0.39531250000000001</v>
      </c>
      <c r="I927" s="34"/>
    </row>
    <row r="928" spans="1:9" ht="16.899999999999999" customHeight="1">
      <c r="A928" s="78"/>
      <c r="B928" s="33" t="s">
        <v>711</v>
      </c>
      <c r="C928" s="31">
        <v>4</v>
      </c>
      <c r="D928" s="31"/>
      <c r="E928" s="31">
        <v>0.95</v>
      </c>
      <c r="F928" s="31">
        <v>0.115</v>
      </c>
      <c r="G928" s="31">
        <v>0.125</v>
      </c>
      <c r="H928" s="95">
        <f t="shared" si="18"/>
        <v>5.4625E-2</v>
      </c>
      <c r="I928" s="34"/>
    </row>
    <row r="929" spans="1:9" ht="16.899999999999999" customHeight="1">
      <c r="A929" s="78"/>
      <c r="B929" s="33" t="s">
        <v>712</v>
      </c>
      <c r="C929" s="31">
        <v>12</v>
      </c>
      <c r="D929" s="31"/>
      <c r="E929" s="31">
        <v>1.2</v>
      </c>
      <c r="F929" s="31">
        <v>0.115</v>
      </c>
      <c r="G929" s="31">
        <v>0.125</v>
      </c>
      <c r="H929" s="95">
        <f t="shared" si="18"/>
        <v>0.20699999999999999</v>
      </c>
      <c r="I929" s="34"/>
    </row>
    <row r="930" spans="1:9" ht="16.899999999999999" customHeight="1">
      <c r="A930" s="78"/>
      <c r="B930" s="33" t="s">
        <v>713</v>
      </c>
      <c r="C930" s="31">
        <v>4</v>
      </c>
      <c r="D930" s="31"/>
      <c r="E930" s="31">
        <v>9.4600000000000009</v>
      </c>
      <c r="F930" s="31">
        <v>0.53</v>
      </c>
      <c r="G930" s="31">
        <v>0.15</v>
      </c>
      <c r="H930" s="95">
        <f t="shared" si="18"/>
        <v>3.0082800000000005</v>
      </c>
      <c r="I930" s="34"/>
    </row>
    <row r="931" spans="1:9" ht="16.899999999999999" customHeight="1">
      <c r="A931" s="78"/>
      <c r="B931" s="33" t="s">
        <v>714</v>
      </c>
      <c r="C931" s="31">
        <v>8</v>
      </c>
      <c r="D931" s="31"/>
      <c r="E931" s="31">
        <v>2.93</v>
      </c>
      <c r="F931" s="31">
        <v>0.23</v>
      </c>
      <c r="G931" s="31">
        <v>0.2</v>
      </c>
      <c r="H931" s="95">
        <f t="shared" si="18"/>
        <v>1.0782400000000001</v>
      </c>
      <c r="I931" s="34"/>
    </row>
    <row r="932" spans="1:9" ht="16.899999999999999" customHeight="1">
      <c r="A932" s="78"/>
      <c r="B932" s="33" t="s">
        <v>715</v>
      </c>
      <c r="C932" s="31">
        <v>8</v>
      </c>
      <c r="D932" s="31"/>
      <c r="E932" s="31">
        <v>2.2000000000000002</v>
      </c>
      <c r="F932" s="31">
        <v>0.45</v>
      </c>
      <c r="G932" s="31">
        <v>0.1</v>
      </c>
      <c r="H932" s="95">
        <f t="shared" si="18"/>
        <v>0.79200000000000015</v>
      </c>
      <c r="I932" s="34"/>
    </row>
    <row r="933" spans="1:9" ht="16.899999999999999" customHeight="1">
      <c r="A933" s="78"/>
      <c r="B933" s="33" t="s">
        <v>716</v>
      </c>
      <c r="C933" s="31">
        <v>20</v>
      </c>
      <c r="D933" s="31"/>
      <c r="E933" s="31">
        <v>1.95</v>
      </c>
      <c r="F933" s="31">
        <v>0.6</v>
      </c>
      <c r="G933" s="31">
        <v>0.1</v>
      </c>
      <c r="H933" s="95">
        <f t="shared" si="18"/>
        <v>2.34</v>
      </c>
      <c r="I933" s="34"/>
    </row>
    <row r="934" spans="1:9" ht="16.899999999999999" customHeight="1">
      <c r="A934" s="78"/>
      <c r="B934" s="33" t="s">
        <v>717</v>
      </c>
      <c r="C934" s="31">
        <v>4</v>
      </c>
      <c r="D934" s="31"/>
      <c r="E934" s="31">
        <v>9.4600000000000009</v>
      </c>
      <c r="F934" s="31">
        <v>0.53</v>
      </c>
      <c r="G934" s="31">
        <v>0.1</v>
      </c>
      <c r="H934" s="95">
        <f t="shared" si="18"/>
        <v>2.0055200000000002</v>
      </c>
      <c r="I934" s="34"/>
    </row>
    <row r="935" spans="1:9" ht="16.899999999999999" customHeight="1">
      <c r="A935" s="78"/>
      <c r="B935" s="32" t="s">
        <v>720</v>
      </c>
      <c r="C935" s="34"/>
      <c r="D935" s="34"/>
      <c r="E935" s="31"/>
      <c r="F935" s="31"/>
      <c r="G935" s="31"/>
      <c r="H935" s="95"/>
      <c r="I935" s="34"/>
    </row>
    <row r="936" spans="1:9" ht="16.899999999999999" customHeight="1">
      <c r="A936" s="78"/>
      <c r="B936" s="33" t="s">
        <v>710</v>
      </c>
      <c r="C936" s="31">
        <v>22</v>
      </c>
      <c r="D936" s="31"/>
      <c r="E936" s="31">
        <v>1.25</v>
      </c>
      <c r="F936" s="31">
        <v>0.115</v>
      </c>
      <c r="G936" s="31">
        <v>0.125</v>
      </c>
      <c r="H936" s="95">
        <f t="shared" si="18"/>
        <v>0.39531250000000001</v>
      </c>
      <c r="I936" s="34"/>
    </row>
    <row r="937" spans="1:9" ht="16.899999999999999" customHeight="1">
      <c r="A937" s="78"/>
      <c r="B937" s="33" t="s">
        <v>711</v>
      </c>
      <c r="C937" s="31">
        <v>4</v>
      </c>
      <c r="D937" s="31"/>
      <c r="E937" s="31">
        <v>0.95</v>
      </c>
      <c r="F937" s="31">
        <v>0.115</v>
      </c>
      <c r="G937" s="31">
        <v>0.125</v>
      </c>
      <c r="H937" s="95">
        <f t="shared" si="18"/>
        <v>5.4625E-2</v>
      </c>
      <c r="I937" s="34"/>
    </row>
    <row r="938" spans="1:9" ht="16.899999999999999" customHeight="1">
      <c r="A938" s="78"/>
      <c r="B938" s="33" t="s">
        <v>712</v>
      </c>
      <c r="C938" s="31">
        <v>12</v>
      </c>
      <c r="D938" s="31"/>
      <c r="E938" s="31">
        <v>1.2</v>
      </c>
      <c r="F938" s="31">
        <v>0.115</v>
      </c>
      <c r="G938" s="31">
        <v>0.125</v>
      </c>
      <c r="H938" s="95">
        <f t="shared" si="18"/>
        <v>0.20699999999999999</v>
      </c>
      <c r="I938" s="34"/>
    </row>
    <row r="939" spans="1:9" ht="16.899999999999999" customHeight="1">
      <c r="A939" s="78"/>
      <c r="B939" s="33" t="s">
        <v>713</v>
      </c>
      <c r="C939" s="31">
        <v>4</v>
      </c>
      <c r="D939" s="31"/>
      <c r="E939" s="31">
        <v>9.4600000000000009</v>
      </c>
      <c r="F939" s="31">
        <v>0.53</v>
      </c>
      <c r="G939" s="31">
        <v>0.15</v>
      </c>
      <c r="H939" s="95">
        <f t="shared" si="18"/>
        <v>3.0082800000000005</v>
      </c>
      <c r="I939" s="34"/>
    </row>
    <row r="940" spans="1:9" ht="16.899999999999999" customHeight="1">
      <c r="A940" s="78"/>
      <c r="B940" s="33" t="s">
        <v>714</v>
      </c>
      <c r="C940" s="31">
        <v>8</v>
      </c>
      <c r="D940" s="31"/>
      <c r="E940" s="31">
        <v>2.93</v>
      </c>
      <c r="F940" s="31">
        <v>0.23</v>
      </c>
      <c r="G940" s="31">
        <v>0.2</v>
      </c>
      <c r="H940" s="95">
        <f t="shared" si="18"/>
        <v>1.0782400000000001</v>
      </c>
      <c r="I940" s="34"/>
    </row>
    <row r="941" spans="1:9" ht="16.899999999999999" customHeight="1">
      <c r="A941" s="78"/>
      <c r="B941" s="33" t="s">
        <v>715</v>
      </c>
      <c r="C941" s="31">
        <v>8</v>
      </c>
      <c r="D941" s="31"/>
      <c r="E941" s="31">
        <v>2.2000000000000002</v>
      </c>
      <c r="F941" s="31">
        <v>0.45</v>
      </c>
      <c r="G941" s="31">
        <v>0.1</v>
      </c>
      <c r="H941" s="95">
        <f t="shared" si="18"/>
        <v>0.79200000000000015</v>
      </c>
      <c r="I941" s="34"/>
    </row>
    <row r="942" spans="1:9" ht="16.899999999999999" customHeight="1">
      <c r="A942" s="78"/>
      <c r="B942" s="33" t="s">
        <v>716</v>
      </c>
      <c r="C942" s="31">
        <v>20</v>
      </c>
      <c r="D942" s="31"/>
      <c r="E942" s="31">
        <v>1.95</v>
      </c>
      <c r="F942" s="31">
        <v>0.6</v>
      </c>
      <c r="G942" s="31">
        <v>0.1</v>
      </c>
      <c r="H942" s="95">
        <f t="shared" si="18"/>
        <v>2.34</v>
      </c>
      <c r="I942" s="34"/>
    </row>
    <row r="943" spans="1:9" ht="16.899999999999999" customHeight="1">
      <c r="A943" s="78"/>
      <c r="B943" s="33" t="s">
        <v>717</v>
      </c>
      <c r="C943" s="31">
        <v>4</v>
      </c>
      <c r="D943" s="31"/>
      <c r="E943" s="31">
        <v>9.4600000000000009</v>
      </c>
      <c r="F943" s="31">
        <v>0.53</v>
      </c>
      <c r="G943" s="31">
        <v>0.1</v>
      </c>
      <c r="H943" s="95">
        <f t="shared" si="18"/>
        <v>2.0055200000000002</v>
      </c>
      <c r="I943" s="34"/>
    </row>
    <row r="944" spans="1:9" ht="16.899999999999999" customHeight="1">
      <c r="A944" s="78"/>
      <c r="B944" s="32" t="s">
        <v>721</v>
      </c>
      <c r="C944" s="34"/>
      <c r="D944" s="34"/>
      <c r="E944" s="31"/>
      <c r="F944" s="31"/>
      <c r="G944" s="31"/>
      <c r="H944" s="95"/>
      <c r="I944" s="34"/>
    </row>
    <row r="945" spans="1:9" ht="16.899999999999999" customHeight="1">
      <c r="A945" s="78"/>
      <c r="B945" s="33" t="s">
        <v>710</v>
      </c>
      <c r="C945" s="31">
        <v>22</v>
      </c>
      <c r="D945" s="31"/>
      <c r="E945" s="31">
        <v>1.25</v>
      </c>
      <c r="F945" s="31">
        <v>0.115</v>
      </c>
      <c r="G945" s="31">
        <v>0.125</v>
      </c>
      <c r="H945" s="95">
        <f t="shared" si="18"/>
        <v>0.39531250000000001</v>
      </c>
      <c r="I945" s="34"/>
    </row>
    <row r="946" spans="1:9" ht="16.899999999999999" customHeight="1">
      <c r="A946" s="78"/>
      <c r="B946" s="33" t="s">
        <v>711</v>
      </c>
      <c r="C946" s="31">
        <v>4</v>
      </c>
      <c r="D946" s="31"/>
      <c r="E946" s="31">
        <v>0.95</v>
      </c>
      <c r="F946" s="31">
        <v>0.115</v>
      </c>
      <c r="G946" s="31">
        <v>0.125</v>
      </c>
      <c r="H946" s="95">
        <f t="shared" si="18"/>
        <v>5.4625E-2</v>
      </c>
      <c r="I946" s="34"/>
    </row>
    <row r="947" spans="1:9" ht="16.899999999999999" customHeight="1">
      <c r="A947" s="78"/>
      <c r="B947" s="33" t="s">
        <v>712</v>
      </c>
      <c r="C947" s="31">
        <v>12</v>
      </c>
      <c r="D947" s="31"/>
      <c r="E947" s="31">
        <v>1.2</v>
      </c>
      <c r="F947" s="31">
        <v>0.115</v>
      </c>
      <c r="G947" s="31">
        <v>0.125</v>
      </c>
      <c r="H947" s="95">
        <f t="shared" si="18"/>
        <v>0.20699999999999999</v>
      </c>
      <c r="I947" s="34"/>
    </row>
    <row r="948" spans="1:9" ht="16.899999999999999" customHeight="1">
      <c r="A948" s="78"/>
      <c r="B948" s="33" t="s">
        <v>713</v>
      </c>
      <c r="C948" s="31">
        <v>4</v>
      </c>
      <c r="D948" s="31"/>
      <c r="E948" s="31">
        <v>9.4600000000000009</v>
      </c>
      <c r="F948" s="31">
        <v>0.53</v>
      </c>
      <c r="G948" s="31">
        <v>0.15</v>
      </c>
      <c r="H948" s="95">
        <f t="shared" si="18"/>
        <v>3.0082800000000005</v>
      </c>
      <c r="I948" s="34"/>
    </row>
    <row r="949" spans="1:9" ht="16.899999999999999" customHeight="1">
      <c r="A949" s="78"/>
      <c r="B949" s="33" t="s">
        <v>714</v>
      </c>
      <c r="C949" s="31">
        <v>8</v>
      </c>
      <c r="D949" s="31"/>
      <c r="E949" s="31">
        <v>2.93</v>
      </c>
      <c r="F949" s="31">
        <v>0.23</v>
      </c>
      <c r="G949" s="31">
        <v>0.2</v>
      </c>
      <c r="H949" s="95">
        <f t="shared" si="18"/>
        <v>1.0782400000000001</v>
      </c>
      <c r="I949" s="34"/>
    </row>
    <row r="950" spans="1:9" ht="16.899999999999999" customHeight="1">
      <c r="A950" s="78"/>
      <c r="B950" s="33" t="s">
        <v>715</v>
      </c>
      <c r="C950" s="31">
        <v>8</v>
      </c>
      <c r="D950" s="31"/>
      <c r="E950" s="31">
        <v>2.2000000000000002</v>
      </c>
      <c r="F950" s="31">
        <v>0.45</v>
      </c>
      <c r="G950" s="31">
        <v>0.1</v>
      </c>
      <c r="H950" s="95">
        <f t="shared" si="18"/>
        <v>0.79200000000000015</v>
      </c>
      <c r="I950" s="34"/>
    </row>
    <row r="951" spans="1:9" ht="16.899999999999999" customHeight="1">
      <c r="A951" s="78"/>
      <c r="B951" s="33" t="s">
        <v>716</v>
      </c>
      <c r="C951" s="31">
        <v>20</v>
      </c>
      <c r="D951" s="31"/>
      <c r="E951" s="31">
        <v>1.95</v>
      </c>
      <c r="F951" s="31">
        <v>0.6</v>
      </c>
      <c r="G951" s="31">
        <v>0.1</v>
      </c>
      <c r="H951" s="95">
        <f t="shared" si="18"/>
        <v>2.34</v>
      </c>
      <c r="I951" s="34"/>
    </row>
    <row r="952" spans="1:9" ht="16.899999999999999" customHeight="1">
      <c r="A952" s="78"/>
      <c r="B952" s="33" t="s">
        <v>717</v>
      </c>
      <c r="C952" s="31">
        <v>4</v>
      </c>
      <c r="D952" s="31"/>
      <c r="E952" s="31">
        <v>9.4600000000000009</v>
      </c>
      <c r="F952" s="31">
        <v>0.53</v>
      </c>
      <c r="G952" s="31">
        <v>0.1</v>
      </c>
      <c r="H952" s="95">
        <f t="shared" si="18"/>
        <v>2.0055200000000002</v>
      </c>
      <c r="I952" s="34"/>
    </row>
    <row r="953" spans="1:9" ht="16.899999999999999" customHeight="1">
      <c r="A953" s="78"/>
      <c r="B953" s="32" t="s">
        <v>722</v>
      </c>
      <c r="C953" s="34"/>
      <c r="D953" s="34"/>
      <c r="E953" s="31"/>
      <c r="F953" s="31"/>
      <c r="G953" s="31"/>
      <c r="H953" s="95"/>
      <c r="I953" s="34"/>
    </row>
    <row r="954" spans="1:9" ht="16.899999999999999" customHeight="1">
      <c r="A954" s="78"/>
      <c r="B954" s="33" t="s">
        <v>710</v>
      </c>
      <c r="C954" s="31">
        <v>22</v>
      </c>
      <c r="D954" s="31"/>
      <c r="E954" s="31">
        <v>1.25</v>
      </c>
      <c r="F954" s="31">
        <v>0.115</v>
      </c>
      <c r="G954" s="31">
        <v>0.125</v>
      </c>
      <c r="H954" s="95">
        <f t="shared" si="18"/>
        <v>0.39531250000000001</v>
      </c>
      <c r="I954" s="34"/>
    </row>
    <row r="955" spans="1:9" ht="16.899999999999999" customHeight="1">
      <c r="A955" s="78"/>
      <c r="B955" s="33" t="s">
        <v>711</v>
      </c>
      <c r="C955" s="31">
        <v>4</v>
      </c>
      <c r="D955" s="31"/>
      <c r="E955" s="31">
        <v>0.95</v>
      </c>
      <c r="F955" s="31">
        <v>0.115</v>
      </c>
      <c r="G955" s="31">
        <v>0.125</v>
      </c>
      <c r="H955" s="95">
        <f t="shared" si="18"/>
        <v>5.4625E-2</v>
      </c>
      <c r="I955" s="34"/>
    </row>
    <row r="956" spans="1:9" ht="16.899999999999999" customHeight="1">
      <c r="A956" s="78"/>
      <c r="B956" s="33" t="s">
        <v>712</v>
      </c>
      <c r="C956" s="31">
        <v>12</v>
      </c>
      <c r="D956" s="31"/>
      <c r="E956" s="31">
        <v>1.2</v>
      </c>
      <c r="F956" s="31">
        <v>0.115</v>
      </c>
      <c r="G956" s="31">
        <v>0.125</v>
      </c>
      <c r="H956" s="95">
        <f t="shared" si="18"/>
        <v>0.20699999999999999</v>
      </c>
      <c r="I956" s="34"/>
    </row>
    <row r="957" spans="1:9" ht="16.899999999999999" customHeight="1">
      <c r="A957" s="78"/>
      <c r="B957" s="33" t="s">
        <v>713</v>
      </c>
      <c r="C957" s="31">
        <v>4</v>
      </c>
      <c r="D957" s="31"/>
      <c r="E957" s="31">
        <v>9.4600000000000009</v>
      </c>
      <c r="F957" s="31">
        <v>0.53</v>
      </c>
      <c r="G957" s="31">
        <v>0.15</v>
      </c>
      <c r="H957" s="95">
        <f t="shared" si="18"/>
        <v>3.0082800000000005</v>
      </c>
      <c r="I957" s="34"/>
    </row>
    <row r="958" spans="1:9" ht="16.899999999999999" customHeight="1">
      <c r="A958" s="78"/>
      <c r="B958" s="33" t="s">
        <v>714</v>
      </c>
      <c r="C958" s="31">
        <v>8</v>
      </c>
      <c r="D958" s="31"/>
      <c r="E958" s="31">
        <v>2.93</v>
      </c>
      <c r="F958" s="31">
        <v>0.23</v>
      </c>
      <c r="G958" s="31">
        <v>0.2</v>
      </c>
      <c r="H958" s="95">
        <f t="shared" si="18"/>
        <v>1.0782400000000001</v>
      </c>
      <c r="I958" s="34"/>
    </row>
    <row r="959" spans="1:9" ht="16.899999999999999" customHeight="1">
      <c r="A959" s="78"/>
      <c r="B959" s="33" t="s">
        <v>715</v>
      </c>
      <c r="C959" s="31">
        <v>8</v>
      </c>
      <c r="D959" s="31"/>
      <c r="E959" s="31">
        <v>2.2000000000000002</v>
      </c>
      <c r="F959" s="31">
        <v>0.45</v>
      </c>
      <c r="G959" s="31">
        <v>0.1</v>
      </c>
      <c r="H959" s="95">
        <f t="shared" si="18"/>
        <v>0.79200000000000015</v>
      </c>
      <c r="I959" s="34"/>
    </row>
    <row r="960" spans="1:9" ht="16.899999999999999" customHeight="1">
      <c r="A960" s="78"/>
      <c r="B960" s="33" t="s">
        <v>716</v>
      </c>
      <c r="C960" s="31">
        <v>20</v>
      </c>
      <c r="D960" s="31"/>
      <c r="E960" s="31">
        <v>1.95</v>
      </c>
      <c r="F960" s="31">
        <v>0.6</v>
      </c>
      <c r="G960" s="31">
        <v>0.1</v>
      </c>
      <c r="H960" s="95">
        <f t="shared" si="18"/>
        <v>2.34</v>
      </c>
      <c r="I960" s="34"/>
    </row>
    <row r="961" spans="1:9" ht="16.899999999999999" customHeight="1">
      <c r="A961" s="78"/>
      <c r="B961" s="33" t="s">
        <v>717</v>
      </c>
      <c r="C961" s="31">
        <v>4</v>
      </c>
      <c r="D961" s="31"/>
      <c r="E961" s="31">
        <v>9.4600000000000009</v>
      </c>
      <c r="F961" s="31">
        <v>0.53</v>
      </c>
      <c r="G961" s="31">
        <v>0.1</v>
      </c>
      <c r="H961" s="95">
        <f t="shared" si="18"/>
        <v>2.0055200000000002</v>
      </c>
      <c r="I961" s="34"/>
    </row>
    <row r="962" spans="1:9" ht="16.899999999999999" customHeight="1">
      <c r="A962" s="78"/>
      <c r="B962" s="32" t="s">
        <v>723</v>
      </c>
      <c r="C962" s="34"/>
      <c r="D962" s="34"/>
      <c r="E962" s="31"/>
      <c r="F962" s="31"/>
      <c r="G962" s="31"/>
      <c r="H962" s="95"/>
      <c r="I962" s="34"/>
    </row>
    <row r="963" spans="1:9" ht="16.899999999999999" customHeight="1">
      <c r="A963" s="78"/>
      <c r="B963" s="33" t="s">
        <v>713</v>
      </c>
      <c r="C963" s="31">
        <v>4</v>
      </c>
      <c r="D963" s="31"/>
      <c r="E963" s="31">
        <v>9.4600000000000009</v>
      </c>
      <c r="F963" s="31">
        <v>0.23</v>
      </c>
      <c r="G963" s="31">
        <v>0.15</v>
      </c>
      <c r="H963" s="95">
        <f t="shared" si="18"/>
        <v>1.30548</v>
      </c>
      <c r="I963" s="34"/>
    </row>
    <row r="964" spans="1:9" ht="16.899999999999999" customHeight="1">
      <c r="A964" s="78"/>
      <c r="B964" s="33" t="s">
        <v>714</v>
      </c>
      <c r="C964" s="31">
        <v>20</v>
      </c>
      <c r="D964" s="31"/>
      <c r="E964" s="31">
        <v>2.93</v>
      </c>
      <c r="F964" s="31">
        <v>0.23</v>
      </c>
      <c r="G964" s="31">
        <v>0.2</v>
      </c>
      <c r="H964" s="95">
        <f t="shared" si="18"/>
        <v>2.6956000000000007</v>
      </c>
      <c r="I964" s="34"/>
    </row>
    <row r="965" spans="1:9" ht="16.899999999999999" customHeight="1">
      <c r="A965" s="78"/>
      <c r="B965" s="33" t="s">
        <v>715</v>
      </c>
      <c r="C965" s="31">
        <v>20</v>
      </c>
      <c r="D965" s="31"/>
      <c r="E965" s="31">
        <v>2.2000000000000002</v>
      </c>
      <c r="F965" s="31">
        <v>0.45</v>
      </c>
      <c r="G965" s="31">
        <v>0.1</v>
      </c>
      <c r="H965" s="95">
        <f t="shared" si="18"/>
        <v>1.9800000000000002</v>
      </c>
      <c r="I965" s="34"/>
    </row>
    <row r="966" spans="1:9" ht="16.899999999999999" customHeight="1">
      <c r="A966" s="78"/>
      <c r="B966" s="33" t="s">
        <v>716</v>
      </c>
      <c r="C966" s="31">
        <v>20</v>
      </c>
      <c r="D966" s="31"/>
      <c r="E966" s="31">
        <v>1.95</v>
      </c>
      <c r="F966" s="31">
        <v>0.6</v>
      </c>
      <c r="G966" s="31">
        <v>0.1</v>
      </c>
      <c r="H966" s="95">
        <f t="shared" si="18"/>
        <v>2.34</v>
      </c>
      <c r="I966" s="34"/>
    </row>
    <row r="967" spans="1:9" ht="16.899999999999999" customHeight="1">
      <c r="A967" s="78"/>
      <c r="B967" s="32" t="s">
        <v>696</v>
      </c>
      <c r="C967" s="31"/>
      <c r="D967" s="31"/>
      <c r="E967" s="31"/>
      <c r="F967" s="31"/>
      <c r="G967" s="31"/>
      <c r="H967" s="95"/>
      <c r="I967" s="78"/>
    </row>
    <row r="968" spans="1:9" ht="16.899999999999999" customHeight="1">
      <c r="A968" s="78"/>
      <c r="B968" s="33" t="s">
        <v>697</v>
      </c>
      <c r="C968" s="31">
        <v>4</v>
      </c>
      <c r="D968" s="31"/>
      <c r="E968" s="31">
        <v>5.9450000000000003</v>
      </c>
      <c r="F968" s="31">
        <v>0.23</v>
      </c>
      <c r="G968" s="31">
        <v>0.4</v>
      </c>
      <c r="H968" s="95">
        <f t="shared" si="18"/>
        <v>2.1877600000000004</v>
      </c>
      <c r="I968" s="78"/>
    </row>
    <row r="969" spans="1:9" ht="16.899999999999999" customHeight="1">
      <c r="A969" s="78"/>
      <c r="B969" s="33" t="s">
        <v>586</v>
      </c>
      <c r="C969" s="31">
        <v>2</v>
      </c>
      <c r="D969" s="31"/>
      <c r="E969" s="31">
        <v>7.52</v>
      </c>
      <c r="F969" s="31">
        <v>0.23</v>
      </c>
      <c r="G969" s="31">
        <v>0.4</v>
      </c>
      <c r="H969" s="95">
        <f t="shared" si="18"/>
        <v>1.38368</v>
      </c>
      <c r="I969" s="78"/>
    </row>
    <row r="970" spans="1:9" ht="16.899999999999999" customHeight="1">
      <c r="A970" s="78"/>
      <c r="B970" s="33" t="s">
        <v>698</v>
      </c>
      <c r="C970" s="31">
        <v>6</v>
      </c>
      <c r="D970" s="31"/>
      <c r="E970" s="31">
        <v>2.2999999999999998</v>
      </c>
      <c r="F970" s="31">
        <v>0.23</v>
      </c>
      <c r="G970" s="31">
        <v>0.4</v>
      </c>
      <c r="H970" s="95">
        <f t="shared" si="18"/>
        <v>1.2696000000000001</v>
      </c>
      <c r="I970" s="78"/>
    </row>
    <row r="971" spans="1:9" ht="16.899999999999999" customHeight="1">
      <c r="A971" s="78"/>
      <c r="B971" s="33" t="s">
        <v>589</v>
      </c>
      <c r="C971" s="31">
        <v>2</v>
      </c>
      <c r="D971" s="31"/>
      <c r="E971" s="31">
        <v>7.22</v>
      </c>
      <c r="F971" s="31">
        <v>0.23</v>
      </c>
      <c r="G971" s="31">
        <v>0.4</v>
      </c>
      <c r="H971" s="95">
        <f t="shared" si="18"/>
        <v>1.3284800000000001</v>
      </c>
      <c r="I971" s="78"/>
    </row>
    <row r="972" spans="1:9" ht="16.899999999999999" customHeight="1">
      <c r="A972" s="78"/>
      <c r="B972" s="32" t="s">
        <v>699</v>
      </c>
      <c r="C972" s="31"/>
      <c r="D972" s="31"/>
      <c r="E972" s="31"/>
      <c r="F972" s="31"/>
      <c r="G972" s="31"/>
      <c r="H972" s="95"/>
      <c r="I972" s="78"/>
    </row>
    <row r="973" spans="1:9" ht="16.899999999999999" customHeight="1">
      <c r="A973" s="78"/>
      <c r="B973" s="33" t="s">
        <v>700</v>
      </c>
      <c r="C973" s="31">
        <v>1</v>
      </c>
      <c r="D973" s="31"/>
      <c r="E973" s="31">
        <v>5.5750000000000002</v>
      </c>
      <c r="F973" s="31">
        <v>0.23</v>
      </c>
      <c r="G973" s="31">
        <v>0.45</v>
      </c>
      <c r="H973" s="95">
        <f t="shared" si="18"/>
        <v>0.57701250000000004</v>
      </c>
      <c r="I973" s="78"/>
    </row>
    <row r="974" spans="1:9" ht="16.899999999999999" customHeight="1">
      <c r="A974" s="78"/>
      <c r="B974" s="33" t="s">
        <v>587</v>
      </c>
      <c r="C974" s="31">
        <v>1</v>
      </c>
      <c r="D974" s="31"/>
      <c r="E974" s="31">
        <v>3.46</v>
      </c>
      <c r="F974" s="31">
        <v>0.23</v>
      </c>
      <c r="G974" s="31">
        <v>0.45</v>
      </c>
      <c r="H974" s="95">
        <f t="shared" si="18"/>
        <v>0.35811000000000004</v>
      </c>
      <c r="I974" s="78"/>
    </row>
    <row r="975" spans="1:9" ht="16.899999999999999" customHeight="1">
      <c r="A975" s="78"/>
      <c r="B975" s="33" t="s">
        <v>701</v>
      </c>
      <c r="C975" s="31">
        <v>2</v>
      </c>
      <c r="D975" s="31"/>
      <c r="E975" s="31">
        <v>2.35</v>
      </c>
      <c r="F975" s="31">
        <v>0.23</v>
      </c>
      <c r="G975" s="31">
        <v>0.45</v>
      </c>
      <c r="H975" s="95">
        <f t="shared" si="18"/>
        <v>0.4864500000000001</v>
      </c>
      <c r="I975" s="78"/>
    </row>
    <row r="976" spans="1:9" ht="16.899999999999999" customHeight="1">
      <c r="A976" s="78"/>
      <c r="B976" s="32" t="s">
        <v>702</v>
      </c>
      <c r="C976" s="31"/>
      <c r="D976" s="31"/>
      <c r="E976" s="31"/>
      <c r="F976" s="31"/>
      <c r="G976" s="31"/>
      <c r="H976" s="95"/>
      <c r="I976" s="78"/>
    </row>
    <row r="977" spans="1:9" ht="16.899999999999999" customHeight="1">
      <c r="A977" s="78"/>
      <c r="B977" s="33" t="s">
        <v>703</v>
      </c>
      <c r="C977" s="31">
        <v>3</v>
      </c>
      <c r="D977" s="31"/>
      <c r="E977" s="31">
        <v>7.5750000000000002</v>
      </c>
      <c r="F977" s="31">
        <v>0.23</v>
      </c>
      <c r="G977" s="31">
        <v>0.3</v>
      </c>
      <c r="H977" s="95">
        <f t="shared" si="18"/>
        <v>1.5680250000000002</v>
      </c>
      <c r="I977" s="78"/>
    </row>
    <row r="978" spans="1:9" ht="16.899999999999999" customHeight="1">
      <c r="A978" s="78"/>
      <c r="B978" s="33" t="s">
        <v>704</v>
      </c>
      <c r="C978" s="31">
        <v>1</v>
      </c>
      <c r="D978" s="31"/>
      <c r="E978" s="31">
        <v>7.88</v>
      </c>
      <c r="F978" s="31">
        <v>0.23</v>
      </c>
      <c r="G978" s="31">
        <v>0.3</v>
      </c>
      <c r="H978" s="95">
        <f t="shared" si="18"/>
        <v>0.54371999999999998</v>
      </c>
      <c r="I978" s="78"/>
    </row>
    <row r="979" spans="1:9" ht="16.899999999999999" customHeight="1">
      <c r="A979" s="78"/>
      <c r="B979" s="33" t="s">
        <v>705</v>
      </c>
      <c r="C979" s="31">
        <v>1</v>
      </c>
      <c r="D979" s="31"/>
      <c r="E979" s="31">
        <v>2.35</v>
      </c>
      <c r="F979" s="31">
        <v>0.23</v>
      </c>
      <c r="G979" s="31">
        <v>0.3</v>
      </c>
      <c r="H979" s="95">
        <f t="shared" si="18"/>
        <v>0.16215000000000002</v>
      </c>
      <c r="I979" s="78"/>
    </row>
    <row r="980" spans="1:9" ht="16.899999999999999" customHeight="1">
      <c r="A980" s="78"/>
      <c r="B980" s="32" t="s">
        <v>706</v>
      </c>
      <c r="C980" s="31"/>
      <c r="D980" s="31"/>
      <c r="E980" s="31"/>
      <c r="F980" s="31"/>
      <c r="G980" s="31"/>
      <c r="H980" s="95"/>
      <c r="I980" s="78"/>
    </row>
    <row r="981" spans="1:9" ht="16.899999999999999" customHeight="1">
      <c r="A981" s="78"/>
      <c r="B981" s="103" t="s">
        <v>707</v>
      </c>
      <c r="C981" s="104">
        <v>3</v>
      </c>
      <c r="D981" s="104"/>
      <c r="E981" s="105">
        <v>4.96</v>
      </c>
      <c r="F981" s="105">
        <v>0.23</v>
      </c>
      <c r="G981" s="105">
        <v>0.45</v>
      </c>
      <c r="H981" s="95">
        <f t="shared" si="18"/>
        <v>1.5400800000000001</v>
      </c>
      <c r="I981" s="78"/>
    </row>
    <row r="982" spans="1:9" ht="16.899999999999999" customHeight="1">
      <c r="A982" s="78"/>
      <c r="B982" s="103" t="s">
        <v>708</v>
      </c>
      <c r="C982" s="104">
        <v>2</v>
      </c>
      <c r="D982" s="104"/>
      <c r="E982" s="105">
        <v>6.95</v>
      </c>
      <c r="F982" s="105">
        <v>0.23</v>
      </c>
      <c r="G982" s="105">
        <v>0.45</v>
      </c>
      <c r="H982" s="95">
        <f t="shared" si="18"/>
        <v>1.43865</v>
      </c>
      <c r="I982" s="78"/>
    </row>
    <row r="983" spans="1:9" ht="16.899999999999999" customHeight="1">
      <c r="A983" s="78"/>
      <c r="B983" s="33"/>
      <c r="C983" s="95"/>
      <c r="D983" s="95"/>
      <c r="E983" s="95"/>
      <c r="F983" s="95"/>
      <c r="G983" s="96" t="s">
        <v>203</v>
      </c>
      <c r="H983" s="96">
        <f>SUM(H539:H982)</f>
        <v>614.33144350000077</v>
      </c>
      <c r="I983" s="78" t="s">
        <v>8</v>
      </c>
    </row>
    <row r="984" spans="1:9" ht="28.5" customHeight="1">
      <c r="A984" s="3" t="s">
        <v>39</v>
      </c>
      <c r="B984" s="18" t="s">
        <v>40</v>
      </c>
      <c r="C984" s="95"/>
      <c r="D984" s="95"/>
      <c r="E984" s="95"/>
      <c r="F984" s="95"/>
      <c r="G984" s="95"/>
      <c r="H984" s="96"/>
      <c r="I984" s="78"/>
    </row>
    <row r="985" spans="1:9" ht="16.899999999999999" customHeight="1">
      <c r="A985" s="78"/>
      <c r="B985" s="32" t="s">
        <v>616</v>
      </c>
      <c r="C985" s="31"/>
      <c r="D985" s="31"/>
      <c r="E985" s="31"/>
      <c r="F985" s="31"/>
      <c r="G985" s="35"/>
      <c r="H985" s="78"/>
      <c r="I985" s="78"/>
    </row>
    <row r="986" spans="1:9" ht="16.899999999999999" customHeight="1">
      <c r="A986" s="78"/>
      <c r="B986" s="33" t="s">
        <v>617</v>
      </c>
      <c r="C986" s="31">
        <v>4</v>
      </c>
      <c r="D986" s="31"/>
      <c r="E986" s="31">
        <v>4.62</v>
      </c>
      <c r="F986" s="31">
        <v>2.52</v>
      </c>
      <c r="G986" s="31">
        <v>0.15</v>
      </c>
      <c r="H986" s="31">
        <f>C986*E986*F986*G986</f>
        <v>6.9854399999999996</v>
      </c>
      <c r="I986" s="78"/>
    </row>
    <row r="987" spans="1:9" ht="16.899999999999999" customHeight="1">
      <c r="A987" s="78"/>
      <c r="B987" s="33" t="s">
        <v>618</v>
      </c>
      <c r="C987" s="31">
        <v>2</v>
      </c>
      <c r="D987" s="31"/>
      <c r="E987" s="31">
        <v>4.62</v>
      </c>
      <c r="F987" s="31">
        <v>4.62</v>
      </c>
      <c r="G987" s="31">
        <v>0.15</v>
      </c>
      <c r="H987" s="31">
        <f t="shared" ref="H987:H1050" si="19">C987*E987*F987*G987</f>
        <v>6.4033199999999999</v>
      </c>
      <c r="I987" s="78"/>
    </row>
    <row r="988" spans="1:9" ht="16.899999999999999" customHeight="1">
      <c r="A988" s="78"/>
      <c r="B988" s="33" t="s">
        <v>619</v>
      </c>
      <c r="C988" s="31">
        <v>2</v>
      </c>
      <c r="D988" s="31"/>
      <c r="E988" s="31">
        <v>4.62</v>
      </c>
      <c r="F988" s="31">
        <v>1.7</v>
      </c>
      <c r="G988" s="31">
        <v>0.15</v>
      </c>
      <c r="H988" s="31">
        <f t="shared" si="19"/>
        <v>2.3561999999999999</v>
      </c>
      <c r="I988" s="78"/>
    </row>
    <row r="989" spans="1:9" ht="16.899999999999999" customHeight="1">
      <c r="A989" s="78"/>
      <c r="B989" s="33" t="s">
        <v>620</v>
      </c>
      <c r="C989" s="31">
        <v>1</v>
      </c>
      <c r="D989" s="31"/>
      <c r="E989" s="31">
        <v>2.0699999999999998</v>
      </c>
      <c r="F989" s="31">
        <v>4.62</v>
      </c>
      <c r="G989" s="31">
        <v>0.15</v>
      </c>
      <c r="H989" s="31">
        <f t="shared" si="19"/>
        <v>1.43451</v>
      </c>
      <c r="I989" s="78"/>
    </row>
    <row r="990" spans="1:9" ht="16.899999999999999" customHeight="1">
      <c r="A990" s="78"/>
      <c r="B990" s="33" t="s">
        <v>621</v>
      </c>
      <c r="C990" s="31">
        <v>3</v>
      </c>
      <c r="D990" s="31"/>
      <c r="E990" s="31">
        <v>1.7</v>
      </c>
      <c r="F990" s="31">
        <v>1.7</v>
      </c>
      <c r="G990" s="31">
        <v>0.15</v>
      </c>
      <c r="H990" s="31">
        <f t="shared" si="19"/>
        <v>1.3005</v>
      </c>
      <c r="I990" s="78"/>
    </row>
    <row r="991" spans="1:9" ht="16.899999999999999" customHeight="1">
      <c r="A991" s="78"/>
      <c r="B991" s="33" t="s">
        <v>621</v>
      </c>
      <c r="C991" s="31">
        <v>8</v>
      </c>
      <c r="D991" s="31"/>
      <c r="E991" s="31">
        <v>5.86</v>
      </c>
      <c r="F991" s="31">
        <v>1.7</v>
      </c>
      <c r="G991" s="31">
        <v>0.15</v>
      </c>
      <c r="H991" s="31">
        <f t="shared" si="19"/>
        <v>11.9544</v>
      </c>
      <c r="I991" s="78"/>
    </row>
    <row r="992" spans="1:9" ht="16.899999999999999" customHeight="1">
      <c r="A992" s="78"/>
      <c r="B992" s="33" t="s">
        <v>621</v>
      </c>
      <c r="C992" s="31">
        <v>4</v>
      </c>
      <c r="D992" s="31"/>
      <c r="E992" s="31">
        <v>3</v>
      </c>
      <c r="F992" s="31">
        <v>1.7</v>
      </c>
      <c r="G992" s="31">
        <v>0.15</v>
      </c>
      <c r="H992" s="31">
        <f t="shared" si="19"/>
        <v>3.0599999999999996</v>
      </c>
      <c r="I992" s="78"/>
    </row>
    <row r="993" spans="1:9" ht="16.899999999999999" customHeight="1">
      <c r="A993" s="78"/>
      <c r="B993" s="33" t="s">
        <v>622</v>
      </c>
      <c r="C993" s="31">
        <v>1</v>
      </c>
      <c r="D993" s="31"/>
      <c r="E993" s="31">
        <v>2.93</v>
      </c>
      <c r="F993" s="31">
        <v>5.3449999999999998</v>
      </c>
      <c r="G993" s="31">
        <v>0.15</v>
      </c>
      <c r="H993" s="31">
        <f t="shared" si="19"/>
        <v>2.3491274999999998</v>
      </c>
      <c r="I993" s="78"/>
    </row>
    <row r="994" spans="1:9" ht="16.899999999999999" customHeight="1">
      <c r="A994" s="78"/>
      <c r="B994" s="33" t="s">
        <v>622</v>
      </c>
      <c r="C994" s="31">
        <v>1</v>
      </c>
      <c r="D994" s="31"/>
      <c r="E994" s="31">
        <v>2.7</v>
      </c>
      <c r="F994" s="31">
        <v>5.3449999999999998</v>
      </c>
      <c r="G994" s="31">
        <v>0.15</v>
      </c>
      <c r="H994" s="31">
        <f t="shared" si="19"/>
        <v>2.1647249999999998</v>
      </c>
      <c r="I994" s="78"/>
    </row>
    <row r="995" spans="1:9" ht="16.899999999999999" customHeight="1">
      <c r="A995" s="78"/>
      <c r="B995" s="33" t="s">
        <v>622</v>
      </c>
      <c r="C995" s="31">
        <v>14</v>
      </c>
      <c r="D995" s="31"/>
      <c r="E995" s="31">
        <v>2.8149999999999999</v>
      </c>
      <c r="F995" s="31">
        <v>5.3449999999999998</v>
      </c>
      <c r="G995" s="31">
        <v>0.15</v>
      </c>
      <c r="H995" s="31">
        <f t="shared" si="19"/>
        <v>31.596967499999991</v>
      </c>
      <c r="I995" s="78"/>
    </row>
    <row r="996" spans="1:9" ht="16.899999999999999" customHeight="1">
      <c r="A996" s="78"/>
      <c r="B996" s="33" t="s">
        <v>621</v>
      </c>
      <c r="C996" s="31">
        <v>4</v>
      </c>
      <c r="D996" s="31"/>
      <c r="E996" s="31">
        <v>3</v>
      </c>
      <c r="F996" s="31">
        <v>5.3449999999999998</v>
      </c>
      <c r="G996" s="31">
        <v>0.15</v>
      </c>
      <c r="H996" s="31">
        <f t="shared" si="19"/>
        <v>9.6210000000000004</v>
      </c>
      <c r="I996" s="78"/>
    </row>
    <row r="997" spans="1:9" ht="16.899999999999999" customHeight="1">
      <c r="A997" s="78"/>
      <c r="B997" s="33" t="s">
        <v>620</v>
      </c>
      <c r="C997" s="31">
        <v>1</v>
      </c>
      <c r="D997" s="31"/>
      <c r="E997" s="31">
        <v>4.62</v>
      </c>
      <c r="F997" s="31">
        <v>2</v>
      </c>
      <c r="G997" s="31">
        <v>0.15</v>
      </c>
      <c r="H997" s="31">
        <f t="shared" si="19"/>
        <v>1.3859999999999999</v>
      </c>
      <c r="I997" s="78"/>
    </row>
    <row r="998" spans="1:9" ht="16.899999999999999" customHeight="1">
      <c r="A998" s="78"/>
      <c r="B998" s="33" t="s">
        <v>623</v>
      </c>
      <c r="C998" s="31">
        <v>1</v>
      </c>
      <c r="D998" s="31"/>
      <c r="E998" s="31">
        <v>4.32</v>
      </c>
      <c r="F998" s="31">
        <v>4.32</v>
      </c>
      <c r="G998" s="31">
        <v>0.2</v>
      </c>
      <c r="H998" s="31">
        <f t="shared" si="19"/>
        <v>3.7324800000000007</v>
      </c>
      <c r="I998" s="78"/>
    </row>
    <row r="999" spans="1:9" ht="16.899999999999999" customHeight="1">
      <c r="A999" s="78"/>
      <c r="B999" s="33" t="s">
        <v>624</v>
      </c>
      <c r="C999" s="31">
        <v>1</v>
      </c>
      <c r="D999" s="31"/>
      <c r="E999" s="31">
        <v>7.6</v>
      </c>
      <c r="F999" s="31">
        <v>1.7</v>
      </c>
      <c r="G999" s="31">
        <v>0.15</v>
      </c>
      <c r="H999" s="31">
        <f t="shared" si="19"/>
        <v>1.9379999999999999</v>
      </c>
      <c r="I999" s="78"/>
    </row>
    <row r="1000" spans="1:9" ht="16.899999999999999" customHeight="1">
      <c r="A1000" s="78"/>
      <c r="B1000" s="33" t="s">
        <v>625</v>
      </c>
      <c r="C1000" s="31">
        <v>1</v>
      </c>
      <c r="D1000" s="31"/>
      <c r="E1000" s="31">
        <v>1.8149999999999999</v>
      </c>
      <c r="F1000" s="31">
        <v>2.95</v>
      </c>
      <c r="G1000" s="31">
        <v>0.15</v>
      </c>
      <c r="H1000" s="31">
        <f t="shared" si="19"/>
        <v>0.80313750000000006</v>
      </c>
      <c r="I1000" s="78"/>
    </row>
    <row r="1001" spans="1:9" ht="16.899999999999999" customHeight="1">
      <c r="A1001" s="78"/>
      <c r="B1001" s="33" t="s">
        <v>626</v>
      </c>
      <c r="C1001" s="31">
        <v>1</v>
      </c>
      <c r="D1001" s="31"/>
      <c r="E1001" s="31">
        <v>5.3449999999999998</v>
      </c>
      <c r="F1001" s="31">
        <v>1.7</v>
      </c>
      <c r="G1001" s="31">
        <v>0.15</v>
      </c>
      <c r="H1001" s="31">
        <f t="shared" si="19"/>
        <v>1.3629749999999998</v>
      </c>
      <c r="I1001" s="78"/>
    </row>
    <row r="1002" spans="1:9" ht="16.899999999999999" customHeight="1">
      <c r="A1002" s="78"/>
      <c r="B1002" s="33" t="s">
        <v>626</v>
      </c>
      <c r="C1002" s="31">
        <v>1</v>
      </c>
      <c r="D1002" s="31"/>
      <c r="E1002" s="31">
        <v>4.62</v>
      </c>
      <c r="F1002" s="31">
        <v>1.7</v>
      </c>
      <c r="G1002" s="31">
        <v>0.15</v>
      </c>
      <c r="H1002" s="31">
        <f t="shared" si="19"/>
        <v>1.1780999999999999</v>
      </c>
      <c r="I1002" s="78"/>
    </row>
    <row r="1003" spans="1:9" ht="16.899999999999999" customHeight="1">
      <c r="A1003" s="78"/>
      <c r="B1003" s="33" t="s">
        <v>627</v>
      </c>
      <c r="C1003" s="31">
        <v>1</v>
      </c>
      <c r="D1003" s="31"/>
      <c r="E1003" s="31">
        <v>3.0150000000000001</v>
      </c>
      <c r="F1003" s="31">
        <v>1.7</v>
      </c>
      <c r="G1003" s="31">
        <v>0.15</v>
      </c>
      <c r="H1003" s="31">
        <f t="shared" si="19"/>
        <v>0.76882499999999998</v>
      </c>
      <c r="I1003" s="78"/>
    </row>
    <row r="1004" spans="1:9" ht="16.899999999999999" customHeight="1">
      <c r="A1004" s="78"/>
      <c r="B1004" s="33" t="s">
        <v>627</v>
      </c>
      <c r="C1004" s="31">
        <v>1</v>
      </c>
      <c r="D1004" s="31"/>
      <c r="E1004" s="31">
        <v>4.5</v>
      </c>
      <c r="F1004" s="31">
        <v>1.7</v>
      </c>
      <c r="G1004" s="31">
        <v>0.15</v>
      </c>
      <c r="H1004" s="31">
        <f t="shared" si="19"/>
        <v>1.1475</v>
      </c>
      <c r="I1004" s="78"/>
    </row>
    <row r="1005" spans="1:9" ht="16.899999999999999" customHeight="1">
      <c r="A1005" s="78"/>
      <c r="B1005" s="33" t="s">
        <v>560</v>
      </c>
      <c r="C1005" s="31">
        <v>4</v>
      </c>
      <c r="D1005" s="31"/>
      <c r="E1005" s="31">
        <v>9.4600000000000009</v>
      </c>
      <c r="F1005" s="31">
        <v>0.3</v>
      </c>
      <c r="G1005" s="31">
        <v>0.15</v>
      </c>
      <c r="H1005" s="31">
        <f t="shared" si="19"/>
        <v>1.7028000000000001</v>
      </c>
      <c r="I1005" s="78"/>
    </row>
    <row r="1006" spans="1:9" ht="16.899999999999999" customHeight="1">
      <c r="A1006" s="78"/>
      <c r="B1006" s="33" t="s">
        <v>628</v>
      </c>
      <c r="C1006" s="31">
        <v>2</v>
      </c>
      <c r="D1006" s="31"/>
      <c r="E1006" s="31">
        <v>1.0549999999999999</v>
      </c>
      <c r="F1006" s="31">
        <v>1.0549999999999999</v>
      </c>
      <c r="G1006" s="31">
        <v>0.15</v>
      </c>
      <c r="H1006" s="31">
        <f t="shared" si="19"/>
        <v>0.33390749999999997</v>
      </c>
      <c r="I1006" s="78"/>
    </row>
    <row r="1007" spans="1:9" ht="16.899999999999999" customHeight="1">
      <c r="A1007" s="78"/>
      <c r="B1007" s="32" t="s">
        <v>661</v>
      </c>
      <c r="C1007" s="31"/>
      <c r="D1007" s="31"/>
      <c r="E1007" s="31"/>
      <c r="F1007" s="31"/>
      <c r="G1007" s="35"/>
      <c r="H1007" s="31"/>
      <c r="I1007" s="78"/>
    </row>
    <row r="1008" spans="1:9" ht="16.899999999999999" customHeight="1">
      <c r="A1008" s="78"/>
      <c r="B1008" s="33" t="s">
        <v>617</v>
      </c>
      <c r="C1008" s="31">
        <v>4</v>
      </c>
      <c r="D1008" s="31"/>
      <c r="E1008" s="31">
        <v>4.62</v>
      </c>
      <c r="F1008" s="31">
        <v>2.52</v>
      </c>
      <c r="G1008" s="31">
        <v>0.15</v>
      </c>
      <c r="H1008" s="31">
        <f t="shared" si="19"/>
        <v>6.9854399999999996</v>
      </c>
      <c r="I1008" s="78"/>
    </row>
    <row r="1009" spans="1:9" ht="16.899999999999999" customHeight="1">
      <c r="A1009" s="78"/>
      <c r="B1009" s="33" t="s">
        <v>618</v>
      </c>
      <c r="C1009" s="31">
        <v>2</v>
      </c>
      <c r="D1009" s="31"/>
      <c r="E1009" s="31">
        <v>4.62</v>
      </c>
      <c r="F1009" s="31">
        <v>4.62</v>
      </c>
      <c r="G1009" s="31">
        <v>0.15</v>
      </c>
      <c r="H1009" s="31">
        <f t="shared" si="19"/>
        <v>6.4033199999999999</v>
      </c>
      <c r="I1009" s="78"/>
    </row>
    <row r="1010" spans="1:9" ht="16.899999999999999" customHeight="1">
      <c r="A1010" s="78"/>
      <c r="B1010" s="33" t="s">
        <v>619</v>
      </c>
      <c r="C1010" s="31">
        <v>2</v>
      </c>
      <c r="D1010" s="31"/>
      <c r="E1010" s="31">
        <v>4.62</v>
      </c>
      <c r="F1010" s="31">
        <v>1.7</v>
      </c>
      <c r="G1010" s="31">
        <v>0.15</v>
      </c>
      <c r="H1010" s="31">
        <f t="shared" si="19"/>
        <v>2.3561999999999999</v>
      </c>
      <c r="I1010" s="78"/>
    </row>
    <row r="1011" spans="1:9" ht="16.899999999999999" customHeight="1">
      <c r="A1011" s="78"/>
      <c r="B1011" s="33" t="s">
        <v>620</v>
      </c>
      <c r="C1011" s="31">
        <v>1</v>
      </c>
      <c r="D1011" s="31"/>
      <c r="E1011" s="31">
        <v>2.0699999999999998</v>
      </c>
      <c r="F1011" s="31">
        <v>4.62</v>
      </c>
      <c r="G1011" s="31">
        <v>0.15</v>
      </c>
      <c r="H1011" s="31">
        <f t="shared" si="19"/>
        <v>1.43451</v>
      </c>
      <c r="I1011" s="78"/>
    </row>
    <row r="1012" spans="1:9" ht="16.899999999999999" customHeight="1">
      <c r="A1012" s="78"/>
      <c r="B1012" s="33" t="s">
        <v>621</v>
      </c>
      <c r="C1012" s="31">
        <v>3</v>
      </c>
      <c r="D1012" s="31"/>
      <c r="E1012" s="31">
        <v>1.7</v>
      </c>
      <c r="F1012" s="31">
        <v>1.7</v>
      </c>
      <c r="G1012" s="31">
        <v>0.15</v>
      </c>
      <c r="H1012" s="31">
        <f t="shared" si="19"/>
        <v>1.3005</v>
      </c>
      <c r="I1012" s="78"/>
    </row>
    <row r="1013" spans="1:9" ht="16.899999999999999" customHeight="1">
      <c r="A1013" s="78"/>
      <c r="B1013" s="33" t="s">
        <v>621</v>
      </c>
      <c r="C1013" s="31">
        <v>8</v>
      </c>
      <c r="D1013" s="31"/>
      <c r="E1013" s="31">
        <v>5.86</v>
      </c>
      <c r="F1013" s="31">
        <v>1.7</v>
      </c>
      <c r="G1013" s="31">
        <v>0.15</v>
      </c>
      <c r="H1013" s="31">
        <f t="shared" si="19"/>
        <v>11.9544</v>
      </c>
      <c r="I1013" s="78"/>
    </row>
    <row r="1014" spans="1:9" ht="16.899999999999999" customHeight="1">
      <c r="A1014" s="78"/>
      <c r="B1014" s="33" t="s">
        <v>621</v>
      </c>
      <c r="C1014" s="31">
        <v>4</v>
      </c>
      <c r="D1014" s="31"/>
      <c r="E1014" s="31">
        <v>3</v>
      </c>
      <c r="F1014" s="31">
        <v>1.7</v>
      </c>
      <c r="G1014" s="31">
        <v>0.15</v>
      </c>
      <c r="H1014" s="31">
        <f t="shared" si="19"/>
        <v>3.0599999999999996</v>
      </c>
      <c r="I1014" s="78"/>
    </row>
    <row r="1015" spans="1:9" ht="16.899999999999999" customHeight="1">
      <c r="A1015" s="78"/>
      <c r="B1015" s="33" t="s">
        <v>622</v>
      </c>
      <c r="C1015" s="31">
        <v>1</v>
      </c>
      <c r="D1015" s="31"/>
      <c r="E1015" s="31">
        <v>2.93</v>
      </c>
      <c r="F1015" s="31">
        <v>5.3449999999999998</v>
      </c>
      <c r="G1015" s="31">
        <v>0.15</v>
      </c>
      <c r="H1015" s="31">
        <f t="shared" si="19"/>
        <v>2.3491274999999998</v>
      </c>
      <c r="I1015" s="78"/>
    </row>
    <row r="1016" spans="1:9" ht="16.899999999999999" customHeight="1">
      <c r="A1016" s="78"/>
      <c r="B1016" s="33" t="s">
        <v>622</v>
      </c>
      <c r="C1016" s="31">
        <v>1</v>
      </c>
      <c r="D1016" s="31"/>
      <c r="E1016" s="31">
        <v>2.7</v>
      </c>
      <c r="F1016" s="31">
        <v>5.3449999999999998</v>
      </c>
      <c r="G1016" s="31">
        <v>0.15</v>
      </c>
      <c r="H1016" s="31">
        <f t="shared" si="19"/>
        <v>2.1647249999999998</v>
      </c>
      <c r="I1016" s="78"/>
    </row>
    <row r="1017" spans="1:9" ht="16.899999999999999" customHeight="1">
      <c r="A1017" s="78"/>
      <c r="B1017" s="33" t="s">
        <v>622</v>
      </c>
      <c r="C1017" s="31">
        <v>14</v>
      </c>
      <c r="D1017" s="31"/>
      <c r="E1017" s="31">
        <v>2.8149999999999999</v>
      </c>
      <c r="F1017" s="31">
        <v>5.3449999999999998</v>
      </c>
      <c r="G1017" s="31">
        <v>0.15</v>
      </c>
      <c r="H1017" s="31">
        <f t="shared" si="19"/>
        <v>31.596967499999991</v>
      </c>
      <c r="I1017" s="78"/>
    </row>
    <row r="1018" spans="1:9" ht="16.899999999999999" customHeight="1">
      <c r="A1018" s="78"/>
      <c r="B1018" s="33" t="s">
        <v>621</v>
      </c>
      <c r="C1018" s="31">
        <v>4</v>
      </c>
      <c r="D1018" s="31"/>
      <c r="E1018" s="31">
        <v>3</v>
      </c>
      <c r="F1018" s="31">
        <v>5.3449999999999998</v>
      </c>
      <c r="G1018" s="31">
        <v>0.15</v>
      </c>
      <c r="H1018" s="31">
        <f t="shared" si="19"/>
        <v>9.6210000000000004</v>
      </c>
      <c r="I1018" s="78"/>
    </row>
    <row r="1019" spans="1:9" ht="16.899999999999999" customHeight="1">
      <c r="A1019" s="78"/>
      <c r="B1019" s="33" t="s">
        <v>620</v>
      </c>
      <c r="C1019" s="31">
        <v>1</v>
      </c>
      <c r="D1019" s="31"/>
      <c r="E1019" s="31">
        <v>4.62</v>
      </c>
      <c r="F1019" s="31">
        <v>2</v>
      </c>
      <c r="G1019" s="31">
        <v>0.15</v>
      </c>
      <c r="H1019" s="31">
        <f t="shared" si="19"/>
        <v>1.3859999999999999</v>
      </c>
      <c r="I1019" s="78"/>
    </row>
    <row r="1020" spans="1:9" ht="16.899999999999999" customHeight="1">
      <c r="A1020" s="78"/>
      <c r="B1020" s="33" t="s">
        <v>623</v>
      </c>
      <c r="C1020" s="31">
        <v>1</v>
      </c>
      <c r="D1020" s="31"/>
      <c r="E1020" s="31">
        <v>4.32</v>
      </c>
      <c r="F1020" s="31">
        <v>4.32</v>
      </c>
      <c r="G1020" s="31">
        <v>0.2</v>
      </c>
      <c r="H1020" s="31">
        <f t="shared" si="19"/>
        <v>3.7324800000000007</v>
      </c>
      <c r="I1020" s="78"/>
    </row>
    <row r="1021" spans="1:9" ht="16.899999999999999" customHeight="1">
      <c r="A1021" s="78"/>
      <c r="B1021" s="33" t="s">
        <v>624</v>
      </c>
      <c r="C1021" s="31">
        <v>1</v>
      </c>
      <c r="D1021" s="31"/>
      <c r="E1021" s="31">
        <v>7.6</v>
      </c>
      <c r="F1021" s="31">
        <v>1.7</v>
      </c>
      <c r="G1021" s="31">
        <v>0.15</v>
      </c>
      <c r="H1021" s="31">
        <f t="shared" si="19"/>
        <v>1.9379999999999999</v>
      </c>
      <c r="I1021" s="78"/>
    </row>
    <row r="1022" spans="1:9" ht="16.899999999999999" customHeight="1">
      <c r="A1022" s="78"/>
      <c r="B1022" s="33" t="s">
        <v>625</v>
      </c>
      <c r="C1022" s="31">
        <v>1</v>
      </c>
      <c r="D1022" s="31"/>
      <c r="E1022" s="31">
        <v>1.8149999999999999</v>
      </c>
      <c r="F1022" s="31">
        <v>2.95</v>
      </c>
      <c r="G1022" s="31">
        <v>0.15</v>
      </c>
      <c r="H1022" s="31">
        <f t="shared" si="19"/>
        <v>0.80313750000000006</v>
      </c>
      <c r="I1022" s="78"/>
    </row>
    <row r="1023" spans="1:9" ht="16.899999999999999" customHeight="1">
      <c r="A1023" s="78"/>
      <c r="B1023" s="33" t="s">
        <v>626</v>
      </c>
      <c r="C1023" s="31">
        <v>1</v>
      </c>
      <c r="D1023" s="31"/>
      <c r="E1023" s="31">
        <v>5.3449999999999998</v>
      </c>
      <c r="F1023" s="31">
        <v>1.7</v>
      </c>
      <c r="G1023" s="31">
        <v>0.15</v>
      </c>
      <c r="H1023" s="31">
        <f t="shared" si="19"/>
        <v>1.3629749999999998</v>
      </c>
      <c r="I1023" s="78"/>
    </row>
    <row r="1024" spans="1:9" ht="16.899999999999999" customHeight="1">
      <c r="A1024" s="78"/>
      <c r="B1024" s="33" t="s">
        <v>626</v>
      </c>
      <c r="C1024" s="31">
        <v>1</v>
      </c>
      <c r="D1024" s="31"/>
      <c r="E1024" s="31">
        <v>4.62</v>
      </c>
      <c r="F1024" s="31">
        <v>1.7</v>
      </c>
      <c r="G1024" s="31">
        <v>0.15</v>
      </c>
      <c r="H1024" s="31">
        <f t="shared" si="19"/>
        <v>1.1780999999999999</v>
      </c>
      <c r="I1024" s="78"/>
    </row>
    <row r="1025" spans="1:9" ht="16.899999999999999" customHeight="1">
      <c r="A1025" s="78"/>
      <c r="B1025" s="33" t="s">
        <v>627</v>
      </c>
      <c r="C1025" s="31">
        <v>1</v>
      </c>
      <c r="D1025" s="31"/>
      <c r="E1025" s="31">
        <v>3.0150000000000001</v>
      </c>
      <c r="F1025" s="31">
        <v>1.7</v>
      </c>
      <c r="G1025" s="31">
        <v>0.15</v>
      </c>
      <c r="H1025" s="31">
        <f t="shared" si="19"/>
        <v>0.76882499999999998</v>
      </c>
      <c r="I1025" s="78"/>
    </row>
    <row r="1026" spans="1:9" ht="16.899999999999999" customHeight="1">
      <c r="A1026" s="78"/>
      <c r="B1026" s="33" t="s">
        <v>627</v>
      </c>
      <c r="C1026" s="31">
        <v>1</v>
      </c>
      <c r="D1026" s="31"/>
      <c r="E1026" s="31">
        <v>4.5</v>
      </c>
      <c r="F1026" s="31">
        <v>1.7</v>
      </c>
      <c r="G1026" s="31">
        <v>0.15</v>
      </c>
      <c r="H1026" s="31">
        <f t="shared" si="19"/>
        <v>1.1475</v>
      </c>
      <c r="I1026" s="78"/>
    </row>
    <row r="1027" spans="1:9" ht="16.899999999999999" customHeight="1">
      <c r="A1027" s="78"/>
      <c r="B1027" s="33" t="s">
        <v>560</v>
      </c>
      <c r="C1027" s="31">
        <v>4</v>
      </c>
      <c r="D1027" s="31"/>
      <c r="E1027" s="31">
        <v>9.4600000000000009</v>
      </c>
      <c r="F1027" s="31">
        <v>0.3</v>
      </c>
      <c r="G1027" s="31">
        <v>0.15</v>
      </c>
      <c r="H1027" s="31">
        <f t="shared" si="19"/>
        <v>1.7028000000000001</v>
      </c>
      <c r="I1027" s="78"/>
    </row>
    <row r="1028" spans="1:9" ht="16.899999999999999" customHeight="1">
      <c r="A1028" s="78"/>
      <c r="B1028" s="33" t="s">
        <v>628</v>
      </c>
      <c r="C1028" s="31">
        <v>2</v>
      </c>
      <c r="D1028" s="31"/>
      <c r="E1028" s="31">
        <v>1.0549999999999999</v>
      </c>
      <c r="F1028" s="31">
        <v>1.0549999999999999</v>
      </c>
      <c r="G1028" s="31">
        <v>0.15</v>
      </c>
      <c r="H1028" s="31">
        <f t="shared" si="19"/>
        <v>0.33390749999999997</v>
      </c>
      <c r="I1028" s="78"/>
    </row>
    <row r="1029" spans="1:9" ht="16.899999999999999" customHeight="1">
      <c r="A1029" s="78"/>
      <c r="B1029" s="32" t="s">
        <v>666</v>
      </c>
      <c r="C1029" s="31"/>
      <c r="D1029" s="31"/>
      <c r="E1029" s="31"/>
      <c r="F1029" s="31"/>
      <c r="G1029" s="35"/>
      <c r="H1029" s="31"/>
      <c r="I1029" s="78"/>
    </row>
    <row r="1030" spans="1:9" ht="16.899999999999999" customHeight="1">
      <c r="A1030" s="78"/>
      <c r="B1030" s="33" t="s">
        <v>617</v>
      </c>
      <c r="C1030" s="31">
        <v>4</v>
      </c>
      <c r="D1030" s="31"/>
      <c r="E1030" s="31">
        <v>4.62</v>
      </c>
      <c r="F1030" s="31">
        <v>2.52</v>
      </c>
      <c r="G1030" s="31">
        <v>0.15</v>
      </c>
      <c r="H1030" s="31">
        <f t="shared" si="19"/>
        <v>6.9854399999999996</v>
      </c>
      <c r="I1030" s="78"/>
    </row>
    <row r="1031" spans="1:9" ht="16.899999999999999" customHeight="1">
      <c r="A1031" s="78"/>
      <c r="B1031" s="33" t="s">
        <v>618</v>
      </c>
      <c r="C1031" s="31">
        <v>2</v>
      </c>
      <c r="D1031" s="31"/>
      <c r="E1031" s="31">
        <v>4.62</v>
      </c>
      <c r="F1031" s="31">
        <v>4.62</v>
      </c>
      <c r="G1031" s="31">
        <v>0.15</v>
      </c>
      <c r="H1031" s="31">
        <f t="shared" si="19"/>
        <v>6.4033199999999999</v>
      </c>
      <c r="I1031" s="78"/>
    </row>
    <row r="1032" spans="1:9" ht="16.899999999999999" customHeight="1">
      <c r="A1032" s="78"/>
      <c r="B1032" s="33" t="s">
        <v>619</v>
      </c>
      <c r="C1032" s="31">
        <v>2</v>
      </c>
      <c r="D1032" s="31"/>
      <c r="E1032" s="31">
        <v>4.62</v>
      </c>
      <c r="F1032" s="31">
        <v>1.7</v>
      </c>
      <c r="G1032" s="31">
        <v>0.15</v>
      </c>
      <c r="H1032" s="31">
        <f t="shared" si="19"/>
        <v>2.3561999999999999</v>
      </c>
      <c r="I1032" s="78"/>
    </row>
    <row r="1033" spans="1:9" ht="16.899999999999999" customHeight="1">
      <c r="A1033" s="78"/>
      <c r="B1033" s="33" t="s">
        <v>620</v>
      </c>
      <c r="C1033" s="31">
        <v>1</v>
      </c>
      <c r="D1033" s="31"/>
      <c r="E1033" s="31">
        <v>2.0699999999999998</v>
      </c>
      <c r="F1033" s="31">
        <v>4.62</v>
      </c>
      <c r="G1033" s="31">
        <v>0.15</v>
      </c>
      <c r="H1033" s="31">
        <f t="shared" si="19"/>
        <v>1.43451</v>
      </c>
      <c r="I1033" s="78"/>
    </row>
    <row r="1034" spans="1:9" ht="16.899999999999999" customHeight="1">
      <c r="A1034" s="78"/>
      <c r="B1034" s="33" t="s">
        <v>621</v>
      </c>
      <c r="C1034" s="31">
        <v>3</v>
      </c>
      <c r="D1034" s="31"/>
      <c r="E1034" s="31">
        <v>1.7</v>
      </c>
      <c r="F1034" s="31">
        <v>1.7</v>
      </c>
      <c r="G1034" s="31">
        <v>0.15</v>
      </c>
      <c r="H1034" s="31">
        <f t="shared" si="19"/>
        <v>1.3005</v>
      </c>
      <c r="I1034" s="78"/>
    </row>
    <row r="1035" spans="1:9" ht="16.899999999999999" customHeight="1">
      <c r="A1035" s="78"/>
      <c r="B1035" s="33" t="s">
        <v>621</v>
      </c>
      <c r="C1035" s="31">
        <v>8</v>
      </c>
      <c r="D1035" s="31"/>
      <c r="E1035" s="31">
        <v>5.86</v>
      </c>
      <c r="F1035" s="31">
        <v>1.7</v>
      </c>
      <c r="G1035" s="31">
        <v>0.15</v>
      </c>
      <c r="H1035" s="31">
        <f t="shared" si="19"/>
        <v>11.9544</v>
      </c>
      <c r="I1035" s="78"/>
    </row>
    <row r="1036" spans="1:9" ht="16.899999999999999" customHeight="1">
      <c r="A1036" s="78"/>
      <c r="B1036" s="33" t="s">
        <v>621</v>
      </c>
      <c r="C1036" s="31">
        <v>4</v>
      </c>
      <c r="D1036" s="31"/>
      <c r="E1036" s="31">
        <v>3</v>
      </c>
      <c r="F1036" s="31">
        <v>1.7</v>
      </c>
      <c r="G1036" s="31">
        <v>0.15</v>
      </c>
      <c r="H1036" s="31">
        <f t="shared" si="19"/>
        <v>3.0599999999999996</v>
      </c>
      <c r="I1036" s="78"/>
    </row>
    <row r="1037" spans="1:9" ht="16.899999999999999" customHeight="1">
      <c r="A1037" s="78"/>
      <c r="B1037" s="33" t="s">
        <v>622</v>
      </c>
      <c r="C1037" s="31">
        <v>1</v>
      </c>
      <c r="D1037" s="31"/>
      <c r="E1037" s="31">
        <v>2.93</v>
      </c>
      <c r="F1037" s="31">
        <v>5.3449999999999998</v>
      </c>
      <c r="G1037" s="31">
        <v>0.15</v>
      </c>
      <c r="H1037" s="31">
        <f t="shared" si="19"/>
        <v>2.3491274999999998</v>
      </c>
      <c r="I1037" s="78"/>
    </row>
    <row r="1038" spans="1:9" ht="16.899999999999999" customHeight="1">
      <c r="A1038" s="78"/>
      <c r="B1038" s="33" t="s">
        <v>622</v>
      </c>
      <c r="C1038" s="31">
        <v>1</v>
      </c>
      <c r="D1038" s="31"/>
      <c r="E1038" s="31">
        <v>2.7</v>
      </c>
      <c r="F1038" s="31">
        <v>5.3449999999999998</v>
      </c>
      <c r="G1038" s="31">
        <v>0.15</v>
      </c>
      <c r="H1038" s="31">
        <f t="shared" si="19"/>
        <v>2.1647249999999998</v>
      </c>
      <c r="I1038" s="78"/>
    </row>
    <row r="1039" spans="1:9" ht="16.899999999999999" customHeight="1">
      <c r="A1039" s="78"/>
      <c r="B1039" s="33" t="s">
        <v>622</v>
      </c>
      <c r="C1039" s="31">
        <v>14</v>
      </c>
      <c r="D1039" s="31"/>
      <c r="E1039" s="31">
        <v>2.8149999999999999</v>
      </c>
      <c r="F1039" s="31">
        <v>5.3449999999999998</v>
      </c>
      <c r="G1039" s="31">
        <v>0.15</v>
      </c>
      <c r="H1039" s="31">
        <f t="shared" si="19"/>
        <v>31.596967499999991</v>
      </c>
      <c r="I1039" s="78"/>
    </row>
    <row r="1040" spans="1:9" ht="16.899999999999999" customHeight="1">
      <c r="A1040" s="78"/>
      <c r="B1040" s="33" t="s">
        <v>621</v>
      </c>
      <c r="C1040" s="31">
        <v>4</v>
      </c>
      <c r="D1040" s="31"/>
      <c r="E1040" s="31">
        <v>3</v>
      </c>
      <c r="F1040" s="31">
        <v>5.3449999999999998</v>
      </c>
      <c r="G1040" s="31">
        <v>0.15</v>
      </c>
      <c r="H1040" s="31">
        <f t="shared" si="19"/>
        <v>9.6210000000000004</v>
      </c>
      <c r="I1040" s="78"/>
    </row>
    <row r="1041" spans="1:9" ht="16.899999999999999" customHeight="1">
      <c r="A1041" s="78"/>
      <c r="B1041" s="33" t="s">
        <v>620</v>
      </c>
      <c r="C1041" s="31">
        <v>1</v>
      </c>
      <c r="D1041" s="31"/>
      <c r="E1041" s="31">
        <v>4.62</v>
      </c>
      <c r="F1041" s="31">
        <v>2</v>
      </c>
      <c r="G1041" s="31">
        <v>0.15</v>
      </c>
      <c r="H1041" s="31">
        <f t="shared" si="19"/>
        <v>1.3859999999999999</v>
      </c>
      <c r="I1041" s="78"/>
    </row>
    <row r="1042" spans="1:9" ht="16.899999999999999" customHeight="1">
      <c r="A1042" s="78"/>
      <c r="B1042" s="33" t="s">
        <v>623</v>
      </c>
      <c r="C1042" s="31">
        <v>1</v>
      </c>
      <c r="D1042" s="31"/>
      <c r="E1042" s="31">
        <v>4.32</v>
      </c>
      <c r="F1042" s="31">
        <v>4.32</v>
      </c>
      <c r="G1042" s="31">
        <v>0.2</v>
      </c>
      <c r="H1042" s="31">
        <f t="shared" si="19"/>
        <v>3.7324800000000007</v>
      </c>
      <c r="I1042" s="78"/>
    </row>
    <row r="1043" spans="1:9" ht="16.899999999999999" customHeight="1">
      <c r="A1043" s="78"/>
      <c r="B1043" s="33" t="s">
        <v>624</v>
      </c>
      <c r="C1043" s="31">
        <v>1</v>
      </c>
      <c r="D1043" s="31"/>
      <c r="E1043" s="31">
        <v>7.6</v>
      </c>
      <c r="F1043" s="31">
        <v>1.7</v>
      </c>
      <c r="G1043" s="31">
        <v>0.15</v>
      </c>
      <c r="H1043" s="31">
        <f t="shared" si="19"/>
        <v>1.9379999999999999</v>
      </c>
      <c r="I1043" s="78"/>
    </row>
    <row r="1044" spans="1:9" ht="16.899999999999999" customHeight="1">
      <c r="A1044" s="78"/>
      <c r="B1044" s="33" t="s">
        <v>625</v>
      </c>
      <c r="C1044" s="31">
        <v>1</v>
      </c>
      <c r="D1044" s="31"/>
      <c r="E1044" s="31">
        <v>1.8149999999999999</v>
      </c>
      <c r="F1044" s="31">
        <v>2.95</v>
      </c>
      <c r="G1044" s="31">
        <v>0.15</v>
      </c>
      <c r="H1044" s="31">
        <f t="shared" si="19"/>
        <v>0.80313750000000006</v>
      </c>
      <c r="I1044" s="78"/>
    </row>
    <row r="1045" spans="1:9" ht="16.899999999999999" customHeight="1">
      <c r="A1045" s="78"/>
      <c r="B1045" s="33" t="s">
        <v>626</v>
      </c>
      <c r="C1045" s="31">
        <v>1</v>
      </c>
      <c r="D1045" s="31"/>
      <c r="E1045" s="31">
        <v>5.3449999999999998</v>
      </c>
      <c r="F1045" s="31">
        <v>1.7</v>
      </c>
      <c r="G1045" s="31">
        <v>0.15</v>
      </c>
      <c r="H1045" s="31">
        <f t="shared" si="19"/>
        <v>1.3629749999999998</v>
      </c>
      <c r="I1045" s="78"/>
    </row>
    <row r="1046" spans="1:9" ht="16.899999999999999" customHeight="1">
      <c r="A1046" s="78"/>
      <c r="B1046" s="33" t="s">
        <v>626</v>
      </c>
      <c r="C1046" s="31">
        <v>1</v>
      </c>
      <c r="D1046" s="31"/>
      <c r="E1046" s="31">
        <v>4.62</v>
      </c>
      <c r="F1046" s="31">
        <v>1.7</v>
      </c>
      <c r="G1046" s="31">
        <v>0.15</v>
      </c>
      <c r="H1046" s="31">
        <f t="shared" si="19"/>
        <v>1.1780999999999999</v>
      </c>
      <c r="I1046" s="78"/>
    </row>
    <row r="1047" spans="1:9" ht="16.899999999999999" customHeight="1">
      <c r="A1047" s="78"/>
      <c r="B1047" s="33" t="s">
        <v>627</v>
      </c>
      <c r="C1047" s="31">
        <v>1</v>
      </c>
      <c r="D1047" s="31"/>
      <c r="E1047" s="31">
        <v>3.0150000000000001</v>
      </c>
      <c r="F1047" s="31">
        <v>1.7</v>
      </c>
      <c r="G1047" s="31">
        <v>0.15</v>
      </c>
      <c r="H1047" s="31">
        <f t="shared" si="19"/>
        <v>0.76882499999999998</v>
      </c>
      <c r="I1047" s="78"/>
    </row>
    <row r="1048" spans="1:9" ht="16.899999999999999" customHeight="1">
      <c r="A1048" s="78"/>
      <c r="B1048" s="33" t="s">
        <v>627</v>
      </c>
      <c r="C1048" s="31">
        <v>1</v>
      </c>
      <c r="D1048" s="31"/>
      <c r="E1048" s="31">
        <v>4.5</v>
      </c>
      <c r="F1048" s="31">
        <v>1.7</v>
      </c>
      <c r="G1048" s="31">
        <v>0.15</v>
      </c>
      <c r="H1048" s="31">
        <f t="shared" si="19"/>
        <v>1.1475</v>
      </c>
      <c r="I1048" s="78"/>
    </row>
    <row r="1049" spans="1:9" ht="16.899999999999999" customHeight="1">
      <c r="A1049" s="78"/>
      <c r="B1049" s="33" t="s">
        <v>560</v>
      </c>
      <c r="C1049" s="31">
        <v>4</v>
      </c>
      <c r="D1049" s="31"/>
      <c r="E1049" s="31">
        <v>9.4600000000000009</v>
      </c>
      <c r="F1049" s="31">
        <v>0.3</v>
      </c>
      <c r="G1049" s="31">
        <v>0.15</v>
      </c>
      <c r="H1049" s="31">
        <f t="shared" si="19"/>
        <v>1.7028000000000001</v>
      </c>
      <c r="I1049" s="78"/>
    </row>
    <row r="1050" spans="1:9" ht="16.899999999999999" customHeight="1">
      <c r="A1050" s="78"/>
      <c r="B1050" s="33" t="s">
        <v>628</v>
      </c>
      <c r="C1050" s="31">
        <v>2</v>
      </c>
      <c r="D1050" s="31"/>
      <c r="E1050" s="31">
        <v>1.0549999999999999</v>
      </c>
      <c r="F1050" s="31">
        <v>1.0549999999999999</v>
      </c>
      <c r="G1050" s="31">
        <v>0.15</v>
      </c>
      <c r="H1050" s="31">
        <f t="shared" si="19"/>
        <v>0.33390749999999997</v>
      </c>
      <c r="I1050" s="78"/>
    </row>
    <row r="1051" spans="1:9" ht="16.899999999999999" customHeight="1">
      <c r="A1051" s="78"/>
      <c r="B1051" s="33" t="s">
        <v>724</v>
      </c>
      <c r="C1051" s="31">
        <v>2</v>
      </c>
      <c r="D1051" s="31"/>
      <c r="E1051" s="31">
        <v>2.1800000000000002</v>
      </c>
      <c r="F1051" s="31">
        <v>1.7</v>
      </c>
      <c r="G1051" s="31">
        <v>0.15</v>
      </c>
      <c r="H1051" s="31">
        <f t="shared" ref="H1051:H1114" si="20">C1051*E1051*F1051*G1051</f>
        <v>1.1117999999999999</v>
      </c>
      <c r="I1051" s="78"/>
    </row>
    <row r="1052" spans="1:9" ht="16.899999999999999" customHeight="1">
      <c r="A1052" s="78"/>
      <c r="B1052" s="33" t="s">
        <v>724</v>
      </c>
      <c r="C1052" s="31">
        <v>1</v>
      </c>
      <c r="D1052" s="31"/>
      <c r="E1052" s="31">
        <v>6.34</v>
      </c>
      <c r="F1052" s="31">
        <v>1.7</v>
      </c>
      <c r="G1052" s="31">
        <v>0.15</v>
      </c>
      <c r="H1052" s="31">
        <f t="shared" si="20"/>
        <v>1.6166999999999998</v>
      </c>
      <c r="I1052" s="78"/>
    </row>
    <row r="1053" spans="1:9" ht="16.899999999999999" customHeight="1">
      <c r="A1053" s="78"/>
      <c r="B1053" s="32" t="s">
        <v>667</v>
      </c>
      <c r="C1053" s="31"/>
      <c r="D1053" s="31"/>
      <c r="E1053" s="31"/>
      <c r="F1053" s="31"/>
      <c r="G1053" s="35"/>
      <c r="H1053" s="31"/>
      <c r="I1053" s="78"/>
    </row>
    <row r="1054" spans="1:9" ht="16.899999999999999" customHeight="1">
      <c r="A1054" s="78"/>
      <c r="B1054" s="33" t="s">
        <v>617</v>
      </c>
      <c r="C1054" s="31">
        <v>4</v>
      </c>
      <c r="D1054" s="31"/>
      <c r="E1054" s="31">
        <v>4.62</v>
      </c>
      <c r="F1054" s="31">
        <v>2.52</v>
      </c>
      <c r="G1054" s="31">
        <v>0.15</v>
      </c>
      <c r="H1054" s="31">
        <f t="shared" si="20"/>
        <v>6.9854399999999996</v>
      </c>
      <c r="I1054" s="78"/>
    </row>
    <row r="1055" spans="1:9" ht="16.899999999999999" customHeight="1">
      <c r="A1055" s="78"/>
      <c r="B1055" s="33" t="s">
        <v>618</v>
      </c>
      <c r="C1055" s="31">
        <v>2</v>
      </c>
      <c r="D1055" s="31"/>
      <c r="E1055" s="31">
        <v>4.62</v>
      </c>
      <c r="F1055" s="31">
        <v>4.62</v>
      </c>
      <c r="G1055" s="31">
        <v>0.15</v>
      </c>
      <c r="H1055" s="31">
        <f t="shared" si="20"/>
        <v>6.4033199999999999</v>
      </c>
      <c r="I1055" s="78"/>
    </row>
    <row r="1056" spans="1:9" ht="16.899999999999999" customHeight="1">
      <c r="A1056" s="78"/>
      <c r="B1056" s="33" t="s">
        <v>619</v>
      </c>
      <c r="C1056" s="31">
        <v>2</v>
      </c>
      <c r="D1056" s="31"/>
      <c r="E1056" s="31">
        <v>4.62</v>
      </c>
      <c r="F1056" s="31">
        <v>1.7</v>
      </c>
      <c r="G1056" s="31">
        <v>0.15</v>
      </c>
      <c r="H1056" s="31">
        <f t="shared" si="20"/>
        <v>2.3561999999999999</v>
      </c>
      <c r="I1056" s="78"/>
    </row>
    <row r="1057" spans="1:9" ht="16.899999999999999" customHeight="1">
      <c r="A1057" s="78"/>
      <c r="B1057" s="33" t="s">
        <v>620</v>
      </c>
      <c r="C1057" s="31">
        <v>1</v>
      </c>
      <c r="D1057" s="31"/>
      <c r="E1057" s="31">
        <v>2.0699999999999998</v>
      </c>
      <c r="F1057" s="31">
        <v>4.62</v>
      </c>
      <c r="G1057" s="31">
        <v>0.15</v>
      </c>
      <c r="H1057" s="31">
        <f t="shared" si="20"/>
        <v>1.43451</v>
      </c>
      <c r="I1057" s="78"/>
    </row>
    <row r="1058" spans="1:9" ht="16.899999999999999" customHeight="1">
      <c r="A1058" s="78"/>
      <c r="B1058" s="33" t="s">
        <v>621</v>
      </c>
      <c r="C1058" s="31">
        <v>3</v>
      </c>
      <c r="D1058" s="31"/>
      <c r="E1058" s="31">
        <v>1.7</v>
      </c>
      <c r="F1058" s="31">
        <v>1.7</v>
      </c>
      <c r="G1058" s="31">
        <v>0.15</v>
      </c>
      <c r="H1058" s="31">
        <f t="shared" si="20"/>
        <v>1.3005</v>
      </c>
      <c r="I1058" s="78"/>
    </row>
    <row r="1059" spans="1:9" ht="16.899999999999999" customHeight="1">
      <c r="A1059" s="78"/>
      <c r="B1059" s="33" t="s">
        <v>621</v>
      </c>
      <c r="C1059" s="31">
        <v>8</v>
      </c>
      <c r="D1059" s="31"/>
      <c r="E1059" s="31">
        <v>5.86</v>
      </c>
      <c r="F1059" s="31">
        <v>1.7</v>
      </c>
      <c r="G1059" s="31">
        <v>0.15</v>
      </c>
      <c r="H1059" s="31">
        <f t="shared" si="20"/>
        <v>11.9544</v>
      </c>
      <c r="I1059" s="78"/>
    </row>
    <row r="1060" spans="1:9" ht="16.899999999999999" customHeight="1">
      <c r="A1060" s="78"/>
      <c r="B1060" s="33" t="s">
        <v>621</v>
      </c>
      <c r="C1060" s="31">
        <v>4</v>
      </c>
      <c r="D1060" s="31"/>
      <c r="E1060" s="31">
        <v>3</v>
      </c>
      <c r="F1060" s="31">
        <v>1.7</v>
      </c>
      <c r="G1060" s="31">
        <v>0.15</v>
      </c>
      <c r="H1060" s="31">
        <f t="shared" si="20"/>
        <v>3.0599999999999996</v>
      </c>
      <c r="I1060" s="78"/>
    </row>
    <row r="1061" spans="1:9" ht="16.899999999999999" customHeight="1">
      <c r="A1061" s="78"/>
      <c r="B1061" s="33" t="s">
        <v>622</v>
      </c>
      <c r="C1061" s="31">
        <v>1</v>
      </c>
      <c r="D1061" s="31"/>
      <c r="E1061" s="31">
        <v>2.93</v>
      </c>
      <c r="F1061" s="31">
        <v>5.3449999999999998</v>
      </c>
      <c r="G1061" s="31">
        <v>0.15</v>
      </c>
      <c r="H1061" s="31">
        <f t="shared" si="20"/>
        <v>2.3491274999999998</v>
      </c>
      <c r="I1061" s="78"/>
    </row>
    <row r="1062" spans="1:9" ht="16.899999999999999" customHeight="1">
      <c r="A1062" s="78"/>
      <c r="B1062" s="33" t="s">
        <v>622</v>
      </c>
      <c r="C1062" s="31">
        <v>1</v>
      </c>
      <c r="D1062" s="31"/>
      <c r="E1062" s="31">
        <v>2.7</v>
      </c>
      <c r="F1062" s="31">
        <v>5.3449999999999998</v>
      </c>
      <c r="G1062" s="31">
        <v>0.15</v>
      </c>
      <c r="H1062" s="31">
        <f t="shared" si="20"/>
        <v>2.1647249999999998</v>
      </c>
      <c r="I1062" s="78"/>
    </row>
    <row r="1063" spans="1:9" ht="16.899999999999999" customHeight="1">
      <c r="A1063" s="78"/>
      <c r="B1063" s="33" t="s">
        <v>622</v>
      </c>
      <c r="C1063" s="31">
        <v>14</v>
      </c>
      <c r="D1063" s="31"/>
      <c r="E1063" s="31">
        <v>2.8149999999999999</v>
      </c>
      <c r="F1063" s="31">
        <v>5.3449999999999998</v>
      </c>
      <c r="G1063" s="31">
        <v>0.15</v>
      </c>
      <c r="H1063" s="31">
        <f t="shared" si="20"/>
        <v>31.596967499999991</v>
      </c>
      <c r="I1063" s="78"/>
    </row>
    <row r="1064" spans="1:9" ht="16.899999999999999" customHeight="1">
      <c r="A1064" s="78"/>
      <c r="B1064" s="33" t="s">
        <v>621</v>
      </c>
      <c r="C1064" s="31">
        <v>4</v>
      </c>
      <c r="D1064" s="31"/>
      <c r="E1064" s="31">
        <v>3</v>
      </c>
      <c r="F1064" s="31">
        <v>5.3449999999999998</v>
      </c>
      <c r="G1064" s="31">
        <v>0.15</v>
      </c>
      <c r="H1064" s="31">
        <f t="shared" si="20"/>
        <v>9.6210000000000004</v>
      </c>
      <c r="I1064" s="78"/>
    </row>
    <row r="1065" spans="1:9" ht="16.899999999999999" customHeight="1">
      <c r="A1065" s="78"/>
      <c r="B1065" s="33" t="s">
        <v>620</v>
      </c>
      <c r="C1065" s="31">
        <v>1</v>
      </c>
      <c r="D1065" s="31"/>
      <c r="E1065" s="31">
        <v>4.62</v>
      </c>
      <c r="F1065" s="31">
        <v>2</v>
      </c>
      <c r="G1065" s="31">
        <v>0.15</v>
      </c>
      <c r="H1065" s="31">
        <f t="shared" si="20"/>
        <v>1.3859999999999999</v>
      </c>
      <c r="I1065" s="78"/>
    </row>
    <row r="1066" spans="1:9" ht="16.899999999999999" customHeight="1">
      <c r="A1066" s="78"/>
      <c r="B1066" s="33" t="s">
        <v>623</v>
      </c>
      <c r="C1066" s="31">
        <v>1</v>
      </c>
      <c r="D1066" s="31"/>
      <c r="E1066" s="31">
        <v>4.32</v>
      </c>
      <c r="F1066" s="31">
        <v>4.32</v>
      </c>
      <c r="G1066" s="31">
        <v>0.2</v>
      </c>
      <c r="H1066" s="31">
        <f t="shared" si="20"/>
        <v>3.7324800000000007</v>
      </c>
      <c r="I1066" s="78"/>
    </row>
    <row r="1067" spans="1:9" ht="16.899999999999999" customHeight="1">
      <c r="A1067" s="78"/>
      <c r="B1067" s="33" t="s">
        <v>624</v>
      </c>
      <c r="C1067" s="31">
        <v>1</v>
      </c>
      <c r="D1067" s="31"/>
      <c r="E1067" s="31">
        <v>7.6</v>
      </c>
      <c r="F1067" s="31">
        <v>1.7</v>
      </c>
      <c r="G1067" s="31">
        <v>0.15</v>
      </c>
      <c r="H1067" s="31">
        <f t="shared" si="20"/>
        <v>1.9379999999999999</v>
      </c>
      <c r="I1067" s="78"/>
    </row>
    <row r="1068" spans="1:9" ht="16.899999999999999" customHeight="1">
      <c r="A1068" s="78"/>
      <c r="B1068" s="33" t="s">
        <v>625</v>
      </c>
      <c r="C1068" s="31">
        <v>1</v>
      </c>
      <c r="D1068" s="31"/>
      <c r="E1068" s="31">
        <v>1.8149999999999999</v>
      </c>
      <c r="F1068" s="31">
        <v>2.95</v>
      </c>
      <c r="G1068" s="31">
        <v>0.15</v>
      </c>
      <c r="H1068" s="31">
        <f t="shared" si="20"/>
        <v>0.80313750000000006</v>
      </c>
      <c r="I1068" s="78"/>
    </row>
    <row r="1069" spans="1:9" ht="16.899999999999999" customHeight="1">
      <c r="A1069" s="78"/>
      <c r="B1069" s="33" t="s">
        <v>626</v>
      </c>
      <c r="C1069" s="31">
        <v>1</v>
      </c>
      <c r="D1069" s="31"/>
      <c r="E1069" s="31">
        <v>5.3449999999999998</v>
      </c>
      <c r="F1069" s="31">
        <v>1.7</v>
      </c>
      <c r="G1069" s="31">
        <v>0.15</v>
      </c>
      <c r="H1069" s="31">
        <f t="shared" si="20"/>
        <v>1.3629749999999998</v>
      </c>
      <c r="I1069" s="78"/>
    </row>
    <row r="1070" spans="1:9" ht="16.899999999999999" customHeight="1">
      <c r="A1070" s="78"/>
      <c r="B1070" s="33" t="s">
        <v>626</v>
      </c>
      <c r="C1070" s="31">
        <v>1</v>
      </c>
      <c r="D1070" s="31"/>
      <c r="E1070" s="31">
        <v>4.62</v>
      </c>
      <c r="F1070" s="31">
        <v>1.7</v>
      </c>
      <c r="G1070" s="31">
        <v>0.15</v>
      </c>
      <c r="H1070" s="31">
        <f t="shared" si="20"/>
        <v>1.1780999999999999</v>
      </c>
      <c r="I1070" s="78"/>
    </row>
    <row r="1071" spans="1:9" ht="16.899999999999999" customHeight="1">
      <c r="A1071" s="78"/>
      <c r="B1071" s="33" t="s">
        <v>627</v>
      </c>
      <c r="C1071" s="31">
        <v>1</v>
      </c>
      <c r="D1071" s="31"/>
      <c r="E1071" s="31">
        <v>3.0150000000000001</v>
      </c>
      <c r="F1071" s="31">
        <v>1.7</v>
      </c>
      <c r="G1071" s="31">
        <v>0.15</v>
      </c>
      <c r="H1071" s="31">
        <f t="shared" si="20"/>
        <v>0.76882499999999998</v>
      </c>
      <c r="I1071" s="78"/>
    </row>
    <row r="1072" spans="1:9" ht="16.899999999999999" customHeight="1">
      <c r="A1072" s="78"/>
      <c r="B1072" s="33" t="s">
        <v>627</v>
      </c>
      <c r="C1072" s="31">
        <v>1</v>
      </c>
      <c r="D1072" s="31"/>
      <c r="E1072" s="31">
        <v>4.5</v>
      </c>
      <c r="F1072" s="31">
        <v>1.7</v>
      </c>
      <c r="G1072" s="31">
        <v>0.15</v>
      </c>
      <c r="H1072" s="31">
        <f t="shared" si="20"/>
        <v>1.1475</v>
      </c>
      <c r="I1072" s="78"/>
    </row>
    <row r="1073" spans="1:9" ht="16.899999999999999" customHeight="1">
      <c r="A1073" s="78"/>
      <c r="B1073" s="33" t="s">
        <v>560</v>
      </c>
      <c r="C1073" s="31">
        <v>4</v>
      </c>
      <c r="D1073" s="31"/>
      <c r="E1073" s="31">
        <v>9.4600000000000009</v>
      </c>
      <c r="F1073" s="31">
        <v>0.3</v>
      </c>
      <c r="G1073" s="31">
        <v>0.15</v>
      </c>
      <c r="H1073" s="31">
        <f t="shared" si="20"/>
        <v>1.7028000000000001</v>
      </c>
      <c r="I1073" s="78"/>
    </row>
    <row r="1074" spans="1:9" ht="16.899999999999999" customHeight="1">
      <c r="A1074" s="78"/>
      <c r="B1074" s="33" t="s">
        <v>628</v>
      </c>
      <c r="C1074" s="31">
        <v>2</v>
      </c>
      <c r="D1074" s="31"/>
      <c r="E1074" s="31">
        <v>1.0549999999999999</v>
      </c>
      <c r="F1074" s="31">
        <v>1.0549999999999999</v>
      </c>
      <c r="G1074" s="31">
        <v>0.15</v>
      </c>
      <c r="H1074" s="31">
        <f t="shared" si="20"/>
        <v>0.33390749999999997</v>
      </c>
      <c r="I1074" s="78"/>
    </row>
    <row r="1075" spans="1:9" ht="16.899999999999999" customHeight="1">
      <c r="A1075" s="78"/>
      <c r="B1075" s="33" t="s">
        <v>724</v>
      </c>
      <c r="C1075" s="31">
        <v>2</v>
      </c>
      <c r="D1075" s="31"/>
      <c r="E1075" s="31">
        <v>2.1800000000000002</v>
      </c>
      <c r="F1075" s="31">
        <v>1.7</v>
      </c>
      <c r="G1075" s="31">
        <v>0.15</v>
      </c>
      <c r="H1075" s="31">
        <f t="shared" si="20"/>
        <v>1.1117999999999999</v>
      </c>
      <c r="I1075" s="78"/>
    </row>
    <row r="1076" spans="1:9" ht="16.899999999999999" customHeight="1">
      <c r="A1076" s="78"/>
      <c r="B1076" s="33" t="s">
        <v>724</v>
      </c>
      <c r="C1076" s="31">
        <v>1</v>
      </c>
      <c r="D1076" s="31"/>
      <c r="E1076" s="31">
        <v>6.34</v>
      </c>
      <c r="F1076" s="31">
        <v>1.7</v>
      </c>
      <c r="G1076" s="31">
        <v>0.15</v>
      </c>
      <c r="H1076" s="31">
        <f t="shared" si="20"/>
        <v>1.6166999999999998</v>
      </c>
      <c r="I1076" s="78"/>
    </row>
    <row r="1077" spans="1:9" ht="16.899999999999999" customHeight="1">
      <c r="A1077" s="78"/>
      <c r="B1077" s="32" t="s">
        <v>725</v>
      </c>
      <c r="C1077" s="31"/>
      <c r="D1077" s="31"/>
      <c r="E1077" s="31"/>
      <c r="F1077" s="31"/>
      <c r="G1077" s="35"/>
      <c r="H1077" s="31"/>
      <c r="I1077" s="78"/>
    </row>
    <row r="1078" spans="1:9" ht="16.899999999999999" customHeight="1">
      <c r="A1078" s="78"/>
      <c r="B1078" s="33" t="s">
        <v>617</v>
      </c>
      <c r="C1078" s="31">
        <v>4</v>
      </c>
      <c r="D1078" s="31"/>
      <c r="E1078" s="31">
        <v>4.62</v>
      </c>
      <c r="F1078" s="31">
        <v>2.52</v>
      </c>
      <c r="G1078" s="31">
        <v>0.15</v>
      </c>
      <c r="H1078" s="31">
        <f t="shared" si="20"/>
        <v>6.9854399999999996</v>
      </c>
      <c r="I1078" s="78"/>
    </row>
    <row r="1079" spans="1:9" ht="16.899999999999999" customHeight="1">
      <c r="A1079" s="78"/>
      <c r="B1079" s="33" t="s">
        <v>618</v>
      </c>
      <c r="C1079" s="31">
        <v>2</v>
      </c>
      <c r="D1079" s="31"/>
      <c r="E1079" s="31">
        <v>4.62</v>
      </c>
      <c r="F1079" s="31">
        <v>4.62</v>
      </c>
      <c r="G1079" s="31">
        <v>0.15</v>
      </c>
      <c r="H1079" s="31">
        <f t="shared" si="20"/>
        <v>6.4033199999999999</v>
      </c>
      <c r="I1079" s="78"/>
    </row>
    <row r="1080" spans="1:9" ht="16.899999999999999" customHeight="1">
      <c r="A1080" s="78"/>
      <c r="B1080" s="33" t="s">
        <v>619</v>
      </c>
      <c r="C1080" s="31">
        <v>2</v>
      </c>
      <c r="D1080" s="31"/>
      <c r="E1080" s="31">
        <v>4.62</v>
      </c>
      <c r="F1080" s="31">
        <v>1.7</v>
      </c>
      <c r="G1080" s="31">
        <v>0.15</v>
      </c>
      <c r="H1080" s="31">
        <f t="shared" si="20"/>
        <v>2.3561999999999999</v>
      </c>
      <c r="I1080" s="78"/>
    </row>
    <row r="1081" spans="1:9" ht="16.899999999999999" customHeight="1">
      <c r="A1081" s="78"/>
      <c r="B1081" s="33" t="s">
        <v>620</v>
      </c>
      <c r="C1081" s="31">
        <v>1</v>
      </c>
      <c r="D1081" s="31"/>
      <c r="E1081" s="31">
        <v>2.0699999999999998</v>
      </c>
      <c r="F1081" s="31">
        <v>4.62</v>
      </c>
      <c r="G1081" s="31">
        <v>0.15</v>
      </c>
      <c r="H1081" s="31">
        <f t="shared" si="20"/>
        <v>1.43451</v>
      </c>
      <c r="I1081" s="78"/>
    </row>
    <row r="1082" spans="1:9" ht="16.899999999999999" customHeight="1">
      <c r="A1082" s="78"/>
      <c r="B1082" s="33" t="s">
        <v>621</v>
      </c>
      <c r="C1082" s="31">
        <v>3</v>
      </c>
      <c r="D1082" s="31"/>
      <c r="E1082" s="31">
        <v>1.7</v>
      </c>
      <c r="F1082" s="31">
        <v>1.7</v>
      </c>
      <c r="G1082" s="31">
        <v>0.15</v>
      </c>
      <c r="H1082" s="31">
        <f t="shared" si="20"/>
        <v>1.3005</v>
      </c>
      <c r="I1082" s="78"/>
    </row>
    <row r="1083" spans="1:9" ht="16.899999999999999" customHeight="1">
      <c r="A1083" s="78"/>
      <c r="B1083" s="33" t="s">
        <v>621</v>
      </c>
      <c r="C1083" s="31">
        <v>8</v>
      </c>
      <c r="D1083" s="31"/>
      <c r="E1083" s="31">
        <v>5.86</v>
      </c>
      <c r="F1083" s="31">
        <v>1.7</v>
      </c>
      <c r="G1083" s="31">
        <v>0.15</v>
      </c>
      <c r="H1083" s="31">
        <f t="shared" si="20"/>
        <v>11.9544</v>
      </c>
      <c r="I1083" s="78"/>
    </row>
    <row r="1084" spans="1:9" ht="16.899999999999999" customHeight="1">
      <c r="A1084" s="78"/>
      <c r="B1084" s="33" t="s">
        <v>621</v>
      </c>
      <c r="C1084" s="31">
        <v>4</v>
      </c>
      <c r="D1084" s="31"/>
      <c r="E1084" s="31">
        <v>3</v>
      </c>
      <c r="F1084" s="31">
        <v>1.7</v>
      </c>
      <c r="G1084" s="31">
        <v>0.15</v>
      </c>
      <c r="H1084" s="31">
        <f t="shared" si="20"/>
        <v>3.0599999999999996</v>
      </c>
      <c r="I1084" s="78"/>
    </row>
    <row r="1085" spans="1:9" ht="16.899999999999999" customHeight="1">
      <c r="A1085" s="78"/>
      <c r="B1085" s="33" t="s">
        <v>622</v>
      </c>
      <c r="C1085" s="31">
        <v>1</v>
      </c>
      <c r="D1085" s="31"/>
      <c r="E1085" s="31">
        <v>2.93</v>
      </c>
      <c r="F1085" s="31">
        <v>5.3449999999999998</v>
      </c>
      <c r="G1085" s="31">
        <v>0.15</v>
      </c>
      <c r="H1085" s="31">
        <f t="shared" si="20"/>
        <v>2.3491274999999998</v>
      </c>
      <c r="I1085" s="78"/>
    </row>
    <row r="1086" spans="1:9" ht="16.899999999999999" customHeight="1">
      <c r="A1086" s="78"/>
      <c r="B1086" s="33" t="s">
        <v>622</v>
      </c>
      <c r="C1086" s="31">
        <v>1</v>
      </c>
      <c r="D1086" s="31"/>
      <c r="E1086" s="31">
        <v>2.7</v>
      </c>
      <c r="F1086" s="31">
        <v>5.3449999999999998</v>
      </c>
      <c r="G1086" s="31">
        <v>0.15</v>
      </c>
      <c r="H1086" s="31">
        <f t="shared" si="20"/>
        <v>2.1647249999999998</v>
      </c>
      <c r="I1086" s="78"/>
    </row>
    <row r="1087" spans="1:9" ht="16.899999999999999" customHeight="1">
      <c r="A1087" s="78"/>
      <c r="B1087" s="33" t="s">
        <v>622</v>
      </c>
      <c r="C1087" s="31">
        <v>14</v>
      </c>
      <c r="D1087" s="31"/>
      <c r="E1087" s="31">
        <v>2.8149999999999999</v>
      </c>
      <c r="F1087" s="31">
        <v>5.3449999999999998</v>
      </c>
      <c r="G1087" s="31">
        <v>0.15</v>
      </c>
      <c r="H1087" s="31">
        <f t="shared" si="20"/>
        <v>31.596967499999991</v>
      </c>
      <c r="I1087" s="78"/>
    </row>
    <row r="1088" spans="1:9" ht="16.899999999999999" customHeight="1">
      <c r="A1088" s="78"/>
      <c r="B1088" s="33" t="s">
        <v>621</v>
      </c>
      <c r="C1088" s="31">
        <v>4</v>
      </c>
      <c r="D1088" s="31"/>
      <c r="E1088" s="31">
        <v>3</v>
      </c>
      <c r="F1088" s="31">
        <v>5.3449999999999998</v>
      </c>
      <c r="G1088" s="31">
        <v>0.15</v>
      </c>
      <c r="H1088" s="31">
        <f t="shared" si="20"/>
        <v>9.6210000000000004</v>
      </c>
      <c r="I1088" s="78"/>
    </row>
    <row r="1089" spans="1:9" ht="16.899999999999999" customHeight="1">
      <c r="A1089" s="78"/>
      <c r="B1089" s="33" t="s">
        <v>620</v>
      </c>
      <c r="C1089" s="31">
        <v>1</v>
      </c>
      <c r="D1089" s="31"/>
      <c r="E1089" s="31">
        <v>4.62</v>
      </c>
      <c r="F1089" s="31">
        <v>2</v>
      </c>
      <c r="G1089" s="31">
        <v>0.15</v>
      </c>
      <c r="H1089" s="31">
        <f t="shared" si="20"/>
        <v>1.3859999999999999</v>
      </c>
      <c r="I1089" s="78"/>
    </row>
    <row r="1090" spans="1:9" ht="16.899999999999999" customHeight="1">
      <c r="A1090" s="78"/>
      <c r="B1090" s="33" t="s">
        <v>623</v>
      </c>
      <c r="C1090" s="31">
        <v>1</v>
      </c>
      <c r="D1090" s="31"/>
      <c r="E1090" s="31">
        <v>4.32</v>
      </c>
      <c r="F1090" s="31">
        <v>4.32</v>
      </c>
      <c r="G1090" s="31">
        <v>0.2</v>
      </c>
      <c r="H1090" s="31">
        <f t="shared" si="20"/>
        <v>3.7324800000000007</v>
      </c>
      <c r="I1090" s="78"/>
    </row>
    <row r="1091" spans="1:9" ht="16.899999999999999" customHeight="1">
      <c r="A1091" s="78"/>
      <c r="B1091" s="33" t="s">
        <v>624</v>
      </c>
      <c r="C1091" s="31">
        <v>1</v>
      </c>
      <c r="D1091" s="31"/>
      <c r="E1091" s="31">
        <v>7.6</v>
      </c>
      <c r="F1091" s="31">
        <v>1.7</v>
      </c>
      <c r="G1091" s="31">
        <v>0.15</v>
      </c>
      <c r="H1091" s="31">
        <f t="shared" si="20"/>
        <v>1.9379999999999999</v>
      </c>
      <c r="I1091" s="78"/>
    </row>
    <row r="1092" spans="1:9" ht="16.899999999999999" customHeight="1">
      <c r="A1092" s="78"/>
      <c r="B1092" s="33" t="s">
        <v>625</v>
      </c>
      <c r="C1092" s="31">
        <v>1</v>
      </c>
      <c r="D1092" s="31"/>
      <c r="E1092" s="31">
        <v>1.8149999999999999</v>
      </c>
      <c r="F1092" s="31">
        <v>2.95</v>
      </c>
      <c r="G1092" s="31">
        <v>0.15</v>
      </c>
      <c r="H1092" s="31">
        <f t="shared" si="20"/>
        <v>0.80313750000000006</v>
      </c>
      <c r="I1092" s="78"/>
    </row>
    <row r="1093" spans="1:9" ht="16.899999999999999" customHeight="1">
      <c r="A1093" s="78"/>
      <c r="B1093" s="33" t="s">
        <v>626</v>
      </c>
      <c r="C1093" s="31">
        <v>1</v>
      </c>
      <c r="D1093" s="31"/>
      <c r="E1093" s="31">
        <v>5.3449999999999998</v>
      </c>
      <c r="F1093" s="31">
        <v>1.7</v>
      </c>
      <c r="G1093" s="31">
        <v>0.15</v>
      </c>
      <c r="H1093" s="31">
        <f t="shared" si="20"/>
        <v>1.3629749999999998</v>
      </c>
      <c r="I1093" s="78"/>
    </row>
    <row r="1094" spans="1:9" ht="16.899999999999999" customHeight="1">
      <c r="A1094" s="78"/>
      <c r="B1094" s="33" t="s">
        <v>626</v>
      </c>
      <c r="C1094" s="31">
        <v>1</v>
      </c>
      <c r="D1094" s="31"/>
      <c r="E1094" s="31">
        <v>4.62</v>
      </c>
      <c r="F1094" s="31">
        <v>1.7</v>
      </c>
      <c r="G1094" s="31">
        <v>0.15</v>
      </c>
      <c r="H1094" s="31">
        <f t="shared" si="20"/>
        <v>1.1780999999999999</v>
      </c>
      <c r="I1094" s="78"/>
    </row>
    <row r="1095" spans="1:9" ht="16.899999999999999" customHeight="1">
      <c r="A1095" s="78"/>
      <c r="B1095" s="33" t="s">
        <v>627</v>
      </c>
      <c r="C1095" s="31">
        <v>1</v>
      </c>
      <c r="D1095" s="31"/>
      <c r="E1095" s="31">
        <v>3.0150000000000001</v>
      </c>
      <c r="F1095" s="31">
        <v>1.7</v>
      </c>
      <c r="G1095" s="31">
        <v>0.15</v>
      </c>
      <c r="H1095" s="31">
        <f t="shared" si="20"/>
        <v>0.76882499999999998</v>
      </c>
      <c r="I1095" s="78"/>
    </row>
    <row r="1096" spans="1:9" ht="16.899999999999999" customHeight="1">
      <c r="A1096" s="78"/>
      <c r="B1096" s="33" t="s">
        <v>627</v>
      </c>
      <c r="C1096" s="31">
        <v>1</v>
      </c>
      <c r="D1096" s="31"/>
      <c r="E1096" s="31">
        <v>4.5</v>
      </c>
      <c r="F1096" s="31">
        <v>1.7</v>
      </c>
      <c r="G1096" s="31">
        <v>0.15</v>
      </c>
      <c r="H1096" s="31">
        <f t="shared" si="20"/>
        <v>1.1475</v>
      </c>
      <c r="I1096" s="78"/>
    </row>
    <row r="1097" spans="1:9" ht="16.899999999999999" customHeight="1">
      <c r="A1097" s="78"/>
      <c r="B1097" s="33" t="s">
        <v>560</v>
      </c>
      <c r="C1097" s="31">
        <v>4</v>
      </c>
      <c r="D1097" s="31"/>
      <c r="E1097" s="31">
        <v>9.4600000000000009</v>
      </c>
      <c r="F1097" s="31">
        <v>0.3</v>
      </c>
      <c r="G1097" s="31">
        <v>0.15</v>
      </c>
      <c r="H1097" s="31">
        <f t="shared" si="20"/>
        <v>1.7028000000000001</v>
      </c>
      <c r="I1097" s="78"/>
    </row>
    <row r="1098" spans="1:9" ht="16.899999999999999" customHeight="1">
      <c r="A1098" s="78"/>
      <c r="B1098" s="33" t="s">
        <v>628</v>
      </c>
      <c r="C1098" s="31">
        <v>2</v>
      </c>
      <c r="D1098" s="31"/>
      <c r="E1098" s="31">
        <v>1.0549999999999999</v>
      </c>
      <c r="F1098" s="31">
        <v>1.0549999999999999</v>
      </c>
      <c r="G1098" s="31">
        <v>0.15</v>
      </c>
      <c r="H1098" s="31">
        <f t="shared" si="20"/>
        <v>0.33390749999999997</v>
      </c>
      <c r="I1098" s="78"/>
    </row>
    <row r="1099" spans="1:9" ht="16.899999999999999" customHeight="1">
      <c r="A1099" s="78"/>
      <c r="B1099" s="33" t="s">
        <v>724</v>
      </c>
      <c r="C1099" s="31">
        <v>2</v>
      </c>
      <c r="D1099" s="31"/>
      <c r="E1099" s="31">
        <v>2.1800000000000002</v>
      </c>
      <c r="F1099" s="31">
        <v>1.7</v>
      </c>
      <c r="G1099" s="31">
        <v>0.15</v>
      </c>
      <c r="H1099" s="31">
        <f t="shared" si="20"/>
        <v>1.1117999999999999</v>
      </c>
      <c r="I1099" s="78"/>
    </row>
    <row r="1100" spans="1:9" ht="16.899999999999999" customHeight="1">
      <c r="A1100" s="78"/>
      <c r="B1100" s="33" t="s">
        <v>724</v>
      </c>
      <c r="C1100" s="31">
        <v>1</v>
      </c>
      <c r="D1100" s="31"/>
      <c r="E1100" s="31">
        <v>6.34</v>
      </c>
      <c r="F1100" s="31">
        <v>1.7</v>
      </c>
      <c r="G1100" s="31">
        <v>0.15</v>
      </c>
      <c r="H1100" s="31">
        <f t="shared" si="20"/>
        <v>1.6166999999999998</v>
      </c>
      <c r="I1100" s="78"/>
    </row>
    <row r="1101" spans="1:9" ht="16.899999999999999" customHeight="1">
      <c r="A1101" s="78"/>
      <c r="B1101" s="32" t="s">
        <v>726</v>
      </c>
      <c r="C1101" s="31"/>
      <c r="D1101" s="31"/>
      <c r="E1101" s="31"/>
      <c r="F1101" s="31"/>
      <c r="G1101" s="35"/>
      <c r="H1101" s="31"/>
      <c r="I1101" s="78"/>
    </row>
    <row r="1102" spans="1:9" ht="16.899999999999999" customHeight="1">
      <c r="A1102" s="78"/>
      <c r="B1102" s="33" t="s">
        <v>617</v>
      </c>
      <c r="C1102" s="31">
        <v>4</v>
      </c>
      <c r="D1102" s="31"/>
      <c r="E1102" s="31">
        <v>4.62</v>
      </c>
      <c r="F1102" s="31">
        <v>2.52</v>
      </c>
      <c r="G1102" s="31">
        <v>0.15</v>
      </c>
      <c r="H1102" s="31">
        <f t="shared" si="20"/>
        <v>6.9854399999999996</v>
      </c>
      <c r="I1102" s="78"/>
    </row>
    <row r="1103" spans="1:9" ht="16.899999999999999" customHeight="1">
      <c r="A1103" s="78"/>
      <c r="B1103" s="33" t="s">
        <v>618</v>
      </c>
      <c r="C1103" s="31">
        <v>2</v>
      </c>
      <c r="D1103" s="31"/>
      <c r="E1103" s="31">
        <v>4.62</v>
      </c>
      <c r="F1103" s="31">
        <v>4.62</v>
      </c>
      <c r="G1103" s="31">
        <v>0.15</v>
      </c>
      <c r="H1103" s="31">
        <f t="shared" si="20"/>
        <v>6.4033199999999999</v>
      </c>
      <c r="I1103" s="78"/>
    </row>
    <row r="1104" spans="1:9" ht="16.899999999999999" customHeight="1">
      <c r="A1104" s="78"/>
      <c r="B1104" s="33" t="s">
        <v>619</v>
      </c>
      <c r="C1104" s="31">
        <v>2</v>
      </c>
      <c r="D1104" s="31"/>
      <c r="E1104" s="31">
        <v>4.62</v>
      </c>
      <c r="F1104" s="31">
        <v>1.7</v>
      </c>
      <c r="G1104" s="31">
        <v>0.15</v>
      </c>
      <c r="H1104" s="31">
        <f t="shared" si="20"/>
        <v>2.3561999999999999</v>
      </c>
      <c r="I1104" s="78"/>
    </row>
    <row r="1105" spans="1:9" ht="16.899999999999999" customHeight="1">
      <c r="A1105" s="78"/>
      <c r="B1105" s="33" t="s">
        <v>620</v>
      </c>
      <c r="C1105" s="31">
        <v>1</v>
      </c>
      <c r="D1105" s="31"/>
      <c r="E1105" s="31">
        <v>2.0699999999999998</v>
      </c>
      <c r="F1105" s="31">
        <v>4.62</v>
      </c>
      <c r="G1105" s="31">
        <v>0.15</v>
      </c>
      <c r="H1105" s="31">
        <f t="shared" si="20"/>
        <v>1.43451</v>
      </c>
      <c r="I1105" s="78"/>
    </row>
    <row r="1106" spans="1:9" ht="16.899999999999999" customHeight="1">
      <c r="A1106" s="78"/>
      <c r="B1106" s="33" t="s">
        <v>621</v>
      </c>
      <c r="C1106" s="31">
        <v>3</v>
      </c>
      <c r="D1106" s="31"/>
      <c r="E1106" s="31">
        <v>1.7</v>
      </c>
      <c r="F1106" s="31">
        <v>1.7</v>
      </c>
      <c r="G1106" s="31">
        <v>0.15</v>
      </c>
      <c r="H1106" s="31">
        <f t="shared" si="20"/>
        <v>1.3005</v>
      </c>
      <c r="I1106" s="78"/>
    </row>
    <row r="1107" spans="1:9" ht="16.899999999999999" customHeight="1">
      <c r="A1107" s="78"/>
      <c r="B1107" s="33" t="s">
        <v>621</v>
      </c>
      <c r="C1107" s="31">
        <v>8</v>
      </c>
      <c r="D1107" s="31"/>
      <c r="E1107" s="31">
        <v>5.86</v>
      </c>
      <c r="F1107" s="31">
        <v>1.7</v>
      </c>
      <c r="G1107" s="31">
        <v>0.15</v>
      </c>
      <c r="H1107" s="31">
        <f t="shared" si="20"/>
        <v>11.9544</v>
      </c>
      <c r="I1107" s="78"/>
    </row>
    <row r="1108" spans="1:9" ht="16.899999999999999" customHeight="1">
      <c r="A1108" s="78"/>
      <c r="B1108" s="33" t="s">
        <v>621</v>
      </c>
      <c r="C1108" s="31">
        <v>4</v>
      </c>
      <c r="D1108" s="31"/>
      <c r="E1108" s="31">
        <v>3</v>
      </c>
      <c r="F1108" s="31">
        <v>1.7</v>
      </c>
      <c r="G1108" s="31">
        <v>0.15</v>
      </c>
      <c r="H1108" s="31">
        <f t="shared" si="20"/>
        <v>3.0599999999999996</v>
      </c>
      <c r="I1108" s="78"/>
    </row>
    <row r="1109" spans="1:9" ht="16.899999999999999" customHeight="1">
      <c r="A1109" s="78"/>
      <c r="B1109" s="33" t="s">
        <v>622</v>
      </c>
      <c r="C1109" s="31">
        <v>1</v>
      </c>
      <c r="D1109" s="31"/>
      <c r="E1109" s="31">
        <v>2.93</v>
      </c>
      <c r="F1109" s="31">
        <v>5.3449999999999998</v>
      </c>
      <c r="G1109" s="31">
        <v>0.15</v>
      </c>
      <c r="H1109" s="31">
        <f t="shared" si="20"/>
        <v>2.3491274999999998</v>
      </c>
      <c r="I1109" s="78"/>
    </row>
    <row r="1110" spans="1:9" ht="16.899999999999999" customHeight="1">
      <c r="A1110" s="78"/>
      <c r="B1110" s="33" t="s">
        <v>622</v>
      </c>
      <c r="C1110" s="31">
        <v>1</v>
      </c>
      <c r="D1110" s="31"/>
      <c r="E1110" s="31">
        <v>2.7</v>
      </c>
      <c r="F1110" s="31">
        <v>5.3449999999999998</v>
      </c>
      <c r="G1110" s="31">
        <v>0.15</v>
      </c>
      <c r="H1110" s="31">
        <f t="shared" si="20"/>
        <v>2.1647249999999998</v>
      </c>
      <c r="I1110" s="78"/>
    </row>
    <row r="1111" spans="1:9" ht="16.899999999999999" customHeight="1">
      <c r="A1111" s="78"/>
      <c r="B1111" s="33" t="s">
        <v>622</v>
      </c>
      <c r="C1111" s="31">
        <v>14</v>
      </c>
      <c r="D1111" s="31"/>
      <c r="E1111" s="31">
        <v>2.8149999999999999</v>
      </c>
      <c r="F1111" s="31">
        <v>5.3449999999999998</v>
      </c>
      <c r="G1111" s="31">
        <v>0.15</v>
      </c>
      <c r="H1111" s="31">
        <f t="shared" si="20"/>
        <v>31.596967499999991</v>
      </c>
      <c r="I1111" s="78"/>
    </row>
    <row r="1112" spans="1:9" ht="16.899999999999999" customHeight="1">
      <c r="A1112" s="78"/>
      <c r="B1112" s="33" t="s">
        <v>621</v>
      </c>
      <c r="C1112" s="31">
        <v>4</v>
      </c>
      <c r="D1112" s="31"/>
      <c r="E1112" s="31">
        <v>3</v>
      </c>
      <c r="F1112" s="31">
        <v>5.3449999999999998</v>
      </c>
      <c r="G1112" s="31">
        <v>0.15</v>
      </c>
      <c r="H1112" s="31">
        <f t="shared" si="20"/>
        <v>9.6210000000000004</v>
      </c>
      <c r="I1112" s="78"/>
    </row>
    <row r="1113" spans="1:9" ht="16.899999999999999" customHeight="1">
      <c r="A1113" s="78"/>
      <c r="B1113" s="33" t="s">
        <v>620</v>
      </c>
      <c r="C1113" s="31">
        <v>1</v>
      </c>
      <c r="D1113" s="31"/>
      <c r="E1113" s="31">
        <v>4.62</v>
      </c>
      <c r="F1113" s="31">
        <v>2</v>
      </c>
      <c r="G1113" s="31">
        <v>0.15</v>
      </c>
      <c r="H1113" s="31">
        <f t="shared" si="20"/>
        <v>1.3859999999999999</v>
      </c>
      <c r="I1113" s="78"/>
    </row>
    <row r="1114" spans="1:9" ht="16.899999999999999" customHeight="1">
      <c r="A1114" s="78"/>
      <c r="B1114" s="33" t="s">
        <v>623</v>
      </c>
      <c r="C1114" s="31">
        <v>1</v>
      </c>
      <c r="D1114" s="31"/>
      <c r="E1114" s="31">
        <v>4.32</v>
      </c>
      <c r="F1114" s="31">
        <v>4.32</v>
      </c>
      <c r="G1114" s="31">
        <v>0.2</v>
      </c>
      <c r="H1114" s="31">
        <f t="shared" si="20"/>
        <v>3.7324800000000007</v>
      </c>
      <c r="I1114" s="78"/>
    </row>
    <row r="1115" spans="1:9" ht="16.899999999999999" customHeight="1">
      <c r="A1115" s="78"/>
      <c r="B1115" s="33" t="s">
        <v>624</v>
      </c>
      <c r="C1115" s="31">
        <v>1</v>
      </c>
      <c r="D1115" s="31"/>
      <c r="E1115" s="31">
        <v>7.6</v>
      </c>
      <c r="F1115" s="31">
        <v>1.7</v>
      </c>
      <c r="G1115" s="31">
        <v>0.15</v>
      </c>
      <c r="H1115" s="31">
        <f t="shared" ref="H1115:H1164" si="21">C1115*E1115*F1115*G1115</f>
        <v>1.9379999999999999</v>
      </c>
      <c r="I1115" s="78"/>
    </row>
    <row r="1116" spans="1:9" ht="16.899999999999999" customHeight="1">
      <c r="A1116" s="78"/>
      <c r="B1116" s="33" t="s">
        <v>625</v>
      </c>
      <c r="C1116" s="31">
        <v>1</v>
      </c>
      <c r="D1116" s="31"/>
      <c r="E1116" s="31">
        <v>1.8149999999999999</v>
      </c>
      <c r="F1116" s="31">
        <v>2.95</v>
      </c>
      <c r="G1116" s="31">
        <v>0.15</v>
      </c>
      <c r="H1116" s="31">
        <f t="shared" si="21"/>
        <v>0.80313750000000006</v>
      </c>
      <c r="I1116" s="78"/>
    </row>
    <row r="1117" spans="1:9" ht="16.899999999999999" customHeight="1">
      <c r="A1117" s="78"/>
      <c r="B1117" s="33" t="s">
        <v>626</v>
      </c>
      <c r="C1117" s="31">
        <v>1</v>
      </c>
      <c r="D1117" s="31"/>
      <c r="E1117" s="31">
        <v>5.3449999999999998</v>
      </c>
      <c r="F1117" s="31">
        <v>1.7</v>
      </c>
      <c r="G1117" s="31">
        <v>0.15</v>
      </c>
      <c r="H1117" s="31">
        <f t="shared" si="21"/>
        <v>1.3629749999999998</v>
      </c>
      <c r="I1117" s="78"/>
    </row>
    <row r="1118" spans="1:9" ht="16.899999999999999" customHeight="1">
      <c r="A1118" s="78"/>
      <c r="B1118" s="33" t="s">
        <v>626</v>
      </c>
      <c r="C1118" s="31">
        <v>1</v>
      </c>
      <c r="D1118" s="31"/>
      <c r="E1118" s="31">
        <v>4.62</v>
      </c>
      <c r="F1118" s="31">
        <v>1.7</v>
      </c>
      <c r="G1118" s="31">
        <v>0.15</v>
      </c>
      <c r="H1118" s="31">
        <f t="shared" si="21"/>
        <v>1.1780999999999999</v>
      </c>
      <c r="I1118" s="78"/>
    </row>
    <row r="1119" spans="1:9" ht="16.899999999999999" customHeight="1">
      <c r="A1119" s="78"/>
      <c r="B1119" s="33" t="s">
        <v>627</v>
      </c>
      <c r="C1119" s="31">
        <v>1</v>
      </c>
      <c r="D1119" s="31"/>
      <c r="E1119" s="31">
        <v>3.0150000000000001</v>
      </c>
      <c r="F1119" s="31">
        <v>1.7</v>
      </c>
      <c r="G1119" s="31">
        <v>0.15</v>
      </c>
      <c r="H1119" s="31">
        <f t="shared" si="21"/>
        <v>0.76882499999999998</v>
      </c>
      <c r="I1119" s="78"/>
    </row>
    <row r="1120" spans="1:9" ht="16.899999999999999" customHeight="1">
      <c r="A1120" s="78"/>
      <c r="B1120" s="33" t="s">
        <v>627</v>
      </c>
      <c r="C1120" s="31">
        <v>1</v>
      </c>
      <c r="D1120" s="31"/>
      <c r="E1120" s="31">
        <v>4.5</v>
      </c>
      <c r="F1120" s="31">
        <v>1.7</v>
      </c>
      <c r="G1120" s="31">
        <v>0.15</v>
      </c>
      <c r="H1120" s="31">
        <f t="shared" si="21"/>
        <v>1.1475</v>
      </c>
      <c r="I1120" s="78"/>
    </row>
    <row r="1121" spans="1:9" ht="16.899999999999999" customHeight="1">
      <c r="A1121" s="78"/>
      <c r="B1121" s="33" t="s">
        <v>560</v>
      </c>
      <c r="C1121" s="31">
        <v>4</v>
      </c>
      <c r="D1121" s="31"/>
      <c r="E1121" s="31">
        <v>9.4600000000000009</v>
      </c>
      <c r="F1121" s="31">
        <v>0.3</v>
      </c>
      <c r="G1121" s="31">
        <v>0.15</v>
      </c>
      <c r="H1121" s="31">
        <f t="shared" si="21"/>
        <v>1.7028000000000001</v>
      </c>
      <c r="I1121" s="78"/>
    </row>
    <row r="1122" spans="1:9" ht="16.899999999999999" customHeight="1">
      <c r="A1122" s="78"/>
      <c r="B1122" s="33" t="s">
        <v>628</v>
      </c>
      <c r="C1122" s="31">
        <v>2</v>
      </c>
      <c r="D1122" s="31"/>
      <c r="E1122" s="31">
        <v>1.0549999999999999</v>
      </c>
      <c r="F1122" s="31">
        <v>1.0549999999999999</v>
      </c>
      <c r="G1122" s="31">
        <v>0.15</v>
      </c>
      <c r="H1122" s="31">
        <f t="shared" si="21"/>
        <v>0.33390749999999997</v>
      </c>
      <c r="I1122" s="78"/>
    </row>
    <row r="1123" spans="1:9" ht="16.899999999999999" customHeight="1">
      <c r="A1123" s="78"/>
      <c r="B1123" s="33" t="s">
        <v>724</v>
      </c>
      <c r="C1123" s="31">
        <v>2</v>
      </c>
      <c r="D1123" s="31"/>
      <c r="E1123" s="31">
        <v>2.1800000000000002</v>
      </c>
      <c r="F1123" s="31">
        <v>1.7</v>
      </c>
      <c r="G1123" s="31">
        <v>0.15</v>
      </c>
      <c r="H1123" s="31">
        <f t="shared" si="21"/>
        <v>1.1117999999999999</v>
      </c>
      <c r="I1123" s="78"/>
    </row>
    <row r="1124" spans="1:9" ht="16.899999999999999" customHeight="1">
      <c r="A1124" s="78"/>
      <c r="B1124" s="33" t="s">
        <v>724</v>
      </c>
      <c r="C1124" s="31">
        <v>1</v>
      </c>
      <c r="D1124" s="31"/>
      <c r="E1124" s="31">
        <v>6.34</v>
      </c>
      <c r="F1124" s="31">
        <v>1.7</v>
      </c>
      <c r="G1124" s="31">
        <v>0.15</v>
      </c>
      <c r="H1124" s="31">
        <f t="shared" si="21"/>
        <v>1.6166999999999998</v>
      </c>
      <c r="I1124" s="78"/>
    </row>
    <row r="1125" spans="1:9" ht="16.899999999999999" customHeight="1">
      <c r="A1125" s="78"/>
      <c r="B1125" s="32" t="s">
        <v>727</v>
      </c>
      <c r="C1125" s="31"/>
      <c r="D1125" s="31"/>
      <c r="E1125" s="31"/>
      <c r="F1125" s="31"/>
      <c r="G1125" s="35"/>
      <c r="H1125" s="31"/>
      <c r="I1125" s="78"/>
    </row>
    <row r="1126" spans="1:9" ht="16.899999999999999" customHeight="1">
      <c r="A1126" s="78"/>
      <c r="B1126" s="33" t="s">
        <v>617</v>
      </c>
      <c r="C1126" s="31">
        <v>4</v>
      </c>
      <c r="D1126" s="31"/>
      <c r="E1126" s="31">
        <v>4.62</v>
      </c>
      <c r="F1126" s="31">
        <v>2.52</v>
      </c>
      <c r="G1126" s="31">
        <v>0.15</v>
      </c>
      <c r="H1126" s="31">
        <f t="shared" si="21"/>
        <v>6.9854399999999996</v>
      </c>
      <c r="I1126" s="78"/>
    </row>
    <row r="1127" spans="1:9" ht="16.899999999999999" customHeight="1">
      <c r="A1127" s="78"/>
      <c r="B1127" s="33" t="s">
        <v>618</v>
      </c>
      <c r="C1127" s="31">
        <v>2</v>
      </c>
      <c r="D1127" s="31"/>
      <c r="E1127" s="31">
        <v>4.62</v>
      </c>
      <c r="F1127" s="31">
        <v>4.62</v>
      </c>
      <c r="G1127" s="31">
        <v>0.15</v>
      </c>
      <c r="H1127" s="31">
        <f t="shared" si="21"/>
        <v>6.4033199999999999</v>
      </c>
      <c r="I1127" s="78"/>
    </row>
    <row r="1128" spans="1:9" ht="16.899999999999999" customHeight="1">
      <c r="A1128" s="78"/>
      <c r="B1128" s="33" t="s">
        <v>619</v>
      </c>
      <c r="C1128" s="31">
        <v>2</v>
      </c>
      <c r="D1128" s="31"/>
      <c r="E1128" s="31">
        <v>4.62</v>
      </c>
      <c r="F1128" s="31">
        <v>1.7</v>
      </c>
      <c r="G1128" s="31">
        <v>0.15</v>
      </c>
      <c r="H1128" s="31">
        <f t="shared" si="21"/>
        <v>2.3561999999999999</v>
      </c>
      <c r="I1128" s="78"/>
    </row>
    <row r="1129" spans="1:9" ht="16.899999999999999" customHeight="1">
      <c r="A1129" s="78"/>
      <c r="B1129" s="33" t="s">
        <v>620</v>
      </c>
      <c r="C1129" s="31">
        <v>1</v>
      </c>
      <c r="D1129" s="31"/>
      <c r="E1129" s="31">
        <v>2.0699999999999998</v>
      </c>
      <c r="F1129" s="31">
        <v>4.62</v>
      </c>
      <c r="G1129" s="31">
        <v>0.15</v>
      </c>
      <c r="H1129" s="31">
        <f t="shared" si="21"/>
        <v>1.43451</v>
      </c>
      <c r="I1129" s="78"/>
    </row>
    <row r="1130" spans="1:9" ht="16.899999999999999" customHeight="1">
      <c r="A1130" s="78"/>
      <c r="B1130" s="33" t="s">
        <v>621</v>
      </c>
      <c r="C1130" s="31">
        <v>3</v>
      </c>
      <c r="D1130" s="31"/>
      <c r="E1130" s="31">
        <v>1.7</v>
      </c>
      <c r="F1130" s="31">
        <v>1.7</v>
      </c>
      <c r="G1130" s="31">
        <v>0.15</v>
      </c>
      <c r="H1130" s="31">
        <f t="shared" si="21"/>
        <v>1.3005</v>
      </c>
      <c r="I1130" s="78"/>
    </row>
    <row r="1131" spans="1:9" ht="16.899999999999999" customHeight="1">
      <c r="A1131" s="78"/>
      <c r="B1131" s="33" t="s">
        <v>621</v>
      </c>
      <c r="C1131" s="31">
        <v>8</v>
      </c>
      <c r="D1131" s="31"/>
      <c r="E1131" s="31">
        <v>5.86</v>
      </c>
      <c r="F1131" s="31">
        <v>1.7</v>
      </c>
      <c r="G1131" s="31">
        <v>0.15</v>
      </c>
      <c r="H1131" s="31">
        <f t="shared" si="21"/>
        <v>11.9544</v>
      </c>
      <c r="I1131" s="78"/>
    </row>
    <row r="1132" spans="1:9" ht="16.899999999999999" customHeight="1">
      <c r="A1132" s="78"/>
      <c r="B1132" s="33" t="s">
        <v>621</v>
      </c>
      <c r="C1132" s="31">
        <v>4</v>
      </c>
      <c r="D1132" s="31"/>
      <c r="E1132" s="31">
        <v>3</v>
      </c>
      <c r="F1132" s="31">
        <v>1.7</v>
      </c>
      <c r="G1132" s="31">
        <v>0.15</v>
      </c>
      <c r="H1132" s="31">
        <f t="shared" si="21"/>
        <v>3.0599999999999996</v>
      </c>
      <c r="I1132" s="78"/>
    </row>
    <row r="1133" spans="1:9" ht="16.899999999999999" customHeight="1">
      <c r="A1133" s="78"/>
      <c r="B1133" s="33" t="s">
        <v>622</v>
      </c>
      <c r="C1133" s="31">
        <v>1</v>
      </c>
      <c r="D1133" s="31"/>
      <c r="E1133" s="31">
        <v>2.93</v>
      </c>
      <c r="F1133" s="31">
        <v>5.3449999999999998</v>
      </c>
      <c r="G1133" s="31">
        <v>0.15</v>
      </c>
      <c r="H1133" s="31">
        <f t="shared" si="21"/>
        <v>2.3491274999999998</v>
      </c>
      <c r="I1133" s="78"/>
    </row>
    <row r="1134" spans="1:9" ht="16.899999999999999" customHeight="1">
      <c r="A1134" s="78"/>
      <c r="B1134" s="33" t="s">
        <v>622</v>
      </c>
      <c r="C1134" s="31">
        <v>1</v>
      </c>
      <c r="D1134" s="31"/>
      <c r="E1134" s="31">
        <v>2.7</v>
      </c>
      <c r="F1134" s="31">
        <v>5.3449999999999998</v>
      </c>
      <c r="G1134" s="31">
        <v>0.15</v>
      </c>
      <c r="H1134" s="31">
        <f t="shared" si="21"/>
        <v>2.1647249999999998</v>
      </c>
      <c r="I1134" s="78"/>
    </row>
    <row r="1135" spans="1:9" ht="16.899999999999999" customHeight="1">
      <c r="A1135" s="78"/>
      <c r="B1135" s="33" t="s">
        <v>622</v>
      </c>
      <c r="C1135" s="31">
        <v>14</v>
      </c>
      <c r="D1135" s="31"/>
      <c r="E1135" s="31">
        <v>2.8149999999999999</v>
      </c>
      <c r="F1135" s="31">
        <v>5.3449999999999998</v>
      </c>
      <c r="G1135" s="31">
        <v>0.15</v>
      </c>
      <c r="H1135" s="31">
        <f t="shared" si="21"/>
        <v>31.596967499999991</v>
      </c>
      <c r="I1135" s="78"/>
    </row>
    <row r="1136" spans="1:9" ht="16.899999999999999" customHeight="1">
      <c r="A1136" s="78"/>
      <c r="B1136" s="33" t="s">
        <v>621</v>
      </c>
      <c r="C1136" s="31">
        <v>4</v>
      </c>
      <c r="D1136" s="31"/>
      <c r="E1136" s="31">
        <v>3</v>
      </c>
      <c r="F1136" s="31">
        <v>5.3449999999999998</v>
      </c>
      <c r="G1136" s="31">
        <v>0.15</v>
      </c>
      <c r="H1136" s="31">
        <f t="shared" si="21"/>
        <v>9.6210000000000004</v>
      </c>
      <c r="I1136" s="78"/>
    </row>
    <row r="1137" spans="1:9" ht="16.899999999999999" customHeight="1">
      <c r="A1137" s="78"/>
      <c r="B1137" s="33" t="s">
        <v>620</v>
      </c>
      <c r="C1137" s="31">
        <v>1</v>
      </c>
      <c r="D1137" s="31"/>
      <c r="E1137" s="31">
        <v>4.62</v>
      </c>
      <c r="F1137" s="31">
        <v>2</v>
      </c>
      <c r="G1137" s="31">
        <v>0.15</v>
      </c>
      <c r="H1137" s="31">
        <f t="shared" si="21"/>
        <v>1.3859999999999999</v>
      </c>
      <c r="I1137" s="78"/>
    </row>
    <row r="1138" spans="1:9" ht="16.899999999999999" customHeight="1">
      <c r="A1138" s="78"/>
      <c r="B1138" s="33" t="s">
        <v>623</v>
      </c>
      <c r="C1138" s="31">
        <v>1</v>
      </c>
      <c r="D1138" s="31"/>
      <c r="E1138" s="31">
        <v>4.32</v>
      </c>
      <c r="F1138" s="31">
        <v>4.32</v>
      </c>
      <c r="G1138" s="31">
        <v>0.2</v>
      </c>
      <c r="H1138" s="31">
        <f t="shared" si="21"/>
        <v>3.7324800000000007</v>
      </c>
      <c r="I1138" s="78"/>
    </row>
    <row r="1139" spans="1:9" ht="16.899999999999999" customHeight="1">
      <c r="A1139" s="78"/>
      <c r="B1139" s="33" t="s">
        <v>624</v>
      </c>
      <c r="C1139" s="31">
        <v>1</v>
      </c>
      <c r="D1139" s="31"/>
      <c r="E1139" s="31">
        <v>7.6</v>
      </c>
      <c r="F1139" s="31">
        <v>1.7</v>
      </c>
      <c r="G1139" s="31">
        <v>0.15</v>
      </c>
      <c r="H1139" s="31">
        <f t="shared" si="21"/>
        <v>1.9379999999999999</v>
      </c>
      <c r="I1139" s="78"/>
    </row>
    <row r="1140" spans="1:9" ht="16.899999999999999" customHeight="1">
      <c r="A1140" s="78"/>
      <c r="B1140" s="33" t="s">
        <v>625</v>
      </c>
      <c r="C1140" s="31">
        <v>1</v>
      </c>
      <c r="D1140" s="31"/>
      <c r="E1140" s="31">
        <v>1.8149999999999999</v>
      </c>
      <c r="F1140" s="31">
        <v>2.95</v>
      </c>
      <c r="G1140" s="31">
        <v>0.15</v>
      </c>
      <c r="H1140" s="31">
        <f t="shared" si="21"/>
        <v>0.80313750000000006</v>
      </c>
      <c r="I1140" s="78"/>
    </row>
    <row r="1141" spans="1:9" ht="16.899999999999999" customHeight="1">
      <c r="A1141" s="78"/>
      <c r="B1141" s="33" t="s">
        <v>626</v>
      </c>
      <c r="C1141" s="31">
        <v>1</v>
      </c>
      <c r="D1141" s="31"/>
      <c r="E1141" s="31">
        <v>5.3449999999999998</v>
      </c>
      <c r="F1141" s="31">
        <v>1.7</v>
      </c>
      <c r="G1141" s="31">
        <v>0.15</v>
      </c>
      <c r="H1141" s="31">
        <f t="shared" si="21"/>
        <v>1.3629749999999998</v>
      </c>
      <c r="I1141" s="78"/>
    </row>
    <row r="1142" spans="1:9" ht="16.899999999999999" customHeight="1">
      <c r="A1142" s="78"/>
      <c r="B1142" s="33" t="s">
        <v>626</v>
      </c>
      <c r="C1142" s="31">
        <v>1</v>
      </c>
      <c r="D1142" s="31"/>
      <c r="E1142" s="31">
        <v>4.62</v>
      </c>
      <c r="F1142" s="31">
        <v>1.7</v>
      </c>
      <c r="G1142" s="31">
        <v>0.15</v>
      </c>
      <c r="H1142" s="31">
        <f t="shared" si="21"/>
        <v>1.1780999999999999</v>
      </c>
      <c r="I1142" s="78"/>
    </row>
    <row r="1143" spans="1:9" ht="16.899999999999999" customHeight="1">
      <c r="A1143" s="78"/>
      <c r="B1143" s="33" t="s">
        <v>627</v>
      </c>
      <c r="C1143" s="31">
        <v>1</v>
      </c>
      <c r="D1143" s="31"/>
      <c r="E1143" s="31">
        <v>3.0150000000000001</v>
      </c>
      <c r="F1143" s="31">
        <v>1.7</v>
      </c>
      <c r="G1143" s="31">
        <v>0.15</v>
      </c>
      <c r="H1143" s="31">
        <f t="shared" si="21"/>
        <v>0.76882499999999998</v>
      </c>
      <c r="I1143" s="78"/>
    </row>
    <row r="1144" spans="1:9" ht="16.899999999999999" customHeight="1">
      <c r="A1144" s="78"/>
      <c r="B1144" s="33" t="s">
        <v>627</v>
      </c>
      <c r="C1144" s="31">
        <v>1</v>
      </c>
      <c r="D1144" s="31"/>
      <c r="E1144" s="31">
        <v>4.5</v>
      </c>
      <c r="F1144" s="31">
        <v>1.7</v>
      </c>
      <c r="G1144" s="31">
        <v>0.15</v>
      </c>
      <c r="H1144" s="31">
        <f t="shared" si="21"/>
        <v>1.1475</v>
      </c>
      <c r="I1144" s="78"/>
    </row>
    <row r="1145" spans="1:9" ht="16.899999999999999" customHeight="1">
      <c r="A1145" s="78"/>
      <c r="B1145" s="33" t="s">
        <v>560</v>
      </c>
      <c r="C1145" s="31">
        <v>4</v>
      </c>
      <c r="D1145" s="31"/>
      <c r="E1145" s="31">
        <v>9.4600000000000009</v>
      </c>
      <c r="F1145" s="31">
        <v>0.3</v>
      </c>
      <c r="G1145" s="31">
        <v>0.15</v>
      </c>
      <c r="H1145" s="31">
        <f t="shared" si="21"/>
        <v>1.7028000000000001</v>
      </c>
      <c r="I1145" s="78"/>
    </row>
    <row r="1146" spans="1:9" ht="16.899999999999999" customHeight="1">
      <c r="A1146" s="78"/>
      <c r="B1146" s="33" t="s">
        <v>628</v>
      </c>
      <c r="C1146" s="31">
        <v>2</v>
      </c>
      <c r="D1146" s="31"/>
      <c r="E1146" s="31">
        <v>1.0549999999999999</v>
      </c>
      <c r="F1146" s="31">
        <v>1.0549999999999999</v>
      </c>
      <c r="G1146" s="31">
        <v>0.15</v>
      </c>
      <c r="H1146" s="31">
        <f t="shared" si="21"/>
        <v>0.33390749999999997</v>
      </c>
      <c r="I1146" s="78"/>
    </row>
    <row r="1147" spans="1:9" ht="16.899999999999999" customHeight="1">
      <c r="A1147" s="78"/>
      <c r="B1147" s="33" t="s">
        <v>724</v>
      </c>
      <c r="C1147" s="31">
        <v>2</v>
      </c>
      <c r="D1147" s="31"/>
      <c r="E1147" s="31">
        <v>2.1800000000000002</v>
      </c>
      <c r="F1147" s="31">
        <v>1.7</v>
      </c>
      <c r="G1147" s="31">
        <v>0.15</v>
      </c>
      <c r="H1147" s="31">
        <f t="shared" si="21"/>
        <v>1.1117999999999999</v>
      </c>
      <c r="I1147" s="78"/>
    </row>
    <row r="1148" spans="1:9" ht="16.899999999999999" customHeight="1">
      <c r="A1148" s="78"/>
      <c r="B1148" s="33" t="s">
        <v>724</v>
      </c>
      <c r="C1148" s="31">
        <v>1</v>
      </c>
      <c r="D1148" s="31"/>
      <c r="E1148" s="31">
        <v>6.34</v>
      </c>
      <c r="F1148" s="31">
        <v>1.7</v>
      </c>
      <c r="G1148" s="31">
        <v>0.15</v>
      </c>
      <c r="H1148" s="31">
        <f t="shared" si="21"/>
        <v>1.6166999999999998</v>
      </c>
      <c r="I1148" s="78"/>
    </row>
    <row r="1149" spans="1:9" ht="16.899999999999999" customHeight="1">
      <c r="A1149" s="78"/>
      <c r="B1149" s="32" t="s">
        <v>728</v>
      </c>
      <c r="C1149" s="31"/>
      <c r="D1149" s="31"/>
      <c r="E1149" s="31"/>
      <c r="F1149" s="31"/>
      <c r="G1149" s="31"/>
      <c r="H1149" s="31"/>
      <c r="I1149" s="78"/>
    </row>
    <row r="1150" spans="1:9" ht="16.899999999999999" customHeight="1">
      <c r="A1150" s="78"/>
      <c r="B1150" s="33" t="s">
        <v>729</v>
      </c>
      <c r="C1150" s="31">
        <v>1</v>
      </c>
      <c r="D1150" s="31"/>
      <c r="E1150" s="31">
        <v>5.22</v>
      </c>
      <c r="F1150" s="31">
        <v>0.2</v>
      </c>
      <c r="G1150" s="31">
        <v>2.23</v>
      </c>
      <c r="H1150" s="31">
        <f t="shared" si="21"/>
        <v>2.3281200000000002</v>
      </c>
      <c r="I1150" s="78"/>
    </row>
    <row r="1151" spans="1:9" ht="16.899999999999999" customHeight="1">
      <c r="A1151" s="78"/>
      <c r="B1151" s="33" t="s">
        <v>730</v>
      </c>
      <c r="C1151" s="31">
        <v>1</v>
      </c>
      <c r="D1151" s="31"/>
      <c r="E1151" s="31">
        <v>5.22</v>
      </c>
      <c r="F1151" s="31">
        <v>0.2</v>
      </c>
      <c r="G1151" s="31">
        <v>2.23</v>
      </c>
      <c r="H1151" s="31">
        <f t="shared" si="21"/>
        <v>2.3281200000000002</v>
      </c>
      <c r="I1151" s="78"/>
    </row>
    <row r="1152" spans="1:9" ht="16.899999999999999" customHeight="1">
      <c r="A1152" s="78"/>
      <c r="B1152" s="33" t="s">
        <v>731</v>
      </c>
      <c r="C1152" s="31">
        <v>1</v>
      </c>
      <c r="D1152" s="31"/>
      <c r="E1152" s="31">
        <v>5.22</v>
      </c>
      <c r="F1152" s="31">
        <v>0.2</v>
      </c>
      <c r="G1152" s="31">
        <v>0.23</v>
      </c>
      <c r="H1152" s="31">
        <f t="shared" si="21"/>
        <v>0.24012000000000003</v>
      </c>
      <c r="I1152" s="78"/>
    </row>
    <row r="1153" spans="1:10" ht="16.899999999999999" customHeight="1">
      <c r="A1153" s="78"/>
      <c r="B1153" s="33" t="s">
        <v>732</v>
      </c>
      <c r="C1153" s="31">
        <v>1</v>
      </c>
      <c r="D1153" s="31"/>
      <c r="E1153" s="31">
        <v>5.22</v>
      </c>
      <c r="F1153" s="31">
        <v>0.2</v>
      </c>
      <c r="G1153" s="31">
        <v>0.23</v>
      </c>
      <c r="H1153" s="31">
        <f t="shared" si="21"/>
        <v>0.24012000000000003</v>
      </c>
      <c r="I1153" s="78"/>
    </row>
    <row r="1154" spans="1:10" ht="16.899999999999999" customHeight="1">
      <c r="A1154" s="78"/>
      <c r="B1154" s="32" t="s">
        <v>733</v>
      </c>
      <c r="C1154" s="31">
        <v>1</v>
      </c>
      <c r="D1154" s="31"/>
      <c r="E1154" s="31">
        <v>3.46</v>
      </c>
      <c r="F1154" s="31">
        <v>0.15</v>
      </c>
      <c r="G1154" s="31">
        <v>2.81</v>
      </c>
      <c r="H1154" s="31">
        <f t="shared" si="21"/>
        <v>1.4583900000000001</v>
      </c>
      <c r="I1154" s="78"/>
    </row>
    <row r="1155" spans="1:10" ht="16.899999999999999" customHeight="1">
      <c r="A1155" s="78"/>
      <c r="B1155" s="32" t="s">
        <v>734</v>
      </c>
      <c r="C1155" s="31">
        <v>1</v>
      </c>
      <c r="D1155" s="31"/>
      <c r="E1155" s="31">
        <v>7.88</v>
      </c>
      <c r="F1155" s="31">
        <v>7.5750000000000002</v>
      </c>
      <c r="G1155" s="31">
        <v>0.15</v>
      </c>
      <c r="H1155" s="31">
        <f t="shared" si="21"/>
        <v>8.9536499999999997</v>
      </c>
      <c r="I1155" s="78"/>
    </row>
    <row r="1156" spans="1:10" ht="16.899999999999999" customHeight="1">
      <c r="A1156" s="78"/>
      <c r="B1156" s="32" t="s">
        <v>740</v>
      </c>
      <c r="C1156" s="31">
        <v>4</v>
      </c>
      <c r="D1156" s="31"/>
      <c r="E1156" s="31">
        <v>5.22</v>
      </c>
      <c r="F1156" s="31">
        <v>0.15</v>
      </c>
      <c r="G1156" s="31">
        <v>2.2200000000000002</v>
      </c>
      <c r="H1156" s="31">
        <f t="shared" si="21"/>
        <v>6.9530399999999997</v>
      </c>
      <c r="I1156" s="78"/>
    </row>
    <row r="1157" spans="1:10" ht="16.899999999999999" customHeight="1">
      <c r="A1157" s="78"/>
      <c r="B1157" s="103" t="s">
        <v>741</v>
      </c>
      <c r="C1157" s="104">
        <v>1</v>
      </c>
      <c r="D1157" s="104"/>
      <c r="E1157" s="105">
        <v>4.5</v>
      </c>
      <c r="F1157" s="105">
        <v>6.9649999999999999</v>
      </c>
      <c r="G1157" s="105">
        <v>0.15</v>
      </c>
      <c r="H1157" s="31">
        <f t="shared" si="21"/>
        <v>4.7013749999999996</v>
      </c>
      <c r="I1157" s="78"/>
    </row>
    <row r="1158" spans="1:10" ht="16.899999999999999" customHeight="1">
      <c r="A1158" s="78"/>
      <c r="B1158" s="33" t="s">
        <v>742</v>
      </c>
      <c r="C1158" s="31">
        <v>1</v>
      </c>
      <c r="D1158" s="31">
        <v>1</v>
      </c>
      <c r="E1158" s="31">
        <v>3.06</v>
      </c>
      <c r="F1158" s="31">
        <v>5.96</v>
      </c>
      <c r="G1158" s="31">
        <v>0.2</v>
      </c>
      <c r="H1158" s="31">
        <f t="shared" si="21"/>
        <v>3.6475200000000001</v>
      </c>
      <c r="I1158" s="35"/>
    </row>
    <row r="1159" spans="1:10" ht="16.899999999999999" customHeight="1">
      <c r="A1159" s="78"/>
      <c r="B1159" s="33" t="s">
        <v>743</v>
      </c>
      <c r="C1159" s="31">
        <v>-1</v>
      </c>
      <c r="D1159" s="31">
        <v>1</v>
      </c>
      <c r="E1159" s="31">
        <v>0.9</v>
      </c>
      <c r="F1159" s="31">
        <v>0.9</v>
      </c>
      <c r="G1159" s="31">
        <v>0.2</v>
      </c>
      <c r="H1159" s="31">
        <f t="shared" si="21"/>
        <v>-0.16200000000000003</v>
      </c>
      <c r="I1159" s="35"/>
    </row>
    <row r="1160" spans="1:10" ht="16.899999999999999" customHeight="1">
      <c r="A1160" s="78"/>
      <c r="B1160" s="33" t="s">
        <v>744</v>
      </c>
      <c r="C1160" s="31">
        <v>14</v>
      </c>
      <c r="D1160" s="31">
        <v>1</v>
      </c>
      <c r="E1160" s="31">
        <v>3.18</v>
      </c>
      <c r="F1160" s="31">
        <v>0.55000000000000004</v>
      </c>
      <c r="G1160" s="31">
        <v>0.05</v>
      </c>
      <c r="H1160" s="31">
        <f t="shared" si="21"/>
        <v>1.2243000000000004</v>
      </c>
      <c r="I1160" s="35"/>
    </row>
    <row r="1161" spans="1:10" ht="16.899999999999999" customHeight="1">
      <c r="A1161" s="78"/>
      <c r="B1161" s="82" t="s">
        <v>363</v>
      </c>
      <c r="C1161" s="31"/>
      <c r="D1161" s="31"/>
      <c r="E1161" s="31"/>
      <c r="F1161" s="31"/>
      <c r="G1161" s="31"/>
      <c r="H1161" s="31"/>
      <c r="I1161" s="35"/>
    </row>
    <row r="1162" spans="1:10" ht="16.899999999999999" customHeight="1">
      <c r="A1162" s="78"/>
      <c r="B1162" s="83" t="s">
        <v>364</v>
      </c>
      <c r="C1162" s="31">
        <v>14</v>
      </c>
      <c r="D1162" s="31"/>
      <c r="E1162" s="31">
        <v>3.18</v>
      </c>
      <c r="F1162" s="31">
        <v>7.4999999999999997E-2</v>
      </c>
      <c r="G1162" s="31">
        <v>0.55000000000000004</v>
      </c>
      <c r="H1162" s="31">
        <f t="shared" si="21"/>
        <v>1.8364500000000001</v>
      </c>
      <c r="I1162" s="35"/>
    </row>
    <row r="1163" spans="1:10" ht="16.899999999999999" customHeight="1">
      <c r="A1163" s="78"/>
      <c r="B1163" s="83" t="s">
        <v>365</v>
      </c>
      <c r="C1163" s="31">
        <v>1</v>
      </c>
      <c r="D1163" s="31"/>
      <c r="E1163" s="31">
        <v>1.45</v>
      </c>
      <c r="F1163" s="31">
        <v>0.125</v>
      </c>
      <c r="G1163" s="31">
        <v>0.55000000000000004</v>
      </c>
      <c r="H1163" s="31">
        <f t="shared" si="21"/>
        <v>9.9687499999999998E-2</v>
      </c>
      <c r="I1163" s="35"/>
    </row>
    <row r="1164" spans="1:10" ht="16.899999999999999" customHeight="1">
      <c r="A1164" s="78"/>
      <c r="B1164" s="83" t="s">
        <v>366</v>
      </c>
      <c r="C1164" s="31">
        <v>1</v>
      </c>
      <c r="D1164" s="31"/>
      <c r="E1164" s="31">
        <v>1.17</v>
      </c>
      <c r="F1164" s="31">
        <v>0.125</v>
      </c>
      <c r="G1164" s="31">
        <v>0.55000000000000004</v>
      </c>
      <c r="H1164" s="31">
        <f t="shared" si="21"/>
        <v>8.0437499999999995E-2</v>
      </c>
      <c r="I1164" s="35"/>
    </row>
    <row r="1165" spans="1:10" ht="16.899999999999999" customHeight="1">
      <c r="A1165" s="78"/>
      <c r="B1165" s="33"/>
      <c r="C1165" s="31"/>
      <c r="D1165" s="31"/>
      <c r="E1165" s="31"/>
      <c r="F1165" s="31"/>
      <c r="G1165" s="35" t="s">
        <v>203</v>
      </c>
      <c r="H1165" s="96">
        <f>SUM(H986:H1164)</f>
        <v>702.63123500000017</v>
      </c>
      <c r="I1165" s="78" t="s">
        <v>8</v>
      </c>
    </row>
    <row r="1166" spans="1:10" ht="16.899999999999999" customHeight="1">
      <c r="A1166" s="3" t="s">
        <v>41</v>
      </c>
      <c r="B1166" s="18" t="s">
        <v>42</v>
      </c>
      <c r="C1166" s="31"/>
      <c r="D1166" s="31"/>
      <c r="E1166" s="31"/>
      <c r="F1166" s="31"/>
      <c r="G1166" s="31"/>
      <c r="H1166" s="96"/>
      <c r="I1166" s="78"/>
    </row>
    <row r="1167" spans="1:10" ht="16.899999999999999" customHeight="1">
      <c r="A1167" s="78"/>
      <c r="B1167" s="32" t="s">
        <v>629</v>
      </c>
      <c r="C1167" s="31"/>
      <c r="D1167" s="31"/>
      <c r="E1167" s="31"/>
      <c r="F1167" s="31"/>
      <c r="G1167" s="96"/>
      <c r="H1167" s="78"/>
      <c r="I1167" s="78"/>
    </row>
    <row r="1168" spans="1:10" ht="16.899999999999999" customHeight="1">
      <c r="A1168" s="78"/>
      <c r="B1168" s="33" t="s">
        <v>630</v>
      </c>
      <c r="C1168" s="31">
        <v>1</v>
      </c>
      <c r="D1168" s="31"/>
      <c r="E1168" s="31">
        <v>3</v>
      </c>
      <c r="F1168" s="31">
        <v>1.8</v>
      </c>
      <c r="G1168" s="31">
        <v>0.15</v>
      </c>
      <c r="H1168" s="95">
        <f>C1168*E1168*F1168*G1168</f>
        <v>0.81</v>
      </c>
      <c r="I1168" s="78"/>
      <c r="J1168" s="106"/>
    </row>
    <row r="1169" spans="1:10" ht="16.899999999999999" customHeight="1">
      <c r="A1169" s="78"/>
      <c r="B1169" s="33" t="s">
        <v>631</v>
      </c>
      <c r="C1169" s="31">
        <v>1</v>
      </c>
      <c r="D1169" s="31"/>
      <c r="E1169" s="31">
        <v>4.5</v>
      </c>
      <c r="F1169" s="31">
        <v>1.8</v>
      </c>
      <c r="G1169" s="31">
        <v>0.15</v>
      </c>
      <c r="H1169" s="95">
        <f t="shared" ref="H1169:H1232" si="22">C1169*E1169*F1169*G1169</f>
        <v>1.2149999999999999</v>
      </c>
      <c r="I1169" s="78"/>
      <c r="J1169" s="106"/>
    </row>
    <row r="1170" spans="1:10" ht="16.899999999999999" customHeight="1">
      <c r="A1170" s="78"/>
      <c r="B1170" s="33" t="s">
        <v>632</v>
      </c>
      <c r="C1170" s="31">
        <v>1</v>
      </c>
      <c r="D1170" s="31"/>
      <c r="E1170" s="31">
        <v>3</v>
      </c>
      <c r="F1170" s="31">
        <v>1.8</v>
      </c>
      <c r="G1170" s="31">
        <v>0.15</v>
      </c>
      <c r="H1170" s="95">
        <f t="shared" si="22"/>
        <v>0.81</v>
      </c>
      <c r="I1170" s="78"/>
      <c r="J1170" s="106"/>
    </row>
    <row r="1171" spans="1:10" ht="16.899999999999999" customHeight="1">
      <c r="A1171" s="78"/>
      <c r="B1171" s="33" t="s">
        <v>633</v>
      </c>
      <c r="C1171" s="31">
        <v>20</v>
      </c>
      <c r="D1171" s="31"/>
      <c r="E1171" s="31">
        <v>1.8</v>
      </c>
      <c r="F1171" s="31">
        <v>7.4999999999999997E-2</v>
      </c>
      <c r="G1171" s="31">
        <v>0.3</v>
      </c>
      <c r="H1171" s="95">
        <f t="shared" si="22"/>
        <v>0.80999999999999994</v>
      </c>
      <c r="I1171" s="78"/>
      <c r="J1171" s="106"/>
    </row>
    <row r="1172" spans="1:10" ht="16.899999999999999" customHeight="1">
      <c r="A1172" s="78"/>
      <c r="B1172" s="33" t="s">
        <v>634</v>
      </c>
      <c r="C1172" s="31">
        <v>1</v>
      </c>
      <c r="D1172" s="31"/>
      <c r="E1172" s="31">
        <v>4.3600000000000003</v>
      </c>
      <c r="F1172" s="31">
        <v>0.23</v>
      </c>
      <c r="G1172" s="31">
        <v>0.45</v>
      </c>
      <c r="H1172" s="95">
        <f t="shared" si="22"/>
        <v>0.45126000000000005</v>
      </c>
      <c r="I1172" s="78"/>
      <c r="J1172" s="106"/>
    </row>
    <row r="1173" spans="1:10" ht="16.899999999999999" customHeight="1">
      <c r="A1173" s="78"/>
      <c r="B1173" s="33" t="s">
        <v>655</v>
      </c>
      <c r="C1173" s="31">
        <v>1</v>
      </c>
      <c r="D1173" s="31"/>
      <c r="E1173" s="31">
        <v>3</v>
      </c>
      <c r="F1173" s="31">
        <v>1.8</v>
      </c>
      <c r="G1173" s="31">
        <v>0.15</v>
      </c>
      <c r="H1173" s="95">
        <f t="shared" si="22"/>
        <v>0.81</v>
      </c>
      <c r="I1173" s="78"/>
    </row>
    <row r="1174" spans="1:10" ht="16.899999999999999" customHeight="1">
      <c r="A1174" s="78"/>
      <c r="B1174" s="33" t="s">
        <v>631</v>
      </c>
      <c r="C1174" s="31">
        <v>1</v>
      </c>
      <c r="D1174" s="31"/>
      <c r="E1174" s="31">
        <v>4.5</v>
      </c>
      <c r="F1174" s="31">
        <v>1.8</v>
      </c>
      <c r="G1174" s="31">
        <v>0.15</v>
      </c>
      <c r="H1174" s="95">
        <f t="shared" si="22"/>
        <v>1.2149999999999999</v>
      </c>
      <c r="I1174" s="78"/>
    </row>
    <row r="1175" spans="1:10" ht="16.899999999999999" customHeight="1">
      <c r="A1175" s="78"/>
      <c r="B1175" s="33" t="s">
        <v>657</v>
      </c>
      <c r="C1175" s="31">
        <v>1</v>
      </c>
      <c r="D1175" s="31"/>
      <c r="E1175" s="31">
        <v>3</v>
      </c>
      <c r="F1175" s="31">
        <v>1.8</v>
      </c>
      <c r="G1175" s="31">
        <v>0.15</v>
      </c>
      <c r="H1175" s="95">
        <f t="shared" si="22"/>
        <v>0.81</v>
      </c>
      <c r="I1175" s="78"/>
    </row>
    <row r="1176" spans="1:10" ht="16.899999999999999" customHeight="1">
      <c r="A1176" s="78"/>
      <c r="B1176" s="33" t="s">
        <v>633</v>
      </c>
      <c r="C1176" s="31">
        <v>20</v>
      </c>
      <c r="D1176" s="31"/>
      <c r="E1176" s="31">
        <v>1.8</v>
      </c>
      <c r="F1176" s="31">
        <v>7.4999999999999997E-2</v>
      </c>
      <c r="G1176" s="31">
        <v>0.3</v>
      </c>
      <c r="H1176" s="95">
        <f t="shared" si="22"/>
        <v>0.80999999999999994</v>
      </c>
      <c r="I1176" s="78"/>
    </row>
    <row r="1177" spans="1:10" ht="16.899999999999999" customHeight="1">
      <c r="A1177" s="78"/>
      <c r="B1177" s="33" t="s">
        <v>634</v>
      </c>
      <c r="C1177" s="31">
        <v>1</v>
      </c>
      <c r="D1177" s="31"/>
      <c r="E1177" s="31">
        <v>4.3600000000000003</v>
      </c>
      <c r="F1177" s="31">
        <v>0.23</v>
      </c>
      <c r="G1177" s="31">
        <v>0.45</v>
      </c>
      <c r="H1177" s="95">
        <f t="shared" si="22"/>
        <v>0.45126000000000005</v>
      </c>
      <c r="I1177" s="78"/>
    </row>
    <row r="1178" spans="1:10" ht="16.899999999999999" customHeight="1">
      <c r="A1178" s="78"/>
      <c r="B1178" s="33" t="s">
        <v>745</v>
      </c>
      <c r="C1178" s="31">
        <v>1</v>
      </c>
      <c r="D1178" s="31"/>
      <c r="E1178" s="31">
        <v>3</v>
      </c>
      <c r="F1178" s="31">
        <v>1.8</v>
      </c>
      <c r="G1178" s="31">
        <v>0.15</v>
      </c>
      <c r="H1178" s="95">
        <f t="shared" si="22"/>
        <v>0.81</v>
      </c>
      <c r="I1178" s="78"/>
    </row>
    <row r="1179" spans="1:10" ht="16.899999999999999" customHeight="1">
      <c r="A1179" s="78"/>
      <c r="B1179" s="33" t="s">
        <v>631</v>
      </c>
      <c r="C1179" s="31">
        <v>1</v>
      </c>
      <c r="D1179" s="31"/>
      <c r="E1179" s="31">
        <v>4.5</v>
      </c>
      <c r="F1179" s="31">
        <v>1.8</v>
      </c>
      <c r="G1179" s="31">
        <v>0.15</v>
      </c>
      <c r="H1179" s="95">
        <f t="shared" si="22"/>
        <v>1.2149999999999999</v>
      </c>
      <c r="I1179" s="78"/>
    </row>
    <row r="1180" spans="1:10" ht="16.899999999999999" customHeight="1">
      <c r="A1180" s="78"/>
      <c r="B1180" s="33" t="s">
        <v>746</v>
      </c>
      <c r="C1180" s="31">
        <v>1</v>
      </c>
      <c r="D1180" s="31"/>
      <c r="E1180" s="31">
        <v>3</v>
      </c>
      <c r="F1180" s="31">
        <v>1.8</v>
      </c>
      <c r="G1180" s="31">
        <v>0.15</v>
      </c>
      <c r="H1180" s="95">
        <f t="shared" si="22"/>
        <v>0.81</v>
      </c>
      <c r="I1180" s="78"/>
    </row>
    <row r="1181" spans="1:10" ht="16.899999999999999" customHeight="1">
      <c r="A1181" s="78"/>
      <c r="B1181" s="33" t="s">
        <v>633</v>
      </c>
      <c r="C1181" s="31">
        <v>20</v>
      </c>
      <c r="D1181" s="31"/>
      <c r="E1181" s="31">
        <v>1.8</v>
      </c>
      <c r="F1181" s="31">
        <v>7.4999999999999997E-2</v>
      </c>
      <c r="G1181" s="31">
        <v>0.3</v>
      </c>
      <c r="H1181" s="95">
        <f t="shared" si="22"/>
        <v>0.80999999999999994</v>
      </c>
      <c r="I1181" s="78"/>
    </row>
    <row r="1182" spans="1:10" ht="16.899999999999999" customHeight="1">
      <c r="A1182" s="78"/>
      <c r="B1182" s="33" t="s">
        <v>634</v>
      </c>
      <c r="C1182" s="31">
        <v>1</v>
      </c>
      <c r="D1182" s="31"/>
      <c r="E1182" s="31">
        <v>4.3600000000000003</v>
      </c>
      <c r="F1182" s="31">
        <v>0.23</v>
      </c>
      <c r="G1182" s="31">
        <v>0.45</v>
      </c>
      <c r="H1182" s="95">
        <f t="shared" si="22"/>
        <v>0.45126000000000005</v>
      </c>
      <c r="I1182" s="78"/>
    </row>
    <row r="1183" spans="1:10" ht="16.899999999999999" customHeight="1">
      <c r="A1183" s="78"/>
      <c r="B1183" s="33" t="s">
        <v>747</v>
      </c>
      <c r="C1183" s="31">
        <v>1</v>
      </c>
      <c r="D1183" s="31"/>
      <c r="E1183" s="31">
        <v>3</v>
      </c>
      <c r="F1183" s="31">
        <v>1.8</v>
      </c>
      <c r="G1183" s="31">
        <v>0.15</v>
      </c>
      <c r="H1183" s="95">
        <f t="shared" si="22"/>
        <v>0.81</v>
      </c>
      <c r="I1183" s="78"/>
    </row>
    <row r="1184" spans="1:10" ht="16.899999999999999" customHeight="1">
      <c r="A1184" s="78"/>
      <c r="B1184" s="33" t="s">
        <v>631</v>
      </c>
      <c r="C1184" s="31">
        <v>1</v>
      </c>
      <c r="D1184" s="31"/>
      <c r="E1184" s="31">
        <v>4.5</v>
      </c>
      <c r="F1184" s="31">
        <v>1.8</v>
      </c>
      <c r="G1184" s="31">
        <v>0.15</v>
      </c>
      <c r="H1184" s="95">
        <f t="shared" si="22"/>
        <v>1.2149999999999999</v>
      </c>
      <c r="I1184" s="78"/>
    </row>
    <row r="1185" spans="1:9" ht="16.899999999999999" customHeight="1">
      <c r="A1185" s="78"/>
      <c r="B1185" s="33" t="s">
        <v>748</v>
      </c>
      <c r="C1185" s="31">
        <v>1</v>
      </c>
      <c r="D1185" s="31"/>
      <c r="E1185" s="31">
        <v>3</v>
      </c>
      <c r="F1185" s="31">
        <v>1.8</v>
      </c>
      <c r="G1185" s="31">
        <v>0.15</v>
      </c>
      <c r="H1185" s="95">
        <f t="shared" si="22"/>
        <v>0.81</v>
      </c>
      <c r="I1185" s="78"/>
    </row>
    <row r="1186" spans="1:9" ht="16.899999999999999" customHeight="1">
      <c r="A1186" s="78"/>
      <c r="B1186" s="33" t="s">
        <v>633</v>
      </c>
      <c r="C1186" s="31">
        <v>20</v>
      </c>
      <c r="D1186" s="31"/>
      <c r="E1186" s="31">
        <v>1.8</v>
      </c>
      <c r="F1186" s="31">
        <v>7.4999999999999997E-2</v>
      </c>
      <c r="G1186" s="31">
        <v>0.3</v>
      </c>
      <c r="H1186" s="95">
        <f t="shared" si="22"/>
        <v>0.80999999999999994</v>
      </c>
      <c r="I1186" s="78"/>
    </row>
    <row r="1187" spans="1:9" ht="16.899999999999999" customHeight="1">
      <c r="A1187" s="78"/>
      <c r="B1187" s="33" t="s">
        <v>634</v>
      </c>
      <c r="C1187" s="31">
        <v>1</v>
      </c>
      <c r="D1187" s="31"/>
      <c r="E1187" s="31">
        <v>4.3600000000000003</v>
      </c>
      <c r="F1187" s="31">
        <v>0.23</v>
      </c>
      <c r="G1187" s="31">
        <v>0.45</v>
      </c>
      <c r="H1187" s="95">
        <f t="shared" si="22"/>
        <v>0.45126000000000005</v>
      </c>
      <c r="I1187" s="78"/>
    </row>
    <row r="1188" spans="1:9" ht="16.899999999999999" customHeight="1">
      <c r="A1188" s="78"/>
      <c r="B1188" s="33" t="s">
        <v>749</v>
      </c>
      <c r="C1188" s="31">
        <v>1</v>
      </c>
      <c r="D1188" s="31"/>
      <c r="E1188" s="31">
        <v>3</v>
      </c>
      <c r="F1188" s="31">
        <v>1.8</v>
      </c>
      <c r="G1188" s="31">
        <v>0.15</v>
      </c>
      <c r="H1188" s="95">
        <f t="shared" si="22"/>
        <v>0.81</v>
      </c>
      <c r="I1188" s="78"/>
    </row>
    <row r="1189" spans="1:9" ht="16.899999999999999" customHeight="1">
      <c r="A1189" s="78"/>
      <c r="B1189" s="33" t="s">
        <v>631</v>
      </c>
      <c r="C1189" s="31">
        <v>1</v>
      </c>
      <c r="D1189" s="31"/>
      <c r="E1189" s="31">
        <v>4.5</v>
      </c>
      <c r="F1189" s="31">
        <v>1.8</v>
      </c>
      <c r="G1189" s="31">
        <v>0.15</v>
      </c>
      <c r="H1189" s="95">
        <f t="shared" si="22"/>
        <v>1.2149999999999999</v>
      </c>
      <c r="I1189" s="78"/>
    </row>
    <row r="1190" spans="1:9" ht="16.899999999999999" customHeight="1">
      <c r="A1190" s="78"/>
      <c r="B1190" s="33" t="s">
        <v>750</v>
      </c>
      <c r="C1190" s="31">
        <v>1</v>
      </c>
      <c r="D1190" s="31"/>
      <c r="E1190" s="31">
        <v>3</v>
      </c>
      <c r="F1190" s="31">
        <v>1.8</v>
      </c>
      <c r="G1190" s="31">
        <v>0.15</v>
      </c>
      <c r="H1190" s="95">
        <f t="shared" si="22"/>
        <v>0.81</v>
      </c>
      <c r="I1190" s="78"/>
    </row>
    <row r="1191" spans="1:9" ht="16.899999999999999" customHeight="1">
      <c r="A1191" s="78"/>
      <c r="B1191" s="33" t="s">
        <v>633</v>
      </c>
      <c r="C1191" s="31">
        <v>20</v>
      </c>
      <c r="D1191" s="31"/>
      <c r="E1191" s="31">
        <v>1.8</v>
      </c>
      <c r="F1191" s="31">
        <v>7.4999999999999997E-2</v>
      </c>
      <c r="G1191" s="31">
        <v>0.3</v>
      </c>
      <c r="H1191" s="95">
        <f t="shared" si="22"/>
        <v>0.80999999999999994</v>
      </c>
      <c r="I1191" s="78"/>
    </row>
    <row r="1192" spans="1:9" ht="16.899999999999999" customHeight="1">
      <c r="A1192" s="78"/>
      <c r="B1192" s="33" t="s">
        <v>634</v>
      </c>
      <c r="C1192" s="31">
        <v>1</v>
      </c>
      <c r="D1192" s="31"/>
      <c r="E1192" s="31">
        <v>4.3600000000000003</v>
      </c>
      <c r="F1192" s="31">
        <v>0.23</v>
      </c>
      <c r="G1192" s="31">
        <v>0.45</v>
      </c>
      <c r="H1192" s="95">
        <f t="shared" si="22"/>
        <v>0.45126000000000005</v>
      </c>
      <c r="I1192" s="78"/>
    </row>
    <row r="1193" spans="1:9" ht="16.899999999999999" customHeight="1">
      <c r="A1193" s="78"/>
      <c r="B1193" s="33" t="s">
        <v>751</v>
      </c>
      <c r="C1193" s="31">
        <v>1</v>
      </c>
      <c r="D1193" s="31"/>
      <c r="E1193" s="31">
        <v>3</v>
      </c>
      <c r="F1193" s="31">
        <v>1.8</v>
      </c>
      <c r="G1193" s="31">
        <v>0.15</v>
      </c>
      <c r="H1193" s="95">
        <f t="shared" si="22"/>
        <v>0.81</v>
      </c>
      <c r="I1193" s="78"/>
    </row>
    <row r="1194" spans="1:9" ht="16.899999999999999" customHeight="1">
      <c r="A1194" s="78"/>
      <c r="B1194" s="33" t="s">
        <v>631</v>
      </c>
      <c r="C1194" s="31">
        <v>1</v>
      </c>
      <c r="D1194" s="31"/>
      <c r="E1194" s="31">
        <v>4.5</v>
      </c>
      <c r="F1194" s="31">
        <v>1.8</v>
      </c>
      <c r="G1194" s="31">
        <v>0.15</v>
      </c>
      <c r="H1194" s="95">
        <f t="shared" si="22"/>
        <v>1.2149999999999999</v>
      </c>
      <c r="I1194" s="78"/>
    </row>
    <row r="1195" spans="1:9" ht="16.899999999999999" customHeight="1">
      <c r="A1195" s="78"/>
      <c r="B1195" s="33" t="s">
        <v>752</v>
      </c>
      <c r="C1195" s="31">
        <v>1</v>
      </c>
      <c r="D1195" s="31"/>
      <c r="E1195" s="31">
        <v>3</v>
      </c>
      <c r="F1195" s="31">
        <v>1.8</v>
      </c>
      <c r="G1195" s="31">
        <v>0.15</v>
      </c>
      <c r="H1195" s="95">
        <f t="shared" si="22"/>
        <v>0.81</v>
      </c>
      <c r="I1195" s="78"/>
    </row>
    <row r="1196" spans="1:9" ht="16.899999999999999" customHeight="1">
      <c r="A1196" s="78"/>
      <c r="B1196" s="33" t="s">
        <v>633</v>
      </c>
      <c r="C1196" s="31">
        <v>20</v>
      </c>
      <c r="D1196" s="31"/>
      <c r="E1196" s="31">
        <v>1.8</v>
      </c>
      <c r="F1196" s="31">
        <v>7.4999999999999997E-2</v>
      </c>
      <c r="G1196" s="31">
        <v>0.3</v>
      </c>
      <c r="H1196" s="95">
        <f t="shared" si="22"/>
        <v>0.80999999999999994</v>
      </c>
      <c r="I1196" s="78"/>
    </row>
    <row r="1197" spans="1:9" ht="16.899999999999999" customHeight="1">
      <c r="A1197" s="78"/>
      <c r="B1197" s="33" t="s">
        <v>634</v>
      </c>
      <c r="C1197" s="31">
        <v>1</v>
      </c>
      <c r="D1197" s="31"/>
      <c r="E1197" s="31">
        <v>4.3600000000000003</v>
      </c>
      <c r="F1197" s="31">
        <v>0.23</v>
      </c>
      <c r="G1197" s="31">
        <v>0.45</v>
      </c>
      <c r="H1197" s="95">
        <f t="shared" si="22"/>
        <v>0.45126000000000005</v>
      </c>
      <c r="I1197" s="78"/>
    </row>
    <row r="1198" spans="1:9" ht="16.899999999999999" customHeight="1">
      <c r="A1198" s="78"/>
      <c r="B1198" s="33" t="s">
        <v>753</v>
      </c>
      <c r="C1198" s="31">
        <v>1</v>
      </c>
      <c r="D1198" s="31"/>
      <c r="E1198" s="31">
        <v>3</v>
      </c>
      <c r="F1198" s="31">
        <v>1.8</v>
      </c>
      <c r="G1198" s="31">
        <v>0.15</v>
      </c>
      <c r="H1198" s="95">
        <f t="shared" si="22"/>
        <v>0.81</v>
      </c>
      <c r="I1198" s="78"/>
    </row>
    <row r="1199" spans="1:9" ht="16.899999999999999" customHeight="1">
      <c r="A1199" s="78"/>
      <c r="B1199" s="33" t="s">
        <v>631</v>
      </c>
      <c r="C1199" s="31">
        <v>1</v>
      </c>
      <c r="D1199" s="31"/>
      <c r="E1199" s="31">
        <v>4.5</v>
      </c>
      <c r="F1199" s="31">
        <v>1.8</v>
      </c>
      <c r="G1199" s="31">
        <v>0.15</v>
      </c>
      <c r="H1199" s="95">
        <f t="shared" si="22"/>
        <v>1.2149999999999999</v>
      </c>
      <c r="I1199" s="78"/>
    </row>
    <row r="1200" spans="1:9" ht="16.899999999999999" customHeight="1">
      <c r="A1200" s="78"/>
      <c r="B1200" s="33" t="s">
        <v>754</v>
      </c>
      <c r="C1200" s="31">
        <v>1</v>
      </c>
      <c r="D1200" s="31"/>
      <c r="E1200" s="31">
        <v>3</v>
      </c>
      <c r="F1200" s="31">
        <v>1.8</v>
      </c>
      <c r="G1200" s="31">
        <v>0.15</v>
      </c>
      <c r="H1200" s="95">
        <f t="shared" si="22"/>
        <v>0.81</v>
      </c>
      <c r="I1200" s="78"/>
    </row>
    <row r="1201" spans="1:9" ht="16.899999999999999" customHeight="1">
      <c r="A1201" s="78"/>
      <c r="B1201" s="33" t="s">
        <v>633</v>
      </c>
      <c r="C1201" s="31">
        <v>20</v>
      </c>
      <c r="D1201" s="31"/>
      <c r="E1201" s="31">
        <v>1.8</v>
      </c>
      <c r="F1201" s="31">
        <v>7.4999999999999997E-2</v>
      </c>
      <c r="G1201" s="31">
        <v>0.3</v>
      </c>
      <c r="H1201" s="95">
        <f t="shared" si="22"/>
        <v>0.80999999999999994</v>
      </c>
      <c r="I1201" s="78"/>
    </row>
    <row r="1202" spans="1:9" ht="16.899999999999999" customHeight="1">
      <c r="A1202" s="78"/>
      <c r="B1202" s="33" t="s">
        <v>634</v>
      </c>
      <c r="C1202" s="31">
        <v>1</v>
      </c>
      <c r="D1202" s="31"/>
      <c r="E1202" s="31">
        <v>4.3600000000000003</v>
      </c>
      <c r="F1202" s="31">
        <v>0.23</v>
      </c>
      <c r="G1202" s="31">
        <v>0.45</v>
      </c>
      <c r="H1202" s="95">
        <f t="shared" si="22"/>
        <v>0.45126000000000005</v>
      </c>
      <c r="I1202" s="78"/>
    </row>
    <row r="1203" spans="1:9" ht="16.899999999999999" customHeight="1">
      <c r="A1203" s="78"/>
      <c r="B1203" s="32" t="s">
        <v>635</v>
      </c>
      <c r="C1203" s="31"/>
      <c r="D1203" s="31"/>
      <c r="E1203" s="31"/>
      <c r="F1203" s="31"/>
      <c r="G1203" s="96"/>
      <c r="H1203" s="95"/>
      <c r="I1203" s="78"/>
    </row>
    <row r="1204" spans="1:9" ht="16.899999999999999" customHeight="1">
      <c r="A1204" s="78"/>
      <c r="B1204" s="33" t="s">
        <v>636</v>
      </c>
      <c r="C1204" s="31">
        <v>1</v>
      </c>
      <c r="D1204" s="31"/>
      <c r="E1204" s="31">
        <v>2.7</v>
      </c>
      <c r="F1204" s="31">
        <v>1.8</v>
      </c>
      <c r="G1204" s="31">
        <v>0.15</v>
      </c>
      <c r="H1204" s="95">
        <f t="shared" si="22"/>
        <v>0.72899999999999998</v>
      </c>
      <c r="I1204" s="78"/>
    </row>
    <row r="1205" spans="1:9" ht="16.899999999999999" customHeight="1">
      <c r="A1205" s="78"/>
      <c r="B1205" s="33" t="s">
        <v>631</v>
      </c>
      <c r="C1205" s="31">
        <v>1</v>
      </c>
      <c r="D1205" s="31"/>
      <c r="E1205" s="31">
        <v>1.65</v>
      </c>
      <c r="F1205" s="31">
        <v>1.96</v>
      </c>
      <c r="G1205" s="31">
        <v>0.15</v>
      </c>
      <c r="H1205" s="95">
        <f t="shared" si="22"/>
        <v>0.48509999999999998</v>
      </c>
      <c r="I1205" s="78"/>
    </row>
    <row r="1206" spans="1:9" ht="16.899999999999999" customHeight="1">
      <c r="A1206" s="78"/>
      <c r="B1206" s="33" t="s">
        <v>637</v>
      </c>
      <c r="C1206" s="31">
        <v>1</v>
      </c>
      <c r="D1206" s="31"/>
      <c r="E1206" s="31">
        <v>1.2</v>
      </c>
      <c r="F1206" s="31">
        <v>1.8</v>
      </c>
      <c r="G1206" s="31">
        <v>0.15</v>
      </c>
      <c r="H1206" s="95">
        <f t="shared" si="22"/>
        <v>0.32400000000000001</v>
      </c>
      <c r="I1206" s="78"/>
    </row>
    <row r="1207" spans="1:9" ht="16.899999999999999" customHeight="1">
      <c r="A1207" s="78"/>
      <c r="B1207" s="33" t="s">
        <v>631</v>
      </c>
      <c r="C1207" s="31">
        <v>1</v>
      </c>
      <c r="D1207" s="31"/>
      <c r="E1207" s="31">
        <v>1.66</v>
      </c>
      <c r="F1207" s="31">
        <v>1.95</v>
      </c>
      <c r="G1207" s="31">
        <v>0.15</v>
      </c>
      <c r="H1207" s="95">
        <f t="shared" si="22"/>
        <v>0.48554999999999993</v>
      </c>
      <c r="I1207" s="78"/>
    </row>
    <row r="1208" spans="1:9" ht="16.899999999999999" customHeight="1">
      <c r="A1208" s="78"/>
      <c r="B1208" s="33" t="s">
        <v>638</v>
      </c>
      <c r="C1208" s="31">
        <v>1</v>
      </c>
      <c r="D1208" s="31"/>
      <c r="E1208" s="31">
        <v>2.7</v>
      </c>
      <c r="F1208" s="31">
        <v>1.8</v>
      </c>
      <c r="G1208" s="31">
        <v>0.15</v>
      </c>
      <c r="H1208" s="95">
        <f t="shared" si="22"/>
        <v>0.72899999999999998</v>
      </c>
      <c r="I1208" s="78"/>
    </row>
    <row r="1209" spans="1:9" ht="16.899999999999999" customHeight="1">
      <c r="A1209" s="78"/>
      <c r="B1209" s="33" t="s">
        <v>633</v>
      </c>
      <c r="C1209" s="31">
        <v>20</v>
      </c>
      <c r="D1209" s="31"/>
      <c r="E1209" s="31">
        <v>1.8</v>
      </c>
      <c r="F1209" s="31">
        <v>7.4999999999999997E-2</v>
      </c>
      <c r="G1209" s="31">
        <v>0.3</v>
      </c>
      <c r="H1209" s="95">
        <f t="shared" si="22"/>
        <v>0.80999999999999994</v>
      </c>
      <c r="I1209" s="78"/>
    </row>
    <row r="1210" spans="1:9" ht="16.899999999999999" customHeight="1">
      <c r="A1210" s="78"/>
      <c r="B1210" s="33" t="s">
        <v>634</v>
      </c>
      <c r="C1210" s="31">
        <v>1</v>
      </c>
      <c r="D1210" s="31"/>
      <c r="E1210" s="31">
        <v>4.82</v>
      </c>
      <c r="F1210" s="31">
        <v>0.23</v>
      </c>
      <c r="G1210" s="31">
        <v>0.45</v>
      </c>
      <c r="H1210" s="95">
        <f t="shared" si="22"/>
        <v>0.49887000000000004</v>
      </c>
      <c r="I1210" s="78"/>
    </row>
    <row r="1211" spans="1:9" ht="16.899999999999999" customHeight="1">
      <c r="A1211" s="78"/>
      <c r="B1211" s="33" t="s">
        <v>657</v>
      </c>
      <c r="C1211" s="31">
        <v>1</v>
      </c>
      <c r="D1211" s="31"/>
      <c r="E1211" s="31">
        <v>2.7</v>
      </c>
      <c r="F1211" s="31">
        <v>1.8</v>
      </c>
      <c r="G1211" s="31">
        <v>0.15</v>
      </c>
      <c r="H1211" s="95">
        <f t="shared" si="22"/>
        <v>0.72899999999999998</v>
      </c>
      <c r="I1211" s="78"/>
    </row>
    <row r="1212" spans="1:9" ht="16.899999999999999" customHeight="1">
      <c r="A1212" s="78"/>
      <c r="B1212" s="33" t="s">
        <v>631</v>
      </c>
      <c r="C1212" s="31">
        <v>1</v>
      </c>
      <c r="D1212" s="31"/>
      <c r="E1212" s="31">
        <v>1.65</v>
      </c>
      <c r="F1212" s="31">
        <v>1.96</v>
      </c>
      <c r="G1212" s="31">
        <v>0.15</v>
      </c>
      <c r="H1212" s="95">
        <f t="shared" si="22"/>
        <v>0.48509999999999998</v>
      </c>
      <c r="I1212" s="78"/>
    </row>
    <row r="1213" spans="1:9" ht="16.899999999999999" customHeight="1">
      <c r="A1213" s="78"/>
      <c r="B1213" s="33" t="s">
        <v>659</v>
      </c>
      <c r="C1213" s="31">
        <v>1</v>
      </c>
      <c r="D1213" s="31"/>
      <c r="E1213" s="31">
        <v>1.2</v>
      </c>
      <c r="F1213" s="31">
        <v>1.8</v>
      </c>
      <c r="G1213" s="31">
        <v>0.15</v>
      </c>
      <c r="H1213" s="95">
        <f t="shared" si="22"/>
        <v>0.32400000000000001</v>
      </c>
      <c r="I1213" s="78"/>
    </row>
    <row r="1214" spans="1:9" ht="16.899999999999999" customHeight="1">
      <c r="A1214" s="78"/>
      <c r="B1214" s="33" t="s">
        <v>631</v>
      </c>
      <c r="C1214" s="31">
        <v>1</v>
      </c>
      <c r="D1214" s="31"/>
      <c r="E1214" s="31">
        <v>1.66</v>
      </c>
      <c r="F1214" s="31">
        <v>1.95</v>
      </c>
      <c r="G1214" s="31">
        <v>0.15</v>
      </c>
      <c r="H1214" s="95">
        <f t="shared" si="22"/>
        <v>0.48554999999999993</v>
      </c>
      <c r="I1214" s="78"/>
    </row>
    <row r="1215" spans="1:9" ht="16.899999999999999" customHeight="1">
      <c r="A1215" s="78"/>
      <c r="B1215" s="33" t="s">
        <v>660</v>
      </c>
      <c r="C1215" s="31">
        <v>1</v>
      </c>
      <c r="D1215" s="31"/>
      <c r="E1215" s="31">
        <v>2.7</v>
      </c>
      <c r="F1215" s="31">
        <v>1.8</v>
      </c>
      <c r="G1215" s="31">
        <v>0.15</v>
      </c>
      <c r="H1215" s="95">
        <f t="shared" si="22"/>
        <v>0.72899999999999998</v>
      </c>
      <c r="I1215" s="78"/>
    </row>
    <row r="1216" spans="1:9" ht="16.899999999999999" customHeight="1">
      <c r="A1216" s="78"/>
      <c r="B1216" s="33" t="s">
        <v>633</v>
      </c>
      <c r="C1216" s="31">
        <v>20</v>
      </c>
      <c r="D1216" s="31"/>
      <c r="E1216" s="31">
        <v>1.8</v>
      </c>
      <c r="F1216" s="31">
        <v>7.4999999999999997E-2</v>
      </c>
      <c r="G1216" s="31">
        <v>0.3</v>
      </c>
      <c r="H1216" s="95">
        <f t="shared" si="22"/>
        <v>0.80999999999999994</v>
      </c>
      <c r="I1216" s="78"/>
    </row>
    <row r="1217" spans="1:9" ht="16.899999999999999" customHeight="1">
      <c r="A1217" s="78"/>
      <c r="B1217" s="33" t="s">
        <v>634</v>
      </c>
      <c r="C1217" s="31">
        <v>1</v>
      </c>
      <c r="D1217" s="31"/>
      <c r="E1217" s="31">
        <v>4.82</v>
      </c>
      <c r="F1217" s="31">
        <v>0.23</v>
      </c>
      <c r="G1217" s="31">
        <v>0.45</v>
      </c>
      <c r="H1217" s="95">
        <f t="shared" si="22"/>
        <v>0.49887000000000004</v>
      </c>
      <c r="I1217" s="78"/>
    </row>
    <row r="1218" spans="1:9" ht="16.899999999999999" customHeight="1">
      <c r="A1218" s="78"/>
      <c r="B1218" s="33" t="s">
        <v>747</v>
      </c>
      <c r="C1218" s="31">
        <v>1</v>
      </c>
      <c r="D1218" s="31"/>
      <c r="E1218" s="31">
        <v>2.7</v>
      </c>
      <c r="F1218" s="31">
        <v>1.8</v>
      </c>
      <c r="G1218" s="31">
        <v>0.15</v>
      </c>
      <c r="H1218" s="95">
        <f t="shared" si="22"/>
        <v>0.72899999999999998</v>
      </c>
      <c r="I1218" s="78"/>
    </row>
    <row r="1219" spans="1:9" ht="16.899999999999999" customHeight="1">
      <c r="A1219" s="78"/>
      <c r="B1219" s="33" t="s">
        <v>631</v>
      </c>
      <c r="C1219" s="31">
        <v>1</v>
      </c>
      <c r="D1219" s="31"/>
      <c r="E1219" s="31">
        <v>1.65</v>
      </c>
      <c r="F1219" s="31">
        <v>1.96</v>
      </c>
      <c r="G1219" s="31">
        <v>0.15</v>
      </c>
      <c r="H1219" s="95">
        <f t="shared" si="22"/>
        <v>0.48509999999999998</v>
      </c>
      <c r="I1219" s="78"/>
    </row>
    <row r="1220" spans="1:9" ht="16.899999999999999" customHeight="1">
      <c r="A1220" s="78"/>
      <c r="B1220" s="33" t="s">
        <v>748</v>
      </c>
      <c r="C1220" s="31">
        <v>1</v>
      </c>
      <c r="D1220" s="31"/>
      <c r="E1220" s="31">
        <v>1.2</v>
      </c>
      <c r="F1220" s="31">
        <v>1.8</v>
      </c>
      <c r="G1220" s="31">
        <v>0.15</v>
      </c>
      <c r="H1220" s="95">
        <f t="shared" si="22"/>
        <v>0.32400000000000001</v>
      </c>
      <c r="I1220" s="78"/>
    </row>
    <row r="1221" spans="1:9" ht="16.899999999999999" customHeight="1">
      <c r="A1221" s="78"/>
      <c r="B1221" s="33" t="s">
        <v>631</v>
      </c>
      <c r="C1221" s="31">
        <v>1</v>
      </c>
      <c r="D1221" s="31"/>
      <c r="E1221" s="31">
        <v>1.66</v>
      </c>
      <c r="F1221" s="31">
        <v>1.95</v>
      </c>
      <c r="G1221" s="31">
        <v>0.15</v>
      </c>
      <c r="H1221" s="95">
        <f t="shared" si="22"/>
        <v>0.48554999999999993</v>
      </c>
      <c r="I1221" s="78"/>
    </row>
    <row r="1222" spans="1:9" ht="16.899999999999999" customHeight="1">
      <c r="A1222" s="78"/>
      <c r="B1222" s="33" t="s">
        <v>749</v>
      </c>
      <c r="C1222" s="31">
        <v>1</v>
      </c>
      <c r="D1222" s="31"/>
      <c r="E1222" s="31">
        <v>2.7</v>
      </c>
      <c r="F1222" s="31">
        <v>1.8</v>
      </c>
      <c r="G1222" s="31">
        <v>0.15</v>
      </c>
      <c r="H1222" s="95">
        <f t="shared" si="22"/>
        <v>0.72899999999999998</v>
      </c>
      <c r="I1222" s="78"/>
    </row>
    <row r="1223" spans="1:9" ht="16.899999999999999" customHeight="1">
      <c r="A1223" s="78"/>
      <c r="B1223" s="33" t="s">
        <v>633</v>
      </c>
      <c r="C1223" s="31">
        <v>20</v>
      </c>
      <c r="D1223" s="31"/>
      <c r="E1223" s="31">
        <v>1.8</v>
      </c>
      <c r="F1223" s="31">
        <v>7.4999999999999997E-2</v>
      </c>
      <c r="G1223" s="31">
        <v>0.3</v>
      </c>
      <c r="H1223" s="95">
        <f t="shared" si="22"/>
        <v>0.80999999999999994</v>
      </c>
      <c r="I1223" s="78"/>
    </row>
    <row r="1224" spans="1:9" ht="16.899999999999999" customHeight="1">
      <c r="A1224" s="78"/>
      <c r="B1224" s="33" t="s">
        <v>634</v>
      </c>
      <c r="C1224" s="31">
        <v>1</v>
      </c>
      <c r="D1224" s="31"/>
      <c r="E1224" s="31">
        <v>4.82</v>
      </c>
      <c r="F1224" s="31">
        <v>0.23</v>
      </c>
      <c r="G1224" s="31">
        <v>0.45</v>
      </c>
      <c r="H1224" s="95">
        <f t="shared" si="22"/>
        <v>0.49887000000000004</v>
      </c>
      <c r="I1224" s="78"/>
    </row>
    <row r="1225" spans="1:9" ht="16.899999999999999" customHeight="1">
      <c r="A1225" s="78"/>
      <c r="B1225" s="33" t="s">
        <v>750</v>
      </c>
      <c r="C1225" s="31">
        <v>1</v>
      </c>
      <c r="D1225" s="31"/>
      <c r="E1225" s="31">
        <v>2.7</v>
      </c>
      <c r="F1225" s="31">
        <v>1.8</v>
      </c>
      <c r="G1225" s="31">
        <v>0.15</v>
      </c>
      <c r="H1225" s="95">
        <f t="shared" si="22"/>
        <v>0.72899999999999998</v>
      </c>
      <c r="I1225" s="78"/>
    </row>
    <row r="1226" spans="1:9" ht="16.899999999999999" customHeight="1">
      <c r="A1226" s="78"/>
      <c r="B1226" s="33" t="s">
        <v>631</v>
      </c>
      <c r="C1226" s="31">
        <v>1</v>
      </c>
      <c r="D1226" s="31"/>
      <c r="E1226" s="31">
        <v>1.65</v>
      </c>
      <c r="F1226" s="31">
        <v>1.96</v>
      </c>
      <c r="G1226" s="31">
        <v>0.15</v>
      </c>
      <c r="H1226" s="95">
        <f t="shared" si="22"/>
        <v>0.48509999999999998</v>
      </c>
      <c r="I1226" s="78"/>
    </row>
    <row r="1227" spans="1:9" ht="16.899999999999999" customHeight="1">
      <c r="A1227" s="78"/>
      <c r="B1227" s="33" t="s">
        <v>751</v>
      </c>
      <c r="C1227" s="31">
        <v>1</v>
      </c>
      <c r="D1227" s="31"/>
      <c r="E1227" s="31">
        <v>1.2</v>
      </c>
      <c r="F1227" s="31">
        <v>1.8</v>
      </c>
      <c r="G1227" s="31">
        <v>0.15</v>
      </c>
      <c r="H1227" s="95">
        <f t="shared" si="22"/>
        <v>0.32400000000000001</v>
      </c>
      <c r="I1227" s="78"/>
    </row>
    <row r="1228" spans="1:9" ht="16.899999999999999" customHeight="1">
      <c r="A1228" s="78"/>
      <c r="B1228" s="33" t="s">
        <v>631</v>
      </c>
      <c r="C1228" s="31">
        <v>1</v>
      </c>
      <c r="D1228" s="31"/>
      <c r="E1228" s="31">
        <v>1.66</v>
      </c>
      <c r="F1228" s="31">
        <v>1.95</v>
      </c>
      <c r="G1228" s="31">
        <v>0.15</v>
      </c>
      <c r="H1228" s="95">
        <f t="shared" si="22"/>
        <v>0.48554999999999993</v>
      </c>
      <c r="I1228" s="78"/>
    </row>
    <row r="1229" spans="1:9" ht="16.899999999999999" customHeight="1">
      <c r="A1229" s="78"/>
      <c r="B1229" s="33" t="s">
        <v>752</v>
      </c>
      <c r="C1229" s="31">
        <v>1</v>
      </c>
      <c r="D1229" s="31"/>
      <c r="E1229" s="31">
        <v>2.7</v>
      </c>
      <c r="F1229" s="31">
        <v>1.8</v>
      </c>
      <c r="G1229" s="31">
        <v>0.15</v>
      </c>
      <c r="H1229" s="95">
        <f t="shared" si="22"/>
        <v>0.72899999999999998</v>
      </c>
      <c r="I1229" s="78"/>
    </row>
    <row r="1230" spans="1:9" ht="16.899999999999999" customHeight="1">
      <c r="A1230" s="78"/>
      <c r="B1230" s="33" t="s">
        <v>633</v>
      </c>
      <c r="C1230" s="31">
        <v>20</v>
      </c>
      <c r="D1230" s="31"/>
      <c r="E1230" s="31">
        <v>1.8</v>
      </c>
      <c r="F1230" s="31">
        <v>7.4999999999999997E-2</v>
      </c>
      <c r="G1230" s="31">
        <v>0.3</v>
      </c>
      <c r="H1230" s="95">
        <f t="shared" si="22"/>
        <v>0.80999999999999994</v>
      </c>
      <c r="I1230" s="78"/>
    </row>
    <row r="1231" spans="1:9" ht="16.899999999999999" customHeight="1">
      <c r="A1231" s="78"/>
      <c r="B1231" s="33" t="s">
        <v>634</v>
      </c>
      <c r="C1231" s="31">
        <v>1</v>
      </c>
      <c r="D1231" s="31"/>
      <c r="E1231" s="31">
        <v>4.82</v>
      </c>
      <c r="F1231" s="31">
        <v>0.23</v>
      </c>
      <c r="G1231" s="31">
        <v>0.45</v>
      </c>
      <c r="H1231" s="95">
        <f t="shared" si="22"/>
        <v>0.49887000000000004</v>
      </c>
      <c r="I1231" s="78"/>
    </row>
    <row r="1232" spans="1:9" ht="16.899999999999999" customHeight="1">
      <c r="A1232" s="78"/>
      <c r="B1232" s="33" t="s">
        <v>753</v>
      </c>
      <c r="C1232" s="31">
        <v>1</v>
      </c>
      <c r="D1232" s="31"/>
      <c r="E1232" s="31">
        <v>2.7</v>
      </c>
      <c r="F1232" s="31">
        <v>1.8</v>
      </c>
      <c r="G1232" s="31">
        <v>0.15</v>
      </c>
      <c r="H1232" s="95">
        <f t="shared" si="22"/>
        <v>0.72899999999999998</v>
      </c>
      <c r="I1232" s="78"/>
    </row>
    <row r="1233" spans="1:9" ht="16.899999999999999" customHeight="1">
      <c r="A1233" s="78"/>
      <c r="B1233" s="33" t="s">
        <v>631</v>
      </c>
      <c r="C1233" s="31">
        <v>1</v>
      </c>
      <c r="D1233" s="31"/>
      <c r="E1233" s="31">
        <v>1.65</v>
      </c>
      <c r="F1233" s="31">
        <v>1.96</v>
      </c>
      <c r="G1233" s="31">
        <v>0.15</v>
      </c>
      <c r="H1233" s="95">
        <f t="shared" ref="H1233:H1255" si="23">C1233*E1233*F1233*G1233</f>
        <v>0.48509999999999998</v>
      </c>
      <c r="I1233" s="78"/>
    </row>
    <row r="1234" spans="1:9" ht="16.899999999999999" customHeight="1">
      <c r="A1234" s="78"/>
      <c r="B1234" s="33" t="s">
        <v>754</v>
      </c>
      <c r="C1234" s="31">
        <v>1</v>
      </c>
      <c r="D1234" s="31"/>
      <c r="E1234" s="31">
        <v>1.2</v>
      </c>
      <c r="F1234" s="31">
        <v>1.8</v>
      </c>
      <c r="G1234" s="31">
        <v>0.15</v>
      </c>
      <c r="H1234" s="95">
        <f t="shared" si="23"/>
        <v>0.32400000000000001</v>
      </c>
      <c r="I1234" s="78"/>
    </row>
    <row r="1235" spans="1:9" ht="16.899999999999999" customHeight="1">
      <c r="A1235" s="78"/>
      <c r="B1235" s="33" t="s">
        <v>631</v>
      </c>
      <c r="C1235" s="31">
        <v>1</v>
      </c>
      <c r="D1235" s="31"/>
      <c r="E1235" s="31">
        <v>1.66</v>
      </c>
      <c r="F1235" s="31">
        <v>1.95</v>
      </c>
      <c r="G1235" s="31">
        <v>0.15</v>
      </c>
      <c r="H1235" s="95">
        <f t="shared" si="23"/>
        <v>0.48554999999999993</v>
      </c>
      <c r="I1235" s="78"/>
    </row>
    <row r="1236" spans="1:9" ht="16.899999999999999" customHeight="1">
      <c r="A1236" s="78"/>
      <c r="B1236" s="33" t="s">
        <v>758</v>
      </c>
      <c r="C1236" s="31">
        <v>1</v>
      </c>
      <c r="D1236" s="31"/>
      <c r="E1236" s="31">
        <v>2.7</v>
      </c>
      <c r="F1236" s="31">
        <v>1.8</v>
      </c>
      <c r="G1236" s="31">
        <v>0.15</v>
      </c>
      <c r="H1236" s="95">
        <f t="shared" si="23"/>
        <v>0.72899999999999998</v>
      </c>
      <c r="I1236" s="78"/>
    </row>
    <row r="1237" spans="1:9" ht="16.899999999999999" customHeight="1">
      <c r="A1237" s="78"/>
      <c r="B1237" s="33" t="s">
        <v>633</v>
      </c>
      <c r="C1237" s="31">
        <v>20</v>
      </c>
      <c r="D1237" s="31"/>
      <c r="E1237" s="31">
        <v>1.8</v>
      </c>
      <c r="F1237" s="31">
        <v>7.4999999999999997E-2</v>
      </c>
      <c r="G1237" s="31">
        <v>0.3</v>
      </c>
      <c r="H1237" s="95">
        <f t="shared" si="23"/>
        <v>0.80999999999999994</v>
      </c>
      <c r="I1237" s="78"/>
    </row>
    <row r="1238" spans="1:9" ht="16.899999999999999" customHeight="1">
      <c r="A1238" s="78"/>
      <c r="B1238" s="33" t="s">
        <v>634</v>
      </c>
      <c r="C1238" s="31">
        <v>1</v>
      </c>
      <c r="D1238" s="31"/>
      <c r="E1238" s="31">
        <v>4.82</v>
      </c>
      <c r="F1238" s="31">
        <v>0.23</v>
      </c>
      <c r="G1238" s="31">
        <v>0.45</v>
      </c>
      <c r="H1238" s="95">
        <f t="shared" si="23"/>
        <v>0.49887000000000004</v>
      </c>
      <c r="I1238" s="78"/>
    </row>
    <row r="1239" spans="1:9" ht="16.899999999999999" customHeight="1">
      <c r="A1239" s="78"/>
      <c r="B1239" s="33" t="s">
        <v>759</v>
      </c>
      <c r="C1239" s="31">
        <v>1</v>
      </c>
      <c r="D1239" s="31"/>
      <c r="E1239" s="31">
        <v>2.7</v>
      </c>
      <c r="F1239" s="31">
        <v>1.8</v>
      </c>
      <c r="G1239" s="31">
        <v>0.15</v>
      </c>
      <c r="H1239" s="95">
        <f t="shared" si="23"/>
        <v>0.72899999999999998</v>
      </c>
      <c r="I1239" s="78"/>
    </row>
    <row r="1240" spans="1:9" ht="16.899999999999999" customHeight="1">
      <c r="A1240" s="78"/>
      <c r="B1240" s="33" t="s">
        <v>631</v>
      </c>
      <c r="C1240" s="31">
        <v>1</v>
      </c>
      <c r="D1240" s="31"/>
      <c r="E1240" s="31">
        <v>1.65</v>
      </c>
      <c r="F1240" s="31">
        <v>1.96</v>
      </c>
      <c r="G1240" s="31">
        <v>0.15</v>
      </c>
      <c r="H1240" s="95">
        <f t="shared" si="23"/>
        <v>0.48509999999999998</v>
      </c>
      <c r="I1240" s="78"/>
    </row>
    <row r="1241" spans="1:9" ht="16.899999999999999" customHeight="1">
      <c r="A1241" s="78"/>
      <c r="B1241" s="33" t="s">
        <v>760</v>
      </c>
      <c r="C1241" s="31">
        <v>1</v>
      </c>
      <c r="D1241" s="31"/>
      <c r="E1241" s="31">
        <v>1.2</v>
      </c>
      <c r="F1241" s="31">
        <v>1.8</v>
      </c>
      <c r="G1241" s="31">
        <v>0.15</v>
      </c>
      <c r="H1241" s="95">
        <f t="shared" si="23"/>
        <v>0.32400000000000001</v>
      </c>
      <c r="I1241" s="78"/>
    </row>
    <row r="1242" spans="1:9" ht="16.899999999999999" customHeight="1">
      <c r="A1242" s="78"/>
      <c r="B1242" s="33" t="s">
        <v>631</v>
      </c>
      <c r="C1242" s="31">
        <v>1</v>
      </c>
      <c r="D1242" s="31"/>
      <c r="E1242" s="31">
        <v>1.66</v>
      </c>
      <c r="F1242" s="31">
        <v>1.95</v>
      </c>
      <c r="G1242" s="31">
        <v>0.15</v>
      </c>
      <c r="H1242" s="95">
        <f t="shared" si="23"/>
        <v>0.48554999999999993</v>
      </c>
      <c r="I1242" s="78"/>
    </row>
    <row r="1243" spans="1:9" ht="16.899999999999999" customHeight="1">
      <c r="A1243" s="78"/>
      <c r="B1243" s="33" t="s">
        <v>761</v>
      </c>
      <c r="C1243" s="31">
        <v>1</v>
      </c>
      <c r="D1243" s="31"/>
      <c r="E1243" s="31">
        <v>2.7</v>
      </c>
      <c r="F1243" s="31">
        <v>1.8</v>
      </c>
      <c r="G1243" s="31">
        <v>0.15</v>
      </c>
      <c r="H1243" s="95">
        <f t="shared" si="23"/>
        <v>0.72899999999999998</v>
      </c>
      <c r="I1243" s="78"/>
    </row>
    <row r="1244" spans="1:9" ht="16.899999999999999" customHeight="1">
      <c r="A1244" s="78"/>
      <c r="B1244" s="33" t="s">
        <v>633</v>
      </c>
      <c r="C1244" s="31">
        <v>20</v>
      </c>
      <c r="D1244" s="31"/>
      <c r="E1244" s="31">
        <v>1.8</v>
      </c>
      <c r="F1244" s="31">
        <v>7.4999999999999997E-2</v>
      </c>
      <c r="G1244" s="31">
        <v>0.3</v>
      </c>
      <c r="H1244" s="95">
        <f t="shared" si="23"/>
        <v>0.80999999999999994</v>
      </c>
      <c r="I1244" s="78"/>
    </row>
    <row r="1245" spans="1:9" ht="16.899999999999999" customHeight="1">
      <c r="A1245" s="78"/>
      <c r="B1245" s="33" t="s">
        <v>634</v>
      </c>
      <c r="C1245" s="31">
        <v>1</v>
      </c>
      <c r="D1245" s="31"/>
      <c r="E1245" s="31">
        <v>4.82</v>
      </c>
      <c r="F1245" s="31">
        <v>0.23</v>
      </c>
      <c r="G1245" s="31">
        <v>0.45</v>
      </c>
      <c r="H1245" s="95">
        <f t="shared" si="23"/>
        <v>0.49887000000000004</v>
      </c>
      <c r="I1245" s="78"/>
    </row>
    <row r="1246" spans="1:9" ht="16.899999999999999" customHeight="1">
      <c r="A1246" s="78"/>
      <c r="B1246" s="33" t="s">
        <v>755</v>
      </c>
      <c r="C1246" s="31">
        <v>1</v>
      </c>
      <c r="D1246" s="31"/>
      <c r="E1246" s="31">
        <v>2.7</v>
      </c>
      <c r="F1246" s="31">
        <v>1.8</v>
      </c>
      <c r="G1246" s="31">
        <v>0.15</v>
      </c>
      <c r="H1246" s="95">
        <f t="shared" si="23"/>
        <v>0.72899999999999998</v>
      </c>
      <c r="I1246" s="78"/>
    </row>
    <row r="1247" spans="1:9" ht="16.899999999999999" customHeight="1">
      <c r="A1247" s="78"/>
      <c r="B1247" s="33" t="s">
        <v>631</v>
      </c>
      <c r="C1247" s="31">
        <v>1</v>
      </c>
      <c r="D1247" s="31"/>
      <c r="E1247" s="31">
        <v>1.65</v>
      </c>
      <c r="F1247" s="31">
        <v>1.96</v>
      </c>
      <c r="G1247" s="31">
        <v>0.15</v>
      </c>
      <c r="H1247" s="95">
        <f t="shared" si="23"/>
        <v>0.48509999999999998</v>
      </c>
      <c r="I1247" s="78"/>
    </row>
    <row r="1248" spans="1:9" ht="16.899999999999999" customHeight="1">
      <c r="A1248" s="78"/>
      <c r="B1248" s="33" t="s">
        <v>756</v>
      </c>
      <c r="C1248" s="31">
        <v>1</v>
      </c>
      <c r="D1248" s="31"/>
      <c r="E1248" s="31">
        <v>1.2</v>
      </c>
      <c r="F1248" s="31">
        <v>1.8</v>
      </c>
      <c r="G1248" s="31">
        <v>0.15</v>
      </c>
      <c r="H1248" s="95">
        <f t="shared" si="23"/>
        <v>0.32400000000000001</v>
      </c>
      <c r="I1248" s="78"/>
    </row>
    <row r="1249" spans="1:9" ht="16.899999999999999" customHeight="1">
      <c r="A1249" s="78"/>
      <c r="B1249" s="33" t="s">
        <v>631</v>
      </c>
      <c r="C1249" s="31">
        <v>1</v>
      </c>
      <c r="D1249" s="31"/>
      <c r="E1249" s="31">
        <v>1.66</v>
      </c>
      <c r="F1249" s="31">
        <v>1.95</v>
      </c>
      <c r="G1249" s="31">
        <v>0.15</v>
      </c>
      <c r="H1249" s="95">
        <f t="shared" si="23"/>
        <v>0.48554999999999993</v>
      </c>
      <c r="I1249" s="78"/>
    </row>
    <row r="1250" spans="1:9" ht="16.899999999999999" customHeight="1">
      <c r="A1250" s="78"/>
      <c r="B1250" s="33" t="s">
        <v>757</v>
      </c>
      <c r="C1250" s="31">
        <v>1</v>
      </c>
      <c r="D1250" s="31"/>
      <c r="E1250" s="31">
        <v>2.7</v>
      </c>
      <c r="F1250" s="31">
        <v>1.8</v>
      </c>
      <c r="G1250" s="31">
        <v>0.15</v>
      </c>
      <c r="H1250" s="95">
        <f t="shared" si="23"/>
        <v>0.72899999999999998</v>
      </c>
      <c r="I1250" s="78"/>
    </row>
    <row r="1251" spans="1:9" ht="16.899999999999999" customHeight="1">
      <c r="A1251" s="78"/>
      <c r="B1251" s="33" t="s">
        <v>633</v>
      </c>
      <c r="C1251" s="31">
        <v>20</v>
      </c>
      <c r="D1251" s="31"/>
      <c r="E1251" s="31">
        <v>1.8</v>
      </c>
      <c r="F1251" s="31">
        <v>7.4999999999999997E-2</v>
      </c>
      <c r="G1251" s="31">
        <v>0.3</v>
      </c>
      <c r="H1251" s="95">
        <f t="shared" si="23"/>
        <v>0.80999999999999994</v>
      </c>
      <c r="I1251" s="78"/>
    </row>
    <row r="1252" spans="1:9" ht="16.899999999999999" customHeight="1">
      <c r="A1252" s="78"/>
      <c r="B1252" s="33" t="s">
        <v>634</v>
      </c>
      <c r="C1252" s="31">
        <v>1</v>
      </c>
      <c r="D1252" s="31"/>
      <c r="E1252" s="31">
        <v>4.82</v>
      </c>
      <c r="F1252" s="31">
        <v>0.23</v>
      </c>
      <c r="G1252" s="31">
        <v>0.45</v>
      </c>
      <c r="H1252" s="95">
        <f t="shared" si="23"/>
        <v>0.49887000000000004</v>
      </c>
      <c r="I1252" s="78"/>
    </row>
    <row r="1253" spans="1:9" ht="16.899999999999999" customHeight="1">
      <c r="A1253" s="78"/>
      <c r="B1253" s="82" t="s">
        <v>42</v>
      </c>
      <c r="C1253" s="31"/>
      <c r="D1253" s="31"/>
      <c r="E1253" s="31"/>
      <c r="F1253" s="31"/>
      <c r="G1253" s="31"/>
      <c r="H1253" s="95"/>
      <c r="I1253" s="35"/>
    </row>
    <row r="1254" spans="1:9" ht="16.899999999999999" customHeight="1">
      <c r="A1254" s="78"/>
      <c r="B1254" s="83" t="s">
        <v>762</v>
      </c>
      <c r="C1254" s="31">
        <v>1</v>
      </c>
      <c r="D1254" s="31"/>
      <c r="E1254" s="31">
        <v>2.0299999999999998</v>
      </c>
      <c r="F1254" s="31">
        <v>1.1000000000000001</v>
      </c>
      <c r="G1254" s="31">
        <v>0.1</v>
      </c>
      <c r="H1254" s="95">
        <f t="shared" si="23"/>
        <v>0.22330000000000003</v>
      </c>
      <c r="I1254" s="35"/>
    </row>
    <row r="1255" spans="1:9" ht="16.899999999999999" customHeight="1">
      <c r="A1255" s="78"/>
      <c r="B1255" s="83" t="s">
        <v>652</v>
      </c>
      <c r="C1255" s="31">
        <v>7</v>
      </c>
      <c r="D1255" s="31"/>
      <c r="E1255" s="31">
        <v>1.1000000000000001</v>
      </c>
      <c r="F1255" s="31">
        <v>0.3</v>
      </c>
      <c r="G1255" s="31">
        <v>0.18</v>
      </c>
      <c r="H1255" s="95">
        <f t="shared" si="23"/>
        <v>0.4158</v>
      </c>
      <c r="I1255" s="35"/>
    </row>
    <row r="1256" spans="1:9" ht="16.899999999999999" customHeight="1">
      <c r="A1256" s="78"/>
      <c r="B1256" s="83"/>
      <c r="C1256" s="31"/>
      <c r="D1256" s="31"/>
      <c r="E1256" s="31"/>
      <c r="F1256" s="31"/>
      <c r="G1256" s="35" t="s">
        <v>203</v>
      </c>
      <c r="H1256" s="35">
        <f>SUM(H1168:H1255)</f>
        <v>57.743560000000002</v>
      </c>
      <c r="I1256" s="35" t="s">
        <v>8</v>
      </c>
    </row>
    <row r="1257" spans="1:9" ht="23.25" customHeight="1">
      <c r="A1257" s="3" t="s">
        <v>43</v>
      </c>
      <c r="B1257" s="18" t="s">
        <v>2351</v>
      </c>
      <c r="C1257" s="95"/>
      <c r="D1257" s="95"/>
      <c r="E1257" s="95"/>
      <c r="F1257" s="95"/>
      <c r="G1257" s="95"/>
      <c r="H1257" s="96"/>
      <c r="I1257" s="78"/>
    </row>
    <row r="1258" spans="1:9" ht="16.899999999999999" customHeight="1">
      <c r="A1258" s="3" t="s">
        <v>44</v>
      </c>
      <c r="B1258" s="18" t="s">
        <v>45</v>
      </c>
      <c r="C1258" s="95"/>
      <c r="D1258" s="95"/>
      <c r="E1258" s="95"/>
      <c r="F1258" s="95"/>
      <c r="G1258" s="95"/>
      <c r="H1258" s="96"/>
      <c r="I1258" s="78"/>
    </row>
    <row r="1259" spans="1:9" ht="16.899999999999999" customHeight="1">
      <c r="A1259" s="78"/>
      <c r="B1259" s="33" t="s">
        <v>561</v>
      </c>
      <c r="C1259" s="95">
        <v>1</v>
      </c>
      <c r="D1259" s="95"/>
      <c r="E1259" s="95">
        <v>11.042</v>
      </c>
      <c r="F1259" s="95"/>
      <c r="G1259" s="95">
        <v>0.5</v>
      </c>
      <c r="H1259" s="95">
        <f>C1259*E1259*G1259</f>
        <v>5.5209999999999999</v>
      </c>
      <c r="I1259" s="34"/>
    </row>
    <row r="1260" spans="1:9" ht="16.899999999999999" customHeight="1">
      <c r="A1260" s="78"/>
      <c r="B1260" s="33" t="s">
        <v>562</v>
      </c>
      <c r="C1260" s="95">
        <v>1</v>
      </c>
      <c r="D1260" s="95"/>
      <c r="E1260" s="95">
        <v>1.8</v>
      </c>
      <c r="F1260" s="95"/>
      <c r="G1260" s="95">
        <v>0.5</v>
      </c>
      <c r="H1260" s="95">
        <f t="shared" ref="H1260:H1318" si="24">C1260*E1260*G1260</f>
        <v>0.9</v>
      </c>
      <c r="I1260" s="34"/>
    </row>
    <row r="1261" spans="1:9" ht="16.899999999999999" customHeight="1">
      <c r="A1261" s="78"/>
      <c r="B1261" s="33" t="s">
        <v>563</v>
      </c>
      <c r="C1261" s="95">
        <v>1</v>
      </c>
      <c r="D1261" s="95"/>
      <c r="E1261" s="95">
        <v>25.26</v>
      </c>
      <c r="F1261" s="95"/>
      <c r="G1261" s="95">
        <v>0.5</v>
      </c>
      <c r="H1261" s="95">
        <f t="shared" si="24"/>
        <v>12.63</v>
      </c>
      <c r="I1261" s="34"/>
    </row>
    <row r="1262" spans="1:9" ht="16.899999999999999" customHeight="1">
      <c r="A1262" s="78"/>
      <c r="B1262" s="33" t="s">
        <v>564</v>
      </c>
      <c r="C1262" s="95">
        <v>1</v>
      </c>
      <c r="D1262" s="95"/>
      <c r="E1262" s="95">
        <v>18.082999999999998</v>
      </c>
      <c r="F1262" s="95"/>
      <c r="G1262" s="95">
        <v>0.5</v>
      </c>
      <c r="H1262" s="95">
        <f t="shared" si="24"/>
        <v>9.0414999999999992</v>
      </c>
      <c r="I1262" s="34"/>
    </row>
    <row r="1263" spans="1:9" ht="16.899999999999999" customHeight="1">
      <c r="A1263" s="78"/>
      <c r="B1263" s="33" t="s">
        <v>565</v>
      </c>
      <c r="C1263" s="95">
        <v>1</v>
      </c>
      <c r="D1263" s="95"/>
      <c r="E1263" s="95">
        <v>3.32</v>
      </c>
      <c r="F1263" s="95"/>
      <c r="G1263" s="95">
        <v>0.5</v>
      </c>
      <c r="H1263" s="95">
        <f t="shared" si="24"/>
        <v>1.66</v>
      </c>
      <c r="I1263" s="34"/>
    </row>
    <row r="1264" spans="1:9" ht="16.899999999999999" customHeight="1">
      <c r="A1264" s="78"/>
      <c r="B1264" s="33" t="s">
        <v>566</v>
      </c>
      <c r="C1264" s="95">
        <v>1</v>
      </c>
      <c r="D1264" s="95"/>
      <c r="E1264" s="95">
        <v>8.48</v>
      </c>
      <c r="F1264" s="95"/>
      <c r="G1264" s="95">
        <v>0.5</v>
      </c>
      <c r="H1264" s="95">
        <f t="shared" si="24"/>
        <v>4.24</v>
      </c>
      <c r="I1264" s="34"/>
    </row>
    <row r="1265" spans="1:9" ht="16.899999999999999" customHeight="1">
      <c r="A1265" s="78"/>
      <c r="B1265" s="33" t="s">
        <v>567</v>
      </c>
      <c r="C1265" s="95">
        <v>1</v>
      </c>
      <c r="D1265" s="95"/>
      <c r="E1265" s="95">
        <v>1.222</v>
      </c>
      <c r="F1265" s="95"/>
      <c r="G1265" s="95">
        <v>0.5</v>
      </c>
      <c r="H1265" s="95">
        <f t="shared" si="24"/>
        <v>0.61099999999999999</v>
      </c>
      <c r="I1265" s="34"/>
    </row>
    <row r="1266" spans="1:9" ht="16.899999999999999" customHeight="1">
      <c r="A1266" s="78"/>
      <c r="B1266" s="33" t="s">
        <v>568</v>
      </c>
      <c r="C1266" s="95">
        <v>1</v>
      </c>
      <c r="D1266" s="95"/>
      <c r="E1266" s="95">
        <v>9.7379999999999995</v>
      </c>
      <c r="F1266" s="95"/>
      <c r="G1266" s="95">
        <v>0.5</v>
      </c>
      <c r="H1266" s="95">
        <f t="shared" si="24"/>
        <v>4.8689999999999998</v>
      </c>
      <c r="I1266" s="34"/>
    </row>
    <row r="1267" spans="1:9" ht="16.899999999999999" customHeight="1">
      <c r="A1267" s="78"/>
      <c r="B1267" s="33" t="s">
        <v>569</v>
      </c>
      <c r="C1267" s="95">
        <v>1</v>
      </c>
      <c r="D1267" s="95"/>
      <c r="E1267" s="95">
        <v>51.68</v>
      </c>
      <c r="F1267" s="95"/>
      <c r="G1267" s="95">
        <v>0.5</v>
      </c>
      <c r="H1267" s="95">
        <f t="shared" si="24"/>
        <v>25.84</v>
      </c>
      <c r="I1267" s="34"/>
    </row>
    <row r="1268" spans="1:9" ht="16.899999999999999" customHeight="1">
      <c r="A1268" s="78"/>
      <c r="B1268" s="33" t="s">
        <v>570</v>
      </c>
      <c r="C1268" s="95">
        <v>1</v>
      </c>
      <c r="D1268" s="95"/>
      <c r="E1268" s="95">
        <v>11.041</v>
      </c>
      <c r="F1268" s="95"/>
      <c r="G1268" s="95">
        <v>0.5</v>
      </c>
      <c r="H1268" s="95">
        <f t="shared" si="24"/>
        <v>5.5205000000000002</v>
      </c>
      <c r="I1268" s="34"/>
    </row>
    <row r="1269" spans="1:9" ht="16.899999999999999" customHeight="1">
      <c r="A1269" s="78"/>
      <c r="B1269" s="33" t="s">
        <v>571</v>
      </c>
      <c r="C1269" s="95">
        <v>1</v>
      </c>
      <c r="D1269" s="95"/>
      <c r="E1269" s="95">
        <v>2.0950000000000002</v>
      </c>
      <c r="F1269" s="95"/>
      <c r="G1269" s="95">
        <v>0.5</v>
      </c>
      <c r="H1269" s="95">
        <f t="shared" si="24"/>
        <v>1.0475000000000001</v>
      </c>
      <c r="I1269" s="34"/>
    </row>
    <row r="1270" spans="1:9" ht="16.899999999999999" customHeight="1">
      <c r="A1270" s="78"/>
      <c r="B1270" s="33" t="s">
        <v>572</v>
      </c>
      <c r="C1270" s="95">
        <v>1</v>
      </c>
      <c r="D1270" s="95"/>
      <c r="E1270" s="95">
        <v>14.167999999999999</v>
      </c>
      <c r="F1270" s="95"/>
      <c r="G1270" s="95">
        <v>0.5</v>
      </c>
      <c r="H1270" s="95">
        <f t="shared" si="24"/>
        <v>7.0839999999999996</v>
      </c>
      <c r="I1270" s="34"/>
    </row>
    <row r="1271" spans="1:9" ht="16.899999999999999" customHeight="1">
      <c r="A1271" s="78"/>
      <c r="B1271" s="33" t="s">
        <v>573</v>
      </c>
      <c r="C1271" s="95">
        <v>1</v>
      </c>
      <c r="D1271" s="95"/>
      <c r="E1271" s="95">
        <v>2.83</v>
      </c>
      <c r="F1271" s="95"/>
      <c r="G1271" s="95">
        <v>0.5</v>
      </c>
      <c r="H1271" s="95">
        <f t="shared" si="24"/>
        <v>1.415</v>
      </c>
      <c r="I1271" s="34"/>
    </row>
    <row r="1272" spans="1:9" ht="16.899999999999999" customHeight="1">
      <c r="A1272" s="78"/>
      <c r="B1272" s="33" t="s">
        <v>574</v>
      </c>
      <c r="C1272" s="95">
        <v>1</v>
      </c>
      <c r="D1272" s="95"/>
      <c r="E1272" s="95">
        <v>28.09</v>
      </c>
      <c r="F1272" s="95"/>
      <c r="G1272" s="95">
        <v>0.5</v>
      </c>
      <c r="H1272" s="95">
        <f t="shared" si="24"/>
        <v>14.045</v>
      </c>
      <c r="I1272" s="34"/>
    </row>
    <row r="1273" spans="1:9" ht="16.899999999999999" customHeight="1">
      <c r="A1273" s="78"/>
      <c r="B1273" s="33" t="s">
        <v>575</v>
      </c>
      <c r="C1273" s="95">
        <v>1</v>
      </c>
      <c r="D1273" s="95"/>
      <c r="E1273" s="95">
        <v>2.097</v>
      </c>
      <c r="F1273" s="95"/>
      <c r="G1273" s="95">
        <v>0.5</v>
      </c>
      <c r="H1273" s="95">
        <f t="shared" si="24"/>
        <v>1.0485</v>
      </c>
      <c r="I1273" s="34"/>
    </row>
    <row r="1274" spans="1:9" ht="16.899999999999999" customHeight="1">
      <c r="A1274" s="78"/>
      <c r="B1274" s="33" t="s">
        <v>576</v>
      </c>
      <c r="C1274" s="95">
        <v>1</v>
      </c>
      <c r="D1274" s="95"/>
      <c r="E1274" s="95">
        <v>11.038</v>
      </c>
      <c r="F1274" s="95"/>
      <c r="G1274" s="95">
        <v>0.5</v>
      </c>
      <c r="H1274" s="95">
        <f t="shared" si="24"/>
        <v>5.5190000000000001</v>
      </c>
      <c r="I1274" s="34"/>
    </row>
    <row r="1275" spans="1:9" ht="16.899999999999999" customHeight="1">
      <c r="A1275" s="78"/>
      <c r="B1275" s="33" t="s">
        <v>455</v>
      </c>
      <c r="C1275" s="95">
        <v>1</v>
      </c>
      <c r="D1275" s="95"/>
      <c r="E1275" s="95">
        <v>13.2</v>
      </c>
      <c r="F1275" s="95"/>
      <c r="G1275" s="95">
        <v>0.6</v>
      </c>
      <c r="H1275" s="95">
        <f t="shared" si="24"/>
        <v>7.919999999999999</v>
      </c>
      <c r="I1275" s="34"/>
    </row>
    <row r="1276" spans="1:9" ht="16.899999999999999" customHeight="1">
      <c r="A1276" s="78"/>
      <c r="B1276" s="33" t="s">
        <v>577</v>
      </c>
      <c r="C1276" s="95">
        <v>1</v>
      </c>
      <c r="D1276" s="95"/>
      <c r="E1276" s="95">
        <v>15.6</v>
      </c>
      <c r="F1276" s="95"/>
      <c r="G1276" s="95">
        <v>0.5</v>
      </c>
      <c r="H1276" s="95">
        <f t="shared" si="24"/>
        <v>7.8</v>
      </c>
      <c r="I1276" s="34"/>
    </row>
    <row r="1277" spans="1:9" ht="16.899999999999999" customHeight="1">
      <c r="A1277" s="78"/>
      <c r="B1277" s="99" t="s">
        <v>578</v>
      </c>
      <c r="C1277" s="95"/>
      <c r="D1277" s="95"/>
      <c r="E1277" s="95"/>
      <c r="F1277" s="95"/>
      <c r="G1277" s="95"/>
      <c r="H1277" s="95"/>
      <c r="I1277" s="34"/>
    </row>
    <row r="1278" spans="1:9" ht="16.899999999999999" customHeight="1">
      <c r="A1278" s="78"/>
      <c r="B1278" s="33" t="s">
        <v>464</v>
      </c>
      <c r="C1278" s="95">
        <v>1</v>
      </c>
      <c r="D1278" s="95"/>
      <c r="E1278" s="95">
        <v>17.704000000000001</v>
      </c>
      <c r="F1278" s="95"/>
      <c r="G1278" s="95">
        <v>0.25</v>
      </c>
      <c r="H1278" s="95">
        <f t="shared" si="24"/>
        <v>4.4260000000000002</v>
      </c>
      <c r="I1278" s="34"/>
    </row>
    <row r="1279" spans="1:9" ht="35.450000000000003" customHeight="1">
      <c r="A1279" s="78"/>
      <c r="B1279" s="97" t="s">
        <v>461</v>
      </c>
      <c r="C1279" s="95">
        <v>8</v>
      </c>
      <c r="D1279" s="95"/>
      <c r="E1279" s="95">
        <v>14.4</v>
      </c>
      <c r="F1279" s="95"/>
      <c r="G1279" s="95">
        <v>0.25</v>
      </c>
      <c r="H1279" s="95">
        <f t="shared" si="24"/>
        <v>28.8</v>
      </c>
      <c r="I1279" s="34"/>
    </row>
    <row r="1280" spans="1:9" ht="16.899999999999999" customHeight="1">
      <c r="A1280" s="78"/>
      <c r="B1280" s="33" t="s">
        <v>466</v>
      </c>
      <c r="C1280" s="95">
        <v>1</v>
      </c>
      <c r="D1280" s="95"/>
      <c r="E1280" s="95">
        <v>13.24</v>
      </c>
      <c r="F1280" s="95"/>
      <c r="G1280" s="95">
        <v>0.25</v>
      </c>
      <c r="H1280" s="95">
        <f t="shared" si="24"/>
        <v>3.31</v>
      </c>
      <c r="I1280" s="34"/>
    </row>
    <row r="1281" spans="1:9" ht="16.899999999999999" customHeight="1">
      <c r="A1281" s="78"/>
      <c r="B1281" s="33" t="s">
        <v>467</v>
      </c>
      <c r="C1281" s="95">
        <v>1</v>
      </c>
      <c r="D1281" s="95"/>
      <c r="E1281" s="95">
        <v>13.246</v>
      </c>
      <c r="F1281" s="95"/>
      <c r="G1281" s="95">
        <v>0.25</v>
      </c>
      <c r="H1281" s="95">
        <f t="shared" si="24"/>
        <v>3.3115000000000001</v>
      </c>
      <c r="I1281" s="34"/>
    </row>
    <row r="1282" spans="1:9" ht="16.899999999999999" customHeight="1">
      <c r="A1282" s="78"/>
      <c r="B1282" s="33" t="s">
        <v>462</v>
      </c>
      <c r="C1282" s="95">
        <v>2</v>
      </c>
      <c r="D1282" s="95"/>
      <c r="E1282" s="95">
        <v>7.8</v>
      </c>
      <c r="F1282" s="95"/>
      <c r="G1282" s="95">
        <v>0.25</v>
      </c>
      <c r="H1282" s="95">
        <f t="shared" si="24"/>
        <v>3.9</v>
      </c>
      <c r="I1282" s="34"/>
    </row>
    <row r="1283" spans="1:9" ht="16.899999999999999" customHeight="1">
      <c r="A1283" s="78"/>
      <c r="B1283" s="33" t="s">
        <v>579</v>
      </c>
      <c r="C1283" s="95">
        <v>1</v>
      </c>
      <c r="D1283" s="95"/>
      <c r="E1283" s="95">
        <v>17.440000000000001</v>
      </c>
      <c r="F1283" s="95"/>
      <c r="G1283" s="95">
        <v>0.25</v>
      </c>
      <c r="H1283" s="95">
        <f t="shared" si="24"/>
        <v>4.3600000000000003</v>
      </c>
      <c r="I1283" s="34"/>
    </row>
    <row r="1284" spans="1:9" ht="16.899999999999999" customHeight="1">
      <c r="A1284" s="78"/>
      <c r="B1284" s="97" t="s">
        <v>465</v>
      </c>
      <c r="C1284" s="95">
        <v>3</v>
      </c>
      <c r="D1284" s="95"/>
      <c r="E1284" s="95">
        <v>16.396000000000001</v>
      </c>
      <c r="F1284" s="95"/>
      <c r="G1284" s="95">
        <v>0.25</v>
      </c>
      <c r="H1284" s="95">
        <f t="shared" si="24"/>
        <v>12.297000000000001</v>
      </c>
      <c r="I1284" s="34"/>
    </row>
    <row r="1285" spans="1:9" ht="16.899999999999999" customHeight="1">
      <c r="A1285" s="78"/>
      <c r="B1285" s="33" t="s">
        <v>580</v>
      </c>
      <c r="C1285" s="95">
        <v>1</v>
      </c>
      <c r="D1285" s="95"/>
      <c r="E1285" s="95">
        <v>17.440000000000001</v>
      </c>
      <c r="F1285" s="95"/>
      <c r="G1285" s="95">
        <v>0.25</v>
      </c>
      <c r="H1285" s="95">
        <f t="shared" si="24"/>
        <v>4.3600000000000003</v>
      </c>
      <c r="I1285" s="34"/>
    </row>
    <row r="1286" spans="1:9" ht="16.899999999999999" customHeight="1">
      <c r="A1286" s="78"/>
      <c r="B1286" s="33" t="s">
        <v>541</v>
      </c>
      <c r="C1286" s="95">
        <v>1</v>
      </c>
      <c r="D1286" s="95"/>
      <c r="E1286" s="95">
        <v>17.43</v>
      </c>
      <c r="F1286" s="95"/>
      <c r="G1286" s="95">
        <v>0.25</v>
      </c>
      <c r="H1286" s="95">
        <f t="shared" si="24"/>
        <v>4.3574999999999999</v>
      </c>
      <c r="I1286" s="34"/>
    </row>
    <row r="1287" spans="1:9" ht="16.899999999999999" customHeight="1">
      <c r="A1287" s="78"/>
      <c r="B1287" s="33" t="s">
        <v>468</v>
      </c>
      <c r="C1287" s="95">
        <v>1</v>
      </c>
      <c r="D1287" s="95"/>
      <c r="E1287" s="95">
        <v>7.8</v>
      </c>
      <c r="F1287" s="95"/>
      <c r="G1287" s="95">
        <v>0.25</v>
      </c>
      <c r="H1287" s="95">
        <f t="shared" si="24"/>
        <v>1.95</v>
      </c>
      <c r="I1287" s="34"/>
    </row>
    <row r="1288" spans="1:9" ht="16.899999999999999" customHeight="1">
      <c r="A1288" s="78"/>
      <c r="B1288" s="33" t="s">
        <v>581</v>
      </c>
      <c r="C1288" s="95">
        <v>1</v>
      </c>
      <c r="D1288" s="95"/>
      <c r="E1288" s="95">
        <v>9.6</v>
      </c>
      <c r="F1288" s="95"/>
      <c r="G1288" s="95">
        <v>0.25</v>
      </c>
      <c r="H1288" s="95">
        <f t="shared" si="24"/>
        <v>2.4</v>
      </c>
      <c r="I1288" s="34"/>
    </row>
    <row r="1289" spans="1:9" ht="16.899999999999999" customHeight="1">
      <c r="A1289" s="78"/>
      <c r="B1289" s="33" t="s">
        <v>540</v>
      </c>
      <c r="C1289" s="95">
        <v>2</v>
      </c>
      <c r="D1289" s="95"/>
      <c r="E1289" s="95">
        <v>7.66</v>
      </c>
      <c r="F1289" s="95"/>
      <c r="G1289" s="95">
        <v>0.25</v>
      </c>
      <c r="H1289" s="95">
        <f t="shared" si="24"/>
        <v>3.83</v>
      </c>
      <c r="I1289" s="34"/>
    </row>
    <row r="1290" spans="1:9" ht="16.899999999999999" customHeight="1">
      <c r="A1290" s="78"/>
      <c r="B1290" s="33" t="s">
        <v>470</v>
      </c>
      <c r="C1290" s="95">
        <v>1</v>
      </c>
      <c r="D1290" s="95"/>
      <c r="E1290" s="95">
        <v>9.44</v>
      </c>
      <c r="F1290" s="95"/>
      <c r="G1290" s="95">
        <v>0.25</v>
      </c>
      <c r="H1290" s="95">
        <f t="shared" si="24"/>
        <v>2.36</v>
      </c>
      <c r="I1290" s="34"/>
    </row>
    <row r="1291" spans="1:9" ht="16.899999999999999" customHeight="1">
      <c r="A1291" s="78"/>
      <c r="B1291" s="101">
        <v>65</v>
      </c>
      <c r="C1291" s="95">
        <v>1</v>
      </c>
      <c r="D1291" s="95"/>
      <c r="E1291" s="95">
        <v>7.8</v>
      </c>
      <c r="F1291" s="95"/>
      <c r="G1291" s="95">
        <v>0.25</v>
      </c>
      <c r="H1291" s="95">
        <f t="shared" si="24"/>
        <v>1.95</v>
      </c>
      <c r="I1291" s="34"/>
    </row>
    <row r="1292" spans="1:9" ht="16.899999999999999" customHeight="1">
      <c r="A1292" s="78"/>
      <c r="B1292" s="99" t="s">
        <v>582</v>
      </c>
      <c r="C1292" s="95"/>
      <c r="D1292" s="95"/>
      <c r="E1292" s="95"/>
      <c r="F1292" s="95"/>
      <c r="G1292" s="95"/>
      <c r="H1292" s="95"/>
      <c r="I1292" s="34"/>
    </row>
    <row r="1293" spans="1:9" ht="16.899999999999999" customHeight="1">
      <c r="A1293" s="78"/>
      <c r="B1293" s="97" t="s">
        <v>544</v>
      </c>
      <c r="C1293" s="95">
        <v>4</v>
      </c>
      <c r="D1293" s="95"/>
      <c r="E1293" s="95">
        <v>1.8</v>
      </c>
      <c r="F1293" s="95"/>
      <c r="G1293" s="95">
        <v>2.9049999999999998</v>
      </c>
      <c r="H1293" s="95">
        <f t="shared" si="24"/>
        <v>20.916</v>
      </c>
      <c r="I1293" s="34"/>
    </row>
    <row r="1294" spans="1:9" ht="16.899999999999999" customHeight="1">
      <c r="A1294" s="78"/>
      <c r="B1294" s="97" t="s">
        <v>545</v>
      </c>
      <c r="C1294" s="95">
        <v>1</v>
      </c>
      <c r="D1294" s="95"/>
      <c r="E1294" s="95">
        <v>1.8</v>
      </c>
      <c r="F1294" s="95"/>
      <c r="G1294" s="95">
        <v>2.6549999999999998</v>
      </c>
      <c r="H1294" s="95">
        <f t="shared" si="24"/>
        <v>4.7789999999999999</v>
      </c>
      <c r="I1294" s="34"/>
    </row>
    <row r="1295" spans="1:9" ht="16.899999999999999" customHeight="1">
      <c r="A1295" s="78"/>
      <c r="B1295" s="97" t="s">
        <v>546</v>
      </c>
      <c r="C1295" s="95">
        <v>6</v>
      </c>
      <c r="D1295" s="95"/>
      <c r="E1295" s="95">
        <v>1.8</v>
      </c>
      <c r="F1295" s="95"/>
      <c r="G1295" s="95">
        <v>2.6549999999999998</v>
      </c>
      <c r="H1295" s="95">
        <f t="shared" si="24"/>
        <v>28.673999999999999</v>
      </c>
      <c r="I1295" s="34"/>
    </row>
    <row r="1296" spans="1:9" ht="16.899999999999999" customHeight="1">
      <c r="A1296" s="78"/>
      <c r="B1296" s="97" t="s">
        <v>547</v>
      </c>
      <c r="C1296" s="95">
        <v>1</v>
      </c>
      <c r="D1296" s="95"/>
      <c r="E1296" s="95">
        <v>1.8</v>
      </c>
      <c r="F1296" s="95"/>
      <c r="G1296" s="95">
        <v>2.9049999999999998</v>
      </c>
      <c r="H1296" s="95">
        <f t="shared" si="24"/>
        <v>5.2290000000000001</v>
      </c>
      <c r="I1296" s="34"/>
    </row>
    <row r="1297" spans="1:9" ht="16.899999999999999" customHeight="1">
      <c r="A1297" s="78"/>
      <c r="B1297" s="97" t="s">
        <v>548</v>
      </c>
      <c r="C1297" s="95">
        <v>2</v>
      </c>
      <c r="D1297" s="95"/>
      <c r="E1297" s="95">
        <v>1.8</v>
      </c>
      <c r="F1297" s="95"/>
      <c r="G1297" s="95">
        <v>2.6549999999999998</v>
      </c>
      <c r="H1297" s="95">
        <f t="shared" si="24"/>
        <v>9.5579999999999998</v>
      </c>
      <c r="I1297" s="34"/>
    </row>
    <row r="1298" spans="1:9" ht="16.899999999999999" customHeight="1">
      <c r="A1298" s="78"/>
      <c r="B1298" s="97" t="s">
        <v>549</v>
      </c>
      <c r="C1298" s="95">
        <v>27</v>
      </c>
      <c r="D1298" s="95"/>
      <c r="E1298" s="95">
        <v>1.8</v>
      </c>
      <c r="F1298" s="95"/>
      <c r="G1298" s="95">
        <v>2.6549999999999998</v>
      </c>
      <c r="H1298" s="95">
        <f t="shared" si="24"/>
        <v>129.03299999999999</v>
      </c>
      <c r="I1298" s="34"/>
    </row>
    <row r="1299" spans="1:9" ht="16.899999999999999" customHeight="1">
      <c r="A1299" s="78"/>
      <c r="B1299" s="97" t="s">
        <v>550</v>
      </c>
      <c r="C1299" s="95">
        <v>2</v>
      </c>
      <c r="D1299" s="95"/>
      <c r="E1299" s="95">
        <v>1.8</v>
      </c>
      <c r="F1299" s="95"/>
      <c r="G1299" s="95">
        <v>2.6549999999999998</v>
      </c>
      <c r="H1299" s="95">
        <f t="shared" si="24"/>
        <v>9.5579999999999998</v>
      </c>
      <c r="I1299" s="34"/>
    </row>
    <row r="1300" spans="1:9" ht="16.899999999999999" customHeight="1">
      <c r="A1300" s="78"/>
      <c r="B1300" s="97" t="s">
        <v>551</v>
      </c>
      <c r="C1300" s="95">
        <v>3</v>
      </c>
      <c r="D1300" s="95"/>
      <c r="E1300" s="95">
        <v>1.8</v>
      </c>
      <c r="F1300" s="95"/>
      <c r="G1300" s="95">
        <v>2.6549999999999998</v>
      </c>
      <c r="H1300" s="95">
        <f t="shared" si="24"/>
        <v>14.337</v>
      </c>
      <c r="I1300" s="34"/>
    </row>
    <row r="1301" spans="1:9" ht="16.899999999999999" customHeight="1">
      <c r="A1301" s="78"/>
      <c r="B1301" s="33" t="s">
        <v>552</v>
      </c>
      <c r="C1301" s="95">
        <v>4</v>
      </c>
      <c r="D1301" s="95"/>
      <c r="E1301" s="95">
        <v>1.8</v>
      </c>
      <c r="F1301" s="95"/>
      <c r="G1301" s="95">
        <v>2.9049999999999998</v>
      </c>
      <c r="H1301" s="95">
        <f t="shared" si="24"/>
        <v>20.916</v>
      </c>
      <c r="I1301" s="34"/>
    </row>
    <row r="1302" spans="1:9" ht="16.899999999999999" customHeight="1">
      <c r="A1302" s="78"/>
      <c r="B1302" s="97" t="s">
        <v>553</v>
      </c>
      <c r="C1302" s="95">
        <v>8</v>
      </c>
      <c r="D1302" s="95"/>
      <c r="E1302" s="95">
        <v>1.5</v>
      </c>
      <c r="F1302" s="95"/>
      <c r="G1302" s="95">
        <v>2.9049999999999998</v>
      </c>
      <c r="H1302" s="95">
        <f t="shared" si="24"/>
        <v>34.86</v>
      </c>
      <c r="I1302" s="34"/>
    </row>
    <row r="1303" spans="1:9" ht="16.899999999999999" customHeight="1">
      <c r="A1303" s="78"/>
      <c r="B1303" s="33" t="s">
        <v>554</v>
      </c>
      <c r="C1303" s="95">
        <v>1</v>
      </c>
      <c r="D1303" s="95"/>
      <c r="E1303" s="95">
        <v>1.8</v>
      </c>
      <c r="F1303" s="95"/>
      <c r="G1303" s="95">
        <v>2.9049999999999998</v>
      </c>
      <c r="H1303" s="95">
        <f t="shared" si="24"/>
        <v>5.2290000000000001</v>
      </c>
      <c r="I1303" s="34"/>
    </row>
    <row r="1304" spans="1:9" ht="16.899999999999999" customHeight="1">
      <c r="A1304" s="78"/>
      <c r="B1304" s="33" t="s">
        <v>555</v>
      </c>
      <c r="C1304" s="95">
        <v>1</v>
      </c>
      <c r="D1304" s="95"/>
      <c r="E1304" s="95">
        <v>1.8</v>
      </c>
      <c r="F1304" s="95"/>
      <c r="G1304" s="95">
        <v>2.9049999999999998</v>
      </c>
      <c r="H1304" s="95">
        <f t="shared" si="24"/>
        <v>5.2290000000000001</v>
      </c>
      <c r="I1304" s="34"/>
    </row>
    <row r="1305" spans="1:9" ht="16.899999999999999" customHeight="1">
      <c r="A1305" s="78"/>
      <c r="B1305" s="33" t="s">
        <v>556</v>
      </c>
      <c r="C1305" s="95">
        <v>1</v>
      </c>
      <c r="D1305" s="95"/>
      <c r="E1305" s="95">
        <v>1.8</v>
      </c>
      <c r="F1305" s="95"/>
      <c r="G1305" s="95">
        <v>2.9049999999999998</v>
      </c>
      <c r="H1305" s="95">
        <f t="shared" si="24"/>
        <v>5.2290000000000001</v>
      </c>
      <c r="I1305" s="34"/>
    </row>
    <row r="1306" spans="1:9" ht="16.899999999999999" customHeight="1">
      <c r="A1306" s="78"/>
      <c r="B1306" s="33" t="s">
        <v>557</v>
      </c>
      <c r="C1306" s="95">
        <v>4</v>
      </c>
      <c r="D1306" s="95"/>
      <c r="E1306" s="95">
        <v>1.8</v>
      </c>
      <c r="F1306" s="95"/>
      <c r="G1306" s="95">
        <v>2.6549999999999998</v>
      </c>
      <c r="H1306" s="95">
        <f t="shared" si="24"/>
        <v>19.116</v>
      </c>
      <c r="I1306" s="34"/>
    </row>
    <row r="1307" spans="1:9" ht="16.899999999999999" customHeight="1">
      <c r="A1307" s="78"/>
      <c r="B1307" s="33" t="s">
        <v>540</v>
      </c>
      <c r="C1307" s="95">
        <v>2</v>
      </c>
      <c r="D1307" s="95"/>
      <c r="E1307" s="95">
        <v>1.66</v>
      </c>
      <c r="F1307" s="95"/>
      <c r="G1307" s="95">
        <v>2.9049999999999998</v>
      </c>
      <c r="H1307" s="95">
        <f t="shared" si="24"/>
        <v>9.6445999999999987</v>
      </c>
      <c r="I1307" s="34"/>
    </row>
    <row r="1308" spans="1:9" ht="16.899999999999999" customHeight="1">
      <c r="A1308" s="78"/>
      <c r="B1308" s="33" t="s">
        <v>583</v>
      </c>
      <c r="C1308" s="95">
        <v>2</v>
      </c>
      <c r="D1308" s="95"/>
      <c r="E1308" s="95">
        <v>10.19</v>
      </c>
      <c r="F1308" s="95"/>
      <c r="G1308" s="95">
        <v>2.4550000000000001</v>
      </c>
      <c r="H1308" s="95">
        <f t="shared" si="24"/>
        <v>50.032899999999998</v>
      </c>
      <c r="I1308" s="34"/>
    </row>
    <row r="1309" spans="1:9" ht="16.899999999999999" customHeight="1">
      <c r="A1309" s="78"/>
      <c r="B1309" s="33" t="s">
        <v>558</v>
      </c>
      <c r="C1309" s="95">
        <v>1</v>
      </c>
      <c r="D1309" s="95"/>
      <c r="E1309" s="95">
        <v>1.8</v>
      </c>
      <c r="F1309" s="95"/>
      <c r="G1309" s="95">
        <v>2.9049999999999998</v>
      </c>
      <c r="H1309" s="95">
        <f t="shared" si="24"/>
        <v>5.2290000000000001</v>
      </c>
      <c r="I1309" s="34"/>
    </row>
    <row r="1310" spans="1:9" ht="16.899999999999999" customHeight="1">
      <c r="A1310" s="78"/>
      <c r="B1310" s="33" t="s">
        <v>471</v>
      </c>
      <c r="C1310" s="95">
        <v>1</v>
      </c>
      <c r="D1310" s="95"/>
      <c r="E1310" s="95">
        <v>1.8</v>
      </c>
      <c r="F1310" s="95"/>
      <c r="G1310" s="95">
        <v>2.6549999999999998</v>
      </c>
      <c r="H1310" s="95">
        <f t="shared" si="24"/>
        <v>4.7789999999999999</v>
      </c>
      <c r="I1310" s="34"/>
    </row>
    <row r="1311" spans="1:9" ht="16.899999999999999" customHeight="1">
      <c r="A1311" s="78"/>
      <c r="B1311" s="33" t="s">
        <v>470</v>
      </c>
      <c r="C1311" s="95">
        <v>1</v>
      </c>
      <c r="D1311" s="95"/>
      <c r="E1311" s="95">
        <v>1.66</v>
      </c>
      <c r="F1311" s="95"/>
      <c r="G1311" s="95">
        <v>2.66</v>
      </c>
      <c r="H1311" s="95">
        <f t="shared" si="24"/>
        <v>4.4156000000000004</v>
      </c>
      <c r="I1311" s="34"/>
    </row>
    <row r="1312" spans="1:9" ht="16.899999999999999" customHeight="1">
      <c r="A1312" s="78"/>
      <c r="B1312" s="32" t="s">
        <v>763</v>
      </c>
      <c r="C1312" s="31">
        <v>2</v>
      </c>
      <c r="D1312" s="31"/>
      <c r="E1312" s="31">
        <v>29.2</v>
      </c>
      <c r="F1312" s="31"/>
      <c r="G1312" s="31">
        <v>3.5</v>
      </c>
      <c r="H1312" s="95">
        <f>C1312*E1312*G1312</f>
        <v>204.4</v>
      </c>
      <c r="I1312" s="78"/>
    </row>
    <row r="1313" spans="1:9" ht="16.899999999999999" customHeight="1">
      <c r="A1313" s="78"/>
      <c r="B1313" s="32" t="s">
        <v>764</v>
      </c>
      <c r="C1313" s="31">
        <v>2</v>
      </c>
      <c r="D1313" s="31"/>
      <c r="E1313" s="31">
        <v>27.04</v>
      </c>
      <c r="F1313" s="31"/>
      <c r="G1313" s="31">
        <v>3.5</v>
      </c>
      <c r="H1313" s="95">
        <f t="shared" si="24"/>
        <v>189.28</v>
      </c>
      <c r="I1313" s="78"/>
    </row>
    <row r="1314" spans="1:9" ht="16.899999999999999" customHeight="1">
      <c r="A1314" s="78"/>
      <c r="B1314" s="33" t="s">
        <v>765</v>
      </c>
      <c r="C1314" s="31">
        <v>1</v>
      </c>
      <c r="D1314" s="31"/>
      <c r="E1314" s="31">
        <v>18.04</v>
      </c>
      <c r="F1314" s="31"/>
      <c r="G1314" s="31">
        <v>0.45</v>
      </c>
      <c r="H1314" s="95">
        <f t="shared" si="24"/>
        <v>8.1180000000000003</v>
      </c>
      <c r="I1314" s="35"/>
    </row>
    <row r="1315" spans="1:9" ht="16.899999999999999" customHeight="1">
      <c r="A1315" s="78"/>
      <c r="B1315" s="33" t="s">
        <v>766</v>
      </c>
      <c r="C1315" s="31">
        <v>2</v>
      </c>
      <c r="D1315" s="31"/>
      <c r="E1315" s="31">
        <v>2.6</v>
      </c>
      <c r="F1315" s="31"/>
      <c r="G1315" s="31">
        <v>3.65</v>
      </c>
      <c r="H1315" s="95">
        <f t="shared" si="24"/>
        <v>18.98</v>
      </c>
      <c r="I1315" s="35"/>
    </row>
    <row r="1316" spans="1:9" ht="16.899999999999999" customHeight="1">
      <c r="A1316" s="78"/>
      <c r="B1316" s="33" t="s">
        <v>766</v>
      </c>
      <c r="C1316" s="31">
        <v>2</v>
      </c>
      <c r="D1316" s="31"/>
      <c r="E1316" s="31">
        <v>5.5</v>
      </c>
      <c r="F1316" s="31"/>
      <c r="G1316" s="31">
        <v>3.65</v>
      </c>
      <c r="H1316" s="95">
        <f t="shared" si="24"/>
        <v>40.15</v>
      </c>
      <c r="I1316" s="35"/>
    </row>
    <row r="1317" spans="1:9" ht="16.899999999999999" customHeight="1">
      <c r="A1317" s="78"/>
      <c r="B1317" s="33" t="s">
        <v>767</v>
      </c>
      <c r="C1317" s="31">
        <v>2</v>
      </c>
      <c r="D1317" s="31"/>
      <c r="E1317" s="31">
        <v>5.96</v>
      </c>
      <c r="F1317" s="31"/>
      <c r="G1317" s="31">
        <v>3.85</v>
      </c>
      <c r="H1317" s="95">
        <f t="shared" si="24"/>
        <v>45.892000000000003</v>
      </c>
      <c r="I1317" s="35"/>
    </row>
    <row r="1318" spans="1:9" ht="16.899999999999999" customHeight="1">
      <c r="A1318" s="78"/>
      <c r="B1318" s="33" t="s">
        <v>767</v>
      </c>
      <c r="C1318" s="31">
        <v>2</v>
      </c>
      <c r="D1318" s="31"/>
      <c r="E1318" s="31">
        <v>3.06</v>
      </c>
      <c r="F1318" s="31"/>
      <c r="G1318" s="31">
        <v>3.85</v>
      </c>
      <c r="H1318" s="95">
        <f t="shared" si="24"/>
        <v>23.562000000000001</v>
      </c>
      <c r="I1318" s="35"/>
    </row>
    <row r="1319" spans="1:9" ht="16.899999999999999" customHeight="1">
      <c r="A1319" s="78"/>
      <c r="B1319" s="33" t="s">
        <v>2295</v>
      </c>
      <c r="C1319" s="31">
        <v>168</v>
      </c>
      <c r="D1319" s="31"/>
      <c r="E1319" s="31"/>
      <c r="F1319" s="31"/>
      <c r="G1319" s="31">
        <v>3</v>
      </c>
      <c r="H1319" s="95">
        <f>C1319*G1319</f>
        <v>504</v>
      </c>
      <c r="I1319" s="35"/>
    </row>
    <row r="1320" spans="1:9" ht="16.899999999999999" customHeight="1">
      <c r="A1320" s="78"/>
      <c r="B1320" s="33" t="s">
        <v>2296</v>
      </c>
      <c r="C1320" s="31">
        <v>63</v>
      </c>
      <c r="D1320" s="31"/>
      <c r="E1320" s="31"/>
      <c r="F1320" s="31"/>
      <c r="G1320" s="31">
        <v>3</v>
      </c>
      <c r="H1320" s="95">
        <f>C1320*G1320</f>
        <v>189</v>
      </c>
      <c r="I1320" s="35"/>
    </row>
    <row r="1321" spans="1:9" ht="16.899999999999999" customHeight="1">
      <c r="A1321" s="78"/>
      <c r="B1321" s="33"/>
      <c r="C1321" s="95"/>
      <c r="D1321" s="95"/>
      <c r="E1321" s="95"/>
      <c r="F1321" s="95"/>
      <c r="G1321" s="96" t="s">
        <v>203</v>
      </c>
      <c r="H1321" s="96">
        <f>SUM(H1259:H1320)</f>
        <v>1808.4701</v>
      </c>
      <c r="I1321" s="35" t="s">
        <v>9</v>
      </c>
    </row>
    <row r="1322" spans="1:9" ht="16.899999999999999" customHeight="1">
      <c r="A1322" s="3" t="s">
        <v>46</v>
      </c>
      <c r="B1322" s="18" t="s">
        <v>47</v>
      </c>
      <c r="C1322" s="95"/>
      <c r="D1322" s="95"/>
      <c r="E1322" s="95"/>
      <c r="F1322" s="95"/>
      <c r="G1322" s="96"/>
      <c r="H1322" s="96"/>
      <c r="I1322" s="35"/>
    </row>
    <row r="1323" spans="1:9" ht="16.899999999999999" customHeight="1">
      <c r="A1323" s="78"/>
      <c r="B1323" s="32" t="s">
        <v>799</v>
      </c>
      <c r="C1323" s="31"/>
      <c r="D1323" s="31"/>
      <c r="E1323" s="31"/>
      <c r="F1323" s="31"/>
      <c r="G1323" s="31"/>
      <c r="H1323" s="34"/>
      <c r="I1323" s="35"/>
    </row>
    <row r="1324" spans="1:9" ht="16.899999999999999" customHeight="1">
      <c r="A1324" s="78"/>
      <c r="B1324" s="33" t="s">
        <v>617</v>
      </c>
      <c r="C1324" s="31">
        <v>4</v>
      </c>
      <c r="D1324" s="31"/>
      <c r="E1324" s="31">
        <v>4.62</v>
      </c>
      <c r="F1324" s="31"/>
      <c r="G1324" s="31">
        <v>2.52</v>
      </c>
      <c r="H1324" s="31">
        <f>C1324*E1324*G1324</f>
        <v>46.569600000000001</v>
      </c>
      <c r="I1324" s="34"/>
    </row>
    <row r="1325" spans="1:9" ht="16.899999999999999" customHeight="1">
      <c r="A1325" s="78"/>
      <c r="B1325" s="33" t="s">
        <v>618</v>
      </c>
      <c r="C1325" s="31">
        <v>2</v>
      </c>
      <c r="D1325" s="31"/>
      <c r="E1325" s="31">
        <v>4.62</v>
      </c>
      <c r="F1325" s="31"/>
      <c r="G1325" s="31">
        <v>4.62</v>
      </c>
      <c r="H1325" s="31">
        <f t="shared" ref="H1325:H1388" si="25">C1325*E1325*G1325</f>
        <v>42.688800000000001</v>
      </c>
      <c r="I1325" s="34"/>
    </row>
    <row r="1326" spans="1:9" ht="16.899999999999999" customHeight="1">
      <c r="A1326" s="78"/>
      <c r="B1326" s="33" t="s">
        <v>619</v>
      </c>
      <c r="C1326" s="31">
        <v>2</v>
      </c>
      <c r="D1326" s="31"/>
      <c r="E1326" s="31">
        <v>4.62</v>
      </c>
      <c r="F1326" s="31"/>
      <c r="G1326" s="31">
        <v>1.7</v>
      </c>
      <c r="H1326" s="31">
        <f t="shared" si="25"/>
        <v>15.708</v>
      </c>
      <c r="I1326" s="34"/>
    </row>
    <row r="1327" spans="1:9" ht="16.899999999999999" customHeight="1">
      <c r="A1327" s="78"/>
      <c r="B1327" s="33" t="s">
        <v>620</v>
      </c>
      <c r="C1327" s="31">
        <v>1</v>
      </c>
      <c r="D1327" s="31"/>
      <c r="E1327" s="31">
        <v>2.0699999999999998</v>
      </c>
      <c r="F1327" s="31"/>
      <c r="G1327" s="31">
        <v>4.62</v>
      </c>
      <c r="H1327" s="31">
        <f t="shared" si="25"/>
        <v>9.5633999999999997</v>
      </c>
      <c r="I1327" s="34"/>
    </row>
    <row r="1328" spans="1:9" ht="16.899999999999999" customHeight="1">
      <c r="A1328" s="78"/>
      <c r="B1328" s="33" t="s">
        <v>621</v>
      </c>
      <c r="C1328" s="31">
        <v>3</v>
      </c>
      <c r="D1328" s="31"/>
      <c r="E1328" s="31">
        <v>1.7</v>
      </c>
      <c r="F1328" s="31"/>
      <c r="G1328" s="31">
        <v>1.7</v>
      </c>
      <c r="H1328" s="31">
        <f t="shared" si="25"/>
        <v>8.67</v>
      </c>
      <c r="I1328" s="34"/>
    </row>
    <row r="1329" spans="1:9" ht="16.899999999999999" customHeight="1">
      <c r="A1329" s="78"/>
      <c r="B1329" s="33" t="s">
        <v>621</v>
      </c>
      <c r="C1329" s="31">
        <v>8</v>
      </c>
      <c r="D1329" s="31"/>
      <c r="E1329" s="31">
        <v>5.86</v>
      </c>
      <c r="F1329" s="31"/>
      <c r="G1329" s="31">
        <v>1.7</v>
      </c>
      <c r="H1329" s="31">
        <f t="shared" si="25"/>
        <v>79.695999999999998</v>
      </c>
      <c r="I1329" s="34"/>
    </row>
    <row r="1330" spans="1:9" ht="16.899999999999999" customHeight="1">
      <c r="A1330" s="78"/>
      <c r="B1330" s="33" t="s">
        <v>621</v>
      </c>
      <c r="C1330" s="31">
        <v>4</v>
      </c>
      <c r="D1330" s="31"/>
      <c r="E1330" s="31">
        <v>3</v>
      </c>
      <c r="F1330" s="31"/>
      <c r="G1330" s="31">
        <v>1.7</v>
      </c>
      <c r="H1330" s="31">
        <f t="shared" si="25"/>
        <v>20.399999999999999</v>
      </c>
      <c r="I1330" s="34"/>
    </row>
    <row r="1331" spans="1:9" ht="16.899999999999999" customHeight="1">
      <c r="A1331" s="78"/>
      <c r="B1331" s="33" t="s">
        <v>622</v>
      </c>
      <c r="C1331" s="31">
        <v>1</v>
      </c>
      <c r="D1331" s="31"/>
      <c r="E1331" s="31">
        <v>2.93</v>
      </c>
      <c r="F1331" s="31"/>
      <c r="G1331" s="31">
        <v>5.3449999999999998</v>
      </c>
      <c r="H1331" s="31">
        <f t="shared" si="25"/>
        <v>15.66085</v>
      </c>
      <c r="I1331" s="34"/>
    </row>
    <row r="1332" spans="1:9" ht="16.899999999999999" customHeight="1">
      <c r="A1332" s="78"/>
      <c r="B1332" s="33" t="s">
        <v>622</v>
      </c>
      <c r="C1332" s="31">
        <v>1</v>
      </c>
      <c r="D1332" s="31"/>
      <c r="E1332" s="31">
        <v>2.7</v>
      </c>
      <c r="F1332" s="31"/>
      <c r="G1332" s="31">
        <v>5.3449999999999998</v>
      </c>
      <c r="H1332" s="31">
        <f t="shared" si="25"/>
        <v>14.4315</v>
      </c>
      <c r="I1332" s="34"/>
    </row>
    <row r="1333" spans="1:9" ht="16.899999999999999" customHeight="1">
      <c r="A1333" s="78"/>
      <c r="B1333" s="33" t="s">
        <v>622</v>
      </c>
      <c r="C1333" s="31">
        <v>14</v>
      </c>
      <c r="D1333" s="31"/>
      <c r="E1333" s="31">
        <v>2.8149999999999999</v>
      </c>
      <c r="F1333" s="31"/>
      <c r="G1333" s="31">
        <v>5.3449999999999998</v>
      </c>
      <c r="H1333" s="31">
        <f t="shared" si="25"/>
        <v>210.64644999999996</v>
      </c>
      <c r="I1333" s="34"/>
    </row>
    <row r="1334" spans="1:9" ht="16.899999999999999" customHeight="1">
      <c r="A1334" s="78"/>
      <c r="B1334" s="33" t="s">
        <v>621</v>
      </c>
      <c r="C1334" s="31">
        <v>4</v>
      </c>
      <c r="D1334" s="31"/>
      <c r="E1334" s="31">
        <v>3</v>
      </c>
      <c r="F1334" s="31"/>
      <c r="G1334" s="31">
        <v>5.3449999999999998</v>
      </c>
      <c r="H1334" s="31">
        <f t="shared" si="25"/>
        <v>64.14</v>
      </c>
      <c r="I1334" s="34"/>
    </row>
    <row r="1335" spans="1:9" ht="16.899999999999999" customHeight="1">
      <c r="A1335" s="78"/>
      <c r="B1335" s="33" t="s">
        <v>620</v>
      </c>
      <c r="C1335" s="31">
        <v>1</v>
      </c>
      <c r="D1335" s="31"/>
      <c r="E1335" s="31">
        <v>4.62</v>
      </c>
      <c r="F1335" s="31"/>
      <c r="G1335" s="31">
        <v>2</v>
      </c>
      <c r="H1335" s="31">
        <f t="shared" si="25"/>
        <v>9.24</v>
      </c>
      <c r="I1335" s="34"/>
    </row>
    <row r="1336" spans="1:9" ht="16.899999999999999" customHeight="1">
      <c r="A1336" s="78"/>
      <c r="B1336" s="33" t="s">
        <v>623</v>
      </c>
      <c r="C1336" s="31">
        <v>1</v>
      </c>
      <c r="D1336" s="31"/>
      <c r="E1336" s="31">
        <v>4.32</v>
      </c>
      <c r="F1336" s="31"/>
      <c r="G1336" s="31">
        <v>4.32</v>
      </c>
      <c r="H1336" s="31">
        <f t="shared" si="25"/>
        <v>18.662400000000002</v>
      </c>
      <c r="I1336" s="34"/>
    </row>
    <row r="1337" spans="1:9" ht="16.899999999999999" customHeight="1">
      <c r="A1337" s="78"/>
      <c r="B1337" s="33" t="s">
        <v>624</v>
      </c>
      <c r="C1337" s="31">
        <v>1</v>
      </c>
      <c r="D1337" s="31"/>
      <c r="E1337" s="31">
        <v>7.6</v>
      </c>
      <c r="F1337" s="31"/>
      <c r="G1337" s="31">
        <v>1.7</v>
      </c>
      <c r="H1337" s="31">
        <f t="shared" si="25"/>
        <v>12.92</v>
      </c>
      <c r="I1337" s="34"/>
    </row>
    <row r="1338" spans="1:9" ht="16.899999999999999" customHeight="1">
      <c r="A1338" s="78"/>
      <c r="B1338" s="33" t="s">
        <v>625</v>
      </c>
      <c r="C1338" s="31">
        <v>1</v>
      </c>
      <c r="D1338" s="31"/>
      <c r="E1338" s="31">
        <v>1.8149999999999999</v>
      </c>
      <c r="F1338" s="31"/>
      <c r="G1338" s="31">
        <v>2.95</v>
      </c>
      <c r="H1338" s="31">
        <f t="shared" si="25"/>
        <v>5.3542500000000004</v>
      </c>
      <c r="I1338" s="34"/>
    </row>
    <row r="1339" spans="1:9" ht="16.899999999999999" customHeight="1">
      <c r="A1339" s="78"/>
      <c r="B1339" s="33" t="s">
        <v>626</v>
      </c>
      <c r="C1339" s="31">
        <v>1</v>
      </c>
      <c r="D1339" s="31"/>
      <c r="E1339" s="31">
        <v>5.3449999999999998</v>
      </c>
      <c r="F1339" s="31"/>
      <c r="G1339" s="31">
        <v>1.7</v>
      </c>
      <c r="H1339" s="31">
        <f t="shared" si="25"/>
        <v>9.0864999999999991</v>
      </c>
      <c r="I1339" s="34"/>
    </row>
    <row r="1340" spans="1:9" ht="16.899999999999999" customHeight="1">
      <c r="A1340" s="78"/>
      <c r="B1340" s="33" t="s">
        <v>626</v>
      </c>
      <c r="C1340" s="31">
        <v>1</v>
      </c>
      <c r="D1340" s="31"/>
      <c r="E1340" s="31">
        <v>4.62</v>
      </c>
      <c r="F1340" s="31"/>
      <c r="G1340" s="31">
        <v>1.7</v>
      </c>
      <c r="H1340" s="31">
        <f t="shared" si="25"/>
        <v>7.8540000000000001</v>
      </c>
      <c r="I1340" s="34"/>
    </row>
    <row r="1341" spans="1:9" ht="16.899999999999999" customHeight="1">
      <c r="A1341" s="78"/>
      <c r="B1341" s="33" t="s">
        <v>627</v>
      </c>
      <c r="C1341" s="31">
        <v>1</v>
      </c>
      <c r="D1341" s="31"/>
      <c r="E1341" s="31">
        <v>3.0150000000000001</v>
      </c>
      <c r="F1341" s="31"/>
      <c r="G1341" s="31">
        <v>1.7</v>
      </c>
      <c r="H1341" s="31">
        <f t="shared" si="25"/>
        <v>5.1254999999999997</v>
      </c>
      <c r="I1341" s="34"/>
    </row>
    <row r="1342" spans="1:9" ht="16.899999999999999" customHeight="1">
      <c r="A1342" s="78"/>
      <c r="B1342" s="33" t="s">
        <v>627</v>
      </c>
      <c r="C1342" s="31">
        <v>1</v>
      </c>
      <c r="D1342" s="31"/>
      <c r="E1342" s="31">
        <v>4.5</v>
      </c>
      <c r="F1342" s="31"/>
      <c r="G1342" s="31">
        <v>1.7</v>
      </c>
      <c r="H1342" s="31">
        <f t="shared" si="25"/>
        <v>7.6499999999999995</v>
      </c>
      <c r="I1342" s="34"/>
    </row>
    <row r="1343" spans="1:9" ht="16.899999999999999" customHeight="1">
      <c r="A1343" s="78"/>
      <c r="B1343" s="33" t="s">
        <v>641</v>
      </c>
      <c r="C1343" s="31">
        <v>4</v>
      </c>
      <c r="D1343" s="31"/>
      <c r="E1343" s="31">
        <v>9.4600000000000009</v>
      </c>
      <c r="F1343" s="31"/>
      <c r="G1343" s="31">
        <v>0.45</v>
      </c>
      <c r="H1343" s="31">
        <f t="shared" si="25"/>
        <v>17.028000000000002</v>
      </c>
      <c r="I1343" s="34"/>
    </row>
    <row r="1344" spans="1:9" ht="16.899999999999999" customHeight="1">
      <c r="A1344" s="78"/>
      <c r="B1344" s="33" t="s">
        <v>800</v>
      </c>
      <c r="C1344" s="31">
        <v>2</v>
      </c>
      <c r="D1344" s="31"/>
      <c r="E1344" s="31">
        <v>1.0549999999999999</v>
      </c>
      <c r="F1344" s="31"/>
      <c r="G1344" s="31">
        <v>1.0549999999999999</v>
      </c>
      <c r="H1344" s="31">
        <f t="shared" si="25"/>
        <v>2.2260499999999999</v>
      </c>
      <c r="I1344" s="34"/>
    </row>
    <row r="1345" spans="1:9" ht="16.899999999999999" customHeight="1">
      <c r="A1345" s="78"/>
      <c r="B1345" s="32" t="s">
        <v>801</v>
      </c>
      <c r="C1345" s="31"/>
      <c r="D1345" s="31"/>
      <c r="E1345" s="31"/>
      <c r="F1345" s="31"/>
      <c r="G1345" s="31"/>
      <c r="H1345" s="31"/>
      <c r="I1345" s="35"/>
    </row>
    <row r="1346" spans="1:9" ht="16.899999999999999" customHeight="1">
      <c r="A1346" s="78"/>
      <c r="B1346" s="33" t="s">
        <v>617</v>
      </c>
      <c r="C1346" s="31">
        <v>4</v>
      </c>
      <c r="D1346" s="31"/>
      <c r="E1346" s="31">
        <v>4.62</v>
      </c>
      <c r="F1346" s="31"/>
      <c r="G1346" s="31">
        <v>2.52</v>
      </c>
      <c r="H1346" s="31">
        <f t="shared" si="25"/>
        <v>46.569600000000001</v>
      </c>
      <c r="I1346" s="34"/>
    </row>
    <row r="1347" spans="1:9" ht="16.899999999999999" customHeight="1">
      <c r="A1347" s="78"/>
      <c r="B1347" s="33" t="s">
        <v>618</v>
      </c>
      <c r="C1347" s="31">
        <v>2</v>
      </c>
      <c r="D1347" s="31"/>
      <c r="E1347" s="31">
        <v>4.62</v>
      </c>
      <c r="F1347" s="31"/>
      <c r="G1347" s="31">
        <v>4.62</v>
      </c>
      <c r="H1347" s="31">
        <f t="shared" si="25"/>
        <v>42.688800000000001</v>
      </c>
      <c r="I1347" s="34"/>
    </row>
    <row r="1348" spans="1:9" ht="16.899999999999999" customHeight="1">
      <c r="A1348" s="78"/>
      <c r="B1348" s="33" t="s">
        <v>619</v>
      </c>
      <c r="C1348" s="31">
        <v>2</v>
      </c>
      <c r="D1348" s="31"/>
      <c r="E1348" s="31">
        <v>4.62</v>
      </c>
      <c r="F1348" s="31"/>
      <c r="G1348" s="31">
        <v>1.7</v>
      </c>
      <c r="H1348" s="31">
        <f t="shared" si="25"/>
        <v>15.708</v>
      </c>
      <c r="I1348" s="34"/>
    </row>
    <row r="1349" spans="1:9" ht="16.899999999999999" customHeight="1">
      <c r="A1349" s="78"/>
      <c r="B1349" s="33" t="s">
        <v>620</v>
      </c>
      <c r="C1349" s="31">
        <v>1</v>
      </c>
      <c r="D1349" s="31"/>
      <c r="E1349" s="31">
        <v>2.0699999999999998</v>
      </c>
      <c r="F1349" s="31"/>
      <c r="G1349" s="31">
        <v>4.62</v>
      </c>
      <c r="H1349" s="31">
        <f t="shared" si="25"/>
        <v>9.5633999999999997</v>
      </c>
      <c r="I1349" s="34"/>
    </row>
    <row r="1350" spans="1:9" ht="16.899999999999999" customHeight="1">
      <c r="A1350" s="78"/>
      <c r="B1350" s="33" t="s">
        <v>621</v>
      </c>
      <c r="C1350" s="31">
        <v>3</v>
      </c>
      <c r="D1350" s="31"/>
      <c r="E1350" s="31">
        <v>1.7</v>
      </c>
      <c r="F1350" s="31"/>
      <c r="G1350" s="31">
        <v>1.7</v>
      </c>
      <c r="H1350" s="31">
        <f t="shared" si="25"/>
        <v>8.67</v>
      </c>
      <c r="I1350" s="34"/>
    </row>
    <row r="1351" spans="1:9" ht="16.899999999999999" customHeight="1">
      <c r="A1351" s="78"/>
      <c r="B1351" s="33" t="s">
        <v>621</v>
      </c>
      <c r="C1351" s="31">
        <v>8</v>
      </c>
      <c r="D1351" s="31"/>
      <c r="E1351" s="31">
        <v>5.86</v>
      </c>
      <c r="F1351" s="31"/>
      <c r="G1351" s="31">
        <v>1.7</v>
      </c>
      <c r="H1351" s="31">
        <f t="shared" si="25"/>
        <v>79.695999999999998</v>
      </c>
      <c r="I1351" s="34"/>
    </row>
    <row r="1352" spans="1:9" ht="16.899999999999999" customHeight="1">
      <c r="A1352" s="78"/>
      <c r="B1352" s="33" t="s">
        <v>621</v>
      </c>
      <c r="C1352" s="31">
        <v>4</v>
      </c>
      <c r="D1352" s="31"/>
      <c r="E1352" s="31">
        <v>3</v>
      </c>
      <c r="F1352" s="31"/>
      <c r="G1352" s="31">
        <v>1.7</v>
      </c>
      <c r="H1352" s="31">
        <f t="shared" si="25"/>
        <v>20.399999999999999</v>
      </c>
      <c r="I1352" s="34"/>
    </row>
    <row r="1353" spans="1:9" ht="16.899999999999999" customHeight="1">
      <c r="A1353" s="78"/>
      <c r="B1353" s="33" t="s">
        <v>622</v>
      </c>
      <c r="C1353" s="31">
        <v>1</v>
      </c>
      <c r="D1353" s="31"/>
      <c r="E1353" s="31">
        <v>2.93</v>
      </c>
      <c r="F1353" s="31"/>
      <c r="G1353" s="31">
        <v>5.3449999999999998</v>
      </c>
      <c r="H1353" s="31">
        <f t="shared" si="25"/>
        <v>15.66085</v>
      </c>
      <c r="I1353" s="34"/>
    </row>
    <row r="1354" spans="1:9" ht="16.899999999999999" customHeight="1">
      <c r="A1354" s="78"/>
      <c r="B1354" s="33" t="s">
        <v>622</v>
      </c>
      <c r="C1354" s="31">
        <v>1</v>
      </c>
      <c r="D1354" s="31"/>
      <c r="E1354" s="31">
        <v>2.7</v>
      </c>
      <c r="F1354" s="31"/>
      <c r="G1354" s="31">
        <v>5.3449999999999998</v>
      </c>
      <c r="H1354" s="31">
        <f t="shared" si="25"/>
        <v>14.4315</v>
      </c>
      <c r="I1354" s="34"/>
    </row>
    <row r="1355" spans="1:9" ht="16.899999999999999" customHeight="1">
      <c r="A1355" s="78"/>
      <c r="B1355" s="33" t="s">
        <v>622</v>
      </c>
      <c r="C1355" s="31">
        <v>14</v>
      </c>
      <c r="D1355" s="31"/>
      <c r="E1355" s="31">
        <v>2.8149999999999999</v>
      </c>
      <c r="F1355" s="31"/>
      <c r="G1355" s="31">
        <v>5.3449999999999998</v>
      </c>
      <c r="H1355" s="31">
        <f t="shared" si="25"/>
        <v>210.64644999999996</v>
      </c>
      <c r="I1355" s="34"/>
    </row>
    <row r="1356" spans="1:9" ht="16.899999999999999" customHeight="1">
      <c r="A1356" s="78"/>
      <c r="B1356" s="33" t="s">
        <v>621</v>
      </c>
      <c r="C1356" s="31">
        <v>4</v>
      </c>
      <c r="D1356" s="31"/>
      <c r="E1356" s="31">
        <v>3</v>
      </c>
      <c r="F1356" s="31"/>
      <c r="G1356" s="31">
        <v>5.3449999999999998</v>
      </c>
      <c r="H1356" s="31">
        <f t="shared" si="25"/>
        <v>64.14</v>
      </c>
      <c r="I1356" s="34"/>
    </row>
    <row r="1357" spans="1:9" ht="16.899999999999999" customHeight="1">
      <c r="A1357" s="78"/>
      <c r="B1357" s="33" t="s">
        <v>620</v>
      </c>
      <c r="C1357" s="31">
        <v>1</v>
      </c>
      <c r="D1357" s="31"/>
      <c r="E1357" s="31">
        <v>4.62</v>
      </c>
      <c r="F1357" s="31"/>
      <c r="G1357" s="31">
        <v>2</v>
      </c>
      <c r="H1357" s="31">
        <f t="shared" si="25"/>
        <v>9.24</v>
      </c>
      <c r="I1357" s="34"/>
    </row>
    <row r="1358" spans="1:9" ht="16.899999999999999" customHeight="1">
      <c r="A1358" s="78"/>
      <c r="B1358" s="33" t="s">
        <v>623</v>
      </c>
      <c r="C1358" s="31">
        <v>1</v>
      </c>
      <c r="D1358" s="31"/>
      <c r="E1358" s="31">
        <v>4.32</v>
      </c>
      <c r="F1358" s="31"/>
      <c r="G1358" s="31">
        <v>4.32</v>
      </c>
      <c r="H1358" s="31">
        <f t="shared" si="25"/>
        <v>18.662400000000002</v>
      </c>
      <c r="I1358" s="34"/>
    </row>
    <row r="1359" spans="1:9" ht="16.899999999999999" customHeight="1">
      <c r="A1359" s="78"/>
      <c r="B1359" s="33" t="s">
        <v>624</v>
      </c>
      <c r="C1359" s="31">
        <v>1</v>
      </c>
      <c r="D1359" s="31"/>
      <c r="E1359" s="31">
        <v>7.6</v>
      </c>
      <c r="F1359" s="31"/>
      <c r="G1359" s="31">
        <v>1.7</v>
      </c>
      <c r="H1359" s="31">
        <f t="shared" si="25"/>
        <v>12.92</v>
      </c>
      <c r="I1359" s="34"/>
    </row>
    <row r="1360" spans="1:9" ht="16.899999999999999" customHeight="1">
      <c r="A1360" s="78"/>
      <c r="B1360" s="33" t="s">
        <v>625</v>
      </c>
      <c r="C1360" s="31">
        <v>1</v>
      </c>
      <c r="D1360" s="31"/>
      <c r="E1360" s="31">
        <v>1.8149999999999999</v>
      </c>
      <c r="F1360" s="31"/>
      <c r="G1360" s="31">
        <v>2.95</v>
      </c>
      <c r="H1360" s="31">
        <f t="shared" si="25"/>
        <v>5.3542500000000004</v>
      </c>
      <c r="I1360" s="34"/>
    </row>
    <row r="1361" spans="1:9" ht="16.899999999999999" customHeight="1">
      <c r="A1361" s="78"/>
      <c r="B1361" s="33" t="s">
        <v>626</v>
      </c>
      <c r="C1361" s="31">
        <v>1</v>
      </c>
      <c r="D1361" s="31"/>
      <c r="E1361" s="31">
        <v>5.3449999999999998</v>
      </c>
      <c r="F1361" s="31"/>
      <c r="G1361" s="31">
        <v>1.7</v>
      </c>
      <c r="H1361" s="31">
        <f t="shared" si="25"/>
        <v>9.0864999999999991</v>
      </c>
      <c r="I1361" s="34"/>
    </row>
    <row r="1362" spans="1:9" ht="16.899999999999999" customHeight="1">
      <c r="A1362" s="78"/>
      <c r="B1362" s="33" t="s">
        <v>626</v>
      </c>
      <c r="C1362" s="31">
        <v>1</v>
      </c>
      <c r="D1362" s="31"/>
      <c r="E1362" s="31">
        <v>4.62</v>
      </c>
      <c r="F1362" s="31"/>
      <c r="G1362" s="31">
        <v>1.7</v>
      </c>
      <c r="H1362" s="31">
        <f t="shared" si="25"/>
        <v>7.8540000000000001</v>
      </c>
      <c r="I1362" s="34"/>
    </row>
    <row r="1363" spans="1:9" ht="16.899999999999999" customHeight="1">
      <c r="A1363" s="78"/>
      <c r="B1363" s="33" t="s">
        <v>627</v>
      </c>
      <c r="C1363" s="31">
        <v>1</v>
      </c>
      <c r="D1363" s="31"/>
      <c r="E1363" s="31">
        <v>3.0150000000000001</v>
      </c>
      <c r="F1363" s="31"/>
      <c r="G1363" s="31">
        <v>1.7</v>
      </c>
      <c r="H1363" s="31">
        <f t="shared" si="25"/>
        <v>5.1254999999999997</v>
      </c>
      <c r="I1363" s="34"/>
    </row>
    <row r="1364" spans="1:9" ht="16.899999999999999" customHeight="1">
      <c r="A1364" s="78"/>
      <c r="B1364" s="33" t="s">
        <v>627</v>
      </c>
      <c r="C1364" s="31">
        <v>1</v>
      </c>
      <c r="D1364" s="31"/>
      <c r="E1364" s="31">
        <v>4.5</v>
      </c>
      <c r="F1364" s="31"/>
      <c r="G1364" s="31">
        <v>1.7</v>
      </c>
      <c r="H1364" s="31">
        <f t="shared" si="25"/>
        <v>7.6499999999999995</v>
      </c>
      <c r="I1364" s="34"/>
    </row>
    <row r="1365" spans="1:9" ht="16.899999999999999" customHeight="1">
      <c r="A1365" s="78"/>
      <c r="B1365" s="33" t="s">
        <v>641</v>
      </c>
      <c r="C1365" s="31">
        <v>4</v>
      </c>
      <c r="D1365" s="31"/>
      <c r="E1365" s="31">
        <v>9.4600000000000009</v>
      </c>
      <c r="F1365" s="31"/>
      <c r="G1365" s="31">
        <v>0.45</v>
      </c>
      <c r="H1365" s="31">
        <f t="shared" si="25"/>
        <v>17.028000000000002</v>
      </c>
      <c r="I1365" s="34"/>
    </row>
    <row r="1366" spans="1:9" ht="16.899999999999999" customHeight="1">
      <c r="A1366" s="78"/>
      <c r="B1366" s="33" t="s">
        <v>800</v>
      </c>
      <c r="C1366" s="31">
        <v>2</v>
      </c>
      <c r="D1366" s="31"/>
      <c r="E1366" s="31">
        <v>1.0549999999999999</v>
      </c>
      <c r="F1366" s="31"/>
      <c r="G1366" s="31">
        <v>1.0549999999999999</v>
      </c>
      <c r="H1366" s="31">
        <f t="shared" si="25"/>
        <v>2.2260499999999999</v>
      </c>
      <c r="I1366" s="34"/>
    </row>
    <row r="1367" spans="1:9" ht="16.899999999999999" customHeight="1">
      <c r="A1367" s="78"/>
      <c r="B1367" s="32" t="s">
        <v>802</v>
      </c>
      <c r="C1367" s="31"/>
      <c r="D1367" s="31"/>
      <c r="E1367" s="31"/>
      <c r="F1367" s="31"/>
      <c r="G1367" s="31"/>
      <c r="H1367" s="31"/>
      <c r="I1367" s="34"/>
    </row>
    <row r="1368" spans="1:9" ht="16.899999999999999" customHeight="1">
      <c r="A1368" s="78"/>
      <c r="B1368" s="33" t="s">
        <v>617</v>
      </c>
      <c r="C1368" s="31">
        <v>4</v>
      </c>
      <c r="D1368" s="31"/>
      <c r="E1368" s="31">
        <v>4.62</v>
      </c>
      <c r="F1368" s="31"/>
      <c r="G1368" s="31">
        <v>2.52</v>
      </c>
      <c r="H1368" s="31">
        <f t="shared" si="25"/>
        <v>46.569600000000001</v>
      </c>
      <c r="I1368" s="34"/>
    </row>
    <row r="1369" spans="1:9" ht="16.899999999999999" customHeight="1">
      <c r="A1369" s="78"/>
      <c r="B1369" s="33" t="s">
        <v>618</v>
      </c>
      <c r="C1369" s="31">
        <v>2</v>
      </c>
      <c r="D1369" s="31"/>
      <c r="E1369" s="31">
        <v>4.62</v>
      </c>
      <c r="F1369" s="31"/>
      <c r="G1369" s="31">
        <v>4.62</v>
      </c>
      <c r="H1369" s="31">
        <f t="shared" si="25"/>
        <v>42.688800000000001</v>
      </c>
      <c r="I1369" s="34"/>
    </row>
    <row r="1370" spans="1:9" ht="16.899999999999999" customHeight="1">
      <c r="A1370" s="78"/>
      <c r="B1370" s="33" t="s">
        <v>619</v>
      </c>
      <c r="C1370" s="31">
        <v>2</v>
      </c>
      <c r="D1370" s="31"/>
      <c r="E1370" s="31">
        <v>4.62</v>
      </c>
      <c r="F1370" s="31"/>
      <c r="G1370" s="31">
        <v>1.7</v>
      </c>
      <c r="H1370" s="31">
        <f t="shared" si="25"/>
        <v>15.708</v>
      </c>
      <c r="I1370" s="34"/>
    </row>
    <row r="1371" spans="1:9" ht="16.899999999999999" customHeight="1">
      <c r="A1371" s="78"/>
      <c r="B1371" s="33" t="s">
        <v>620</v>
      </c>
      <c r="C1371" s="31">
        <v>1</v>
      </c>
      <c r="D1371" s="31"/>
      <c r="E1371" s="31">
        <v>2.0699999999999998</v>
      </c>
      <c r="F1371" s="31"/>
      <c r="G1371" s="31">
        <v>4.62</v>
      </c>
      <c r="H1371" s="31">
        <f t="shared" si="25"/>
        <v>9.5633999999999997</v>
      </c>
      <c r="I1371" s="34"/>
    </row>
    <row r="1372" spans="1:9" ht="16.899999999999999" customHeight="1">
      <c r="A1372" s="78"/>
      <c r="B1372" s="33" t="s">
        <v>621</v>
      </c>
      <c r="C1372" s="31">
        <v>3</v>
      </c>
      <c r="D1372" s="31"/>
      <c r="E1372" s="31">
        <v>1.7</v>
      </c>
      <c r="F1372" s="31"/>
      <c r="G1372" s="31">
        <v>1.7</v>
      </c>
      <c r="H1372" s="31">
        <f t="shared" si="25"/>
        <v>8.67</v>
      </c>
      <c r="I1372" s="34"/>
    </row>
    <row r="1373" spans="1:9" ht="16.899999999999999" customHeight="1">
      <c r="A1373" s="78"/>
      <c r="B1373" s="33" t="s">
        <v>621</v>
      </c>
      <c r="C1373" s="31">
        <v>8</v>
      </c>
      <c r="D1373" s="31"/>
      <c r="E1373" s="31">
        <v>5.86</v>
      </c>
      <c r="F1373" s="31"/>
      <c r="G1373" s="31">
        <v>1.7</v>
      </c>
      <c r="H1373" s="31">
        <f t="shared" si="25"/>
        <v>79.695999999999998</v>
      </c>
      <c r="I1373" s="34"/>
    </row>
    <row r="1374" spans="1:9" ht="16.899999999999999" customHeight="1">
      <c r="A1374" s="78"/>
      <c r="B1374" s="33" t="s">
        <v>621</v>
      </c>
      <c r="C1374" s="31">
        <v>4</v>
      </c>
      <c r="D1374" s="31"/>
      <c r="E1374" s="31">
        <v>3</v>
      </c>
      <c r="F1374" s="31"/>
      <c r="G1374" s="31">
        <v>1.7</v>
      </c>
      <c r="H1374" s="31">
        <f t="shared" si="25"/>
        <v>20.399999999999999</v>
      </c>
      <c r="I1374" s="34"/>
    </row>
    <row r="1375" spans="1:9" ht="16.899999999999999" customHeight="1">
      <c r="A1375" s="78"/>
      <c r="B1375" s="33" t="s">
        <v>622</v>
      </c>
      <c r="C1375" s="31">
        <v>1</v>
      </c>
      <c r="D1375" s="31"/>
      <c r="E1375" s="31">
        <v>2.93</v>
      </c>
      <c r="F1375" s="31"/>
      <c r="G1375" s="31">
        <v>5.3449999999999998</v>
      </c>
      <c r="H1375" s="31">
        <f t="shared" si="25"/>
        <v>15.66085</v>
      </c>
      <c r="I1375" s="34"/>
    </row>
    <row r="1376" spans="1:9" ht="16.899999999999999" customHeight="1">
      <c r="A1376" s="78"/>
      <c r="B1376" s="33" t="s">
        <v>622</v>
      </c>
      <c r="C1376" s="31">
        <v>1</v>
      </c>
      <c r="D1376" s="31"/>
      <c r="E1376" s="31">
        <v>2.7</v>
      </c>
      <c r="F1376" s="31"/>
      <c r="G1376" s="31">
        <v>5.3449999999999998</v>
      </c>
      <c r="H1376" s="31">
        <f t="shared" si="25"/>
        <v>14.4315</v>
      </c>
      <c r="I1376" s="34"/>
    </row>
    <row r="1377" spans="1:9" ht="16.899999999999999" customHeight="1">
      <c r="A1377" s="78"/>
      <c r="B1377" s="33" t="s">
        <v>622</v>
      </c>
      <c r="C1377" s="31">
        <v>14</v>
      </c>
      <c r="D1377" s="31"/>
      <c r="E1377" s="31">
        <v>2.8149999999999999</v>
      </c>
      <c r="F1377" s="31"/>
      <c r="G1377" s="31">
        <v>5.3449999999999998</v>
      </c>
      <c r="H1377" s="31">
        <f t="shared" si="25"/>
        <v>210.64644999999996</v>
      </c>
      <c r="I1377" s="34"/>
    </row>
    <row r="1378" spans="1:9" ht="16.899999999999999" customHeight="1">
      <c r="A1378" s="78"/>
      <c r="B1378" s="33" t="s">
        <v>621</v>
      </c>
      <c r="C1378" s="31">
        <v>4</v>
      </c>
      <c r="D1378" s="31"/>
      <c r="E1378" s="31">
        <v>3</v>
      </c>
      <c r="F1378" s="31"/>
      <c r="G1378" s="31">
        <v>5.3449999999999998</v>
      </c>
      <c r="H1378" s="31">
        <f t="shared" si="25"/>
        <v>64.14</v>
      </c>
      <c r="I1378" s="34"/>
    </row>
    <row r="1379" spans="1:9" ht="16.899999999999999" customHeight="1">
      <c r="A1379" s="78"/>
      <c r="B1379" s="33" t="s">
        <v>620</v>
      </c>
      <c r="C1379" s="31">
        <v>1</v>
      </c>
      <c r="D1379" s="31"/>
      <c r="E1379" s="31">
        <v>4.62</v>
      </c>
      <c r="F1379" s="31"/>
      <c r="G1379" s="31">
        <v>2</v>
      </c>
      <c r="H1379" s="31">
        <f t="shared" si="25"/>
        <v>9.24</v>
      </c>
      <c r="I1379" s="34"/>
    </row>
    <row r="1380" spans="1:9" ht="16.899999999999999" customHeight="1">
      <c r="A1380" s="78"/>
      <c r="B1380" s="33" t="s">
        <v>623</v>
      </c>
      <c r="C1380" s="31">
        <v>1</v>
      </c>
      <c r="D1380" s="31"/>
      <c r="E1380" s="31">
        <v>4.32</v>
      </c>
      <c r="F1380" s="31"/>
      <c r="G1380" s="31">
        <v>4.32</v>
      </c>
      <c r="H1380" s="31">
        <f t="shared" si="25"/>
        <v>18.662400000000002</v>
      </c>
      <c r="I1380" s="34"/>
    </row>
    <row r="1381" spans="1:9" ht="16.899999999999999" customHeight="1">
      <c r="A1381" s="78"/>
      <c r="B1381" s="33" t="s">
        <v>624</v>
      </c>
      <c r="C1381" s="31">
        <v>1</v>
      </c>
      <c r="D1381" s="31"/>
      <c r="E1381" s="31">
        <v>7.6</v>
      </c>
      <c r="F1381" s="31"/>
      <c r="G1381" s="31">
        <v>1.7</v>
      </c>
      <c r="H1381" s="31">
        <f t="shared" si="25"/>
        <v>12.92</v>
      </c>
      <c r="I1381" s="34"/>
    </row>
    <row r="1382" spans="1:9" ht="16.899999999999999" customHeight="1">
      <c r="A1382" s="78"/>
      <c r="B1382" s="33" t="s">
        <v>625</v>
      </c>
      <c r="C1382" s="31">
        <v>1</v>
      </c>
      <c r="D1382" s="31"/>
      <c r="E1382" s="31">
        <v>1.8149999999999999</v>
      </c>
      <c r="F1382" s="31"/>
      <c r="G1382" s="31">
        <v>2.95</v>
      </c>
      <c r="H1382" s="31">
        <f t="shared" si="25"/>
        <v>5.3542500000000004</v>
      </c>
      <c r="I1382" s="34"/>
    </row>
    <row r="1383" spans="1:9" ht="16.899999999999999" customHeight="1">
      <c r="A1383" s="78"/>
      <c r="B1383" s="33" t="s">
        <v>626</v>
      </c>
      <c r="C1383" s="31">
        <v>1</v>
      </c>
      <c r="D1383" s="31"/>
      <c r="E1383" s="31">
        <v>5.3449999999999998</v>
      </c>
      <c r="F1383" s="31"/>
      <c r="G1383" s="31">
        <v>1.7</v>
      </c>
      <c r="H1383" s="31">
        <f t="shared" si="25"/>
        <v>9.0864999999999991</v>
      </c>
      <c r="I1383" s="34"/>
    </row>
    <row r="1384" spans="1:9" ht="16.899999999999999" customHeight="1">
      <c r="A1384" s="78"/>
      <c r="B1384" s="33" t="s">
        <v>626</v>
      </c>
      <c r="C1384" s="31">
        <v>1</v>
      </c>
      <c r="D1384" s="31"/>
      <c r="E1384" s="31">
        <v>4.62</v>
      </c>
      <c r="F1384" s="31"/>
      <c r="G1384" s="31">
        <v>1.7</v>
      </c>
      <c r="H1384" s="31">
        <f t="shared" si="25"/>
        <v>7.8540000000000001</v>
      </c>
      <c r="I1384" s="34"/>
    </row>
    <row r="1385" spans="1:9" ht="16.899999999999999" customHeight="1">
      <c r="A1385" s="78"/>
      <c r="B1385" s="33" t="s">
        <v>627</v>
      </c>
      <c r="C1385" s="31">
        <v>1</v>
      </c>
      <c r="D1385" s="31"/>
      <c r="E1385" s="31">
        <v>3.0150000000000001</v>
      </c>
      <c r="F1385" s="31"/>
      <c r="G1385" s="31">
        <v>1.7</v>
      </c>
      <c r="H1385" s="31">
        <f t="shared" si="25"/>
        <v>5.1254999999999997</v>
      </c>
      <c r="I1385" s="34"/>
    </row>
    <row r="1386" spans="1:9" ht="16.899999999999999" customHeight="1">
      <c r="A1386" s="78"/>
      <c r="B1386" s="33" t="s">
        <v>627</v>
      </c>
      <c r="C1386" s="31">
        <v>1</v>
      </c>
      <c r="D1386" s="31"/>
      <c r="E1386" s="31">
        <v>4.5</v>
      </c>
      <c r="F1386" s="31"/>
      <c r="G1386" s="31">
        <v>1.7</v>
      </c>
      <c r="H1386" s="31">
        <f t="shared" si="25"/>
        <v>7.6499999999999995</v>
      </c>
      <c r="I1386" s="34"/>
    </row>
    <row r="1387" spans="1:9" ht="16.899999999999999" customHeight="1">
      <c r="A1387" s="78"/>
      <c r="B1387" s="33" t="s">
        <v>641</v>
      </c>
      <c r="C1387" s="31">
        <v>4</v>
      </c>
      <c r="D1387" s="31"/>
      <c r="E1387" s="31">
        <v>9.4600000000000009</v>
      </c>
      <c r="F1387" s="31"/>
      <c r="G1387" s="31">
        <v>0.45</v>
      </c>
      <c r="H1387" s="31">
        <f t="shared" si="25"/>
        <v>17.028000000000002</v>
      </c>
      <c r="I1387" s="34"/>
    </row>
    <row r="1388" spans="1:9" ht="16.899999999999999" customHeight="1">
      <c r="A1388" s="78"/>
      <c r="B1388" s="33" t="s">
        <v>800</v>
      </c>
      <c r="C1388" s="31">
        <v>2</v>
      </c>
      <c r="D1388" s="31"/>
      <c r="E1388" s="31">
        <v>1.0549999999999999</v>
      </c>
      <c r="F1388" s="31"/>
      <c r="G1388" s="31">
        <v>1.0549999999999999</v>
      </c>
      <c r="H1388" s="31">
        <f t="shared" si="25"/>
        <v>2.2260499999999999</v>
      </c>
      <c r="I1388" s="34"/>
    </row>
    <row r="1389" spans="1:9" ht="16.899999999999999" customHeight="1">
      <c r="A1389" s="78"/>
      <c r="B1389" s="33" t="s">
        <v>219</v>
      </c>
      <c r="C1389" s="31">
        <v>2</v>
      </c>
      <c r="D1389" s="31"/>
      <c r="E1389" s="31">
        <v>2.1800000000000002</v>
      </c>
      <c r="F1389" s="31"/>
      <c r="G1389" s="31">
        <v>1.7</v>
      </c>
      <c r="H1389" s="31">
        <f t="shared" ref="H1389:H1452" si="26">C1389*E1389*G1389</f>
        <v>7.4119999999999999</v>
      </c>
      <c r="I1389" s="34"/>
    </row>
    <row r="1390" spans="1:9" ht="16.899999999999999" customHeight="1">
      <c r="A1390" s="78"/>
      <c r="B1390" s="33" t="s">
        <v>219</v>
      </c>
      <c r="C1390" s="31">
        <v>1</v>
      </c>
      <c r="D1390" s="31"/>
      <c r="E1390" s="31">
        <v>6.34</v>
      </c>
      <c r="F1390" s="31"/>
      <c r="G1390" s="31">
        <v>1.7</v>
      </c>
      <c r="H1390" s="31">
        <f t="shared" si="26"/>
        <v>10.777999999999999</v>
      </c>
      <c r="I1390" s="34"/>
    </row>
    <row r="1391" spans="1:9" ht="16.899999999999999" customHeight="1">
      <c r="A1391" s="78"/>
      <c r="B1391" s="32" t="s">
        <v>803</v>
      </c>
      <c r="C1391" s="31"/>
      <c r="D1391" s="31"/>
      <c r="E1391" s="31"/>
      <c r="F1391" s="31"/>
      <c r="G1391" s="31"/>
      <c r="H1391" s="31"/>
      <c r="I1391" s="34"/>
    </row>
    <row r="1392" spans="1:9" ht="16.899999999999999" customHeight="1">
      <c r="A1392" s="78"/>
      <c r="B1392" s="33" t="s">
        <v>617</v>
      </c>
      <c r="C1392" s="31">
        <v>4</v>
      </c>
      <c r="D1392" s="31"/>
      <c r="E1392" s="31">
        <v>4.62</v>
      </c>
      <c r="F1392" s="31"/>
      <c r="G1392" s="31">
        <v>2.52</v>
      </c>
      <c r="H1392" s="31">
        <f t="shared" si="26"/>
        <v>46.569600000000001</v>
      </c>
      <c r="I1392" s="34"/>
    </row>
    <row r="1393" spans="1:9" ht="16.899999999999999" customHeight="1">
      <c r="A1393" s="78"/>
      <c r="B1393" s="33" t="s">
        <v>618</v>
      </c>
      <c r="C1393" s="31">
        <v>2</v>
      </c>
      <c r="D1393" s="31"/>
      <c r="E1393" s="31">
        <v>4.62</v>
      </c>
      <c r="F1393" s="31"/>
      <c r="G1393" s="31">
        <v>4.62</v>
      </c>
      <c r="H1393" s="31">
        <f t="shared" si="26"/>
        <v>42.688800000000001</v>
      </c>
      <c r="I1393" s="34"/>
    </row>
    <row r="1394" spans="1:9" ht="16.899999999999999" customHeight="1">
      <c r="A1394" s="78"/>
      <c r="B1394" s="33" t="s">
        <v>619</v>
      </c>
      <c r="C1394" s="31">
        <v>2</v>
      </c>
      <c r="D1394" s="31"/>
      <c r="E1394" s="31">
        <v>4.62</v>
      </c>
      <c r="F1394" s="31"/>
      <c r="G1394" s="31">
        <v>1.7</v>
      </c>
      <c r="H1394" s="31">
        <f t="shared" si="26"/>
        <v>15.708</v>
      </c>
      <c r="I1394" s="34"/>
    </row>
    <row r="1395" spans="1:9" ht="16.899999999999999" customHeight="1">
      <c r="A1395" s="78"/>
      <c r="B1395" s="33" t="s">
        <v>620</v>
      </c>
      <c r="C1395" s="31">
        <v>1</v>
      </c>
      <c r="D1395" s="31"/>
      <c r="E1395" s="31">
        <v>2.0699999999999998</v>
      </c>
      <c r="F1395" s="31"/>
      <c r="G1395" s="31">
        <v>4.62</v>
      </c>
      <c r="H1395" s="31">
        <f t="shared" si="26"/>
        <v>9.5633999999999997</v>
      </c>
      <c r="I1395" s="34"/>
    </row>
    <row r="1396" spans="1:9" ht="16.899999999999999" customHeight="1">
      <c r="A1396" s="78"/>
      <c r="B1396" s="33" t="s">
        <v>621</v>
      </c>
      <c r="C1396" s="31">
        <v>3</v>
      </c>
      <c r="D1396" s="31"/>
      <c r="E1396" s="31">
        <v>1.7</v>
      </c>
      <c r="F1396" s="31"/>
      <c r="G1396" s="31">
        <v>1.7</v>
      </c>
      <c r="H1396" s="31">
        <f t="shared" si="26"/>
        <v>8.67</v>
      </c>
      <c r="I1396" s="34"/>
    </row>
    <row r="1397" spans="1:9" ht="16.899999999999999" customHeight="1">
      <c r="A1397" s="78"/>
      <c r="B1397" s="33" t="s">
        <v>621</v>
      </c>
      <c r="C1397" s="31">
        <v>8</v>
      </c>
      <c r="D1397" s="31"/>
      <c r="E1397" s="31">
        <v>5.86</v>
      </c>
      <c r="F1397" s="31"/>
      <c r="G1397" s="31">
        <v>1.7</v>
      </c>
      <c r="H1397" s="31">
        <f t="shared" si="26"/>
        <v>79.695999999999998</v>
      </c>
      <c r="I1397" s="34"/>
    </row>
    <row r="1398" spans="1:9" ht="16.899999999999999" customHeight="1">
      <c r="A1398" s="78"/>
      <c r="B1398" s="33" t="s">
        <v>621</v>
      </c>
      <c r="C1398" s="31">
        <v>4</v>
      </c>
      <c r="D1398" s="31"/>
      <c r="E1398" s="31">
        <v>3</v>
      </c>
      <c r="F1398" s="31"/>
      <c r="G1398" s="31">
        <v>1.7</v>
      </c>
      <c r="H1398" s="31">
        <f t="shared" si="26"/>
        <v>20.399999999999999</v>
      </c>
      <c r="I1398" s="34"/>
    </row>
    <row r="1399" spans="1:9" ht="16.899999999999999" customHeight="1">
      <c r="A1399" s="78"/>
      <c r="B1399" s="33" t="s">
        <v>622</v>
      </c>
      <c r="C1399" s="31">
        <v>1</v>
      </c>
      <c r="D1399" s="31"/>
      <c r="E1399" s="31">
        <v>2.93</v>
      </c>
      <c r="F1399" s="31"/>
      <c r="G1399" s="31">
        <v>5.3449999999999998</v>
      </c>
      <c r="H1399" s="31">
        <f t="shared" si="26"/>
        <v>15.66085</v>
      </c>
      <c r="I1399" s="34"/>
    </row>
    <row r="1400" spans="1:9" ht="16.899999999999999" customHeight="1">
      <c r="A1400" s="78"/>
      <c r="B1400" s="33" t="s">
        <v>622</v>
      </c>
      <c r="C1400" s="31">
        <v>1</v>
      </c>
      <c r="D1400" s="31"/>
      <c r="E1400" s="31">
        <v>2.7</v>
      </c>
      <c r="F1400" s="31"/>
      <c r="G1400" s="31">
        <v>5.3449999999999998</v>
      </c>
      <c r="H1400" s="31">
        <f t="shared" si="26"/>
        <v>14.4315</v>
      </c>
      <c r="I1400" s="34"/>
    </row>
    <row r="1401" spans="1:9" ht="16.899999999999999" customHeight="1">
      <c r="A1401" s="78"/>
      <c r="B1401" s="33" t="s">
        <v>622</v>
      </c>
      <c r="C1401" s="31">
        <v>14</v>
      </c>
      <c r="D1401" s="31"/>
      <c r="E1401" s="31">
        <v>2.8149999999999999</v>
      </c>
      <c r="F1401" s="31"/>
      <c r="G1401" s="31">
        <v>5.3449999999999998</v>
      </c>
      <c r="H1401" s="31">
        <f t="shared" si="26"/>
        <v>210.64644999999996</v>
      </c>
      <c r="I1401" s="34"/>
    </row>
    <row r="1402" spans="1:9" ht="16.899999999999999" customHeight="1">
      <c r="A1402" s="78"/>
      <c r="B1402" s="33" t="s">
        <v>621</v>
      </c>
      <c r="C1402" s="31">
        <v>4</v>
      </c>
      <c r="D1402" s="31"/>
      <c r="E1402" s="31">
        <v>3</v>
      </c>
      <c r="F1402" s="31"/>
      <c r="G1402" s="31">
        <v>5.3449999999999998</v>
      </c>
      <c r="H1402" s="31">
        <f t="shared" si="26"/>
        <v>64.14</v>
      </c>
      <c r="I1402" s="34"/>
    </row>
    <row r="1403" spans="1:9" ht="16.899999999999999" customHeight="1">
      <c r="A1403" s="78"/>
      <c r="B1403" s="33" t="s">
        <v>620</v>
      </c>
      <c r="C1403" s="31">
        <v>1</v>
      </c>
      <c r="D1403" s="31"/>
      <c r="E1403" s="31">
        <v>4.62</v>
      </c>
      <c r="F1403" s="31"/>
      <c r="G1403" s="31">
        <v>2</v>
      </c>
      <c r="H1403" s="31">
        <f t="shared" si="26"/>
        <v>9.24</v>
      </c>
      <c r="I1403" s="34"/>
    </row>
    <row r="1404" spans="1:9" ht="16.899999999999999" customHeight="1">
      <c r="A1404" s="78"/>
      <c r="B1404" s="33" t="s">
        <v>623</v>
      </c>
      <c r="C1404" s="31">
        <v>1</v>
      </c>
      <c r="D1404" s="31"/>
      <c r="E1404" s="31">
        <v>4.32</v>
      </c>
      <c r="F1404" s="31"/>
      <c r="G1404" s="31">
        <v>4.32</v>
      </c>
      <c r="H1404" s="31">
        <f t="shared" si="26"/>
        <v>18.662400000000002</v>
      </c>
      <c r="I1404" s="34"/>
    </row>
    <row r="1405" spans="1:9" ht="16.899999999999999" customHeight="1">
      <c r="A1405" s="78"/>
      <c r="B1405" s="33" t="s">
        <v>624</v>
      </c>
      <c r="C1405" s="31">
        <v>1</v>
      </c>
      <c r="D1405" s="31"/>
      <c r="E1405" s="31">
        <v>7.6</v>
      </c>
      <c r="F1405" s="31"/>
      <c r="G1405" s="31">
        <v>1.7</v>
      </c>
      <c r="H1405" s="31">
        <f t="shared" si="26"/>
        <v>12.92</v>
      </c>
      <c r="I1405" s="34"/>
    </row>
    <row r="1406" spans="1:9" ht="16.899999999999999" customHeight="1">
      <c r="A1406" s="78"/>
      <c r="B1406" s="33" t="s">
        <v>625</v>
      </c>
      <c r="C1406" s="31">
        <v>1</v>
      </c>
      <c r="D1406" s="31"/>
      <c r="E1406" s="31">
        <v>1.8149999999999999</v>
      </c>
      <c r="F1406" s="31"/>
      <c r="G1406" s="31">
        <v>2.95</v>
      </c>
      <c r="H1406" s="31">
        <f t="shared" si="26"/>
        <v>5.3542500000000004</v>
      </c>
      <c r="I1406" s="34"/>
    </row>
    <row r="1407" spans="1:9" ht="16.899999999999999" customHeight="1">
      <c r="A1407" s="78"/>
      <c r="B1407" s="33" t="s">
        <v>626</v>
      </c>
      <c r="C1407" s="31">
        <v>1</v>
      </c>
      <c r="D1407" s="31"/>
      <c r="E1407" s="31">
        <v>5.3449999999999998</v>
      </c>
      <c r="F1407" s="31"/>
      <c r="G1407" s="31">
        <v>1.7</v>
      </c>
      <c r="H1407" s="31">
        <f t="shared" si="26"/>
        <v>9.0864999999999991</v>
      </c>
      <c r="I1407" s="34"/>
    </row>
    <row r="1408" spans="1:9" ht="16.899999999999999" customHeight="1">
      <c r="A1408" s="78"/>
      <c r="B1408" s="33" t="s">
        <v>626</v>
      </c>
      <c r="C1408" s="31">
        <v>1</v>
      </c>
      <c r="D1408" s="31"/>
      <c r="E1408" s="31">
        <v>4.62</v>
      </c>
      <c r="F1408" s="31"/>
      <c r="G1408" s="31">
        <v>1.7</v>
      </c>
      <c r="H1408" s="31">
        <f t="shared" si="26"/>
        <v>7.8540000000000001</v>
      </c>
      <c r="I1408" s="34"/>
    </row>
    <row r="1409" spans="1:9" ht="16.899999999999999" customHeight="1">
      <c r="A1409" s="78"/>
      <c r="B1409" s="33" t="s">
        <v>627</v>
      </c>
      <c r="C1409" s="31">
        <v>1</v>
      </c>
      <c r="D1409" s="31"/>
      <c r="E1409" s="31">
        <v>3.0150000000000001</v>
      </c>
      <c r="F1409" s="31"/>
      <c r="G1409" s="31">
        <v>1.7</v>
      </c>
      <c r="H1409" s="31">
        <f t="shared" si="26"/>
        <v>5.1254999999999997</v>
      </c>
      <c r="I1409" s="34"/>
    </row>
    <row r="1410" spans="1:9" ht="16.899999999999999" customHeight="1">
      <c r="A1410" s="78"/>
      <c r="B1410" s="33" t="s">
        <v>627</v>
      </c>
      <c r="C1410" s="31">
        <v>1</v>
      </c>
      <c r="D1410" s="31"/>
      <c r="E1410" s="31">
        <v>4.5</v>
      </c>
      <c r="F1410" s="31"/>
      <c r="G1410" s="31">
        <v>1.7</v>
      </c>
      <c r="H1410" s="31">
        <f t="shared" si="26"/>
        <v>7.6499999999999995</v>
      </c>
      <c r="I1410" s="34"/>
    </row>
    <row r="1411" spans="1:9" ht="16.899999999999999" customHeight="1">
      <c r="A1411" s="78"/>
      <c r="B1411" s="33" t="s">
        <v>641</v>
      </c>
      <c r="C1411" s="31">
        <v>4</v>
      </c>
      <c r="D1411" s="31"/>
      <c r="E1411" s="31">
        <v>9.4600000000000009</v>
      </c>
      <c r="F1411" s="31"/>
      <c r="G1411" s="31">
        <v>0.45</v>
      </c>
      <c r="H1411" s="31">
        <f t="shared" si="26"/>
        <v>17.028000000000002</v>
      </c>
      <c r="I1411" s="34"/>
    </row>
    <row r="1412" spans="1:9" ht="16.899999999999999" customHeight="1">
      <c r="A1412" s="78"/>
      <c r="B1412" s="33" t="s">
        <v>800</v>
      </c>
      <c r="C1412" s="31">
        <v>2</v>
      </c>
      <c r="D1412" s="31"/>
      <c r="E1412" s="31">
        <v>1.0549999999999999</v>
      </c>
      <c r="F1412" s="31"/>
      <c r="G1412" s="31">
        <v>1.0549999999999999</v>
      </c>
      <c r="H1412" s="31">
        <f t="shared" si="26"/>
        <v>2.2260499999999999</v>
      </c>
      <c r="I1412" s="34"/>
    </row>
    <row r="1413" spans="1:9" ht="16.899999999999999" customHeight="1">
      <c r="A1413" s="78"/>
      <c r="B1413" s="33" t="s">
        <v>219</v>
      </c>
      <c r="C1413" s="31">
        <v>2</v>
      </c>
      <c r="D1413" s="31"/>
      <c r="E1413" s="31">
        <v>2.1800000000000002</v>
      </c>
      <c r="F1413" s="31"/>
      <c r="G1413" s="31">
        <v>1.7</v>
      </c>
      <c r="H1413" s="31">
        <f t="shared" si="26"/>
        <v>7.4119999999999999</v>
      </c>
      <c r="I1413" s="34"/>
    </row>
    <row r="1414" spans="1:9" ht="16.899999999999999" customHeight="1">
      <c r="A1414" s="78"/>
      <c r="B1414" s="33" t="s">
        <v>219</v>
      </c>
      <c r="C1414" s="31">
        <v>1</v>
      </c>
      <c r="D1414" s="31"/>
      <c r="E1414" s="31">
        <v>6.34</v>
      </c>
      <c r="F1414" s="31"/>
      <c r="G1414" s="31">
        <v>1.7</v>
      </c>
      <c r="H1414" s="31">
        <f t="shared" si="26"/>
        <v>10.777999999999999</v>
      </c>
      <c r="I1414" s="34"/>
    </row>
    <row r="1415" spans="1:9" ht="16.899999999999999" customHeight="1">
      <c r="A1415" s="78"/>
      <c r="B1415" s="32" t="s">
        <v>804</v>
      </c>
      <c r="C1415" s="31"/>
      <c r="D1415" s="31"/>
      <c r="E1415" s="31"/>
      <c r="F1415" s="31"/>
      <c r="G1415" s="31"/>
      <c r="H1415" s="31"/>
      <c r="I1415" s="34"/>
    </row>
    <row r="1416" spans="1:9" ht="16.899999999999999" customHeight="1">
      <c r="A1416" s="78"/>
      <c r="B1416" s="33" t="s">
        <v>617</v>
      </c>
      <c r="C1416" s="31">
        <v>4</v>
      </c>
      <c r="D1416" s="31"/>
      <c r="E1416" s="31">
        <v>4.62</v>
      </c>
      <c r="F1416" s="31"/>
      <c r="G1416" s="31">
        <v>2.52</v>
      </c>
      <c r="H1416" s="31">
        <f t="shared" si="26"/>
        <v>46.569600000000001</v>
      </c>
      <c r="I1416" s="34"/>
    </row>
    <row r="1417" spans="1:9" ht="16.899999999999999" customHeight="1">
      <c r="A1417" s="78"/>
      <c r="B1417" s="33" t="s">
        <v>618</v>
      </c>
      <c r="C1417" s="31">
        <v>2</v>
      </c>
      <c r="D1417" s="31"/>
      <c r="E1417" s="31">
        <v>4.62</v>
      </c>
      <c r="F1417" s="31"/>
      <c r="G1417" s="31">
        <v>4.62</v>
      </c>
      <c r="H1417" s="31">
        <f t="shared" si="26"/>
        <v>42.688800000000001</v>
      </c>
      <c r="I1417" s="34"/>
    </row>
    <row r="1418" spans="1:9" ht="16.899999999999999" customHeight="1">
      <c r="A1418" s="78"/>
      <c r="B1418" s="33" t="s">
        <v>619</v>
      </c>
      <c r="C1418" s="31">
        <v>2</v>
      </c>
      <c r="D1418" s="31"/>
      <c r="E1418" s="31">
        <v>4.62</v>
      </c>
      <c r="F1418" s="31"/>
      <c r="G1418" s="31">
        <v>1.7</v>
      </c>
      <c r="H1418" s="31">
        <f t="shared" si="26"/>
        <v>15.708</v>
      </c>
      <c r="I1418" s="34"/>
    </row>
    <row r="1419" spans="1:9" ht="16.899999999999999" customHeight="1">
      <c r="A1419" s="78"/>
      <c r="B1419" s="33" t="s">
        <v>620</v>
      </c>
      <c r="C1419" s="31">
        <v>1</v>
      </c>
      <c r="D1419" s="31"/>
      <c r="E1419" s="31">
        <v>2.0699999999999998</v>
      </c>
      <c r="F1419" s="31"/>
      <c r="G1419" s="31">
        <v>4.62</v>
      </c>
      <c r="H1419" s="31">
        <f t="shared" si="26"/>
        <v>9.5633999999999997</v>
      </c>
      <c r="I1419" s="34"/>
    </row>
    <row r="1420" spans="1:9" ht="16.899999999999999" customHeight="1">
      <c r="A1420" s="78"/>
      <c r="B1420" s="33" t="s">
        <v>621</v>
      </c>
      <c r="C1420" s="31">
        <v>3</v>
      </c>
      <c r="D1420" s="31"/>
      <c r="E1420" s="31">
        <v>1.7</v>
      </c>
      <c r="F1420" s="31"/>
      <c r="G1420" s="31">
        <v>1.7</v>
      </c>
      <c r="H1420" s="31">
        <f t="shared" si="26"/>
        <v>8.67</v>
      </c>
      <c r="I1420" s="34"/>
    </row>
    <row r="1421" spans="1:9" ht="16.899999999999999" customHeight="1">
      <c r="A1421" s="78"/>
      <c r="B1421" s="33" t="s">
        <v>621</v>
      </c>
      <c r="C1421" s="31">
        <v>8</v>
      </c>
      <c r="D1421" s="31"/>
      <c r="E1421" s="31">
        <v>5.86</v>
      </c>
      <c r="F1421" s="31"/>
      <c r="G1421" s="31">
        <v>1.7</v>
      </c>
      <c r="H1421" s="31">
        <f t="shared" si="26"/>
        <v>79.695999999999998</v>
      </c>
      <c r="I1421" s="34"/>
    </row>
    <row r="1422" spans="1:9" ht="16.899999999999999" customHeight="1">
      <c r="A1422" s="78"/>
      <c r="B1422" s="33" t="s">
        <v>621</v>
      </c>
      <c r="C1422" s="31">
        <v>4</v>
      </c>
      <c r="D1422" s="31"/>
      <c r="E1422" s="31">
        <v>3</v>
      </c>
      <c r="F1422" s="31"/>
      <c r="G1422" s="31">
        <v>1.7</v>
      </c>
      <c r="H1422" s="31">
        <f t="shared" si="26"/>
        <v>20.399999999999999</v>
      </c>
      <c r="I1422" s="34"/>
    </row>
    <row r="1423" spans="1:9" ht="16.899999999999999" customHeight="1">
      <c r="A1423" s="78"/>
      <c r="B1423" s="33" t="s">
        <v>622</v>
      </c>
      <c r="C1423" s="31">
        <v>1</v>
      </c>
      <c r="D1423" s="31"/>
      <c r="E1423" s="31">
        <v>2.93</v>
      </c>
      <c r="F1423" s="31"/>
      <c r="G1423" s="31">
        <v>5.3449999999999998</v>
      </c>
      <c r="H1423" s="31">
        <f t="shared" si="26"/>
        <v>15.66085</v>
      </c>
      <c r="I1423" s="34"/>
    </row>
    <row r="1424" spans="1:9" ht="16.899999999999999" customHeight="1">
      <c r="A1424" s="78"/>
      <c r="B1424" s="33" t="s">
        <v>622</v>
      </c>
      <c r="C1424" s="31">
        <v>1</v>
      </c>
      <c r="D1424" s="31"/>
      <c r="E1424" s="31">
        <v>2.7</v>
      </c>
      <c r="F1424" s="31"/>
      <c r="G1424" s="31">
        <v>5.3449999999999998</v>
      </c>
      <c r="H1424" s="31">
        <f t="shared" si="26"/>
        <v>14.4315</v>
      </c>
      <c r="I1424" s="34"/>
    </row>
    <row r="1425" spans="1:9" ht="16.899999999999999" customHeight="1">
      <c r="A1425" s="78"/>
      <c r="B1425" s="33" t="s">
        <v>622</v>
      </c>
      <c r="C1425" s="31">
        <v>14</v>
      </c>
      <c r="D1425" s="31"/>
      <c r="E1425" s="31">
        <v>2.8149999999999999</v>
      </c>
      <c r="F1425" s="31"/>
      <c r="G1425" s="31">
        <v>5.3449999999999998</v>
      </c>
      <c r="H1425" s="31">
        <f t="shared" si="26"/>
        <v>210.64644999999996</v>
      </c>
      <c r="I1425" s="34"/>
    </row>
    <row r="1426" spans="1:9" ht="16.899999999999999" customHeight="1">
      <c r="A1426" s="78"/>
      <c r="B1426" s="33" t="s">
        <v>621</v>
      </c>
      <c r="C1426" s="31">
        <v>4</v>
      </c>
      <c r="D1426" s="31"/>
      <c r="E1426" s="31">
        <v>3</v>
      </c>
      <c r="F1426" s="31"/>
      <c r="G1426" s="31">
        <v>5.3449999999999998</v>
      </c>
      <c r="H1426" s="31">
        <f t="shared" si="26"/>
        <v>64.14</v>
      </c>
      <c r="I1426" s="34"/>
    </row>
    <row r="1427" spans="1:9" ht="16.899999999999999" customHeight="1">
      <c r="A1427" s="78"/>
      <c r="B1427" s="33" t="s">
        <v>620</v>
      </c>
      <c r="C1427" s="31">
        <v>1</v>
      </c>
      <c r="D1427" s="31"/>
      <c r="E1427" s="31">
        <v>4.62</v>
      </c>
      <c r="F1427" s="31"/>
      <c r="G1427" s="31">
        <v>2</v>
      </c>
      <c r="H1427" s="31">
        <f t="shared" si="26"/>
        <v>9.24</v>
      </c>
      <c r="I1427" s="34"/>
    </row>
    <row r="1428" spans="1:9" ht="16.899999999999999" customHeight="1">
      <c r="A1428" s="78"/>
      <c r="B1428" s="33" t="s">
        <v>623</v>
      </c>
      <c r="C1428" s="31">
        <v>1</v>
      </c>
      <c r="D1428" s="31"/>
      <c r="E1428" s="31">
        <v>4.32</v>
      </c>
      <c r="F1428" s="31"/>
      <c r="G1428" s="31">
        <v>4.32</v>
      </c>
      <c r="H1428" s="31">
        <f t="shared" si="26"/>
        <v>18.662400000000002</v>
      </c>
      <c r="I1428" s="34"/>
    </row>
    <row r="1429" spans="1:9" ht="16.899999999999999" customHeight="1">
      <c r="A1429" s="78"/>
      <c r="B1429" s="33" t="s">
        <v>624</v>
      </c>
      <c r="C1429" s="31">
        <v>1</v>
      </c>
      <c r="D1429" s="31"/>
      <c r="E1429" s="31">
        <v>7.6</v>
      </c>
      <c r="F1429" s="31"/>
      <c r="G1429" s="31">
        <v>1.7</v>
      </c>
      <c r="H1429" s="31">
        <f t="shared" si="26"/>
        <v>12.92</v>
      </c>
      <c r="I1429" s="34"/>
    </row>
    <row r="1430" spans="1:9" ht="16.899999999999999" customHeight="1">
      <c r="A1430" s="78"/>
      <c r="B1430" s="33" t="s">
        <v>625</v>
      </c>
      <c r="C1430" s="31">
        <v>1</v>
      </c>
      <c r="D1430" s="31"/>
      <c r="E1430" s="31">
        <v>1.8149999999999999</v>
      </c>
      <c r="F1430" s="31"/>
      <c r="G1430" s="31">
        <v>2.95</v>
      </c>
      <c r="H1430" s="31">
        <f t="shared" si="26"/>
        <v>5.3542500000000004</v>
      </c>
      <c r="I1430" s="34"/>
    </row>
    <row r="1431" spans="1:9" ht="16.899999999999999" customHeight="1">
      <c r="A1431" s="78"/>
      <c r="B1431" s="33" t="s">
        <v>626</v>
      </c>
      <c r="C1431" s="31">
        <v>1</v>
      </c>
      <c r="D1431" s="31"/>
      <c r="E1431" s="31">
        <v>5.3449999999999998</v>
      </c>
      <c r="F1431" s="31"/>
      <c r="G1431" s="31">
        <v>1.7</v>
      </c>
      <c r="H1431" s="31">
        <f t="shared" si="26"/>
        <v>9.0864999999999991</v>
      </c>
      <c r="I1431" s="34"/>
    </row>
    <row r="1432" spans="1:9" ht="16.899999999999999" customHeight="1">
      <c r="A1432" s="78"/>
      <c r="B1432" s="33" t="s">
        <v>626</v>
      </c>
      <c r="C1432" s="31">
        <v>1</v>
      </c>
      <c r="D1432" s="31"/>
      <c r="E1432" s="31">
        <v>4.62</v>
      </c>
      <c r="F1432" s="31"/>
      <c r="G1432" s="31">
        <v>1.7</v>
      </c>
      <c r="H1432" s="31">
        <f t="shared" si="26"/>
        <v>7.8540000000000001</v>
      </c>
      <c r="I1432" s="34"/>
    </row>
    <row r="1433" spans="1:9" ht="16.899999999999999" customHeight="1">
      <c r="A1433" s="78"/>
      <c r="B1433" s="33" t="s">
        <v>627</v>
      </c>
      <c r="C1433" s="31">
        <v>1</v>
      </c>
      <c r="D1433" s="31"/>
      <c r="E1433" s="31">
        <v>3.0150000000000001</v>
      </c>
      <c r="F1433" s="31"/>
      <c r="G1433" s="31">
        <v>1.7</v>
      </c>
      <c r="H1433" s="31">
        <f t="shared" si="26"/>
        <v>5.1254999999999997</v>
      </c>
      <c r="I1433" s="34"/>
    </row>
    <row r="1434" spans="1:9" ht="16.899999999999999" customHeight="1">
      <c r="A1434" s="78"/>
      <c r="B1434" s="33" t="s">
        <v>627</v>
      </c>
      <c r="C1434" s="31">
        <v>1</v>
      </c>
      <c r="D1434" s="31"/>
      <c r="E1434" s="31">
        <v>4.5</v>
      </c>
      <c r="F1434" s="31"/>
      <c r="G1434" s="31">
        <v>1.7</v>
      </c>
      <c r="H1434" s="31">
        <f t="shared" si="26"/>
        <v>7.6499999999999995</v>
      </c>
      <c r="I1434" s="34"/>
    </row>
    <row r="1435" spans="1:9" ht="16.899999999999999" customHeight="1">
      <c r="A1435" s="78"/>
      <c r="B1435" s="33" t="s">
        <v>641</v>
      </c>
      <c r="C1435" s="31">
        <v>4</v>
      </c>
      <c r="D1435" s="31"/>
      <c r="E1435" s="31">
        <v>9.4600000000000009</v>
      </c>
      <c r="F1435" s="31"/>
      <c r="G1435" s="31">
        <v>0.45</v>
      </c>
      <c r="H1435" s="31">
        <f t="shared" si="26"/>
        <v>17.028000000000002</v>
      </c>
      <c r="I1435" s="34"/>
    </row>
    <row r="1436" spans="1:9" ht="16.899999999999999" customHeight="1">
      <c r="A1436" s="78"/>
      <c r="B1436" s="33" t="s">
        <v>800</v>
      </c>
      <c r="C1436" s="31">
        <v>2</v>
      </c>
      <c r="D1436" s="31"/>
      <c r="E1436" s="31">
        <v>1.0549999999999999</v>
      </c>
      <c r="F1436" s="31"/>
      <c r="G1436" s="31">
        <v>1.0549999999999999</v>
      </c>
      <c r="H1436" s="31">
        <f t="shared" si="26"/>
        <v>2.2260499999999999</v>
      </c>
      <c r="I1436" s="34"/>
    </row>
    <row r="1437" spans="1:9" ht="16.899999999999999" customHeight="1">
      <c r="A1437" s="78"/>
      <c r="B1437" s="33" t="s">
        <v>219</v>
      </c>
      <c r="C1437" s="31">
        <v>2</v>
      </c>
      <c r="D1437" s="31"/>
      <c r="E1437" s="31">
        <v>2.1800000000000002</v>
      </c>
      <c r="F1437" s="31"/>
      <c r="G1437" s="31">
        <v>1.7</v>
      </c>
      <c r="H1437" s="31">
        <f t="shared" si="26"/>
        <v>7.4119999999999999</v>
      </c>
      <c r="I1437" s="34"/>
    </row>
    <row r="1438" spans="1:9" ht="16.899999999999999" customHeight="1">
      <c r="A1438" s="78"/>
      <c r="B1438" s="33" t="s">
        <v>219</v>
      </c>
      <c r="C1438" s="31">
        <v>1</v>
      </c>
      <c r="D1438" s="31"/>
      <c r="E1438" s="31">
        <v>6.34</v>
      </c>
      <c r="F1438" s="31"/>
      <c r="G1438" s="31">
        <v>1.7</v>
      </c>
      <c r="H1438" s="31">
        <f t="shared" si="26"/>
        <v>10.777999999999999</v>
      </c>
      <c r="I1438" s="34"/>
    </row>
    <row r="1439" spans="1:9" ht="16.899999999999999" customHeight="1">
      <c r="A1439" s="78"/>
      <c r="B1439" s="32" t="s">
        <v>805</v>
      </c>
      <c r="C1439" s="31"/>
      <c r="D1439" s="31"/>
      <c r="E1439" s="31"/>
      <c r="F1439" s="31"/>
      <c r="G1439" s="31"/>
      <c r="H1439" s="31"/>
      <c r="I1439" s="34"/>
    </row>
    <row r="1440" spans="1:9" ht="16.899999999999999" customHeight="1">
      <c r="A1440" s="78"/>
      <c r="B1440" s="33" t="s">
        <v>617</v>
      </c>
      <c r="C1440" s="31">
        <v>4</v>
      </c>
      <c r="D1440" s="31"/>
      <c r="E1440" s="31">
        <v>4.62</v>
      </c>
      <c r="F1440" s="31"/>
      <c r="G1440" s="31">
        <v>2.52</v>
      </c>
      <c r="H1440" s="31">
        <f t="shared" si="26"/>
        <v>46.569600000000001</v>
      </c>
      <c r="I1440" s="34"/>
    </row>
    <row r="1441" spans="1:9" ht="16.899999999999999" customHeight="1">
      <c r="A1441" s="78"/>
      <c r="B1441" s="33" t="s">
        <v>618</v>
      </c>
      <c r="C1441" s="31">
        <v>2</v>
      </c>
      <c r="D1441" s="31"/>
      <c r="E1441" s="31">
        <v>4.62</v>
      </c>
      <c r="F1441" s="31"/>
      <c r="G1441" s="31">
        <v>4.62</v>
      </c>
      <c r="H1441" s="31">
        <f t="shared" si="26"/>
        <v>42.688800000000001</v>
      </c>
      <c r="I1441" s="34"/>
    </row>
    <row r="1442" spans="1:9" ht="16.899999999999999" customHeight="1">
      <c r="A1442" s="78"/>
      <c r="B1442" s="33" t="s">
        <v>619</v>
      </c>
      <c r="C1442" s="31">
        <v>2</v>
      </c>
      <c r="D1442" s="31"/>
      <c r="E1442" s="31">
        <v>4.62</v>
      </c>
      <c r="F1442" s="31"/>
      <c r="G1442" s="31">
        <v>1.7</v>
      </c>
      <c r="H1442" s="31">
        <f t="shared" si="26"/>
        <v>15.708</v>
      </c>
      <c r="I1442" s="34"/>
    </row>
    <row r="1443" spans="1:9" ht="16.899999999999999" customHeight="1">
      <c r="A1443" s="78"/>
      <c r="B1443" s="33" t="s">
        <v>620</v>
      </c>
      <c r="C1443" s="31">
        <v>1</v>
      </c>
      <c r="D1443" s="31"/>
      <c r="E1443" s="31">
        <v>2.0699999999999998</v>
      </c>
      <c r="F1443" s="31"/>
      <c r="G1443" s="31">
        <v>4.62</v>
      </c>
      <c r="H1443" s="31">
        <f t="shared" si="26"/>
        <v>9.5633999999999997</v>
      </c>
      <c r="I1443" s="34"/>
    </row>
    <row r="1444" spans="1:9" ht="16.899999999999999" customHeight="1">
      <c r="A1444" s="78"/>
      <c r="B1444" s="33" t="s">
        <v>621</v>
      </c>
      <c r="C1444" s="31">
        <v>3</v>
      </c>
      <c r="D1444" s="31"/>
      <c r="E1444" s="31">
        <v>1.7</v>
      </c>
      <c r="F1444" s="31"/>
      <c r="G1444" s="31">
        <v>1.7</v>
      </c>
      <c r="H1444" s="31">
        <f t="shared" si="26"/>
        <v>8.67</v>
      </c>
      <c r="I1444" s="34"/>
    </row>
    <row r="1445" spans="1:9" ht="16.899999999999999" customHeight="1">
      <c r="A1445" s="78"/>
      <c r="B1445" s="33" t="s">
        <v>621</v>
      </c>
      <c r="C1445" s="31">
        <v>8</v>
      </c>
      <c r="D1445" s="31"/>
      <c r="E1445" s="31">
        <v>5.86</v>
      </c>
      <c r="F1445" s="31"/>
      <c r="G1445" s="31">
        <v>1.7</v>
      </c>
      <c r="H1445" s="31">
        <f t="shared" si="26"/>
        <v>79.695999999999998</v>
      </c>
      <c r="I1445" s="34"/>
    </row>
    <row r="1446" spans="1:9" ht="16.899999999999999" customHeight="1">
      <c r="A1446" s="78"/>
      <c r="B1446" s="33" t="s">
        <v>621</v>
      </c>
      <c r="C1446" s="31">
        <v>4</v>
      </c>
      <c r="D1446" s="31"/>
      <c r="E1446" s="31">
        <v>3</v>
      </c>
      <c r="F1446" s="31"/>
      <c r="G1446" s="31">
        <v>1.7</v>
      </c>
      <c r="H1446" s="31">
        <f t="shared" si="26"/>
        <v>20.399999999999999</v>
      </c>
      <c r="I1446" s="34"/>
    </row>
    <row r="1447" spans="1:9" ht="16.899999999999999" customHeight="1">
      <c r="A1447" s="78"/>
      <c r="B1447" s="33" t="s">
        <v>622</v>
      </c>
      <c r="C1447" s="31">
        <v>1</v>
      </c>
      <c r="D1447" s="31"/>
      <c r="E1447" s="31">
        <v>2.93</v>
      </c>
      <c r="F1447" s="31"/>
      <c r="G1447" s="31">
        <v>5.3449999999999998</v>
      </c>
      <c r="H1447" s="31">
        <f t="shared" si="26"/>
        <v>15.66085</v>
      </c>
      <c r="I1447" s="34"/>
    </row>
    <row r="1448" spans="1:9" ht="16.899999999999999" customHeight="1">
      <c r="A1448" s="78"/>
      <c r="B1448" s="33" t="s">
        <v>622</v>
      </c>
      <c r="C1448" s="31">
        <v>1</v>
      </c>
      <c r="D1448" s="31"/>
      <c r="E1448" s="31">
        <v>2.7</v>
      </c>
      <c r="F1448" s="31"/>
      <c r="G1448" s="31">
        <v>5.3449999999999998</v>
      </c>
      <c r="H1448" s="31">
        <f t="shared" si="26"/>
        <v>14.4315</v>
      </c>
      <c r="I1448" s="34"/>
    </row>
    <row r="1449" spans="1:9" ht="16.899999999999999" customHeight="1">
      <c r="A1449" s="78"/>
      <c r="B1449" s="33" t="s">
        <v>622</v>
      </c>
      <c r="C1449" s="31">
        <v>14</v>
      </c>
      <c r="D1449" s="31"/>
      <c r="E1449" s="31">
        <v>2.8149999999999999</v>
      </c>
      <c r="F1449" s="31"/>
      <c r="G1449" s="31">
        <v>5.3449999999999998</v>
      </c>
      <c r="H1449" s="31">
        <f t="shared" si="26"/>
        <v>210.64644999999996</v>
      </c>
      <c r="I1449" s="34"/>
    </row>
    <row r="1450" spans="1:9" ht="16.899999999999999" customHeight="1">
      <c r="A1450" s="78"/>
      <c r="B1450" s="33" t="s">
        <v>621</v>
      </c>
      <c r="C1450" s="31">
        <v>4</v>
      </c>
      <c r="D1450" s="31"/>
      <c r="E1450" s="31">
        <v>3</v>
      </c>
      <c r="F1450" s="31"/>
      <c r="G1450" s="31">
        <v>5.3449999999999998</v>
      </c>
      <c r="H1450" s="31">
        <f t="shared" si="26"/>
        <v>64.14</v>
      </c>
      <c r="I1450" s="34"/>
    </row>
    <row r="1451" spans="1:9" ht="16.899999999999999" customHeight="1">
      <c r="A1451" s="78"/>
      <c r="B1451" s="33" t="s">
        <v>620</v>
      </c>
      <c r="C1451" s="31">
        <v>1</v>
      </c>
      <c r="D1451" s="31"/>
      <c r="E1451" s="31">
        <v>4.62</v>
      </c>
      <c r="F1451" s="31"/>
      <c r="G1451" s="31">
        <v>2</v>
      </c>
      <c r="H1451" s="31">
        <f t="shared" si="26"/>
        <v>9.24</v>
      </c>
      <c r="I1451" s="34"/>
    </row>
    <row r="1452" spans="1:9" ht="16.899999999999999" customHeight="1">
      <c r="A1452" s="78"/>
      <c r="B1452" s="33" t="s">
        <v>623</v>
      </c>
      <c r="C1452" s="31">
        <v>1</v>
      </c>
      <c r="D1452" s="31"/>
      <c r="E1452" s="31">
        <v>4.32</v>
      </c>
      <c r="F1452" s="31"/>
      <c r="G1452" s="31">
        <v>4.32</v>
      </c>
      <c r="H1452" s="31">
        <f t="shared" si="26"/>
        <v>18.662400000000002</v>
      </c>
      <c r="I1452" s="34"/>
    </row>
    <row r="1453" spans="1:9" ht="16.899999999999999" customHeight="1">
      <c r="A1453" s="78"/>
      <c r="B1453" s="33" t="s">
        <v>624</v>
      </c>
      <c r="C1453" s="31">
        <v>1</v>
      </c>
      <c r="D1453" s="31"/>
      <c r="E1453" s="31">
        <v>7.6</v>
      </c>
      <c r="F1453" s="31"/>
      <c r="G1453" s="31">
        <v>1.7</v>
      </c>
      <c r="H1453" s="31">
        <f t="shared" ref="H1453:H1500" si="27">C1453*E1453*G1453</f>
        <v>12.92</v>
      </c>
      <c r="I1453" s="34"/>
    </row>
    <row r="1454" spans="1:9" ht="16.899999999999999" customHeight="1">
      <c r="A1454" s="78"/>
      <c r="B1454" s="33" t="s">
        <v>625</v>
      </c>
      <c r="C1454" s="31">
        <v>1</v>
      </c>
      <c r="D1454" s="31"/>
      <c r="E1454" s="31">
        <v>1.8149999999999999</v>
      </c>
      <c r="F1454" s="31"/>
      <c r="G1454" s="31">
        <v>2.95</v>
      </c>
      <c r="H1454" s="31">
        <f t="shared" si="27"/>
        <v>5.3542500000000004</v>
      </c>
      <c r="I1454" s="34"/>
    </row>
    <row r="1455" spans="1:9" ht="16.899999999999999" customHeight="1">
      <c r="A1455" s="78"/>
      <c r="B1455" s="33" t="s">
        <v>626</v>
      </c>
      <c r="C1455" s="31">
        <v>1</v>
      </c>
      <c r="D1455" s="31"/>
      <c r="E1455" s="31">
        <v>5.3449999999999998</v>
      </c>
      <c r="F1455" s="31"/>
      <c r="G1455" s="31">
        <v>1.7</v>
      </c>
      <c r="H1455" s="31">
        <f t="shared" si="27"/>
        <v>9.0864999999999991</v>
      </c>
      <c r="I1455" s="34"/>
    </row>
    <row r="1456" spans="1:9" ht="16.899999999999999" customHeight="1">
      <c r="A1456" s="78"/>
      <c r="B1456" s="33" t="s">
        <v>626</v>
      </c>
      <c r="C1456" s="31">
        <v>1</v>
      </c>
      <c r="D1456" s="31"/>
      <c r="E1456" s="31">
        <v>4.62</v>
      </c>
      <c r="F1456" s="31"/>
      <c r="G1456" s="31">
        <v>1.7</v>
      </c>
      <c r="H1456" s="31">
        <f t="shared" si="27"/>
        <v>7.8540000000000001</v>
      </c>
      <c r="I1456" s="34"/>
    </row>
    <row r="1457" spans="1:9" ht="16.899999999999999" customHeight="1">
      <c r="A1457" s="78"/>
      <c r="B1457" s="33" t="s">
        <v>627</v>
      </c>
      <c r="C1457" s="31">
        <v>1</v>
      </c>
      <c r="D1457" s="31"/>
      <c r="E1457" s="31">
        <v>3.0150000000000001</v>
      </c>
      <c r="F1457" s="31"/>
      <c r="G1457" s="31">
        <v>1.7</v>
      </c>
      <c r="H1457" s="31">
        <f t="shared" si="27"/>
        <v>5.1254999999999997</v>
      </c>
      <c r="I1457" s="34"/>
    </row>
    <row r="1458" spans="1:9" ht="16.899999999999999" customHeight="1">
      <c r="A1458" s="78"/>
      <c r="B1458" s="33" t="s">
        <v>627</v>
      </c>
      <c r="C1458" s="31">
        <v>1</v>
      </c>
      <c r="D1458" s="31"/>
      <c r="E1458" s="31">
        <v>4.5</v>
      </c>
      <c r="F1458" s="31"/>
      <c r="G1458" s="31">
        <v>1.7</v>
      </c>
      <c r="H1458" s="31">
        <f t="shared" si="27"/>
        <v>7.6499999999999995</v>
      </c>
      <c r="I1458" s="34"/>
    </row>
    <row r="1459" spans="1:9" ht="16.899999999999999" customHeight="1">
      <c r="A1459" s="78"/>
      <c r="B1459" s="33" t="s">
        <v>641</v>
      </c>
      <c r="C1459" s="31">
        <v>4</v>
      </c>
      <c r="D1459" s="31"/>
      <c r="E1459" s="31">
        <v>9.4600000000000009</v>
      </c>
      <c r="F1459" s="31"/>
      <c r="G1459" s="31">
        <v>0.45</v>
      </c>
      <c r="H1459" s="31">
        <f t="shared" si="27"/>
        <v>17.028000000000002</v>
      </c>
      <c r="I1459" s="34"/>
    </row>
    <row r="1460" spans="1:9" ht="16.899999999999999" customHeight="1">
      <c r="A1460" s="78"/>
      <c r="B1460" s="33" t="s">
        <v>800</v>
      </c>
      <c r="C1460" s="31">
        <v>2</v>
      </c>
      <c r="D1460" s="31"/>
      <c r="E1460" s="31">
        <v>1.0549999999999999</v>
      </c>
      <c r="F1460" s="31"/>
      <c r="G1460" s="31">
        <v>1.0549999999999999</v>
      </c>
      <c r="H1460" s="31">
        <f t="shared" si="27"/>
        <v>2.2260499999999999</v>
      </c>
      <c r="I1460" s="34"/>
    </row>
    <row r="1461" spans="1:9" ht="16.899999999999999" customHeight="1">
      <c r="A1461" s="78"/>
      <c r="B1461" s="33" t="s">
        <v>219</v>
      </c>
      <c r="C1461" s="31">
        <v>2</v>
      </c>
      <c r="D1461" s="31"/>
      <c r="E1461" s="31">
        <v>2.1800000000000002</v>
      </c>
      <c r="F1461" s="31"/>
      <c r="G1461" s="31">
        <v>1.7</v>
      </c>
      <c r="H1461" s="31">
        <f t="shared" si="27"/>
        <v>7.4119999999999999</v>
      </c>
      <c r="I1461" s="34"/>
    </row>
    <row r="1462" spans="1:9" ht="16.899999999999999" customHeight="1">
      <c r="A1462" s="78"/>
      <c r="B1462" s="33" t="s">
        <v>219</v>
      </c>
      <c r="C1462" s="31">
        <v>1</v>
      </c>
      <c r="D1462" s="31"/>
      <c r="E1462" s="31">
        <v>6.34</v>
      </c>
      <c r="F1462" s="31"/>
      <c r="G1462" s="31">
        <v>1.7</v>
      </c>
      <c r="H1462" s="31">
        <f t="shared" si="27"/>
        <v>10.777999999999999</v>
      </c>
      <c r="I1462" s="34"/>
    </row>
    <row r="1463" spans="1:9" ht="16.899999999999999" customHeight="1">
      <c r="A1463" s="78"/>
      <c r="B1463" s="32" t="s">
        <v>806</v>
      </c>
      <c r="C1463" s="31"/>
      <c r="D1463" s="31"/>
      <c r="E1463" s="31"/>
      <c r="F1463" s="31"/>
      <c r="G1463" s="31"/>
      <c r="H1463" s="31"/>
      <c r="I1463" s="34"/>
    </row>
    <row r="1464" spans="1:9" ht="16.899999999999999" customHeight="1">
      <c r="A1464" s="78"/>
      <c r="B1464" s="33" t="s">
        <v>617</v>
      </c>
      <c r="C1464" s="31">
        <v>4</v>
      </c>
      <c r="D1464" s="31"/>
      <c r="E1464" s="31">
        <v>4.62</v>
      </c>
      <c r="F1464" s="31"/>
      <c r="G1464" s="31">
        <v>2.52</v>
      </c>
      <c r="H1464" s="31">
        <f t="shared" si="27"/>
        <v>46.569600000000001</v>
      </c>
      <c r="I1464" s="34"/>
    </row>
    <row r="1465" spans="1:9" ht="16.899999999999999" customHeight="1">
      <c r="A1465" s="78"/>
      <c r="B1465" s="33" t="s">
        <v>618</v>
      </c>
      <c r="C1465" s="31">
        <v>2</v>
      </c>
      <c r="D1465" s="31"/>
      <c r="E1465" s="31">
        <v>4.62</v>
      </c>
      <c r="F1465" s="31"/>
      <c r="G1465" s="31">
        <v>4.62</v>
      </c>
      <c r="H1465" s="31">
        <f t="shared" si="27"/>
        <v>42.688800000000001</v>
      </c>
      <c r="I1465" s="34"/>
    </row>
    <row r="1466" spans="1:9" ht="16.899999999999999" customHeight="1">
      <c r="A1466" s="78"/>
      <c r="B1466" s="33" t="s">
        <v>619</v>
      </c>
      <c r="C1466" s="31">
        <v>2</v>
      </c>
      <c r="D1466" s="31"/>
      <c r="E1466" s="31">
        <v>4.62</v>
      </c>
      <c r="F1466" s="31"/>
      <c r="G1466" s="31">
        <v>1.7</v>
      </c>
      <c r="H1466" s="31">
        <f t="shared" si="27"/>
        <v>15.708</v>
      </c>
      <c r="I1466" s="34"/>
    </row>
    <row r="1467" spans="1:9" ht="16.899999999999999" customHeight="1">
      <c r="A1467" s="78"/>
      <c r="B1467" s="33" t="s">
        <v>620</v>
      </c>
      <c r="C1467" s="31">
        <v>1</v>
      </c>
      <c r="D1467" s="31"/>
      <c r="E1467" s="31">
        <v>2.0699999999999998</v>
      </c>
      <c r="F1467" s="31"/>
      <c r="G1467" s="31">
        <v>4.62</v>
      </c>
      <c r="H1467" s="31">
        <f t="shared" si="27"/>
        <v>9.5633999999999997</v>
      </c>
      <c r="I1467" s="34"/>
    </row>
    <row r="1468" spans="1:9" ht="16.899999999999999" customHeight="1">
      <c r="A1468" s="78"/>
      <c r="B1468" s="33" t="s">
        <v>621</v>
      </c>
      <c r="C1468" s="31">
        <v>3</v>
      </c>
      <c r="D1468" s="31"/>
      <c r="E1468" s="31">
        <v>1.7</v>
      </c>
      <c r="F1468" s="31"/>
      <c r="G1468" s="31">
        <v>1.7</v>
      </c>
      <c r="H1468" s="31">
        <f t="shared" si="27"/>
        <v>8.67</v>
      </c>
      <c r="I1468" s="34"/>
    </row>
    <row r="1469" spans="1:9" ht="16.899999999999999" customHeight="1">
      <c r="A1469" s="78"/>
      <c r="B1469" s="33" t="s">
        <v>621</v>
      </c>
      <c r="C1469" s="31">
        <v>8</v>
      </c>
      <c r="D1469" s="31"/>
      <c r="E1469" s="31">
        <v>5.86</v>
      </c>
      <c r="F1469" s="31"/>
      <c r="G1469" s="31">
        <v>1.7</v>
      </c>
      <c r="H1469" s="31">
        <f t="shared" si="27"/>
        <v>79.695999999999998</v>
      </c>
      <c r="I1469" s="34"/>
    </row>
    <row r="1470" spans="1:9" ht="16.899999999999999" customHeight="1">
      <c r="A1470" s="78"/>
      <c r="B1470" s="33" t="s">
        <v>621</v>
      </c>
      <c r="C1470" s="31">
        <v>4</v>
      </c>
      <c r="D1470" s="31"/>
      <c r="E1470" s="31">
        <v>3</v>
      </c>
      <c r="F1470" s="31"/>
      <c r="G1470" s="31">
        <v>1.7</v>
      </c>
      <c r="H1470" s="31">
        <f t="shared" si="27"/>
        <v>20.399999999999999</v>
      </c>
      <c r="I1470" s="34"/>
    </row>
    <row r="1471" spans="1:9" ht="16.899999999999999" customHeight="1">
      <c r="A1471" s="78"/>
      <c r="B1471" s="33" t="s">
        <v>622</v>
      </c>
      <c r="C1471" s="31">
        <v>1</v>
      </c>
      <c r="D1471" s="31"/>
      <c r="E1471" s="31">
        <v>2.93</v>
      </c>
      <c r="F1471" s="31"/>
      <c r="G1471" s="31">
        <v>5.3449999999999998</v>
      </c>
      <c r="H1471" s="31">
        <f t="shared" si="27"/>
        <v>15.66085</v>
      </c>
      <c r="I1471" s="34"/>
    </row>
    <row r="1472" spans="1:9" ht="16.899999999999999" customHeight="1">
      <c r="A1472" s="78"/>
      <c r="B1472" s="33" t="s">
        <v>622</v>
      </c>
      <c r="C1472" s="31">
        <v>1</v>
      </c>
      <c r="D1472" s="31"/>
      <c r="E1472" s="31">
        <v>2.7</v>
      </c>
      <c r="F1472" s="31"/>
      <c r="G1472" s="31">
        <v>5.3449999999999998</v>
      </c>
      <c r="H1472" s="31">
        <f t="shared" si="27"/>
        <v>14.4315</v>
      </c>
      <c r="I1472" s="34"/>
    </row>
    <row r="1473" spans="1:9" ht="16.899999999999999" customHeight="1">
      <c r="A1473" s="78"/>
      <c r="B1473" s="33" t="s">
        <v>622</v>
      </c>
      <c r="C1473" s="31">
        <v>14</v>
      </c>
      <c r="D1473" s="31"/>
      <c r="E1473" s="31">
        <v>2.8149999999999999</v>
      </c>
      <c r="F1473" s="31"/>
      <c r="G1473" s="31">
        <v>5.3449999999999998</v>
      </c>
      <c r="H1473" s="31">
        <f t="shared" si="27"/>
        <v>210.64644999999996</v>
      </c>
      <c r="I1473" s="34"/>
    </row>
    <row r="1474" spans="1:9" ht="16.899999999999999" customHeight="1">
      <c r="A1474" s="78"/>
      <c r="B1474" s="33" t="s">
        <v>621</v>
      </c>
      <c r="C1474" s="31">
        <v>4</v>
      </c>
      <c r="D1474" s="31"/>
      <c r="E1474" s="31">
        <v>3</v>
      </c>
      <c r="F1474" s="31"/>
      <c r="G1474" s="31">
        <v>5.3449999999999998</v>
      </c>
      <c r="H1474" s="31">
        <f t="shared" si="27"/>
        <v>64.14</v>
      </c>
      <c r="I1474" s="34"/>
    </row>
    <row r="1475" spans="1:9" ht="16.899999999999999" customHeight="1">
      <c r="A1475" s="78"/>
      <c r="B1475" s="33" t="s">
        <v>620</v>
      </c>
      <c r="C1475" s="31">
        <v>1</v>
      </c>
      <c r="D1475" s="31"/>
      <c r="E1475" s="31">
        <v>4.62</v>
      </c>
      <c r="F1475" s="31"/>
      <c r="G1475" s="31">
        <v>2</v>
      </c>
      <c r="H1475" s="31">
        <f t="shared" si="27"/>
        <v>9.24</v>
      </c>
      <c r="I1475" s="34"/>
    </row>
    <row r="1476" spans="1:9" ht="16.899999999999999" customHeight="1">
      <c r="A1476" s="78"/>
      <c r="B1476" s="33" t="s">
        <v>623</v>
      </c>
      <c r="C1476" s="31">
        <v>1</v>
      </c>
      <c r="D1476" s="31"/>
      <c r="E1476" s="31">
        <v>4.32</v>
      </c>
      <c r="F1476" s="31"/>
      <c r="G1476" s="31">
        <v>4.32</v>
      </c>
      <c r="H1476" s="31">
        <f t="shared" si="27"/>
        <v>18.662400000000002</v>
      </c>
      <c r="I1476" s="34"/>
    </row>
    <row r="1477" spans="1:9" ht="16.899999999999999" customHeight="1">
      <c r="A1477" s="78"/>
      <c r="B1477" s="33" t="s">
        <v>624</v>
      </c>
      <c r="C1477" s="31">
        <v>1</v>
      </c>
      <c r="D1477" s="31"/>
      <c r="E1477" s="31">
        <v>7.6</v>
      </c>
      <c r="F1477" s="31"/>
      <c r="G1477" s="31">
        <v>1.7</v>
      </c>
      <c r="H1477" s="31">
        <f t="shared" si="27"/>
        <v>12.92</v>
      </c>
      <c r="I1477" s="34"/>
    </row>
    <row r="1478" spans="1:9" ht="16.899999999999999" customHeight="1">
      <c r="A1478" s="78"/>
      <c r="B1478" s="33" t="s">
        <v>625</v>
      </c>
      <c r="C1478" s="31">
        <v>1</v>
      </c>
      <c r="D1478" s="31"/>
      <c r="E1478" s="31">
        <v>1.8149999999999999</v>
      </c>
      <c r="F1478" s="31"/>
      <c r="G1478" s="31">
        <v>2.95</v>
      </c>
      <c r="H1478" s="31">
        <f t="shared" si="27"/>
        <v>5.3542500000000004</v>
      </c>
      <c r="I1478" s="34"/>
    </row>
    <row r="1479" spans="1:9" ht="16.899999999999999" customHeight="1">
      <c r="A1479" s="78"/>
      <c r="B1479" s="33" t="s">
        <v>626</v>
      </c>
      <c r="C1479" s="31">
        <v>1</v>
      </c>
      <c r="D1479" s="31"/>
      <c r="E1479" s="31">
        <v>5.3449999999999998</v>
      </c>
      <c r="F1479" s="31"/>
      <c r="G1479" s="31">
        <v>1.7</v>
      </c>
      <c r="H1479" s="31">
        <f t="shared" si="27"/>
        <v>9.0864999999999991</v>
      </c>
      <c r="I1479" s="34"/>
    </row>
    <row r="1480" spans="1:9" ht="16.899999999999999" customHeight="1">
      <c r="A1480" s="78"/>
      <c r="B1480" s="33" t="s">
        <v>626</v>
      </c>
      <c r="C1480" s="31">
        <v>1</v>
      </c>
      <c r="D1480" s="31"/>
      <c r="E1480" s="31">
        <v>4.62</v>
      </c>
      <c r="F1480" s="31"/>
      <c r="G1480" s="31">
        <v>1.7</v>
      </c>
      <c r="H1480" s="31">
        <f t="shared" si="27"/>
        <v>7.8540000000000001</v>
      </c>
      <c r="I1480" s="34"/>
    </row>
    <row r="1481" spans="1:9" ht="16.899999999999999" customHeight="1">
      <c r="A1481" s="78"/>
      <c r="B1481" s="33" t="s">
        <v>627</v>
      </c>
      <c r="C1481" s="31">
        <v>1</v>
      </c>
      <c r="D1481" s="31"/>
      <c r="E1481" s="31">
        <v>3.0150000000000001</v>
      </c>
      <c r="F1481" s="31"/>
      <c r="G1481" s="31">
        <v>1.7</v>
      </c>
      <c r="H1481" s="31">
        <f t="shared" si="27"/>
        <v>5.1254999999999997</v>
      </c>
      <c r="I1481" s="34"/>
    </row>
    <row r="1482" spans="1:9" ht="16.899999999999999" customHeight="1">
      <c r="A1482" s="78"/>
      <c r="B1482" s="33" t="s">
        <v>627</v>
      </c>
      <c r="C1482" s="31">
        <v>1</v>
      </c>
      <c r="D1482" s="31"/>
      <c r="E1482" s="31">
        <v>4.5</v>
      </c>
      <c r="F1482" s="31"/>
      <c r="G1482" s="31">
        <v>1.7</v>
      </c>
      <c r="H1482" s="31">
        <f t="shared" si="27"/>
        <v>7.6499999999999995</v>
      </c>
      <c r="I1482" s="34"/>
    </row>
    <row r="1483" spans="1:9" ht="16.899999999999999" customHeight="1">
      <c r="A1483" s="78"/>
      <c r="B1483" s="33" t="s">
        <v>641</v>
      </c>
      <c r="C1483" s="31">
        <v>4</v>
      </c>
      <c r="D1483" s="31"/>
      <c r="E1483" s="31">
        <v>9.4600000000000009</v>
      </c>
      <c r="F1483" s="31"/>
      <c r="G1483" s="31">
        <v>0.45</v>
      </c>
      <c r="H1483" s="31">
        <f t="shared" si="27"/>
        <v>17.028000000000002</v>
      </c>
      <c r="I1483" s="34"/>
    </row>
    <row r="1484" spans="1:9" ht="16.899999999999999" customHeight="1">
      <c r="A1484" s="78"/>
      <c r="B1484" s="33" t="s">
        <v>800</v>
      </c>
      <c r="C1484" s="31">
        <v>2</v>
      </c>
      <c r="D1484" s="31"/>
      <c r="E1484" s="31">
        <v>1.0549999999999999</v>
      </c>
      <c r="F1484" s="31"/>
      <c r="G1484" s="31">
        <v>1.0549999999999999</v>
      </c>
      <c r="H1484" s="31">
        <f t="shared" si="27"/>
        <v>2.2260499999999999</v>
      </c>
      <c r="I1484" s="34"/>
    </row>
    <row r="1485" spans="1:9" ht="16.899999999999999" customHeight="1">
      <c r="A1485" s="78"/>
      <c r="B1485" s="33" t="s">
        <v>219</v>
      </c>
      <c r="C1485" s="31">
        <v>2</v>
      </c>
      <c r="D1485" s="31"/>
      <c r="E1485" s="31">
        <v>2.1800000000000002</v>
      </c>
      <c r="F1485" s="31"/>
      <c r="G1485" s="31">
        <v>1.7</v>
      </c>
      <c r="H1485" s="31">
        <f t="shared" si="27"/>
        <v>7.4119999999999999</v>
      </c>
      <c r="I1485" s="34"/>
    </row>
    <row r="1486" spans="1:9" ht="16.899999999999999" customHeight="1">
      <c r="A1486" s="78"/>
      <c r="B1486" s="33" t="s">
        <v>219</v>
      </c>
      <c r="C1486" s="31">
        <v>1</v>
      </c>
      <c r="D1486" s="31"/>
      <c r="E1486" s="31">
        <v>6.34</v>
      </c>
      <c r="F1486" s="31"/>
      <c r="G1486" s="31">
        <v>1.7</v>
      </c>
      <c r="H1486" s="31">
        <f t="shared" si="27"/>
        <v>10.777999999999999</v>
      </c>
      <c r="I1486" s="34"/>
    </row>
    <row r="1487" spans="1:9" ht="16.899999999999999" customHeight="1">
      <c r="A1487" s="78"/>
      <c r="B1487" s="32" t="s">
        <v>807</v>
      </c>
      <c r="C1487" s="31"/>
      <c r="D1487" s="31"/>
      <c r="E1487" s="31"/>
      <c r="F1487" s="31"/>
      <c r="G1487" s="31"/>
      <c r="H1487" s="31"/>
      <c r="I1487" s="78"/>
    </row>
    <row r="1488" spans="1:9" ht="16.899999999999999" customHeight="1">
      <c r="A1488" s="78"/>
      <c r="B1488" s="33" t="s">
        <v>729</v>
      </c>
      <c r="C1488" s="31">
        <v>1</v>
      </c>
      <c r="D1488" s="31"/>
      <c r="E1488" s="31">
        <v>5.42</v>
      </c>
      <c r="F1488" s="31"/>
      <c r="G1488" s="31">
        <v>2.4300000000000002</v>
      </c>
      <c r="H1488" s="31">
        <f t="shared" si="27"/>
        <v>13.1706</v>
      </c>
      <c r="I1488" s="78"/>
    </row>
    <row r="1489" spans="1:9" ht="16.899999999999999" customHeight="1">
      <c r="A1489" s="78"/>
      <c r="B1489" s="33" t="s">
        <v>730</v>
      </c>
      <c r="C1489" s="31">
        <v>1</v>
      </c>
      <c r="D1489" s="31"/>
      <c r="E1489" s="31">
        <v>5.42</v>
      </c>
      <c r="F1489" s="31"/>
      <c r="G1489" s="31">
        <v>2.4300000000000002</v>
      </c>
      <c r="H1489" s="31">
        <f t="shared" si="27"/>
        <v>13.1706</v>
      </c>
      <c r="I1489" s="78"/>
    </row>
    <row r="1490" spans="1:9" ht="16.899999999999999" customHeight="1">
      <c r="A1490" s="78"/>
      <c r="B1490" s="33" t="s">
        <v>731</v>
      </c>
      <c r="C1490" s="31">
        <v>1</v>
      </c>
      <c r="D1490" s="31"/>
      <c r="E1490" s="31">
        <v>5.42</v>
      </c>
      <c r="F1490" s="31"/>
      <c r="G1490" s="31">
        <v>2.4300000000000002</v>
      </c>
      <c r="H1490" s="31">
        <f t="shared" si="27"/>
        <v>13.1706</v>
      </c>
      <c r="I1490" s="78"/>
    </row>
    <row r="1491" spans="1:9" ht="16.899999999999999" customHeight="1">
      <c r="A1491" s="78"/>
      <c r="B1491" s="33" t="s">
        <v>732</v>
      </c>
      <c r="C1491" s="31">
        <v>1</v>
      </c>
      <c r="D1491" s="31"/>
      <c r="E1491" s="31">
        <v>5.42</v>
      </c>
      <c r="F1491" s="31"/>
      <c r="G1491" s="31">
        <v>2.4333333332999998</v>
      </c>
      <c r="H1491" s="31">
        <f t="shared" si="27"/>
        <v>13.188666666485998</v>
      </c>
      <c r="I1491" s="78"/>
    </row>
    <row r="1492" spans="1:9" ht="16.899999999999999" customHeight="1">
      <c r="A1492" s="78"/>
      <c r="B1492" s="32" t="s">
        <v>808</v>
      </c>
      <c r="C1492" s="31">
        <v>1</v>
      </c>
      <c r="D1492" s="31"/>
      <c r="E1492" s="31">
        <v>3.46</v>
      </c>
      <c r="F1492" s="31"/>
      <c r="G1492" s="31">
        <v>2.82</v>
      </c>
      <c r="H1492" s="31">
        <f t="shared" si="27"/>
        <v>9.7571999999999992</v>
      </c>
      <c r="I1492" s="78"/>
    </row>
    <row r="1493" spans="1:9" ht="16.899999999999999" customHeight="1">
      <c r="A1493" s="78"/>
      <c r="B1493" s="32" t="s">
        <v>734</v>
      </c>
      <c r="C1493" s="31">
        <v>1</v>
      </c>
      <c r="D1493" s="31"/>
      <c r="E1493" s="31">
        <v>7.88</v>
      </c>
      <c r="F1493" s="31"/>
      <c r="G1493" s="31">
        <v>7.5750000000000002</v>
      </c>
      <c r="H1493" s="31">
        <f t="shared" si="27"/>
        <v>59.691000000000003</v>
      </c>
      <c r="I1493" s="78"/>
    </row>
    <row r="1494" spans="1:9" ht="16.899999999999999" customHeight="1">
      <c r="A1494" s="78"/>
      <c r="B1494" s="108" t="s">
        <v>741</v>
      </c>
      <c r="C1494" s="31">
        <v>1</v>
      </c>
      <c r="D1494" s="31"/>
      <c r="E1494" s="31">
        <v>4.5</v>
      </c>
      <c r="F1494" s="31"/>
      <c r="G1494" s="31">
        <v>6.9649999999999999</v>
      </c>
      <c r="H1494" s="31">
        <f t="shared" si="27"/>
        <v>31.342500000000001</v>
      </c>
      <c r="I1494" s="78"/>
    </row>
    <row r="1495" spans="1:9" ht="16.899999999999999" customHeight="1">
      <c r="A1495" s="78"/>
      <c r="B1495" s="32" t="s">
        <v>809</v>
      </c>
      <c r="C1495" s="31">
        <v>4</v>
      </c>
      <c r="D1495" s="31"/>
      <c r="E1495" s="31">
        <v>5.22</v>
      </c>
      <c r="F1495" s="31"/>
      <c r="G1495" s="31">
        <v>2.2000000000000002</v>
      </c>
      <c r="H1495" s="31">
        <f t="shared" si="27"/>
        <v>45.936</v>
      </c>
      <c r="I1495" s="78"/>
    </row>
    <row r="1496" spans="1:9" ht="16.899999999999999" customHeight="1">
      <c r="A1496" s="78"/>
      <c r="B1496" s="33" t="s">
        <v>810</v>
      </c>
      <c r="C1496" s="31">
        <v>1</v>
      </c>
      <c r="D1496" s="31"/>
      <c r="E1496" s="31">
        <v>3.06</v>
      </c>
      <c r="F1496" s="31"/>
      <c r="G1496" s="31">
        <v>5.96</v>
      </c>
      <c r="H1496" s="31">
        <f t="shared" si="27"/>
        <v>18.2376</v>
      </c>
      <c r="I1496" s="35"/>
    </row>
    <row r="1497" spans="1:9" ht="16.899999999999999" customHeight="1">
      <c r="A1497" s="78"/>
      <c r="B1497" s="33" t="s">
        <v>743</v>
      </c>
      <c r="C1497" s="31">
        <v>1</v>
      </c>
      <c r="D1497" s="31"/>
      <c r="E1497" s="31">
        <v>0.9</v>
      </c>
      <c r="F1497" s="31"/>
      <c r="G1497" s="31">
        <v>0.9</v>
      </c>
      <c r="H1497" s="31">
        <f>C1497*E1497*G1497</f>
        <v>0.81</v>
      </c>
      <c r="I1497" s="35"/>
    </row>
    <row r="1498" spans="1:9" ht="16.899999999999999" customHeight="1">
      <c r="A1498" s="78"/>
      <c r="B1498" s="33" t="s">
        <v>811</v>
      </c>
      <c r="C1498" s="31">
        <v>14</v>
      </c>
      <c r="D1498" s="31"/>
      <c r="E1498" s="31">
        <v>3.23</v>
      </c>
      <c r="F1498" s="31"/>
      <c r="G1498" s="31">
        <v>0.6</v>
      </c>
      <c r="H1498" s="31">
        <f t="shared" si="27"/>
        <v>27.131999999999998</v>
      </c>
      <c r="I1498" s="35"/>
    </row>
    <row r="1499" spans="1:9" ht="16.899999999999999" customHeight="1">
      <c r="A1499" s="78"/>
      <c r="B1499" s="33" t="s">
        <v>365</v>
      </c>
      <c r="C1499" s="31">
        <v>1</v>
      </c>
      <c r="D1499" s="31"/>
      <c r="E1499" s="31">
        <v>1.5</v>
      </c>
      <c r="F1499" s="31"/>
      <c r="G1499" s="31">
        <v>0.6</v>
      </c>
      <c r="H1499" s="31">
        <f t="shared" si="27"/>
        <v>0.89999999999999991</v>
      </c>
      <c r="I1499" s="35"/>
    </row>
    <row r="1500" spans="1:9" ht="16.899999999999999" customHeight="1">
      <c r="A1500" s="78"/>
      <c r="B1500" s="33" t="s">
        <v>1759</v>
      </c>
      <c r="C1500" s="31">
        <v>1</v>
      </c>
      <c r="D1500" s="31"/>
      <c r="E1500" s="31">
        <v>1.22</v>
      </c>
      <c r="F1500" s="31"/>
      <c r="G1500" s="31">
        <v>0.6</v>
      </c>
      <c r="H1500" s="31">
        <f t="shared" si="27"/>
        <v>0.73199999999999998</v>
      </c>
      <c r="I1500" s="35"/>
    </row>
    <row r="1501" spans="1:9" ht="16.899999999999999" customHeight="1">
      <c r="A1501" s="78"/>
      <c r="B1501" s="32"/>
      <c r="C1501" s="35"/>
      <c r="D1501" s="35"/>
      <c r="E1501" s="35"/>
      <c r="F1501" s="35"/>
      <c r="G1501" s="35" t="s">
        <v>203</v>
      </c>
      <c r="H1501" s="35">
        <f>SUM(H1324:H1500)</f>
        <v>4701.437866666487</v>
      </c>
      <c r="I1501" s="35" t="s">
        <v>9</v>
      </c>
    </row>
    <row r="1502" spans="1:9" ht="16.899999999999999" customHeight="1">
      <c r="A1502" s="3" t="s">
        <v>48</v>
      </c>
      <c r="B1502" s="18" t="s">
        <v>49</v>
      </c>
      <c r="C1502" s="95"/>
      <c r="D1502" s="95"/>
      <c r="E1502" s="95"/>
      <c r="F1502" s="95"/>
      <c r="G1502" s="96"/>
      <c r="H1502" s="78"/>
      <c r="I1502" s="78"/>
    </row>
    <row r="1503" spans="1:9" ht="16.899999999999999" customHeight="1">
      <c r="A1503" s="78"/>
      <c r="B1503" s="33" t="s">
        <v>473</v>
      </c>
      <c r="C1503" s="95">
        <v>4</v>
      </c>
      <c r="D1503" s="95"/>
      <c r="E1503" s="95">
        <v>4.32</v>
      </c>
      <c r="F1503" s="95"/>
      <c r="G1503" s="95">
        <v>0.45</v>
      </c>
      <c r="H1503" s="95">
        <f>C1503*E1503*G1503</f>
        <v>7.7760000000000007</v>
      </c>
      <c r="I1503" s="34"/>
    </row>
    <row r="1504" spans="1:9" ht="16.899999999999999" customHeight="1">
      <c r="A1504" s="78"/>
      <c r="B1504" s="33" t="s">
        <v>474</v>
      </c>
      <c r="C1504" s="95">
        <v>4</v>
      </c>
      <c r="D1504" s="95"/>
      <c r="E1504" s="95">
        <v>5.9749999999999996</v>
      </c>
      <c r="F1504" s="95"/>
      <c r="G1504" s="95">
        <v>0.45</v>
      </c>
      <c r="H1504" s="95">
        <f t="shared" ref="H1504:H1566" si="28">C1504*E1504*G1504</f>
        <v>10.754999999999999</v>
      </c>
      <c r="I1504" s="34"/>
    </row>
    <row r="1505" spans="1:9" ht="16.899999999999999" customHeight="1">
      <c r="A1505" s="78"/>
      <c r="B1505" s="33" t="s">
        <v>475</v>
      </c>
      <c r="C1505" s="95">
        <v>2</v>
      </c>
      <c r="D1505" s="95"/>
      <c r="E1505" s="95">
        <v>15.32</v>
      </c>
      <c r="F1505" s="95"/>
      <c r="G1505" s="95">
        <v>0.45</v>
      </c>
      <c r="H1505" s="95">
        <f t="shared" si="28"/>
        <v>13.788</v>
      </c>
      <c r="I1505" s="34"/>
    </row>
    <row r="1506" spans="1:9" ht="16.899999999999999" customHeight="1">
      <c r="A1506" s="78"/>
      <c r="B1506" s="33" t="s">
        <v>476</v>
      </c>
      <c r="C1506" s="95">
        <v>4</v>
      </c>
      <c r="D1506" s="95"/>
      <c r="E1506" s="95">
        <v>9.14</v>
      </c>
      <c r="F1506" s="95"/>
      <c r="G1506" s="95">
        <v>0.45</v>
      </c>
      <c r="H1506" s="95">
        <f t="shared" si="28"/>
        <v>16.452000000000002</v>
      </c>
      <c r="I1506" s="34"/>
    </row>
    <row r="1507" spans="1:9" ht="16.899999999999999" customHeight="1">
      <c r="A1507" s="78"/>
      <c r="B1507" s="33" t="s">
        <v>477</v>
      </c>
      <c r="C1507" s="95">
        <v>2</v>
      </c>
      <c r="D1507" s="95"/>
      <c r="E1507" s="95">
        <v>6.3209999999999997</v>
      </c>
      <c r="F1507" s="95"/>
      <c r="G1507" s="95">
        <v>0.45</v>
      </c>
      <c r="H1507" s="95">
        <f t="shared" si="28"/>
        <v>5.6889000000000003</v>
      </c>
      <c r="I1507" s="34"/>
    </row>
    <row r="1508" spans="1:9" ht="16.899999999999999" customHeight="1">
      <c r="A1508" s="78"/>
      <c r="B1508" s="33" t="s">
        <v>478</v>
      </c>
      <c r="C1508" s="95">
        <v>8</v>
      </c>
      <c r="D1508" s="95"/>
      <c r="E1508" s="95">
        <v>1.7649999999999999</v>
      </c>
      <c r="F1508" s="95"/>
      <c r="G1508" s="95">
        <v>0.45</v>
      </c>
      <c r="H1508" s="95">
        <f t="shared" si="28"/>
        <v>6.3540000000000001</v>
      </c>
      <c r="I1508" s="34"/>
    </row>
    <row r="1509" spans="1:9" ht="16.899999999999999" customHeight="1">
      <c r="A1509" s="78"/>
      <c r="B1509" s="33" t="s">
        <v>479</v>
      </c>
      <c r="C1509" s="95">
        <v>4</v>
      </c>
      <c r="D1509" s="95"/>
      <c r="E1509" s="95">
        <v>1.7649999999999999</v>
      </c>
      <c r="F1509" s="95"/>
      <c r="G1509" s="95">
        <v>0.45</v>
      </c>
      <c r="H1509" s="95">
        <f t="shared" si="28"/>
        <v>3.177</v>
      </c>
      <c r="I1509" s="34"/>
    </row>
    <row r="1510" spans="1:9" ht="16.899999999999999" customHeight="1">
      <c r="A1510" s="78"/>
      <c r="B1510" s="33" t="s">
        <v>480</v>
      </c>
      <c r="C1510" s="95">
        <v>2</v>
      </c>
      <c r="D1510" s="95"/>
      <c r="E1510" s="95">
        <v>6.6210000000000004</v>
      </c>
      <c r="F1510" s="95"/>
      <c r="G1510" s="95">
        <v>0.45</v>
      </c>
      <c r="H1510" s="95">
        <f t="shared" si="28"/>
        <v>5.9589000000000008</v>
      </c>
      <c r="I1510" s="34"/>
    </row>
    <row r="1511" spans="1:9" ht="16.899999999999999" customHeight="1">
      <c r="A1511" s="78"/>
      <c r="B1511" s="33" t="s">
        <v>481</v>
      </c>
      <c r="C1511" s="95">
        <v>2</v>
      </c>
      <c r="D1511" s="95"/>
      <c r="E1511" s="95">
        <v>25.061</v>
      </c>
      <c r="F1511" s="95"/>
      <c r="G1511" s="95">
        <v>0.45</v>
      </c>
      <c r="H1511" s="95">
        <f t="shared" si="28"/>
        <v>22.5549</v>
      </c>
      <c r="I1511" s="34"/>
    </row>
    <row r="1512" spans="1:9" ht="16.899999999999999" customHeight="1">
      <c r="A1512" s="78"/>
      <c r="B1512" s="33" t="s">
        <v>482</v>
      </c>
      <c r="C1512" s="95">
        <v>2</v>
      </c>
      <c r="D1512" s="95"/>
      <c r="E1512" s="95">
        <v>30.01</v>
      </c>
      <c r="F1512" s="95"/>
      <c r="G1512" s="95">
        <v>0.45</v>
      </c>
      <c r="H1512" s="95">
        <f t="shared" si="28"/>
        <v>27.009</v>
      </c>
      <c r="I1512" s="34"/>
    </row>
    <row r="1513" spans="1:9" ht="16.899999999999999" customHeight="1">
      <c r="A1513" s="78"/>
      <c r="B1513" s="33" t="s">
        <v>483</v>
      </c>
      <c r="C1513" s="95">
        <v>8</v>
      </c>
      <c r="D1513" s="95"/>
      <c r="E1513" s="95">
        <v>5.3440000000000003</v>
      </c>
      <c r="F1513" s="95"/>
      <c r="G1513" s="95">
        <v>0.45</v>
      </c>
      <c r="H1513" s="95">
        <f t="shared" si="28"/>
        <v>19.238400000000002</v>
      </c>
      <c r="I1513" s="34"/>
    </row>
    <row r="1514" spans="1:9" ht="16.899999999999999" customHeight="1">
      <c r="A1514" s="78"/>
      <c r="B1514" s="33" t="s">
        <v>484</v>
      </c>
      <c r="C1514" s="95">
        <v>8</v>
      </c>
      <c r="D1514" s="95"/>
      <c r="E1514" s="95">
        <v>4.7450000000000001</v>
      </c>
      <c r="F1514" s="95"/>
      <c r="G1514" s="95">
        <v>0.45</v>
      </c>
      <c r="H1514" s="95">
        <f t="shared" si="28"/>
        <v>17.082000000000001</v>
      </c>
      <c r="I1514" s="34"/>
    </row>
    <row r="1515" spans="1:9" ht="16.899999999999999" customHeight="1">
      <c r="A1515" s="78"/>
      <c r="B1515" s="33" t="s">
        <v>485</v>
      </c>
      <c r="C1515" s="95">
        <v>2</v>
      </c>
      <c r="D1515" s="95"/>
      <c r="E1515" s="95">
        <v>4.3600000000000003</v>
      </c>
      <c r="F1515" s="95"/>
      <c r="G1515" s="95">
        <v>0.45</v>
      </c>
      <c r="H1515" s="95">
        <f t="shared" si="28"/>
        <v>3.9240000000000004</v>
      </c>
      <c r="I1515" s="34"/>
    </row>
    <row r="1516" spans="1:9" ht="16.899999999999999" customHeight="1">
      <c r="A1516" s="78"/>
      <c r="B1516" s="33" t="s">
        <v>486</v>
      </c>
      <c r="C1516" s="95">
        <v>2</v>
      </c>
      <c r="D1516" s="95"/>
      <c r="E1516" s="95">
        <v>7.6749999999999998</v>
      </c>
      <c r="F1516" s="95"/>
      <c r="G1516" s="95">
        <v>0.45</v>
      </c>
      <c r="H1516" s="95">
        <f t="shared" si="28"/>
        <v>6.9074999999999998</v>
      </c>
      <c r="I1516" s="34"/>
    </row>
    <row r="1517" spans="1:9" ht="16.899999999999999" customHeight="1">
      <c r="A1517" s="78"/>
      <c r="B1517" s="33" t="s">
        <v>487</v>
      </c>
      <c r="C1517" s="95">
        <v>2</v>
      </c>
      <c r="D1517" s="95"/>
      <c r="E1517" s="95">
        <v>30.01</v>
      </c>
      <c r="F1517" s="95"/>
      <c r="G1517" s="95">
        <v>0.45</v>
      </c>
      <c r="H1517" s="95">
        <f t="shared" si="28"/>
        <v>27.009</v>
      </c>
      <c r="I1517" s="34"/>
    </row>
    <row r="1518" spans="1:9" ht="16.899999999999999" customHeight="1">
      <c r="A1518" s="78"/>
      <c r="B1518" s="33" t="s">
        <v>488</v>
      </c>
      <c r="C1518" s="95">
        <v>2</v>
      </c>
      <c r="D1518" s="95"/>
      <c r="E1518" s="95">
        <v>31.01</v>
      </c>
      <c r="F1518" s="95"/>
      <c r="G1518" s="95">
        <v>0.45</v>
      </c>
      <c r="H1518" s="95">
        <f t="shared" si="28"/>
        <v>27.909000000000002</v>
      </c>
      <c r="I1518" s="34"/>
    </row>
    <row r="1519" spans="1:9" ht="16.899999999999999" customHeight="1">
      <c r="A1519" s="78"/>
      <c r="B1519" s="33" t="s">
        <v>489</v>
      </c>
      <c r="C1519" s="95">
        <v>2</v>
      </c>
      <c r="D1519" s="95"/>
      <c r="E1519" s="95">
        <v>4.6740000000000004</v>
      </c>
      <c r="F1519" s="95"/>
      <c r="G1519" s="95">
        <v>0.45</v>
      </c>
      <c r="H1519" s="95">
        <f t="shared" si="28"/>
        <v>4.2066000000000008</v>
      </c>
      <c r="I1519" s="34"/>
    </row>
    <row r="1520" spans="1:9" ht="16.899999999999999" customHeight="1">
      <c r="A1520" s="78"/>
      <c r="B1520" s="33" t="s">
        <v>490</v>
      </c>
      <c r="C1520" s="95">
        <v>2</v>
      </c>
      <c r="D1520" s="95"/>
      <c r="E1520" s="95">
        <v>1.917</v>
      </c>
      <c r="F1520" s="95"/>
      <c r="G1520" s="95">
        <v>0.45</v>
      </c>
      <c r="H1520" s="95">
        <f t="shared" si="28"/>
        <v>1.7253000000000001</v>
      </c>
      <c r="I1520" s="34"/>
    </row>
    <row r="1521" spans="1:9" ht="16.899999999999999" customHeight="1">
      <c r="A1521" s="78"/>
      <c r="B1521" s="33" t="s">
        <v>491</v>
      </c>
      <c r="C1521" s="95">
        <v>2</v>
      </c>
      <c r="D1521" s="95"/>
      <c r="E1521" s="95">
        <v>6.0750000000000002</v>
      </c>
      <c r="F1521" s="95"/>
      <c r="G1521" s="95">
        <v>0.45</v>
      </c>
      <c r="H1521" s="95">
        <f t="shared" si="28"/>
        <v>5.4675000000000002</v>
      </c>
      <c r="I1521" s="34"/>
    </row>
    <row r="1522" spans="1:9" ht="16.899999999999999" customHeight="1">
      <c r="A1522" s="78"/>
      <c r="B1522" s="33" t="s">
        <v>492</v>
      </c>
      <c r="C1522" s="95">
        <v>2</v>
      </c>
      <c r="D1522" s="95"/>
      <c r="E1522" s="95">
        <v>14.72</v>
      </c>
      <c r="F1522" s="95"/>
      <c r="G1522" s="95">
        <v>0.45</v>
      </c>
      <c r="H1522" s="95">
        <f t="shared" si="28"/>
        <v>13.248000000000001</v>
      </c>
      <c r="I1522" s="34"/>
    </row>
    <row r="1523" spans="1:9" ht="16.899999999999999" customHeight="1">
      <c r="A1523" s="78"/>
      <c r="B1523" s="33" t="s">
        <v>493</v>
      </c>
      <c r="C1523" s="95">
        <v>2</v>
      </c>
      <c r="D1523" s="95"/>
      <c r="E1523" s="95">
        <v>7.0439999999999996</v>
      </c>
      <c r="F1523" s="95"/>
      <c r="G1523" s="95">
        <v>0.45</v>
      </c>
      <c r="H1523" s="95">
        <f t="shared" si="28"/>
        <v>6.3395999999999999</v>
      </c>
      <c r="I1523" s="34"/>
    </row>
    <row r="1524" spans="1:9" ht="16.899999999999999" customHeight="1">
      <c r="A1524" s="78"/>
      <c r="B1524" s="33" t="s">
        <v>494</v>
      </c>
      <c r="C1524" s="95">
        <v>2</v>
      </c>
      <c r="D1524" s="95"/>
      <c r="E1524" s="95">
        <v>4.3220000000000001</v>
      </c>
      <c r="F1524" s="95"/>
      <c r="G1524" s="95">
        <v>0.45</v>
      </c>
      <c r="H1524" s="95">
        <f t="shared" si="28"/>
        <v>3.8898000000000001</v>
      </c>
      <c r="I1524" s="34"/>
    </row>
    <row r="1525" spans="1:9" ht="16.899999999999999" customHeight="1">
      <c r="A1525" s="78"/>
      <c r="B1525" s="33" t="s">
        <v>495</v>
      </c>
      <c r="C1525" s="95">
        <v>4</v>
      </c>
      <c r="D1525" s="95"/>
      <c r="E1525" s="95">
        <v>5.8159999999999998</v>
      </c>
      <c r="F1525" s="95"/>
      <c r="G1525" s="95">
        <v>0.45</v>
      </c>
      <c r="H1525" s="95">
        <f t="shared" si="28"/>
        <v>10.4688</v>
      </c>
      <c r="I1525" s="34"/>
    </row>
    <row r="1526" spans="1:9" ht="16.899999999999999" customHeight="1">
      <c r="A1526" s="78"/>
      <c r="B1526" s="33" t="s">
        <v>496</v>
      </c>
      <c r="C1526" s="95">
        <v>2</v>
      </c>
      <c r="D1526" s="95"/>
      <c r="E1526" s="95">
        <v>14.72</v>
      </c>
      <c r="F1526" s="95"/>
      <c r="G1526" s="95">
        <v>0.45</v>
      </c>
      <c r="H1526" s="95">
        <f t="shared" si="28"/>
        <v>13.248000000000001</v>
      </c>
      <c r="I1526" s="34"/>
    </row>
    <row r="1527" spans="1:9" ht="16.899999999999999" customHeight="1">
      <c r="A1527" s="78"/>
      <c r="B1527" s="33" t="s">
        <v>497</v>
      </c>
      <c r="C1527" s="95">
        <v>2</v>
      </c>
      <c r="D1527" s="95"/>
      <c r="E1527" s="95">
        <v>7.4119999999999999</v>
      </c>
      <c r="F1527" s="95"/>
      <c r="G1527" s="95">
        <v>0.45</v>
      </c>
      <c r="H1527" s="95">
        <f t="shared" si="28"/>
        <v>6.6707999999999998</v>
      </c>
      <c r="I1527" s="34"/>
    </row>
    <row r="1528" spans="1:9" ht="16.899999999999999" customHeight="1">
      <c r="A1528" s="78"/>
      <c r="B1528" s="33" t="s">
        <v>498</v>
      </c>
      <c r="C1528" s="95">
        <v>2</v>
      </c>
      <c r="D1528" s="95"/>
      <c r="E1528" s="95">
        <v>1.6970000000000001</v>
      </c>
      <c r="F1528" s="95"/>
      <c r="G1528" s="95">
        <v>0.45</v>
      </c>
      <c r="H1528" s="95">
        <f t="shared" si="28"/>
        <v>1.5273000000000001</v>
      </c>
      <c r="I1528" s="34"/>
    </row>
    <row r="1529" spans="1:9" ht="16.899999999999999" customHeight="1">
      <c r="A1529" s="78"/>
      <c r="B1529" s="33" t="s">
        <v>499</v>
      </c>
      <c r="C1529" s="95">
        <v>4</v>
      </c>
      <c r="D1529" s="95"/>
      <c r="E1529" s="95">
        <v>2.2200000000000002</v>
      </c>
      <c r="F1529" s="95"/>
      <c r="G1529" s="95">
        <v>0.45</v>
      </c>
      <c r="H1529" s="95">
        <f t="shared" si="28"/>
        <v>3.9960000000000004</v>
      </c>
      <c r="I1529" s="34"/>
    </row>
    <row r="1530" spans="1:9" ht="16.899999999999999" customHeight="1">
      <c r="A1530" s="78"/>
      <c r="B1530" s="33" t="s">
        <v>500</v>
      </c>
      <c r="C1530" s="95">
        <v>8</v>
      </c>
      <c r="D1530" s="95"/>
      <c r="E1530" s="95">
        <v>1.7649999999999999</v>
      </c>
      <c r="F1530" s="95"/>
      <c r="G1530" s="95">
        <v>0.45</v>
      </c>
      <c r="H1530" s="95">
        <f t="shared" si="28"/>
        <v>6.3540000000000001</v>
      </c>
      <c r="I1530" s="34"/>
    </row>
    <row r="1531" spans="1:9" ht="16.899999999999999" customHeight="1">
      <c r="A1531" s="78"/>
      <c r="B1531" s="33" t="s">
        <v>501</v>
      </c>
      <c r="C1531" s="95">
        <v>2</v>
      </c>
      <c r="D1531" s="95"/>
      <c r="E1531" s="95">
        <v>2.95</v>
      </c>
      <c r="F1531" s="95"/>
      <c r="G1531" s="95">
        <v>0.45</v>
      </c>
      <c r="H1531" s="95">
        <f t="shared" si="28"/>
        <v>2.6550000000000002</v>
      </c>
      <c r="I1531" s="34"/>
    </row>
    <row r="1532" spans="1:9" ht="16.899999999999999" customHeight="1">
      <c r="A1532" s="78"/>
      <c r="B1532" s="33" t="s">
        <v>502</v>
      </c>
      <c r="C1532" s="95">
        <v>4</v>
      </c>
      <c r="D1532" s="95"/>
      <c r="E1532" s="95">
        <v>1.7649999999999999</v>
      </c>
      <c r="F1532" s="95"/>
      <c r="G1532" s="95">
        <v>0.45</v>
      </c>
      <c r="H1532" s="95">
        <f t="shared" si="28"/>
        <v>3.177</v>
      </c>
      <c r="I1532" s="34"/>
    </row>
    <row r="1533" spans="1:9" ht="16.899999999999999" customHeight="1">
      <c r="A1533" s="78"/>
      <c r="B1533" s="33" t="s">
        <v>503</v>
      </c>
      <c r="C1533" s="95">
        <v>2</v>
      </c>
      <c r="D1533" s="95"/>
      <c r="E1533" s="95">
        <v>30.367999999999999</v>
      </c>
      <c r="F1533" s="95"/>
      <c r="G1533" s="95">
        <v>0.45</v>
      </c>
      <c r="H1533" s="95">
        <f t="shared" si="28"/>
        <v>27.331199999999999</v>
      </c>
      <c r="I1533" s="34"/>
    </row>
    <row r="1534" spans="1:9" ht="16.899999999999999" customHeight="1">
      <c r="A1534" s="78"/>
      <c r="B1534" s="33" t="s">
        <v>504</v>
      </c>
      <c r="C1534" s="95">
        <v>2</v>
      </c>
      <c r="D1534" s="95"/>
      <c r="E1534" s="95">
        <v>4.7439999999999998</v>
      </c>
      <c r="F1534" s="95"/>
      <c r="G1534" s="95">
        <v>0.45</v>
      </c>
      <c r="H1534" s="95">
        <f t="shared" si="28"/>
        <v>4.2695999999999996</v>
      </c>
      <c r="I1534" s="34"/>
    </row>
    <row r="1535" spans="1:9" ht="16.899999999999999" customHeight="1">
      <c r="A1535" s="78"/>
      <c r="B1535" s="33" t="s">
        <v>505</v>
      </c>
      <c r="C1535" s="95">
        <v>4</v>
      </c>
      <c r="D1535" s="95"/>
      <c r="E1535" s="95">
        <v>14.414999999999999</v>
      </c>
      <c r="F1535" s="95"/>
      <c r="G1535" s="95">
        <v>0.45</v>
      </c>
      <c r="H1535" s="95">
        <f t="shared" si="28"/>
        <v>25.946999999999999</v>
      </c>
      <c r="I1535" s="34"/>
    </row>
    <row r="1536" spans="1:9" ht="16.899999999999999" customHeight="1">
      <c r="A1536" s="78"/>
      <c r="B1536" s="33" t="s">
        <v>506</v>
      </c>
      <c r="C1536" s="95">
        <v>4</v>
      </c>
      <c r="D1536" s="95"/>
      <c r="E1536" s="95">
        <v>4.7450000000000001</v>
      </c>
      <c r="F1536" s="95"/>
      <c r="G1536" s="95">
        <v>0.45</v>
      </c>
      <c r="H1536" s="95">
        <f t="shared" si="28"/>
        <v>8.5410000000000004</v>
      </c>
      <c r="I1536" s="34"/>
    </row>
    <row r="1537" spans="1:9" ht="16.899999999999999" customHeight="1">
      <c r="A1537" s="78"/>
      <c r="B1537" s="33" t="s">
        <v>507</v>
      </c>
      <c r="C1537" s="95">
        <v>2</v>
      </c>
      <c r="D1537" s="95"/>
      <c r="E1537" s="95">
        <v>5.3449999999999998</v>
      </c>
      <c r="F1537" s="95"/>
      <c r="G1537" s="95">
        <v>0.45</v>
      </c>
      <c r="H1537" s="95">
        <f t="shared" si="28"/>
        <v>4.8105000000000002</v>
      </c>
      <c r="I1537" s="34"/>
    </row>
    <row r="1538" spans="1:9" ht="16.899999999999999" customHeight="1">
      <c r="A1538" s="78"/>
      <c r="B1538" s="33" t="s">
        <v>508</v>
      </c>
      <c r="C1538" s="95">
        <v>4</v>
      </c>
      <c r="D1538" s="95"/>
      <c r="E1538" s="95">
        <v>5.3449999999999998</v>
      </c>
      <c r="F1538" s="95"/>
      <c r="G1538" s="95">
        <v>0.45</v>
      </c>
      <c r="H1538" s="95">
        <f t="shared" si="28"/>
        <v>9.6210000000000004</v>
      </c>
      <c r="I1538" s="34"/>
    </row>
    <row r="1539" spans="1:9" ht="16.899999999999999" customHeight="1">
      <c r="A1539" s="78"/>
      <c r="B1539" s="33" t="s">
        <v>509</v>
      </c>
      <c r="C1539" s="95">
        <v>6</v>
      </c>
      <c r="D1539" s="95"/>
      <c r="E1539" s="95">
        <v>4.7450000000000001</v>
      </c>
      <c r="F1539" s="95"/>
      <c r="G1539" s="95">
        <v>0.45</v>
      </c>
      <c r="H1539" s="95">
        <f t="shared" si="28"/>
        <v>12.811500000000001</v>
      </c>
      <c r="I1539" s="34"/>
    </row>
    <row r="1540" spans="1:9" ht="16.899999999999999" customHeight="1">
      <c r="A1540" s="78"/>
      <c r="B1540" s="33" t="s">
        <v>510</v>
      </c>
      <c r="C1540" s="95">
        <v>2</v>
      </c>
      <c r="D1540" s="95"/>
      <c r="E1540" s="95">
        <v>4.7450000000000001</v>
      </c>
      <c r="F1540" s="95"/>
      <c r="G1540" s="95">
        <v>0.45</v>
      </c>
      <c r="H1540" s="95">
        <f t="shared" si="28"/>
        <v>4.2705000000000002</v>
      </c>
      <c r="I1540" s="34"/>
    </row>
    <row r="1541" spans="1:9" ht="16.899999999999999" customHeight="1">
      <c r="A1541" s="78"/>
      <c r="B1541" s="33" t="s">
        <v>511</v>
      </c>
      <c r="C1541" s="95">
        <v>2</v>
      </c>
      <c r="D1541" s="95"/>
      <c r="E1541" s="95">
        <v>24.952999999999999</v>
      </c>
      <c r="F1541" s="95"/>
      <c r="G1541" s="95">
        <v>0.45</v>
      </c>
      <c r="H1541" s="95">
        <f t="shared" si="28"/>
        <v>22.457699999999999</v>
      </c>
      <c r="I1541" s="34"/>
    </row>
    <row r="1542" spans="1:9" ht="16.899999999999999" customHeight="1">
      <c r="A1542" s="78"/>
      <c r="B1542" s="33" t="s">
        <v>512</v>
      </c>
      <c r="C1542" s="95">
        <v>2</v>
      </c>
      <c r="D1542" s="95"/>
      <c r="E1542" s="95">
        <v>4.3230000000000004</v>
      </c>
      <c r="F1542" s="95"/>
      <c r="G1542" s="95">
        <v>0.45</v>
      </c>
      <c r="H1542" s="95">
        <f t="shared" si="28"/>
        <v>3.8907000000000003</v>
      </c>
      <c r="I1542" s="34"/>
    </row>
    <row r="1543" spans="1:9" ht="16.899999999999999" customHeight="1">
      <c r="A1543" s="78"/>
      <c r="B1543" s="33" t="s">
        <v>513</v>
      </c>
      <c r="C1543" s="95">
        <v>2</v>
      </c>
      <c r="D1543" s="95"/>
      <c r="E1543" s="95">
        <v>2.2200000000000002</v>
      </c>
      <c r="F1543" s="95"/>
      <c r="G1543" s="95">
        <v>0.45</v>
      </c>
      <c r="H1543" s="95">
        <f t="shared" si="28"/>
        <v>1.9980000000000002</v>
      </c>
      <c r="I1543" s="34"/>
    </row>
    <row r="1544" spans="1:9" ht="16.899999999999999" customHeight="1">
      <c r="A1544" s="78"/>
      <c r="B1544" s="33" t="s">
        <v>514</v>
      </c>
      <c r="C1544" s="95">
        <v>2</v>
      </c>
      <c r="D1544" s="95"/>
      <c r="E1544" s="95">
        <v>6.0209999999999999</v>
      </c>
      <c r="F1544" s="95"/>
      <c r="G1544" s="95">
        <v>0.45</v>
      </c>
      <c r="H1544" s="95">
        <f t="shared" si="28"/>
        <v>5.4188999999999998</v>
      </c>
      <c r="I1544" s="34"/>
    </row>
    <row r="1545" spans="1:9" ht="16.899999999999999" customHeight="1">
      <c r="A1545" s="78"/>
      <c r="B1545" s="33" t="s">
        <v>515</v>
      </c>
      <c r="C1545" s="95">
        <v>2</v>
      </c>
      <c r="D1545" s="95"/>
      <c r="E1545" s="95">
        <v>17.317</v>
      </c>
      <c r="F1545" s="95"/>
      <c r="G1545" s="95">
        <v>0.45</v>
      </c>
      <c r="H1545" s="95">
        <f t="shared" si="28"/>
        <v>15.5853</v>
      </c>
      <c r="I1545" s="34"/>
    </row>
    <row r="1546" spans="1:9" ht="16.899999999999999" customHeight="1">
      <c r="A1546" s="78"/>
      <c r="B1546" s="33" t="s">
        <v>516</v>
      </c>
      <c r="C1546" s="95">
        <v>2</v>
      </c>
      <c r="D1546" s="95"/>
      <c r="E1546" s="95">
        <v>4.32</v>
      </c>
      <c r="F1546" s="95"/>
      <c r="G1546" s="95">
        <v>0.45</v>
      </c>
      <c r="H1546" s="95">
        <f t="shared" si="28"/>
        <v>3.8880000000000003</v>
      </c>
      <c r="I1546" s="34"/>
    </row>
    <row r="1547" spans="1:9" ht="16.899999999999999" customHeight="1">
      <c r="A1547" s="78"/>
      <c r="B1547" s="33" t="s">
        <v>517</v>
      </c>
      <c r="C1547" s="95">
        <v>2</v>
      </c>
      <c r="D1547" s="95"/>
      <c r="E1547" s="95">
        <v>5.9770000000000003</v>
      </c>
      <c r="F1547" s="95"/>
      <c r="G1547" s="95">
        <v>0.45</v>
      </c>
      <c r="H1547" s="95">
        <f t="shared" si="28"/>
        <v>5.3793000000000006</v>
      </c>
      <c r="I1547" s="34"/>
    </row>
    <row r="1548" spans="1:9" ht="16.899999999999999" customHeight="1">
      <c r="A1548" s="78"/>
      <c r="B1548" s="33" t="s">
        <v>518</v>
      </c>
      <c r="C1548" s="95">
        <v>2</v>
      </c>
      <c r="D1548" s="95"/>
      <c r="E1548" s="95">
        <v>5.9770000000000003</v>
      </c>
      <c r="F1548" s="95"/>
      <c r="G1548" s="95">
        <v>0.45</v>
      </c>
      <c r="H1548" s="95">
        <f t="shared" si="28"/>
        <v>5.3793000000000006</v>
      </c>
      <c r="I1548" s="34"/>
    </row>
    <row r="1549" spans="1:9" ht="16.899999999999999" customHeight="1">
      <c r="A1549" s="78"/>
      <c r="B1549" s="33" t="s">
        <v>639</v>
      </c>
      <c r="C1549" s="95">
        <v>8</v>
      </c>
      <c r="D1549" s="95"/>
      <c r="E1549" s="95">
        <v>2.0699999999999998</v>
      </c>
      <c r="F1549" s="95"/>
      <c r="G1549" s="95">
        <v>0.45</v>
      </c>
      <c r="H1549" s="95">
        <f t="shared" si="28"/>
        <v>7.452</v>
      </c>
      <c r="I1549" s="34"/>
    </row>
    <row r="1550" spans="1:9" ht="16.899999999999999" customHeight="1">
      <c r="A1550" s="78"/>
      <c r="B1550" s="33" t="s">
        <v>639</v>
      </c>
      <c r="C1550" s="95">
        <v>8</v>
      </c>
      <c r="D1550" s="95"/>
      <c r="E1550" s="95">
        <v>3.17</v>
      </c>
      <c r="F1550" s="95"/>
      <c r="G1550" s="95">
        <v>0.45</v>
      </c>
      <c r="H1550" s="95">
        <f t="shared" si="28"/>
        <v>11.412000000000001</v>
      </c>
      <c r="I1550" s="34"/>
    </row>
    <row r="1551" spans="1:9" ht="16.899999999999999" customHeight="1">
      <c r="A1551" s="78"/>
      <c r="B1551" s="33" t="s">
        <v>639</v>
      </c>
      <c r="C1551" s="95">
        <v>8</v>
      </c>
      <c r="D1551" s="95"/>
      <c r="E1551" s="95">
        <v>1.32</v>
      </c>
      <c r="F1551" s="95"/>
      <c r="G1551" s="95">
        <v>0.45</v>
      </c>
      <c r="H1551" s="95">
        <f t="shared" si="28"/>
        <v>4.7520000000000007</v>
      </c>
      <c r="I1551" s="34"/>
    </row>
    <row r="1552" spans="1:9" ht="16.899999999999999" customHeight="1">
      <c r="A1552" s="78"/>
      <c r="B1552" s="33" t="s">
        <v>640</v>
      </c>
      <c r="C1552" s="95">
        <v>8</v>
      </c>
      <c r="D1552" s="95"/>
      <c r="E1552" s="95">
        <v>3</v>
      </c>
      <c r="F1552" s="95"/>
      <c r="G1552" s="95">
        <v>0.45</v>
      </c>
      <c r="H1552" s="95">
        <f t="shared" si="28"/>
        <v>10.8</v>
      </c>
      <c r="I1552" s="34"/>
    </row>
    <row r="1553" spans="1:9" ht="16.899999999999999" customHeight="1">
      <c r="A1553" s="78"/>
      <c r="B1553" s="33" t="s">
        <v>641</v>
      </c>
      <c r="C1553" s="95">
        <v>12</v>
      </c>
      <c r="D1553" s="95"/>
      <c r="E1553" s="95">
        <v>1.9</v>
      </c>
      <c r="F1553" s="95"/>
      <c r="G1553" s="95">
        <v>0.75</v>
      </c>
      <c r="H1553" s="95">
        <f t="shared" si="28"/>
        <v>17.099999999999998</v>
      </c>
      <c r="I1553" s="34"/>
    </row>
    <row r="1554" spans="1:9" ht="16.899999999999999" customHeight="1">
      <c r="A1554" s="78"/>
      <c r="B1554" s="32" t="s">
        <v>642</v>
      </c>
      <c r="C1554" s="31"/>
      <c r="D1554" s="31"/>
      <c r="E1554" s="31"/>
      <c r="F1554" s="31"/>
      <c r="G1554" s="31"/>
      <c r="H1554" s="95"/>
      <c r="I1554" s="78"/>
    </row>
    <row r="1555" spans="1:9" ht="16.899999999999999" customHeight="1">
      <c r="A1555" s="78"/>
      <c r="B1555" s="33" t="s">
        <v>643</v>
      </c>
      <c r="C1555" s="31">
        <v>2</v>
      </c>
      <c r="D1555" s="31"/>
      <c r="E1555" s="31">
        <v>4.32</v>
      </c>
      <c r="F1555" s="31"/>
      <c r="G1555" s="31">
        <v>0.45</v>
      </c>
      <c r="H1555" s="95">
        <f t="shared" si="28"/>
        <v>3.8880000000000003</v>
      </c>
      <c r="I1555" s="34"/>
    </row>
    <row r="1556" spans="1:9" ht="16.899999999999999" customHeight="1">
      <c r="A1556" s="78"/>
      <c r="B1556" s="33" t="s">
        <v>644</v>
      </c>
      <c r="C1556" s="31">
        <v>2</v>
      </c>
      <c r="D1556" s="31"/>
      <c r="E1556" s="31">
        <v>4.32</v>
      </c>
      <c r="F1556" s="31"/>
      <c r="G1556" s="31">
        <v>0.3</v>
      </c>
      <c r="H1556" s="95">
        <f t="shared" si="28"/>
        <v>2.5920000000000001</v>
      </c>
      <c r="I1556" s="34"/>
    </row>
    <row r="1557" spans="1:9" ht="16.899999999999999" customHeight="1">
      <c r="A1557" s="78"/>
      <c r="B1557" s="33" t="s">
        <v>644</v>
      </c>
      <c r="C1557" s="31">
        <v>2</v>
      </c>
      <c r="D1557" s="31"/>
      <c r="E1557" s="31">
        <v>4.32</v>
      </c>
      <c r="F1557" s="31"/>
      <c r="G1557" s="31">
        <v>0.3</v>
      </c>
      <c r="H1557" s="95">
        <f t="shared" si="28"/>
        <v>2.5920000000000001</v>
      </c>
      <c r="I1557" s="34"/>
    </row>
    <row r="1558" spans="1:9" ht="16.899999999999999" customHeight="1">
      <c r="A1558" s="78"/>
      <c r="B1558" s="33" t="s">
        <v>645</v>
      </c>
      <c r="C1558" s="31">
        <v>1</v>
      </c>
      <c r="D1558" s="31"/>
      <c r="E1558" s="31">
        <v>15.32</v>
      </c>
      <c r="F1558" s="31"/>
      <c r="G1558" s="31">
        <v>0.45</v>
      </c>
      <c r="H1558" s="95">
        <f t="shared" si="28"/>
        <v>6.8940000000000001</v>
      </c>
      <c r="I1558" s="34"/>
    </row>
    <row r="1559" spans="1:9" ht="16.899999999999999" customHeight="1">
      <c r="A1559" s="78"/>
      <c r="B1559" s="33" t="s">
        <v>644</v>
      </c>
      <c r="C1559" s="31">
        <v>1</v>
      </c>
      <c r="D1559" s="31"/>
      <c r="E1559" s="31">
        <v>15.32</v>
      </c>
      <c r="F1559" s="31"/>
      <c r="G1559" s="31">
        <v>0.3</v>
      </c>
      <c r="H1559" s="95">
        <f t="shared" si="28"/>
        <v>4.5960000000000001</v>
      </c>
      <c r="I1559" s="34"/>
    </row>
    <row r="1560" spans="1:9" ht="16.899999999999999" customHeight="1">
      <c r="A1560" s="78"/>
      <c r="B1560" s="33" t="s">
        <v>644</v>
      </c>
      <c r="C1560" s="31">
        <v>1</v>
      </c>
      <c r="D1560" s="31"/>
      <c r="E1560" s="31">
        <v>15.32</v>
      </c>
      <c r="F1560" s="31"/>
      <c r="G1560" s="31">
        <v>0.3</v>
      </c>
      <c r="H1560" s="95">
        <f t="shared" si="28"/>
        <v>4.5960000000000001</v>
      </c>
      <c r="I1560" s="34"/>
    </row>
    <row r="1561" spans="1:9" ht="16.899999999999999" customHeight="1">
      <c r="A1561" s="78"/>
      <c r="B1561" s="33" t="s">
        <v>587</v>
      </c>
      <c r="C1561" s="31">
        <v>1</v>
      </c>
      <c r="D1561" s="31"/>
      <c r="E1561" s="31">
        <v>5.72</v>
      </c>
      <c r="F1561" s="31"/>
      <c r="G1561" s="31">
        <v>0.45</v>
      </c>
      <c r="H1561" s="95">
        <f t="shared" si="28"/>
        <v>2.5739999999999998</v>
      </c>
      <c r="I1561" s="34"/>
    </row>
    <row r="1562" spans="1:9" ht="16.899999999999999" customHeight="1">
      <c r="A1562" s="78"/>
      <c r="B1562" s="33" t="s">
        <v>644</v>
      </c>
      <c r="C1562" s="31">
        <v>1</v>
      </c>
      <c r="D1562" s="31"/>
      <c r="E1562" s="31">
        <v>5.72</v>
      </c>
      <c r="F1562" s="31"/>
      <c r="G1562" s="31">
        <v>0.3</v>
      </c>
      <c r="H1562" s="95">
        <f t="shared" si="28"/>
        <v>1.716</v>
      </c>
      <c r="I1562" s="34"/>
    </row>
    <row r="1563" spans="1:9" ht="16.899999999999999" customHeight="1">
      <c r="A1563" s="78"/>
      <c r="B1563" s="33" t="s">
        <v>644</v>
      </c>
      <c r="C1563" s="31">
        <v>1</v>
      </c>
      <c r="D1563" s="31"/>
      <c r="E1563" s="31">
        <v>5.72</v>
      </c>
      <c r="F1563" s="31"/>
      <c r="G1563" s="31">
        <v>0.3</v>
      </c>
      <c r="H1563" s="95">
        <f t="shared" si="28"/>
        <v>1.716</v>
      </c>
      <c r="I1563" s="34"/>
    </row>
    <row r="1564" spans="1:9" ht="16.899999999999999" customHeight="1">
      <c r="A1564" s="78"/>
      <c r="B1564" s="33" t="s">
        <v>588</v>
      </c>
      <c r="C1564" s="31">
        <v>2</v>
      </c>
      <c r="D1564" s="31"/>
      <c r="E1564" s="31">
        <v>8.84</v>
      </c>
      <c r="F1564" s="31"/>
      <c r="G1564" s="31">
        <v>0.3</v>
      </c>
      <c r="H1564" s="95">
        <f t="shared" si="28"/>
        <v>5.3039999999999994</v>
      </c>
      <c r="I1564" s="34"/>
    </row>
    <row r="1565" spans="1:9" ht="16.899999999999999" customHeight="1">
      <c r="A1565" s="78"/>
      <c r="B1565" s="33" t="s">
        <v>644</v>
      </c>
      <c r="C1565" s="31">
        <v>2</v>
      </c>
      <c r="D1565" s="31"/>
      <c r="E1565" s="31">
        <v>8.84</v>
      </c>
      <c r="F1565" s="31"/>
      <c r="G1565" s="31">
        <v>0.3</v>
      </c>
      <c r="H1565" s="95">
        <f t="shared" si="28"/>
        <v>5.3039999999999994</v>
      </c>
      <c r="I1565" s="34"/>
    </row>
    <row r="1566" spans="1:9" ht="16.899999999999999" customHeight="1">
      <c r="A1566" s="78"/>
      <c r="B1566" s="33" t="s">
        <v>644</v>
      </c>
      <c r="C1566" s="31">
        <v>2</v>
      </c>
      <c r="D1566" s="31"/>
      <c r="E1566" s="31">
        <v>8.84</v>
      </c>
      <c r="F1566" s="31"/>
      <c r="G1566" s="31">
        <v>0.3</v>
      </c>
      <c r="H1566" s="95">
        <f t="shared" si="28"/>
        <v>5.3039999999999994</v>
      </c>
      <c r="I1566" s="34"/>
    </row>
    <row r="1567" spans="1:9" ht="16.899999999999999" customHeight="1">
      <c r="A1567" s="78"/>
      <c r="B1567" s="33" t="s">
        <v>589</v>
      </c>
      <c r="C1567" s="31">
        <v>1</v>
      </c>
      <c r="D1567" s="31"/>
      <c r="E1567" s="31">
        <v>4.6219999999999999</v>
      </c>
      <c r="F1567" s="31"/>
      <c r="G1567" s="31">
        <v>0.3</v>
      </c>
      <c r="H1567" s="95">
        <f t="shared" ref="H1567:H1630" si="29">C1567*E1567*G1567</f>
        <v>1.3865999999999998</v>
      </c>
      <c r="I1567" s="34"/>
    </row>
    <row r="1568" spans="1:9" ht="16.899999999999999" customHeight="1">
      <c r="A1568" s="78"/>
      <c r="B1568" s="33" t="s">
        <v>644</v>
      </c>
      <c r="C1568" s="31">
        <v>1</v>
      </c>
      <c r="D1568" s="31"/>
      <c r="E1568" s="31">
        <v>4.62</v>
      </c>
      <c r="F1568" s="31"/>
      <c r="G1568" s="31">
        <v>0.3</v>
      </c>
      <c r="H1568" s="95">
        <f t="shared" si="29"/>
        <v>1.3859999999999999</v>
      </c>
      <c r="I1568" s="34"/>
    </row>
    <row r="1569" spans="1:9" ht="16.899999999999999" customHeight="1">
      <c r="A1569" s="78"/>
      <c r="B1569" s="33" t="s">
        <v>644</v>
      </c>
      <c r="C1569" s="31">
        <v>1</v>
      </c>
      <c r="D1569" s="31"/>
      <c r="E1569" s="31">
        <v>4.62</v>
      </c>
      <c r="F1569" s="31"/>
      <c r="G1569" s="31">
        <v>0.3</v>
      </c>
      <c r="H1569" s="95">
        <f t="shared" si="29"/>
        <v>1.3859999999999999</v>
      </c>
      <c r="I1569" s="34"/>
    </row>
    <row r="1570" spans="1:9" ht="16.899999999999999" customHeight="1">
      <c r="A1570" s="78"/>
      <c r="B1570" s="33" t="s">
        <v>590</v>
      </c>
      <c r="C1570" s="31">
        <v>1</v>
      </c>
      <c r="D1570" s="31"/>
      <c r="E1570" s="31">
        <v>24.96</v>
      </c>
      <c r="F1570" s="31"/>
      <c r="G1570" s="31">
        <v>0.3</v>
      </c>
      <c r="H1570" s="95">
        <f t="shared" si="29"/>
        <v>7.4879999999999995</v>
      </c>
      <c r="I1570" s="34"/>
    </row>
    <row r="1571" spans="1:9" ht="16.899999999999999" customHeight="1">
      <c r="A1571" s="78"/>
      <c r="B1571" s="33" t="s">
        <v>644</v>
      </c>
      <c r="C1571" s="31">
        <v>1</v>
      </c>
      <c r="D1571" s="31"/>
      <c r="E1571" s="31">
        <v>24.96</v>
      </c>
      <c r="F1571" s="31"/>
      <c r="G1571" s="31">
        <v>0.3</v>
      </c>
      <c r="H1571" s="95">
        <f t="shared" si="29"/>
        <v>7.4879999999999995</v>
      </c>
      <c r="I1571" s="34"/>
    </row>
    <row r="1572" spans="1:9" ht="16.899999999999999" customHeight="1">
      <c r="A1572" s="78"/>
      <c r="B1572" s="33" t="s">
        <v>644</v>
      </c>
      <c r="C1572" s="31">
        <v>1</v>
      </c>
      <c r="D1572" s="31"/>
      <c r="E1572" s="31">
        <v>24.96</v>
      </c>
      <c r="F1572" s="31"/>
      <c r="G1572" s="31">
        <v>0.3</v>
      </c>
      <c r="H1572" s="95">
        <f t="shared" si="29"/>
        <v>7.4879999999999995</v>
      </c>
      <c r="I1572" s="34"/>
    </row>
    <row r="1573" spans="1:9" ht="16.899999999999999" customHeight="1">
      <c r="A1573" s="78"/>
      <c r="B1573" s="33" t="s">
        <v>591</v>
      </c>
      <c r="C1573" s="31">
        <v>1</v>
      </c>
      <c r="D1573" s="31"/>
      <c r="E1573" s="31">
        <v>9.49</v>
      </c>
      <c r="F1573" s="31"/>
      <c r="G1573" s="31">
        <v>0.3</v>
      </c>
      <c r="H1573" s="95">
        <f t="shared" si="29"/>
        <v>2.847</v>
      </c>
      <c r="I1573" s="34"/>
    </row>
    <row r="1574" spans="1:9" ht="16.899999999999999" customHeight="1">
      <c r="A1574" s="78"/>
      <c r="B1574" s="33" t="s">
        <v>644</v>
      </c>
      <c r="C1574" s="31">
        <v>1</v>
      </c>
      <c r="D1574" s="31"/>
      <c r="E1574" s="31">
        <v>9.49</v>
      </c>
      <c r="F1574" s="31"/>
      <c r="G1574" s="31">
        <v>0.3</v>
      </c>
      <c r="H1574" s="95">
        <f t="shared" si="29"/>
        <v>2.847</v>
      </c>
      <c r="I1574" s="34"/>
    </row>
    <row r="1575" spans="1:9" ht="16.899999999999999" customHeight="1">
      <c r="A1575" s="78"/>
      <c r="B1575" s="33" t="s">
        <v>644</v>
      </c>
      <c r="C1575" s="31">
        <v>1</v>
      </c>
      <c r="D1575" s="31"/>
      <c r="E1575" s="31">
        <v>9.49</v>
      </c>
      <c r="F1575" s="31"/>
      <c r="G1575" s="31">
        <v>0.3</v>
      </c>
      <c r="H1575" s="95">
        <f t="shared" si="29"/>
        <v>2.847</v>
      </c>
      <c r="I1575" s="34"/>
    </row>
    <row r="1576" spans="1:9" ht="16.899999999999999" customHeight="1">
      <c r="A1576" s="78"/>
      <c r="B1576" s="33" t="s">
        <v>591</v>
      </c>
      <c r="C1576" s="31">
        <v>1</v>
      </c>
      <c r="D1576" s="31"/>
      <c r="E1576" s="31">
        <v>14.42</v>
      </c>
      <c r="F1576" s="31"/>
      <c r="G1576" s="31">
        <v>0.9</v>
      </c>
      <c r="H1576" s="95">
        <f t="shared" si="29"/>
        <v>12.978</v>
      </c>
      <c r="I1576" s="34"/>
    </row>
    <row r="1577" spans="1:9" ht="16.899999999999999" customHeight="1">
      <c r="A1577" s="78"/>
      <c r="B1577" s="33" t="s">
        <v>644</v>
      </c>
      <c r="C1577" s="31">
        <v>1</v>
      </c>
      <c r="D1577" s="31"/>
      <c r="E1577" s="31">
        <v>14.42</v>
      </c>
      <c r="F1577" s="31"/>
      <c r="G1577" s="31">
        <v>0.75</v>
      </c>
      <c r="H1577" s="95">
        <f t="shared" si="29"/>
        <v>10.815</v>
      </c>
      <c r="I1577" s="34"/>
    </row>
    <row r="1578" spans="1:9" ht="16.899999999999999" customHeight="1">
      <c r="A1578" s="78"/>
      <c r="B1578" s="33" t="s">
        <v>644</v>
      </c>
      <c r="C1578" s="31">
        <v>1</v>
      </c>
      <c r="D1578" s="31"/>
      <c r="E1578" s="31">
        <v>14.42</v>
      </c>
      <c r="F1578" s="31"/>
      <c r="G1578" s="31">
        <v>0.23</v>
      </c>
      <c r="H1578" s="95">
        <f t="shared" si="29"/>
        <v>3.3166000000000002</v>
      </c>
      <c r="I1578" s="34"/>
    </row>
    <row r="1579" spans="1:9" ht="16.899999999999999" customHeight="1">
      <c r="A1579" s="78"/>
      <c r="B1579" s="33" t="s">
        <v>592</v>
      </c>
      <c r="C1579" s="31">
        <v>4</v>
      </c>
      <c r="D1579" s="31"/>
      <c r="E1579" s="31">
        <v>5.3449999999999998</v>
      </c>
      <c r="F1579" s="31"/>
      <c r="G1579" s="31">
        <v>0.3</v>
      </c>
      <c r="H1579" s="95">
        <f t="shared" si="29"/>
        <v>6.4139999999999997</v>
      </c>
      <c r="I1579" s="34"/>
    </row>
    <row r="1580" spans="1:9" ht="16.899999999999999" customHeight="1">
      <c r="A1580" s="78"/>
      <c r="B1580" s="33" t="s">
        <v>644</v>
      </c>
      <c r="C1580" s="31">
        <v>4</v>
      </c>
      <c r="D1580" s="31"/>
      <c r="E1580" s="31">
        <v>5.35</v>
      </c>
      <c r="F1580" s="31"/>
      <c r="G1580" s="31">
        <v>0.3</v>
      </c>
      <c r="H1580" s="95">
        <f t="shared" si="29"/>
        <v>6.419999999999999</v>
      </c>
      <c r="I1580" s="34"/>
    </row>
    <row r="1581" spans="1:9" ht="16.899999999999999" customHeight="1">
      <c r="A1581" s="78"/>
      <c r="B1581" s="33" t="s">
        <v>644</v>
      </c>
      <c r="C1581" s="31">
        <v>4</v>
      </c>
      <c r="D1581" s="31"/>
      <c r="E1581" s="31">
        <v>5.35</v>
      </c>
      <c r="F1581" s="31"/>
      <c r="G1581" s="31">
        <v>0.23</v>
      </c>
      <c r="H1581" s="95">
        <f t="shared" si="29"/>
        <v>4.9219999999999997</v>
      </c>
      <c r="I1581" s="34"/>
    </row>
    <row r="1582" spans="1:9" ht="16.899999999999999" customHeight="1">
      <c r="A1582" s="78"/>
      <c r="B1582" s="33" t="s">
        <v>593</v>
      </c>
      <c r="C1582" s="31">
        <v>4</v>
      </c>
      <c r="D1582" s="31"/>
      <c r="E1582" s="31">
        <v>4.7450000000000001</v>
      </c>
      <c r="F1582" s="31"/>
      <c r="G1582" s="31">
        <v>0.3</v>
      </c>
      <c r="H1582" s="95">
        <f t="shared" si="29"/>
        <v>5.694</v>
      </c>
      <c r="I1582" s="34"/>
    </row>
    <row r="1583" spans="1:9" ht="16.899999999999999" customHeight="1">
      <c r="A1583" s="78"/>
      <c r="B1583" s="33" t="s">
        <v>644</v>
      </c>
      <c r="C1583" s="31">
        <v>4</v>
      </c>
      <c r="D1583" s="31"/>
      <c r="E1583" s="31">
        <v>4.75</v>
      </c>
      <c r="F1583" s="31"/>
      <c r="G1583" s="31">
        <v>0.3</v>
      </c>
      <c r="H1583" s="95">
        <f t="shared" si="29"/>
        <v>5.7</v>
      </c>
      <c r="I1583" s="34"/>
    </row>
    <row r="1584" spans="1:9" ht="16.899999999999999" customHeight="1">
      <c r="A1584" s="78"/>
      <c r="B1584" s="33" t="s">
        <v>644</v>
      </c>
      <c r="C1584" s="31">
        <v>4</v>
      </c>
      <c r="D1584" s="31"/>
      <c r="E1584" s="31">
        <v>4.75</v>
      </c>
      <c r="F1584" s="31"/>
      <c r="G1584" s="31">
        <v>0.3</v>
      </c>
      <c r="H1584" s="95">
        <f t="shared" si="29"/>
        <v>5.7</v>
      </c>
      <c r="I1584" s="34"/>
    </row>
    <row r="1585" spans="1:9" ht="16.899999999999999" customHeight="1">
      <c r="A1585" s="78"/>
      <c r="B1585" s="33" t="s">
        <v>595</v>
      </c>
      <c r="C1585" s="31">
        <v>1</v>
      </c>
      <c r="D1585" s="31"/>
      <c r="E1585" s="31">
        <v>12.505000000000001</v>
      </c>
      <c r="F1585" s="31"/>
      <c r="G1585" s="31">
        <v>0.3</v>
      </c>
      <c r="H1585" s="95">
        <f t="shared" si="29"/>
        <v>3.7515000000000001</v>
      </c>
      <c r="I1585" s="34"/>
    </row>
    <row r="1586" spans="1:9" ht="16.899999999999999" customHeight="1">
      <c r="A1586" s="78"/>
      <c r="B1586" s="33" t="s">
        <v>644</v>
      </c>
      <c r="C1586" s="31">
        <v>1</v>
      </c>
      <c r="D1586" s="31"/>
      <c r="E1586" s="31">
        <v>12.51</v>
      </c>
      <c r="F1586" s="31"/>
      <c r="G1586" s="31">
        <v>0.3</v>
      </c>
      <c r="H1586" s="95">
        <f t="shared" si="29"/>
        <v>3.7529999999999997</v>
      </c>
      <c r="I1586" s="34"/>
    </row>
    <row r="1587" spans="1:9" ht="16.899999999999999" customHeight="1">
      <c r="A1587" s="78"/>
      <c r="B1587" s="33" t="s">
        <v>644</v>
      </c>
      <c r="C1587" s="31">
        <v>1</v>
      </c>
      <c r="D1587" s="31"/>
      <c r="E1587" s="31">
        <v>12.51</v>
      </c>
      <c r="F1587" s="31"/>
      <c r="G1587" s="31">
        <v>0.3</v>
      </c>
      <c r="H1587" s="95">
        <f t="shared" si="29"/>
        <v>3.7529999999999997</v>
      </c>
      <c r="I1587" s="34"/>
    </row>
    <row r="1588" spans="1:9" ht="16.899999999999999" customHeight="1">
      <c r="A1588" s="78"/>
      <c r="B1588" s="33" t="s">
        <v>595</v>
      </c>
      <c r="C1588" s="31">
        <v>1</v>
      </c>
      <c r="D1588" s="31"/>
      <c r="E1588" s="31">
        <v>14.42</v>
      </c>
      <c r="F1588" s="31"/>
      <c r="G1588" s="31">
        <v>0.75</v>
      </c>
      <c r="H1588" s="95">
        <f t="shared" si="29"/>
        <v>10.815</v>
      </c>
      <c r="I1588" s="34"/>
    </row>
    <row r="1589" spans="1:9" ht="16.899999999999999" customHeight="1">
      <c r="A1589" s="78"/>
      <c r="B1589" s="33" t="s">
        <v>644</v>
      </c>
      <c r="C1589" s="31">
        <v>1</v>
      </c>
      <c r="D1589" s="31"/>
      <c r="E1589" s="31">
        <v>14.42</v>
      </c>
      <c r="F1589" s="31"/>
      <c r="G1589" s="31">
        <v>0.9</v>
      </c>
      <c r="H1589" s="95">
        <f t="shared" si="29"/>
        <v>12.978</v>
      </c>
      <c r="I1589" s="34"/>
    </row>
    <row r="1590" spans="1:9" ht="16.899999999999999" customHeight="1">
      <c r="A1590" s="78"/>
      <c r="B1590" s="33" t="s">
        <v>644</v>
      </c>
      <c r="C1590" s="31">
        <v>1</v>
      </c>
      <c r="D1590" s="31"/>
      <c r="E1590" s="31">
        <v>14.42</v>
      </c>
      <c r="F1590" s="31"/>
      <c r="G1590" s="31">
        <v>0.23</v>
      </c>
      <c r="H1590" s="95">
        <f t="shared" si="29"/>
        <v>3.3166000000000002</v>
      </c>
      <c r="I1590" s="34"/>
    </row>
    <row r="1591" spans="1:9" ht="16.899999999999999" customHeight="1">
      <c r="A1591" s="78"/>
      <c r="B1591" s="33" t="s">
        <v>595</v>
      </c>
      <c r="C1591" s="31">
        <v>1</v>
      </c>
      <c r="D1591" s="31"/>
      <c r="E1591" s="31">
        <v>4.3600000000000003</v>
      </c>
      <c r="F1591" s="31"/>
      <c r="G1591" s="31">
        <v>0.23</v>
      </c>
      <c r="H1591" s="95">
        <f t="shared" si="29"/>
        <v>1.0028000000000001</v>
      </c>
      <c r="I1591" s="34"/>
    </row>
    <row r="1592" spans="1:9" ht="16.899999999999999" customHeight="1">
      <c r="A1592" s="78"/>
      <c r="B1592" s="33" t="s">
        <v>644</v>
      </c>
      <c r="C1592" s="31">
        <v>1</v>
      </c>
      <c r="D1592" s="31"/>
      <c r="E1592" s="31">
        <v>4.3600000000000003</v>
      </c>
      <c r="F1592" s="31"/>
      <c r="G1592" s="31">
        <v>0.45</v>
      </c>
      <c r="H1592" s="95">
        <f t="shared" si="29"/>
        <v>1.9620000000000002</v>
      </c>
      <c r="I1592" s="34"/>
    </row>
    <row r="1593" spans="1:9" ht="16.899999999999999" customHeight="1">
      <c r="A1593" s="78"/>
      <c r="B1593" s="33" t="s">
        <v>644</v>
      </c>
      <c r="C1593" s="31">
        <v>1</v>
      </c>
      <c r="D1593" s="31"/>
      <c r="E1593" s="31">
        <v>4.3600000000000003</v>
      </c>
      <c r="F1593" s="31"/>
      <c r="G1593" s="31">
        <v>0.3</v>
      </c>
      <c r="H1593" s="95">
        <f t="shared" si="29"/>
        <v>1.3080000000000001</v>
      </c>
      <c r="I1593" s="34"/>
    </row>
    <row r="1594" spans="1:9" ht="16.899999999999999" customHeight="1">
      <c r="A1594" s="78"/>
      <c r="B1594" s="33" t="s">
        <v>596</v>
      </c>
      <c r="C1594" s="31">
        <v>1</v>
      </c>
      <c r="D1594" s="31"/>
      <c r="E1594" s="31">
        <v>28.84</v>
      </c>
      <c r="F1594" s="31"/>
      <c r="G1594" s="31">
        <v>0.3</v>
      </c>
      <c r="H1594" s="95">
        <f t="shared" si="29"/>
        <v>8.6519999999999992</v>
      </c>
      <c r="I1594" s="34"/>
    </row>
    <row r="1595" spans="1:9" ht="16.899999999999999" customHeight="1">
      <c r="A1595" s="78"/>
      <c r="B1595" s="33" t="s">
        <v>644</v>
      </c>
      <c r="C1595" s="31">
        <v>1</v>
      </c>
      <c r="D1595" s="31"/>
      <c r="E1595" s="31">
        <v>22.96</v>
      </c>
      <c r="F1595" s="31"/>
      <c r="G1595" s="31">
        <v>0.3</v>
      </c>
      <c r="H1595" s="95">
        <f t="shared" si="29"/>
        <v>6.8879999999999999</v>
      </c>
      <c r="I1595" s="34"/>
    </row>
    <row r="1596" spans="1:9" ht="16.899999999999999" customHeight="1">
      <c r="A1596" s="78"/>
      <c r="B1596" s="33" t="s">
        <v>644</v>
      </c>
      <c r="C1596" s="31">
        <v>1</v>
      </c>
      <c r="D1596" s="31"/>
      <c r="E1596" s="31">
        <v>22.96</v>
      </c>
      <c r="F1596" s="31"/>
      <c r="G1596" s="31">
        <v>0.3</v>
      </c>
      <c r="H1596" s="95">
        <f t="shared" si="29"/>
        <v>6.8879999999999999</v>
      </c>
      <c r="I1596" s="34"/>
    </row>
    <row r="1597" spans="1:9" ht="16.899999999999999" customHeight="1">
      <c r="A1597" s="78"/>
      <c r="B1597" s="33" t="s">
        <v>644</v>
      </c>
      <c r="C1597" s="31">
        <v>1</v>
      </c>
      <c r="D1597" s="31"/>
      <c r="E1597" s="31">
        <v>5.88</v>
      </c>
      <c r="F1597" s="31"/>
      <c r="G1597" s="31">
        <v>0.3</v>
      </c>
      <c r="H1597" s="95">
        <f t="shared" si="29"/>
        <v>1.764</v>
      </c>
      <c r="I1597" s="34"/>
    </row>
    <row r="1598" spans="1:9" ht="16.899999999999999" customHeight="1">
      <c r="A1598" s="78"/>
      <c r="B1598" s="33" t="s">
        <v>644</v>
      </c>
      <c r="C1598" s="31">
        <v>1</v>
      </c>
      <c r="D1598" s="31"/>
      <c r="E1598" s="31">
        <v>5.88</v>
      </c>
      <c r="F1598" s="31"/>
      <c r="G1598" s="31">
        <v>0.45</v>
      </c>
      <c r="H1598" s="95">
        <f t="shared" si="29"/>
        <v>2.6459999999999999</v>
      </c>
      <c r="I1598" s="34"/>
    </row>
    <row r="1599" spans="1:9" ht="16.899999999999999" customHeight="1">
      <c r="A1599" s="78"/>
      <c r="B1599" s="33" t="s">
        <v>597</v>
      </c>
      <c r="C1599" s="31">
        <v>1</v>
      </c>
      <c r="D1599" s="31"/>
      <c r="E1599" s="31">
        <v>4.0739999999999998</v>
      </c>
      <c r="F1599" s="31"/>
      <c r="G1599" s="31">
        <v>0.23</v>
      </c>
      <c r="H1599" s="95">
        <f t="shared" si="29"/>
        <v>0.93701999999999996</v>
      </c>
      <c r="I1599" s="34"/>
    </row>
    <row r="1600" spans="1:9" ht="16.899999999999999" customHeight="1">
      <c r="A1600" s="78"/>
      <c r="B1600" s="33" t="s">
        <v>644</v>
      </c>
      <c r="C1600" s="31">
        <v>1</v>
      </c>
      <c r="D1600" s="31"/>
      <c r="E1600" s="31">
        <v>4.07</v>
      </c>
      <c r="F1600" s="31"/>
      <c r="G1600" s="31">
        <v>0.3</v>
      </c>
      <c r="H1600" s="95">
        <f t="shared" si="29"/>
        <v>1.2210000000000001</v>
      </c>
      <c r="I1600" s="34"/>
    </row>
    <row r="1601" spans="1:9" ht="16.899999999999999" customHeight="1">
      <c r="A1601" s="78"/>
      <c r="B1601" s="33" t="s">
        <v>644</v>
      </c>
      <c r="C1601" s="31">
        <v>1</v>
      </c>
      <c r="D1601" s="31"/>
      <c r="E1601" s="31">
        <v>4.07</v>
      </c>
      <c r="F1601" s="31"/>
      <c r="G1601" s="31">
        <v>0.45</v>
      </c>
      <c r="H1601" s="95">
        <f t="shared" si="29"/>
        <v>1.8315000000000001</v>
      </c>
      <c r="I1601" s="34"/>
    </row>
    <row r="1602" spans="1:9" ht="16.899999999999999" customHeight="1">
      <c r="A1602" s="78"/>
      <c r="B1602" s="33" t="s">
        <v>598</v>
      </c>
      <c r="C1602" s="31">
        <v>1</v>
      </c>
      <c r="D1602" s="31"/>
      <c r="E1602" s="31">
        <v>2.2149999999999999</v>
      </c>
      <c r="F1602" s="31"/>
      <c r="G1602" s="31">
        <v>0.23</v>
      </c>
      <c r="H1602" s="95">
        <f t="shared" si="29"/>
        <v>0.50944999999999996</v>
      </c>
      <c r="I1602" s="34"/>
    </row>
    <row r="1603" spans="1:9" ht="16.899999999999999" customHeight="1">
      <c r="A1603" s="78"/>
      <c r="B1603" s="33" t="s">
        <v>644</v>
      </c>
      <c r="C1603" s="31">
        <v>2</v>
      </c>
      <c r="D1603" s="31"/>
      <c r="E1603" s="31">
        <v>2.2000000000000002</v>
      </c>
      <c r="F1603" s="31"/>
      <c r="G1603" s="31">
        <v>0.3</v>
      </c>
      <c r="H1603" s="95">
        <f t="shared" si="29"/>
        <v>1.32</v>
      </c>
      <c r="I1603" s="34"/>
    </row>
    <row r="1604" spans="1:9" ht="16.899999999999999" customHeight="1">
      <c r="A1604" s="78"/>
      <c r="B1604" s="33" t="s">
        <v>599</v>
      </c>
      <c r="C1604" s="31">
        <v>1</v>
      </c>
      <c r="D1604" s="31"/>
      <c r="E1604" s="31">
        <v>20.795000000000002</v>
      </c>
      <c r="F1604" s="31"/>
      <c r="G1604" s="31">
        <v>0.45</v>
      </c>
      <c r="H1604" s="95">
        <f t="shared" si="29"/>
        <v>9.3577500000000011</v>
      </c>
      <c r="I1604" s="34"/>
    </row>
    <row r="1605" spans="1:9" ht="16.899999999999999" customHeight="1">
      <c r="A1605" s="78"/>
      <c r="B1605" s="33" t="s">
        <v>644</v>
      </c>
      <c r="C1605" s="31">
        <v>1</v>
      </c>
      <c r="D1605" s="31"/>
      <c r="E1605" s="31">
        <v>20.8</v>
      </c>
      <c r="F1605" s="31"/>
      <c r="G1605" s="31">
        <v>0.3</v>
      </c>
      <c r="H1605" s="95">
        <f t="shared" si="29"/>
        <v>6.24</v>
      </c>
      <c r="I1605" s="34"/>
    </row>
    <row r="1606" spans="1:9" ht="16.899999999999999" customHeight="1">
      <c r="A1606" s="78"/>
      <c r="B1606" s="33" t="s">
        <v>644</v>
      </c>
      <c r="C1606" s="31">
        <v>1</v>
      </c>
      <c r="D1606" s="31"/>
      <c r="E1606" s="31">
        <v>20.8</v>
      </c>
      <c r="F1606" s="31"/>
      <c r="G1606" s="31">
        <v>0.3</v>
      </c>
      <c r="H1606" s="95">
        <f t="shared" si="29"/>
        <v>6.24</v>
      </c>
      <c r="I1606" s="34"/>
    </row>
    <row r="1607" spans="1:9" ht="16.899999999999999" customHeight="1">
      <c r="A1607" s="78"/>
      <c r="B1607" s="33" t="s">
        <v>646</v>
      </c>
      <c r="C1607" s="31">
        <v>2</v>
      </c>
      <c r="D1607" s="31"/>
      <c r="E1607" s="31">
        <v>4.3220000000000001</v>
      </c>
      <c r="F1607" s="31"/>
      <c r="G1607" s="31">
        <v>0.45</v>
      </c>
      <c r="H1607" s="95">
        <f t="shared" si="29"/>
        <v>3.8898000000000001</v>
      </c>
      <c r="I1607" s="34"/>
    </row>
    <row r="1608" spans="1:9" ht="16.899999999999999" customHeight="1">
      <c r="A1608" s="78"/>
      <c r="B1608" s="33" t="s">
        <v>644</v>
      </c>
      <c r="C1608" s="31">
        <v>2</v>
      </c>
      <c r="D1608" s="31"/>
      <c r="E1608" s="31">
        <v>4.32</v>
      </c>
      <c r="F1608" s="31"/>
      <c r="G1608" s="31">
        <v>0.3</v>
      </c>
      <c r="H1608" s="95">
        <f t="shared" si="29"/>
        <v>2.5920000000000001</v>
      </c>
      <c r="I1608" s="34"/>
    </row>
    <row r="1609" spans="1:9" ht="16.899999999999999" customHeight="1">
      <c r="A1609" s="78"/>
      <c r="B1609" s="33" t="s">
        <v>644</v>
      </c>
      <c r="C1609" s="31">
        <v>2</v>
      </c>
      <c r="D1609" s="31"/>
      <c r="E1609" s="31">
        <v>4.32</v>
      </c>
      <c r="F1609" s="31"/>
      <c r="G1609" s="31">
        <v>0.3</v>
      </c>
      <c r="H1609" s="95">
        <f t="shared" si="29"/>
        <v>2.5920000000000001</v>
      </c>
      <c r="I1609" s="34"/>
    </row>
    <row r="1610" spans="1:9" ht="16.899999999999999" customHeight="1">
      <c r="A1610" s="78"/>
      <c r="B1610" s="33" t="s">
        <v>601</v>
      </c>
      <c r="C1610" s="31">
        <v>1</v>
      </c>
      <c r="D1610" s="31"/>
      <c r="E1610" s="31">
        <v>14.72</v>
      </c>
      <c r="F1610" s="31"/>
      <c r="G1610" s="31">
        <v>0.45</v>
      </c>
      <c r="H1610" s="95">
        <f t="shared" si="29"/>
        <v>6.6240000000000006</v>
      </c>
      <c r="I1610" s="34"/>
    </row>
    <row r="1611" spans="1:9" ht="16.899999999999999" customHeight="1">
      <c r="A1611" s="78"/>
      <c r="B1611" s="33" t="s">
        <v>644</v>
      </c>
      <c r="C1611" s="31">
        <v>1</v>
      </c>
      <c r="D1611" s="31"/>
      <c r="E1611" s="31">
        <v>14.72</v>
      </c>
      <c r="F1611" s="31"/>
      <c r="G1611" s="31">
        <v>0.3</v>
      </c>
      <c r="H1611" s="95">
        <f t="shared" si="29"/>
        <v>4.4160000000000004</v>
      </c>
      <c r="I1611" s="34"/>
    </row>
    <row r="1612" spans="1:9" ht="16.899999999999999" customHeight="1">
      <c r="A1612" s="78"/>
      <c r="B1612" s="33" t="s">
        <v>644</v>
      </c>
      <c r="C1612" s="31">
        <v>1</v>
      </c>
      <c r="D1612" s="31"/>
      <c r="E1612" s="31">
        <v>14.72</v>
      </c>
      <c r="F1612" s="31"/>
      <c r="G1612" s="31">
        <v>0.3</v>
      </c>
      <c r="H1612" s="95">
        <f t="shared" si="29"/>
        <v>4.4160000000000004</v>
      </c>
      <c r="I1612" s="34"/>
    </row>
    <row r="1613" spans="1:9" ht="16.899999999999999" customHeight="1">
      <c r="A1613" s="78"/>
      <c r="B1613" s="33" t="s">
        <v>603</v>
      </c>
      <c r="C1613" s="31">
        <v>1</v>
      </c>
      <c r="D1613" s="31"/>
      <c r="E1613" s="31">
        <v>8.84</v>
      </c>
      <c r="F1613" s="31"/>
      <c r="G1613" s="31">
        <v>0.3</v>
      </c>
      <c r="H1613" s="95">
        <f t="shared" si="29"/>
        <v>2.6519999999999997</v>
      </c>
      <c r="I1613" s="34"/>
    </row>
    <row r="1614" spans="1:9" ht="16.899999999999999" customHeight="1">
      <c r="A1614" s="78"/>
      <c r="B1614" s="33" t="s">
        <v>644</v>
      </c>
      <c r="C1614" s="31">
        <v>1</v>
      </c>
      <c r="D1614" s="31"/>
      <c r="E1614" s="31">
        <v>4.9240000000000004</v>
      </c>
      <c r="F1614" s="31"/>
      <c r="G1614" s="31">
        <v>0.3</v>
      </c>
      <c r="H1614" s="95">
        <f t="shared" si="29"/>
        <v>1.4772000000000001</v>
      </c>
      <c r="I1614" s="34"/>
    </row>
    <row r="1615" spans="1:9" ht="16.899999999999999" customHeight="1">
      <c r="A1615" s="78"/>
      <c r="B1615" s="33" t="s">
        <v>644</v>
      </c>
      <c r="C1615" s="31">
        <v>1</v>
      </c>
      <c r="D1615" s="31"/>
      <c r="E1615" s="31">
        <v>4.92</v>
      </c>
      <c r="F1615" s="31"/>
      <c r="G1615" s="31">
        <v>0.3</v>
      </c>
      <c r="H1615" s="95">
        <f t="shared" si="29"/>
        <v>1.476</v>
      </c>
      <c r="I1615" s="34"/>
    </row>
    <row r="1616" spans="1:9" ht="16.899999999999999" customHeight="1">
      <c r="A1616" s="78"/>
      <c r="B1616" s="33" t="s">
        <v>644</v>
      </c>
      <c r="C1616" s="31">
        <v>1</v>
      </c>
      <c r="D1616" s="31"/>
      <c r="E1616" s="31">
        <v>3.9159999999999999</v>
      </c>
      <c r="F1616" s="31"/>
      <c r="G1616" s="31">
        <v>0.45</v>
      </c>
      <c r="H1616" s="95">
        <f t="shared" si="29"/>
        <v>1.7622</v>
      </c>
      <c r="I1616" s="34"/>
    </row>
    <row r="1617" spans="1:9" ht="16.899999999999999" customHeight="1">
      <c r="A1617" s="78"/>
      <c r="B1617" s="33" t="s">
        <v>644</v>
      </c>
      <c r="C1617" s="31">
        <v>1</v>
      </c>
      <c r="D1617" s="31"/>
      <c r="E1617" s="31">
        <v>3.92</v>
      </c>
      <c r="F1617" s="31"/>
      <c r="G1617" s="31">
        <v>0.3</v>
      </c>
      <c r="H1617" s="95">
        <f t="shared" si="29"/>
        <v>1.1759999999999999</v>
      </c>
      <c r="I1617" s="34"/>
    </row>
    <row r="1618" spans="1:9" ht="16.899999999999999" customHeight="1">
      <c r="A1618" s="78"/>
      <c r="B1618" s="33" t="s">
        <v>604</v>
      </c>
      <c r="C1618" s="31">
        <v>1</v>
      </c>
      <c r="D1618" s="31"/>
      <c r="E1618" s="31">
        <v>30.366</v>
      </c>
      <c r="F1618" s="31"/>
      <c r="G1618" s="31">
        <v>0.3</v>
      </c>
      <c r="H1618" s="95">
        <f t="shared" si="29"/>
        <v>9.1097999999999999</v>
      </c>
      <c r="I1618" s="34"/>
    </row>
    <row r="1619" spans="1:9" ht="16.899999999999999" customHeight="1">
      <c r="A1619" s="78"/>
      <c r="B1619" s="33" t="s">
        <v>644</v>
      </c>
      <c r="C1619" s="31">
        <v>2</v>
      </c>
      <c r="D1619" s="31"/>
      <c r="E1619" s="31">
        <v>28.152999999999999</v>
      </c>
      <c r="F1619" s="31"/>
      <c r="G1619" s="31">
        <v>0.3</v>
      </c>
      <c r="H1619" s="95">
        <f t="shared" si="29"/>
        <v>16.8918</v>
      </c>
      <c r="I1619" s="34"/>
    </row>
    <row r="1620" spans="1:9" ht="16.899999999999999" customHeight="1">
      <c r="A1620" s="78"/>
      <c r="B1620" s="33" t="s">
        <v>644</v>
      </c>
      <c r="C1620" s="31">
        <v>1</v>
      </c>
      <c r="D1620" s="31"/>
      <c r="E1620" s="31">
        <v>2.2170000000000001</v>
      </c>
      <c r="F1620" s="31"/>
      <c r="G1620" s="31">
        <v>0.45</v>
      </c>
      <c r="H1620" s="95">
        <f t="shared" si="29"/>
        <v>0.99765000000000004</v>
      </c>
      <c r="I1620" s="34"/>
    </row>
    <row r="1621" spans="1:9" ht="16.899999999999999" customHeight="1">
      <c r="A1621" s="78"/>
      <c r="B1621" s="33" t="s">
        <v>644</v>
      </c>
      <c r="C1621" s="31">
        <v>1</v>
      </c>
      <c r="D1621" s="31"/>
      <c r="E1621" s="31">
        <v>2.2170000000000001</v>
      </c>
      <c r="F1621" s="31"/>
      <c r="G1621" s="31">
        <v>0.3</v>
      </c>
      <c r="H1621" s="95">
        <f t="shared" si="29"/>
        <v>0.66510000000000002</v>
      </c>
      <c r="I1621" s="34"/>
    </row>
    <row r="1622" spans="1:9" ht="16.899999999999999" customHeight="1">
      <c r="A1622" s="78"/>
      <c r="B1622" s="33" t="s">
        <v>605</v>
      </c>
      <c r="C1622" s="31">
        <v>1</v>
      </c>
      <c r="D1622" s="31"/>
      <c r="E1622" s="31">
        <v>9.49</v>
      </c>
      <c r="F1622" s="31"/>
      <c r="G1622" s="31">
        <v>0.3</v>
      </c>
      <c r="H1622" s="95">
        <f t="shared" si="29"/>
        <v>2.847</v>
      </c>
      <c r="I1622" s="34"/>
    </row>
    <row r="1623" spans="1:9" ht="16.899999999999999" customHeight="1">
      <c r="A1623" s="78"/>
      <c r="B1623" s="33" t="s">
        <v>644</v>
      </c>
      <c r="C1623" s="31">
        <v>2</v>
      </c>
      <c r="D1623" s="31"/>
      <c r="E1623" s="31">
        <v>9.49</v>
      </c>
      <c r="F1623" s="31"/>
      <c r="G1623" s="31">
        <v>0.3</v>
      </c>
      <c r="H1623" s="95">
        <f t="shared" si="29"/>
        <v>5.694</v>
      </c>
      <c r="I1623" s="34"/>
    </row>
    <row r="1624" spans="1:9" ht="16.899999999999999" customHeight="1">
      <c r="A1624" s="78"/>
      <c r="B1624" s="33" t="s">
        <v>605</v>
      </c>
      <c r="C1624" s="31">
        <v>1</v>
      </c>
      <c r="D1624" s="31"/>
      <c r="E1624" s="31">
        <v>14.42</v>
      </c>
      <c r="F1624" s="31"/>
      <c r="G1624" s="31">
        <v>0.23</v>
      </c>
      <c r="H1624" s="95">
        <f t="shared" si="29"/>
        <v>3.3166000000000002</v>
      </c>
      <c r="I1624" s="34"/>
    </row>
    <row r="1625" spans="1:9" ht="16.899999999999999" customHeight="1">
      <c r="A1625" s="78"/>
      <c r="B1625" s="33" t="s">
        <v>644</v>
      </c>
      <c r="C1625" s="31">
        <v>1</v>
      </c>
      <c r="D1625" s="31"/>
      <c r="E1625" s="31">
        <v>14.42</v>
      </c>
      <c r="F1625" s="31"/>
      <c r="G1625" s="31">
        <v>0.75</v>
      </c>
      <c r="H1625" s="95">
        <f t="shared" si="29"/>
        <v>10.815</v>
      </c>
      <c r="I1625" s="34"/>
    </row>
    <row r="1626" spans="1:9" ht="16.899999999999999" customHeight="1">
      <c r="A1626" s="78"/>
      <c r="B1626" s="33" t="s">
        <v>644</v>
      </c>
      <c r="C1626" s="31">
        <v>1</v>
      </c>
      <c r="D1626" s="31"/>
      <c r="E1626" s="31">
        <v>14.42</v>
      </c>
      <c r="F1626" s="31"/>
      <c r="G1626" s="31">
        <v>0.9</v>
      </c>
      <c r="H1626" s="95">
        <f t="shared" si="29"/>
        <v>12.978</v>
      </c>
      <c r="I1626" s="34"/>
    </row>
    <row r="1627" spans="1:9" ht="16.899999999999999" customHeight="1">
      <c r="A1627" s="78"/>
      <c r="B1627" s="33" t="s">
        <v>606</v>
      </c>
      <c r="C1627" s="31">
        <v>4</v>
      </c>
      <c r="D1627" s="31"/>
      <c r="E1627" s="31">
        <v>5.3449999999999998</v>
      </c>
      <c r="F1627" s="31"/>
      <c r="G1627" s="31">
        <v>0.3</v>
      </c>
      <c r="H1627" s="95">
        <f t="shared" si="29"/>
        <v>6.4139999999999997</v>
      </c>
      <c r="I1627" s="34"/>
    </row>
    <row r="1628" spans="1:9" ht="16.899999999999999" customHeight="1">
      <c r="A1628" s="78"/>
      <c r="B1628" s="33" t="s">
        <v>644</v>
      </c>
      <c r="C1628" s="31">
        <v>4</v>
      </c>
      <c r="D1628" s="31"/>
      <c r="E1628" s="31">
        <v>5.35</v>
      </c>
      <c r="F1628" s="31"/>
      <c r="G1628" s="31">
        <v>0.3</v>
      </c>
      <c r="H1628" s="95">
        <f t="shared" si="29"/>
        <v>6.419999999999999</v>
      </c>
      <c r="I1628" s="34"/>
    </row>
    <row r="1629" spans="1:9" ht="16.899999999999999" customHeight="1">
      <c r="A1629" s="78"/>
      <c r="B1629" s="33" t="s">
        <v>644</v>
      </c>
      <c r="C1629" s="31">
        <v>4</v>
      </c>
      <c r="D1629" s="31"/>
      <c r="E1629" s="31">
        <v>5.35</v>
      </c>
      <c r="F1629" s="31"/>
      <c r="G1629" s="31">
        <v>0.23</v>
      </c>
      <c r="H1629" s="95">
        <f t="shared" si="29"/>
        <v>4.9219999999999997</v>
      </c>
      <c r="I1629" s="34"/>
    </row>
    <row r="1630" spans="1:9" ht="16.899999999999999" customHeight="1">
      <c r="A1630" s="78"/>
      <c r="B1630" s="33" t="s">
        <v>607</v>
      </c>
      <c r="C1630" s="31">
        <v>4</v>
      </c>
      <c r="D1630" s="31"/>
      <c r="E1630" s="31">
        <v>4.7450000000000001</v>
      </c>
      <c r="F1630" s="31"/>
      <c r="G1630" s="31">
        <v>0.3</v>
      </c>
      <c r="H1630" s="95">
        <f t="shared" si="29"/>
        <v>5.694</v>
      </c>
      <c r="I1630" s="34"/>
    </row>
    <row r="1631" spans="1:9" ht="16.899999999999999" customHeight="1">
      <c r="A1631" s="78"/>
      <c r="B1631" s="33" t="s">
        <v>644</v>
      </c>
      <c r="C1631" s="31">
        <v>4</v>
      </c>
      <c r="D1631" s="31"/>
      <c r="E1631" s="31">
        <v>4.75</v>
      </c>
      <c r="F1631" s="31"/>
      <c r="G1631" s="31">
        <v>0.3</v>
      </c>
      <c r="H1631" s="95">
        <f t="shared" ref="H1631:H1694" si="30">C1631*E1631*G1631</f>
        <v>5.7</v>
      </c>
      <c r="I1631" s="34"/>
    </row>
    <row r="1632" spans="1:9" ht="16.899999999999999" customHeight="1">
      <c r="A1632" s="78"/>
      <c r="B1632" s="33" t="s">
        <v>644</v>
      </c>
      <c r="C1632" s="31">
        <v>4</v>
      </c>
      <c r="D1632" s="31"/>
      <c r="E1632" s="31">
        <v>4.75</v>
      </c>
      <c r="F1632" s="31"/>
      <c r="G1632" s="31">
        <v>0.3</v>
      </c>
      <c r="H1632" s="95">
        <f t="shared" si="30"/>
        <v>5.7</v>
      </c>
      <c r="I1632" s="34"/>
    </row>
    <row r="1633" spans="1:9" ht="16.899999999999999" customHeight="1">
      <c r="A1633" s="78"/>
      <c r="B1633" s="33" t="s">
        <v>608</v>
      </c>
      <c r="C1633" s="31">
        <v>1</v>
      </c>
      <c r="D1633" s="31"/>
      <c r="E1633" s="31">
        <v>9.49</v>
      </c>
      <c r="F1633" s="31"/>
      <c r="G1633" s="31">
        <v>0.3</v>
      </c>
      <c r="H1633" s="95">
        <f t="shared" si="30"/>
        <v>2.847</v>
      </c>
      <c r="I1633" s="34"/>
    </row>
    <row r="1634" spans="1:9" ht="16.899999999999999" customHeight="1">
      <c r="A1634" s="78"/>
      <c r="B1634" s="33" t="s">
        <v>644</v>
      </c>
      <c r="C1634" s="31">
        <v>1</v>
      </c>
      <c r="D1634" s="31"/>
      <c r="E1634" s="31">
        <v>9.49</v>
      </c>
      <c r="F1634" s="31"/>
      <c r="G1634" s="31">
        <v>0.3</v>
      </c>
      <c r="H1634" s="95">
        <f t="shared" si="30"/>
        <v>2.847</v>
      </c>
      <c r="I1634" s="34"/>
    </row>
    <row r="1635" spans="1:9" ht="16.899999999999999" customHeight="1">
      <c r="A1635" s="78"/>
      <c r="B1635" s="33" t="s">
        <v>644</v>
      </c>
      <c r="C1635" s="31">
        <v>1</v>
      </c>
      <c r="D1635" s="31"/>
      <c r="E1635" s="31">
        <v>9.49</v>
      </c>
      <c r="F1635" s="31"/>
      <c r="G1635" s="31">
        <v>0.3</v>
      </c>
      <c r="H1635" s="95">
        <f t="shared" si="30"/>
        <v>2.847</v>
      </c>
      <c r="I1635" s="34"/>
    </row>
    <row r="1636" spans="1:9" ht="16.899999999999999" customHeight="1">
      <c r="A1636" s="78"/>
      <c r="B1636" s="33" t="s">
        <v>608</v>
      </c>
      <c r="C1636" s="31">
        <v>1</v>
      </c>
      <c r="D1636" s="31"/>
      <c r="E1636" s="31">
        <v>14.42</v>
      </c>
      <c r="F1636" s="31"/>
      <c r="G1636" s="31">
        <v>0.9</v>
      </c>
      <c r="H1636" s="95">
        <f t="shared" si="30"/>
        <v>12.978</v>
      </c>
      <c r="I1636" s="34"/>
    </row>
    <row r="1637" spans="1:9" ht="16.899999999999999" customHeight="1">
      <c r="A1637" s="78"/>
      <c r="B1637" s="33" t="s">
        <v>644</v>
      </c>
      <c r="C1637" s="31">
        <v>1</v>
      </c>
      <c r="D1637" s="31"/>
      <c r="E1637" s="31">
        <v>14.42</v>
      </c>
      <c r="F1637" s="31"/>
      <c r="G1637" s="31">
        <v>0.75</v>
      </c>
      <c r="H1637" s="95">
        <f t="shared" si="30"/>
        <v>10.815</v>
      </c>
      <c r="I1637" s="34"/>
    </row>
    <row r="1638" spans="1:9" ht="16.899999999999999" customHeight="1">
      <c r="A1638" s="78"/>
      <c r="B1638" s="33" t="s">
        <v>644</v>
      </c>
      <c r="C1638" s="31">
        <v>1</v>
      </c>
      <c r="D1638" s="31"/>
      <c r="E1638" s="31">
        <v>14.42</v>
      </c>
      <c r="F1638" s="31"/>
      <c r="G1638" s="31">
        <v>0.23</v>
      </c>
      <c r="H1638" s="95">
        <f t="shared" si="30"/>
        <v>3.3166000000000002</v>
      </c>
      <c r="I1638" s="34"/>
    </row>
    <row r="1639" spans="1:9" ht="16.899999999999999" customHeight="1">
      <c r="A1639" s="78"/>
      <c r="B1639" s="33" t="s">
        <v>609</v>
      </c>
      <c r="C1639" s="31">
        <v>1</v>
      </c>
      <c r="D1639" s="31"/>
      <c r="E1639" s="31">
        <v>24.96</v>
      </c>
      <c r="F1639" s="31"/>
      <c r="G1639" s="31">
        <v>0.3</v>
      </c>
      <c r="H1639" s="95">
        <f t="shared" si="30"/>
        <v>7.4879999999999995</v>
      </c>
      <c r="I1639" s="34"/>
    </row>
    <row r="1640" spans="1:9" ht="16.899999999999999" customHeight="1">
      <c r="A1640" s="78"/>
      <c r="B1640" s="33" t="s">
        <v>644</v>
      </c>
      <c r="C1640" s="31">
        <v>1</v>
      </c>
      <c r="D1640" s="31"/>
      <c r="E1640" s="31">
        <v>22.74</v>
      </c>
      <c r="F1640" s="31"/>
      <c r="G1640" s="31">
        <v>0.3</v>
      </c>
      <c r="H1640" s="95">
        <f t="shared" si="30"/>
        <v>6.8219999999999992</v>
      </c>
      <c r="I1640" s="34"/>
    </row>
    <row r="1641" spans="1:9" ht="16.899999999999999" customHeight="1">
      <c r="A1641" s="78"/>
      <c r="B1641" s="33" t="s">
        <v>644</v>
      </c>
      <c r="C1641" s="31">
        <v>1</v>
      </c>
      <c r="D1641" s="31"/>
      <c r="E1641" s="31">
        <v>22.74</v>
      </c>
      <c r="F1641" s="31"/>
      <c r="G1641" s="31">
        <v>0.3</v>
      </c>
      <c r="H1641" s="95">
        <f t="shared" si="30"/>
        <v>6.8219999999999992</v>
      </c>
      <c r="I1641" s="34"/>
    </row>
    <row r="1642" spans="1:9" ht="16.899999999999999" customHeight="1">
      <c r="A1642" s="78"/>
      <c r="B1642" s="33" t="s">
        <v>644</v>
      </c>
      <c r="C1642" s="31">
        <v>1</v>
      </c>
      <c r="D1642" s="31"/>
      <c r="E1642" s="31">
        <v>2.2200000000000002</v>
      </c>
      <c r="F1642" s="31"/>
      <c r="G1642" s="31">
        <v>0.45</v>
      </c>
      <c r="H1642" s="95">
        <f t="shared" si="30"/>
        <v>0.99900000000000011</v>
      </c>
      <c r="I1642" s="34"/>
    </row>
    <row r="1643" spans="1:9" ht="16.899999999999999" customHeight="1">
      <c r="A1643" s="78"/>
      <c r="B1643" s="33" t="s">
        <v>644</v>
      </c>
      <c r="C1643" s="31">
        <v>1</v>
      </c>
      <c r="D1643" s="31"/>
      <c r="E1643" s="31">
        <v>2.2200000000000002</v>
      </c>
      <c r="F1643" s="31"/>
      <c r="G1643" s="31">
        <v>0.3</v>
      </c>
      <c r="H1643" s="95">
        <f t="shared" si="30"/>
        <v>0.66600000000000004</v>
      </c>
      <c r="I1643" s="34"/>
    </row>
    <row r="1644" spans="1:9" ht="16.899999999999999" customHeight="1">
      <c r="A1644" s="78"/>
      <c r="B1644" s="33" t="s">
        <v>610</v>
      </c>
      <c r="C1644" s="31">
        <v>1</v>
      </c>
      <c r="D1644" s="31"/>
      <c r="E1644" s="31">
        <v>4.3230000000000004</v>
      </c>
      <c r="F1644" s="31"/>
      <c r="G1644" s="31">
        <v>0.3</v>
      </c>
      <c r="H1644" s="95">
        <f t="shared" si="30"/>
        <v>1.2969000000000002</v>
      </c>
      <c r="I1644" s="34"/>
    </row>
    <row r="1645" spans="1:9" ht="16.899999999999999" customHeight="1">
      <c r="A1645" s="78"/>
      <c r="B1645" s="33" t="s">
        <v>644</v>
      </c>
      <c r="C1645" s="31">
        <v>1</v>
      </c>
      <c r="D1645" s="31"/>
      <c r="E1645" s="31">
        <v>4.32</v>
      </c>
      <c r="F1645" s="31"/>
      <c r="G1645" s="31">
        <v>0.3</v>
      </c>
      <c r="H1645" s="95">
        <f t="shared" si="30"/>
        <v>1.296</v>
      </c>
      <c r="I1645" s="34"/>
    </row>
    <row r="1646" spans="1:9" ht="16.899999999999999" customHeight="1">
      <c r="A1646" s="78"/>
      <c r="B1646" s="33" t="s">
        <v>644</v>
      </c>
      <c r="C1646" s="31">
        <v>1</v>
      </c>
      <c r="D1646" s="31"/>
      <c r="E1646" s="31">
        <v>4.32</v>
      </c>
      <c r="F1646" s="31"/>
      <c r="G1646" s="31">
        <v>0.23</v>
      </c>
      <c r="H1646" s="95">
        <f t="shared" si="30"/>
        <v>0.99360000000000015</v>
      </c>
      <c r="I1646" s="34"/>
    </row>
    <row r="1647" spans="1:9" ht="16.899999999999999" customHeight="1">
      <c r="A1647" s="78"/>
      <c r="B1647" s="33" t="s">
        <v>611</v>
      </c>
      <c r="C1647" s="31">
        <v>1</v>
      </c>
      <c r="D1647" s="31"/>
      <c r="E1647" s="31">
        <v>7.14</v>
      </c>
      <c r="F1647" s="31"/>
      <c r="G1647" s="31">
        <v>0.3</v>
      </c>
      <c r="H1647" s="95">
        <f t="shared" si="30"/>
        <v>2.1419999999999999</v>
      </c>
      <c r="I1647" s="34"/>
    </row>
    <row r="1648" spans="1:9" ht="16.899999999999999" customHeight="1">
      <c r="A1648" s="78"/>
      <c r="B1648" s="33" t="s">
        <v>644</v>
      </c>
      <c r="C1648" s="31">
        <v>1</v>
      </c>
      <c r="D1648" s="31"/>
      <c r="E1648" s="31">
        <v>4.92</v>
      </c>
      <c r="F1648" s="31"/>
      <c r="G1648" s="31">
        <v>0.3</v>
      </c>
      <c r="H1648" s="95">
        <f t="shared" si="30"/>
        <v>1.476</v>
      </c>
      <c r="I1648" s="34"/>
    </row>
    <row r="1649" spans="1:9" ht="16.899999999999999" customHeight="1">
      <c r="A1649" s="78"/>
      <c r="B1649" s="33" t="s">
        <v>644</v>
      </c>
      <c r="C1649" s="31">
        <v>1</v>
      </c>
      <c r="D1649" s="31"/>
      <c r="E1649" s="31">
        <v>4.92</v>
      </c>
      <c r="F1649" s="31"/>
      <c r="G1649" s="31">
        <v>0.3</v>
      </c>
      <c r="H1649" s="95">
        <f t="shared" si="30"/>
        <v>1.476</v>
      </c>
      <c r="I1649" s="34"/>
    </row>
    <row r="1650" spans="1:9" ht="16.899999999999999" customHeight="1">
      <c r="A1650" s="78"/>
      <c r="B1650" s="33" t="s">
        <v>644</v>
      </c>
      <c r="C1650" s="31">
        <v>1</v>
      </c>
      <c r="D1650" s="31"/>
      <c r="E1650" s="31">
        <v>2.2200000000000002</v>
      </c>
      <c r="F1650" s="31"/>
      <c r="G1650" s="31">
        <v>0.45</v>
      </c>
      <c r="H1650" s="95">
        <f t="shared" si="30"/>
        <v>0.99900000000000011</v>
      </c>
      <c r="I1650" s="34"/>
    </row>
    <row r="1651" spans="1:9" ht="16.899999999999999" customHeight="1">
      <c r="A1651" s="78"/>
      <c r="B1651" s="33" t="s">
        <v>644</v>
      </c>
      <c r="C1651" s="31">
        <v>1</v>
      </c>
      <c r="D1651" s="31"/>
      <c r="E1651" s="31">
        <v>2.2200000000000002</v>
      </c>
      <c r="F1651" s="31"/>
      <c r="G1651" s="31">
        <v>0.3</v>
      </c>
      <c r="H1651" s="95">
        <f t="shared" si="30"/>
        <v>0.66600000000000004</v>
      </c>
      <c r="I1651" s="34"/>
    </row>
    <row r="1652" spans="1:9" ht="16.899999999999999" customHeight="1">
      <c r="A1652" s="78"/>
      <c r="B1652" s="33" t="s">
        <v>612</v>
      </c>
      <c r="C1652" s="31">
        <v>1</v>
      </c>
      <c r="D1652" s="31"/>
      <c r="E1652" s="31">
        <v>6.02</v>
      </c>
      <c r="F1652" s="31"/>
      <c r="G1652" s="31">
        <v>0.45</v>
      </c>
      <c r="H1652" s="95">
        <f t="shared" si="30"/>
        <v>2.7090000000000001</v>
      </c>
      <c r="I1652" s="34"/>
    </row>
    <row r="1653" spans="1:9" ht="16.899999999999999" customHeight="1">
      <c r="A1653" s="78"/>
      <c r="B1653" s="33" t="s">
        <v>644</v>
      </c>
      <c r="C1653" s="31">
        <v>1</v>
      </c>
      <c r="D1653" s="31"/>
      <c r="E1653" s="31">
        <v>6.02</v>
      </c>
      <c r="F1653" s="31"/>
      <c r="G1653" s="31">
        <v>0.3</v>
      </c>
      <c r="H1653" s="95">
        <f t="shared" si="30"/>
        <v>1.8059999999999998</v>
      </c>
      <c r="I1653" s="34"/>
    </row>
    <row r="1654" spans="1:9" ht="16.899999999999999" customHeight="1">
      <c r="A1654" s="78"/>
      <c r="B1654" s="33" t="s">
        <v>644</v>
      </c>
      <c r="C1654" s="31">
        <v>1</v>
      </c>
      <c r="D1654" s="31"/>
      <c r="E1654" s="31">
        <v>6.02</v>
      </c>
      <c r="F1654" s="31"/>
      <c r="G1654" s="31">
        <v>0.3</v>
      </c>
      <c r="H1654" s="95">
        <f t="shared" si="30"/>
        <v>1.8059999999999998</v>
      </c>
      <c r="I1654" s="34"/>
    </row>
    <row r="1655" spans="1:9" ht="16.899999999999999" customHeight="1">
      <c r="A1655" s="78"/>
      <c r="B1655" s="33" t="s">
        <v>613</v>
      </c>
      <c r="C1655" s="31">
        <v>1</v>
      </c>
      <c r="D1655" s="31"/>
      <c r="E1655" s="31">
        <v>16.420000000000002</v>
      </c>
      <c r="F1655" s="31"/>
      <c r="G1655" s="31">
        <v>0.45</v>
      </c>
      <c r="H1655" s="95">
        <f t="shared" si="30"/>
        <v>7.3890000000000011</v>
      </c>
      <c r="I1655" s="34"/>
    </row>
    <row r="1656" spans="1:9" ht="16.899999999999999" customHeight="1">
      <c r="A1656" s="78"/>
      <c r="B1656" s="33" t="s">
        <v>644</v>
      </c>
      <c r="C1656" s="31">
        <v>1</v>
      </c>
      <c r="D1656" s="31"/>
      <c r="E1656" s="31">
        <v>16.420000000000002</v>
      </c>
      <c r="F1656" s="31"/>
      <c r="G1656" s="31">
        <v>0.3</v>
      </c>
      <c r="H1656" s="95">
        <f t="shared" si="30"/>
        <v>4.9260000000000002</v>
      </c>
      <c r="I1656" s="34"/>
    </row>
    <row r="1657" spans="1:9" ht="16.899999999999999" customHeight="1">
      <c r="A1657" s="78"/>
      <c r="B1657" s="33" t="s">
        <v>644</v>
      </c>
      <c r="C1657" s="31">
        <v>1</v>
      </c>
      <c r="D1657" s="31"/>
      <c r="E1657" s="31">
        <v>16.420000000000002</v>
      </c>
      <c r="F1657" s="31"/>
      <c r="G1657" s="31">
        <v>0.3</v>
      </c>
      <c r="H1657" s="95">
        <f t="shared" si="30"/>
        <v>4.9260000000000002</v>
      </c>
      <c r="I1657" s="34"/>
    </row>
    <row r="1658" spans="1:9" ht="16.899999999999999" customHeight="1">
      <c r="A1658" s="78"/>
      <c r="B1658" s="33" t="s">
        <v>615</v>
      </c>
      <c r="C1658" s="31">
        <v>2</v>
      </c>
      <c r="D1658" s="31"/>
      <c r="E1658" s="31">
        <v>4.28</v>
      </c>
      <c r="F1658" s="31"/>
      <c r="G1658" s="31">
        <v>0.45</v>
      </c>
      <c r="H1658" s="95">
        <f t="shared" si="30"/>
        <v>3.8520000000000003</v>
      </c>
      <c r="I1658" s="34"/>
    </row>
    <row r="1659" spans="1:9" ht="16.899999999999999" customHeight="1">
      <c r="A1659" s="78"/>
      <c r="B1659" s="33" t="s">
        <v>644</v>
      </c>
      <c r="C1659" s="31">
        <v>2</v>
      </c>
      <c r="D1659" s="31"/>
      <c r="E1659" s="31">
        <v>4.28</v>
      </c>
      <c r="F1659" s="31"/>
      <c r="G1659" s="31">
        <v>0.45</v>
      </c>
      <c r="H1659" s="95">
        <f t="shared" si="30"/>
        <v>3.8520000000000003</v>
      </c>
      <c r="I1659" s="34"/>
    </row>
    <row r="1660" spans="1:9" ht="16.899999999999999" customHeight="1">
      <c r="A1660" s="78"/>
      <c r="B1660" s="33" t="s">
        <v>644</v>
      </c>
      <c r="C1660" s="31">
        <v>2</v>
      </c>
      <c r="D1660" s="31"/>
      <c r="E1660" s="31">
        <v>4.28</v>
      </c>
      <c r="F1660" s="31"/>
      <c r="G1660" s="31">
        <v>0.23</v>
      </c>
      <c r="H1660" s="95">
        <f t="shared" si="30"/>
        <v>1.9688000000000001</v>
      </c>
      <c r="I1660" s="34"/>
    </row>
    <row r="1661" spans="1:9" ht="16.899999999999999" customHeight="1">
      <c r="A1661" s="78"/>
      <c r="B1661" s="33"/>
      <c r="C1661" s="31"/>
      <c r="D1661" s="31"/>
      <c r="E1661" s="31"/>
      <c r="F1661" s="31"/>
      <c r="G1661" s="31"/>
      <c r="H1661" s="95"/>
      <c r="I1661" s="78"/>
    </row>
    <row r="1662" spans="1:9" ht="16.899999999999999" customHeight="1">
      <c r="A1662" s="78"/>
      <c r="B1662" s="32" t="s">
        <v>768</v>
      </c>
      <c r="C1662" s="31"/>
      <c r="D1662" s="31"/>
      <c r="E1662" s="31"/>
      <c r="F1662" s="31"/>
      <c r="G1662" s="31"/>
      <c r="H1662" s="95">
        <f t="shared" si="30"/>
        <v>0</v>
      </c>
      <c r="I1662" s="78"/>
    </row>
    <row r="1663" spans="1:9" ht="16.899999999999999" customHeight="1">
      <c r="A1663" s="78"/>
      <c r="B1663" s="33" t="s">
        <v>643</v>
      </c>
      <c r="C1663" s="31">
        <v>2</v>
      </c>
      <c r="D1663" s="31"/>
      <c r="E1663" s="31">
        <v>4.32</v>
      </c>
      <c r="F1663" s="31"/>
      <c r="G1663" s="31">
        <v>0.45</v>
      </c>
      <c r="H1663" s="95">
        <f t="shared" si="30"/>
        <v>3.8880000000000003</v>
      </c>
      <c r="I1663" s="34"/>
    </row>
    <row r="1664" spans="1:9" ht="16.899999999999999" customHeight="1">
      <c r="A1664" s="78"/>
      <c r="B1664" s="33" t="s">
        <v>644</v>
      </c>
      <c r="C1664" s="31">
        <v>2</v>
      </c>
      <c r="D1664" s="31"/>
      <c r="E1664" s="31">
        <v>4.32</v>
      </c>
      <c r="F1664" s="31"/>
      <c r="G1664" s="31">
        <v>0.3</v>
      </c>
      <c r="H1664" s="95">
        <f t="shared" si="30"/>
        <v>2.5920000000000001</v>
      </c>
      <c r="I1664" s="34"/>
    </row>
    <row r="1665" spans="1:9" ht="16.899999999999999" customHeight="1">
      <c r="A1665" s="78"/>
      <c r="B1665" s="33" t="s">
        <v>644</v>
      </c>
      <c r="C1665" s="31">
        <v>2</v>
      </c>
      <c r="D1665" s="31"/>
      <c r="E1665" s="31">
        <v>4.32</v>
      </c>
      <c r="F1665" s="31"/>
      <c r="G1665" s="31">
        <v>0.3</v>
      </c>
      <c r="H1665" s="95">
        <f t="shared" si="30"/>
        <v>2.5920000000000001</v>
      </c>
      <c r="I1665" s="34"/>
    </row>
    <row r="1666" spans="1:9" ht="16.899999999999999" customHeight="1">
      <c r="A1666" s="78"/>
      <c r="B1666" s="33" t="s">
        <v>645</v>
      </c>
      <c r="C1666" s="31">
        <v>1</v>
      </c>
      <c r="D1666" s="31"/>
      <c r="E1666" s="31">
        <v>15.32</v>
      </c>
      <c r="F1666" s="31"/>
      <c r="G1666" s="31">
        <v>0.45</v>
      </c>
      <c r="H1666" s="95">
        <f t="shared" si="30"/>
        <v>6.8940000000000001</v>
      </c>
      <c r="I1666" s="34"/>
    </row>
    <row r="1667" spans="1:9" ht="16.899999999999999" customHeight="1">
      <c r="A1667" s="78"/>
      <c r="B1667" s="33" t="s">
        <v>644</v>
      </c>
      <c r="C1667" s="31">
        <v>1</v>
      </c>
      <c r="D1667" s="31"/>
      <c r="E1667" s="31">
        <v>15.32</v>
      </c>
      <c r="F1667" s="31"/>
      <c r="G1667" s="31">
        <v>0.3</v>
      </c>
      <c r="H1667" s="95">
        <f t="shared" si="30"/>
        <v>4.5960000000000001</v>
      </c>
      <c r="I1667" s="34"/>
    </row>
    <row r="1668" spans="1:9" ht="16.899999999999999" customHeight="1">
      <c r="A1668" s="78"/>
      <c r="B1668" s="33" t="s">
        <v>644</v>
      </c>
      <c r="C1668" s="31">
        <v>1</v>
      </c>
      <c r="D1668" s="31"/>
      <c r="E1668" s="31">
        <v>15.32</v>
      </c>
      <c r="F1668" s="31"/>
      <c r="G1668" s="31">
        <v>0.3</v>
      </c>
      <c r="H1668" s="95">
        <f t="shared" si="30"/>
        <v>4.5960000000000001</v>
      </c>
      <c r="I1668" s="34"/>
    </row>
    <row r="1669" spans="1:9" ht="16.899999999999999" customHeight="1">
      <c r="A1669" s="78"/>
      <c r="B1669" s="33" t="s">
        <v>587</v>
      </c>
      <c r="C1669" s="31">
        <v>1</v>
      </c>
      <c r="D1669" s="31"/>
      <c r="E1669" s="31">
        <v>5.72</v>
      </c>
      <c r="F1669" s="31"/>
      <c r="G1669" s="31">
        <v>0.45</v>
      </c>
      <c r="H1669" s="95">
        <f t="shared" si="30"/>
        <v>2.5739999999999998</v>
      </c>
      <c r="I1669" s="34"/>
    </row>
    <row r="1670" spans="1:9" ht="16.899999999999999" customHeight="1">
      <c r="A1670" s="78"/>
      <c r="B1670" s="33" t="s">
        <v>644</v>
      </c>
      <c r="C1670" s="31">
        <v>1</v>
      </c>
      <c r="D1670" s="31"/>
      <c r="E1670" s="31">
        <v>5.72</v>
      </c>
      <c r="F1670" s="31"/>
      <c r="G1670" s="31">
        <v>0.3</v>
      </c>
      <c r="H1670" s="95">
        <f t="shared" si="30"/>
        <v>1.716</v>
      </c>
      <c r="I1670" s="34"/>
    </row>
    <row r="1671" spans="1:9" ht="16.899999999999999" customHeight="1">
      <c r="A1671" s="78"/>
      <c r="B1671" s="33" t="s">
        <v>644</v>
      </c>
      <c r="C1671" s="31">
        <v>1</v>
      </c>
      <c r="D1671" s="31"/>
      <c r="E1671" s="31">
        <v>5.72</v>
      </c>
      <c r="F1671" s="31"/>
      <c r="G1671" s="31">
        <v>0.3</v>
      </c>
      <c r="H1671" s="95">
        <f t="shared" si="30"/>
        <v>1.716</v>
      </c>
      <c r="I1671" s="34"/>
    </row>
    <row r="1672" spans="1:9" ht="16.899999999999999" customHeight="1">
      <c r="A1672" s="78"/>
      <c r="B1672" s="33" t="s">
        <v>588</v>
      </c>
      <c r="C1672" s="31">
        <v>2</v>
      </c>
      <c r="D1672" s="31"/>
      <c r="E1672" s="31">
        <v>8.84</v>
      </c>
      <c r="F1672" s="31"/>
      <c r="G1672" s="31">
        <v>0.3</v>
      </c>
      <c r="H1672" s="95">
        <f t="shared" si="30"/>
        <v>5.3039999999999994</v>
      </c>
      <c r="I1672" s="34"/>
    </row>
    <row r="1673" spans="1:9" ht="16.899999999999999" customHeight="1">
      <c r="A1673" s="78"/>
      <c r="B1673" s="33" t="s">
        <v>644</v>
      </c>
      <c r="C1673" s="31">
        <v>2</v>
      </c>
      <c r="D1673" s="31"/>
      <c r="E1673" s="31">
        <v>8.84</v>
      </c>
      <c r="F1673" s="31"/>
      <c r="G1673" s="31">
        <v>0.3</v>
      </c>
      <c r="H1673" s="95">
        <f t="shared" si="30"/>
        <v>5.3039999999999994</v>
      </c>
      <c r="I1673" s="34"/>
    </row>
    <row r="1674" spans="1:9" ht="16.899999999999999" customHeight="1">
      <c r="A1674" s="78"/>
      <c r="B1674" s="33" t="s">
        <v>644</v>
      </c>
      <c r="C1674" s="31">
        <v>2</v>
      </c>
      <c r="D1674" s="31"/>
      <c r="E1674" s="31">
        <v>8.84</v>
      </c>
      <c r="F1674" s="31"/>
      <c r="G1674" s="31">
        <v>0.3</v>
      </c>
      <c r="H1674" s="95">
        <f t="shared" si="30"/>
        <v>5.3039999999999994</v>
      </c>
      <c r="I1674" s="34"/>
    </row>
    <row r="1675" spans="1:9" ht="16.899999999999999" customHeight="1">
      <c r="A1675" s="78"/>
      <c r="B1675" s="33" t="s">
        <v>589</v>
      </c>
      <c r="C1675" s="31">
        <v>1</v>
      </c>
      <c r="D1675" s="31"/>
      <c r="E1675" s="31">
        <v>4.6219999999999999</v>
      </c>
      <c r="F1675" s="31"/>
      <c r="G1675" s="31">
        <v>0.3</v>
      </c>
      <c r="H1675" s="95">
        <f t="shared" si="30"/>
        <v>1.3865999999999998</v>
      </c>
      <c r="I1675" s="34"/>
    </row>
    <row r="1676" spans="1:9" ht="16.899999999999999" customHeight="1">
      <c r="A1676" s="78"/>
      <c r="B1676" s="33" t="s">
        <v>644</v>
      </c>
      <c r="C1676" s="31">
        <v>1</v>
      </c>
      <c r="D1676" s="31"/>
      <c r="E1676" s="31">
        <v>4.62</v>
      </c>
      <c r="F1676" s="31"/>
      <c r="G1676" s="31">
        <v>0.3</v>
      </c>
      <c r="H1676" s="95">
        <f t="shared" si="30"/>
        <v>1.3859999999999999</v>
      </c>
      <c r="I1676" s="34"/>
    </row>
    <row r="1677" spans="1:9" ht="16.899999999999999" customHeight="1">
      <c r="A1677" s="78"/>
      <c r="B1677" s="33" t="s">
        <v>644</v>
      </c>
      <c r="C1677" s="31">
        <v>1</v>
      </c>
      <c r="D1677" s="31"/>
      <c r="E1677" s="31">
        <v>4.62</v>
      </c>
      <c r="F1677" s="31"/>
      <c r="G1677" s="31">
        <v>0.3</v>
      </c>
      <c r="H1677" s="95">
        <f t="shared" si="30"/>
        <v>1.3859999999999999</v>
      </c>
      <c r="I1677" s="34"/>
    </row>
    <row r="1678" spans="1:9" ht="16.899999999999999" customHeight="1">
      <c r="A1678" s="78"/>
      <c r="B1678" s="33" t="s">
        <v>590</v>
      </c>
      <c r="C1678" s="31">
        <v>1</v>
      </c>
      <c r="D1678" s="31"/>
      <c r="E1678" s="31">
        <v>24.96</v>
      </c>
      <c r="F1678" s="31"/>
      <c r="G1678" s="31">
        <v>0.3</v>
      </c>
      <c r="H1678" s="95">
        <f t="shared" si="30"/>
        <v>7.4879999999999995</v>
      </c>
      <c r="I1678" s="34"/>
    </row>
    <row r="1679" spans="1:9" ht="16.899999999999999" customHeight="1">
      <c r="A1679" s="78"/>
      <c r="B1679" s="33" t="s">
        <v>644</v>
      </c>
      <c r="C1679" s="31">
        <v>1</v>
      </c>
      <c r="D1679" s="31"/>
      <c r="E1679" s="31">
        <v>24.96</v>
      </c>
      <c r="F1679" s="31"/>
      <c r="G1679" s="31">
        <v>0.3</v>
      </c>
      <c r="H1679" s="95">
        <f t="shared" si="30"/>
        <v>7.4879999999999995</v>
      </c>
      <c r="I1679" s="34"/>
    </row>
    <row r="1680" spans="1:9" ht="16.899999999999999" customHeight="1">
      <c r="A1680" s="78"/>
      <c r="B1680" s="33" t="s">
        <v>644</v>
      </c>
      <c r="C1680" s="31">
        <v>1</v>
      </c>
      <c r="D1680" s="31"/>
      <c r="E1680" s="31">
        <v>24.96</v>
      </c>
      <c r="F1680" s="31"/>
      <c r="G1680" s="31">
        <v>0.3</v>
      </c>
      <c r="H1680" s="95">
        <f t="shared" si="30"/>
        <v>7.4879999999999995</v>
      </c>
      <c r="I1680" s="34"/>
    </row>
    <row r="1681" spans="1:9" ht="16.899999999999999" customHeight="1">
      <c r="A1681" s="78"/>
      <c r="B1681" s="33" t="s">
        <v>591</v>
      </c>
      <c r="C1681" s="31">
        <v>1</v>
      </c>
      <c r="D1681" s="31"/>
      <c r="E1681" s="31">
        <v>9.49</v>
      </c>
      <c r="F1681" s="31"/>
      <c r="G1681" s="31">
        <v>0.3</v>
      </c>
      <c r="H1681" s="95">
        <f t="shared" si="30"/>
        <v>2.847</v>
      </c>
      <c r="I1681" s="34"/>
    </row>
    <row r="1682" spans="1:9" ht="16.899999999999999" customHeight="1">
      <c r="A1682" s="78"/>
      <c r="B1682" s="33" t="s">
        <v>644</v>
      </c>
      <c r="C1682" s="31">
        <v>1</v>
      </c>
      <c r="D1682" s="31"/>
      <c r="E1682" s="31">
        <v>9.49</v>
      </c>
      <c r="F1682" s="31"/>
      <c r="G1682" s="31">
        <v>0.3</v>
      </c>
      <c r="H1682" s="95">
        <f t="shared" si="30"/>
        <v>2.847</v>
      </c>
      <c r="I1682" s="34"/>
    </row>
    <row r="1683" spans="1:9" ht="16.899999999999999" customHeight="1">
      <c r="A1683" s="78"/>
      <c r="B1683" s="33" t="s">
        <v>644</v>
      </c>
      <c r="C1683" s="31">
        <v>1</v>
      </c>
      <c r="D1683" s="31"/>
      <c r="E1683" s="31">
        <v>9.49</v>
      </c>
      <c r="F1683" s="31"/>
      <c r="G1683" s="31">
        <v>0.3</v>
      </c>
      <c r="H1683" s="95">
        <f t="shared" si="30"/>
        <v>2.847</v>
      </c>
      <c r="I1683" s="34"/>
    </row>
    <row r="1684" spans="1:9" ht="16.899999999999999" customHeight="1">
      <c r="A1684" s="78"/>
      <c r="B1684" s="33" t="s">
        <v>591</v>
      </c>
      <c r="C1684" s="31">
        <v>1</v>
      </c>
      <c r="D1684" s="31"/>
      <c r="E1684" s="31">
        <v>14.42</v>
      </c>
      <c r="F1684" s="31"/>
      <c r="G1684" s="31">
        <v>0.9</v>
      </c>
      <c r="H1684" s="95">
        <f t="shared" si="30"/>
        <v>12.978</v>
      </c>
      <c r="I1684" s="34"/>
    </row>
    <row r="1685" spans="1:9" ht="16.899999999999999" customHeight="1">
      <c r="A1685" s="78"/>
      <c r="B1685" s="33" t="s">
        <v>644</v>
      </c>
      <c r="C1685" s="31">
        <v>1</v>
      </c>
      <c r="D1685" s="31"/>
      <c r="E1685" s="31">
        <v>14.42</v>
      </c>
      <c r="F1685" s="31"/>
      <c r="G1685" s="31">
        <v>0.75</v>
      </c>
      <c r="H1685" s="95">
        <f t="shared" si="30"/>
        <v>10.815</v>
      </c>
      <c r="I1685" s="34"/>
    </row>
    <row r="1686" spans="1:9" ht="16.899999999999999" customHeight="1">
      <c r="A1686" s="78"/>
      <c r="B1686" s="33" t="s">
        <v>644</v>
      </c>
      <c r="C1686" s="31">
        <v>1</v>
      </c>
      <c r="D1686" s="31"/>
      <c r="E1686" s="31">
        <v>14.42</v>
      </c>
      <c r="F1686" s="31"/>
      <c r="G1686" s="31">
        <v>0.23</v>
      </c>
      <c r="H1686" s="95">
        <f t="shared" si="30"/>
        <v>3.3166000000000002</v>
      </c>
      <c r="I1686" s="34"/>
    </row>
    <row r="1687" spans="1:9" ht="16.899999999999999" customHeight="1">
      <c r="A1687" s="78"/>
      <c r="B1687" s="33" t="s">
        <v>592</v>
      </c>
      <c r="C1687" s="31">
        <v>4</v>
      </c>
      <c r="D1687" s="31"/>
      <c r="E1687" s="31">
        <v>5.3449999999999998</v>
      </c>
      <c r="F1687" s="31"/>
      <c r="G1687" s="31">
        <v>0.3</v>
      </c>
      <c r="H1687" s="95">
        <f t="shared" si="30"/>
        <v>6.4139999999999997</v>
      </c>
      <c r="I1687" s="34"/>
    </row>
    <row r="1688" spans="1:9" ht="16.899999999999999" customHeight="1">
      <c r="A1688" s="78"/>
      <c r="B1688" s="33" t="s">
        <v>644</v>
      </c>
      <c r="C1688" s="31">
        <v>4</v>
      </c>
      <c r="D1688" s="31"/>
      <c r="E1688" s="31">
        <v>5.35</v>
      </c>
      <c r="F1688" s="31"/>
      <c r="G1688" s="31">
        <v>0.3</v>
      </c>
      <c r="H1688" s="95">
        <f t="shared" si="30"/>
        <v>6.419999999999999</v>
      </c>
      <c r="I1688" s="34"/>
    </row>
    <row r="1689" spans="1:9" ht="16.899999999999999" customHeight="1">
      <c r="A1689" s="78"/>
      <c r="B1689" s="33" t="s">
        <v>644</v>
      </c>
      <c r="C1689" s="31">
        <v>4</v>
      </c>
      <c r="D1689" s="31"/>
      <c r="E1689" s="31">
        <v>5.35</v>
      </c>
      <c r="F1689" s="31"/>
      <c r="G1689" s="31">
        <v>0.23</v>
      </c>
      <c r="H1689" s="95">
        <f t="shared" si="30"/>
        <v>4.9219999999999997</v>
      </c>
      <c r="I1689" s="34"/>
    </row>
    <row r="1690" spans="1:9" ht="16.899999999999999" customHeight="1">
      <c r="A1690" s="78"/>
      <c r="B1690" s="33" t="s">
        <v>593</v>
      </c>
      <c r="C1690" s="31">
        <v>4</v>
      </c>
      <c r="D1690" s="31"/>
      <c r="E1690" s="31">
        <v>4.7450000000000001</v>
      </c>
      <c r="F1690" s="31"/>
      <c r="G1690" s="31">
        <v>0.3</v>
      </c>
      <c r="H1690" s="95">
        <f t="shared" si="30"/>
        <v>5.694</v>
      </c>
      <c r="I1690" s="34"/>
    </row>
    <row r="1691" spans="1:9" ht="16.899999999999999" customHeight="1">
      <c r="A1691" s="78"/>
      <c r="B1691" s="33" t="s">
        <v>644</v>
      </c>
      <c r="C1691" s="31">
        <v>4</v>
      </c>
      <c r="D1691" s="31"/>
      <c r="E1691" s="31">
        <v>4.75</v>
      </c>
      <c r="F1691" s="31"/>
      <c r="G1691" s="31">
        <v>0.3</v>
      </c>
      <c r="H1691" s="95">
        <f t="shared" si="30"/>
        <v>5.7</v>
      </c>
      <c r="I1691" s="34"/>
    </row>
    <row r="1692" spans="1:9" ht="16.899999999999999" customHeight="1">
      <c r="A1692" s="78"/>
      <c r="B1692" s="33" t="s">
        <v>644</v>
      </c>
      <c r="C1692" s="31">
        <v>4</v>
      </c>
      <c r="D1692" s="31"/>
      <c r="E1692" s="31">
        <v>4.75</v>
      </c>
      <c r="F1692" s="31"/>
      <c r="G1692" s="31">
        <v>0.3</v>
      </c>
      <c r="H1692" s="95">
        <f t="shared" si="30"/>
        <v>5.7</v>
      </c>
      <c r="I1692" s="34"/>
    </row>
    <row r="1693" spans="1:9" ht="16.899999999999999" customHeight="1">
      <c r="A1693" s="78"/>
      <c r="B1693" s="33" t="s">
        <v>595</v>
      </c>
      <c r="C1693" s="31">
        <v>1</v>
      </c>
      <c r="D1693" s="31"/>
      <c r="E1693" s="31">
        <v>12.505000000000001</v>
      </c>
      <c r="F1693" s="31"/>
      <c r="G1693" s="31">
        <v>0.3</v>
      </c>
      <c r="H1693" s="95">
        <f t="shared" si="30"/>
        <v>3.7515000000000001</v>
      </c>
      <c r="I1693" s="34"/>
    </row>
    <row r="1694" spans="1:9" ht="16.899999999999999" customHeight="1">
      <c r="A1694" s="78"/>
      <c r="B1694" s="33" t="s">
        <v>644</v>
      </c>
      <c r="C1694" s="31">
        <v>1</v>
      </c>
      <c r="D1694" s="31"/>
      <c r="E1694" s="31">
        <v>12.51</v>
      </c>
      <c r="F1694" s="31"/>
      <c r="G1694" s="31">
        <v>0.3</v>
      </c>
      <c r="H1694" s="95">
        <f t="shared" si="30"/>
        <v>3.7529999999999997</v>
      </c>
      <c r="I1694" s="34"/>
    </row>
    <row r="1695" spans="1:9" ht="16.899999999999999" customHeight="1">
      <c r="A1695" s="78"/>
      <c r="B1695" s="33" t="s">
        <v>644</v>
      </c>
      <c r="C1695" s="31">
        <v>1</v>
      </c>
      <c r="D1695" s="31"/>
      <c r="E1695" s="31">
        <v>12.51</v>
      </c>
      <c r="F1695" s="31"/>
      <c r="G1695" s="31">
        <v>0.3</v>
      </c>
      <c r="H1695" s="95">
        <f t="shared" ref="H1695:H1758" si="31">C1695*E1695*G1695</f>
        <v>3.7529999999999997</v>
      </c>
      <c r="I1695" s="34"/>
    </row>
    <row r="1696" spans="1:9" ht="16.899999999999999" customHeight="1">
      <c r="A1696" s="78"/>
      <c r="B1696" s="33" t="s">
        <v>595</v>
      </c>
      <c r="C1696" s="31">
        <v>1</v>
      </c>
      <c r="D1696" s="31"/>
      <c r="E1696" s="31">
        <v>14.42</v>
      </c>
      <c r="F1696" s="31"/>
      <c r="G1696" s="31">
        <v>0.75</v>
      </c>
      <c r="H1696" s="95">
        <f t="shared" si="31"/>
        <v>10.815</v>
      </c>
      <c r="I1696" s="34"/>
    </row>
    <row r="1697" spans="1:9" ht="16.899999999999999" customHeight="1">
      <c r="A1697" s="78"/>
      <c r="B1697" s="33" t="s">
        <v>644</v>
      </c>
      <c r="C1697" s="31">
        <v>1</v>
      </c>
      <c r="D1697" s="31"/>
      <c r="E1697" s="31">
        <v>14.42</v>
      </c>
      <c r="F1697" s="31"/>
      <c r="G1697" s="31">
        <v>0.9</v>
      </c>
      <c r="H1697" s="95">
        <f t="shared" si="31"/>
        <v>12.978</v>
      </c>
      <c r="I1697" s="34"/>
    </row>
    <row r="1698" spans="1:9" ht="16.899999999999999" customHeight="1">
      <c r="A1698" s="78"/>
      <c r="B1698" s="33" t="s">
        <v>644</v>
      </c>
      <c r="C1698" s="31">
        <v>1</v>
      </c>
      <c r="D1698" s="31"/>
      <c r="E1698" s="31">
        <v>14.42</v>
      </c>
      <c r="F1698" s="31"/>
      <c r="G1698" s="31">
        <v>0.23</v>
      </c>
      <c r="H1698" s="95">
        <f t="shared" si="31"/>
        <v>3.3166000000000002</v>
      </c>
      <c r="I1698" s="34"/>
    </row>
    <row r="1699" spans="1:9" ht="16.899999999999999" customHeight="1">
      <c r="A1699" s="78"/>
      <c r="B1699" s="33" t="s">
        <v>595</v>
      </c>
      <c r="C1699" s="31">
        <v>1</v>
      </c>
      <c r="D1699" s="31"/>
      <c r="E1699" s="31">
        <v>4.3600000000000003</v>
      </c>
      <c r="F1699" s="31"/>
      <c r="G1699" s="31">
        <v>0.23</v>
      </c>
      <c r="H1699" s="95">
        <f t="shared" si="31"/>
        <v>1.0028000000000001</v>
      </c>
      <c r="I1699" s="34"/>
    </row>
    <row r="1700" spans="1:9" ht="16.899999999999999" customHeight="1">
      <c r="A1700" s="78"/>
      <c r="B1700" s="33" t="s">
        <v>644</v>
      </c>
      <c r="C1700" s="31">
        <v>1</v>
      </c>
      <c r="D1700" s="31"/>
      <c r="E1700" s="31">
        <v>4.3600000000000003</v>
      </c>
      <c r="F1700" s="31"/>
      <c r="G1700" s="31">
        <v>0.45</v>
      </c>
      <c r="H1700" s="95">
        <f t="shared" si="31"/>
        <v>1.9620000000000002</v>
      </c>
      <c r="I1700" s="34"/>
    </row>
    <row r="1701" spans="1:9" ht="16.899999999999999" customHeight="1">
      <c r="A1701" s="78"/>
      <c r="B1701" s="33" t="s">
        <v>644</v>
      </c>
      <c r="C1701" s="31">
        <v>1</v>
      </c>
      <c r="D1701" s="31"/>
      <c r="E1701" s="31">
        <v>4.3600000000000003</v>
      </c>
      <c r="F1701" s="31"/>
      <c r="G1701" s="31">
        <v>0.3</v>
      </c>
      <c r="H1701" s="95">
        <f t="shared" si="31"/>
        <v>1.3080000000000001</v>
      </c>
      <c r="I1701" s="34"/>
    </row>
    <row r="1702" spans="1:9" ht="16.899999999999999" customHeight="1">
      <c r="A1702" s="78"/>
      <c r="B1702" s="33" t="s">
        <v>596</v>
      </c>
      <c r="C1702" s="31">
        <v>1</v>
      </c>
      <c r="D1702" s="31"/>
      <c r="E1702" s="31">
        <v>28.84</v>
      </c>
      <c r="F1702" s="31"/>
      <c r="G1702" s="31">
        <v>0.3</v>
      </c>
      <c r="H1702" s="95">
        <f t="shared" si="31"/>
        <v>8.6519999999999992</v>
      </c>
      <c r="I1702" s="34"/>
    </row>
    <row r="1703" spans="1:9" ht="16.899999999999999" customHeight="1">
      <c r="A1703" s="78"/>
      <c r="B1703" s="33" t="s">
        <v>644</v>
      </c>
      <c r="C1703" s="31">
        <v>1</v>
      </c>
      <c r="D1703" s="31"/>
      <c r="E1703" s="31">
        <v>22.96</v>
      </c>
      <c r="F1703" s="31"/>
      <c r="G1703" s="31">
        <v>0.3</v>
      </c>
      <c r="H1703" s="95">
        <f t="shared" si="31"/>
        <v>6.8879999999999999</v>
      </c>
      <c r="I1703" s="34"/>
    </row>
    <row r="1704" spans="1:9" ht="16.899999999999999" customHeight="1">
      <c r="A1704" s="78"/>
      <c r="B1704" s="33" t="s">
        <v>644</v>
      </c>
      <c r="C1704" s="31">
        <v>1</v>
      </c>
      <c r="D1704" s="31"/>
      <c r="E1704" s="31">
        <v>22.96</v>
      </c>
      <c r="F1704" s="31"/>
      <c r="G1704" s="31">
        <v>0.3</v>
      </c>
      <c r="H1704" s="95">
        <f t="shared" si="31"/>
        <v>6.8879999999999999</v>
      </c>
      <c r="I1704" s="34"/>
    </row>
    <row r="1705" spans="1:9" ht="16.899999999999999" customHeight="1">
      <c r="A1705" s="78"/>
      <c r="B1705" s="33" t="s">
        <v>644</v>
      </c>
      <c r="C1705" s="31">
        <v>1</v>
      </c>
      <c r="D1705" s="31"/>
      <c r="E1705" s="31">
        <v>5.88</v>
      </c>
      <c r="F1705" s="31"/>
      <c r="G1705" s="31">
        <v>0.3</v>
      </c>
      <c r="H1705" s="95">
        <f t="shared" si="31"/>
        <v>1.764</v>
      </c>
      <c r="I1705" s="34"/>
    </row>
    <row r="1706" spans="1:9" ht="16.899999999999999" customHeight="1">
      <c r="A1706" s="78"/>
      <c r="B1706" s="33" t="s">
        <v>644</v>
      </c>
      <c r="C1706" s="31">
        <v>1</v>
      </c>
      <c r="D1706" s="31"/>
      <c r="E1706" s="31">
        <v>5.88</v>
      </c>
      <c r="F1706" s="31"/>
      <c r="G1706" s="31">
        <v>0.45</v>
      </c>
      <c r="H1706" s="95">
        <f t="shared" si="31"/>
        <v>2.6459999999999999</v>
      </c>
      <c r="I1706" s="34"/>
    </row>
    <row r="1707" spans="1:9" ht="16.899999999999999" customHeight="1">
      <c r="A1707" s="78"/>
      <c r="B1707" s="33" t="s">
        <v>597</v>
      </c>
      <c r="C1707" s="31">
        <v>1</v>
      </c>
      <c r="D1707" s="31"/>
      <c r="E1707" s="31">
        <v>4.0739999999999998</v>
      </c>
      <c r="F1707" s="31"/>
      <c r="G1707" s="31">
        <v>0.23</v>
      </c>
      <c r="H1707" s="95">
        <f t="shared" si="31"/>
        <v>0.93701999999999996</v>
      </c>
      <c r="I1707" s="34"/>
    </row>
    <row r="1708" spans="1:9" ht="16.899999999999999" customHeight="1">
      <c r="A1708" s="78"/>
      <c r="B1708" s="33" t="s">
        <v>644</v>
      </c>
      <c r="C1708" s="31">
        <v>1</v>
      </c>
      <c r="D1708" s="31"/>
      <c r="E1708" s="31">
        <v>4.07</v>
      </c>
      <c r="F1708" s="31"/>
      <c r="G1708" s="31">
        <v>0.3</v>
      </c>
      <c r="H1708" s="95">
        <f t="shared" si="31"/>
        <v>1.2210000000000001</v>
      </c>
      <c r="I1708" s="34"/>
    </row>
    <row r="1709" spans="1:9" ht="16.899999999999999" customHeight="1">
      <c r="A1709" s="78"/>
      <c r="B1709" s="33" t="s">
        <v>644</v>
      </c>
      <c r="C1709" s="31">
        <v>1</v>
      </c>
      <c r="D1709" s="31"/>
      <c r="E1709" s="31">
        <v>4.07</v>
      </c>
      <c r="F1709" s="31"/>
      <c r="G1709" s="31">
        <v>0.45</v>
      </c>
      <c r="H1709" s="95">
        <f t="shared" si="31"/>
        <v>1.8315000000000001</v>
      </c>
      <c r="I1709" s="34"/>
    </row>
    <row r="1710" spans="1:9" ht="16.899999999999999" customHeight="1">
      <c r="A1710" s="78"/>
      <c r="B1710" s="33" t="s">
        <v>598</v>
      </c>
      <c r="C1710" s="31">
        <v>1</v>
      </c>
      <c r="D1710" s="31"/>
      <c r="E1710" s="31">
        <v>2.2149999999999999</v>
      </c>
      <c r="F1710" s="31"/>
      <c r="G1710" s="31">
        <v>0.23</v>
      </c>
      <c r="H1710" s="95">
        <f t="shared" si="31"/>
        <v>0.50944999999999996</v>
      </c>
      <c r="I1710" s="34"/>
    </row>
    <row r="1711" spans="1:9" ht="16.899999999999999" customHeight="1">
      <c r="A1711" s="78"/>
      <c r="B1711" s="33" t="s">
        <v>644</v>
      </c>
      <c r="C1711" s="31">
        <v>2</v>
      </c>
      <c r="D1711" s="31"/>
      <c r="E1711" s="31">
        <v>2.2000000000000002</v>
      </c>
      <c r="F1711" s="31"/>
      <c r="G1711" s="31">
        <v>0.3</v>
      </c>
      <c r="H1711" s="95">
        <f t="shared" si="31"/>
        <v>1.32</v>
      </c>
      <c r="I1711" s="34"/>
    </row>
    <row r="1712" spans="1:9" ht="16.899999999999999" customHeight="1">
      <c r="A1712" s="78"/>
      <c r="B1712" s="33" t="s">
        <v>599</v>
      </c>
      <c r="C1712" s="31">
        <v>1</v>
      </c>
      <c r="D1712" s="31"/>
      <c r="E1712" s="31">
        <v>20.795000000000002</v>
      </c>
      <c r="F1712" s="31"/>
      <c r="G1712" s="31">
        <v>0.45</v>
      </c>
      <c r="H1712" s="95">
        <f t="shared" si="31"/>
        <v>9.3577500000000011</v>
      </c>
      <c r="I1712" s="34"/>
    </row>
    <row r="1713" spans="1:9" ht="16.899999999999999" customHeight="1">
      <c r="A1713" s="78"/>
      <c r="B1713" s="33" t="s">
        <v>644</v>
      </c>
      <c r="C1713" s="31">
        <v>1</v>
      </c>
      <c r="D1713" s="31"/>
      <c r="E1713" s="31">
        <v>20.8</v>
      </c>
      <c r="F1713" s="31"/>
      <c r="G1713" s="31">
        <v>0.3</v>
      </c>
      <c r="H1713" s="95">
        <f t="shared" si="31"/>
        <v>6.24</v>
      </c>
      <c r="I1713" s="34"/>
    </row>
    <row r="1714" spans="1:9" ht="16.899999999999999" customHeight="1">
      <c r="A1714" s="78"/>
      <c r="B1714" s="33" t="s">
        <v>644</v>
      </c>
      <c r="C1714" s="31">
        <v>1</v>
      </c>
      <c r="D1714" s="31"/>
      <c r="E1714" s="31">
        <v>20.8</v>
      </c>
      <c r="F1714" s="31"/>
      <c r="G1714" s="31">
        <v>0.3</v>
      </c>
      <c r="H1714" s="95">
        <f t="shared" si="31"/>
        <v>6.24</v>
      </c>
      <c r="I1714" s="34"/>
    </row>
    <row r="1715" spans="1:9" ht="16.899999999999999" customHeight="1">
      <c r="A1715" s="78"/>
      <c r="B1715" s="33" t="s">
        <v>646</v>
      </c>
      <c r="C1715" s="31">
        <v>2</v>
      </c>
      <c r="D1715" s="31"/>
      <c r="E1715" s="31">
        <v>4.3220000000000001</v>
      </c>
      <c r="F1715" s="31"/>
      <c r="G1715" s="31">
        <v>0.45</v>
      </c>
      <c r="H1715" s="95">
        <f t="shared" si="31"/>
        <v>3.8898000000000001</v>
      </c>
      <c r="I1715" s="34"/>
    </row>
    <row r="1716" spans="1:9" ht="16.899999999999999" customHeight="1">
      <c r="A1716" s="78"/>
      <c r="B1716" s="33" t="s">
        <v>644</v>
      </c>
      <c r="C1716" s="31">
        <v>2</v>
      </c>
      <c r="D1716" s="31"/>
      <c r="E1716" s="31">
        <v>4.32</v>
      </c>
      <c r="F1716" s="31"/>
      <c r="G1716" s="31">
        <v>0.3</v>
      </c>
      <c r="H1716" s="95">
        <f t="shared" si="31"/>
        <v>2.5920000000000001</v>
      </c>
      <c r="I1716" s="34"/>
    </row>
    <row r="1717" spans="1:9" ht="16.899999999999999" customHeight="1">
      <c r="A1717" s="78"/>
      <c r="B1717" s="33" t="s">
        <v>644</v>
      </c>
      <c r="C1717" s="31">
        <v>2</v>
      </c>
      <c r="D1717" s="31"/>
      <c r="E1717" s="31">
        <v>4.32</v>
      </c>
      <c r="F1717" s="31"/>
      <c r="G1717" s="31">
        <v>0.3</v>
      </c>
      <c r="H1717" s="95">
        <f t="shared" si="31"/>
        <v>2.5920000000000001</v>
      </c>
      <c r="I1717" s="34"/>
    </row>
    <row r="1718" spans="1:9" ht="16.899999999999999" customHeight="1">
      <c r="A1718" s="78"/>
      <c r="B1718" s="33" t="s">
        <v>601</v>
      </c>
      <c r="C1718" s="31">
        <v>1</v>
      </c>
      <c r="D1718" s="31"/>
      <c r="E1718" s="31">
        <v>14.72</v>
      </c>
      <c r="F1718" s="31"/>
      <c r="G1718" s="31">
        <v>0.45</v>
      </c>
      <c r="H1718" s="95">
        <f t="shared" si="31"/>
        <v>6.6240000000000006</v>
      </c>
      <c r="I1718" s="34"/>
    </row>
    <row r="1719" spans="1:9" ht="16.899999999999999" customHeight="1">
      <c r="A1719" s="78"/>
      <c r="B1719" s="33" t="s">
        <v>644</v>
      </c>
      <c r="C1719" s="31">
        <v>1</v>
      </c>
      <c r="D1719" s="31"/>
      <c r="E1719" s="31">
        <v>14.72</v>
      </c>
      <c r="F1719" s="31"/>
      <c r="G1719" s="31">
        <v>0.3</v>
      </c>
      <c r="H1719" s="95">
        <f t="shared" si="31"/>
        <v>4.4160000000000004</v>
      </c>
      <c r="I1719" s="34"/>
    </row>
    <row r="1720" spans="1:9" ht="16.899999999999999" customHeight="1">
      <c r="A1720" s="78"/>
      <c r="B1720" s="33" t="s">
        <v>644</v>
      </c>
      <c r="C1720" s="31">
        <v>1</v>
      </c>
      <c r="D1720" s="31"/>
      <c r="E1720" s="31">
        <v>14.72</v>
      </c>
      <c r="F1720" s="31"/>
      <c r="G1720" s="31">
        <v>0.3</v>
      </c>
      <c r="H1720" s="95">
        <f t="shared" si="31"/>
        <v>4.4160000000000004</v>
      </c>
      <c r="I1720" s="34"/>
    </row>
    <row r="1721" spans="1:9" ht="16.899999999999999" customHeight="1">
      <c r="A1721" s="78"/>
      <c r="B1721" s="33" t="s">
        <v>603</v>
      </c>
      <c r="C1721" s="31">
        <v>1</v>
      </c>
      <c r="D1721" s="31"/>
      <c r="E1721" s="31">
        <v>8.84</v>
      </c>
      <c r="F1721" s="31"/>
      <c r="G1721" s="31">
        <v>0.3</v>
      </c>
      <c r="H1721" s="95">
        <f t="shared" si="31"/>
        <v>2.6519999999999997</v>
      </c>
      <c r="I1721" s="34"/>
    </row>
    <row r="1722" spans="1:9" ht="16.899999999999999" customHeight="1">
      <c r="A1722" s="78"/>
      <c r="B1722" s="33" t="s">
        <v>644</v>
      </c>
      <c r="C1722" s="31">
        <v>1</v>
      </c>
      <c r="D1722" s="31"/>
      <c r="E1722" s="31">
        <v>4.9240000000000004</v>
      </c>
      <c r="F1722" s="31"/>
      <c r="G1722" s="31">
        <v>0.3</v>
      </c>
      <c r="H1722" s="95">
        <f t="shared" si="31"/>
        <v>1.4772000000000001</v>
      </c>
      <c r="I1722" s="34"/>
    </row>
    <row r="1723" spans="1:9" ht="16.899999999999999" customHeight="1">
      <c r="A1723" s="78"/>
      <c r="B1723" s="33" t="s">
        <v>644</v>
      </c>
      <c r="C1723" s="31">
        <v>1</v>
      </c>
      <c r="D1723" s="31"/>
      <c r="E1723" s="31">
        <v>4.92</v>
      </c>
      <c r="F1723" s="31"/>
      <c r="G1723" s="31">
        <v>0.3</v>
      </c>
      <c r="H1723" s="95">
        <f t="shared" si="31"/>
        <v>1.476</v>
      </c>
      <c r="I1723" s="34"/>
    </row>
    <row r="1724" spans="1:9" ht="16.899999999999999" customHeight="1">
      <c r="A1724" s="78"/>
      <c r="B1724" s="33" t="s">
        <v>644</v>
      </c>
      <c r="C1724" s="31">
        <v>1</v>
      </c>
      <c r="D1724" s="31"/>
      <c r="E1724" s="31">
        <v>3.9159999999999999</v>
      </c>
      <c r="F1724" s="31"/>
      <c r="G1724" s="31">
        <v>0.45</v>
      </c>
      <c r="H1724" s="95">
        <f t="shared" si="31"/>
        <v>1.7622</v>
      </c>
      <c r="I1724" s="34"/>
    </row>
    <row r="1725" spans="1:9" ht="16.899999999999999" customHeight="1">
      <c r="A1725" s="78"/>
      <c r="B1725" s="33" t="s">
        <v>644</v>
      </c>
      <c r="C1725" s="31">
        <v>1</v>
      </c>
      <c r="D1725" s="31"/>
      <c r="E1725" s="31">
        <v>3.92</v>
      </c>
      <c r="F1725" s="31"/>
      <c r="G1725" s="31">
        <v>0.3</v>
      </c>
      <c r="H1725" s="95">
        <f t="shared" si="31"/>
        <v>1.1759999999999999</v>
      </c>
      <c r="I1725" s="34"/>
    </row>
    <row r="1726" spans="1:9" ht="16.899999999999999" customHeight="1">
      <c r="A1726" s="78"/>
      <c r="B1726" s="33" t="s">
        <v>604</v>
      </c>
      <c r="C1726" s="31">
        <v>1</v>
      </c>
      <c r="D1726" s="31"/>
      <c r="E1726" s="31">
        <v>30.366</v>
      </c>
      <c r="F1726" s="31"/>
      <c r="G1726" s="31">
        <v>0.3</v>
      </c>
      <c r="H1726" s="95">
        <f t="shared" si="31"/>
        <v>9.1097999999999999</v>
      </c>
      <c r="I1726" s="34"/>
    </row>
    <row r="1727" spans="1:9" ht="16.899999999999999" customHeight="1">
      <c r="A1727" s="78"/>
      <c r="B1727" s="33" t="s">
        <v>644</v>
      </c>
      <c r="C1727" s="31">
        <v>2</v>
      </c>
      <c r="D1727" s="31"/>
      <c r="E1727" s="31">
        <v>28.152999999999999</v>
      </c>
      <c r="F1727" s="31"/>
      <c r="G1727" s="31">
        <v>0.3</v>
      </c>
      <c r="H1727" s="95">
        <f t="shared" si="31"/>
        <v>16.8918</v>
      </c>
      <c r="I1727" s="34"/>
    </row>
    <row r="1728" spans="1:9" ht="16.899999999999999" customHeight="1">
      <c r="A1728" s="78"/>
      <c r="B1728" s="33" t="s">
        <v>644</v>
      </c>
      <c r="C1728" s="31">
        <v>1</v>
      </c>
      <c r="D1728" s="31"/>
      <c r="E1728" s="31">
        <v>2.2170000000000001</v>
      </c>
      <c r="F1728" s="31"/>
      <c r="G1728" s="31">
        <v>0.45</v>
      </c>
      <c r="H1728" s="95">
        <f t="shared" si="31"/>
        <v>0.99765000000000004</v>
      </c>
      <c r="I1728" s="34"/>
    </row>
    <row r="1729" spans="1:9" ht="16.899999999999999" customHeight="1">
      <c r="A1729" s="78"/>
      <c r="B1729" s="33" t="s">
        <v>644</v>
      </c>
      <c r="C1729" s="31">
        <v>1</v>
      </c>
      <c r="D1729" s="31"/>
      <c r="E1729" s="31">
        <v>2.2170000000000001</v>
      </c>
      <c r="F1729" s="31"/>
      <c r="G1729" s="31">
        <v>0.3</v>
      </c>
      <c r="H1729" s="95">
        <f t="shared" si="31"/>
        <v>0.66510000000000002</v>
      </c>
      <c r="I1729" s="34"/>
    </row>
    <row r="1730" spans="1:9" ht="16.899999999999999" customHeight="1">
      <c r="A1730" s="78"/>
      <c r="B1730" s="33" t="s">
        <v>605</v>
      </c>
      <c r="C1730" s="31">
        <v>1</v>
      </c>
      <c r="D1730" s="31"/>
      <c r="E1730" s="31">
        <v>9.49</v>
      </c>
      <c r="F1730" s="31"/>
      <c r="G1730" s="31">
        <v>0.3</v>
      </c>
      <c r="H1730" s="95">
        <f t="shared" si="31"/>
        <v>2.847</v>
      </c>
      <c r="I1730" s="34"/>
    </row>
    <row r="1731" spans="1:9" ht="16.899999999999999" customHeight="1">
      <c r="A1731" s="78"/>
      <c r="B1731" s="33" t="s">
        <v>644</v>
      </c>
      <c r="C1731" s="31">
        <v>2</v>
      </c>
      <c r="D1731" s="31"/>
      <c r="E1731" s="31">
        <v>9.49</v>
      </c>
      <c r="F1731" s="31"/>
      <c r="G1731" s="31">
        <v>0.3</v>
      </c>
      <c r="H1731" s="95">
        <f t="shared" si="31"/>
        <v>5.694</v>
      </c>
      <c r="I1731" s="34"/>
    </row>
    <row r="1732" spans="1:9" ht="16.899999999999999" customHeight="1">
      <c r="A1732" s="78"/>
      <c r="B1732" s="33" t="s">
        <v>605</v>
      </c>
      <c r="C1732" s="31">
        <v>1</v>
      </c>
      <c r="D1732" s="31"/>
      <c r="E1732" s="31">
        <v>14.42</v>
      </c>
      <c r="F1732" s="31"/>
      <c r="G1732" s="31">
        <v>0.23</v>
      </c>
      <c r="H1732" s="95">
        <f t="shared" si="31"/>
        <v>3.3166000000000002</v>
      </c>
      <c r="I1732" s="34"/>
    </row>
    <row r="1733" spans="1:9" ht="16.899999999999999" customHeight="1">
      <c r="A1733" s="78"/>
      <c r="B1733" s="33" t="s">
        <v>644</v>
      </c>
      <c r="C1733" s="31">
        <v>1</v>
      </c>
      <c r="D1733" s="31"/>
      <c r="E1733" s="31">
        <v>14.42</v>
      </c>
      <c r="F1733" s="31"/>
      <c r="G1733" s="31">
        <v>0.75</v>
      </c>
      <c r="H1733" s="95">
        <f t="shared" si="31"/>
        <v>10.815</v>
      </c>
      <c r="I1733" s="34"/>
    </row>
    <row r="1734" spans="1:9" ht="16.899999999999999" customHeight="1">
      <c r="A1734" s="78"/>
      <c r="B1734" s="33" t="s">
        <v>644</v>
      </c>
      <c r="C1734" s="31">
        <v>1</v>
      </c>
      <c r="D1734" s="31"/>
      <c r="E1734" s="31">
        <v>14.42</v>
      </c>
      <c r="F1734" s="31"/>
      <c r="G1734" s="31">
        <v>0.9</v>
      </c>
      <c r="H1734" s="95">
        <f t="shared" si="31"/>
        <v>12.978</v>
      </c>
      <c r="I1734" s="34"/>
    </row>
    <row r="1735" spans="1:9" ht="16.899999999999999" customHeight="1">
      <c r="A1735" s="78"/>
      <c r="B1735" s="33" t="s">
        <v>606</v>
      </c>
      <c r="C1735" s="31">
        <v>4</v>
      </c>
      <c r="D1735" s="31"/>
      <c r="E1735" s="31">
        <v>5.3449999999999998</v>
      </c>
      <c r="F1735" s="31"/>
      <c r="G1735" s="31">
        <v>0.3</v>
      </c>
      <c r="H1735" s="95">
        <f t="shared" si="31"/>
        <v>6.4139999999999997</v>
      </c>
      <c r="I1735" s="34"/>
    </row>
    <row r="1736" spans="1:9" ht="16.899999999999999" customHeight="1">
      <c r="A1736" s="78"/>
      <c r="B1736" s="33" t="s">
        <v>644</v>
      </c>
      <c r="C1736" s="31">
        <v>4</v>
      </c>
      <c r="D1736" s="31"/>
      <c r="E1736" s="31">
        <v>5.35</v>
      </c>
      <c r="F1736" s="31"/>
      <c r="G1736" s="31">
        <v>0.3</v>
      </c>
      <c r="H1736" s="95">
        <f t="shared" si="31"/>
        <v>6.419999999999999</v>
      </c>
      <c r="I1736" s="34"/>
    </row>
    <row r="1737" spans="1:9" ht="16.899999999999999" customHeight="1">
      <c r="A1737" s="78"/>
      <c r="B1737" s="33" t="s">
        <v>644</v>
      </c>
      <c r="C1737" s="31">
        <v>4</v>
      </c>
      <c r="D1737" s="31"/>
      <c r="E1737" s="31">
        <v>5.35</v>
      </c>
      <c r="F1737" s="31"/>
      <c r="G1737" s="31">
        <v>0.23</v>
      </c>
      <c r="H1737" s="95">
        <f t="shared" si="31"/>
        <v>4.9219999999999997</v>
      </c>
      <c r="I1737" s="34"/>
    </row>
    <row r="1738" spans="1:9" ht="16.899999999999999" customHeight="1">
      <c r="A1738" s="78"/>
      <c r="B1738" s="33" t="s">
        <v>607</v>
      </c>
      <c r="C1738" s="31">
        <v>4</v>
      </c>
      <c r="D1738" s="31"/>
      <c r="E1738" s="31">
        <v>4.7450000000000001</v>
      </c>
      <c r="F1738" s="31"/>
      <c r="G1738" s="31">
        <v>0.3</v>
      </c>
      <c r="H1738" s="95">
        <f t="shared" si="31"/>
        <v>5.694</v>
      </c>
      <c r="I1738" s="34"/>
    </row>
    <row r="1739" spans="1:9" ht="16.899999999999999" customHeight="1">
      <c r="A1739" s="78"/>
      <c r="B1739" s="33" t="s">
        <v>644</v>
      </c>
      <c r="C1739" s="31">
        <v>4</v>
      </c>
      <c r="D1739" s="31"/>
      <c r="E1739" s="31">
        <v>4.75</v>
      </c>
      <c r="F1739" s="31"/>
      <c r="G1739" s="31">
        <v>0.3</v>
      </c>
      <c r="H1739" s="95">
        <f t="shared" si="31"/>
        <v>5.7</v>
      </c>
      <c r="I1739" s="34"/>
    </row>
    <row r="1740" spans="1:9" ht="16.899999999999999" customHeight="1">
      <c r="A1740" s="78"/>
      <c r="B1740" s="33" t="s">
        <v>644</v>
      </c>
      <c r="C1740" s="31">
        <v>4</v>
      </c>
      <c r="D1740" s="31"/>
      <c r="E1740" s="31">
        <v>4.75</v>
      </c>
      <c r="F1740" s="31"/>
      <c r="G1740" s="31">
        <v>0.3</v>
      </c>
      <c r="H1740" s="95">
        <f t="shared" si="31"/>
        <v>5.7</v>
      </c>
      <c r="I1740" s="34"/>
    </row>
    <row r="1741" spans="1:9" ht="16.899999999999999" customHeight="1">
      <c r="A1741" s="78"/>
      <c r="B1741" s="33" t="s">
        <v>608</v>
      </c>
      <c r="C1741" s="31">
        <v>1</v>
      </c>
      <c r="D1741" s="31"/>
      <c r="E1741" s="31">
        <v>9.49</v>
      </c>
      <c r="F1741" s="31"/>
      <c r="G1741" s="31">
        <v>0.3</v>
      </c>
      <c r="H1741" s="95">
        <f t="shared" si="31"/>
        <v>2.847</v>
      </c>
      <c r="I1741" s="34"/>
    </row>
    <row r="1742" spans="1:9" ht="16.899999999999999" customHeight="1">
      <c r="A1742" s="78"/>
      <c r="B1742" s="33" t="s">
        <v>644</v>
      </c>
      <c r="C1742" s="31">
        <v>1</v>
      </c>
      <c r="D1742" s="31"/>
      <c r="E1742" s="31">
        <v>9.49</v>
      </c>
      <c r="F1742" s="31"/>
      <c r="G1742" s="31">
        <v>0.3</v>
      </c>
      <c r="H1742" s="95">
        <f t="shared" si="31"/>
        <v>2.847</v>
      </c>
      <c r="I1742" s="34"/>
    </row>
    <row r="1743" spans="1:9" ht="16.899999999999999" customHeight="1">
      <c r="A1743" s="78"/>
      <c r="B1743" s="33" t="s">
        <v>644</v>
      </c>
      <c r="C1743" s="31">
        <v>1</v>
      </c>
      <c r="D1743" s="31"/>
      <c r="E1743" s="31">
        <v>9.49</v>
      </c>
      <c r="F1743" s="31"/>
      <c r="G1743" s="31">
        <v>0.3</v>
      </c>
      <c r="H1743" s="95">
        <f t="shared" si="31"/>
        <v>2.847</v>
      </c>
      <c r="I1743" s="34"/>
    </row>
    <row r="1744" spans="1:9" ht="16.899999999999999" customHeight="1">
      <c r="A1744" s="78"/>
      <c r="B1744" s="33" t="s">
        <v>608</v>
      </c>
      <c r="C1744" s="31">
        <v>1</v>
      </c>
      <c r="D1744" s="31"/>
      <c r="E1744" s="31">
        <v>14.42</v>
      </c>
      <c r="F1744" s="31"/>
      <c r="G1744" s="31">
        <v>0.9</v>
      </c>
      <c r="H1744" s="95">
        <f t="shared" si="31"/>
        <v>12.978</v>
      </c>
      <c r="I1744" s="34"/>
    </row>
    <row r="1745" spans="1:9" ht="16.899999999999999" customHeight="1">
      <c r="A1745" s="78"/>
      <c r="B1745" s="33" t="s">
        <v>644</v>
      </c>
      <c r="C1745" s="31">
        <v>1</v>
      </c>
      <c r="D1745" s="31"/>
      <c r="E1745" s="31">
        <v>14.42</v>
      </c>
      <c r="F1745" s="31"/>
      <c r="G1745" s="31">
        <v>0.75</v>
      </c>
      <c r="H1745" s="95">
        <f t="shared" si="31"/>
        <v>10.815</v>
      </c>
      <c r="I1745" s="34"/>
    </row>
    <row r="1746" spans="1:9" ht="16.899999999999999" customHeight="1">
      <c r="A1746" s="78"/>
      <c r="B1746" s="33" t="s">
        <v>644</v>
      </c>
      <c r="C1746" s="31">
        <v>1</v>
      </c>
      <c r="D1746" s="31"/>
      <c r="E1746" s="31">
        <v>14.42</v>
      </c>
      <c r="F1746" s="31"/>
      <c r="G1746" s="31">
        <v>0.23</v>
      </c>
      <c r="H1746" s="95">
        <f t="shared" si="31"/>
        <v>3.3166000000000002</v>
      </c>
      <c r="I1746" s="34"/>
    </row>
    <row r="1747" spans="1:9" ht="16.899999999999999" customHeight="1">
      <c r="A1747" s="78"/>
      <c r="B1747" s="33" t="s">
        <v>609</v>
      </c>
      <c r="C1747" s="31">
        <v>1</v>
      </c>
      <c r="D1747" s="31"/>
      <c r="E1747" s="31">
        <v>24.96</v>
      </c>
      <c r="F1747" s="31"/>
      <c r="G1747" s="31">
        <v>0.3</v>
      </c>
      <c r="H1747" s="95">
        <f t="shared" si="31"/>
        <v>7.4879999999999995</v>
      </c>
      <c r="I1747" s="34"/>
    </row>
    <row r="1748" spans="1:9" ht="16.899999999999999" customHeight="1">
      <c r="A1748" s="78"/>
      <c r="B1748" s="33" t="s">
        <v>644</v>
      </c>
      <c r="C1748" s="31">
        <v>1</v>
      </c>
      <c r="D1748" s="31"/>
      <c r="E1748" s="31">
        <v>22.74</v>
      </c>
      <c r="F1748" s="31"/>
      <c r="G1748" s="31">
        <v>0.3</v>
      </c>
      <c r="H1748" s="95">
        <f t="shared" si="31"/>
        <v>6.8219999999999992</v>
      </c>
      <c r="I1748" s="34"/>
    </row>
    <row r="1749" spans="1:9" ht="16.899999999999999" customHeight="1">
      <c r="A1749" s="78"/>
      <c r="B1749" s="33" t="s">
        <v>644</v>
      </c>
      <c r="C1749" s="31">
        <v>1</v>
      </c>
      <c r="D1749" s="31"/>
      <c r="E1749" s="31">
        <v>22.74</v>
      </c>
      <c r="F1749" s="31"/>
      <c r="G1749" s="31">
        <v>0.3</v>
      </c>
      <c r="H1749" s="95">
        <f t="shared" si="31"/>
        <v>6.8219999999999992</v>
      </c>
      <c r="I1749" s="34"/>
    </row>
    <row r="1750" spans="1:9" ht="16.899999999999999" customHeight="1">
      <c r="A1750" s="78"/>
      <c r="B1750" s="33" t="s">
        <v>644</v>
      </c>
      <c r="C1750" s="31">
        <v>1</v>
      </c>
      <c r="D1750" s="31"/>
      <c r="E1750" s="31">
        <v>2.2200000000000002</v>
      </c>
      <c r="F1750" s="31"/>
      <c r="G1750" s="31">
        <v>0.45</v>
      </c>
      <c r="H1750" s="95">
        <f t="shared" si="31"/>
        <v>0.99900000000000011</v>
      </c>
      <c r="I1750" s="34"/>
    </row>
    <row r="1751" spans="1:9" ht="16.899999999999999" customHeight="1">
      <c r="A1751" s="78"/>
      <c r="B1751" s="33" t="s">
        <v>644</v>
      </c>
      <c r="C1751" s="31">
        <v>1</v>
      </c>
      <c r="D1751" s="31"/>
      <c r="E1751" s="31">
        <v>2.2200000000000002</v>
      </c>
      <c r="F1751" s="31"/>
      <c r="G1751" s="31">
        <v>0.3</v>
      </c>
      <c r="H1751" s="95">
        <f t="shared" si="31"/>
        <v>0.66600000000000004</v>
      </c>
      <c r="I1751" s="34"/>
    </row>
    <row r="1752" spans="1:9" ht="16.899999999999999" customHeight="1">
      <c r="A1752" s="78"/>
      <c r="B1752" s="33" t="s">
        <v>610</v>
      </c>
      <c r="C1752" s="31">
        <v>1</v>
      </c>
      <c r="D1752" s="31"/>
      <c r="E1752" s="31">
        <v>4.3230000000000004</v>
      </c>
      <c r="F1752" s="31"/>
      <c r="G1752" s="31">
        <v>0.3</v>
      </c>
      <c r="H1752" s="95">
        <f t="shared" si="31"/>
        <v>1.2969000000000002</v>
      </c>
      <c r="I1752" s="34"/>
    </row>
    <row r="1753" spans="1:9" ht="16.899999999999999" customHeight="1">
      <c r="A1753" s="78"/>
      <c r="B1753" s="33" t="s">
        <v>644</v>
      </c>
      <c r="C1753" s="31">
        <v>1</v>
      </c>
      <c r="D1753" s="31"/>
      <c r="E1753" s="31">
        <v>4.32</v>
      </c>
      <c r="F1753" s="31"/>
      <c r="G1753" s="31">
        <v>0.3</v>
      </c>
      <c r="H1753" s="95">
        <f t="shared" si="31"/>
        <v>1.296</v>
      </c>
      <c r="I1753" s="34"/>
    </row>
    <row r="1754" spans="1:9" ht="16.899999999999999" customHeight="1">
      <c r="A1754" s="78"/>
      <c r="B1754" s="33" t="s">
        <v>644</v>
      </c>
      <c r="C1754" s="31">
        <v>1</v>
      </c>
      <c r="D1754" s="31"/>
      <c r="E1754" s="31">
        <v>4.32</v>
      </c>
      <c r="F1754" s="31"/>
      <c r="G1754" s="31">
        <v>0.23</v>
      </c>
      <c r="H1754" s="95">
        <f t="shared" si="31"/>
        <v>0.99360000000000015</v>
      </c>
      <c r="I1754" s="34"/>
    </row>
    <row r="1755" spans="1:9" ht="16.899999999999999" customHeight="1">
      <c r="A1755" s="78"/>
      <c r="B1755" s="33" t="s">
        <v>611</v>
      </c>
      <c r="C1755" s="31">
        <v>1</v>
      </c>
      <c r="D1755" s="31"/>
      <c r="E1755" s="31">
        <v>7.14</v>
      </c>
      <c r="F1755" s="31"/>
      <c r="G1755" s="31">
        <v>0.3</v>
      </c>
      <c r="H1755" s="95">
        <f t="shared" si="31"/>
        <v>2.1419999999999999</v>
      </c>
      <c r="I1755" s="34"/>
    </row>
    <row r="1756" spans="1:9" ht="16.899999999999999" customHeight="1">
      <c r="A1756" s="78"/>
      <c r="B1756" s="33" t="s">
        <v>644</v>
      </c>
      <c r="C1756" s="31">
        <v>1</v>
      </c>
      <c r="D1756" s="31"/>
      <c r="E1756" s="31">
        <v>4.92</v>
      </c>
      <c r="F1756" s="31"/>
      <c r="G1756" s="31">
        <v>0.3</v>
      </c>
      <c r="H1756" s="95">
        <f t="shared" si="31"/>
        <v>1.476</v>
      </c>
      <c r="I1756" s="34"/>
    </row>
    <row r="1757" spans="1:9" ht="16.899999999999999" customHeight="1">
      <c r="A1757" s="78"/>
      <c r="B1757" s="33" t="s">
        <v>644</v>
      </c>
      <c r="C1757" s="31">
        <v>1</v>
      </c>
      <c r="D1757" s="31"/>
      <c r="E1757" s="31">
        <v>4.92</v>
      </c>
      <c r="F1757" s="31"/>
      <c r="G1757" s="31">
        <v>0.3</v>
      </c>
      <c r="H1757" s="95">
        <f t="shared" si="31"/>
        <v>1.476</v>
      </c>
      <c r="I1757" s="34"/>
    </row>
    <row r="1758" spans="1:9" ht="16.899999999999999" customHeight="1">
      <c r="A1758" s="78"/>
      <c r="B1758" s="33" t="s">
        <v>644</v>
      </c>
      <c r="C1758" s="31">
        <v>1</v>
      </c>
      <c r="D1758" s="31"/>
      <c r="E1758" s="31">
        <v>2.2200000000000002</v>
      </c>
      <c r="F1758" s="31"/>
      <c r="G1758" s="31">
        <v>0.45</v>
      </c>
      <c r="H1758" s="95">
        <f t="shared" si="31"/>
        <v>0.99900000000000011</v>
      </c>
      <c r="I1758" s="34"/>
    </row>
    <row r="1759" spans="1:9" ht="16.899999999999999" customHeight="1">
      <c r="A1759" s="78"/>
      <c r="B1759" s="33" t="s">
        <v>644</v>
      </c>
      <c r="C1759" s="31">
        <v>1</v>
      </c>
      <c r="D1759" s="31"/>
      <c r="E1759" s="31">
        <v>2.2200000000000002</v>
      </c>
      <c r="F1759" s="31"/>
      <c r="G1759" s="31">
        <v>0.3</v>
      </c>
      <c r="H1759" s="95">
        <f t="shared" ref="H1759:H1822" si="32">C1759*E1759*G1759</f>
        <v>0.66600000000000004</v>
      </c>
      <c r="I1759" s="34"/>
    </row>
    <row r="1760" spans="1:9" ht="16.899999999999999" customHeight="1">
      <c r="A1760" s="78"/>
      <c r="B1760" s="33" t="s">
        <v>612</v>
      </c>
      <c r="C1760" s="31">
        <v>1</v>
      </c>
      <c r="D1760" s="31"/>
      <c r="E1760" s="31">
        <v>6.02</v>
      </c>
      <c r="F1760" s="31"/>
      <c r="G1760" s="31">
        <v>0.45</v>
      </c>
      <c r="H1760" s="95">
        <f t="shared" si="32"/>
        <v>2.7090000000000001</v>
      </c>
      <c r="I1760" s="34"/>
    </row>
    <row r="1761" spans="1:9" ht="16.899999999999999" customHeight="1">
      <c r="A1761" s="78"/>
      <c r="B1761" s="33" t="s">
        <v>644</v>
      </c>
      <c r="C1761" s="31">
        <v>1</v>
      </c>
      <c r="D1761" s="31"/>
      <c r="E1761" s="31">
        <v>6.02</v>
      </c>
      <c r="F1761" s="31"/>
      <c r="G1761" s="31">
        <v>0.3</v>
      </c>
      <c r="H1761" s="95">
        <f t="shared" si="32"/>
        <v>1.8059999999999998</v>
      </c>
      <c r="I1761" s="34"/>
    </row>
    <row r="1762" spans="1:9" ht="16.899999999999999" customHeight="1">
      <c r="A1762" s="78"/>
      <c r="B1762" s="33" t="s">
        <v>644</v>
      </c>
      <c r="C1762" s="31">
        <v>1</v>
      </c>
      <c r="D1762" s="31"/>
      <c r="E1762" s="31">
        <v>6.02</v>
      </c>
      <c r="F1762" s="31"/>
      <c r="G1762" s="31">
        <v>0.3</v>
      </c>
      <c r="H1762" s="95">
        <f t="shared" si="32"/>
        <v>1.8059999999999998</v>
      </c>
      <c r="I1762" s="34"/>
    </row>
    <row r="1763" spans="1:9" ht="16.899999999999999" customHeight="1">
      <c r="A1763" s="78"/>
      <c r="B1763" s="33" t="s">
        <v>613</v>
      </c>
      <c r="C1763" s="31">
        <v>1</v>
      </c>
      <c r="D1763" s="31"/>
      <c r="E1763" s="31">
        <v>16.420000000000002</v>
      </c>
      <c r="F1763" s="31"/>
      <c r="G1763" s="31">
        <v>0.45</v>
      </c>
      <c r="H1763" s="95">
        <f t="shared" si="32"/>
        <v>7.3890000000000011</v>
      </c>
      <c r="I1763" s="34"/>
    </row>
    <row r="1764" spans="1:9" ht="16.899999999999999" customHeight="1">
      <c r="A1764" s="78"/>
      <c r="B1764" s="33" t="s">
        <v>644</v>
      </c>
      <c r="C1764" s="31">
        <v>1</v>
      </c>
      <c r="D1764" s="31"/>
      <c r="E1764" s="31">
        <v>16.420000000000002</v>
      </c>
      <c r="F1764" s="31"/>
      <c r="G1764" s="31">
        <v>0.3</v>
      </c>
      <c r="H1764" s="95">
        <f t="shared" si="32"/>
        <v>4.9260000000000002</v>
      </c>
      <c r="I1764" s="34"/>
    </row>
    <row r="1765" spans="1:9" ht="16.899999999999999" customHeight="1">
      <c r="A1765" s="78"/>
      <c r="B1765" s="33" t="s">
        <v>644</v>
      </c>
      <c r="C1765" s="31">
        <v>1</v>
      </c>
      <c r="D1765" s="31"/>
      <c r="E1765" s="31">
        <v>16.420000000000002</v>
      </c>
      <c r="F1765" s="31"/>
      <c r="G1765" s="31">
        <v>0.3</v>
      </c>
      <c r="H1765" s="95">
        <f t="shared" si="32"/>
        <v>4.9260000000000002</v>
      </c>
      <c r="I1765" s="34"/>
    </row>
    <row r="1766" spans="1:9" ht="16.899999999999999" customHeight="1">
      <c r="A1766" s="78"/>
      <c r="B1766" s="33" t="s">
        <v>615</v>
      </c>
      <c r="C1766" s="31">
        <v>2</v>
      </c>
      <c r="D1766" s="31"/>
      <c r="E1766" s="31">
        <v>4.28</v>
      </c>
      <c r="F1766" s="31"/>
      <c r="G1766" s="31">
        <v>0.45</v>
      </c>
      <c r="H1766" s="95">
        <f t="shared" si="32"/>
        <v>3.8520000000000003</v>
      </c>
      <c r="I1766" s="34"/>
    </row>
    <row r="1767" spans="1:9" ht="16.899999999999999" customHeight="1">
      <c r="A1767" s="78"/>
      <c r="B1767" s="33" t="s">
        <v>644</v>
      </c>
      <c r="C1767" s="31">
        <v>2</v>
      </c>
      <c r="D1767" s="31"/>
      <c r="E1767" s="31">
        <v>4.28</v>
      </c>
      <c r="F1767" s="31"/>
      <c r="G1767" s="31">
        <v>0.45</v>
      </c>
      <c r="H1767" s="95">
        <f t="shared" si="32"/>
        <v>3.8520000000000003</v>
      </c>
      <c r="I1767" s="34"/>
    </row>
    <row r="1768" spans="1:9" ht="16.899999999999999" customHeight="1">
      <c r="A1768" s="78"/>
      <c r="B1768" s="33" t="s">
        <v>644</v>
      </c>
      <c r="C1768" s="31">
        <v>2</v>
      </c>
      <c r="D1768" s="31"/>
      <c r="E1768" s="31">
        <v>4.28</v>
      </c>
      <c r="F1768" s="31"/>
      <c r="G1768" s="31">
        <v>0.23</v>
      </c>
      <c r="H1768" s="95">
        <f t="shared" si="32"/>
        <v>1.9688000000000001</v>
      </c>
      <c r="I1768" s="34"/>
    </row>
    <row r="1769" spans="1:9" ht="16.899999999999999" customHeight="1">
      <c r="A1769" s="78"/>
      <c r="B1769" s="32" t="s">
        <v>769</v>
      </c>
      <c r="C1769" s="31"/>
      <c r="D1769" s="31"/>
      <c r="E1769" s="31"/>
      <c r="F1769" s="31"/>
      <c r="G1769" s="31"/>
      <c r="H1769" s="95"/>
      <c r="I1769" s="34"/>
    </row>
    <row r="1770" spans="1:9" ht="16.899999999999999" customHeight="1">
      <c r="A1770" s="78"/>
      <c r="B1770" s="33" t="s">
        <v>643</v>
      </c>
      <c r="C1770" s="31">
        <v>2</v>
      </c>
      <c r="D1770" s="31"/>
      <c r="E1770" s="31">
        <v>4.32</v>
      </c>
      <c r="F1770" s="31"/>
      <c r="G1770" s="31">
        <v>0.45</v>
      </c>
      <c r="H1770" s="95">
        <f t="shared" si="32"/>
        <v>3.8880000000000003</v>
      </c>
      <c r="I1770" s="34"/>
    </row>
    <row r="1771" spans="1:9" ht="16.899999999999999" customHeight="1">
      <c r="A1771" s="78"/>
      <c r="B1771" s="33" t="s">
        <v>644</v>
      </c>
      <c r="C1771" s="31">
        <v>2</v>
      </c>
      <c r="D1771" s="31"/>
      <c r="E1771" s="31">
        <v>4.32</v>
      </c>
      <c r="F1771" s="31"/>
      <c r="G1771" s="31">
        <v>0.3</v>
      </c>
      <c r="H1771" s="95">
        <f t="shared" si="32"/>
        <v>2.5920000000000001</v>
      </c>
      <c r="I1771" s="34"/>
    </row>
    <row r="1772" spans="1:9" ht="16.899999999999999" customHeight="1">
      <c r="A1772" s="78"/>
      <c r="B1772" s="33" t="s">
        <v>644</v>
      </c>
      <c r="C1772" s="31">
        <v>2</v>
      </c>
      <c r="D1772" s="31"/>
      <c r="E1772" s="31">
        <v>4.32</v>
      </c>
      <c r="F1772" s="31"/>
      <c r="G1772" s="31">
        <v>0.3</v>
      </c>
      <c r="H1772" s="95">
        <f t="shared" si="32"/>
        <v>2.5920000000000001</v>
      </c>
      <c r="I1772" s="34"/>
    </row>
    <row r="1773" spans="1:9" ht="16.899999999999999" customHeight="1">
      <c r="A1773" s="78"/>
      <c r="B1773" s="33" t="s">
        <v>645</v>
      </c>
      <c r="C1773" s="31">
        <v>1</v>
      </c>
      <c r="D1773" s="31"/>
      <c r="E1773" s="31">
        <v>15.32</v>
      </c>
      <c r="F1773" s="31"/>
      <c r="G1773" s="31">
        <v>0.45</v>
      </c>
      <c r="H1773" s="95">
        <f t="shared" si="32"/>
        <v>6.8940000000000001</v>
      </c>
      <c r="I1773" s="34"/>
    </row>
    <row r="1774" spans="1:9" ht="16.899999999999999" customHeight="1">
      <c r="A1774" s="78"/>
      <c r="B1774" s="33" t="s">
        <v>644</v>
      </c>
      <c r="C1774" s="31">
        <v>1</v>
      </c>
      <c r="D1774" s="31"/>
      <c r="E1774" s="31">
        <v>15.32</v>
      </c>
      <c r="F1774" s="31"/>
      <c r="G1774" s="31">
        <v>0.3</v>
      </c>
      <c r="H1774" s="95">
        <f t="shared" si="32"/>
        <v>4.5960000000000001</v>
      </c>
      <c r="I1774" s="34"/>
    </row>
    <row r="1775" spans="1:9" ht="16.899999999999999" customHeight="1">
      <c r="A1775" s="78"/>
      <c r="B1775" s="33" t="s">
        <v>644</v>
      </c>
      <c r="C1775" s="31">
        <v>1</v>
      </c>
      <c r="D1775" s="31"/>
      <c r="E1775" s="31">
        <v>15.32</v>
      </c>
      <c r="F1775" s="31"/>
      <c r="G1775" s="31">
        <v>0.3</v>
      </c>
      <c r="H1775" s="95">
        <f t="shared" si="32"/>
        <v>4.5960000000000001</v>
      </c>
      <c r="I1775" s="34"/>
    </row>
    <row r="1776" spans="1:9" ht="16.899999999999999" customHeight="1">
      <c r="A1776" s="78"/>
      <c r="B1776" s="33" t="s">
        <v>587</v>
      </c>
      <c r="C1776" s="31">
        <v>1</v>
      </c>
      <c r="D1776" s="31"/>
      <c r="E1776" s="31">
        <v>5.72</v>
      </c>
      <c r="F1776" s="31"/>
      <c r="G1776" s="31">
        <v>0.45</v>
      </c>
      <c r="H1776" s="95">
        <f t="shared" si="32"/>
        <v>2.5739999999999998</v>
      </c>
      <c r="I1776" s="34"/>
    </row>
    <row r="1777" spans="1:9" ht="16.899999999999999" customHeight="1">
      <c r="A1777" s="78"/>
      <c r="B1777" s="33" t="s">
        <v>644</v>
      </c>
      <c r="C1777" s="31">
        <v>1</v>
      </c>
      <c r="D1777" s="31"/>
      <c r="E1777" s="31">
        <v>5.72</v>
      </c>
      <c r="F1777" s="31"/>
      <c r="G1777" s="31">
        <v>0.3</v>
      </c>
      <c r="H1777" s="95">
        <f t="shared" si="32"/>
        <v>1.716</v>
      </c>
      <c r="I1777" s="34"/>
    </row>
    <row r="1778" spans="1:9" ht="16.899999999999999" customHeight="1">
      <c r="A1778" s="78"/>
      <c r="B1778" s="33" t="s">
        <v>644</v>
      </c>
      <c r="C1778" s="31">
        <v>1</v>
      </c>
      <c r="D1778" s="31"/>
      <c r="E1778" s="31">
        <v>5.72</v>
      </c>
      <c r="F1778" s="31"/>
      <c r="G1778" s="31">
        <v>0.3</v>
      </c>
      <c r="H1778" s="95">
        <f t="shared" si="32"/>
        <v>1.716</v>
      </c>
      <c r="I1778" s="34"/>
    </row>
    <row r="1779" spans="1:9" ht="16.899999999999999" customHeight="1">
      <c r="A1779" s="78"/>
      <c r="B1779" s="33" t="s">
        <v>588</v>
      </c>
      <c r="C1779" s="31">
        <v>2</v>
      </c>
      <c r="D1779" s="31"/>
      <c r="E1779" s="31">
        <v>8.84</v>
      </c>
      <c r="F1779" s="31"/>
      <c r="G1779" s="31">
        <v>0.3</v>
      </c>
      <c r="H1779" s="95">
        <f t="shared" si="32"/>
        <v>5.3039999999999994</v>
      </c>
      <c r="I1779" s="34"/>
    </row>
    <row r="1780" spans="1:9" ht="16.899999999999999" customHeight="1">
      <c r="A1780" s="78"/>
      <c r="B1780" s="33" t="s">
        <v>644</v>
      </c>
      <c r="C1780" s="31">
        <v>2</v>
      </c>
      <c r="D1780" s="31"/>
      <c r="E1780" s="31">
        <v>8.84</v>
      </c>
      <c r="F1780" s="31"/>
      <c r="G1780" s="31">
        <v>0.3</v>
      </c>
      <c r="H1780" s="95">
        <f t="shared" si="32"/>
        <v>5.3039999999999994</v>
      </c>
      <c r="I1780" s="34"/>
    </row>
    <row r="1781" spans="1:9" ht="16.899999999999999" customHeight="1">
      <c r="A1781" s="78"/>
      <c r="B1781" s="33" t="s">
        <v>644</v>
      </c>
      <c r="C1781" s="31">
        <v>2</v>
      </c>
      <c r="D1781" s="31"/>
      <c r="E1781" s="31">
        <v>8.84</v>
      </c>
      <c r="F1781" s="31"/>
      <c r="G1781" s="31">
        <v>0.3</v>
      </c>
      <c r="H1781" s="95">
        <f t="shared" si="32"/>
        <v>5.3039999999999994</v>
      </c>
      <c r="I1781" s="34"/>
    </row>
    <row r="1782" spans="1:9" ht="16.899999999999999" customHeight="1">
      <c r="A1782" s="78"/>
      <c r="B1782" s="33" t="s">
        <v>589</v>
      </c>
      <c r="C1782" s="31">
        <v>1</v>
      </c>
      <c r="D1782" s="31"/>
      <c r="E1782" s="31">
        <v>4.6219999999999999</v>
      </c>
      <c r="F1782" s="31"/>
      <c r="G1782" s="31">
        <v>0.3</v>
      </c>
      <c r="H1782" s="95">
        <f t="shared" si="32"/>
        <v>1.3865999999999998</v>
      </c>
      <c r="I1782" s="34"/>
    </row>
    <row r="1783" spans="1:9" ht="16.899999999999999" customHeight="1">
      <c r="A1783" s="78"/>
      <c r="B1783" s="33" t="s">
        <v>644</v>
      </c>
      <c r="C1783" s="31">
        <v>1</v>
      </c>
      <c r="D1783" s="31"/>
      <c r="E1783" s="31">
        <v>4.62</v>
      </c>
      <c r="F1783" s="31"/>
      <c r="G1783" s="31">
        <v>0.3</v>
      </c>
      <c r="H1783" s="95">
        <f t="shared" si="32"/>
        <v>1.3859999999999999</v>
      </c>
      <c r="I1783" s="34"/>
    </row>
    <row r="1784" spans="1:9" ht="16.899999999999999" customHeight="1">
      <c r="A1784" s="78"/>
      <c r="B1784" s="33" t="s">
        <v>644</v>
      </c>
      <c r="C1784" s="31">
        <v>1</v>
      </c>
      <c r="D1784" s="31"/>
      <c r="E1784" s="31">
        <v>4.62</v>
      </c>
      <c r="F1784" s="31"/>
      <c r="G1784" s="31">
        <v>0.3</v>
      </c>
      <c r="H1784" s="95">
        <f t="shared" si="32"/>
        <v>1.3859999999999999</v>
      </c>
      <c r="I1784" s="34"/>
    </row>
    <row r="1785" spans="1:9" ht="16.899999999999999" customHeight="1">
      <c r="A1785" s="78"/>
      <c r="B1785" s="33" t="s">
        <v>590</v>
      </c>
      <c r="C1785" s="31">
        <v>1</v>
      </c>
      <c r="D1785" s="31"/>
      <c r="E1785" s="31">
        <v>24.96</v>
      </c>
      <c r="F1785" s="31"/>
      <c r="G1785" s="31">
        <v>0.3</v>
      </c>
      <c r="H1785" s="95">
        <f t="shared" si="32"/>
        <v>7.4879999999999995</v>
      </c>
      <c r="I1785" s="34"/>
    </row>
    <row r="1786" spans="1:9" ht="16.899999999999999" customHeight="1">
      <c r="A1786" s="78"/>
      <c r="B1786" s="33" t="s">
        <v>644</v>
      </c>
      <c r="C1786" s="31">
        <v>1</v>
      </c>
      <c r="D1786" s="31"/>
      <c r="E1786" s="31">
        <v>24.96</v>
      </c>
      <c r="F1786" s="31"/>
      <c r="G1786" s="31">
        <v>0.3</v>
      </c>
      <c r="H1786" s="95">
        <f t="shared" si="32"/>
        <v>7.4879999999999995</v>
      </c>
      <c r="I1786" s="34"/>
    </row>
    <row r="1787" spans="1:9" ht="16.899999999999999" customHeight="1">
      <c r="A1787" s="78"/>
      <c r="B1787" s="33" t="s">
        <v>644</v>
      </c>
      <c r="C1787" s="31">
        <v>1</v>
      </c>
      <c r="D1787" s="31"/>
      <c r="E1787" s="31">
        <v>24.96</v>
      </c>
      <c r="F1787" s="31"/>
      <c r="G1787" s="31">
        <v>0.3</v>
      </c>
      <c r="H1787" s="95">
        <f t="shared" si="32"/>
        <v>7.4879999999999995</v>
      </c>
      <c r="I1787" s="34"/>
    </row>
    <row r="1788" spans="1:9" ht="16.899999999999999" customHeight="1">
      <c r="A1788" s="78"/>
      <c r="B1788" s="33" t="s">
        <v>591</v>
      </c>
      <c r="C1788" s="31">
        <v>1</v>
      </c>
      <c r="D1788" s="31"/>
      <c r="E1788" s="31">
        <v>9.49</v>
      </c>
      <c r="F1788" s="31"/>
      <c r="G1788" s="31">
        <v>0.3</v>
      </c>
      <c r="H1788" s="95">
        <f t="shared" si="32"/>
        <v>2.847</v>
      </c>
      <c r="I1788" s="34"/>
    </row>
    <row r="1789" spans="1:9" ht="16.899999999999999" customHeight="1">
      <c r="A1789" s="78"/>
      <c r="B1789" s="33" t="s">
        <v>644</v>
      </c>
      <c r="C1789" s="31">
        <v>1</v>
      </c>
      <c r="D1789" s="31"/>
      <c r="E1789" s="31">
        <v>9.49</v>
      </c>
      <c r="F1789" s="31"/>
      <c r="G1789" s="31">
        <v>0.3</v>
      </c>
      <c r="H1789" s="95">
        <f t="shared" si="32"/>
        <v>2.847</v>
      </c>
      <c r="I1789" s="34"/>
    </row>
    <row r="1790" spans="1:9" ht="16.899999999999999" customHeight="1">
      <c r="A1790" s="78"/>
      <c r="B1790" s="33" t="s">
        <v>644</v>
      </c>
      <c r="C1790" s="31">
        <v>1</v>
      </c>
      <c r="D1790" s="31"/>
      <c r="E1790" s="31">
        <v>9.49</v>
      </c>
      <c r="F1790" s="31"/>
      <c r="G1790" s="31">
        <v>0.3</v>
      </c>
      <c r="H1790" s="95">
        <f t="shared" si="32"/>
        <v>2.847</v>
      </c>
      <c r="I1790" s="34"/>
    </row>
    <row r="1791" spans="1:9" ht="16.899999999999999" customHeight="1">
      <c r="A1791" s="78"/>
      <c r="B1791" s="33" t="s">
        <v>591</v>
      </c>
      <c r="C1791" s="31">
        <v>1</v>
      </c>
      <c r="D1791" s="31"/>
      <c r="E1791" s="31">
        <v>14.42</v>
      </c>
      <c r="F1791" s="31"/>
      <c r="G1791" s="31">
        <v>0.9</v>
      </c>
      <c r="H1791" s="95">
        <f t="shared" si="32"/>
        <v>12.978</v>
      </c>
      <c r="I1791" s="34"/>
    </row>
    <row r="1792" spans="1:9" ht="16.899999999999999" customHeight="1">
      <c r="A1792" s="78"/>
      <c r="B1792" s="33" t="s">
        <v>644</v>
      </c>
      <c r="C1792" s="31">
        <v>1</v>
      </c>
      <c r="D1792" s="31"/>
      <c r="E1792" s="31">
        <v>14.42</v>
      </c>
      <c r="F1792" s="31"/>
      <c r="G1792" s="31">
        <v>0.75</v>
      </c>
      <c r="H1792" s="95">
        <f t="shared" si="32"/>
        <v>10.815</v>
      </c>
      <c r="I1792" s="34"/>
    </row>
    <row r="1793" spans="1:9" ht="16.899999999999999" customHeight="1">
      <c r="A1793" s="78"/>
      <c r="B1793" s="33" t="s">
        <v>644</v>
      </c>
      <c r="C1793" s="31">
        <v>1</v>
      </c>
      <c r="D1793" s="31"/>
      <c r="E1793" s="31">
        <v>14.42</v>
      </c>
      <c r="F1793" s="31"/>
      <c r="G1793" s="31">
        <v>0.23</v>
      </c>
      <c r="H1793" s="95">
        <f t="shared" si="32"/>
        <v>3.3166000000000002</v>
      </c>
      <c r="I1793" s="34"/>
    </row>
    <row r="1794" spans="1:9" ht="16.899999999999999" customHeight="1">
      <c r="A1794" s="78"/>
      <c r="B1794" s="33" t="s">
        <v>592</v>
      </c>
      <c r="C1794" s="31">
        <v>4</v>
      </c>
      <c r="D1794" s="31"/>
      <c r="E1794" s="31">
        <v>5.3449999999999998</v>
      </c>
      <c r="F1794" s="31"/>
      <c r="G1794" s="31">
        <v>0.3</v>
      </c>
      <c r="H1794" s="95">
        <f t="shared" si="32"/>
        <v>6.4139999999999997</v>
      </c>
      <c r="I1794" s="34"/>
    </row>
    <row r="1795" spans="1:9" ht="16.899999999999999" customHeight="1">
      <c r="A1795" s="78"/>
      <c r="B1795" s="33" t="s">
        <v>644</v>
      </c>
      <c r="C1795" s="31">
        <v>4</v>
      </c>
      <c r="D1795" s="31"/>
      <c r="E1795" s="31">
        <v>5.35</v>
      </c>
      <c r="F1795" s="31"/>
      <c r="G1795" s="31">
        <v>0.3</v>
      </c>
      <c r="H1795" s="95">
        <f t="shared" si="32"/>
        <v>6.419999999999999</v>
      </c>
      <c r="I1795" s="34"/>
    </row>
    <row r="1796" spans="1:9" ht="16.899999999999999" customHeight="1">
      <c r="A1796" s="78"/>
      <c r="B1796" s="33" t="s">
        <v>644</v>
      </c>
      <c r="C1796" s="31">
        <v>4</v>
      </c>
      <c r="D1796" s="31"/>
      <c r="E1796" s="31">
        <v>5.35</v>
      </c>
      <c r="F1796" s="31"/>
      <c r="G1796" s="31">
        <v>0.23</v>
      </c>
      <c r="H1796" s="95">
        <f t="shared" si="32"/>
        <v>4.9219999999999997</v>
      </c>
      <c r="I1796" s="34"/>
    </row>
    <row r="1797" spans="1:9" ht="16.899999999999999" customHeight="1">
      <c r="A1797" s="78"/>
      <c r="B1797" s="33" t="s">
        <v>593</v>
      </c>
      <c r="C1797" s="31">
        <v>4</v>
      </c>
      <c r="D1797" s="31"/>
      <c r="E1797" s="31">
        <v>4.7450000000000001</v>
      </c>
      <c r="F1797" s="31"/>
      <c r="G1797" s="31">
        <v>0.3</v>
      </c>
      <c r="H1797" s="95">
        <f t="shared" si="32"/>
        <v>5.694</v>
      </c>
      <c r="I1797" s="34"/>
    </row>
    <row r="1798" spans="1:9" ht="16.899999999999999" customHeight="1">
      <c r="A1798" s="78"/>
      <c r="B1798" s="33" t="s">
        <v>644</v>
      </c>
      <c r="C1798" s="31">
        <v>4</v>
      </c>
      <c r="D1798" s="31"/>
      <c r="E1798" s="31">
        <v>4.75</v>
      </c>
      <c r="F1798" s="31"/>
      <c r="G1798" s="31">
        <v>0.3</v>
      </c>
      <c r="H1798" s="95">
        <f t="shared" si="32"/>
        <v>5.7</v>
      </c>
      <c r="I1798" s="34"/>
    </row>
    <row r="1799" spans="1:9" ht="16.899999999999999" customHeight="1">
      <c r="A1799" s="78"/>
      <c r="B1799" s="33" t="s">
        <v>644</v>
      </c>
      <c r="C1799" s="31">
        <v>4</v>
      </c>
      <c r="D1799" s="31"/>
      <c r="E1799" s="31">
        <v>4.75</v>
      </c>
      <c r="F1799" s="31"/>
      <c r="G1799" s="31">
        <v>0.3</v>
      </c>
      <c r="H1799" s="95">
        <f t="shared" si="32"/>
        <v>5.7</v>
      </c>
      <c r="I1799" s="34"/>
    </row>
    <row r="1800" spans="1:9" ht="16.899999999999999" customHeight="1">
      <c r="A1800" s="78"/>
      <c r="B1800" s="33" t="s">
        <v>595</v>
      </c>
      <c r="C1800" s="31">
        <v>1</v>
      </c>
      <c r="D1800" s="31"/>
      <c r="E1800" s="31">
        <v>12.505000000000001</v>
      </c>
      <c r="F1800" s="31"/>
      <c r="G1800" s="31">
        <v>0.3</v>
      </c>
      <c r="H1800" s="95">
        <f t="shared" si="32"/>
        <v>3.7515000000000001</v>
      </c>
      <c r="I1800" s="34"/>
    </row>
    <row r="1801" spans="1:9" ht="16.899999999999999" customHeight="1">
      <c r="A1801" s="78"/>
      <c r="B1801" s="33" t="s">
        <v>644</v>
      </c>
      <c r="C1801" s="31">
        <v>1</v>
      </c>
      <c r="D1801" s="31"/>
      <c r="E1801" s="31">
        <v>12.51</v>
      </c>
      <c r="F1801" s="31"/>
      <c r="G1801" s="31">
        <v>0.3</v>
      </c>
      <c r="H1801" s="95">
        <f t="shared" si="32"/>
        <v>3.7529999999999997</v>
      </c>
      <c r="I1801" s="34"/>
    </row>
    <row r="1802" spans="1:9" ht="16.899999999999999" customHeight="1">
      <c r="A1802" s="78"/>
      <c r="B1802" s="33" t="s">
        <v>644</v>
      </c>
      <c r="C1802" s="31">
        <v>1</v>
      </c>
      <c r="D1802" s="31"/>
      <c r="E1802" s="31">
        <v>12.51</v>
      </c>
      <c r="F1802" s="31"/>
      <c r="G1802" s="31">
        <v>0.3</v>
      </c>
      <c r="H1802" s="95">
        <f t="shared" si="32"/>
        <v>3.7529999999999997</v>
      </c>
      <c r="I1802" s="34"/>
    </row>
    <row r="1803" spans="1:9" ht="16.899999999999999" customHeight="1">
      <c r="A1803" s="78"/>
      <c r="B1803" s="33" t="s">
        <v>595</v>
      </c>
      <c r="C1803" s="31">
        <v>1</v>
      </c>
      <c r="D1803" s="31"/>
      <c r="E1803" s="31">
        <v>14.42</v>
      </c>
      <c r="F1803" s="31"/>
      <c r="G1803" s="31">
        <v>0.75</v>
      </c>
      <c r="H1803" s="95">
        <f t="shared" si="32"/>
        <v>10.815</v>
      </c>
      <c r="I1803" s="34"/>
    </row>
    <row r="1804" spans="1:9" ht="16.899999999999999" customHeight="1">
      <c r="A1804" s="78"/>
      <c r="B1804" s="33" t="s">
        <v>644</v>
      </c>
      <c r="C1804" s="31">
        <v>1</v>
      </c>
      <c r="D1804" s="31"/>
      <c r="E1804" s="31">
        <v>14.42</v>
      </c>
      <c r="F1804" s="31"/>
      <c r="G1804" s="31">
        <v>0.9</v>
      </c>
      <c r="H1804" s="95">
        <f t="shared" si="32"/>
        <v>12.978</v>
      </c>
      <c r="I1804" s="34"/>
    </row>
    <row r="1805" spans="1:9" ht="16.899999999999999" customHeight="1">
      <c r="A1805" s="78"/>
      <c r="B1805" s="33" t="s">
        <v>644</v>
      </c>
      <c r="C1805" s="31">
        <v>1</v>
      </c>
      <c r="D1805" s="31"/>
      <c r="E1805" s="31">
        <v>14.42</v>
      </c>
      <c r="F1805" s="31"/>
      <c r="G1805" s="31">
        <v>0.23</v>
      </c>
      <c r="H1805" s="95">
        <f t="shared" si="32"/>
        <v>3.3166000000000002</v>
      </c>
      <c r="I1805" s="34"/>
    </row>
    <row r="1806" spans="1:9" ht="16.899999999999999" customHeight="1">
      <c r="A1806" s="78"/>
      <c r="B1806" s="33" t="s">
        <v>595</v>
      </c>
      <c r="C1806" s="31">
        <v>1</v>
      </c>
      <c r="D1806" s="31"/>
      <c r="E1806" s="31">
        <v>4.3600000000000003</v>
      </c>
      <c r="F1806" s="31"/>
      <c r="G1806" s="31">
        <v>0.23</v>
      </c>
      <c r="H1806" s="95">
        <f t="shared" si="32"/>
        <v>1.0028000000000001</v>
      </c>
      <c r="I1806" s="34"/>
    </row>
    <row r="1807" spans="1:9" ht="16.899999999999999" customHeight="1">
      <c r="A1807" s="78"/>
      <c r="B1807" s="33" t="s">
        <v>644</v>
      </c>
      <c r="C1807" s="31">
        <v>1</v>
      </c>
      <c r="D1807" s="31"/>
      <c r="E1807" s="31">
        <v>4.3600000000000003</v>
      </c>
      <c r="F1807" s="31"/>
      <c r="G1807" s="31">
        <v>0.45</v>
      </c>
      <c r="H1807" s="95">
        <f t="shared" si="32"/>
        <v>1.9620000000000002</v>
      </c>
      <c r="I1807" s="34"/>
    </row>
    <row r="1808" spans="1:9" ht="16.899999999999999" customHeight="1">
      <c r="A1808" s="78"/>
      <c r="B1808" s="33" t="s">
        <v>644</v>
      </c>
      <c r="C1808" s="31">
        <v>1</v>
      </c>
      <c r="D1808" s="31"/>
      <c r="E1808" s="31">
        <v>4.3600000000000003</v>
      </c>
      <c r="F1808" s="31"/>
      <c r="G1808" s="31">
        <v>0.3</v>
      </c>
      <c r="H1808" s="95">
        <f t="shared" si="32"/>
        <v>1.3080000000000001</v>
      </c>
      <c r="I1808" s="34"/>
    </row>
    <row r="1809" spans="1:9" ht="16.899999999999999" customHeight="1">
      <c r="A1809" s="78"/>
      <c r="B1809" s="33" t="s">
        <v>596</v>
      </c>
      <c r="C1809" s="31">
        <v>1</v>
      </c>
      <c r="D1809" s="31"/>
      <c r="E1809" s="31">
        <v>28.84</v>
      </c>
      <c r="F1809" s="31"/>
      <c r="G1809" s="31">
        <v>0.3</v>
      </c>
      <c r="H1809" s="95">
        <f t="shared" si="32"/>
        <v>8.6519999999999992</v>
      </c>
      <c r="I1809" s="34"/>
    </row>
    <row r="1810" spans="1:9" ht="16.899999999999999" customHeight="1">
      <c r="A1810" s="78"/>
      <c r="B1810" s="33" t="s">
        <v>644</v>
      </c>
      <c r="C1810" s="31">
        <v>1</v>
      </c>
      <c r="D1810" s="31"/>
      <c r="E1810" s="31">
        <v>22.96</v>
      </c>
      <c r="F1810" s="31"/>
      <c r="G1810" s="31">
        <v>0.3</v>
      </c>
      <c r="H1810" s="95">
        <f t="shared" si="32"/>
        <v>6.8879999999999999</v>
      </c>
      <c r="I1810" s="34"/>
    </row>
    <row r="1811" spans="1:9" ht="16.899999999999999" customHeight="1">
      <c r="A1811" s="78"/>
      <c r="B1811" s="33" t="s">
        <v>644</v>
      </c>
      <c r="C1811" s="31">
        <v>1</v>
      </c>
      <c r="D1811" s="31"/>
      <c r="E1811" s="31">
        <v>22.96</v>
      </c>
      <c r="F1811" s="31"/>
      <c r="G1811" s="31">
        <v>0.3</v>
      </c>
      <c r="H1811" s="95">
        <f t="shared" si="32"/>
        <v>6.8879999999999999</v>
      </c>
      <c r="I1811" s="34"/>
    </row>
    <row r="1812" spans="1:9" ht="16.899999999999999" customHeight="1">
      <c r="A1812" s="78"/>
      <c r="B1812" s="33" t="s">
        <v>644</v>
      </c>
      <c r="C1812" s="31">
        <v>1</v>
      </c>
      <c r="D1812" s="31"/>
      <c r="E1812" s="31">
        <v>5.88</v>
      </c>
      <c r="F1812" s="31"/>
      <c r="G1812" s="31">
        <v>0.3</v>
      </c>
      <c r="H1812" s="95">
        <f t="shared" si="32"/>
        <v>1.764</v>
      </c>
      <c r="I1812" s="34"/>
    </row>
    <row r="1813" spans="1:9" ht="16.899999999999999" customHeight="1">
      <c r="A1813" s="78"/>
      <c r="B1813" s="33" t="s">
        <v>644</v>
      </c>
      <c r="C1813" s="31">
        <v>1</v>
      </c>
      <c r="D1813" s="31"/>
      <c r="E1813" s="31">
        <v>5.88</v>
      </c>
      <c r="F1813" s="31"/>
      <c r="G1813" s="31">
        <v>0.45</v>
      </c>
      <c r="H1813" s="95">
        <f t="shared" si="32"/>
        <v>2.6459999999999999</v>
      </c>
      <c r="I1813" s="34"/>
    </row>
    <row r="1814" spans="1:9" ht="16.899999999999999" customHeight="1">
      <c r="A1814" s="78"/>
      <c r="B1814" s="33" t="s">
        <v>597</v>
      </c>
      <c r="C1814" s="31">
        <v>1</v>
      </c>
      <c r="D1814" s="31"/>
      <c r="E1814" s="31">
        <v>4.0739999999999998</v>
      </c>
      <c r="F1814" s="31"/>
      <c r="G1814" s="31">
        <v>0.23</v>
      </c>
      <c r="H1814" s="95">
        <f t="shared" si="32"/>
        <v>0.93701999999999996</v>
      </c>
      <c r="I1814" s="34"/>
    </row>
    <row r="1815" spans="1:9" ht="16.899999999999999" customHeight="1">
      <c r="A1815" s="78"/>
      <c r="B1815" s="33" t="s">
        <v>644</v>
      </c>
      <c r="C1815" s="31">
        <v>1</v>
      </c>
      <c r="D1815" s="31"/>
      <c r="E1815" s="31">
        <v>4.07</v>
      </c>
      <c r="F1815" s="31"/>
      <c r="G1815" s="31">
        <v>0.3</v>
      </c>
      <c r="H1815" s="95">
        <f t="shared" si="32"/>
        <v>1.2210000000000001</v>
      </c>
      <c r="I1815" s="34"/>
    </row>
    <row r="1816" spans="1:9" ht="16.899999999999999" customHeight="1">
      <c r="A1816" s="78"/>
      <c r="B1816" s="33" t="s">
        <v>644</v>
      </c>
      <c r="C1816" s="31">
        <v>1</v>
      </c>
      <c r="D1816" s="31"/>
      <c r="E1816" s="31">
        <v>4.07</v>
      </c>
      <c r="F1816" s="31"/>
      <c r="G1816" s="31">
        <v>0.45</v>
      </c>
      <c r="H1816" s="95">
        <f t="shared" si="32"/>
        <v>1.8315000000000001</v>
      </c>
      <c r="I1816" s="34"/>
    </row>
    <row r="1817" spans="1:9" ht="16.899999999999999" customHeight="1">
      <c r="A1817" s="78"/>
      <c r="B1817" s="33" t="s">
        <v>598</v>
      </c>
      <c r="C1817" s="31">
        <v>1</v>
      </c>
      <c r="D1817" s="31"/>
      <c r="E1817" s="31">
        <v>2.2149999999999999</v>
      </c>
      <c r="F1817" s="31"/>
      <c r="G1817" s="31">
        <v>0.23</v>
      </c>
      <c r="H1817" s="95">
        <f t="shared" si="32"/>
        <v>0.50944999999999996</v>
      </c>
      <c r="I1817" s="34"/>
    </row>
    <row r="1818" spans="1:9" ht="16.899999999999999" customHeight="1">
      <c r="A1818" s="78"/>
      <c r="B1818" s="33" t="s">
        <v>644</v>
      </c>
      <c r="C1818" s="31">
        <v>2</v>
      </c>
      <c r="D1818" s="31"/>
      <c r="E1818" s="31">
        <v>2.2000000000000002</v>
      </c>
      <c r="F1818" s="31"/>
      <c r="G1818" s="31">
        <v>0.3</v>
      </c>
      <c r="H1818" s="95">
        <f t="shared" si="32"/>
        <v>1.32</v>
      </c>
      <c r="I1818" s="34"/>
    </row>
    <row r="1819" spans="1:9" ht="16.899999999999999" customHeight="1">
      <c r="A1819" s="78"/>
      <c r="B1819" s="33" t="s">
        <v>599</v>
      </c>
      <c r="C1819" s="31">
        <v>1</v>
      </c>
      <c r="D1819" s="31"/>
      <c r="E1819" s="31">
        <v>20.795000000000002</v>
      </c>
      <c r="F1819" s="31"/>
      <c r="G1819" s="31">
        <v>0.45</v>
      </c>
      <c r="H1819" s="95">
        <f t="shared" si="32"/>
        <v>9.3577500000000011</v>
      </c>
      <c r="I1819" s="34"/>
    </row>
    <row r="1820" spans="1:9" ht="16.899999999999999" customHeight="1">
      <c r="A1820" s="78"/>
      <c r="B1820" s="33" t="s">
        <v>644</v>
      </c>
      <c r="C1820" s="31">
        <v>1</v>
      </c>
      <c r="D1820" s="31"/>
      <c r="E1820" s="31">
        <v>20.8</v>
      </c>
      <c r="F1820" s="31"/>
      <c r="G1820" s="31">
        <v>0.3</v>
      </c>
      <c r="H1820" s="95">
        <f t="shared" si="32"/>
        <v>6.24</v>
      </c>
      <c r="I1820" s="34"/>
    </row>
    <row r="1821" spans="1:9" ht="16.899999999999999" customHeight="1">
      <c r="A1821" s="78"/>
      <c r="B1821" s="33" t="s">
        <v>644</v>
      </c>
      <c r="C1821" s="31">
        <v>1</v>
      </c>
      <c r="D1821" s="31"/>
      <c r="E1821" s="31">
        <v>20.8</v>
      </c>
      <c r="F1821" s="31"/>
      <c r="G1821" s="31">
        <v>0.3</v>
      </c>
      <c r="H1821" s="95">
        <f t="shared" si="32"/>
        <v>6.24</v>
      </c>
      <c r="I1821" s="34"/>
    </row>
    <row r="1822" spans="1:9" ht="16.899999999999999" customHeight="1">
      <c r="A1822" s="78"/>
      <c r="B1822" s="33" t="s">
        <v>694</v>
      </c>
      <c r="C1822" s="31">
        <v>4</v>
      </c>
      <c r="D1822" s="31"/>
      <c r="E1822" s="31">
        <v>1.7</v>
      </c>
      <c r="F1822" s="31"/>
      <c r="G1822" s="31">
        <v>0.3</v>
      </c>
      <c r="H1822" s="95">
        <f t="shared" si="32"/>
        <v>2.04</v>
      </c>
      <c r="I1822" s="34"/>
    </row>
    <row r="1823" spans="1:9" ht="16.899999999999999" customHeight="1">
      <c r="A1823" s="78"/>
      <c r="B1823" s="33" t="s">
        <v>644</v>
      </c>
      <c r="C1823" s="31">
        <v>4</v>
      </c>
      <c r="D1823" s="31"/>
      <c r="E1823" s="31">
        <v>1.7</v>
      </c>
      <c r="F1823" s="31"/>
      <c r="G1823" s="31">
        <v>0.3</v>
      </c>
      <c r="H1823" s="95">
        <f t="shared" ref="H1823:H1886" si="33">C1823*E1823*G1823</f>
        <v>2.04</v>
      </c>
      <c r="I1823" s="34"/>
    </row>
    <row r="1824" spans="1:9" ht="16.899999999999999" customHeight="1">
      <c r="A1824" s="78"/>
      <c r="B1824" s="33" t="s">
        <v>644</v>
      </c>
      <c r="C1824" s="31">
        <v>4</v>
      </c>
      <c r="D1824" s="31"/>
      <c r="E1824" s="31">
        <v>1.7</v>
      </c>
      <c r="F1824" s="31"/>
      <c r="G1824" s="31">
        <v>0.3</v>
      </c>
      <c r="H1824" s="95">
        <f t="shared" si="33"/>
        <v>2.04</v>
      </c>
      <c r="I1824" s="34"/>
    </row>
    <row r="1825" spans="1:9" ht="16.899999999999999" customHeight="1">
      <c r="A1825" s="78"/>
      <c r="B1825" s="33" t="s">
        <v>646</v>
      </c>
      <c r="C1825" s="31">
        <v>2</v>
      </c>
      <c r="D1825" s="31"/>
      <c r="E1825" s="31">
        <v>4.3220000000000001</v>
      </c>
      <c r="F1825" s="31"/>
      <c r="G1825" s="31">
        <v>0.45</v>
      </c>
      <c r="H1825" s="95">
        <f t="shared" si="33"/>
        <v>3.8898000000000001</v>
      </c>
      <c r="I1825" s="34"/>
    </row>
    <row r="1826" spans="1:9" ht="16.899999999999999" customHeight="1">
      <c r="A1826" s="78"/>
      <c r="B1826" s="33" t="s">
        <v>644</v>
      </c>
      <c r="C1826" s="31">
        <v>2</v>
      </c>
      <c r="D1826" s="31"/>
      <c r="E1826" s="31">
        <v>4.32</v>
      </c>
      <c r="F1826" s="31"/>
      <c r="G1826" s="31">
        <v>0.3</v>
      </c>
      <c r="H1826" s="95">
        <f t="shared" si="33"/>
        <v>2.5920000000000001</v>
      </c>
      <c r="I1826" s="34"/>
    </row>
    <row r="1827" spans="1:9" ht="16.899999999999999" customHeight="1">
      <c r="A1827" s="78"/>
      <c r="B1827" s="33" t="s">
        <v>644</v>
      </c>
      <c r="C1827" s="31">
        <v>2</v>
      </c>
      <c r="D1827" s="31"/>
      <c r="E1827" s="31">
        <v>4.32</v>
      </c>
      <c r="F1827" s="31"/>
      <c r="G1827" s="31">
        <v>0.3</v>
      </c>
      <c r="H1827" s="95">
        <f t="shared" si="33"/>
        <v>2.5920000000000001</v>
      </c>
      <c r="I1827" s="34"/>
    </row>
    <row r="1828" spans="1:9" ht="16.899999999999999" customHeight="1">
      <c r="A1828" s="78"/>
      <c r="B1828" s="33" t="s">
        <v>601</v>
      </c>
      <c r="C1828" s="31">
        <v>1</v>
      </c>
      <c r="D1828" s="31"/>
      <c r="E1828" s="31">
        <v>14.72</v>
      </c>
      <c r="F1828" s="31"/>
      <c r="G1828" s="31">
        <v>0.45</v>
      </c>
      <c r="H1828" s="95">
        <f t="shared" si="33"/>
        <v>6.6240000000000006</v>
      </c>
      <c r="I1828" s="34"/>
    </row>
    <row r="1829" spans="1:9" ht="16.899999999999999" customHeight="1">
      <c r="A1829" s="78"/>
      <c r="B1829" s="33" t="s">
        <v>644</v>
      </c>
      <c r="C1829" s="31">
        <v>1</v>
      </c>
      <c r="D1829" s="31"/>
      <c r="E1829" s="31">
        <v>14.72</v>
      </c>
      <c r="F1829" s="31"/>
      <c r="G1829" s="31">
        <v>0.3</v>
      </c>
      <c r="H1829" s="95">
        <f t="shared" si="33"/>
        <v>4.4160000000000004</v>
      </c>
      <c r="I1829" s="34"/>
    </row>
    <row r="1830" spans="1:9" ht="16.899999999999999" customHeight="1">
      <c r="A1830" s="78"/>
      <c r="B1830" s="33" t="s">
        <v>644</v>
      </c>
      <c r="C1830" s="31">
        <v>1</v>
      </c>
      <c r="D1830" s="31"/>
      <c r="E1830" s="31">
        <v>14.72</v>
      </c>
      <c r="F1830" s="31"/>
      <c r="G1830" s="31">
        <v>0.3</v>
      </c>
      <c r="H1830" s="95">
        <f t="shared" si="33"/>
        <v>4.4160000000000004</v>
      </c>
      <c r="I1830" s="34"/>
    </row>
    <row r="1831" spans="1:9" ht="16.899999999999999" customHeight="1">
      <c r="A1831" s="78"/>
      <c r="B1831" s="33" t="s">
        <v>603</v>
      </c>
      <c r="C1831" s="31">
        <v>1</v>
      </c>
      <c r="D1831" s="31"/>
      <c r="E1831" s="31">
        <v>8.84</v>
      </c>
      <c r="F1831" s="31"/>
      <c r="G1831" s="31">
        <v>0.3</v>
      </c>
      <c r="H1831" s="95">
        <f t="shared" si="33"/>
        <v>2.6519999999999997</v>
      </c>
      <c r="I1831" s="34"/>
    </row>
    <row r="1832" spans="1:9" ht="16.899999999999999" customHeight="1">
      <c r="A1832" s="78"/>
      <c r="B1832" s="33" t="s">
        <v>644</v>
      </c>
      <c r="C1832" s="31">
        <v>1</v>
      </c>
      <c r="D1832" s="31"/>
      <c r="E1832" s="31">
        <v>4.9240000000000004</v>
      </c>
      <c r="F1832" s="31"/>
      <c r="G1832" s="31">
        <v>0.3</v>
      </c>
      <c r="H1832" s="95">
        <f t="shared" si="33"/>
        <v>1.4772000000000001</v>
      </c>
      <c r="I1832" s="34"/>
    </row>
    <row r="1833" spans="1:9" ht="16.899999999999999" customHeight="1">
      <c r="A1833" s="78"/>
      <c r="B1833" s="33" t="s">
        <v>644</v>
      </c>
      <c r="C1833" s="31">
        <v>1</v>
      </c>
      <c r="D1833" s="31"/>
      <c r="E1833" s="31">
        <v>4.92</v>
      </c>
      <c r="F1833" s="31"/>
      <c r="G1833" s="31">
        <v>0.3</v>
      </c>
      <c r="H1833" s="95">
        <f t="shared" si="33"/>
        <v>1.476</v>
      </c>
      <c r="I1833" s="34"/>
    </row>
    <row r="1834" spans="1:9" ht="16.899999999999999" customHeight="1">
      <c r="A1834" s="78"/>
      <c r="B1834" s="33" t="s">
        <v>644</v>
      </c>
      <c r="C1834" s="31">
        <v>1</v>
      </c>
      <c r="D1834" s="31"/>
      <c r="E1834" s="31">
        <v>3.9159999999999999</v>
      </c>
      <c r="F1834" s="31"/>
      <c r="G1834" s="31">
        <v>0.45</v>
      </c>
      <c r="H1834" s="95">
        <f t="shared" si="33"/>
        <v>1.7622</v>
      </c>
      <c r="I1834" s="34"/>
    </row>
    <row r="1835" spans="1:9" ht="16.899999999999999" customHeight="1">
      <c r="A1835" s="78"/>
      <c r="B1835" s="33" t="s">
        <v>644</v>
      </c>
      <c r="C1835" s="31">
        <v>1</v>
      </c>
      <c r="D1835" s="31"/>
      <c r="E1835" s="31">
        <v>3.92</v>
      </c>
      <c r="F1835" s="31"/>
      <c r="G1835" s="31">
        <v>0.3</v>
      </c>
      <c r="H1835" s="95">
        <f t="shared" si="33"/>
        <v>1.1759999999999999</v>
      </c>
      <c r="I1835" s="34"/>
    </row>
    <row r="1836" spans="1:9" ht="16.899999999999999" customHeight="1">
      <c r="A1836" s="78"/>
      <c r="B1836" s="33" t="s">
        <v>695</v>
      </c>
      <c r="C1836" s="31">
        <v>2</v>
      </c>
      <c r="D1836" s="31"/>
      <c r="E1836" s="31">
        <v>10.4</v>
      </c>
      <c r="F1836" s="31"/>
      <c r="G1836" s="31">
        <v>0.3</v>
      </c>
      <c r="H1836" s="95">
        <f t="shared" si="33"/>
        <v>6.24</v>
      </c>
      <c r="I1836" s="34"/>
    </row>
    <row r="1837" spans="1:9" ht="16.899999999999999" customHeight="1">
      <c r="A1837" s="78"/>
      <c r="B1837" s="33" t="s">
        <v>644</v>
      </c>
      <c r="C1837" s="31">
        <v>2</v>
      </c>
      <c r="D1837" s="31"/>
      <c r="E1837" s="31">
        <v>10.4</v>
      </c>
      <c r="F1837" s="31"/>
      <c r="G1837" s="31">
        <v>0.45</v>
      </c>
      <c r="H1837" s="95">
        <f t="shared" si="33"/>
        <v>9.3600000000000012</v>
      </c>
      <c r="I1837" s="34"/>
    </row>
    <row r="1838" spans="1:9" ht="16.899999999999999" customHeight="1">
      <c r="A1838" s="78"/>
      <c r="B1838" s="33" t="s">
        <v>644</v>
      </c>
      <c r="C1838" s="31">
        <v>2</v>
      </c>
      <c r="D1838" s="31"/>
      <c r="E1838" s="31">
        <v>10.4</v>
      </c>
      <c r="F1838" s="31"/>
      <c r="G1838" s="31">
        <v>0.3</v>
      </c>
      <c r="H1838" s="95">
        <f t="shared" si="33"/>
        <v>6.24</v>
      </c>
      <c r="I1838" s="34"/>
    </row>
    <row r="1839" spans="1:9" ht="16.899999999999999" customHeight="1">
      <c r="A1839" s="78"/>
      <c r="B1839" s="33" t="s">
        <v>604</v>
      </c>
      <c r="C1839" s="31">
        <v>1</v>
      </c>
      <c r="D1839" s="31"/>
      <c r="E1839" s="31">
        <v>30.366</v>
      </c>
      <c r="F1839" s="31"/>
      <c r="G1839" s="31">
        <v>0.3</v>
      </c>
      <c r="H1839" s="95">
        <f t="shared" si="33"/>
        <v>9.1097999999999999</v>
      </c>
      <c r="I1839" s="34"/>
    </row>
    <row r="1840" spans="1:9" ht="16.899999999999999" customHeight="1">
      <c r="A1840" s="78"/>
      <c r="B1840" s="33" t="s">
        <v>644</v>
      </c>
      <c r="C1840" s="31">
        <v>2</v>
      </c>
      <c r="D1840" s="31"/>
      <c r="E1840" s="31">
        <v>28.152999999999999</v>
      </c>
      <c r="F1840" s="31"/>
      <c r="G1840" s="31">
        <v>0.3</v>
      </c>
      <c r="H1840" s="95">
        <f t="shared" si="33"/>
        <v>16.8918</v>
      </c>
      <c r="I1840" s="34"/>
    </row>
    <row r="1841" spans="1:9" ht="16.899999999999999" customHeight="1">
      <c r="A1841" s="78"/>
      <c r="B1841" s="33" t="s">
        <v>644</v>
      </c>
      <c r="C1841" s="31">
        <v>1</v>
      </c>
      <c r="D1841" s="31"/>
      <c r="E1841" s="31">
        <v>2.2170000000000001</v>
      </c>
      <c r="F1841" s="31"/>
      <c r="G1841" s="31">
        <v>0.45</v>
      </c>
      <c r="H1841" s="95">
        <f t="shared" si="33"/>
        <v>0.99765000000000004</v>
      </c>
      <c r="I1841" s="34"/>
    </row>
    <row r="1842" spans="1:9" ht="16.899999999999999" customHeight="1">
      <c r="A1842" s="78"/>
      <c r="B1842" s="33" t="s">
        <v>644</v>
      </c>
      <c r="C1842" s="31">
        <v>1</v>
      </c>
      <c r="D1842" s="31"/>
      <c r="E1842" s="31">
        <v>2.2170000000000001</v>
      </c>
      <c r="F1842" s="31"/>
      <c r="G1842" s="31">
        <v>0.3</v>
      </c>
      <c r="H1842" s="95">
        <f t="shared" si="33"/>
        <v>0.66510000000000002</v>
      </c>
      <c r="I1842" s="34"/>
    </row>
    <row r="1843" spans="1:9" ht="16.899999999999999" customHeight="1">
      <c r="A1843" s="78"/>
      <c r="B1843" s="33" t="s">
        <v>605</v>
      </c>
      <c r="C1843" s="31">
        <v>1</v>
      </c>
      <c r="D1843" s="31"/>
      <c r="E1843" s="31">
        <v>9.49</v>
      </c>
      <c r="F1843" s="31"/>
      <c r="G1843" s="31">
        <v>0.3</v>
      </c>
      <c r="H1843" s="95">
        <f t="shared" si="33"/>
        <v>2.847</v>
      </c>
      <c r="I1843" s="34"/>
    </row>
    <row r="1844" spans="1:9" ht="16.899999999999999" customHeight="1">
      <c r="A1844" s="78"/>
      <c r="B1844" s="33" t="s">
        <v>644</v>
      </c>
      <c r="C1844" s="31">
        <v>2</v>
      </c>
      <c r="D1844" s="31"/>
      <c r="E1844" s="31">
        <v>9.49</v>
      </c>
      <c r="F1844" s="31"/>
      <c r="G1844" s="31">
        <v>0.3</v>
      </c>
      <c r="H1844" s="95">
        <f t="shared" si="33"/>
        <v>5.694</v>
      </c>
      <c r="I1844" s="34"/>
    </row>
    <row r="1845" spans="1:9" ht="16.899999999999999" customHeight="1">
      <c r="A1845" s="78"/>
      <c r="B1845" s="33" t="s">
        <v>605</v>
      </c>
      <c r="C1845" s="31">
        <v>1</v>
      </c>
      <c r="D1845" s="31"/>
      <c r="E1845" s="31">
        <v>14.42</v>
      </c>
      <c r="F1845" s="31"/>
      <c r="G1845" s="31">
        <v>0.23</v>
      </c>
      <c r="H1845" s="95">
        <f t="shared" si="33"/>
        <v>3.3166000000000002</v>
      </c>
      <c r="I1845" s="34"/>
    </row>
    <row r="1846" spans="1:9" ht="16.899999999999999" customHeight="1">
      <c r="A1846" s="78"/>
      <c r="B1846" s="33" t="s">
        <v>644</v>
      </c>
      <c r="C1846" s="31">
        <v>1</v>
      </c>
      <c r="D1846" s="31"/>
      <c r="E1846" s="31">
        <v>14.42</v>
      </c>
      <c r="F1846" s="31"/>
      <c r="G1846" s="31">
        <v>0.75</v>
      </c>
      <c r="H1846" s="95">
        <f t="shared" si="33"/>
        <v>10.815</v>
      </c>
      <c r="I1846" s="34"/>
    </row>
    <row r="1847" spans="1:9" ht="16.899999999999999" customHeight="1">
      <c r="A1847" s="78"/>
      <c r="B1847" s="33" t="s">
        <v>644</v>
      </c>
      <c r="C1847" s="31">
        <v>1</v>
      </c>
      <c r="D1847" s="31"/>
      <c r="E1847" s="31">
        <v>14.42</v>
      </c>
      <c r="F1847" s="31"/>
      <c r="G1847" s="31">
        <v>0.9</v>
      </c>
      <c r="H1847" s="95">
        <f t="shared" si="33"/>
        <v>12.978</v>
      </c>
      <c r="I1847" s="34"/>
    </row>
    <row r="1848" spans="1:9" ht="16.899999999999999" customHeight="1">
      <c r="A1848" s="78"/>
      <c r="B1848" s="33" t="s">
        <v>606</v>
      </c>
      <c r="C1848" s="31">
        <v>4</v>
      </c>
      <c r="D1848" s="31"/>
      <c r="E1848" s="31">
        <v>5.3449999999999998</v>
      </c>
      <c r="F1848" s="31"/>
      <c r="G1848" s="31">
        <v>0.3</v>
      </c>
      <c r="H1848" s="95">
        <f t="shared" si="33"/>
        <v>6.4139999999999997</v>
      </c>
      <c r="I1848" s="34"/>
    </row>
    <row r="1849" spans="1:9" ht="16.899999999999999" customHeight="1">
      <c r="A1849" s="78"/>
      <c r="B1849" s="33" t="s">
        <v>644</v>
      </c>
      <c r="C1849" s="31">
        <v>4</v>
      </c>
      <c r="D1849" s="31"/>
      <c r="E1849" s="31">
        <v>5.35</v>
      </c>
      <c r="F1849" s="31"/>
      <c r="G1849" s="31">
        <v>0.3</v>
      </c>
      <c r="H1849" s="95">
        <f t="shared" si="33"/>
        <v>6.419999999999999</v>
      </c>
      <c r="I1849" s="34"/>
    </row>
    <row r="1850" spans="1:9" ht="16.899999999999999" customHeight="1">
      <c r="A1850" s="78"/>
      <c r="B1850" s="33" t="s">
        <v>644</v>
      </c>
      <c r="C1850" s="31">
        <v>4</v>
      </c>
      <c r="D1850" s="31"/>
      <c r="E1850" s="31">
        <v>5.35</v>
      </c>
      <c r="F1850" s="31"/>
      <c r="G1850" s="31">
        <v>0.23</v>
      </c>
      <c r="H1850" s="95">
        <f t="shared" si="33"/>
        <v>4.9219999999999997</v>
      </c>
      <c r="I1850" s="34"/>
    </row>
    <row r="1851" spans="1:9" ht="16.899999999999999" customHeight="1">
      <c r="A1851" s="78"/>
      <c r="B1851" s="33" t="s">
        <v>607</v>
      </c>
      <c r="C1851" s="31">
        <v>4</v>
      </c>
      <c r="D1851" s="31"/>
      <c r="E1851" s="31">
        <v>4.7450000000000001</v>
      </c>
      <c r="F1851" s="31"/>
      <c r="G1851" s="31">
        <v>0.3</v>
      </c>
      <c r="H1851" s="95">
        <f t="shared" si="33"/>
        <v>5.694</v>
      </c>
      <c r="I1851" s="34"/>
    </row>
    <row r="1852" spans="1:9" ht="16.899999999999999" customHeight="1">
      <c r="A1852" s="78"/>
      <c r="B1852" s="33" t="s">
        <v>644</v>
      </c>
      <c r="C1852" s="31">
        <v>4</v>
      </c>
      <c r="D1852" s="31"/>
      <c r="E1852" s="31">
        <v>4.75</v>
      </c>
      <c r="F1852" s="31"/>
      <c r="G1852" s="31">
        <v>0.3</v>
      </c>
      <c r="H1852" s="95">
        <f t="shared" si="33"/>
        <v>5.7</v>
      </c>
      <c r="I1852" s="34"/>
    </row>
    <row r="1853" spans="1:9" ht="16.899999999999999" customHeight="1">
      <c r="A1853" s="78"/>
      <c r="B1853" s="33" t="s">
        <v>644</v>
      </c>
      <c r="C1853" s="31">
        <v>4</v>
      </c>
      <c r="D1853" s="31"/>
      <c r="E1853" s="31">
        <v>4.75</v>
      </c>
      <c r="F1853" s="31"/>
      <c r="G1853" s="31">
        <v>0.3</v>
      </c>
      <c r="H1853" s="95">
        <f t="shared" si="33"/>
        <v>5.7</v>
      </c>
      <c r="I1853" s="34"/>
    </row>
    <row r="1854" spans="1:9" ht="16.899999999999999" customHeight="1">
      <c r="A1854" s="78"/>
      <c r="B1854" s="33" t="s">
        <v>608</v>
      </c>
      <c r="C1854" s="31">
        <v>1</v>
      </c>
      <c r="D1854" s="31"/>
      <c r="E1854" s="31">
        <v>9.49</v>
      </c>
      <c r="F1854" s="31"/>
      <c r="G1854" s="31">
        <v>0.3</v>
      </c>
      <c r="H1854" s="95">
        <f t="shared" si="33"/>
        <v>2.847</v>
      </c>
      <c r="I1854" s="34"/>
    </row>
    <row r="1855" spans="1:9" ht="16.899999999999999" customHeight="1">
      <c r="A1855" s="78"/>
      <c r="B1855" s="33" t="s">
        <v>644</v>
      </c>
      <c r="C1855" s="31">
        <v>1</v>
      </c>
      <c r="D1855" s="31"/>
      <c r="E1855" s="31">
        <v>9.49</v>
      </c>
      <c r="F1855" s="31"/>
      <c r="G1855" s="31">
        <v>0.3</v>
      </c>
      <c r="H1855" s="95">
        <f t="shared" si="33"/>
        <v>2.847</v>
      </c>
      <c r="I1855" s="34"/>
    </row>
    <row r="1856" spans="1:9" ht="16.899999999999999" customHeight="1">
      <c r="A1856" s="78"/>
      <c r="B1856" s="33" t="s">
        <v>644</v>
      </c>
      <c r="C1856" s="31">
        <v>1</v>
      </c>
      <c r="D1856" s="31"/>
      <c r="E1856" s="31">
        <v>9.49</v>
      </c>
      <c r="F1856" s="31"/>
      <c r="G1856" s="31">
        <v>0.3</v>
      </c>
      <c r="H1856" s="95">
        <f t="shared" si="33"/>
        <v>2.847</v>
      </c>
      <c r="I1856" s="34"/>
    </row>
    <row r="1857" spans="1:9" ht="16.899999999999999" customHeight="1">
      <c r="A1857" s="78"/>
      <c r="B1857" s="33" t="s">
        <v>608</v>
      </c>
      <c r="C1857" s="31">
        <v>1</v>
      </c>
      <c r="D1857" s="31"/>
      <c r="E1857" s="31">
        <v>14.42</v>
      </c>
      <c r="F1857" s="31"/>
      <c r="G1857" s="31">
        <v>0.9</v>
      </c>
      <c r="H1857" s="95">
        <f t="shared" si="33"/>
        <v>12.978</v>
      </c>
      <c r="I1857" s="34"/>
    </row>
    <row r="1858" spans="1:9" ht="16.899999999999999" customHeight="1">
      <c r="A1858" s="78"/>
      <c r="B1858" s="33" t="s">
        <v>644</v>
      </c>
      <c r="C1858" s="31">
        <v>1</v>
      </c>
      <c r="D1858" s="31"/>
      <c r="E1858" s="31">
        <v>14.42</v>
      </c>
      <c r="F1858" s="31"/>
      <c r="G1858" s="31">
        <v>0.75</v>
      </c>
      <c r="H1858" s="95">
        <f t="shared" si="33"/>
        <v>10.815</v>
      </c>
      <c r="I1858" s="34"/>
    </row>
    <row r="1859" spans="1:9" ht="16.899999999999999" customHeight="1">
      <c r="A1859" s="78"/>
      <c r="B1859" s="33" t="s">
        <v>644</v>
      </c>
      <c r="C1859" s="31">
        <v>1</v>
      </c>
      <c r="D1859" s="31"/>
      <c r="E1859" s="31">
        <v>14.42</v>
      </c>
      <c r="F1859" s="31"/>
      <c r="G1859" s="31">
        <v>0.23</v>
      </c>
      <c r="H1859" s="95">
        <f t="shared" si="33"/>
        <v>3.3166000000000002</v>
      </c>
      <c r="I1859" s="34"/>
    </row>
    <row r="1860" spans="1:9" ht="16.899999999999999" customHeight="1">
      <c r="A1860" s="78"/>
      <c r="B1860" s="33" t="s">
        <v>609</v>
      </c>
      <c r="C1860" s="31">
        <v>1</v>
      </c>
      <c r="D1860" s="31"/>
      <c r="E1860" s="31">
        <v>24.96</v>
      </c>
      <c r="F1860" s="31"/>
      <c r="G1860" s="31">
        <v>0.3</v>
      </c>
      <c r="H1860" s="95">
        <f t="shared" si="33"/>
        <v>7.4879999999999995</v>
      </c>
      <c r="I1860" s="34"/>
    </row>
    <row r="1861" spans="1:9" ht="16.899999999999999" customHeight="1">
      <c r="A1861" s="78"/>
      <c r="B1861" s="33" t="s">
        <v>644</v>
      </c>
      <c r="C1861" s="31">
        <v>1</v>
      </c>
      <c r="D1861" s="31"/>
      <c r="E1861" s="31">
        <v>22.74</v>
      </c>
      <c r="F1861" s="31"/>
      <c r="G1861" s="31">
        <v>0.3</v>
      </c>
      <c r="H1861" s="95">
        <f t="shared" si="33"/>
        <v>6.8219999999999992</v>
      </c>
      <c r="I1861" s="34"/>
    </row>
    <row r="1862" spans="1:9" ht="16.899999999999999" customHeight="1">
      <c r="A1862" s="78"/>
      <c r="B1862" s="33" t="s">
        <v>644</v>
      </c>
      <c r="C1862" s="31">
        <v>1</v>
      </c>
      <c r="D1862" s="31"/>
      <c r="E1862" s="31">
        <v>22.74</v>
      </c>
      <c r="F1862" s="31"/>
      <c r="G1862" s="31">
        <v>0.3</v>
      </c>
      <c r="H1862" s="95">
        <f t="shared" si="33"/>
        <v>6.8219999999999992</v>
      </c>
      <c r="I1862" s="34"/>
    </row>
    <row r="1863" spans="1:9" ht="16.899999999999999" customHeight="1">
      <c r="A1863" s="78"/>
      <c r="B1863" s="33" t="s">
        <v>644</v>
      </c>
      <c r="C1863" s="31">
        <v>1</v>
      </c>
      <c r="D1863" s="31"/>
      <c r="E1863" s="31">
        <v>2.2200000000000002</v>
      </c>
      <c r="F1863" s="31"/>
      <c r="G1863" s="31">
        <v>0.45</v>
      </c>
      <c r="H1863" s="95">
        <f t="shared" si="33"/>
        <v>0.99900000000000011</v>
      </c>
      <c r="I1863" s="34"/>
    </row>
    <row r="1864" spans="1:9" ht="16.899999999999999" customHeight="1">
      <c r="A1864" s="78"/>
      <c r="B1864" s="33" t="s">
        <v>644</v>
      </c>
      <c r="C1864" s="31">
        <v>1</v>
      </c>
      <c r="D1864" s="31"/>
      <c r="E1864" s="31">
        <v>2.2200000000000002</v>
      </c>
      <c r="F1864" s="31"/>
      <c r="G1864" s="31">
        <v>0.3</v>
      </c>
      <c r="H1864" s="95">
        <f t="shared" si="33"/>
        <v>0.66600000000000004</v>
      </c>
      <c r="I1864" s="34"/>
    </row>
    <row r="1865" spans="1:9" ht="16.899999999999999" customHeight="1">
      <c r="A1865" s="78"/>
      <c r="B1865" s="33" t="s">
        <v>610</v>
      </c>
      <c r="C1865" s="31">
        <v>1</v>
      </c>
      <c r="D1865" s="31"/>
      <c r="E1865" s="31">
        <v>4.3230000000000004</v>
      </c>
      <c r="F1865" s="31"/>
      <c r="G1865" s="31">
        <v>0.3</v>
      </c>
      <c r="H1865" s="95">
        <f t="shared" si="33"/>
        <v>1.2969000000000002</v>
      </c>
      <c r="I1865" s="34"/>
    </row>
    <row r="1866" spans="1:9" ht="16.899999999999999" customHeight="1">
      <c r="A1866" s="78"/>
      <c r="B1866" s="33" t="s">
        <v>644</v>
      </c>
      <c r="C1866" s="31">
        <v>1</v>
      </c>
      <c r="D1866" s="31"/>
      <c r="E1866" s="31">
        <v>4.32</v>
      </c>
      <c r="F1866" s="31"/>
      <c r="G1866" s="31">
        <v>0.3</v>
      </c>
      <c r="H1866" s="95">
        <f t="shared" si="33"/>
        <v>1.296</v>
      </c>
      <c r="I1866" s="34"/>
    </row>
    <row r="1867" spans="1:9" ht="16.899999999999999" customHeight="1">
      <c r="A1867" s="78"/>
      <c r="B1867" s="33" t="s">
        <v>644</v>
      </c>
      <c r="C1867" s="31">
        <v>1</v>
      </c>
      <c r="D1867" s="31"/>
      <c r="E1867" s="31">
        <v>4.32</v>
      </c>
      <c r="F1867" s="31"/>
      <c r="G1867" s="31">
        <v>0.23</v>
      </c>
      <c r="H1867" s="95">
        <f t="shared" si="33"/>
        <v>0.99360000000000015</v>
      </c>
      <c r="I1867" s="34"/>
    </row>
    <row r="1868" spans="1:9" ht="16.899999999999999" customHeight="1">
      <c r="A1868" s="78"/>
      <c r="B1868" s="33" t="s">
        <v>611</v>
      </c>
      <c r="C1868" s="31">
        <v>1</v>
      </c>
      <c r="D1868" s="31"/>
      <c r="E1868" s="31">
        <v>7.14</v>
      </c>
      <c r="F1868" s="31"/>
      <c r="G1868" s="31">
        <v>0.3</v>
      </c>
      <c r="H1868" s="95">
        <f t="shared" si="33"/>
        <v>2.1419999999999999</v>
      </c>
      <c r="I1868" s="34"/>
    </row>
    <row r="1869" spans="1:9" ht="16.899999999999999" customHeight="1">
      <c r="A1869" s="78"/>
      <c r="B1869" s="33" t="s">
        <v>644</v>
      </c>
      <c r="C1869" s="31">
        <v>1</v>
      </c>
      <c r="D1869" s="31"/>
      <c r="E1869" s="31">
        <v>4.92</v>
      </c>
      <c r="F1869" s="31"/>
      <c r="G1869" s="31">
        <v>0.3</v>
      </c>
      <c r="H1869" s="95">
        <f t="shared" si="33"/>
        <v>1.476</v>
      </c>
      <c r="I1869" s="34"/>
    </row>
    <row r="1870" spans="1:9" ht="16.899999999999999" customHeight="1">
      <c r="A1870" s="78"/>
      <c r="B1870" s="33" t="s">
        <v>644</v>
      </c>
      <c r="C1870" s="31">
        <v>1</v>
      </c>
      <c r="D1870" s="31"/>
      <c r="E1870" s="31">
        <v>4.92</v>
      </c>
      <c r="F1870" s="31"/>
      <c r="G1870" s="31">
        <v>0.3</v>
      </c>
      <c r="H1870" s="95">
        <f t="shared" si="33"/>
        <v>1.476</v>
      </c>
      <c r="I1870" s="34"/>
    </row>
    <row r="1871" spans="1:9" ht="16.899999999999999" customHeight="1">
      <c r="A1871" s="78"/>
      <c r="B1871" s="33" t="s">
        <v>644</v>
      </c>
      <c r="C1871" s="31">
        <v>1</v>
      </c>
      <c r="D1871" s="31"/>
      <c r="E1871" s="31">
        <v>2.2200000000000002</v>
      </c>
      <c r="F1871" s="31"/>
      <c r="G1871" s="31">
        <v>0.45</v>
      </c>
      <c r="H1871" s="95">
        <f t="shared" si="33"/>
        <v>0.99900000000000011</v>
      </c>
      <c r="I1871" s="34"/>
    </row>
    <row r="1872" spans="1:9" ht="16.899999999999999" customHeight="1">
      <c r="A1872" s="78"/>
      <c r="B1872" s="33" t="s">
        <v>644</v>
      </c>
      <c r="C1872" s="31">
        <v>1</v>
      </c>
      <c r="D1872" s="31"/>
      <c r="E1872" s="31">
        <v>2.2200000000000002</v>
      </c>
      <c r="F1872" s="31"/>
      <c r="G1872" s="31">
        <v>0.3</v>
      </c>
      <c r="H1872" s="95">
        <f t="shared" si="33"/>
        <v>0.66600000000000004</v>
      </c>
      <c r="I1872" s="34"/>
    </row>
    <row r="1873" spans="1:14" ht="16.899999999999999" customHeight="1">
      <c r="A1873" s="78"/>
      <c r="B1873" s="33" t="s">
        <v>612</v>
      </c>
      <c r="C1873" s="31">
        <v>1</v>
      </c>
      <c r="D1873" s="31"/>
      <c r="E1873" s="31">
        <v>6.02</v>
      </c>
      <c r="F1873" s="31"/>
      <c r="G1873" s="31">
        <v>0.45</v>
      </c>
      <c r="H1873" s="95">
        <f t="shared" si="33"/>
        <v>2.7090000000000001</v>
      </c>
      <c r="I1873" s="34"/>
    </row>
    <row r="1874" spans="1:14" ht="16.899999999999999" customHeight="1">
      <c r="A1874" s="78"/>
      <c r="B1874" s="33" t="s">
        <v>644</v>
      </c>
      <c r="C1874" s="31">
        <v>1</v>
      </c>
      <c r="D1874" s="31"/>
      <c r="E1874" s="31">
        <v>6.02</v>
      </c>
      <c r="F1874" s="31"/>
      <c r="G1874" s="31">
        <v>0.3</v>
      </c>
      <c r="H1874" s="95">
        <f t="shared" si="33"/>
        <v>1.8059999999999998</v>
      </c>
      <c r="I1874" s="34"/>
    </row>
    <row r="1875" spans="1:14" ht="16.899999999999999" customHeight="1">
      <c r="A1875" s="78"/>
      <c r="B1875" s="33" t="s">
        <v>644</v>
      </c>
      <c r="C1875" s="31">
        <v>1</v>
      </c>
      <c r="D1875" s="31"/>
      <c r="E1875" s="31">
        <v>6.02</v>
      </c>
      <c r="F1875" s="31"/>
      <c r="G1875" s="31">
        <v>0.3</v>
      </c>
      <c r="H1875" s="95">
        <f t="shared" si="33"/>
        <v>1.8059999999999998</v>
      </c>
      <c r="I1875" s="34"/>
    </row>
    <row r="1876" spans="1:14" ht="16.899999999999999" customHeight="1">
      <c r="A1876" s="78"/>
      <c r="B1876" s="33" t="s">
        <v>613</v>
      </c>
      <c r="C1876" s="31">
        <v>1</v>
      </c>
      <c r="D1876" s="31"/>
      <c r="E1876" s="31">
        <v>16.420000000000002</v>
      </c>
      <c r="F1876" s="31"/>
      <c r="G1876" s="31">
        <v>0.45</v>
      </c>
      <c r="H1876" s="95">
        <f t="shared" si="33"/>
        <v>7.3890000000000011</v>
      </c>
      <c r="I1876" s="34"/>
    </row>
    <row r="1877" spans="1:14" ht="16.899999999999999" customHeight="1">
      <c r="A1877" s="78"/>
      <c r="B1877" s="33" t="s">
        <v>644</v>
      </c>
      <c r="C1877" s="31">
        <v>1</v>
      </c>
      <c r="D1877" s="31"/>
      <c r="E1877" s="31">
        <v>16.420000000000002</v>
      </c>
      <c r="F1877" s="31"/>
      <c r="G1877" s="31">
        <v>0.3</v>
      </c>
      <c r="H1877" s="95">
        <f t="shared" si="33"/>
        <v>4.9260000000000002</v>
      </c>
      <c r="I1877" s="34"/>
    </row>
    <row r="1878" spans="1:14" ht="16.899999999999999" customHeight="1">
      <c r="A1878" s="78"/>
      <c r="B1878" s="33" t="s">
        <v>644</v>
      </c>
      <c r="C1878" s="31">
        <v>1</v>
      </c>
      <c r="D1878" s="31"/>
      <c r="E1878" s="31">
        <v>16.420000000000002</v>
      </c>
      <c r="F1878" s="31"/>
      <c r="G1878" s="31">
        <v>0.3</v>
      </c>
      <c r="H1878" s="95">
        <f t="shared" si="33"/>
        <v>4.9260000000000002</v>
      </c>
      <c r="I1878" s="34"/>
    </row>
    <row r="1879" spans="1:14" ht="16.899999999999999" customHeight="1">
      <c r="A1879" s="78"/>
      <c r="B1879" s="33" t="s">
        <v>615</v>
      </c>
      <c r="C1879" s="31">
        <v>2</v>
      </c>
      <c r="D1879" s="31"/>
      <c r="E1879" s="31">
        <v>4.28</v>
      </c>
      <c r="F1879" s="31"/>
      <c r="G1879" s="31">
        <v>0.45</v>
      </c>
      <c r="H1879" s="95">
        <f t="shared" si="33"/>
        <v>3.8520000000000003</v>
      </c>
      <c r="I1879" s="34"/>
    </row>
    <row r="1880" spans="1:14" ht="16.899999999999999" customHeight="1">
      <c r="A1880" s="78"/>
      <c r="B1880" s="33" t="s">
        <v>644</v>
      </c>
      <c r="C1880" s="31">
        <v>2</v>
      </c>
      <c r="D1880" s="31"/>
      <c r="E1880" s="31">
        <v>4.28</v>
      </c>
      <c r="F1880" s="31"/>
      <c r="G1880" s="31">
        <v>0.45</v>
      </c>
      <c r="H1880" s="95">
        <f t="shared" si="33"/>
        <v>3.8520000000000003</v>
      </c>
      <c r="I1880" s="34"/>
    </row>
    <row r="1881" spans="1:14" ht="16.899999999999999" customHeight="1">
      <c r="A1881" s="78"/>
      <c r="B1881" s="33" t="s">
        <v>644</v>
      </c>
      <c r="C1881" s="31">
        <v>2</v>
      </c>
      <c r="D1881" s="31"/>
      <c r="E1881" s="31">
        <v>4.28</v>
      </c>
      <c r="F1881" s="31"/>
      <c r="G1881" s="31">
        <v>0.23</v>
      </c>
      <c r="H1881" s="95">
        <f t="shared" si="33"/>
        <v>1.9688000000000001</v>
      </c>
      <c r="I1881" s="34"/>
      <c r="N1881" t="s">
        <v>171</v>
      </c>
    </row>
    <row r="1882" spans="1:14" ht="16.899999999999999" customHeight="1">
      <c r="A1882" s="78"/>
      <c r="B1882" s="32" t="s">
        <v>770</v>
      </c>
      <c r="C1882" s="31"/>
      <c r="D1882" s="31"/>
      <c r="E1882" s="31"/>
      <c r="F1882" s="31"/>
      <c r="G1882" s="31"/>
      <c r="H1882" s="95"/>
      <c r="I1882" s="34"/>
    </row>
    <row r="1883" spans="1:14" ht="16.899999999999999" customHeight="1">
      <c r="A1883" s="78"/>
      <c r="B1883" s="33" t="s">
        <v>643</v>
      </c>
      <c r="C1883" s="31">
        <v>2</v>
      </c>
      <c r="D1883" s="31"/>
      <c r="E1883" s="31">
        <v>4.32</v>
      </c>
      <c r="F1883" s="31"/>
      <c r="G1883" s="31">
        <v>0.45</v>
      </c>
      <c r="H1883" s="95">
        <f t="shared" si="33"/>
        <v>3.8880000000000003</v>
      </c>
      <c r="I1883" s="34"/>
    </row>
    <row r="1884" spans="1:14" ht="16.899999999999999" customHeight="1">
      <c r="A1884" s="78"/>
      <c r="B1884" s="33" t="s">
        <v>644</v>
      </c>
      <c r="C1884" s="31">
        <v>2</v>
      </c>
      <c r="D1884" s="31"/>
      <c r="E1884" s="31">
        <v>4.32</v>
      </c>
      <c r="F1884" s="31"/>
      <c r="G1884" s="31">
        <v>0.3</v>
      </c>
      <c r="H1884" s="95">
        <f t="shared" si="33"/>
        <v>2.5920000000000001</v>
      </c>
      <c r="I1884" s="34"/>
    </row>
    <row r="1885" spans="1:14" ht="16.899999999999999" customHeight="1">
      <c r="A1885" s="78"/>
      <c r="B1885" s="33" t="s">
        <v>644</v>
      </c>
      <c r="C1885" s="31">
        <v>2</v>
      </c>
      <c r="D1885" s="31"/>
      <c r="E1885" s="31">
        <v>4.32</v>
      </c>
      <c r="F1885" s="31"/>
      <c r="G1885" s="31">
        <v>0.3</v>
      </c>
      <c r="H1885" s="95">
        <f t="shared" si="33"/>
        <v>2.5920000000000001</v>
      </c>
      <c r="I1885" s="34"/>
    </row>
    <row r="1886" spans="1:14" ht="16.899999999999999" customHeight="1">
      <c r="A1886" s="78"/>
      <c r="B1886" s="33" t="s">
        <v>645</v>
      </c>
      <c r="C1886" s="31">
        <v>1</v>
      </c>
      <c r="D1886" s="31"/>
      <c r="E1886" s="31">
        <v>15.32</v>
      </c>
      <c r="F1886" s="31"/>
      <c r="G1886" s="31">
        <v>0.45</v>
      </c>
      <c r="H1886" s="95">
        <f t="shared" si="33"/>
        <v>6.8940000000000001</v>
      </c>
      <c r="I1886" s="34"/>
    </row>
    <row r="1887" spans="1:14" ht="16.899999999999999" customHeight="1">
      <c r="A1887" s="78"/>
      <c r="B1887" s="33" t="s">
        <v>644</v>
      </c>
      <c r="C1887" s="31">
        <v>1</v>
      </c>
      <c r="D1887" s="31"/>
      <c r="E1887" s="31">
        <v>15.32</v>
      </c>
      <c r="F1887" s="31"/>
      <c r="G1887" s="31">
        <v>0.3</v>
      </c>
      <c r="H1887" s="95">
        <f t="shared" ref="H1887:H1950" si="34">C1887*E1887*G1887</f>
        <v>4.5960000000000001</v>
      </c>
      <c r="I1887" s="34"/>
    </row>
    <row r="1888" spans="1:14" ht="16.899999999999999" customHeight="1">
      <c r="A1888" s="78"/>
      <c r="B1888" s="33" t="s">
        <v>644</v>
      </c>
      <c r="C1888" s="31">
        <v>1</v>
      </c>
      <c r="D1888" s="31"/>
      <c r="E1888" s="31">
        <v>15.32</v>
      </c>
      <c r="F1888" s="31"/>
      <c r="G1888" s="31">
        <v>0.3</v>
      </c>
      <c r="H1888" s="95">
        <f t="shared" si="34"/>
        <v>4.5960000000000001</v>
      </c>
      <c r="I1888" s="34"/>
    </row>
    <row r="1889" spans="1:9" ht="16.899999999999999" customHeight="1">
      <c r="A1889" s="78"/>
      <c r="B1889" s="33" t="s">
        <v>587</v>
      </c>
      <c r="C1889" s="31">
        <v>1</v>
      </c>
      <c r="D1889" s="31"/>
      <c r="E1889" s="31">
        <v>5.72</v>
      </c>
      <c r="F1889" s="31"/>
      <c r="G1889" s="31">
        <v>0.45</v>
      </c>
      <c r="H1889" s="95">
        <f t="shared" si="34"/>
        <v>2.5739999999999998</v>
      </c>
      <c r="I1889" s="34"/>
    </row>
    <row r="1890" spans="1:9" ht="16.899999999999999" customHeight="1">
      <c r="A1890" s="78"/>
      <c r="B1890" s="33" t="s">
        <v>644</v>
      </c>
      <c r="C1890" s="31">
        <v>1</v>
      </c>
      <c r="D1890" s="31"/>
      <c r="E1890" s="31">
        <v>5.72</v>
      </c>
      <c r="F1890" s="31"/>
      <c r="G1890" s="31">
        <v>0.3</v>
      </c>
      <c r="H1890" s="95">
        <f t="shared" si="34"/>
        <v>1.716</v>
      </c>
      <c r="I1890" s="34"/>
    </row>
    <row r="1891" spans="1:9" ht="16.899999999999999" customHeight="1">
      <c r="A1891" s="78"/>
      <c r="B1891" s="33" t="s">
        <v>644</v>
      </c>
      <c r="C1891" s="31">
        <v>1</v>
      </c>
      <c r="D1891" s="31"/>
      <c r="E1891" s="31">
        <v>5.72</v>
      </c>
      <c r="F1891" s="31"/>
      <c r="G1891" s="31">
        <v>0.3</v>
      </c>
      <c r="H1891" s="95">
        <f t="shared" si="34"/>
        <v>1.716</v>
      </c>
      <c r="I1891" s="34"/>
    </row>
    <row r="1892" spans="1:9" ht="16.899999999999999" customHeight="1">
      <c r="A1892" s="78"/>
      <c r="B1892" s="33" t="s">
        <v>588</v>
      </c>
      <c r="C1892" s="31">
        <v>2</v>
      </c>
      <c r="D1892" s="31"/>
      <c r="E1892" s="31">
        <v>8.84</v>
      </c>
      <c r="F1892" s="31"/>
      <c r="G1892" s="31">
        <v>0.3</v>
      </c>
      <c r="H1892" s="95">
        <f t="shared" si="34"/>
        <v>5.3039999999999994</v>
      </c>
      <c r="I1892" s="34"/>
    </row>
    <row r="1893" spans="1:9" ht="16.899999999999999" customHeight="1">
      <c r="A1893" s="78"/>
      <c r="B1893" s="33" t="s">
        <v>644</v>
      </c>
      <c r="C1893" s="31">
        <v>2</v>
      </c>
      <c r="D1893" s="31"/>
      <c r="E1893" s="31">
        <v>8.84</v>
      </c>
      <c r="F1893" s="31"/>
      <c r="G1893" s="31">
        <v>0.3</v>
      </c>
      <c r="H1893" s="95">
        <f t="shared" si="34"/>
        <v>5.3039999999999994</v>
      </c>
      <c r="I1893" s="34"/>
    </row>
    <row r="1894" spans="1:9" ht="16.899999999999999" customHeight="1">
      <c r="A1894" s="78"/>
      <c r="B1894" s="33" t="s">
        <v>644</v>
      </c>
      <c r="C1894" s="31">
        <v>2</v>
      </c>
      <c r="D1894" s="31"/>
      <c r="E1894" s="31">
        <v>8.84</v>
      </c>
      <c r="F1894" s="31"/>
      <c r="G1894" s="31">
        <v>0.3</v>
      </c>
      <c r="H1894" s="95">
        <f t="shared" si="34"/>
        <v>5.3039999999999994</v>
      </c>
      <c r="I1894" s="34"/>
    </row>
    <row r="1895" spans="1:9" ht="16.899999999999999" customHeight="1">
      <c r="A1895" s="78"/>
      <c r="B1895" s="33" t="s">
        <v>589</v>
      </c>
      <c r="C1895" s="31">
        <v>1</v>
      </c>
      <c r="D1895" s="31"/>
      <c r="E1895" s="31">
        <v>4.6219999999999999</v>
      </c>
      <c r="F1895" s="31"/>
      <c r="G1895" s="31">
        <v>0.3</v>
      </c>
      <c r="H1895" s="95">
        <f t="shared" si="34"/>
        <v>1.3865999999999998</v>
      </c>
      <c r="I1895" s="34"/>
    </row>
    <row r="1896" spans="1:9" ht="16.899999999999999" customHeight="1">
      <c r="A1896" s="78"/>
      <c r="B1896" s="33" t="s">
        <v>644</v>
      </c>
      <c r="C1896" s="31">
        <v>1</v>
      </c>
      <c r="D1896" s="31"/>
      <c r="E1896" s="31">
        <v>4.62</v>
      </c>
      <c r="F1896" s="31"/>
      <c r="G1896" s="31">
        <v>0.3</v>
      </c>
      <c r="H1896" s="95">
        <f t="shared" si="34"/>
        <v>1.3859999999999999</v>
      </c>
      <c r="I1896" s="34"/>
    </row>
    <row r="1897" spans="1:9" ht="16.899999999999999" customHeight="1">
      <c r="A1897" s="78"/>
      <c r="B1897" s="33" t="s">
        <v>644</v>
      </c>
      <c r="C1897" s="31">
        <v>1</v>
      </c>
      <c r="D1897" s="31"/>
      <c r="E1897" s="31">
        <v>4.62</v>
      </c>
      <c r="F1897" s="31"/>
      <c r="G1897" s="31">
        <v>0.3</v>
      </c>
      <c r="H1897" s="95">
        <f t="shared" si="34"/>
        <v>1.3859999999999999</v>
      </c>
      <c r="I1897" s="34"/>
    </row>
    <row r="1898" spans="1:9" ht="16.899999999999999" customHeight="1">
      <c r="A1898" s="78"/>
      <c r="B1898" s="33" t="s">
        <v>590</v>
      </c>
      <c r="C1898" s="31">
        <v>1</v>
      </c>
      <c r="D1898" s="31"/>
      <c r="E1898" s="31">
        <v>24.96</v>
      </c>
      <c r="F1898" s="31"/>
      <c r="G1898" s="31">
        <v>0.3</v>
      </c>
      <c r="H1898" s="95">
        <f t="shared" si="34"/>
        <v>7.4879999999999995</v>
      </c>
      <c r="I1898" s="34"/>
    </row>
    <row r="1899" spans="1:9" ht="16.899999999999999" customHeight="1">
      <c r="A1899" s="78"/>
      <c r="B1899" s="33" t="s">
        <v>644</v>
      </c>
      <c r="C1899" s="31">
        <v>1</v>
      </c>
      <c r="D1899" s="31"/>
      <c r="E1899" s="31">
        <v>24.96</v>
      </c>
      <c r="F1899" s="31"/>
      <c r="G1899" s="31">
        <v>0.3</v>
      </c>
      <c r="H1899" s="95">
        <f t="shared" si="34"/>
        <v>7.4879999999999995</v>
      </c>
      <c r="I1899" s="34"/>
    </row>
    <row r="1900" spans="1:9" ht="16.899999999999999" customHeight="1">
      <c r="A1900" s="78"/>
      <c r="B1900" s="33" t="s">
        <v>644</v>
      </c>
      <c r="C1900" s="31">
        <v>1</v>
      </c>
      <c r="D1900" s="31"/>
      <c r="E1900" s="31">
        <v>24.96</v>
      </c>
      <c r="F1900" s="31"/>
      <c r="G1900" s="31">
        <v>0.3</v>
      </c>
      <c r="H1900" s="95">
        <f t="shared" si="34"/>
        <v>7.4879999999999995</v>
      </c>
      <c r="I1900" s="34"/>
    </row>
    <row r="1901" spans="1:9" ht="16.899999999999999" customHeight="1">
      <c r="A1901" s="78"/>
      <c r="B1901" s="33" t="s">
        <v>591</v>
      </c>
      <c r="C1901" s="31">
        <v>1</v>
      </c>
      <c r="D1901" s="31"/>
      <c r="E1901" s="31">
        <v>9.49</v>
      </c>
      <c r="F1901" s="31"/>
      <c r="G1901" s="31">
        <v>0.3</v>
      </c>
      <c r="H1901" s="95">
        <f t="shared" si="34"/>
        <v>2.847</v>
      </c>
      <c r="I1901" s="34"/>
    </row>
    <row r="1902" spans="1:9" ht="16.899999999999999" customHeight="1">
      <c r="A1902" s="78"/>
      <c r="B1902" s="33" t="s">
        <v>644</v>
      </c>
      <c r="C1902" s="31">
        <v>1</v>
      </c>
      <c r="D1902" s="31"/>
      <c r="E1902" s="31">
        <v>9.49</v>
      </c>
      <c r="F1902" s="31"/>
      <c r="G1902" s="31">
        <v>0.3</v>
      </c>
      <c r="H1902" s="95">
        <f t="shared" si="34"/>
        <v>2.847</v>
      </c>
      <c r="I1902" s="34"/>
    </row>
    <row r="1903" spans="1:9" ht="16.899999999999999" customHeight="1">
      <c r="A1903" s="78"/>
      <c r="B1903" s="33" t="s">
        <v>644</v>
      </c>
      <c r="C1903" s="31">
        <v>1</v>
      </c>
      <c r="D1903" s="31"/>
      <c r="E1903" s="31">
        <v>9.49</v>
      </c>
      <c r="F1903" s="31"/>
      <c r="G1903" s="31">
        <v>0.3</v>
      </c>
      <c r="H1903" s="95">
        <f t="shared" si="34"/>
        <v>2.847</v>
      </c>
      <c r="I1903" s="34"/>
    </row>
    <row r="1904" spans="1:9" ht="16.899999999999999" customHeight="1">
      <c r="A1904" s="78"/>
      <c r="B1904" s="33" t="s">
        <v>591</v>
      </c>
      <c r="C1904" s="31">
        <v>1</v>
      </c>
      <c r="D1904" s="31"/>
      <c r="E1904" s="31">
        <v>14.42</v>
      </c>
      <c r="F1904" s="31"/>
      <c r="G1904" s="31">
        <v>0.9</v>
      </c>
      <c r="H1904" s="95">
        <f t="shared" si="34"/>
        <v>12.978</v>
      </c>
      <c r="I1904" s="34"/>
    </row>
    <row r="1905" spans="1:9" ht="16.899999999999999" customHeight="1">
      <c r="A1905" s="78"/>
      <c r="B1905" s="33" t="s">
        <v>644</v>
      </c>
      <c r="C1905" s="31">
        <v>1</v>
      </c>
      <c r="D1905" s="31"/>
      <c r="E1905" s="31">
        <v>14.42</v>
      </c>
      <c r="F1905" s="31"/>
      <c r="G1905" s="31">
        <v>0.75</v>
      </c>
      <c r="H1905" s="95">
        <f t="shared" si="34"/>
        <v>10.815</v>
      </c>
      <c r="I1905" s="34"/>
    </row>
    <row r="1906" spans="1:9" ht="16.899999999999999" customHeight="1">
      <c r="A1906" s="78"/>
      <c r="B1906" s="33" t="s">
        <v>644</v>
      </c>
      <c r="C1906" s="31">
        <v>1</v>
      </c>
      <c r="D1906" s="31"/>
      <c r="E1906" s="31">
        <v>14.42</v>
      </c>
      <c r="F1906" s="31"/>
      <c r="G1906" s="31">
        <v>0.23</v>
      </c>
      <c r="H1906" s="95">
        <f t="shared" si="34"/>
        <v>3.3166000000000002</v>
      </c>
      <c r="I1906" s="34"/>
    </row>
    <row r="1907" spans="1:9" ht="16.899999999999999" customHeight="1">
      <c r="A1907" s="78"/>
      <c r="B1907" s="33" t="s">
        <v>592</v>
      </c>
      <c r="C1907" s="31">
        <v>4</v>
      </c>
      <c r="D1907" s="31"/>
      <c r="E1907" s="31">
        <v>5.3449999999999998</v>
      </c>
      <c r="F1907" s="31"/>
      <c r="G1907" s="31">
        <v>0.3</v>
      </c>
      <c r="H1907" s="95">
        <f t="shared" si="34"/>
        <v>6.4139999999999997</v>
      </c>
      <c r="I1907" s="34"/>
    </row>
    <row r="1908" spans="1:9" ht="16.899999999999999" customHeight="1">
      <c r="A1908" s="78"/>
      <c r="B1908" s="33" t="s">
        <v>644</v>
      </c>
      <c r="C1908" s="31">
        <v>4</v>
      </c>
      <c r="D1908" s="31"/>
      <c r="E1908" s="31">
        <v>5.35</v>
      </c>
      <c r="F1908" s="31"/>
      <c r="G1908" s="31">
        <v>0.3</v>
      </c>
      <c r="H1908" s="95">
        <f t="shared" si="34"/>
        <v>6.419999999999999</v>
      </c>
      <c r="I1908" s="34"/>
    </row>
    <row r="1909" spans="1:9" ht="16.899999999999999" customHeight="1">
      <c r="A1909" s="78"/>
      <c r="B1909" s="33" t="s">
        <v>644</v>
      </c>
      <c r="C1909" s="31">
        <v>4</v>
      </c>
      <c r="D1909" s="31"/>
      <c r="E1909" s="31">
        <v>5.35</v>
      </c>
      <c r="F1909" s="31"/>
      <c r="G1909" s="31">
        <v>0.23</v>
      </c>
      <c r="H1909" s="95">
        <f t="shared" si="34"/>
        <v>4.9219999999999997</v>
      </c>
      <c r="I1909" s="34"/>
    </row>
    <row r="1910" spans="1:9" ht="16.899999999999999" customHeight="1">
      <c r="A1910" s="78"/>
      <c r="B1910" s="33" t="s">
        <v>593</v>
      </c>
      <c r="C1910" s="31">
        <v>4</v>
      </c>
      <c r="D1910" s="31"/>
      <c r="E1910" s="31">
        <v>4.7450000000000001</v>
      </c>
      <c r="F1910" s="31"/>
      <c r="G1910" s="31">
        <v>0.3</v>
      </c>
      <c r="H1910" s="95">
        <f t="shared" si="34"/>
        <v>5.694</v>
      </c>
      <c r="I1910" s="34"/>
    </row>
    <row r="1911" spans="1:9" ht="16.899999999999999" customHeight="1">
      <c r="A1911" s="78"/>
      <c r="B1911" s="33" t="s">
        <v>644</v>
      </c>
      <c r="C1911" s="31">
        <v>4</v>
      </c>
      <c r="D1911" s="31"/>
      <c r="E1911" s="31">
        <v>4.75</v>
      </c>
      <c r="F1911" s="31"/>
      <c r="G1911" s="31">
        <v>0.3</v>
      </c>
      <c r="H1911" s="95">
        <f t="shared" si="34"/>
        <v>5.7</v>
      </c>
      <c r="I1911" s="34"/>
    </row>
    <row r="1912" spans="1:9" ht="16.899999999999999" customHeight="1">
      <c r="A1912" s="78"/>
      <c r="B1912" s="33" t="s">
        <v>644</v>
      </c>
      <c r="C1912" s="31">
        <v>4</v>
      </c>
      <c r="D1912" s="31"/>
      <c r="E1912" s="31">
        <v>4.75</v>
      </c>
      <c r="F1912" s="31"/>
      <c r="G1912" s="31">
        <v>0.3</v>
      </c>
      <c r="H1912" s="95">
        <f t="shared" si="34"/>
        <v>5.7</v>
      </c>
      <c r="I1912" s="34"/>
    </row>
    <row r="1913" spans="1:9" ht="16.899999999999999" customHeight="1">
      <c r="A1913" s="78"/>
      <c r="B1913" s="33" t="s">
        <v>595</v>
      </c>
      <c r="C1913" s="31">
        <v>1</v>
      </c>
      <c r="D1913" s="31"/>
      <c r="E1913" s="31">
        <v>12.505000000000001</v>
      </c>
      <c r="F1913" s="31"/>
      <c r="G1913" s="31">
        <v>0.3</v>
      </c>
      <c r="H1913" s="95">
        <f t="shared" si="34"/>
        <v>3.7515000000000001</v>
      </c>
      <c r="I1913" s="34"/>
    </row>
    <row r="1914" spans="1:9" ht="16.899999999999999" customHeight="1">
      <c r="A1914" s="78"/>
      <c r="B1914" s="33" t="s">
        <v>644</v>
      </c>
      <c r="C1914" s="31">
        <v>1</v>
      </c>
      <c r="D1914" s="31"/>
      <c r="E1914" s="31">
        <v>12.51</v>
      </c>
      <c r="F1914" s="31"/>
      <c r="G1914" s="31">
        <v>0.3</v>
      </c>
      <c r="H1914" s="95">
        <f t="shared" si="34"/>
        <v>3.7529999999999997</v>
      </c>
      <c r="I1914" s="34"/>
    </row>
    <row r="1915" spans="1:9" ht="16.899999999999999" customHeight="1">
      <c r="A1915" s="78"/>
      <c r="B1915" s="33" t="s">
        <v>644</v>
      </c>
      <c r="C1915" s="31">
        <v>1</v>
      </c>
      <c r="D1915" s="31"/>
      <c r="E1915" s="31">
        <v>12.51</v>
      </c>
      <c r="F1915" s="31"/>
      <c r="G1915" s="31">
        <v>0.3</v>
      </c>
      <c r="H1915" s="95">
        <f t="shared" si="34"/>
        <v>3.7529999999999997</v>
      </c>
      <c r="I1915" s="34"/>
    </row>
    <row r="1916" spans="1:9" ht="16.899999999999999" customHeight="1">
      <c r="A1916" s="78"/>
      <c r="B1916" s="33" t="s">
        <v>595</v>
      </c>
      <c r="C1916" s="31">
        <v>1</v>
      </c>
      <c r="D1916" s="31"/>
      <c r="E1916" s="31">
        <v>14.42</v>
      </c>
      <c r="F1916" s="31"/>
      <c r="G1916" s="31">
        <v>0.75</v>
      </c>
      <c r="H1916" s="95">
        <f t="shared" si="34"/>
        <v>10.815</v>
      </c>
      <c r="I1916" s="34"/>
    </row>
    <row r="1917" spans="1:9" ht="16.899999999999999" customHeight="1">
      <c r="A1917" s="78"/>
      <c r="B1917" s="33" t="s">
        <v>644</v>
      </c>
      <c r="C1917" s="31">
        <v>1</v>
      </c>
      <c r="D1917" s="31"/>
      <c r="E1917" s="31">
        <v>14.42</v>
      </c>
      <c r="F1917" s="31"/>
      <c r="G1917" s="31">
        <v>0.9</v>
      </c>
      <c r="H1917" s="95">
        <f t="shared" si="34"/>
        <v>12.978</v>
      </c>
      <c r="I1917" s="34"/>
    </row>
    <row r="1918" spans="1:9" ht="16.899999999999999" customHeight="1">
      <c r="A1918" s="78"/>
      <c r="B1918" s="33" t="s">
        <v>644</v>
      </c>
      <c r="C1918" s="31">
        <v>1</v>
      </c>
      <c r="D1918" s="31"/>
      <c r="E1918" s="31">
        <v>14.42</v>
      </c>
      <c r="F1918" s="31"/>
      <c r="G1918" s="31">
        <v>0.23</v>
      </c>
      <c r="H1918" s="95">
        <f t="shared" si="34"/>
        <v>3.3166000000000002</v>
      </c>
      <c r="I1918" s="34"/>
    </row>
    <row r="1919" spans="1:9" ht="16.899999999999999" customHeight="1">
      <c r="A1919" s="78"/>
      <c r="B1919" s="33" t="s">
        <v>595</v>
      </c>
      <c r="C1919" s="31">
        <v>1</v>
      </c>
      <c r="D1919" s="31"/>
      <c r="E1919" s="31">
        <v>4.3600000000000003</v>
      </c>
      <c r="F1919" s="31"/>
      <c r="G1919" s="31">
        <v>0.23</v>
      </c>
      <c r="H1919" s="95">
        <f t="shared" si="34"/>
        <v>1.0028000000000001</v>
      </c>
      <c r="I1919" s="34"/>
    </row>
    <row r="1920" spans="1:9" ht="16.899999999999999" customHeight="1">
      <c r="A1920" s="78"/>
      <c r="B1920" s="33" t="s">
        <v>644</v>
      </c>
      <c r="C1920" s="31">
        <v>1</v>
      </c>
      <c r="D1920" s="31"/>
      <c r="E1920" s="31">
        <v>4.3600000000000003</v>
      </c>
      <c r="F1920" s="31"/>
      <c r="G1920" s="31">
        <v>0.45</v>
      </c>
      <c r="H1920" s="95">
        <f t="shared" si="34"/>
        <v>1.9620000000000002</v>
      </c>
      <c r="I1920" s="34"/>
    </row>
    <row r="1921" spans="1:9" ht="16.899999999999999" customHeight="1">
      <c r="A1921" s="78"/>
      <c r="B1921" s="33" t="s">
        <v>644</v>
      </c>
      <c r="C1921" s="31">
        <v>1</v>
      </c>
      <c r="D1921" s="31"/>
      <c r="E1921" s="31">
        <v>4.3600000000000003</v>
      </c>
      <c r="F1921" s="31"/>
      <c r="G1921" s="31">
        <v>0.3</v>
      </c>
      <c r="H1921" s="95">
        <f t="shared" si="34"/>
        <v>1.3080000000000001</v>
      </c>
      <c r="I1921" s="34"/>
    </row>
    <row r="1922" spans="1:9" ht="16.899999999999999" customHeight="1">
      <c r="A1922" s="78"/>
      <c r="B1922" s="33" t="s">
        <v>596</v>
      </c>
      <c r="C1922" s="31">
        <v>1</v>
      </c>
      <c r="D1922" s="31"/>
      <c r="E1922" s="31">
        <v>28.84</v>
      </c>
      <c r="F1922" s="31"/>
      <c r="G1922" s="31">
        <v>0.3</v>
      </c>
      <c r="H1922" s="95">
        <f t="shared" si="34"/>
        <v>8.6519999999999992</v>
      </c>
      <c r="I1922" s="34"/>
    </row>
    <row r="1923" spans="1:9" ht="16.899999999999999" customHeight="1">
      <c r="A1923" s="78"/>
      <c r="B1923" s="33" t="s">
        <v>644</v>
      </c>
      <c r="C1923" s="31">
        <v>1</v>
      </c>
      <c r="D1923" s="31"/>
      <c r="E1923" s="31">
        <v>22.96</v>
      </c>
      <c r="F1923" s="31"/>
      <c r="G1923" s="31">
        <v>0.3</v>
      </c>
      <c r="H1923" s="95">
        <f t="shared" si="34"/>
        <v>6.8879999999999999</v>
      </c>
      <c r="I1923" s="34"/>
    </row>
    <row r="1924" spans="1:9" ht="16.899999999999999" customHeight="1">
      <c r="A1924" s="78"/>
      <c r="B1924" s="33" t="s">
        <v>644</v>
      </c>
      <c r="C1924" s="31">
        <v>1</v>
      </c>
      <c r="D1924" s="31"/>
      <c r="E1924" s="31">
        <v>22.96</v>
      </c>
      <c r="F1924" s="31"/>
      <c r="G1924" s="31">
        <v>0.3</v>
      </c>
      <c r="H1924" s="95">
        <f t="shared" si="34"/>
        <v>6.8879999999999999</v>
      </c>
      <c r="I1924" s="34"/>
    </row>
    <row r="1925" spans="1:9" ht="16.899999999999999" customHeight="1">
      <c r="A1925" s="78"/>
      <c r="B1925" s="33" t="s">
        <v>644</v>
      </c>
      <c r="C1925" s="31">
        <v>1</v>
      </c>
      <c r="D1925" s="31"/>
      <c r="E1925" s="31">
        <v>5.88</v>
      </c>
      <c r="F1925" s="31"/>
      <c r="G1925" s="31">
        <v>0.3</v>
      </c>
      <c r="H1925" s="95">
        <f t="shared" si="34"/>
        <v>1.764</v>
      </c>
      <c r="I1925" s="34"/>
    </row>
    <row r="1926" spans="1:9" ht="16.899999999999999" customHeight="1">
      <c r="A1926" s="78"/>
      <c r="B1926" s="33" t="s">
        <v>644</v>
      </c>
      <c r="C1926" s="31">
        <v>1</v>
      </c>
      <c r="D1926" s="31"/>
      <c r="E1926" s="31">
        <v>5.88</v>
      </c>
      <c r="F1926" s="31"/>
      <c r="G1926" s="31">
        <v>0.45</v>
      </c>
      <c r="H1926" s="95">
        <f t="shared" si="34"/>
        <v>2.6459999999999999</v>
      </c>
      <c r="I1926" s="34"/>
    </row>
    <row r="1927" spans="1:9" ht="16.899999999999999" customHeight="1">
      <c r="A1927" s="78"/>
      <c r="B1927" s="33" t="s">
        <v>597</v>
      </c>
      <c r="C1927" s="31">
        <v>1</v>
      </c>
      <c r="D1927" s="31"/>
      <c r="E1927" s="31">
        <v>4.0739999999999998</v>
      </c>
      <c r="F1927" s="31"/>
      <c r="G1927" s="31">
        <v>0.23</v>
      </c>
      <c r="H1927" s="95">
        <f t="shared" si="34"/>
        <v>0.93701999999999996</v>
      </c>
      <c r="I1927" s="34"/>
    </row>
    <row r="1928" spans="1:9" ht="16.899999999999999" customHeight="1">
      <c r="A1928" s="78"/>
      <c r="B1928" s="33" t="s">
        <v>644</v>
      </c>
      <c r="C1928" s="31">
        <v>1</v>
      </c>
      <c r="D1928" s="31"/>
      <c r="E1928" s="31">
        <v>4.07</v>
      </c>
      <c r="F1928" s="31"/>
      <c r="G1928" s="31">
        <v>0.3</v>
      </c>
      <c r="H1928" s="95">
        <f t="shared" si="34"/>
        <v>1.2210000000000001</v>
      </c>
      <c r="I1928" s="34"/>
    </row>
    <row r="1929" spans="1:9" ht="16.899999999999999" customHeight="1">
      <c r="A1929" s="78"/>
      <c r="B1929" s="33" t="s">
        <v>644</v>
      </c>
      <c r="C1929" s="31">
        <v>1</v>
      </c>
      <c r="D1929" s="31"/>
      <c r="E1929" s="31">
        <v>4.07</v>
      </c>
      <c r="F1929" s="31"/>
      <c r="G1929" s="31">
        <v>0.45</v>
      </c>
      <c r="H1929" s="95">
        <f t="shared" si="34"/>
        <v>1.8315000000000001</v>
      </c>
      <c r="I1929" s="34"/>
    </row>
    <row r="1930" spans="1:9" ht="16.899999999999999" customHeight="1">
      <c r="A1930" s="78"/>
      <c r="B1930" s="33" t="s">
        <v>598</v>
      </c>
      <c r="C1930" s="31">
        <v>1</v>
      </c>
      <c r="D1930" s="31"/>
      <c r="E1930" s="31">
        <v>2.2149999999999999</v>
      </c>
      <c r="F1930" s="31"/>
      <c r="G1930" s="31">
        <v>0.23</v>
      </c>
      <c r="H1930" s="95">
        <f t="shared" si="34"/>
        <v>0.50944999999999996</v>
      </c>
      <c r="I1930" s="34"/>
    </row>
    <row r="1931" spans="1:9" ht="16.899999999999999" customHeight="1">
      <c r="A1931" s="78"/>
      <c r="B1931" s="33" t="s">
        <v>644</v>
      </c>
      <c r="C1931" s="31">
        <v>2</v>
      </c>
      <c r="D1931" s="31"/>
      <c r="E1931" s="31">
        <v>2.2000000000000002</v>
      </c>
      <c r="F1931" s="31"/>
      <c r="G1931" s="31">
        <v>0.3</v>
      </c>
      <c r="H1931" s="95">
        <f t="shared" si="34"/>
        <v>1.32</v>
      </c>
      <c r="I1931" s="34"/>
    </row>
    <row r="1932" spans="1:9" ht="16.899999999999999" customHeight="1">
      <c r="A1932" s="78"/>
      <c r="B1932" s="33" t="s">
        <v>599</v>
      </c>
      <c r="C1932" s="31">
        <v>1</v>
      </c>
      <c r="D1932" s="31"/>
      <c r="E1932" s="31">
        <v>20.795000000000002</v>
      </c>
      <c r="F1932" s="31"/>
      <c r="G1932" s="31">
        <v>0.45</v>
      </c>
      <c r="H1932" s="95">
        <f t="shared" si="34"/>
        <v>9.3577500000000011</v>
      </c>
      <c r="I1932" s="34"/>
    </row>
    <row r="1933" spans="1:9" ht="16.899999999999999" customHeight="1">
      <c r="A1933" s="78"/>
      <c r="B1933" s="33" t="s">
        <v>644</v>
      </c>
      <c r="C1933" s="31">
        <v>1</v>
      </c>
      <c r="D1933" s="31"/>
      <c r="E1933" s="31">
        <v>20.8</v>
      </c>
      <c r="F1933" s="31"/>
      <c r="G1933" s="31">
        <v>0.3</v>
      </c>
      <c r="H1933" s="95">
        <f t="shared" si="34"/>
        <v>6.24</v>
      </c>
      <c r="I1933" s="34"/>
    </row>
    <row r="1934" spans="1:9" ht="16.899999999999999" customHeight="1">
      <c r="A1934" s="78"/>
      <c r="B1934" s="33" t="s">
        <v>644</v>
      </c>
      <c r="C1934" s="31">
        <v>1</v>
      </c>
      <c r="D1934" s="31"/>
      <c r="E1934" s="31">
        <v>20.8</v>
      </c>
      <c r="F1934" s="31"/>
      <c r="G1934" s="31">
        <v>0.3</v>
      </c>
      <c r="H1934" s="95">
        <f t="shared" si="34"/>
        <v>6.24</v>
      </c>
      <c r="I1934" s="34"/>
    </row>
    <row r="1935" spans="1:9" ht="16.899999999999999" customHeight="1">
      <c r="A1935" s="78"/>
      <c r="B1935" s="33" t="s">
        <v>694</v>
      </c>
      <c r="C1935" s="31">
        <v>4</v>
      </c>
      <c r="D1935" s="31"/>
      <c r="E1935" s="31">
        <v>1.7</v>
      </c>
      <c r="F1935" s="31"/>
      <c r="G1935" s="31">
        <v>0.3</v>
      </c>
      <c r="H1935" s="95">
        <f t="shared" si="34"/>
        <v>2.04</v>
      </c>
      <c r="I1935" s="34"/>
    </row>
    <row r="1936" spans="1:9" ht="16.899999999999999" customHeight="1">
      <c r="A1936" s="78"/>
      <c r="B1936" s="33" t="s">
        <v>644</v>
      </c>
      <c r="C1936" s="31">
        <v>4</v>
      </c>
      <c r="D1936" s="31"/>
      <c r="E1936" s="31">
        <v>1.7</v>
      </c>
      <c r="F1936" s="31"/>
      <c r="G1936" s="31">
        <v>0.3</v>
      </c>
      <c r="H1936" s="95">
        <f t="shared" si="34"/>
        <v>2.04</v>
      </c>
      <c r="I1936" s="34"/>
    </row>
    <row r="1937" spans="1:9" ht="16.899999999999999" customHeight="1">
      <c r="A1937" s="78"/>
      <c r="B1937" s="33" t="s">
        <v>644</v>
      </c>
      <c r="C1937" s="31">
        <v>4</v>
      </c>
      <c r="D1937" s="31"/>
      <c r="E1937" s="31">
        <v>1.7</v>
      </c>
      <c r="F1937" s="31"/>
      <c r="G1937" s="31">
        <v>0.3</v>
      </c>
      <c r="H1937" s="95">
        <f t="shared" si="34"/>
        <v>2.04</v>
      </c>
      <c r="I1937" s="34"/>
    </row>
    <row r="1938" spans="1:9" ht="16.899999999999999" customHeight="1">
      <c r="A1938" s="78"/>
      <c r="B1938" s="33" t="s">
        <v>646</v>
      </c>
      <c r="C1938" s="31">
        <v>2</v>
      </c>
      <c r="D1938" s="31"/>
      <c r="E1938" s="31">
        <v>4.3220000000000001</v>
      </c>
      <c r="F1938" s="31"/>
      <c r="G1938" s="31">
        <v>0.45</v>
      </c>
      <c r="H1938" s="95">
        <f t="shared" si="34"/>
        <v>3.8898000000000001</v>
      </c>
      <c r="I1938" s="34"/>
    </row>
    <row r="1939" spans="1:9" ht="16.899999999999999" customHeight="1">
      <c r="A1939" s="78"/>
      <c r="B1939" s="33" t="s">
        <v>644</v>
      </c>
      <c r="C1939" s="31">
        <v>2</v>
      </c>
      <c r="D1939" s="31"/>
      <c r="E1939" s="31">
        <v>4.32</v>
      </c>
      <c r="F1939" s="31"/>
      <c r="G1939" s="31">
        <v>0.3</v>
      </c>
      <c r="H1939" s="95">
        <f t="shared" si="34"/>
        <v>2.5920000000000001</v>
      </c>
      <c r="I1939" s="34"/>
    </row>
    <row r="1940" spans="1:9" ht="16.899999999999999" customHeight="1">
      <c r="A1940" s="78"/>
      <c r="B1940" s="33" t="s">
        <v>644</v>
      </c>
      <c r="C1940" s="31">
        <v>2</v>
      </c>
      <c r="D1940" s="31"/>
      <c r="E1940" s="31">
        <v>4.32</v>
      </c>
      <c r="F1940" s="31"/>
      <c r="G1940" s="31">
        <v>0.3</v>
      </c>
      <c r="H1940" s="95">
        <f t="shared" si="34"/>
        <v>2.5920000000000001</v>
      </c>
      <c r="I1940" s="34"/>
    </row>
    <row r="1941" spans="1:9" ht="16.899999999999999" customHeight="1">
      <c r="A1941" s="78"/>
      <c r="B1941" s="33" t="s">
        <v>601</v>
      </c>
      <c r="C1941" s="31">
        <v>1</v>
      </c>
      <c r="D1941" s="31"/>
      <c r="E1941" s="31">
        <v>14.72</v>
      </c>
      <c r="F1941" s="31"/>
      <c r="G1941" s="31">
        <v>0.45</v>
      </c>
      <c r="H1941" s="95">
        <f t="shared" si="34"/>
        <v>6.6240000000000006</v>
      </c>
      <c r="I1941" s="34"/>
    </row>
    <row r="1942" spans="1:9" ht="16.899999999999999" customHeight="1">
      <c r="A1942" s="78"/>
      <c r="B1942" s="33" t="s">
        <v>644</v>
      </c>
      <c r="C1942" s="31">
        <v>1</v>
      </c>
      <c r="D1942" s="31"/>
      <c r="E1942" s="31">
        <v>14.72</v>
      </c>
      <c r="F1942" s="31"/>
      <c r="G1942" s="31">
        <v>0.3</v>
      </c>
      <c r="H1942" s="95">
        <f t="shared" si="34"/>
        <v>4.4160000000000004</v>
      </c>
      <c r="I1942" s="34"/>
    </row>
    <row r="1943" spans="1:9" ht="16.899999999999999" customHeight="1">
      <c r="A1943" s="78"/>
      <c r="B1943" s="33" t="s">
        <v>644</v>
      </c>
      <c r="C1943" s="31">
        <v>1</v>
      </c>
      <c r="D1943" s="31"/>
      <c r="E1943" s="31">
        <v>14.72</v>
      </c>
      <c r="F1943" s="31"/>
      <c r="G1943" s="31">
        <v>0.3</v>
      </c>
      <c r="H1943" s="95">
        <f t="shared" si="34"/>
        <v>4.4160000000000004</v>
      </c>
      <c r="I1943" s="34"/>
    </row>
    <row r="1944" spans="1:9" ht="16.899999999999999" customHeight="1">
      <c r="A1944" s="78"/>
      <c r="B1944" s="33" t="s">
        <v>603</v>
      </c>
      <c r="C1944" s="31">
        <v>1</v>
      </c>
      <c r="D1944" s="31"/>
      <c r="E1944" s="31">
        <v>8.84</v>
      </c>
      <c r="F1944" s="31"/>
      <c r="G1944" s="31">
        <v>0.3</v>
      </c>
      <c r="H1944" s="95">
        <f t="shared" si="34"/>
        <v>2.6519999999999997</v>
      </c>
      <c r="I1944" s="34"/>
    </row>
    <row r="1945" spans="1:9" ht="16.899999999999999" customHeight="1">
      <c r="A1945" s="78"/>
      <c r="B1945" s="33" t="s">
        <v>644</v>
      </c>
      <c r="C1945" s="31">
        <v>1</v>
      </c>
      <c r="D1945" s="31"/>
      <c r="E1945" s="31">
        <v>4.9240000000000004</v>
      </c>
      <c r="F1945" s="31"/>
      <c r="G1945" s="31">
        <v>0.3</v>
      </c>
      <c r="H1945" s="95">
        <f t="shared" si="34"/>
        <v>1.4772000000000001</v>
      </c>
      <c r="I1945" s="34"/>
    </row>
    <row r="1946" spans="1:9" ht="16.899999999999999" customHeight="1">
      <c r="A1946" s="78"/>
      <c r="B1946" s="33" t="s">
        <v>644</v>
      </c>
      <c r="C1946" s="31">
        <v>1</v>
      </c>
      <c r="D1946" s="31"/>
      <c r="E1946" s="31">
        <v>4.92</v>
      </c>
      <c r="F1946" s="31"/>
      <c r="G1946" s="31">
        <v>0.3</v>
      </c>
      <c r="H1946" s="95">
        <f t="shared" si="34"/>
        <v>1.476</v>
      </c>
      <c r="I1946" s="34"/>
    </row>
    <row r="1947" spans="1:9" ht="16.899999999999999" customHeight="1">
      <c r="A1947" s="78"/>
      <c r="B1947" s="33" t="s">
        <v>644</v>
      </c>
      <c r="C1947" s="31">
        <v>1</v>
      </c>
      <c r="D1947" s="31"/>
      <c r="E1947" s="31">
        <v>3.9159999999999999</v>
      </c>
      <c r="F1947" s="31"/>
      <c r="G1947" s="31">
        <v>0.45</v>
      </c>
      <c r="H1947" s="95">
        <f t="shared" si="34"/>
        <v>1.7622</v>
      </c>
      <c r="I1947" s="34"/>
    </row>
    <row r="1948" spans="1:9" ht="16.899999999999999" customHeight="1">
      <c r="A1948" s="78"/>
      <c r="B1948" s="33" t="s">
        <v>644</v>
      </c>
      <c r="C1948" s="31">
        <v>1</v>
      </c>
      <c r="D1948" s="31"/>
      <c r="E1948" s="31">
        <v>3.92</v>
      </c>
      <c r="F1948" s="31"/>
      <c r="G1948" s="31">
        <v>0.3</v>
      </c>
      <c r="H1948" s="95">
        <f t="shared" si="34"/>
        <v>1.1759999999999999</v>
      </c>
      <c r="I1948" s="34"/>
    </row>
    <row r="1949" spans="1:9" ht="16.899999999999999" customHeight="1">
      <c r="A1949" s="78"/>
      <c r="B1949" s="33" t="s">
        <v>695</v>
      </c>
      <c r="C1949" s="31">
        <v>2</v>
      </c>
      <c r="D1949" s="31"/>
      <c r="E1949" s="31">
        <v>10.4</v>
      </c>
      <c r="F1949" s="31"/>
      <c r="G1949" s="31">
        <v>0.3</v>
      </c>
      <c r="H1949" s="95">
        <f t="shared" si="34"/>
        <v>6.24</v>
      </c>
      <c r="I1949" s="34"/>
    </row>
    <row r="1950" spans="1:9" ht="16.899999999999999" customHeight="1">
      <c r="A1950" s="78"/>
      <c r="B1950" s="33" t="s">
        <v>644</v>
      </c>
      <c r="C1950" s="31">
        <v>2</v>
      </c>
      <c r="D1950" s="31"/>
      <c r="E1950" s="31">
        <v>10.4</v>
      </c>
      <c r="F1950" s="31"/>
      <c r="G1950" s="31">
        <v>0.45</v>
      </c>
      <c r="H1950" s="95">
        <f t="shared" si="34"/>
        <v>9.3600000000000012</v>
      </c>
      <c r="I1950" s="34"/>
    </row>
    <row r="1951" spans="1:9" ht="16.899999999999999" customHeight="1">
      <c r="A1951" s="78"/>
      <c r="B1951" s="33" t="s">
        <v>644</v>
      </c>
      <c r="C1951" s="31">
        <v>2</v>
      </c>
      <c r="D1951" s="31"/>
      <c r="E1951" s="31">
        <v>10.4</v>
      </c>
      <c r="F1951" s="31"/>
      <c r="G1951" s="31">
        <v>0.3</v>
      </c>
      <c r="H1951" s="95">
        <f t="shared" ref="H1951:H2014" si="35">C1951*E1951*G1951</f>
        <v>6.24</v>
      </c>
      <c r="I1951" s="34"/>
    </row>
    <row r="1952" spans="1:9" ht="16.899999999999999" customHeight="1">
      <c r="A1952" s="78"/>
      <c r="B1952" s="33" t="s">
        <v>604</v>
      </c>
      <c r="C1952" s="31">
        <v>1</v>
      </c>
      <c r="D1952" s="31"/>
      <c r="E1952" s="31">
        <v>30.366</v>
      </c>
      <c r="F1952" s="31"/>
      <c r="G1952" s="31">
        <v>0.3</v>
      </c>
      <c r="H1952" s="95">
        <f t="shared" si="35"/>
        <v>9.1097999999999999</v>
      </c>
      <c r="I1952" s="34"/>
    </row>
    <row r="1953" spans="1:9" ht="16.899999999999999" customHeight="1">
      <c r="A1953" s="78"/>
      <c r="B1953" s="33" t="s">
        <v>644</v>
      </c>
      <c r="C1953" s="31">
        <v>2</v>
      </c>
      <c r="D1953" s="31"/>
      <c r="E1953" s="31">
        <v>28.152999999999999</v>
      </c>
      <c r="F1953" s="31"/>
      <c r="G1953" s="31">
        <v>0.3</v>
      </c>
      <c r="H1953" s="95">
        <f t="shared" si="35"/>
        <v>16.8918</v>
      </c>
      <c r="I1953" s="34"/>
    </row>
    <row r="1954" spans="1:9" ht="16.899999999999999" customHeight="1">
      <c r="A1954" s="78"/>
      <c r="B1954" s="33" t="s">
        <v>644</v>
      </c>
      <c r="C1954" s="31">
        <v>1</v>
      </c>
      <c r="D1954" s="31"/>
      <c r="E1954" s="31">
        <v>2.2170000000000001</v>
      </c>
      <c r="F1954" s="31"/>
      <c r="G1954" s="31">
        <v>0.45</v>
      </c>
      <c r="H1954" s="95">
        <f t="shared" si="35"/>
        <v>0.99765000000000004</v>
      </c>
      <c r="I1954" s="34"/>
    </row>
    <row r="1955" spans="1:9" ht="16.899999999999999" customHeight="1">
      <c r="A1955" s="78"/>
      <c r="B1955" s="33" t="s">
        <v>644</v>
      </c>
      <c r="C1955" s="31">
        <v>1</v>
      </c>
      <c r="D1955" s="31"/>
      <c r="E1955" s="31">
        <v>2.2170000000000001</v>
      </c>
      <c r="F1955" s="31"/>
      <c r="G1955" s="31">
        <v>0.3</v>
      </c>
      <c r="H1955" s="95">
        <f t="shared" si="35"/>
        <v>0.66510000000000002</v>
      </c>
      <c r="I1955" s="34"/>
    </row>
    <row r="1956" spans="1:9" ht="16.899999999999999" customHeight="1">
      <c r="A1956" s="78"/>
      <c r="B1956" s="33" t="s">
        <v>605</v>
      </c>
      <c r="C1956" s="31">
        <v>1</v>
      </c>
      <c r="D1956" s="31"/>
      <c r="E1956" s="31">
        <v>9.49</v>
      </c>
      <c r="F1956" s="31"/>
      <c r="G1956" s="31">
        <v>0.3</v>
      </c>
      <c r="H1956" s="95">
        <f t="shared" si="35"/>
        <v>2.847</v>
      </c>
      <c r="I1956" s="34"/>
    </row>
    <row r="1957" spans="1:9" ht="16.899999999999999" customHeight="1">
      <c r="A1957" s="78"/>
      <c r="B1957" s="33" t="s">
        <v>644</v>
      </c>
      <c r="C1957" s="31">
        <v>2</v>
      </c>
      <c r="D1957" s="31"/>
      <c r="E1957" s="31">
        <v>9.49</v>
      </c>
      <c r="F1957" s="31"/>
      <c r="G1957" s="31">
        <v>0.3</v>
      </c>
      <c r="H1957" s="95">
        <f t="shared" si="35"/>
        <v>5.694</v>
      </c>
      <c r="I1957" s="34"/>
    </row>
    <row r="1958" spans="1:9" ht="16.899999999999999" customHeight="1">
      <c r="A1958" s="78"/>
      <c r="B1958" s="33" t="s">
        <v>605</v>
      </c>
      <c r="C1958" s="31">
        <v>1</v>
      </c>
      <c r="D1958" s="31"/>
      <c r="E1958" s="31">
        <v>14.42</v>
      </c>
      <c r="F1958" s="31"/>
      <c r="G1958" s="31">
        <v>0.23</v>
      </c>
      <c r="H1958" s="95">
        <f t="shared" si="35"/>
        <v>3.3166000000000002</v>
      </c>
      <c r="I1958" s="34"/>
    </row>
    <row r="1959" spans="1:9" ht="16.899999999999999" customHeight="1">
      <c r="A1959" s="78"/>
      <c r="B1959" s="33" t="s">
        <v>644</v>
      </c>
      <c r="C1959" s="31">
        <v>1</v>
      </c>
      <c r="D1959" s="31"/>
      <c r="E1959" s="31">
        <v>14.42</v>
      </c>
      <c r="F1959" s="31"/>
      <c r="G1959" s="31">
        <v>0.75</v>
      </c>
      <c r="H1959" s="95">
        <f t="shared" si="35"/>
        <v>10.815</v>
      </c>
      <c r="I1959" s="34"/>
    </row>
    <row r="1960" spans="1:9" ht="16.899999999999999" customHeight="1">
      <c r="A1960" s="78"/>
      <c r="B1960" s="33" t="s">
        <v>644</v>
      </c>
      <c r="C1960" s="31">
        <v>1</v>
      </c>
      <c r="D1960" s="31"/>
      <c r="E1960" s="31">
        <v>14.42</v>
      </c>
      <c r="F1960" s="31"/>
      <c r="G1960" s="31">
        <v>0.9</v>
      </c>
      <c r="H1960" s="95">
        <f t="shared" si="35"/>
        <v>12.978</v>
      </c>
      <c r="I1960" s="34"/>
    </row>
    <row r="1961" spans="1:9" ht="16.899999999999999" customHeight="1">
      <c r="A1961" s="78"/>
      <c r="B1961" s="33" t="s">
        <v>606</v>
      </c>
      <c r="C1961" s="31">
        <v>4</v>
      </c>
      <c r="D1961" s="31"/>
      <c r="E1961" s="31">
        <v>5.3449999999999998</v>
      </c>
      <c r="F1961" s="31"/>
      <c r="G1961" s="31">
        <v>0.3</v>
      </c>
      <c r="H1961" s="95">
        <f t="shared" si="35"/>
        <v>6.4139999999999997</v>
      </c>
      <c r="I1961" s="34"/>
    </row>
    <row r="1962" spans="1:9" ht="16.899999999999999" customHeight="1">
      <c r="A1962" s="78"/>
      <c r="B1962" s="33" t="s">
        <v>644</v>
      </c>
      <c r="C1962" s="31">
        <v>4</v>
      </c>
      <c r="D1962" s="31"/>
      <c r="E1962" s="31">
        <v>5.35</v>
      </c>
      <c r="F1962" s="31"/>
      <c r="G1962" s="31">
        <v>0.3</v>
      </c>
      <c r="H1962" s="95">
        <f t="shared" si="35"/>
        <v>6.419999999999999</v>
      </c>
      <c r="I1962" s="34"/>
    </row>
    <row r="1963" spans="1:9" ht="16.899999999999999" customHeight="1">
      <c r="A1963" s="78"/>
      <c r="B1963" s="33" t="s">
        <v>644</v>
      </c>
      <c r="C1963" s="31">
        <v>4</v>
      </c>
      <c r="D1963" s="31"/>
      <c r="E1963" s="31">
        <v>5.35</v>
      </c>
      <c r="F1963" s="31"/>
      <c r="G1963" s="31">
        <v>0.23</v>
      </c>
      <c r="H1963" s="95">
        <f t="shared" si="35"/>
        <v>4.9219999999999997</v>
      </c>
      <c r="I1963" s="34"/>
    </row>
    <row r="1964" spans="1:9" ht="16.899999999999999" customHeight="1">
      <c r="A1964" s="78"/>
      <c r="B1964" s="33" t="s">
        <v>607</v>
      </c>
      <c r="C1964" s="31">
        <v>4</v>
      </c>
      <c r="D1964" s="31"/>
      <c r="E1964" s="31">
        <v>4.7450000000000001</v>
      </c>
      <c r="F1964" s="31"/>
      <c r="G1964" s="31">
        <v>0.3</v>
      </c>
      <c r="H1964" s="95">
        <f t="shared" si="35"/>
        <v>5.694</v>
      </c>
      <c r="I1964" s="34"/>
    </row>
    <row r="1965" spans="1:9" ht="16.899999999999999" customHeight="1">
      <c r="A1965" s="78"/>
      <c r="B1965" s="33" t="s">
        <v>644</v>
      </c>
      <c r="C1965" s="31">
        <v>4</v>
      </c>
      <c r="D1965" s="31"/>
      <c r="E1965" s="31">
        <v>4.75</v>
      </c>
      <c r="F1965" s="31"/>
      <c r="G1965" s="31">
        <v>0.3</v>
      </c>
      <c r="H1965" s="95">
        <f t="shared" si="35"/>
        <v>5.7</v>
      </c>
      <c r="I1965" s="34"/>
    </row>
    <row r="1966" spans="1:9" ht="16.899999999999999" customHeight="1">
      <c r="A1966" s="78"/>
      <c r="B1966" s="33" t="s">
        <v>644</v>
      </c>
      <c r="C1966" s="31">
        <v>4</v>
      </c>
      <c r="D1966" s="31"/>
      <c r="E1966" s="31">
        <v>4.75</v>
      </c>
      <c r="F1966" s="31"/>
      <c r="G1966" s="31">
        <v>0.3</v>
      </c>
      <c r="H1966" s="95">
        <f t="shared" si="35"/>
        <v>5.7</v>
      </c>
      <c r="I1966" s="34"/>
    </row>
    <row r="1967" spans="1:9" ht="16.899999999999999" customHeight="1">
      <c r="A1967" s="78"/>
      <c r="B1967" s="33" t="s">
        <v>608</v>
      </c>
      <c r="C1967" s="31">
        <v>1</v>
      </c>
      <c r="D1967" s="31"/>
      <c r="E1967" s="31">
        <v>9.49</v>
      </c>
      <c r="F1967" s="31"/>
      <c r="G1967" s="31">
        <v>0.3</v>
      </c>
      <c r="H1967" s="95">
        <f t="shared" si="35"/>
        <v>2.847</v>
      </c>
      <c r="I1967" s="34"/>
    </row>
    <row r="1968" spans="1:9" ht="16.899999999999999" customHeight="1">
      <c r="A1968" s="78"/>
      <c r="B1968" s="33" t="s">
        <v>644</v>
      </c>
      <c r="C1968" s="31">
        <v>1</v>
      </c>
      <c r="D1968" s="31"/>
      <c r="E1968" s="31">
        <v>9.49</v>
      </c>
      <c r="F1968" s="31"/>
      <c r="G1968" s="31">
        <v>0.3</v>
      </c>
      <c r="H1968" s="95">
        <f t="shared" si="35"/>
        <v>2.847</v>
      </c>
      <c r="I1968" s="34"/>
    </row>
    <row r="1969" spans="1:9" ht="16.899999999999999" customHeight="1">
      <c r="A1969" s="78"/>
      <c r="B1969" s="33" t="s">
        <v>644</v>
      </c>
      <c r="C1969" s="31">
        <v>1</v>
      </c>
      <c r="D1969" s="31"/>
      <c r="E1969" s="31">
        <v>9.49</v>
      </c>
      <c r="F1969" s="31"/>
      <c r="G1969" s="31">
        <v>0.3</v>
      </c>
      <c r="H1969" s="95">
        <f t="shared" si="35"/>
        <v>2.847</v>
      </c>
      <c r="I1969" s="34"/>
    </row>
    <row r="1970" spans="1:9" ht="16.899999999999999" customHeight="1">
      <c r="A1970" s="78"/>
      <c r="B1970" s="33" t="s">
        <v>608</v>
      </c>
      <c r="C1970" s="31">
        <v>1</v>
      </c>
      <c r="D1970" s="31"/>
      <c r="E1970" s="31">
        <v>14.42</v>
      </c>
      <c r="F1970" s="31"/>
      <c r="G1970" s="31">
        <v>0.9</v>
      </c>
      <c r="H1970" s="95">
        <f t="shared" si="35"/>
        <v>12.978</v>
      </c>
      <c r="I1970" s="34"/>
    </row>
    <row r="1971" spans="1:9" ht="16.899999999999999" customHeight="1">
      <c r="A1971" s="78"/>
      <c r="B1971" s="33" t="s">
        <v>644</v>
      </c>
      <c r="C1971" s="31">
        <v>1</v>
      </c>
      <c r="D1971" s="31"/>
      <c r="E1971" s="31">
        <v>14.42</v>
      </c>
      <c r="F1971" s="31"/>
      <c r="G1971" s="31">
        <v>0.75</v>
      </c>
      <c r="H1971" s="95">
        <f t="shared" si="35"/>
        <v>10.815</v>
      </c>
      <c r="I1971" s="34"/>
    </row>
    <row r="1972" spans="1:9" ht="16.899999999999999" customHeight="1">
      <c r="A1972" s="78"/>
      <c r="B1972" s="33" t="s">
        <v>644</v>
      </c>
      <c r="C1972" s="31">
        <v>1</v>
      </c>
      <c r="D1972" s="31"/>
      <c r="E1972" s="31">
        <v>14.42</v>
      </c>
      <c r="F1972" s="31"/>
      <c r="G1972" s="31">
        <v>0.23</v>
      </c>
      <c r="H1972" s="95">
        <f t="shared" si="35"/>
        <v>3.3166000000000002</v>
      </c>
      <c r="I1972" s="34"/>
    </row>
    <row r="1973" spans="1:9" ht="16.899999999999999" customHeight="1">
      <c r="A1973" s="78"/>
      <c r="B1973" s="33" t="s">
        <v>609</v>
      </c>
      <c r="C1973" s="31">
        <v>1</v>
      </c>
      <c r="D1973" s="31"/>
      <c r="E1973" s="31">
        <v>24.96</v>
      </c>
      <c r="F1973" s="31"/>
      <c r="G1973" s="31">
        <v>0.3</v>
      </c>
      <c r="H1973" s="95">
        <f t="shared" si="35"/>
        <v>7.4879999999999995</v>
      </c>
      <c r="I1973" s="34"/>
    </row>
    <row r="1974" spans="1:9" ht="16.899999999999999" customHeight="1">
      <c r="A1974" s="78"/>
      <c r="B1974" s="33" t="s">
        <v>644</v>
      </c>
      <c r="C1974" s="31">
        <v>1</v>
      </c>
      <c r="D1974" s="31"/>
      <c r="E1974" s="31">
        <v>22.74</v>
      </c>
      <c r="F1974" s="31"/>
      <c r="G1974" s="31">
        <v>0.3</v>
      </c>
      <c r="H1974" s="95">
        <f t="shared" si="35"/>
        <v>6.8219999999999992</v>
      </c>
      <c r="I1974" s="34"/>
    </row>
    <row r="1975" spans="1:9" ht="16.899999999999999" customHeight="1">
      <c r="A1975" s="78"/>
      <c r="B1975" s="33" t="s">
        <v>644</v>
      </c>
      <c r="C1975" s="31">
        <v>1</v>
      </c>
      <c r="D1975" s="31"/>
      <c r="E1975" s="31">
        <v>22.74</v>
      </c>
      <c r="F1975" s="31"/>
      <c r="G1975" s="31">
        <v>0.3</v>
      </c>
      <c r="H1975" s="95">
        <f t="shared" si="35"/>
        <v>6.8219999999999992</v>
      </c>
      <c r="I1975" s="34"/>
    </row>
    <row r="1976" spans="1:9" ht="16.899999999999999" customHeight="1">
      <c r="A1976" s="78"/>
      <c r="B1976" s="33" t="s">
        <v>644</v>
      </c>
      <c r="C1976" s="31">
        <v>1</v>
      </c>
      <c r="D1976" s="31"/>
      <c r="E1976" s="31">
        <v>2.2200000000000002</v>
      </c>
      <c r="F1976" s="31"/>
      <c r="G1976" s="31">
        <v>0.45</v>
      </c>
      <c r="H1976" s="95">
        <f t="shared" si="35"/>
        <v>0.99900000000000011</v>
      </c>
      <c r="I1976" s="34"/>
    </row>
    <row r="1977" spans="1:9" ht="16.899999999999999" customHeight="1">
      <c r="A1977" s="78"/>
      <c r="B1977" s="33" t="s">
        <v>644</v>
      </c>
      <c r="C1977" s="31">
        <v>1</v>
      </c>
      <c r="D1977" s="31"/>
      <c r="E1977" s="31">
        <v>2.2200000000000002</v>
      </c>
      <c r="F1977" s="31"/>
      <c r="G1977" s="31">
        <v>0.3</v>
      </c>
      <c r="H1977" s="95">
        <f t="shared" si="35"/>
        <v>0.66600000000000004</v>
      </c>
      <c r="I1977" s="34"/>
    </row>
    <row r="1978" spans="1:9" ht="16.899999999999999" customHeight="1">
      <c r="A1978" s="78"/>
      <c r="B1978" s="33" t="s">
        <v>610</v>
      </c>
      <c r="C1978" s="31">
        <v>1</v>
      </c>
      <c r="D1978" s="31"/>
      <c r="E1978" s="31">
        <v>4.3230000000000004</v>
      </c>
      <c r="F1978" s="31"/>
      <c r="G1978" s="31">
        <v>0.3</v>
      </c>
      <c r="H1978" s="95">
        <f t="shared" si="35"/>
        <v>1.2969000000000002</v>
      </c>
      <c r="I1978" s="34"/>
    </row>
    <row r="1979" spans="1:9" ht="16.899999999999999" customHeight="1">
      <c r="A1979" s="78"/>
      <c r="B1979" s="33" t="s">
        <v>644</v>
      </c>
      <c r="C1979" s="31">
        <v>1</v>
      </c>
      <c r="D1979" s="31"/>
      <c r="E1979" s="31">
        <v>4.32</v>
      </c>
      <c r="F1979" s="31"/>
      <c r="G1979" s="31">
        <v>0.3</v>
      </c>
      <c r="H1979" s="95">
        <f t="shared" si="35"/>
        <v>1.296</v>
      </c>
      <c r="I1979" s="34"/>
    </row>
    <row r="1980" spans="1:9" ht="16.899999999999999" customHeight="1">
      <c r="A1980" s="78"/>
      <c r="B1980" s="33" t="s">
        <v>644</v>
      </c>
      <c r="C1980" s="31">
        <v>1</v>
      </c>
      <c r="D1980" s="31"/>
      <c r="E1980" s="31">
        <v>4.32</v>
      </c>
      <c r="F1980" s="31"/>
      <c r="G1980" s="31">
        <v>0.23</v>
      </c>
      <c r="H1980" s="95">
        <f t="shared" si="35"/>
        <v>0.99360000000000015</v>
      </c>
      <c r="I1980" s="34"/>
    </row>
    <row r="1981" spans="1:9" ht="16.899999999999999" customHeight="1">
      <c r="A1981" s="78"/>
      <c r="B1981" s="33" t="s">
        <v>611</v>
      </c>
      <c r="C1981" s="31">
        <v>1</v>
      </c>
      <c r="D1981" s="31"/>
      <c r="E1981" s="31">
        <v>7.14</v>
      </c>
      <c r="F1981" s="31"/>
      <c r="G1981" s="31">
        <v>0.3</v>
      </c>
      <c r="H1981" s="95">
        <f t="shared" si="35"/>
        <v>2.1419999999999999</v>
      </c>
      <c r="I1981" s="34"/>
    </row>
    <row r="1982" spans="1:9" ht="16.899999999999999" customHeight="1">
      <c r="A1982" s="78"/>
      <c r="B1982" s="33" t="s">
        <v>644</v>
      </c>
      <c r="C1982" s="31">
        <v>1</v>
      </c>
      <c r="D1982" s="31"/>
      <c r="E1982" s="31">
        <v>4.92</v>
      </c>
      <c r="F1982" s="31"/>
      <c r="G1982" s="31">
        <v>0.3</v>
      </c>
      <c r="H1982" s="95">
        <f t="shared" si="35"/>
        <v>1.476</v>
      </c>
      <c r="I1982" s="34"/>
    </row>
    <row r="1983" spans="1:9" ht="16.899999999999999" customHeight="1">
      <c r="A1983" s="78"/>
      <c r="B1983" s="33" t="s">
        <v>644</v>
      </c>
      <c r="C1983" s="31">
        <v>1</v>
      </c>
      <c r="D1983" s="31"/>
      <c r="E1983" s="31">
        <v>4.92</v>
      </c>
      <c r="F1983" s="31"/>
      <c r="G1983" s="31">
        <v>0.3</v>
      </c>
      <c r="H1983" s="95">
        <f t="shared" si="35"/>
        <v>1.476</v>
      </c>
      <c r="I1983" s="34"/>
    </row>
    <row r="1984" spans="1:9" ht="16.899999999999999" customHeight="1">
      <c r="A1984" s="78"/>
      <c r="B1984" s="33" t="s">
        <v>644</v>
      </c>
      <c r="C1984" s="31">
        <v>1</v>
      </c>
      <c r="D1984" s="31"/>
      <c r="E1984" s="31">
        <v>2.2200000000000002</v>
      </c>
      <c r="F1984" s="31"/>
      <c r="G1984" s="31">
        <v>0.45</v>
      </c>
      <c r="H1984" s="95">
        <f t="shared" si="35"/>
        <v>0.99900000000000011</v>
      </c>
      <c r="I1984" s="34"/>
    </row>
    <row r="1985" spans="1:9" ht="16.899999999999999" customHeight="1">
      <c r="A1985" s="78"/>
      <c r="B1985" s="33" t="s">
        <v>644</v>
      </c>
      <c r="C1985" s="31">
        <v>1</v>
      </c>
      <c r="D1985" s="31"/>
      <c r="E1985" s="31">
        <v>2.2200000000000002</v>
      </c>
      <c r="F1985" s="31"/>
      <c r="G1985" s="31">
        <v>0.3</v>
      </c>
      <c r="H1985" s="95">
        <f t="shared" si="35"/>
        <v>0.66600000000000004</v>
      </c>
      <c r="I1985" s="34"/>
    </row>
    <row r="1986" spans="1:9" ht="16.899999999999999" customHeight="1">
      <c r="A1986" s="78"/>
      <c r="B1986" s="33" t="s">
        <v>612</v>
      </c>
      <c r="C1986" s="31">
        <v>1</v>
      </c>
      <c r="D1986" s="31"/>
      <c r="E1986" s="31">
        <v>6.02</v>
      </c>
      <c r="F1986" s="31"/>
      <c r="G1986" s="31">
        <v>0.45</v>
      </c>
      <c r="H1986" s="95">
        <f t="shared" si="35"/>
        <v>2.7090000000000001</v>
      </c>
      <c r="I1986" s="34"/>
    </row>
    <row r="1987" spans="1:9" ht="16.899999999999999" customHeight="1">
      <c r="A1987" s="78"/>
      <c r="B1987" s="33" t="s">
        <v>644</v>
      </c>
      <c r="C1987" s="31">
        <v>1</v>
      </c>
      <c r="D1987" s="31"/>
      <c r="E1987" s="31">
        <v>6.02</v>
      </c>
      <c r="F1987" s="31"/>
      <c r="G1987" s="31">
        <v>0.3</v>
      </c>
      <c r="H1987" s="95">
        <f t="shared" si="35"/>
        <v>1.8059999999999998</v>
      </c>
      <c r="I1987" s="34"/>
    </row>
    <row r="1988" spans="1:9" ht="16.899999999999999" customHeight="1">
      <c r="A1988" s="78"/>
      <c r="B1988" s="33" t="s">
        <v>644</v>
      </c>
      <c r="C1988" s="31">
        <v>1</v>
      </c>
      <c r="D1988" s="31"/>
      <c r="E1988" s="31">
        <v>6.02</v>
      </c>
      <c r="F1988" s="31"/>
      <c r="G1988" s="31">
        <v>0.3</v>
      </c>
      <c r="H1988" s="95">
        <f t="shared" si="35"/>
        <v>1.8059999999999998</v>
      </c>
      <c r="I1988" s="34"/>
    </row>
    <row r="1989" spans="1:9" ht="16.899999999999999" customHeight="1">
      <c r="A1989" s="78"/>
      <c r="B1989" s="33" t="s">
        <v>613</v>
      </c>
      <c r="C1989" s="31">
        <v>1</v>
      </c>
      <c r="D1989" s="31"/>
      <c r="E1989" s="31">
        <v>16.420000000000002</v>
      </c>
      <c r="F1989" s="31"/>
      <c r="G1989" s="31">
        <v>0.45</v>
      </c>
      <c r="H1989" s="95">
        <f t="shared" si="35"/>
        <v>7.3890000000000011</v>
      </c>
      <c r="I1989" s="34"/>
    </row>
    <row r="1990" spans="1:9" ht="16.899999999999999" customHeight="1">
      <c r="A1990" s="78"/>
      <c r="B1990" s="33" t="s">
        <v>644</v>
      </c>
      <c r="C1990" s="31">
        <v>1</v>
      </c>
      <c r="D1990" s="31"/>
      <c r="E1990" s="31">
        <v>16.420000000000002</v>
      </c>
      <c r="F1990" s="31"/>
      <c r="G1990" s="31">
        <v>0.3</v>
      </c>
      <c r="H1990" s="95">
        <f t="shared" si="35"/>
        <v>4.9260000000000002</v>
      </c>
      <c r="I1990" s="34"/>
    </row>
    <row r="1991" spans="1:9" ht="16.899999999999999" customHeight="1">
      <c r="A1991" s="78"/>
      <c r="B1991" s="33" t="s">
        <v>644</v>
      </c>
      <c r="C1991" s="31">
        <v>1</v>
      </c>
      <c r="D1991" s="31"/>
      <c r="E1991" s="31">
        <v>16.420000000000002</v>
      </c>
      <c r="F1991" s="31"/>
      <c r="G1991" s="31">
        <v>0.3</v>
      </c>
      <c r="H1991" s="95">
        <f t="shared" si="35"/>
        <v>4.9260000000000002</v>
      </c>
      <c r="I1991" s="34"/>
    </row>
    <row r="1992" spans="1:9" ht="16.899999999999999" customHeight="1">
      <c r="A1992" s="78"/>
      <c r="B1992" s="33" t="s">
        <v>615</v>
      </c>
      <c r="C1992" s="31">
        <v>2</v>
      </c>
      <c r="D1992" s="31"/>
      <c r="E1992" s="31">
        <v>4.28</v>
      </c>
      <c r="F1992" s="31"/>
      <c r="G1992" s="31">
        <v>0.45</v>
      </c>
      <c r="H1992" s="95">
        <f t="shared" si="35"/>
        <v>3.8520000000000003</v>
      </c>
      <c r="I1992" s="34"/>
    </row>
    <row r="1993" spans="1:9" ht="16.899999999999999" customHeight="1">
      <c r="A1993" s="78"/>
      <c r="B1993" s="33" t="s">
        <v>644</v>
      </c>
      <c r="C1993" s="31">
        <v>2</v>
      </c>
      <c r="D1993" s="31"/>
      <c r="E1993" s="31">
        <v>4.28</v>
      </c>
      <c r="F1993" s="31"/>
      <c r="G1993" s="31">
        <v>0.45</v>
      </c>
      <c r="H1993" s="95">
        <f t="shared" si="35"/>
        <v>3.8520000000000003</v>
      </c>
      <c r="I1993" s="34"/>
    </row>
    <row r="1994" spans="1:9" ht="16.899999999999999" customHeight="1">
      <c r="A1994" s="78"/>
      <c r="B1994" s="33" t="s">
        <v>644</v>
      </c>
      <c r="C1994" s="31">
        <v>2</v>
      </c>
      <c r="D1994" s="31"/>
      <c r="E1994" s="31">
        <v>4.28</v>
      </c>
      <c r="F1994" s="31"/>
      <c r="G1994" s="31">
        <v>0.23</v>
      </c>
      <c r="H1994" s="95">
        <f t="shared" si="35"/>
        <v>1.9688000000000001</v>
      </c>
      <c r="I1994" s="34"/>
    </row>
    <row r="1995" spans="1:9" ht="16.899999999999999" customHeight="1">
      <c r="A1995" s="78"/>
      <c r="B1995" s="32" t="s">
        <v>771</v>
      </c>
      <c r="C1995" s="31"/>
      <c r="D1995" s="31"/>
      <c r="E1995" s="31"/>
      <c r="F1995" s="31"/>
      <c r="G1995" s="31"/>
      <c r="H1995" s="95"/>
      <c r="I1995" s="34"/>
    </row>
    <row r="1996" spans="1:9" ht="16.899999999999999" customHeight="1">
      <c r="A1996" s="78"/>
      <c r="B1996" s="33" t="s">
        <v>643</v>
      </c>
      <c r="C1996" s="31">
        <v>2</v>
      </c>
      <c r="D1996" s="31"/>
      <c r="E1996" s="31">
        <v>4.32</v>
      </c>
      <c r="F1996" s="31"/>
      <c r="G1996" s="31">
        <v>0.45</v>
      </c>
      <c r="H1996" s="95">
        <f t="shared" si="35"/>
        <v>3.8880000000000003</v>
      </c>
      <c r="I1996" s="34"/>
    </row>
    <row r="1997" spans="1:9" ht="16.899999999999999" customHeight="1">
      <c r="A1997" s="78"/>
      <c r="B1997" s="33" t="s">
        <v>644</v>
      </c>
      <c r="C1997" s="31">
        <v>2</v>
      </c>
      <c r="D1997" s="31"/>
      <c r="E1997" s="31">
        <v>4.32</v>
      </c>
      <c r="F1997" s="31"/>
      <c r="G1997" s="31">
        <v>0.3</v>
      </c>
      <c r="H1997" s="95">
        <f t="shared" si="35"/>
        <v>2.5920000000000001</v>
      </c>
      <c r="I1997" s="34"/>
    </row>
    <row r="1998" spans="1:9" ht="16.899999999999999" customHeight="1">
      <c r="A1998" s="78"/>
      <c r="B1998" s="33" t="s">
        <v>644</v>
      </c>
      <c r="C1998" s="31">
        <v>2</v>
      </c>
      <c r="D1998" s="31"/>
      <c r="E1998" s="31">
        <v>4.32</v>
      </c>
      <c r="F1998" s="31"/>
      <c r="G1998" s="31">
        <v>0.3</v>
      </c>
      <c r="H1998" s="95">
        <f t="shared" si="35"/>
        <v>2.5920000000000001</v>
      </c>
      <c r="I1998" s="34"/>
    </row>
    <row r="1999" spans="1:9" ht="16.899999999999999" customHeight="1">
      <c r="A1999" s="78"/>
      <c r="B1999" s="33" t="s">
        <v>645</v>
      </c>
      <c r="C1999" s="31">
        <v>1</v>
      </c>
      <c r="D1999" s="31"/>
      <c r="E1999" s="31">
        <v>15.32</v>
      </c>
      <c r="F1999" s="31"/>
      <c r="G1999" s="31">
        <v>0.45</v>
      </c>
      <c r="H1999" s="95">
        <f t="shared" si="35"/>
        <v>6.8940000000000001</v>
      </c>
      <c r="I1999" s="34"/>
    </row>
    <row r="2000" spans="1:9" ht="16.899999999999999" customHeight="1">
      <c r="A2000" s="78"/>
      <c r="B2000" s="33" t="s">
        <v>644</v>
      </c>
      <c r="C2000" s="31">
        <v>1</v>
      </c>
      <c r="D2000" s="31"/>
      <c r="E2000" s="31">
        <v>15.32</v>
      </c>
      <c r="F2000" s="31"/>
      <c r="G2000" s="31">
        <v>0.3</v>
      </c>
      <c r="H2000" s="95">
        <f t="shared" si="35"/>
        <v>4.5960000000000001</v>
      </c>
      <c r="I2000" s="34"/>
    </row>
    <row r="2001" spans="1:9" ht="16.899999999999999" customHeight="1">
      <c r="A2001" s="78"/>
      <c r="B2001" s="33" t="s">
        <v>644</v>
      </c>
      <c r="C2001" s="31">
        <v>1</v>
      </c>
      <c r="D2001" s="31"/>
      <c r="E2001" s="31">
        <v>15.32</v>
      </c>
      <c r="F2001" s="31"/>
      <c r="G2001" s="31">
        <v>0.3</v>
      </c>
      <c r="H2001" s="95">
        <f t="shared" si="35"/>
        <v>4.5960000000000001</v>
      </c>
      <c r="I2001" s="34"/>
    </row>
    <row r="2002" spans="1:9" ht="16.899999999999999" customHeight="1">
      <c r="A2002" s="78"/>
      <c r="B2002" s="33" t="s">
        <v>587</v>
      </c>
      <c r="C2002" s="31">
        <v>1</v>
      </c>
      <c r="D2002" s="31"/>
      <c r="E2002" s="31">
        <v>5.72</v>
      </c>
      <c r="F2002" s="31"/>
      <c r="G2002" s="31">
        <v>0.45</v>
      </c>
      <c r="H2002" s="95">
        <f t="shared" si="35"/>
        <v>2.5739999999999998</v>
      </c>
      <c r="I2002" s="34"/>
    </row>
    <row r="2003" spans="1:9" ht="16.899999999999999" customHeight="1">
      <c r="A2003" s="78"/>
      <c r="B2003" s="33" t="s">
        <v>644</v>
      </c>
      <c r="C2003" s="31">
        <v>1</v>
      </c>
      <c r="D2003" s="31"/>
      <c r="E2003" s="31">
        <v>5.72</v>
      </c>
      <c r="F2003" s="31"/>
      <c r="G2003" s="31">
        <v>0.3</v>
      </c>
      <c r="H2003" s="95">
        <f t="shared" si="35"/>
        <v>1.716</v>
      </c>
      <c r="I2003" s="34"/>
    </row>
    <row r="2004" spans="1:9" ht="16.899999999999999" customHeight="1">
      <c r="A2004" s="78"/>
      <c r="B2004" s="33" t="s">
        <v>644</v>
      </c>
      <c r="C2004" s="31">
        <v>1</v>
      </c>
      <c r="D2004" s="31"/>
      <c r="E2004" s="31">
        <v>5.72</v>
      </c>
      <c r="F2004" s="31"/>
      <c r="G2004" s="31">
        <v>0.3</v>
      </c>
      <c r="H2004" s="95">
        <f t="shared" si="35"/>
        <v>1.716</v>
      </c>
      <c r="I2004" s="34"/>
    </row>
    <row r="2005" spans="1:9" ht="16.899999999999999" customHeight="1">
      <c r="A2005" s="78"/>
      <c r="B2005" s="33" t="s">
        <v>588</v>
      </c>
      <c r="C2005" s="31">
        <v>2</v>
      </c>
      <c r="D2005" s="31"/>
      <c r="E2005" s="31">
        <v>8.84</v>
      </c>
      <c r="F2005" s="31"/>
      <c r="G2005" s="31">
        <v>0.3</v>
      </c>
      <c r="H2005" s="95">
        <f t="shared" si="35"/>
        <v>5.3039999999999994</v>
      </c>
      <c r="I2005" s="34"/>
    </row>
    <row r="2006" spans="1:9" ht="16.899999999999999" customHeight="1">
      <c r="A2006" s="78"/>
      <c r="B2006" s="33" t="s">
        <v>644</v>
      </c>
      <c r="C2006" s="31">
        <v>2</v>
      </c>
      <c r="D2006" s="31"/>
      <c r="E2006" s="31">
        <v>8.84</v>
      </c>
      <c r="F2006" s="31"/>
      <c r="G2006" s="31">
        <v>0.3</v>
      </c>
      <c r="H2006" s="95">
        <f t="shared" si="35"/>
        <v>5.3039999999999994</v>
      </c>
      <c r="I2006" s="34"/>
    </row>
    <row r="2007" spans="1:9" ht="16.899999999999999" customHeight="1">
      <c r="A2007" s="78"/>
      <c r="B2007" s="33" t="s">
        <v>644</v>
      </c>
      <c r="C2007" s="31">
        <v>2</v>
      </c>
      <c r="D2007" s="31"/>
      <c r="E2007" s="31">
        <v>8.84</v>
      </c>
      <c r="F2007" s="31"/>
      <c r="G2007" s="31">
        <v>0.3</v>
      </c>
      <c r="H2007" s="95">
        <f t="shared" si="35"/>
        <v>5.3039999999999994</v>
      </c>
      <c r="I2007" s="34"/>
    </row>
    <row r="2008" spans="1:9" ht="16.899999999999999" customHeight="1">
      <c r="A2008" s="78"/>
      <c r="B2008" s="33" t="s">
        <v>589</v>
      </c>
      <c r="C2008" s="31">
        <v>1</v>
      </c>
      <c r="D2008" s="31"/>
      <c r="E2008" s="31">
        <v>4.6219999999999999</v>
      </c>
      <c r="F2008" s="31"/>
      <c r="G2008" s="31">
        <v>0.3</v>
      </c>
      <c r="H2008" s="95">
        <f t="shared" si="35"/>
        <v>1.3865999999999998</v>
      </c>
      <c r="I2008" s="34"/>
    </row>
    <row r="2009" spans="1:9" ht="16.899999999999999" customHeight="1">
      <c r="A2009" s="78"/>
      <c r="B2009" s="33" t="s">
        <v>644</v>
      </c>
      <c r="C2009" s="31">
        <v>1</v>
      </c>
      <c r="D2009" s="31"/>
      <c r="E2009" s="31">
        <v>4.62</v>
      </c>
      <c r="F2009" s="31"/>
      <c r="G2009" s="31">
        <v>0.3</v>
      </c>
      <c r="H2009" s="95">
        <f t="shared" si="35"/>
        <v>1.3859999999999999</v>
      </c>
      <c r="I2009" s="34"/>
    </row>
    <row r="2010" spans="1:9" ht="16.899999999999999" customHeight="1">
      <c r="A2010" s="78"/>
      <c r="B2010" s="33" t="s">
        <v>644</v>
      </c>
      <c r="C2010" s="31">
        <v>1</v>
      </c>
      <c r="D2010" s="31"/>
      <c r="E2010" s="31">
        <v>4.62</v>
      </c>
      <c r="F2010" s="31"/>
      <c r="G2010" s="31">
        <v>0.3</v>
      </c>
      <c r="H2010" s="95">
        <f t="shared" si="35"/>
        <v>1.3859999999999999</v>
      </c>
      <c r="I2010" s="34"/>
    </row>
    <row r="2011" spans="1:9" ht="16.899999999999999" customHeight="1">
      <c r="A2011" s="78"/>
      <c r="B2011" s="33" t="s">
        <v>590</v>
      </c>
      <c r="C2011" s="31">
        <v>1</v>
      </c>
      <c r="D2011" s="31"/>
      <c r="E2011" s="31">
        <v>24.96</v>
      </c>
      <c r="F2011" s="31"/>
      <c r="G2011" s="31">
        <v>0.3</v>
      </c>
      <c r="H2011" s="95">
        <f t="shared" si="35"/>
        <v>7.4879999999999995</v>
      </c>
      <c r="I2011" s="34"/>
    </row>
    <row r="2012" spans="1:9" ht="16.899999999999999" customHeight="1">
      <c r="A2012" s="78"/>
      <c r="B2012" s="33" t="s">
        <v>644</v>
      </c>
      <c r="C2012" s="31">
        <v>1</v>
      </c>
      <c r="D2012" s="31"/>
      <c r="E2012" s="31">
        <v>24.96</v>
      </c>
      <c r="F2012" s="31"/>
      <c r="G2012" s="31">
        <v>0.3</v>
      </c>
      <c r="H2012" s="95">
        <f t="shared" si="35"/>
        <v>7.4879999999999995</v>
      </c>
      <c r="I2012" s="34"/>
    </row>
    <row r="2013" spans="1:9" ht="16.899999999999999" customHeight="1">
      <c r="A2013" s="78"/>
      <c r="B2013" s="33" t="s">
        <v>644</v>
      </c>
      <c r="C2013" s="31">
        <v>1</v>
      </c>
      <c r="D2013" s="31"/>
      <c r="E2013" s="31">
        <v>24.96</v>
      </c>
      <c r="F2013" s="31"/>
      <c r="G2013" s="31">
        <v>0.3</v>
      </c>
      <c r="H2013" s="95">
        <f t="shared" si="35"/>
        <v>7.4879999999999995</v>
      </c>
      <c r="I2013" s="34"/>
    </row>
    <row r="2014" spans="1:9" ht="16.899999999999999" customHeight="1">
      <c r="A2014" s="78"/>
      <c r="B2014" s="33" t="s">
        <v>591</v>
      </c>
      <c r="C2014" s="31">
        <v>1</v>
      </c>
      <c r="D2014" s="31"/>
      <c r="E2014" s="31">
        <v>9.49</v>
      </c>
      <c r="F2014" s="31"/>
      <c r="G2014" s="31">
        <v>0.3</v>
      </c>
      <c r="H2014" s="95">
        <f t="shared" si="35"/>
        <v>2.847</v>
      </c>
      <c r="I2014" s="34"/>
    </row>
    <row r="2015" spans="1:9" ht="16.899999999999999" customHeight="1">
      <c r="A2015" s="78"/>
      <c r="B2015" s="33" t="s">
        <v>644</v>
      </c>
      <c r="C2015" s="31">
        <v>1</v>
      </c>
      <c r="D2015" s="31"/>
      <c r="E2015" s="31">
        <v>9.49</v>
      </c>
      <c r="F2015" s="31"/>
      <c r="G2015" s="31">
        <v>0.3</v>
      </c>
      <c r="H2015" s="95">
        <f t="shared" ref="H2015:H2078" si="36">C2015*E2015*G2015</f>
        <v>2.847</v>
      </c>
      <c r="I2015" s="34"/>
    </row>
    <row r="2016" spans="1:9" ht="16.899999999999999" customHeight="1">
      <c r="A2016" s="78"/>
      <c r="B2016" s="33" t="s">
        <v>644</v>
      </c>
      <c r="C2016" s="31">
        <v>1</v>
      </c>
      <c r="D2016" s="31"/>
      <c r="E2016" s="31">
        <v>9.49</v>
      </c>
      <c r="F2016" s="31"/>
      <c r="G2016" s="31">
        <v>0.3</v>
      </c>
      <c r="H2016" s="95">
        <f t="shared" si="36"/>
        <v>2.847</v>
      </c>
      <c r="I2016" s="34"/>
    </row>
    <row r="2017" spans="1:9" ht="16.899999999999999" customHeight="1">
      <c r="A2017" s="78"/>
      <c r="B2017" s="33" t="s">
        <v>591</v>
      </c>
      <c r="C2017" s="31">
        <v>1</v>
      </c>
      <c r="D2017" s="31"/>
      <c r="E2017" s="31">
        <v>14.42</v>
      </c>
      <c r="F2017" s="31"/>
      <c r="G2017" s="31">
        <v>0.9</v>
      </c>
      <c r="H2017" s="95">
        <f t="shared" si="36"/>
        <v>12.978</v>
      </c>
      <c r="I2017" s="34"/>
    </row>
    <row r="2018" spans="1:9" ht="16.899999999999999" customHeight="1">
      <c r="A2018" s="78"/>
      <c r="B2018" s="33" t="s">
        <v>644</v>
      </c>
      <c r="C2018" s="31">
        <v>1</v>
      </c>
      <c r="D2018" s="31"/>
      <c r="E2018" s="31">
        <v>14.42</v>
      </c>
      <c r="F2018" s="31"/>
      <c r="G2018" s="31">
        <v>0.75</v>
      </c>
      <c r="H2018" s="95">
        <f t="shared" si="36"/>
        <v>10.815</v>
      </c>
      <c r="I2018" s="34"/>
    </row>
    <row r="2019" spans="1:9" ht="16.899999999999999" customHeight="1">
      <c r="A2019" s="78"/>
      <c r="B2019" s="33" t="s">
        <v>644</v>
      </c>
      <c r="C2019" s="31">
        <v>1</v>
      </c>
      <c r="D2019" s="31"/>
      <c r="E2019" s="31">
        <v>14.42</v>
      </c>
      <c r="F2019" s="31"/>
      <c r="G2019" s="31">
        <v>0.23</v>
      </c>
      <c r="H2019" s="95">
        <f t="shared" si="36"/>
        <v>3.3166000000000002</v>
      </c>
      <c r="I2019" s="34"/>
    </row>
    <row r="2020" spans="1:9" ht="16.899999999999999" customHeight="1">
      <c r="A2020" s="78"/>
      <c r="B2020" s="33" t="s">
        <v>592</v>
      </c>
      <c r="C2020" s="31">
        <v>4</v>
      </c>
      <c r="D2020" s="31"/>
      <c r="E2020" s="31">
        <v>5.3449999999999998</v>
      </c>
      <c r="F2020" s="31"/>
      <c r="G2020" s="31">
        <v>0.3</v>
      </c>
      <c r="H2020" s="95">
        <f t="shared" si="36"/>
        <v>6.4139999999999997</v>
      </c>
      <c r="I2020" s="34"/>
    </row>
    <row r="2021" spans="1:9" ht="16.899999999999999" customHeight="1">
      <c r="A2021" s="78"/>
      <c r="B2021" s="33" t="s">
        <v>644</v>
      </c>
      <c r="C2021" s="31">
        <v>4</v>
      </c>
      <c r="D2021" s="31"/>
      <c r="E2021" s="31">
        <v>5.35</v>
      </c>
      <c r="F2021" s="31"/>
      <c r="G2021" s="31">
        <v>0.3</v>
      </c>
      <c r="H2021" s="95">
        <f t="shared" si="36"/>
        <v>6.419999999999999</v>
      </c>
      <c r="I2021" s="34"/>
    </row>
    <row r="2022" spans="1:9" ht="16.899999999999999" customHeight="1">
      <c r="A2022" s="78"/>
      <c r="B2022" s="33" t="s">
        <v>644</v>
      </c>
      <c r="C2022" s="31">
        <v>4</v>
      </c>
      <c r="D2022" s="31"/>
      <c r="E2022" s="31">
        <v>5.35</v>
      </c>
      <c r="F2022" s="31"/>
      <c r="G2022" s="31">
        <v>0.23</v>
      </c>
      <c r="H2022" s="95">
        <f t="shared" si="36"/>
        <v>4.9219999999999997</v>
      </c>
      <c r="I2022" s="34"/>
    </row>
    <row r="2023" spans="1:9" ht="16.899999999999999" customHeight="1">
      <c r="A2023" s="78"/>
      <c r="B2023" s="33" t="s">
        <v>593</v>
      </c>
      <c r="C2023" s="31">
        <v>4</v>
      </c>
      <c r="D2023" s="31"/>
      <c r="E2023" s="31">
        <v>4.7450000000000001</v>
      </c>
      <c r="F2023" s="31"/>
      <c r="G2023" s="31">
        <v>0.3</v>
      </c>
      <c r="H2023" s="95">
        <f t="shared" si="36"/>
        <v>5.694</v>
      </c>
      <c r="I2023" s="34"/>
    </row>
    <row r="2024" spans="1:9" ht="16.899999999999999" customHeight="1">
      <c r="A2024" s="78"/>
      <c r="B2024" s="33" t="s">
        <v>644</v>
      </c>
      <c r="C2024" s="31">
        <v>4</v>
      </c>
      <c r="D2024" s="31"/>
      <c r="E2024" s="31">
        <v>4.75</v>
      </c>
      <c r="F2024" s="31"/>
      <c r="G2024" s="31">
        <v>0.3</v>
      </c>
      <c r="H2024" s="95">
        <f t="shared" si="36"/>
        <v>5.7</v>
      </c>
      <c r="I2024" s="34"/>
    </row>
    <row r="2025" spans="1:9" ht="16.899999999999999" customHeight="1">
      <c r="A2025" s="78"/>
      <c r="B2025" s="33" t="s">
        <v>644</v>
      </c>
      <c r="C2025" s="31">
        <v>4</v>
      </c>
      <c r="D2025" s="31"/>
      <c r="E2025" s="31">
        <v>4.75</v>
      </c>
      <c r="F2025" s="31"/>
      <c r="G2025" s="31">
        <v>0.3</v>
      </c>
      <c r="H2025" s="95">
        <f t="shared" si="36"/>
        <v>5.7</v>
      </c>
      <c r="I2025" s="34"/>
    </row>
    <row r="2026" spans="1:9" ht="16.899999999999999" customHeight="1">
      <c r="A2026" s="78"/>
      <c r="B2026" s="33" t="s">
        <v>595</v>
      </c>
      <c r="C2026" s="31">
        <v>1</v>
      </c>
      <c r="D2026" s="31"/>
      <c r="E2026" s="31">
        <v>12.505000000000001</v>
      </c>
      <c r="F2026" s="31"/>
      <c r="G2026" s="31">
        <v>0.3</v>
      </c>
      <c r="H2026" s="95">
        <f t="shared" si="36"/>
        <v>3.7515000000000001</v>
      </c>
      <c r="I2026" s="34"/>
    </row>
    <row r="2027" spans="1:9" ht="16.899999999999999" customHeight="1">
      <c r="A2027" s="78"/>
      <c r="B2027" s="33" t="s">
        <v>644</v>
      </c>
      <c r="C2027" s="31">
        <v>1</v>
      </c>
      <c r="D2027" s="31"/>
      <c r="E2027" s="31">
        <v>12.51</v>
      </c>
      <c r="F2027" s="31"/>
      <c r="G2027" s="31">
        <v>0.3</v>
      </c>
      <c r="H2027" s="95">
        <f t="shared" si="36"/>
        <v>3.7529999999999997</v>
      </c>
      <c r="I2027" s="34"/>
    </row>
    <row r="2028" spans="1:9" ht="16.899999999999999" customHeight="1">
      <c r="A2028" s="78"/>
      <c r="B2028" s="33" t="s">
        <v>644</v>
      </c>
      <c r="C2028" s="31">
        <v>1</v>
      </c>
      <c r="D2028" s="31"/>
      <c r="E2028" s="31">
        <v>12.51</v>
      </c>
      <c r="F2028" s="31"/>
      <c r="G2028" s="31">
        <v>0.3</v>
      </c>
      <c r="H2028" s="95">
        <f t="shared" si="36"/>
        <v>3.7529999999999997</v>
      </c>
      <c r="I2028" s="34"/>
    </row>
    <row r="2029" spans="1:9" ht="16.899999999999999" customHeight="1">
      <c r="A2029" s="78"/>
      <c r="B2029" s="33" t="s">
        <v>595</v>
      </c>
      <c r="C2029" s="31">
        <v>1</v>
      </c>
      <c r="D2029" s="31"/>
      <c r="E2029" s="31">
        <v>14.42</v>
      </c>
      <c r="F2029" s="31"/>
      <c r="G2029" s="31">
        <v>0.75</v>
      </c>
      <c r="H2029" s="95">
        <f t="shared" si="36"/>
        <v>10.815</v>
      </c>
      <c r="I2029" s="34"/>
    </row>
    <row r="2030" spans="1:9" ht="16.899999999999999" customHeight="1">
      <c r="A2030" s="78"/>
      <c r="B2030" s="33" t="s">
        <v>644</v>
      </c>
      <c r="C2030" s="31">
        <v>1</v>
      </c>
      <c r="D2030" s="31"/>
      <c r="E2030" s="31">
        <v>14.42</v>
      </c>
      <c r="F2030" s="31"/>
      <c r="G2030" s="31">
        <v>0.9</v>
      </c>
      <c r="H2030" s="95">
        <f t="shared" si="36"/>
        <v>12.978</v>
      </c>
      <c r="I2030" s="34"/>
    </row>
    <row r="2031" spans="1:9" ht="16.899999999999999" customHeight="1">
      <c r="A2031" s="78"/>
      <c r="B2031" s="33" t="s">
        <v>644</v>
      </c>
      <c r="C2031" s="31">
        <v>1</v>
      </c>
      <c r="D2031" s="31"/>
      <c r="E2031" s="31">
        <v>14.42</v>
      </c>
      <c r="F2031" s="31"/>
      <c r="G2031" s="31">
        <v>0.23</v>
      </c>
      <c r="H2031" s="95">
        <f t="shared" si="36"/>
        <v>3.3166000000000002</v>
      </c>
      <c r="I2031" s="34"/>
    </row>
    <row r="2032" spans="1:9" ht="16.899999999999999" customHeight="1">
      <c r="A2032" s="78"/>
      <c r="B2032" s="33" t="s">
        <v>595</v>
      </c>
      <c r="C2032" s="31">
        <v>1</v>
      </c>
      <c r="D2032" s="31"/>
      <c r="E2032" s="31">
        <v>4.3600000000000003</v>
      </c>
      <c r="F2032" s="31"/>
      <c r="G2032" s="31">
        <v>0.23</v>
      </c>
      <c r="H2032" s="95">
        <f t="shared" si="36"/>
        <v>1.0028000000000001</v>
      </c>
      <c r="I2032" s="34"/>
    </row>
    <row r="2033" spans="1:9" ht="16.899999999999999" customHeight="1">
      <c r="A2033" s="78"/>
      <c r="B2033" s="33" t="s">
        <v>644</v>
      </c>
      <c r="C2033" s="31">
        <v>1</v>
      </c>
      <c r="D2033" s="31"/>
      <c r="E2033" s="31">
        <v>4.3600000000000003</v>
      </c>
      <c r="F2033" s="31"/>
      <c r="G2033" s="31">
        <v>0.45</v>
      </c>
      <c r="H2033" s="95">
        <f t="shared" si="36"/>
        <v>1.9620000000000002</v>
      </c>
      <c r="I2033" s="34"/>
    </row>
    <row r="2034" spans="1:9" ht="16.899999999999999" customHeight="1">
      <c r="A2034" s="78"/>
      <c r="B2034" s="33" t="s">
        <v>644</v>
      </c>
      <c r="C2034" s="31">
        <v>1</v>
      </c>
      <c r="D2034" s="31"/>
      <c r="E2034" s="31">
        <v>4.3600000000000003</v>
      </c>
      <c r="F2034" s="31"/>
      <c r="G2034" s="31">
        <v>0.3</v>
      </c>
      <c r="H2034" s="95">
        <f t="shared" si="36"/>
        <v>1.3080000000000001</v>
      </c>
      <c r="I2034" s="34"/>
    </row>
    <row r="2035" spans="1:9" ht="16.899999999999999" customHeight="1">
      <c r="A2035" s="78"/>
      <c r="B2035" s="33" t="s">
        <v>596</v>
      </c>
      <c r="C2035" s="31">
        <v>1</v>
      </c>
      <c r="D2035" s="31"/>
      <c r="E2035" s="31">
        <v>28.84</v>
      </c>
      <c r="F2035" s="31"/>
      <c r="G2035" s="31">
        <v>0.3</v>
      </c>
      <c r="H2035" s="95">
        <f t="shared" si="36"/>
        <v>8.6519999999999992</v>
      </c>
      <c r="I2035" s="34"/>
    </row>
    <row r="2036" spans="1:9" ht="16.899999999999999" customHeight="1">
      <c r="A2036" s="78"/>
      <c r="B2036" s="33" t="s">
        <v>644</v>
      </c>
      <c r="C2036" s="31">
        <v>1</v>
      </c>
      <c r="D2036" s="31"/>
      <c r="E2036" s="31">
        <v>22.96</v>
      </c>
      <c r="F2036" s="31"/>
      <c r="G2036" s="31">
        <v>0.3</v>
      </c>
      <c r="H2036" s="95">
        <f t="shared" si="36"/>
        <v>6.8879999999999999</v>
      </c>
      <c r="I2036" s="34"/>
    </row>
    <row r="2037" spans="1:9" ht="16.899999999999999" customHeight="1">
      <c r="A2037" s="78"/>
      <c r="B2037" s="33" t="s">
        <v>644</v>
      </c>
      <c r="C2037" s="31">
        <v>1</v>
      </c>
      <c r="D2037" s="31"/>
      <c r="E2037" s="31">
        <v>22.96</v>
      </c>
      <c r="F2037" s="31"/>
      <c r="G2037" s="31">
        <v>0.3</v>
      </c>
      <c r="H2037" s="95">
        <f t="shared" si="36"/>
        <v>6.8879999999999999</v>
      </c>
      <c r="I2037" s="34"/>
    </row>
    <row r="2038" spans="1:9" ht="16.899999999999999" customHeight="1">
      <c r="A2038" s="78"/>
      <c r="B2038" s="33" t="s">
        <v>644</v>
      </c>
      <c r="C2038" s="31">
        <v>1</v>
      </c>
      <c r="D2038" s="31"/>
      <c r="E2038" s="31">
        <v>5.88</v>
      </c>
      <c r="F2038" s="31"/>
      <c r="G2038" s="31">
        <v>0.3</v>
      </c>
      <c r="H2038" s="95">
        <f t="shared" si="36"/>
        <v>1.764</v>
      </c>
      <c r="I2038" s="34"/>
    </row>
    <row r="2039" spans="1:9" ht="16.899999999999999" customHeight="1">
      <c r="A2039" s="78"/>
      <c r="B2039" s="33" t="s">
        <v>644</v>
      </c>
      <c r="C2039" s="31">
        <v>1</v>
      </c>
      <c r="D2039" s="31"/>
      <c r="E2039" s="31">
        <v>5.88</v>
      </c>
      <c r="F2039" s="31"/>
      <c r="G2039" s="31">
        <v>0.45</v>
      </c>
      <c r="H2039" s="95">
        <f t="shared" si="36"/>
        <v>2.6459999999999999</v>
      </c>
      <c r="I2039" s="34"/>
    </row>
    <row r="2040" spans="1:9" ht="16.899999999999999" customHeight="1">
      <c r="A2040" s="78"/>
      <c r="B2040" s="33" t="s">
        <v>597</v>
      </c>
      <c r="C2040" s="31">
        <v>1</v>
      </c>
      <c r="D2040" s="31"/>
      <c r="E2040" s="31">
        <v>4.0739999999999998</v>
      </c>
      <c r="F2040" s="31"/>
      <c r="G2040" s="31">
        <v>0.23</v>
      </c>
      <c r="H2040" s="95">
        <f t="shared" si="36"/>
        <v>0.93701999999999996</v>
      </c>
      <c r="I2040" s="34"/>
    </row>
    <row r="2041" spans="1:9" ht="16.899999999999999" customHeight="1">
      <c r="A2041" s="78"/>
      <c r="B2041" s="33" t="s">
        <v>644</v>
      </c>
      <c r="C2041" s="31">
        <v>1</v>
      </c>
      <c r="D2041" s="31"/>
      <c r="E2041" s="31">
        <v>4.07</v>
      </c>
      <c r="F2041" s="31"/>
      <c r="G2041" s="31">
        <v>0.3</v>
      </c>
      <c r="H2041" s="95">
        <f t="shared" si="36"/>
        <v>1.2210000000000001</v>
      </c>
      <c r="I2041" s="34"/>
    </row>
    <row r="2042" spans="1:9" ht="16.899999999999999" customHeight="1">
      <c r="A2042" s="78"/>
      <c r="B2042" s="33" t="s">
        <v>644</v>
      </c>
      <c r="C2042" s="31">
        <v>1</v>
      </c>
      <c r="D2042" s="31"/>
      <c r="E2042" s="31">
        <v>4.07</v>
      </c>
      <c r="F2042" s="31"/>
      <c r="G2042" s="31">
        <v>0.45</v>
      </c>
      <c r="H2042" s="95">
        <f t="shared" si="36"/>
        <v>1.8315000000000001</v>
      </c>
      <c r="I2042" s="34"/>
    </row>
    <row r="2043" spans="1:9" ht="16.899999999999999" customHeight="1">
      <c r="A2043" s="78"/>
      <c r="B2043" s="33" t="s">
        <v>598</v>
      </c>
      <c r="C2043" s="31">
        <v>1</v>
      </c>
      <c r="D2043" s="31"/>
      <c r="E2043" s="31">
        <v>2.2149999999999999</v>
      </c>
      <c r="F2043" s="31"/>
      <c r="G2043" s="31">
        <v>0.23</v>
      </c>
      <c r="H2043" s="95">
        <f t="shared" si="36"/>
        <v>0.50944999999999996</v>
      </c>
      <c r="I2043" s="34"/>
    </row>
    <row r="2044" spans="1:9" ht="16.899999999999999" customHeight="1">
      <c r="A2044" s="78"/>
      <c r="B2044" s="33" t="s">
        <v>644</v>
      </c>
      <c r="C2044" s="31">
        <v>2</v>
      </c>
      <c r="D2044" s="31"/>
      <c r="E2044" s="31">
        <v>2.2000000000000002</v>
      </c>
      <c r="F2044" s="31"/>
      <c r="G2044" s="31">
        <v>0.3</v>
      </c>
      <c r="H2044" s="95">
        <f t="shared" si="36"/>
        <v>1.32</v>
      </c>
      <c r="I2044" s="34"/>
    </row>
    <row r="2045" spans="1:9" ht="16.899999999999999" customHeight="1">
      <c r="A2045" s="78"/>
      <c r="B2045" s="33" t="s">
        <v>599</v>
      </c>
      <c r="C2045" s="31">
        <v>1</v>
      </c>
      <c r="D2045" s="31"/>
      <c r="E2045" s="31">
        <v>20.795000000000002</v>
      </c>
      <c r="F2045" s="31"/>
      <c r="G2045" s="31">
        <v>0.45</v>
      </c>
      <c r="H2045" s="95">
        <f t="shared" si="36"/>
        <v>9.3577500000000011</v>
      </c>
      <c r="I2045" s="34"/>
    </row>
    <row r="2046" spans="1:9" ht="16.899999999999999" customHeight="1">
      <c r="A2046" s="78"/>
      <c r="B2046" s="33" t="s">
        <v>644</v>
      </c>
      <c r="C2046" s="31">
        <v>1</v>
      </c>
      <c r="D2046" s="31"/>
      <c r="E2046" s="31">
        <v>20.8</v>
      </c>
      <c r="F2046" s="31"/>
      <c r="G2046" s="31">
        <v>0.3</v>
      </c>
      <c r="H2046" s="95">
        <f t="shared" si="36"/>
        <v>6.24</v>
      </c>
      <c r="I2046" s="34"/>
    </row>
    <row r="2047" spans="1:9" ht="16.899999999999999" customHeight="1">
      <c r="A2047" s="78"/>
      <c r="B2047" s="33" t="s">
        <v>644</v>
      </c>
      <c r="C2047" s="31">
        <v>1</v>
      </c>
      <c r="D2047" s="31"/>
      <c r="E2047" s="31">
        <v>20.8</v>
      </c>
      <c r="F2047" s="31"/>
      <c r="G2047" s="31">
        <v>0.3</v>
      </c>
      <c r="H2047" s="95">
        <f t="shared" si="36"/>
        <v>6.24</v>
      </c>
      <c r="I2047" s="34"/>
    </row>
    <row r="2048" spans="1:9" ht="16.899999999999999" customHeight="1">
      <c r="A2048" s="78"/>
      <c r="B2048" s="33" t="s">
        <v>694</v>
      </c>
      <c r="C2048" s="31">
        <v>4</v>
      </c>
      <c r="D2048" s="31"/>
      <c r="E2048" s="31">
        <v>1.7</v>
      </c>
      <c r="F2048" s="31"/>
      <c r="G2048" s="31">
        <v>0.3</v>
      </c>
      <c r="H2048" s="95">
        <f t="shared" si="36"/>
        <v>2.04</v>
      </c>
      <c r="I2048" s="34"/>
    </row>
    <row r="2049" spans="1:9" ht="16.899999999999999" customHeight="1">
      <c r="A2049" s="78"/>
      <c r="B2049" s="33" t="s">
        <v>644</v>
      </c>
      <c r="C2049" s="31">
        <v>4</v>
      </c>
      <c r="D2049" s="31"/>
      <c r="E2049" s="31">
        <v>1.7</v>
      </c>
      <c r="F2049" s="31"/>
      <c r="G2049" s="31">
        <v>0.3</v>
      </c>
      <c r="H2049" s="95">
        <f t="shared" si="36"/>
        <v>2.04</v>
      </c>
      <c r="I2049" s="34"/>
    </row>
    <row r="2050" spans="1:9" ht="16.899999999999999" customHeight="1">
      <c r="A2050" s="78"/>
      <c r="B2050" s="33" t="s">
        <v>644</v>
      </c>
      <c r="C2050" s="31">
        <v>4</v>
      </c>
      <c r="D2050" s="31"/>
      <c r="E2050" s="31">
        <v>1.7</v>
      </c>
      <c r="F2050" s="31"/>
      <c r="G2050" s="31">
        <v>0.3</v>
      </c>
      <c r="H2050" s="95">
        <f t="shared" si="36"/>
        <v>2.04</v>
      </c>
      <c r="I2050" s="34"/>
    </row>
    <row r="2051" spans="1:9" ht="16.899999999999999" customHeight="1">
      <c r="A2051" s="78"/>
      <c r="B2051" s="33" t="s">
        <v>646</v>
      </c>
      <c r="C2051" s="31">
        <v>2</v>
      </c>
      <c r="D2051" s="31"/>
      <c r="E2051" s="31">
        <v>4.3220000000000001</v>
      </c>
      <c r="F2051" s="31"/>
      <c r="G2051" s="31">
        <v>0.45</v>
      </c>
      <c r="H2051" s="95">
        <f t="shared" si="36"/>
        <v>3.8898000000000001</v>
      </c>
      <c r="I2051" s="34"/>
    </row>
    <row r="2052" spans="1:9" ht="16.899999999999999" customHeight="1">
      <c r="A2052" s="78"/>
      <c r="B2052" s="33" t="s">
        <v>644</v>
      </c>
      <c r="C2052" s="31">
        <v>2</v>
      </c>
      <c r="D2052" s="31"/>
      <c r="E2052" s="31">
        <v>4.32</v>
      </c>
      <c r="F2052" s="31"/>
      <c r="G2052" s="31">
        <v>0.3</v>
      </c>
      <c r="H2052" s="95">
        <f t="shared" si="36"/>
        <v>2.5920000000000001</v>
      </c>
      <c r="I2052" s="34"/>
    </row>
    <row r="2053" spans="1:9" ht="16.899999999999999" customHeight="1">
      <c r="A2053" s="78"/>
      <c r="B2053" s="33" t="s">
        <v>644</v>
      </c>
      <c r="C2053" s="31">
        <v>2</v>
      </c>
      <c r="D2053" s="31"/>
      <c r="E2053" s="31">
        <v>4.32</v>
      </c>
      <c r="F2053" s="31"/>
      <c r="G2053" s="31">
        <v>0.3</v>
      </c>
      <c r="H2053" s="95">
        <f t="shared" si="36"/>
        <v>2.5920000000000001</v>
      </c>
      <c r="I2053" s="34"/>
    </row>
    <row r="2054" spans="1:9" ht="16.899999999999999" customHeight="1">
      <c r="A2054" s="78"/>
      <c r="B2054" s="33" t="s">
        <v>601</v>
      </c>
      <c r="C2054" s="31">
        <v>1</v>
      </c>
      <c r="D2054" s="31"/>
      <c r="E2054" s="31">
        <v>14.72</v>
      </c>
      <c r="F2054" s="31"/>
      <c r="G2054" s="31">
        <v>0.45</v>
      </c>
      <c r="H2054" s="95">
        <f t="shared" si="36"/>
        <v>6.6240000000000006</v>
      </c>
      <c r="I2054" s="34"/>
    </row>
    <row r="2055" spans="1:9" ht="16.899999999999999" customHeight="1">
      <c r="A2055" s="78"/>
      <c r="B2055" s="33" t="s">
        <v>644</v>
      </c>
      <c r="C2055" s="31">
        <v>1</v>
      </c>
      <c r="D2055" s="31"/>
      <c r="E2055" s="31">
        <v>14.72</v>
      </c>
      <c r="F2055" s="31"/>
      <c r="G2055" s="31">
        <v>0.3</v>
      </c>
      <c r="H2055" s="95">
        <f t="shared" si="36"/>
        <v>4.4160000000000004</v>
      </c>
      <c r="I2055" s="34"/>
    </row>
    <row r="2056" spans="1:9" ht="16.899999999999999" customHeight="1">
      <c r="A2056" s="78"/>
      <c r="B2056" s="33" t="s">
        <v>644</v>
      </c>
      <c r="C2056" s="31">
        <v>1</v>
      </c>
      <c r="D2056" s="31"/>
      <c r="E2056" s="31">
        <v>14.72</v>
      </c>
      <c r="F2056" s="31"/>
      <c r="G2056" s="31">
        <v>0.3</v>
      </c>
      <c r="H2056" s="95">
        <f t="shared" si="36"/>
        <v>4.4160000000000004</v>
      </c>
      <c r="I2056" s="34"/>
    </row>
    <row r="2057" spans="1:9" ht="16.899999999999999" customHeight="1">
      <c r="A2057" s="78"/>
      <c r="B2057" s="33" t="s">
        <v>603</v>
      </c>
      <c r="C2057" s="31">
        <v>1</v>
      </c>
      <c r="D2057" s="31"/>
      <c r="E2057" s="31">
        <v>8.84</v>
      </c>
      <c r="F2057" s="31"/>
      <c r="G2057" s="31">
        <v>0.3</v>
      </c>
      <c r="H2057" s="95">
        <f t="shared" si="36"/>
        <v>2.6519999999999997</v>
      </c>
      <c r="I2057" s="34"/>
    </row>
    <row r="2058" spans="1:9" ht="16.899999999999999" customHeight="1">
      <c r="A2058" s="78"/>
      <c r="B2058" s="33" t="s">
        <v>644</v>
      </c>
      <c r="C2058" s="31">
        <v>1</v>
      </c>
      <c r="D2058" s="31"/>
      <c r="E2058" s="31">
        <v>4.9240000000000004</v>
      </c>
      <c r="F2058" s="31"/>
      <c r="G2058" s="31">
        <v>0.3</v>
      </c>
      <c r="H2058" s="95">
        <f t="shared" si="36"/>
        <v>1.4772000000000001</v>
      </c>
      <c r="I2058" s="34"/>
    </row>
    <row r="2059" spans="1:9" ht="16.899999999999999" customHeight="1">
      <c r="A2059" s="78"/>
      <c r="B2059" s="33" t="s">
        <v>644</v>
      </c>
      <c r="C2059" s="31">
        <v>1</v>
      </c>
      <c r="D2059" s="31"/>
      <c r="E2059" s="31">
        <v>4.92</v>
      </c>
      <c r="F2059" s="31"/>
      <c r="G2059" s="31">
        <v>0.3</v>
      </c>
      <c r="H2059" s="95">
        <f t="shared" si="36"/>
        <v>1.476</v>
      </c>
      <c r="I2059" s="34"/>
    </row>
    <row r="2060" spans="1:9" ht="16.899999999999999" customHeight="1">
      <c r="A2060" s="78"/>
      <c r="B2060" s="33" t="s">
        <v>644</v>
      </c>
      <c r="C2060" s="31">
        <v>1</v>
      </c>
      <c r="D2060" s="31"/>
      <c r="E2060" s="31">
        <v>3.9159999999999999</v>
      </c>
      <c r="F2060" s="31"/>
      <c r="G2060" s="31">
        <v>0.45</v>
      </c>
      <c r="H2060" s="95">
        <f t="shared" si="36"/>
        <v>1.7622</v>
      </c>
      <c r="I2060" s="34"/>
    </row>
    <row r="2061" spans="1:9" ht="16.899999999999999" customHeight="1">
      <c r="A2061" s="78"/>
      <c r="B2061" s="33" t="s">
        <v>644</v>
      </c>
      <c r="C2061" s="31">
        <v>1</v>
      </c>
      <c r="D2061" s="31"/>
      <c r="E2061" s="31">
        <v>3.92</v>
      </c>
      <c r="F2061" s="31"/>
      <c r="G2061" s="31">
        <v>0.3</v>
      </c>
      <c r="H2061" s="95">
        <f t="shared" si="36"/>
        <v>1.1759999999999999</v>
      </c>
      <c r="I2061" s="34"/>
    </row>
    <row r="2062" spans="1:9" ht="16.899999999999999" customHeight="1">
      <c r="A2062" s="78"/>
      <c r="B2062" s="33" t="s">
        <v>695</v>
      </c>
      <c r="C2062" s="31">
        <v>2</v>
      </c>
      <c r="D2062" s="31"/>
      <c r="E2062" s="31">
        <v>10.4</v>
      </c>
      <c r="F2062" s="31"/>
      <c r="G2062" s="31">
        <v>0.3</v>
      </c>
      <c r="H2062" s="95">
        <f t="shared" si="36"/>
        <v>6.24</v>
      </c>
      <c r="I2062" s="34"/>
    </row>
    <row r="2063" spans="1:9" ht="16.899999999999999" customHeight="1">
      <c r="A2063" s="78"/>
      <c r="B2063" s="33" t="s">
        <v>644</v>
      </c>
      <c r="C2063" s="31">
        <v>2</v>
      </c>
      <c r="D2063" s="31"/>
      <c r="E2063" s="31">
        <v>10.4</v>
      </c>
      <c r="F2063" s="31"/>
      <c r="G2063" s="31">
        <v>0.45</v>
      </c>
      <c r="H2063" s="95">
        <f t="shared" si="36"/>
        <v>9.3600000000000012</v>
      </c>
      <c r="I2063" s="34"/>
    </row>
    <row r="2064" spans="1:9" ht="16.899999999999999" customHeight="1">
      <c r="A2064" s="78"/>
      <c r="B2064" s="33" t="s">
        <v>644</v>
      </c>
      <c r="C2064" s="31">
        <v>2</v>
      </c>
      <c r="D2064" s="31"/>
      <c r="E2064" s="31">
        <v>10.4</v>
      </c>
      <c r="F2064" s="31"/>
      <c r="G2064" s="31">
        <v>0.3</v>
      </c>
      <c r="H2064" s="95">
        <f t="shared" si="36"/>
        <v>6.24</v>
      </c>
      <c r="I2064" s="34"/>
    </row>
    <row r="2065" spans="1:9" ht="16.899999999999999" customHeight="1">
      <c r="A2065" s="78"/>
      <c r="B2065" s="33" t="s">
        <v>604</v>
      </c>
      <c r="C2065" s="31">
        <v>1</v>
      </c>
      <c r="D2065" s="31"/>
      <c r="E2065" s="31">
        <v>30.366</v>
      </c>
      <c r="F2065" s="31"/>
      <c r="G2065" s="31">
        <v>0.3</v>
      </c>
      <c r="H2065" s="95">
        <f t="shared" si="36"/>
        <v>9.1097999999999999</v>
      </c>
      <c r="I2065" s="34"/>
    </row>
    <row r="2066" spans="1:9" ht="16.899999999999999" customHeight="1">
      <c r="A2066" s="78"/>
      <c r="B2066" s="33" t="s">
        <v>644</v>
      </c>
      <c r="C2066" s="31">
        <v>2</v>
      </c>
      <c r="D2066" s="31"/>
      <c r="E2066" s="31">
        <v>28.152999999999999</v>
      </c>
      <c r="F2066" s="31"/>
      <c r="G2066" s="31">
        <v>0.3</v>
      </c>
      <c r="H2066" s="95">
        <f t="shared" si="36"/>
        <v>16.8918</v>
      </c>
      <c r="I2066" s="34"/>
    </row>
    <row r="2067" spans="1:9" ht="16.899999999999999" customHeight="1">
      <c r="A2067" s="78"/>
      <c r="B2067" s="33" t="s">
        <v>644</v>
      </c>
      <c r="C2067" s="31">
        <v>1</v>
      </c>
      <c r="D2067" s="31"/>
      <c r="E2067" s="31">
        <v>2.2170000000000001</v>
      </c>
      <c r="F2067" s="31"/>
      <c r="G2067" s="31">
        <v>0.45</v>
      </c>
      <c r="H2067" s="95">
        <f t="shared" si="36"/>
        <v>0.99765000000000004</v>
      </c>
      <c r="I2067" s="34"/>
    </row>
    <row r="2068" spans="1:9" ht="16.899999999999999" customHeight="1">
      <c r="A2068" s="78"/>
      <c r="B2068" s="33" t="s">
        <v>644</v>
      </c>
      <c r="C2068" s="31">
        <v>1</v>
      </c>
      <c r="D2068" s="31"/>
      <c r="E2068" s="31">
        <v>2.2170000000000001</v>
      </c>
      <c r="F2068" s="31"/>
      <c r="G2068" s="31">
        <v>0.3</v>
      </c>
      <c r="H2068" s="95">
        <f t="shared" si="36"/>
        <v>0.66510000000000002</v>
      </c>
      <c r="I2068" s="34"/>
    </row>
    <row r="2069" spans="1:9" ht="16.899999999999999" customHeight="1">
      <c r="A2069" s="78"/>
      <c r="B2069" s="33" t="s">
        <v>605</v>
      </c>
      <c r="C2069" s="31">
        <v>1</v>
      </c>
      <c r="D2069" s="31"/>
      <c r="E2069" s="31">
        <v>9.49</v>
      </c>
      <c r="F2069" s="31"/>
      <c r="G2069" s="31">
        <v>0.3</v>
      </c>
      <c r="H2069" s="95">
        <f t="shared" si="36"/>
        <v>2.847</v>
      </c>
      <c r="I2069" s="34"/>
    </row>
    <row r="2070" spans="1:9" ht="16.899999999999999" customHeight="1">
      <c r="A2070" s="78"/>
      <c r="B2070" s="33" t="s">
        <v>644</v>
      </c>
      <c r="C2070" s="31">
        <v>2</v>
      </c>
      <c r="D2070" s="31"/>
      <c r="E2070" s="31">
        <v>9.49</v>
      </c>
      <c r="F2070" s="31"/>
      <c r="G2070" s="31">
        <v>0.3</v>
      </c>
      <c r="H2070" s="95">
        <f t="shared" si="36"/>
        <v>5.694</v>
      </c>
      <c r="I2070" s="34"/>
    </row>
    <row r="2071" spans="1:9" ht="16.899999999999999" customHeight="1">
      <c r="A2071" s="78"/>
      <c r="B2071" s="33" t="s">
        <v>605</v>
      </c>
      <c r="C2071" s="31">
        <v>1</v>
      </c>
      <c r="D2071" s="31"/>
      <c r="E2071" s="31">
        <v>14.42</v>
      </c>
      <c r="F2071" s="31"/>
      <c r="G2071" s="31">
        <v>0.23</v>
      </c>
      <c r="H2071" s="95">
        <f t="shared" si="36"/>
        <v>3.3166000000000002</v>
      </c>
      <c r="I2071" s="34"/>
    </row>
    <row r="2072" spans="1:9" ht="16.899999999999999" customHeight="1">
      <c r="A2072" s="78"/>
      <c r="B2072" s="33" t="s">
        <v>644</v>
      </c>
      <c r="C2072" s="31">
        <v>1</v>
      </c>
      <c r="D2072" s="31"/>
      <c r="E2072" s="31">
        <v>14.42</v>
      </c>
      <c r="F2072" s="31"/>
      <c r="G2072" s="31">
        <v>0.75</v>
      </c>
      <c r="H2072" s="95">
        <f t="shared" si="36"/>
        <v>10.815</v>
      </c>
      <c r="I2072" s="34"/>
    </row>
    <row r="2073" spans="1:9" ht="16.899999999999999" customHeight="1">
      <c r="A2073" s="78"/>
      <c r="B2073" s="33" t="s">
        <v>644</v>
      </c>
      <c r="C2073" s="31">
        <v>1</v>
      </c>
      <c r="D2073" s="31"/>
      <c r="E2073" s="31">
        <v>14.42</v>
      </c>
      <c r="F2073" s="31"/>
      <c r="G2073" s="31">
        <v>0.9</v>
      </c>
      <c r="H2073" s="95">
        <f t="shared" si="36"/>
        <v>12.978</v>
      </c>
      <c r="I2073" s="34"/>
    </row>
    <row r="2074" spans="1:9" ht="16.899999999999999" customHeight="1">
      <c r="A2074" s="78"/>
      <c r="B2074" s="33" t="s">
        <v>606</v>
      </c>
      <c r="C2074" s="31">
        <v>4</v>
      </c>
      <c r="D2074" s="31"/>
      <c r="E2074" s="31">
        <v>5.3449999999999998</v>
      </c>
      <c r="F2074" s="31"/>
      <c r="G2074" s="31">
        <v>0.3</v>
      </c>
      <c r="H2074" s="95">
        <f t="shared" si="36"/>
        <v>6.4139999999999997</v>
      </c>
      <c r="I2074" s="34"/>
    </row>
    <row r="2075" spans="1:9" ht="16.899999999999999" customHeight="1">
      <c r="A2075" s="78"/>
      <c r="B2075" s="33" t="s">
        <v>644</v>
      </c>
      <c r="C2075" s="31">
        <v>4</v>
      </c>
      <c r="D2075" s="31"/>
      <c r="E2075" s="31">
        <v>5.35</v>
      </c>
      <c r="F2075" s="31"/>
      <c r="G2075" s="31">
        <v>0.3</v>
      </c>
      <c r="H2075" s="95">
        <f t="shared" si="36"/>
        <v>6.419999999999999</v>
      </c>
      <c r="I2075" s="34"/>
    </row>
    <row r="2076" spans="1:9" ht="16.899999999999999" customHeight="1">
      <c r="A2076" s="78"/>
      <c r="B2076" s="33" t="s">
        <v>644</v>
      </c>
      <c r="C2076" s="31">
        <v>4</v>
      </c>
      <c r="D2076" s="31"/>
      <c r="E2076" s="31">
        <v>5.35</v>
      </c>
      <c r="F2076" s="31"/>
      <c r="G2076" s="31">
        <v>0.23</v>
      </c>
      <c r="H2076" s="95">
        <f t="shared" si="36"/>
        <v>4.9219999999999997</v>
      </c>
      <c r="I2076" s="34"/>
    </row>
    <row r="2077" spans="1:9" ht="16.899999999999999" customHeight="1">
      <c r="A2077" s="78"/>
      <c r="B2077" s="33" t="s">
        <v>607</v>
      </c>
      <c r="C2077" s="31">
        <v>4</v>
      </c>
      <c r="D2077" s="31"/>
      <c r="E2077" s="31">
        <v>4.7450000000000001</v>
      </c>
      <c r="F2077" s="31"/>
      <c r="G2077" s="31">
        <v>0.3</v>
      </c>
      <c r="H2077" s="95">
        <f t="shared" si="36"/>
        <v>5.694</v>
      </c>
      <c r="I2077" s="34"/>
    </row>
    <row r="2078" spans="1:9" ht="16.899999999999999" customHeight="1">
      <c r="A2078" s="78"/>
      <c r="B2078" s="33" t="s">
        <v>644</v>
      </c>
      <c r="C2078" s="31">
        <v>4</v>
      </c>
      <c r="D2078" s="31"/>
      <c r="E2078" s="31">
        <v>4.75</v>
      </c>
      <c r="F2078" s="31"/>
      <c r="G2078" s="31">
        <v>0.3</v>
      </c>
      <c r="H2078" s="95">
        <f t="shared" si="36"/>
        <v>5.7</v>
      </c>
      <c r="I2078" s="34"/>
    </row>
    <row r="2079" spans="1:9" ht="16.899999999999999" customHeight="1">
      <c r="A2079" s="78"/>
      <c r="B2079" s="33" t="s">
        <v>644</v>
      </c>
      <c r="C2079" s="31">
        <v>4</v>
      </c>
      <c r="D2079" s="31"/>
      <c r="E2079" s="31">
        <v>4.75</v>
      </c>
      <c r="F2079" s="31"/>
      <c r="G2079" s="31">
        <v>0.3</v>
      </c>
      <c r="H2079" s="95">
        <f t="shared" ref="H2079:H2142" si="37">C2079*E2079*G2079</f>
        <v>5.7</v>
      </c>
      <c r="I2079" s="34"/>
    </row>
    <row r="2080" spans="1:9" ht="16.899999999999999" customHeight="1">
      <c r="A2080" s="78"/>
      <c r="B2080" s="33" t="s">
        <v>608</v>
      </c>
      <c r="C2080" s="31">
        <v>1</v>
      </c>
      <c r="D2080" s="31"/>
      <c r="E2080" s="31">
        <v>9.49</v>
      </c>
      <c r="F2080" s="31"/>
      <c r="G2080" s="31">
        <v>0.3</v>
      </c>
      <c r="H2080" s="95">
        <f t="shared" si="37"/>
        <v>2.847</v>
      </c>
      <c r="I2080" s="34"/>
    </row>
    <row r="2081" spans="1:9" ht="16.899999999999999" customHeight="1">
      <c r="A2081" s="78"/>
      <c r="B2081" s="33" t="s">
        <v>644</v>
      </c>
      <c r="C2081" s="31">
        <v>1</v>
      </c>
      <c r="D2081" s="31"/>
      <c r="E2081" s="31">
        <v>9.49</v>
      </c>
      <c r="F2081" s="31"/>
      <c r="G2081" s="31">
        <v>0.3</v>
      </c>
      <c r="H2081" s="95">
        <f t="shared" si="37"/>
        <v>2.847</v>
      </c>
      <c r="I2081" s="34"/>
    </row>
    <row r="2082" spans="1:9" ht="16.899999999999999" customHeight="1">
      <c r="A2082" s="78"/>
      <c r="B2082" s="33" t="s">
        <v>644</v>
      </c>
      <c r="C2082" s="31">
        <v>1</v>
      </c>
      <c r="D2082" s="31"/>
      <c r="E2082" s="31">
        <v>9.49</v>
      </c>
      <c r="F2082" s="31"/>
      <c r="G2082" s="31">
        <v>0.3</v>
      </c>
      <c r="H2082" s="95">
        <f t="shared" si="37"/>
        <v>2.847</v>
      </c>
      <c r="I2082" s="34"/>
    </row>
    <row r="2083" spans="1:9" ht="16.899999999999999" customHeight="1">
      <c r="A2083" s="78"/>
      <c r="B2083" s="33" t="s">
        <v>608</v>
      </c>
      <c r="C2083" s="31">
        <v>1</v>
      </c>
      <c r="D2083" s="31"/>
      <c r="E2083" s="31">
        <v>14.42</v>
      </c>
      <c r="F2083" s="31"/>
      <c r="G2083" s="31">
        <v>0.9</v>
      </c>
      <c r="H2083" s="95">
        <f t="shared" si="37"/>
        <v>12.978</v>
      </c>
      <c r="I2083" s="34"/>
    </row>
    <row r="2084" spans="1:9" ht="16.899999999999999" customHeight="1">
      <c r="A2084" s="78"/>
      <c r="B2084" s="33" t="s">
        <v>644</v>
      </c>
      <c r="C2084" s="31">
        <v>1</v>
      </c>
      <c r="D2084" s="31"/>
      <c r="E2084" s="31">
        <v>14.42</v>
      </c>
      <c r="F2084" s="31"/>
      <c r="G2084" s="31">
        <v>0.75</v>
      </c>
      <c r="H2084" s="95">
        <f t="shared" si="37"/>
        <v>10.815</v>
      </c>
      <c r="I2084" s="34"/>
    </row>
    <row r="2085" spans="1:9" ht="16.899999999999999" customHeight="1">
      <c r="A2085" s="78"/>
      <c r="B2085" s="33" t="s">
        <v>644</v>
      </c>
      <c r="C2085" s="31">
        <v>1</v>
      </c>
      <c r="D2085" s="31"/>
      <c r="E2085" s="31">
        <v>14.42</v>
      </c>
      <c r="F2085" s="31"/>
      <c r="G2085" s="31">
        <v>0.23</v>
      </c>
      <c r="H2085" s="95">
        <f t="shared" si="37"/>
        <v>3.3166000000000002</v>
      </c>
      <c r="I2085" s="34"/>
    </row>
    <row r="2086" spans="1:9" ht="16.899999999999999" customHeight="1">
      <c r="A2086" s="78"/>
      <c r="B2086" s="33" t="s">
        <v>609</v>
      </c>
      <c r="C2086" s="31">
        <v>1</v>
      </c>
      <c r="D2086" s="31"/>
      <c r="E2086" s="31">
        <v>24.96</v>
      </c>
      <c r="F2086" s="31"/>
      <c r="G2086" s="31">
        <v>0.3</v>
      </c>
      <c r="H2086" s="95">
        <f t="shared" si="37"/>
        <v>7.4879999999999995</v>
      </c>
      <c r="I2086" s="34"/>
    </row>
    <row r="2087" spans="1:9" ht="16.899999999999999" customHeight="1">
      <c r="A2087" s="78"/>
      <c r="B2087" s="33" t="s">
        <v>644</v>
      </c>
      <c r="C2087" s="31">
        <v>1</v>
      </c>
      <c r="D2087" s="31"/>
      <c r="E2087" s="31">
        <v>22.74</v>
      </c>
      <c r="F2087" s="31"/>
      <c r="G2087" s="31">
        <v>0.3</v>
      </c>
      <c r="H2087" s="95">
        <f t="shared" si="37"/>
        <v>6.8219999999999992</v>
      </c>
      <c r="I2087" s="34"/>
    </row>
    <row r="2088" spans="1:9" ht="16.899999999999999" customHeight="1">
      <c r="A2088" s="78"/>
      <c r="B2088" s="33" t="s">
        <v>644</v>
      </c>
      <c r="C2088" s="31">
        <v>1</v>
      </c>
      <c r="D2088" s="31"/>
      <c r="E2088" s="31">
        <v>22.74</v>
      </c>
      <c r="F2088" s="31"/>
      <c r="G2088" s="31">
        <v>0.3</v>
      </c>
      <c r="H2088" s="95">
        <f t="shared" si="37"/>
        <v>6.8219999999999992</v>
      </c>
      <c r="I2088" s="34"/>
    </row>
    <row r="2089" spans="1:9" ht="16.899999999999999" customHeight="1">
      <c r="A2089" s="78"/>
      <c r="B2089" s="33" t="s">
        <v>644</v>
      </c>
      <c r="C2089" s="31">
        <v>1</v>
      </c>
      <c r="D2089" s="31"/>
      <c r="E2089" s="31">
        <v>2.2200000000000002</v>
      </c>
      <c r="F2089" s="31"/>
      <c r="G2089" s="31">
        <v>0.45</v>
      </c>
      <c r="H2089" s="95">
        <f t="shared" si="37"/>
        <v>0.99900000000000011</v>
      </c>
      <c r="I2089" s="34"/>
    </row>
    <row r="2090" spans="1:9" ht="16.899999999999999" customHeight="1">
      <c r="A2090" s="78"/>
      <c r="B2090" s="33" t="s">
        <v>644</v>
      </c>
      <c r="C2090" s="31">
        <v>1</v>
      </c>
      <c r="D2090" s="31"/>
      <c r="E2090" s="31">
        <v>2.2200000000000002</v>
      </c>
      <c r="F2090" s="31"/>
      <c r="G2090" s="31">
        <v>0.3</v>
      </c>
      <c r="H2090" s="95">
        <f t="shared" si="37"/>
        <v>0.66600000000000004</v>
      </c>
      <c r="I2090" s="34"/>
    </row>
    <row r="2091" spans="1:9" ht="16.899999999999999" customHeight="1">
      <c r="A2091" s="78"/>
      <c r="B2091" s="33" t="s">
        <v>610</v>
      </c>
      <c r="C2091" s="31">
        <v>1</v>
      </c>
      <c r="D2091" s="31"/>
      <c r="E2091" s="31">
        <v>4.3230000000000004</v>
      </c>
      <c r="F2091" s="31"/>
      <c r="G2091" s="31">
        <v>0.3</v>
      </c>
      <c r="H2091" s="95">
        <f t="shared" si="37"/>
        <v>1.2969000000000002</v>
      </c>
      <c r="I2091" s="34"/>
    </row>
    <row r="2092" spans="1:9" ht="16.899999999999999" customHeight="1">
      <c r="A2092" s="78"/>
      <c r="B2092" s="33" t="s">
        <v>644</v>
      </c>
      <c r="C2092" s="31">
        <v>1</v>
      </c>
      <c r="D2092" s="31"/>
      <c r="E2092" s="31">
        <v>4.32</v>
      </c>
      <c r="F2092" s="31"/>
      <c r="G2092" s="31">
        <v>0.3</v>
      </c>
      <c r="H2092" s="95">
        <f t="shared" si="37"/>
        <v>1.296</v>
      </c>
      <c r="I2092" s="34"/>
    </row>
    <row r="2093" spans="1:9" ht="16.899999999999999" customHeight="1">
      <c r="A2093" s="78"/>
      <c r="B2093" s="33" t="s">
        <v>644</v>
      </c>
      <c r="C2093" s="31">
        <v>1</v>
      </c>
      <c r="D2093" s="31"/>
      <c r="E2093" s="31">
        <v>4.32</v>
      </c>
      <c r="F2093" s="31"/>
      <c r="G2093" s="31">
        <v>0.23</v>
      </c>
      <c r="H2093" s="95">
        <f t="shared" si="37"/>
        <v>0.99360000000000015</v>
      </c>
      <c r="I2093" s="34"/>
    </row>
    <row r="2094" spans="1:9" ht="16.899999999999999" customHeight="1">
      <c r="A2094" s="78"/>
      <c r="B2094" s="33" t="s">
        <v>611</v>
      </c>
      <c r="C2094" s="31">
        <v>1</v>
      </c>
      <c r="D2094" s="31"/>
      <c r="E2094" s="31">
        <v>7.14</v>
      </c>
      <c r="F2094" s="31"/>
      <c r="G2094" s="31">
        <v>0.3</v>
      </c>
      <c r="H2094" s="95">
        <f t="shared" si="37"/>
        <v>2.1419999999999999</v>
      </c>
      <c r="I2094" s="34"/>
    </row>
    <row r="2095" spans="1:9" ht="16.899999999999999" customHeight="1">
      <c r="A2095" s="78"/>
      <c r="B2095" s="33" t="s">
        <v>644</v>
      </c>
      <c r="C2095" s="31">
        <v>1</v>
      </c>
      <c r="D2095" s="31"/>
      <c r="E2095" s="31">
        <v>4.92</v>
      </c>
      <c r="F2095" s="31"/>
      <c r="G2095" s="31">
        <v>0.3</v>
      </c>
      <c r="H2095" s="95">
        <f t="shared" si="37"/>
        <v>1.476</v>
      </c>
      <c r="I2095" s="34"/>
    </row>
    <row r="2096" spans="1:9" ht="16.899999999999999" customHeight="1">
      <c r="A2096" s="78"/>
      <c r="B2096" s="33" t="s">
        <v>644</v>
      </c>
      <c r="C2096" s="31">
        <v>1</v>
      </c>
      <c r="D2096" s="31"/>
      <c r="E2096" s="31">
        <v>4.92</v>
      </c>
      <c r="F2096" s="31"/>
      <c r="G2096" s="31">
        <v>0.3</v>
      </c>
      <c r="H2096" s="95">
        <f t="shared" si="37"/>
        <v>1.476</v>
      </c>
      <c r="I2096" s="34"/>
    </row>
    <row r="2097" spans="1:9" ht="16.899999999999999" customHeight="1">
      <c r="A2097" s="78"/>
      <c r="B2097" s="33" t="s">
        <v>644</v>
      </c>
      <c r="C2097" s="31">
        <v>1</v>
      </c>
      <c r="D2097" s="31"/>
      <c r="E2097" s="31">
        <v>2.2200000000000002</v>
      </c>
      <c r="F2097" s="31"/>
      <c r="G2097" s="31">
        <v>0.45</v>
      </c>
      <c r="H2097" s="95">
        <f t="shared" si="37"/>
        <v>0.99900000000000011</v>
      </c>
      <c r="I2097" s="34"/>
    </row>
    <row r="2098" spans="1:9" ht="16.899999999999999" customHeight="1">
      <c r="A2098" s="78"/>
      <c r="B2098" s="33" t="s">
        <v>644</v>
      </c>
      <c r="C2098" s="31">
        <v>1</v>
      </c>
      <c r="D2098" s="31"/>
      <c r="E2098" s="31">
        <v>2.2200000000000002</v>
      </c>
      <c r="F2098" s="31"/>
      <c r="G2098" s="31">
        <v>0.3</v>
      </c>
      <c r="H2098" s="95">
        <f t="shared" si="37"/>
        <v>0.66600000000000004</v>
      </c>
      <c r="I2098" s="34"/>
    </row>
    <row r="2099" spans="1:9" ht="16.899999999999999" customHeight="1">
      <c r="A2099" s="78"/>
      <c r="B2099" s="33" t="s">
        <v>612</v>
      </c>
      <c r="C2099" s="31">
        <v>1</v>
      </c>
      <c r="D2099" s="31"/>
      <c r="E2099" s="31">
        <v>6.02</v>
      </c>
      <c r="F2099" s="31"/>
      <c r="G2099" s="31">
        <v>0.45</v>
      </c>
      <c r="H2099" s="95">
        <f t="shared" si="37"/>
        <v>2.7090000000000001</v>
      </c>
      <c r="I2099" s="34"/>
    </row>
    <row r="2100" spans="1:9" ht="16.899999999999999" customHeight="1">
      <c r="A2100" s="78"/>
      <c r="B2100" s="33" t="s">
        <v>644</v>
      </c>
      <c r="C2100" s="31">
        <v>1</v>
      </c>
      <c r="D2100" s="31"/>
      <c r="E2100" s="31">
        <v>6.02</v>
      </c>
      <c r="F2100" s="31"/>
      <c r="G2100" s="31">
        <v>0.3</v>
      </c>
      <c r="H2100" s="95">
        <f t="shared" si="37"/>
        <v>1.8059999999999998</v>
      </c>
      <c r="I2100" s="34"/>
    </row>
    <row r="2101" spans="1:9" ht="16.899999999999999" customHeight="1">
      <c r="A2101" s="78"/>
      <c r="B2101" s="33" t="s">
        <v>644</v>
      </c>
      <c r="C2101" s="31">
        <v>1</v>
      </c>
      <c r="D2101" s="31"/>
      <c r="E2101" s="31">
        <v>6.02</v>
      </c>
      <c r="F2101" s="31"/>
      <c r="G2101" s="31">
        <v>0.3</v>
      </c>
      <c r="H2101" s="95">
        <f t="shared" si="37"/>
        <v>1.8059999999999998</v>
      </c>
      <c r="I2101" s="34"/>
    </row>
    <row r="2102" spans="1:9" ht="16.899999999999999" customHeight="1">
      <c r="A2102" s="78"/>
      <c r="B2102" s="33" t="s">
        <v>613</v>
      </c>
      <c r="C2102" s="31">
        <v>1</v>
      </c>
      <c r="D2102" s="31"/>
      <c r="E2102" s="31">
        <v>16.420000000000002</v>
      </c>
      <c r="F2102" s="31"/>
      <c r="G2102" s="31">
        <v>0.45</v>
      </c>
      <c r="H2102" s="95">
        <f t="shared" si="37"/>
        <v>7.3890000000000011</v>
      </c>
      <c r="I2102" s="34"/>
    </row>
    <row r="2103" spans="1:9" ht="16.899999999999999" customHeight="1">
      <c r="A2103" s="78"/>
      <c r="B2103" s="33" t="s">
        <v>644</v>
      </c>
      <c r="C2103" s="31">
        <v>1</v>
      </c>
      <c r="D2103" s="31"/>
      <c r="E2103" s="31">
        <v>16.420000000000002</v>
      </c>
      <c r="F2103" s="31"/>
      <c r="G2103" s="31">
        <v>0.3</v>
      </c>
      <c r="H2103" s="95">
        <f t="shared" si="37"/>
        <v>4.9260000000000002</v>
      </c>
      <c r="I2103" s="34"/>
    </row>
    <row r="2104" spans="1:9" ht="16.899999999999999" customHeight="1">
      <c r="A2104" s="78"/>
      <c r="B2104" s="33" t="s">
        <v>644</v>
      </c>
      <c r="C2104" s="31">
        <v>1</v>
      </c>
      <c r="D2104" s="31"/>
      <c r="E2104" s="31">
        <v>16.420000000000002</v>
      </c>
      <c r="F2104" s="31"/>
      <c r="G2104" s="31">
        <v>0.3</v>
      </c>
      <c r="H2104" s="95">
        <f t="shared" si="37"/>
        <v>4.9260000000000002</v>
      </c>
      <c r="I2104" s="34"/>
    </row>
    <row r="2105" spans="1:9" ht="16.899999999999999" customHeight="1">
      <c r="A2105" s="78"/>
      <c r="B2105" s="33" t="s">
        <v>615</v>
      </c>
      <c r="C2105" s="31">
        <v>2</v>
      </c>
      <c r="D2105" s="31"/>
      <c r="E2105" s="31">
        <v>4.28</v>
      </c>
      <c r="F2105" s="31"/>
      <c r="G2105" s="31">
        <v>0.45</v>
      </c>
      <c r="H2105" s="95">
        <f t="shared" si="37"/>
        <v>3.8520000000000003</v>
      </c>
      <c r="I2105" s="34"/>
    </row>
    <row r="2106" spans="1:9" ht="16.899999999999999" customHeight="1">
      <c r="A2106" s="78"/>
      <c r="B2106" s="33" t="s">
        <v>644</v>
      </c>
      <c r="C2106" s="31">
        <v>2</v>
      </c>
      <c r="D2106" s="31"/>
      <c r="E2106" s="31">
        <v>4.28</v>
      </c>
      <c r="F2106" s="31"/>
      <c r="G2106" s="31">
        <v>0.45</v>
      </c>
      <c r="H2106" s="95">
        <f t="shared" si="37"/>
        <v>3.8520000000000003</v>
      </c>
      <c r="I2106" s="34"/>
    </row>
    <row r="2107" spans="1:9" ht="16.899999999999999" customHeight="1">
      <c r="A2107" s="78"/>
      <c r="B2107" s="33" t="s">
        <v>644</v>
      </c>
      <c r="C2107" s="31">
        <v>2</v>
      </c>
      <c r="D2107" s="31"/>
      <c r="E2107" s="31">
        <v>4.28</v>
      </c>
      <c r="F2107" s="31"/>
      <c r="G2107" s="31">
        <v>0.23</v>
      </c>
      <c r="H2107" s="95">
        <f t="shared" si="37"/>
        <v>1.9688000000000001</v>
      </c>
      <c r="I2107" s="34"/>
    </row>
    <row r="2108" spans="1:9" ht="16.899999999999999" customHeight="1">
      <c r="A2108" s="78"/>
      <c r="B2108" s="32" t="s">
        <v>772</v>
      </c>
      <c r="C2108" s="31"/>
      <c r="D2108" s="31"/>
      <c r="E2108" s="31"/>
      <c r="F2108" s="31"/>
      <c r="G2108" s="31"/>
      <c r="H2108" s="95"/>
      <c r="I2108" s="34"/>
    </row>
    <row r="2109" spans="1:9" ht="16.899999999999999" customHeight="1">
      <c r="A2109" s="78"/>
      <c r="B2109" s="33" t="s">
        <v>643</v>
      </c>
      <c r="C2109" s="31">
        <v>2</v>
      </c>
      <c r="D2109" s="31"/>
      <c r="E2109" s="31">
        <v>4.32</v>
      </c>
      <c r="F2109" s="31"/>
      <c r="G2109" s="31">
        <v>0.45</v>
      </c>
      <c r="H2109" s="95">
        <f t="shared" si="37"/>
        <v>3.8880000000000003</v>
      </c>
      <c r="I2109" s="34"/>
    </row>
    <row r="2110" spans="1:9" ht="16.899999999999999" customHeight="1">
      <c r="A2110" s="78"/>
      <c r="B2110" s="33" t="s">
        <v>644</v>
      </c>
      <c r="C2110" s="31">
        <v>2</v>
      </c>
      <c r="D2110" s="31"/>
      <c r="E2110" s="31">
        <v>4.32</v>
      </c>
      <c r="F2110" s="31"/>
      <c r="G2110" s="31">
        <v>0.3</v>
      </c>
      <c r="H2110" s="95">
        <f t="shared" si="37"/>
        <v>2.5920000000000001</v>
      </c>
      <c r="I2110" s="34"/>
    </row>
    <row r="2111" spans="1:9" ht="16.899999999999999" customHeight="1">
      <c r="A2111" s="78"/>
      <c r="B2111" s="33" t="s">
        <v>644</v>
      </c>
      <c r="C2111" s="31">
        <v>2</v>
      </c>
      <c r="D2111" s="31"/>
      <c r="E2111" s="31">
        <v>4.32</v>
      </c>
      <c r="F2111" s="31"/>
      <c r="G2111" s="31">
        <v>0.3</v>
      </c>
      <c r="H2111" s="95">
        <f t="shared" si="37"/>
        <v>2.5920000000000001</v>
      </c>
      <c r="I2111" s="34"/>
    </row>
    <row r="2112" spans="1:9" ht="16.899999999999999" customHeight="1">
      <c r="A2112" s="78"/>
      <c r="B2112" s="33" t="s">
        <v>645</v>
      </c>
      <c r="C2112" s="31">
        <v>1</v>
      </c>
      <c r="D2112" s="31"/>
      <c r="E2112" s="31">
        <v>15.32</v>
      </c>
      <c r="F2112" s="31"/>
      <c r="G2112" s="31">
        <v>0.45</v>
      </c>
      <c r="H2112" s="95">
        <f t="shared" si="37"/>
        <v>6.8940000000000001</v>
      </c>
      <c r="I2112" s="34"/>
    </row>
    <row r="2113" spans="1:9" ht="16.899999999999999" customHeight="1">
      <c r="A2113" s="78"/>
      <c r="B2113" s="33" t="s">
        <v>644</v>
      </c>
      <c r="C2113" s="31">
        <v>1</v>
      </c>
      <c r="D2113" s="31"/>
      <c r="E2113" s="31">
        <v>15.32</v>
      </c>
      <c r="F2113" s="31"/>
      <c r="G2113" s="31">
        <v>0.3</v>
      </c>
      <c r="H2113" s="95">
        <f t="shared" si="37"/>
        <v>4.5960000000000001</v>
      </c>
      <c r="I2113" s="34"/>
    </row>
    <row r="2114" spans="1:9" ht="16.899999999999999" customHeight="1">
      <c r="A2114" s="78"/>
      <c r="B2114" s="33" t="s">
        <v>644</v>
      </c>
      <c r="C2114" s="31">
        <v>1</v>
      </c>
      <c r="D2114" s="31"/>
      <c r="E2114" s="31">
        <v>15.32</v>
      </c>
      <c r="F2114" s="31"/>
      <c r="G2114" s="31">
        <v>0.3</v>
      </c>
      <c r="H2114" s="95">
        <f t="shared" si="37"/>
        <v>4.5960000000000001</v>
      </c>
      <c r="I2114" s="34"/>
    </row>
    <row r="2115" spans="1:9" ht="16.899999999999999" customHeight="1">
      <c r="A2115" s="78"/>
      <c r="B2115" s="33" t="s">
        <v>587</v>
      </c>
      <c r="C2115" s="31">
        <v>1</v>
      </c>
      <c r="D2115" s="31"/>
      <c r="E2115" s="31">
        <v>5.72</v>
      </c>
      <c r="F2115" s="31"/>
      <c r="G2115" s="31">
        <v>0.45</v>
      </c>
      <c r="H2115" s="95">
        <f t="shared" si="37"/>
        <v>2.5739999999999998</v>
      </c>
      <c r="I2115" s="34"/>
    </row>
    <row r="2116" spans="1:9" ht="16.899999999999999" customHeight="1">
      <c r="A2116" s="78"/>
      <c r="B2116" s="33" t="s">
        <v>644</v>
      </c>
      <c r="C2116" s="31">
        <v>1</v>
      </c>
      <c r="D2116" s="31"/>
      <c r="E2116" s="31">
        <v>5.72</v>
      </c>
      <c r="F2116" s="31"/>
      <c r="G2116" s="31">
        <v>0.3</v>
      </c>
      <c r="H2116" s="95">
        <f t="shared" si="37"/>
        <v>1.716</v>
      </c>
      <c r="I2116" s="34"/>
    </row>
    <row r="2117" spans="1:9" ht="16.899999999999999" customHeight="1">
      <c r="A2117" s="78"/>
      <c r="B2117" s="33" t="s">
        <v>644</v>
      </c>
      <c r="C2117" s="31">
        <v>1</v>
      </c>
      <c r="D2117" s="31"/>
      <c r="E2117" s="31">
        <v>5.72</v>
      </c>
      <c r="F2117" s="31"/>
      <c r="G2117" s="31">
        <v>0.3</v>
      </c>
      <c r="H2117" s="95">
        <f t="shared" si="37"/>
        <v>1.716</v>
      </c>
      <c r="I2117" s="34"/>
    </row>
    <row r="2118" spans="1:9" ht="16.899999999999999" customHeight="1">
      <c r="A2118" s="78"/>
      <c r="B2118" s="33" t="s">
        <v>588</v>
      </c>
      <c r="C2118" s="31">
        <v>2</v>
      </c>
      <c r="D2118" s="31"/>
      <c r="E2118" s="31">
        <v>8.84</v>
      </c>
      <c r="F2118" s="31"/>
      <c r="G2118" s="31">
        <v>0.3</v>
      </c>
      <c r="H2118" s="95">
        <f t="shared" si="37"/>
        <v>5.3039999999999994</v>
      </c>
      <c r="I2118" s="34"/>
    </row>
    <row r="2119" spans="1:9" ht="16.899999999999999" customHeight="1">
      <c r="A2119" s="78"/>
      <c r="B2119" s="33" t="s">
        <v>644</v>
      </c>
      <c r="C2119" s="31">
        <v>2</v>
      </c>
      <c r="D2119" s="31"/>
      <c r="E2119" s="31">
        <v>8.84</v>
      </c>
      <c r="F2119" s="31"/>
      <c r="G2119" s="31">
        <v>0.3</v>
      </c>
      <c r="H2119" s="95">
        <f t="shared" si="37"/>
        <v>5.3039999999999994</v>
      </c>
      <c r="I2119" s="34"/>
    </row>
    <row r="2120" spans="1:9" ht="16.899999999999999" customHeight="1">
      <c r="A2120" s="78"/>
      <c r="B2120" s="33" t="s">
        <v>644</v>
      </c>
      <c r="C2120" s="31">
        <v>2</v>
      </c>
      <c r="D2120" s="31"/>
      <c r="E2120" s="31">
        <v>8.84</v>
      </c>
      <c r="F2120" s="31"/>
      <c r="G2120" s="31">
        <v>0.3</v>
      </c>
      <c r="H2120" s="95">
        <f t="shared" si="37"/>
        <v>5.3039999999999994</v>
      </c>
      <c r="I2120" s="34"/>
    </row>
    <row r="2121" spans="1:9" ht="16.899999999999999" customHeight="1">
      <c r="A2121" s="78"/>
      <c r="B2121" s="33" t="s">
        <v>589</v>
      </c>
      <c r="C2121" s="31">
        <v>1</v>
      </c>
      <c r="D2121" s="31"/>
      <c r="E2121" s="31">
        <v>4.6219999999999999</v>
      </c>
      <c r="F2121" s="31"/>
      <c r="G2121" s="31">
        <v>0.3</v>
      </c>
      <c r="H2121" s="95">
        <f t="shared" si="37"/>
        <v>1.3865999999999998</v>
      </c>
      <c r="I2121" s="34"/>
    </row>
    <row r="2122" spans="1:9" ht="16.899999999999999" customHeight="1">
      <c r="A2122" s="78"/>
      <c r="B2122" s="33" t="s">
        <v>644</v>
      </c>
      <c r="C2122" s="31">
        <v>1</v>
      </c>
      <c r="D2122" s="31"/>
      <c r="E2122" s="31">
        <v>4.62</v>
      </c>
      <c r="F2122" s="31"/>
      <c r="G2122" s="31">
        <v>0.3</v>
      </c>
      <c r="H2122" s="95">
        <f t="shared" si="37"/>
        <v>1.3859999999999999</v>
      </c>
      <c r="I2122" s="34"/>
    </row>
    <row r="2123" spans="1:9" ht="16.899999999999999" customHeight="1">
      <c r="A2123" s="78"/>
      <c r="B2123" s="33" t="s">
        <v>644</v>
      </c>
      <c r="C2123" s="31">
        <v>1</v>
      </c>
      <c r="D2123" s="31"/>
      <c r="E2123" s="31">
        <v>4.62</v>
      </c>
      <c r="F2123" s="31"/>
      <c r="G2123" s="31">
        <v>0.3</v>
      </c>
      <c r="H2123" s="95">
        <f t="shared" si="37"/>
        <v>1.3859999999999999</v>
      </c>
      <c r="I2123" s="34"/>
    </row>
    <row r="2124" spans="1:9" ht="16.899999999999999" customHeight="1">
      <c r="A2124" s="78"/>
      <c r="B2124" s="33" t="s">
        <v>590</v>
      </c>
      <c r="C2124" s="31">
        <v>1</v>
      </c>
      <c r="D2124" s="31"/>
      <c r="E2124" s="31">
        <v>24.96</v>
      </c>
      <c r="F2124" s="31"/>
      <c r="G2124" s="31">
        <v>0.3</v>
      </c>
      <c r="H2124" s="95">
        <f t="shared" si="37"/>
        <v>7.4879999999999995</v>
      </c>
      <c r="I2124" s="34"/>
    </row>
    <row r="2125" spans="1:9" ht="16.899999999999999" customHeight="1">
      <c r="A2125" s="78"/>
      <c r="B2125" s="33" t="s">
        <v>644</v>
      </c>
      <c r="C2125" s="31">
        <v>1</v>
      </c>
      <c r="D2125" s="31"/>
      <c r="E2125" s="31">
        <v>24.96</v>
      </c>
      <c r="F2125" s="31"/>
      <c r="G2125" s="31">
        <v>0.3</v>
      </c>
      <c r="H2125" s="95">
        <f t="shared" si="37"/>
        <v>7.4879999999999995</v>
      </c>
      <c r="I2125" s="34"/>
    </row>
    <row r="2126" spans="1:9" ht="16.899999999999999" customHeight="1">
      <c r="A2126" s="78"/>
      <c r="B2126" s="33" t="s">
        <v>644</v>
      </c>
      <c r="C2126" s="31">
        <v>1</v>
      </c>
      <c r="D2126" s="31"/>
      <c r="E2126" s="31">
        <v>24.96</v>
      </c>
      <c r="F2126" s="31"/>
      <c r="G2126" s="31">
        <v>0.3</v>
      </c>
      <c r="H2126" s="95">
        <f t="shared" si="37"/>
        <v>7.4879999999999995</v>
      </c>
      <c r="I2126" s="34"/>
    </row>
    <row r="2127" spans="1:9" ht="16.899999999999999" customHeight="1">
      <c r="A2127" s="78"/>
      <c r="B2127" s="33" t="s">
        <v>591</v>
      </c>
      <c r="C2127" s="31">
        <v>1</v>
      </c>
      <c r="D2127" s="31"/>
      <c r="E2127" s="31">
        <v>9.49</v>
      </c>
      <c r="F2127" s="31"/>
      <c r="G2127" s="31">
        <v>0.3</v>
      </c>
      <c r="H2127" s="95">
        <f t="shared" si="37"/>
        <v>2.847</v>
      </c>
      <c r="I2127" s="34"/>
    </row>
    <row r="2128" spans="1:9" ht="16.899999999999999" customHeight="1">
      <c r="A2128" s="78"/>
      <c r="B2128" s="33" t="s">
        <v>644</v>
      </c>
      <c r="C2128" s="31">
        <v>1</v>
      </c>
      <c r="D2128" s="31"/>
      <c r="E2128" s="31">
        <v>9.49</v>
      </c>
      <c r="F2128" s="31"/>
      <c r="G2128" s="31">
        <v>0.3</v>
      </c>
      <c r="H2128" s="95">
        <f t="shared" si="37"/>
        <v>2.847</v>
      </c>
      <c r="I2128" s="34"/>
    </row>
    <row r="2129" spans="1:9" ht="16.899999999999999" customHeight="1">
      <c r="A2129" s="78"/>
      <c r="B2129" s="33" t="s">
        <v>644</v>
      </c>
      <c r="C2129" s="31">
        <v>1</v>
      </c>
      <c r="D2129" s="31"/>
      <c r="E2129" s="31">
        <v>9.49</v>
      </c>
      <c r="F2129" s="31"/>
      <c r="G2129" s="31">
        <v>0.3</v>
      </c>
      <c r="H2129" s="95">
        <f t="shared" si="37"/>
        <v>2.847</v>
      </c>
      <c r="I2129" s="34"/>
    </row>
    <row r="2130" spans="1:9" ht="16.899999999999999" customHeight="1">
      <c r="A2130" s="78"/>
      <c r="B2130" s="33" t="s">
        <v>591</v>
      </c>
      <c r="C2130" s="31">
        <v>1</v>
      </c>
      <c r="D2130" s="31"/>
      <c r="E2130" s="31">
        <v>14.42</v>
      </c>
      <c r="F2130" s="31"/>
      <c r="G2130" s="31">
        <v>0.9</v>
      </c>
      <c r="H2130" s="95">
        <f t="shared" si="37"/>
        <v>12.978</v>
      </c>
      <c r="I2130" s="34"/>
    </row>
    <row r="2131" spans="1:9" ht="16.899999999999999" customHeight="1">
      <c r="A2131" s="78"/>
      <c r="B2131" s="33" t="s">
        <v>644</v>
      </c>
      <c r="C2131" s="31">
        <v>1</v>
      </c>
      <c r="D2131" s="31"/>
      <c r="E2131" s="31">
        <v>14.42</v>
      </c>
      <c r="F2131" s="31"/>
      <c r="G2131" s="31">
        <v>0.75</v>
      </c>
      <c r="H2131" s="95">
        <f t="shared" si="37"/>
        <v>10.815</v>
      </c>
      <c r="I2131" s="34"/>
    </row>
    <row r="2132" spans="1:9" ht="16.899999999999999" customHeight="1">
      <c r="A2132" s="78"/>
      <c r="B2132" s="33" t="s">
        <v>644</v>
      </c>
      <c r="C2132" s="31">
        <v>1</v>
      </c>
      <c r="D2132" s="31"/>
      <c r="E2132" s="31">
        <v>14.42</v>
      </c>
      <c r="F2132" s="31"/>
      <c r="G2132" s="31">
        <v>0.23</v>
      </c>
      <c r="H2132" s="95">
        <f t="shared" si="37"/>
        <v>3.3166000000000002</v>
      </c>
      <c r="I2132" s="34"/>
    </row>
    <row r="2133" spans="1:9" ht="16.899999999999999" customHeight="1">
      <c r="A2133" s="78"/>
      <c r="B2133" s="33" t="s">
        <v>592</v>
      </c>
      <c r="C2133" s="31">
        <v>4</v>
      </c>
      <c r="D2133" s="31"/>
      <c r="E2133" s="31">
        <v>5.3449999999999998</v>
      </c>
      <c r="F2133" s="31"/>
      <c r="G2133" s="31">
        <v>0.3</v>
      </c>
      <c r="H2133" s="95">
        <f t="shared" si="37"/>
        <v>6.4139999999999997</v>
      </c>
      <c r="I2133" s="34"/>
    </row>
    <row r="2134" spans="1:9" ht="16.899999999999999" customHeight="1">
      <c r="A2134" s="78"/>
      <c r="B2134" s="33" t="s">
        <v>644</v>
      </c>
      <c r="C2134" s="31">
        <v>4</v>
      </c>
      <c r="D2134" s="31"/>
      <c r="E2134" s="31">
        <v>5.35</v>
      </c>
      <c r="F2134" s="31"/>
      <c r="G2134" s="31">
        <v>0.3</v>
      </c>
      <c r="H2134" s="95">
        <f t="shared" si="37"/>
        <v>6.419999999999999</v>
      </c>
      <c r="I2134" s="34"/>
    </row>
    <row r="2135" spans="1:9" ht="16.899999999999999" customHeight="1">
      <c r="A2135" s="78"/>
      <c r="B2135" s="33" t="s">
        <v>644</v>
      </c>
      <c r="C2135" s="31">
        <v>4</v>
      </c>
      <c r="D2135" s="31"/>
      <c r="E2135" s="31">
        <v>5.35</v>
      </c>
      <c r="F2135" s="31"/>
      <c r="G2135" s="31">
        <v>0.23</v>
      </c>
      <c r="H2135" s="95">
        <f t="shared" si="37"/>
        <v>4.9219999999999997</v>
      </c>
      <c r="I2135" s="34"/>
    </row>
    <row r="2136" spans="1:9" ht="16.899999999999999" customHeight="1">
      <c r="A2136" s="78"/>
      <c r="B2136" s="33" t="s">
        <v>593</v>
      </c>
      <c r="C2136" s="31">
        <v>4</v>
      </c>
      <c r="D2136" s="31"/>
      <c r="E2136" s="31">
        <v>4.7450000000000001</v>
      </c>
      <c r="F2136" s="31"/>
      <c r="G2136" s="31">
        <v>0.3</v>
      </c>
      <c r="H2136" s="95">
        <f t="shared" si="37"/>
        <v>5.694</v>
      </c>
      <c r="I2136" s="34"/>
    </row>
    <row r="2137" spans="1:9" ht="16.899999999999999" customHeight="1">
      <c r="A2137" s="78"/>
      <c r="B2137" s="33" t="s">
        <v>644</v>
      </c>
      <c r="C2137" s="31">
        <v>4</v>
      </c>
      <c r="D2137" s="31"/>
      <c r="E2137" s="31">
        <v>4.75</v>
      </c>
      <c r="F2137" s="31"/>
      <c r="G2137" s="31">
        <v>0.3</v>
      </c>
      <c r="H2137" s="95">
        <f t="shared" si="37"/>
        <v>5.7</v>
      </c>
      <c r="I2137" s="34"/>
    </row>
    <row r="2138" spans="1:9" ht="16.899999999999999" customHeight="1">
      <c r="A2138" s="78"/>
      <c r="B2138" s="33" t="s">
        <v>644</v>
      </c>
      <c r="C2138" s="31">
        <v>4</v>
      </c>
      <c r="D2138" s="31"/>
      <c r="E2138" s="31">
        <v>4.75</v>
      </c>
      <c r="F2138" s="31"/>
      <c r="G2138" s="31">
        <v>0.3</v>
      </c>
      <c r="H2138" s="95">
        <f t="shared" si="37"/>
        <v>5.7</v>
      </c>
      <c r="I2138" s="34"/>
    </row>
    <row r="2139" spans="1:9" ht="16.899999999999999" customHeight="1">
      <c r="A2139" s="78"/>
      <c r="B2139" s="33" t="s">
        <v>595</v>
      </c>
      <c r="C2139" s="31">
        <v>1</v>
      </c>
      <c r="D2139" s="31"/>
      <c r="E2139" s="31">
        <v>12.505000000000001</v>
      </c>
      <c r="F2139" s="31"/>
      <c r="G2139" s="31">
        <v>0.3</v>
      </c>
      <c r="H2139" s="95">
        <f t="shared" si="37"/>
        <v>3.7515000000000001</v>
      </c>
      <c r="I2139" s="34"/>
    </row>
    <row r="2140" spans="1:9" ht="16.899999999999999" customHeight="1">
      <c r="A2140" s="78"/>
      <c r="B2140" s="33" t="s">
        <v>644</v>
      </c>
      <c r="C2140" s="31">
        <v>1</v>
      </c>
      <c r="D2140" s="31"/>
      <c r="E2140" s="31">
        <v>12.51</v>
      </c>
      <c r="F2140" s="31"/>
      <c r="G2140" s="31">
        <v>0.3</v>
      </c>
      <c r="H2140" s="95">
        <f t="shared" si="37"/>
        <v>3.7529999999999997</v>
      </c>
      <c r="I2140" s="34"/>
    </row>
    <row r="2141" spans="1:9" ht="16.899999999999999" customHeight="1">
      <c r="A2141" s="78"/>
      <c r="B2141" s="33" t="s">
        <v>644</v>
      </c>
      <c r="C2141" s="31">
        <v>1</v>
      </c>
      <c r="D2141" s="31"/>
      <c r="E2141" s="31">
        <v>12.51</v>
      </c>
      <c r="F2141" s="31"/>
      <c r="G2141" s="31">
        <v>0.3</v>
      </c>
      <c r="H2141" s="95">
        <f t="shared" si="37"/>
        <v>3.7529999999999997</v>
      </c>
      <c r="I2141" s="34"/>
    </row>
    <row r="2142" spans="1:9" ht="16.899999999999999" customHeight="1">
      <c r="A2142" s="78"/>
      <c r="B2142" s="33" t="s">
        <v>595</v>
      </c>
      <c r="C2142" s="31">
        <v>1</v>
      </c>
      <c r="D2142" s="31"/>
      <c r="E2142" s="31">
        <v>14.42</v>
      </c>
      <c r="F2142" s="31"/>
      <c r="G2142" s="31">
        <v>0.75</v>
      </c>
      <c r="H2142" s="95">
        <f t="shared" si="37"/>
        <v>10.815</v>
      </c>
      <c r="I2142" s="34"/>
    </row>
    <row r="2143" spans="1:9" ht="16.899999999999999" customHeight="1">
      <c r="A2143" s="78"/>
      <c r="B2143" s="33" t="s">
        <v>644</v>
      </c>
      <c r="C2143" s="31">
        <v>1</v>
      </c>
      <c r="D2143" s="31"/>
      <c r="E2143" s="31">
        <v>14.42</v>
      </c>
      <c r="F2143" s="31"/>
      <c r="G2143" s="31">
        <v>0.9</v>
      </c>
      <c r="H2143" s="95">
        <f t="shared" ref="H2143:H2206" si="38">C2143*E2143*G2143</f>
        <v>12.978</v>
      </c>
      <c r="I2143" s="34"/>
    </row>
    <row r="2144" spans="1:9" ht="16.899999999999999" customHeight="1">
      <c r="A2144" s="78"/>
      <c r="B2144" s="33" t="s">
        <v>644</v>
      </c>
      <c r="C2144" s="31">
        <v>1</v>
      </c>
      <c r="D2144" s="31"/>
      <c r="E2144" s="31">
        <v>14.42</v>
      </c>
      <c r="F2144" s="31"/>
      <c r="G2144" s="31">
        <v>0.23</v>
      </c>
      <c r="H2144" s="95">
        <f t="shared" si="38"/>
        <v>3.3166000000000002</v>
      </c>
      <c r="I2144" s="34"/>
    </row>
    <row r="2145" spans="1:9" ht="16.899999999999999" customHeight="1">
      <c r="A2145" s="78"/>
      <c r="B2145" s="33" t="s">
        <v>595</v>
      </c>
      <c r="C2145" s="31">
        <v>1</v>
      </c>
      <c r="D2145" s="31"/>
      <c r="E2145" s="31">
        <v>4.3600000000000003</v>
      </c>
      <c r="F2145" s="31"/>
      <c r="G2145" s="31">
        <v>0.23</v>
      </c>
      <c r="H2145" s="95">
        <f t="shared" si="38"/>
        <v>1.0028000000000001</v>
      </c>
      <c r="I2145" s="34"/>
    </row>
    <row r="2146" spans="1:9" ht="16.899999999999999" customHeight="1">
      <c r="A2146" s="78"/>
      <c r="B2146" s="33" t="s">
        <v>644</v>
      </c>
      <c r="C2146" s="31">
        <v>1</v>
      </c>
      <c r="D2146" s="31"/>
      <c r="E2146" s="31">
        <v>4.3600000000000003</v>
      </c>
      <c r="F2146" s="31"/>
      <c r="G2146" s="31">
        <v>0.45</v>
      </c>
      <c r="H2146" s="95">
        <f t="shared" si="38"/>
        <v>1.9620000000000002</v>
      </c>
      <c r="I2146" s="34"/>
    </row>
    <row r="2147" spans="1:9" ht="16.899999999999999" customHeight="1">
      <c r="A2147" s="78"/>
      <c r="B2147" s="33" t="s">
        <v>644</v>
      </c>
      <c r="C2147" s="31">
        <v>1</v>
      </c>
      <c r="D2147" s="31"/>
      <c r="E2147" s="31">
        <v>4.3600000000000003</v>
      </c>
      <c r="F2147" s="31"/>
      <c r="G2147" s="31">
        <v>0.3</v>
      </c>
      <c r="H2147" s="95">
        <f t="shared" si="38"/>
        <v>1.3080000000000001</v>
      </c>
      <c r="I2147" s="34"/>
    </row>
    <row r="2148" spans="1:9" ht="16.899999999999999" customHeight="1">
      <c r="A2148" s="78"/>
      <c r="B2148" s="33" t="s">
        <v>596</v>
      </c>
      <c r="C2148" s="31">
        <v>1</v>
      </c>
      <c r="D2148" s="31"/>
      <c r="E2148" s="31">
        <v>28.84</v>
      </c>
      <c r="F2148" s="31"/>
      <c r="G2148" s="31">
        <v>0.3</v>
      </c>
      <c r="H2148" s="95">
        <f t="shared" si="38"/>
        <v>8.6519999999999992</v>
      </c>
      <c r="I2148" s="34"/>
    </row>
    <row r="2149" spans="1:9" ht="16.899999999999999" customHeight="1">
      <c r="A2149" s="78"/>
      <c r="B2149" s="33" t="s">
        <v>644</v>
      </c>
      <c r="C2149" s="31">
        <v>1</v>
      </c>
      <c r="D2149" s="31"/>
      <c r="E2149" s="31">
        <v>22.96</v>
      </c>
      <c r="F2149" s="31"/>
      <c r="G2149" s="31">
        <v>0.3</v>
      </c>
      <c r="H2149" s="95">
        <f t="shared" si="38"/>
        <v>6.8879999999999999</v>
      </c>
      <c r="I2149" s="34"/>
    </row>
    <row r="2150" spans="1:9" ht="16.899999999999999" customHeight="1">
      <c r="A2150" s="78"/>
      <c r="B2150" s="33" t="s">
        <v>644</v>
      </c>
      <c r="C2150" s="31">
        <v>1</v>
      </c>
      <c r="D2150" s="31"/>
      <c r="E2150" s="31">
        <v>22.96</v>
      </c>
      <c r="F2150" s="31"/>
      <c r="G2150" s="31">
        <v>0.3</v>
      </c>
      <c r="H2150" s="95">
        <f t="shared" si="38"/>
        <v>6.8879999999999999</v>
      </c>
      <c r="I2150" s="34"/>
    </row>
    <row r="2151" spans="1:9" ht="16.899999999999999" customHeight="1">
      <c r="A2151" s="78"/>
      <c r="B2151" s="33" t="s">
        <v>644</v>
      </c>
      <c r="C2151" s="31">
        <v>1</v>
      </c>
      <c r="D2151" s="31"/>
      <c r="E2151" s="31">
        <v>5.88</v>
      </c>
      <c r="F2151" s="31"/>
      <c r="G2151" s="31">
        <v>0.3</v>
      </c>
      <c r="H2151" s="95">
        <f t="shared" si="38"/>
        <v>1.764</v>
      </c>
      <c r="I2151" s="34"/>
    </row>
    <row r="2152" spans="1:9" ht="16.899999999999999" customHeight="1">
      <c r="A2152" s="78"/>
      <c r="B2152" s="33" t="s">
        <v>644</v>
      </c>
      <c r="C2152" s="31">
        <v>1</v>
      </c>
      <c r="D2152" s="31"/>
      <c r="E2152" s="31">
        <v>5.88</v>
      </c>
      <c r="F2152" s="31"/>
      <c r="G2152" s="31">
        <v>0.45</v>
      </c>
      <c r="H2152" s="95">
        <f t="shared" si="38"/>
        <v>2.6459999999999999</v>
      </c>
      <c r="I2152" s="34"/>
    </row>
    <row r="2153" spans="1:9" ht="16.899999999999999" customHeight="1">
      <c r="A2153" s="78"/>
      <c r="B2153" s="33" t="s">
        <v>597</v>
      </c>
      <c r="C2153" s="31">
        <v>1</v>
      </c>
      <c r="D2153" s="31"/>
      <c r="E2153" s="31">
        <v>4.0739999999999998</v>
      </c>
      <c r="F2153" s="31"/>
      <c r="G2153" s="31">
        <v>0.23</v>
      </c>
      <c r="H2153" s="95">
        <f t="shared" si="38"/>
        <v>0.93701999999999996</v>
      </c>
      <c r="I2153" s="34"/>
    </row>
    <row r="2154" spans="1:9" ht="16.899999999999999" customHeight="1">
      <c r="A2154" s="78"/>
      <c r="B2154" s="33" t="s">
        <v>644</v>
      </c>
      <c r="C2154" s="31">
        <v>1</v>
      </c>
      <c r="D2154" s="31"/>
      <c r="E2154" s="31">
        <v>4.07</v>
      </c>
      <c r="F2154" s="31"/>
      <c r="G2154" s="31">
        <v>0.3</v>
      </c>
      <c r="H2154" s="95">
        <f t="shared" si="38"/>
        <v>1.2210000000000001</v>
      </c>
      <c r="I2154" s="34"/>
    </row>
    <row r="2155" spans="1:9" ht="16.899999999999999" customHeight="1">
      <c r="A2155" s="78"/>
      <c r="B2155" s="33" t="s">
        <v>644</v>
      </c>
      <c r="C2155" s="31">
        <v>1</v>
      </c>
      <c r="D2155" s="31"/>
      <c r="E2155" s="31">
        <v>4.07</v>
      </c>
      <c r="F2155" s="31"/>
      <c r="G2155" s="31">
        <v>0.45</v>
      </c>
      <c r="H2155" s="95">
        <f t="shared" si="38"/>
        <v>1.8315000000000001</v>
      </c>
      <c r="I2155" s="34"/>
    </row>
    <row r="2156" spans="1:9" ht="16.899999999999999" customHeight="1">
      <c r="A2156" s="78"/>
      <c r="B2156" s="33" t="s">
        <v>598</v>
      </c>
      <c r="C2156" s="31">
        <v>1</v>
      </c>
      <c r="D2156" s="31"/>
      <c r="E2156" s="31">
        <v>2.2149999999999999</v>
      </c>
      <c r="F2156" s="31"/>
      <c r="G2156" s="31">
        <v>0.23</v>
      </c>
      <c r="H2156" s="95">
        <f t="shared" si="38"/>
        <v>0.50944999999999996</v>
      </c>
      <c r="I2156" s="34"/>
    </row>
    <row r="2157" spans="1:9" ht="16.899999999999999" customHeight="1">
      <c r="A2157" s="78"/>
      <c r="B2157" s="33" t="s">
        <v>644</v>
      </c>
      <c r="C2157" s="31">
        <v>2</v>
      </c>
      <c r="D2157" s="31"/>
      <c r="E2157" s="31">
        <v>2.2000000000000002</v>
      </c>
      <c r="F2157" s="31"/>
      <c r="G2157" s="31">
        <v>0.3</v>
      </c>
      <c r="H2157" s="95">
        <f t="shared" si="38"/>
        <v>1.32</v>
      </c>
      <c r="I2157" s="34"/>
    </row>
    <row r="2158" spans="1:9" ht="16.899999999999999" customHeight="1">
      <c r="A2158" s="78"/>
      <c r="B2158" s="33" t="s">
        <v>599</v>
      </c>
      <c r="C2158" s="31">
        <v>1</v>
      </c>
      <c r="D2158" s="31"/>
      <c r="E2158" s="31">
        <v>20.795000000000002</v>
      </c>
      <c r="F2158" s="31"/>
      <c r="G2158" s="31">
        <v>0.45</v>
      </c>
      <c r="H2158" s="95">
        <f t="shared" si="38"/>
        <v>9.3577500000000011</v>
      </c>
      <c r="I2158" s="34"/>
    </row>
    <row r="2159" spans="1:9" ht="16.899999999999999" customHeight="1">
      <c r="A2159" s="78"/>
      <c r="B2159" s="33" t="s">
        <v>644</v>
      </c>
      <c r="C2159" s="31">
        <v>1</v>
      </c>
      <c r="D2159" s="31"/>
      <c r="E2159" s="31">
        <v>20.8</v>
      </c>
      <c r="F2159" s="31"/>
      <c r="G2159" s="31">
        <v>0.3</v>
      </c>
      <c r="H2159" s="95">
        <f t="shared" si="38"/>
        <v>6.24</v>
      </c>
      <c r="I2159" s="34"/>
    </row>
    <row r="2160" spans="1:9" ht="16.899999999999999" customHeight="1">
      <c r="A2160" s="78"/>
      <c r="B2160" s="33" t="s">
        <v>644</v>
      </c>
      <c r="C2160" s="31">
        <v>1</v>
      </c>
      <c r="D2160" s="31"/>
      <c r="E2160" s="31">
        <v>20.8</v>
      </c>
      <c r="F2160" s="31"/>
      <c r="G2160" s="31">
        <v>0.3</v>
      </c>
      <c r="H2160" s="95">
        <f t="shared" si="38"/>
        <v>6.24</v>
      </c>
      <c r="I2160" s="34"/>
    </row>
    <row r="2161" spans="1:9" ht="16.899999999999999" customHeight="1">
      <c r="A2161" s="78"/>
      <c r="B2161" s="33" t="s">
        <v>694</v>
      </c>
      <c r="C2161" s="31">
        <v>4</v>
      </c>
      <c r="D2161" s="31"/>
      <c r="E2161" s="31">
        <v>1.7</v>
      </c>
      <c r="F2161" s="31"/>
      <c r="G2161" s="31">
        <v>0.3</v>
      </c>
      <c r="H2161" s="95">
        <f t="shared" si="38"/>
        <v>2.04</v>
      </c>
      <c r="I2161" s="34"/>
    </row>
    <row r="2162" spans="1:9" ht="16.899999999999999" customHeight="1">
      <c r="A2162" s="78"/>
      <c r="B2162" s="33" t="s">
        <v>644</v>
      </c>
      <c r="C2162" s="31">
        <v>4</v>
      </c>
      <c r="D2162" s="31"/>
      <c r="E2162" s="31">
        <v>1.7</v>
      </c>
      <c r="F2162" s="31"/>
      <c r="G2162" s="31">
        <v>0.3</v>
      </c>
      <c r="H2162" s="95">
        <f t="shared" si="38"/>
        <v>2.04</v>
      </c>
      <c r="I2162" s="34"/>
    </row>
    <row r="2163" spans="1:9" ht="16.899999999999999" customHeight="1">
      <c r="A2163" s="78"/>
      <c r="B2163" s="33" t="s">
        <v>644</v>
      </c>
      <c r="C2163" s="31">
        <v>4</v>
      </c>
      <c r="D2163" s="31"/>
      <c r="E2163" s="31">
        <v>1.7</v>
      </c>
      <c r="F2163" s="31"/>
      <c r="G2163" s="31">
        <v>0.3</v>
      </c>
      <c r="H2163" s="95">
        <f t="shared" si="38"/>
        <v>2.04</v>
      </c>
      <c r="I2163" s="34"/>
    </row>
    <row r="2164" spans="1:9" ht="16.899999999999999" customHeight="1">
      <c r="A2164" s="78"/>
      <c r="B2164" s="33" t="s">
        <v>646</v>
      </c>
      <c r="C2164" s="31">
        <v>2</v>
      </c>
      <c r="D2164" s="31"/>
      <c r="E2164" s="31">
        <v>4.3220000000000001</v>
      </c>
      <c r="F2164" s="31"/>
      <c r="G2164" s="31">
        <v>0.45</v>
      </c>
      <c r="H2164" s="95">
        <f t="shared" si="38"/>
        <v>3.8898000000000001</v>
      </c>
      <c r="I2164" s="34"/>
    </row>
    <row r="2165" spans="1:9" ht="16.899999999999999" customHeight="1">
      <c r="A2165" s="78"/>
      <c r="B2165" s="33" t="s">
        <v>644</v>
      </c>
      <c r="C2165" s="31">
        <v>2</v>
      </c>
      <c r="D2165" s="31"/>
      <c r="E2165" s="31">
        <v>4.32</v>
      </c>
      <c r="F2165" s="31"/>
      <c r="G2165" s="31">
        <v>0.3</v>
      </c>
      <c r="H2165" s="95">
        <f t="shared" si="38"/>
        <v>2.5920000000000001</v>
      </c>
      <c r="I2165" s="34"/>
    </row>
    <row r="2166" spans="1:9" ht="16.899999999999999" customHeight="1">
      <c r="A2166" s="78"/>
      <c r="B2166" s="33" t="s">
        <v>644</v>
      </c>
      <c r="C2166" s="31">
        <v>2</v>
      </c>
      <c r="D2166" s="31"/>
      <c r="E2166" s="31">
        <v>4.32</v>
      </c>
      <c r="F2166" s="31"/>
      <c r="G2166" s="31">
        <v>0.3</v>
      </c>
      <c r="H2166" s="95">
        <f t="shared" si="38"/>
        <v>2.5920000000000001</v>
      </c>
      <c r="I2166" s="34"/>
    </row>
    <row r="2167" spans="1:9" ht="16.899999999999999" customHeight="1">
      <c r="A2167" s="78"/>
      <c r="B2167" s="33" t="s">
        <v>601</v>
      </c>
      <c r="C2167" s="31">
        <v>1</v>
      </c>
      <c r="D2167" s="31"/>
      <c r="E2167" s="31">
        <v>14.72</v>
      </c>
      <c r="F2167" s="31"/>
      <c r="G2167" s="31">
        <v>0.45</v>
      </c>
      <c r="H2167" s="95">
        <f t="shared" si="38"/>
        <v>6.6240000000000006</v>
      </c>
      <c r="I2167" s="34"/>
    </row>
    <row r="2168" spans="1:9" ht="16.899999999999999" customHeight="1">
      <c r="A2168" s="78"/>
      <c r="B2168" s="33" t="s">
        <v>644</v>
      </c>
      <c r="C2168" s="31">
        <v>1</v>
      </c>
      <c r="D2168" s="31"/>
      <c r="E2168" s="31">
        <v>14.72</v>
      </c>
      <c r="F2168" s="31"/>
      <c r="G2168" s="31">
        <v>0.3</v>
      </c>
      <c r="H2168" s="95">
        <f t="shared" si="38"/>
        <v>4.4160000000000004</v>
      </c>
      <c r="I2168" s="34"/>
    </row>
    <row r="2169" spans="1:9" ht="16.899999999999999" customHeight="1">
      <c r="A2169" s="78"/>
      <c r="B2169" s="33" t="s">
        <v>644</v>
      </c>
      <c r="C2169" s="31">
        <v>1</v>
      </c>
      <c r="D2169" s="31"/>
      <c r="E2169" s="31">
        <v>14.72</v>
      </c>
      <c r="F2169" s="31"/>
      <c r="G2169" s="31">
        <v>0.3</v>
      </c>
      <c r="H2169" s="95">
        <f t="shared" si="38"/>
        <v>4.4160000000000004</v>
      </c>
      <c r="I2169" s="34"/>
    </row>
    <row r="2170" spans="1:9" ht="16.899999999999999" customHeight="1">
      <c r="A2170" s="78"/>
      <c r="B2170" s="33" t="s">
        <v>603</v>
      </c>
      <c r="C2170" s="31">
        <v>1</v>
      </c>
      <c r="D2170" s="31"/>
      <c r="E2170" s="31">
        <v>8.84</v>
      </c>
      <c r="F2170" s="31"/>
      <c r="G2170" s="31">
        <v>0.3</v>
      </c>
      <c r="H2170" s="95">
        <f t="shared" si="38"/>
        <v>2.6519999999999997</v>
      </c>
      <c r="I2170" s="34"/>
    </row>
    <row r="2171" spans="1:9" ht="16.899999999999999" customHeight="1">
      <c r="A2171" s="78"/>
      <c r="B2171" s="33" t="s">
        <v>644</v>
      </c>
      <c r="C2171" s="31">
        <v>1</v>
      </c>
      <c r="D2171" s="31"/>
      <c r="E2171" s="31">
        <v>4.9240000000000004</v>
      </c>
      <c r="F2171" s="31"/>
      <c r="G2171" s="31">
        <v>0.3</v>
      </c>
      <c r="H2171" s="95">
        <f t="shared" si="38"/>
        <v>1.4772000000000001</v>
      </c>
      <c r="I2171" s="34"/>
    </row>
    <row r="2172" spans="1:9" ht="16.899999999999999" customHeight="1">
      <c r="A2172" s="78"/>
      <c r="B2172" s="33" t="s">
        <v>644</v>
      </c>
      <c r="C2172" s="31">
        <v>1</v>
      </c>
      <c r="D2172" s="31"/>
      <c r="E2172" s="31">
        <v>4.92</v>
      </c>
      <c r="F2172" s="31"/>
      <c r="G2172" s="31">
        <v>0.3</v>
      </c>
      <c r="H2172" s="95">
        <f t="shared" si="38"/>
        <v>1.476</v>
      </c>
      <c r="I2172" s="34"/>
    </row>
    <row r="2173" spans="1:9" ht="16.899999999999999" customHeight="1">
      <c r="A2173" s="78"/>
      <c r="B2173" s="33" t="s">
        <v>644</v>
      </c>
      <c r="C2173" s="31">
        <v>1</v>
      </c>
      <c r="D2173" s="31"/>
      <c r="E2173" s="31">
        <v>3.9159999999999999</v>
      </c>
      <c r="F2173" s="31"/>
      <c r="G2173" s="31">
        <v>0.45</v>
      </c>
      <c r="H2173" s="95">
        <f t="shared" si="38"/>
        <v>1.7622</v>
      </c>
      <c r="I2173" s="34"/>
    </row>
    <row r="2174" spans="1:9" ht="16.899999999999999" customHeight="1">
      <c r="A2174" s="78"/>
      <c r="B2174" s="33" t="s">
        <v>644</v>
      </c>
      <c r="C2174" s="31">
        <v>1</v>
      </c>
      <c r="D2174" s="31"/>
      <c r="E2174" s="31">
        <v>3.92</v>
      </c>
      <c r="F2174" s="31"/>
      <c r="G2174" s="31">
        <v>0.3</v>
      </c>
      <c r="H2174" s="95">
        <f t="shared" si="38"/>
        <v>1.1759999999999999</v>
      </c>
      <c r="I2174" s="34"/>
    </row>
    <row r="2175" spans="1:9" ht="16.899999999999999" customHeight="1">
      <c r="A2175" s="78"/>
      <c r="B2175" s="33" t="s">
        <v>695</v>
      </c>
      <c r="C2175" s="31">
        <v>2</v>
      </c>
      <c r="D2175" s="31"/>
      <c r="E2175" s="31">
        <v>10.4</v>
      </c>
      <c r="F2175" s="31"/>
      <c r="G2175" s="31">
        <v>0.3</v>
      </c>
      <c r="H2175" s="95">
        <f t="shared" si="38"/>
        <v>6.24</v>
      </c>
      <c r="I2175" s="34"/>
    </row>
    <row r="2176" spans="1:9" ht="16.899999999999999" customHeight="1">
      <c r="A2176" s="78"/>
      <c r="B2176" s="33" t="s">
        <v>644</v>
      </c>
      <c r="C2176" s="31">
        <v>2</v>
      </c>
      <c r="D2176" s="31"/>
      <c r="E2176" s="31">
        <v>10.4</v>
      </c>
      <c r="F2176" s="31"/>
      <c r="G2176" s="31">
        <v>0.45</v>
      </c>
      <c r="H2176" s="95">
        <f t="shared" si="38"/>
        <v>9.3600000000000012</v>
      </c>
      <c r="I2176" s="34"/>
    </row>
    <row r="2177" spans="1:9" ht="16.899999999999999" customHeight="1">
      <c r="A2177" s="78"/>
      <c r="B2177" s="33" t="s">
        <v>644</v>
      </c>
      <c r="C2177" s="31">
        <v>2</v>
      </c>
      <c r="D2177" s="31"/>
      <c r="E2177" s="31">
        <v>10.4</v>
      </c>
      <c r="F2177" s="31"/>
      <c r="G2177" s="31">
        <v>0.3</v>
      </c>
      <c r="H2177" s="95">
        <f t="shared" si="38"/>
        <v>6.24</v>
      </c>
      <c r="I2177" s="34"/>
    </row>
    <row r="2178" spans="1:9" ht="16.899999999999999" customHeight="1">
      <c r="A2178" s="78"/>
      <c r="B2178" s="33" t="s">
        <v>604</v>
      </c>
      <c r="C2178" s="31">
        <v>1</v>
      </c>
      <c r="D2178" s="31"/>
      <c r="E2178" s="31">
        <v>30.366</v>
      </c>
      <c r="F2178" s="31"/>
      <c r="G2178" s="31">
        <v>0.3</v>
      </c>
      <c r="H2178" s="95">
        <f t="shared" si="38"/>
        <v>9.1097999999999999</v>
      </c>
      <c r="I2178" s="34"/>
    </row>
    <row r="2179" spans="1:9" ht="16.899999999999999" customHeight="1">
      <c r="A2179" s="78"/>
      <c r="B2179" s="33" t="s">
        <v>644</v>
      </c>
      <c r="C2179" s="31">
        <v>2</v>
      </c>
      <c r="D2179" s="31"/>
      <c r="E2179" s="31">
        <v>28.152999999999999</v>
      </c>
      <c r="F2179" s="31"/>
      <c r="G2179" s="31">
        <v>0.3</v>
      </c>
      <c r="H2179" s="95">
        <f t="shared" si="38"/>
        <v>16.8918</v>
      </c>
      <c r="I2179" s="34"/>
    </row>
    <row r="2180" spans="1:9" ht="16.899999999999999" customHeight="1">
      <c r="A2180" s="78"/>
      <c r="B2180" s="33" t="s">
        <v>644</v>
      </c>
      <c r="C2180" s="31">
        <v>1</v>
      </c>
      <c r="D2180" s="31"/>
      <c r="E2180" s="31">
        <v>2.2170000000000001</v>
      </c>
      <c r="F2180" s="31"/>
      <c r="G2180" s="31">
        <v>0.45</v>
      </c>
      <c r="H2180" s="95">
        <f t="shared" si="38"/>
        <v>0.99765000000000004</v>
      </c>
      <c r="I2180" s="34"/>
    </row>
    <row r="2181" spans="1:9" ht="16.899999999999999" customHeight="1">
      <c r="A2181" s="78"/>
      <c r="B2181" s="33" t="s">
        <v>644</v>
      </c>
      <c r="C2181" s="31">
        <v>1</v>
      </c>
      <c r="D2181" s="31"/>
      <c r="E2181" s="31">
        <v>2.2170000000000001</v>
      </c>
      <c r="F2181" s="31"/>
      <c r="G2181" s="31">
        <v>0.3</v>
      </c>
      <c r="H2181" s="95">
        <f t="shared" si="38"/>
        <v>0.66510000000000002</v>
      </c>
      <c r="I2181" s="34"/>
    </row>
    <row r="2182" spans="1:9" ht="16.899999999999999" customHeight="1">
      <c r="A2182" s="78"/>
      <c r="B2182" s="33" t="s">
        <v>605</v>
      </c>
      <c r="C2182" s="31">
        <v>1</v>
      </c>
      <c r="D2182" s="31"/>
      <c r="E2182" s="31">
        <v>9.49</v>
      </c>
      <c r="F2182" s="31"/>
      <c r="G2182" s="31">
        <v>0.3</v>
      </c>
      <c r="H2182" s="95">
        <f t="shared" si="38"/>
        <v>2.847</v>
      </c>
      <c r="I2182" s="34"/>
    </row>
    <row r="2183" spans="1:9" ht="16.899999999999999" customHeight="1">
      <c r="A2183" s="78"/>
      <c r="B2183" s="33" t="s">
        <v>644</v>
      </c>
      <c r="C2183" s="31">
        <v>2</v>
      </c>
      <c r="D2183" s="31"/>
      <c r="E2183" s="31">
        <v>9.49</v>
      </c>
      <c r="F2183" s="31"/>
      <c r="G2183" s="31">
        <v>0.3</v>
      </c>
      <c r="H2183" s="95">
        <f t="shared" si="38"/>
        <v>5.694</v>
      </c>
      <c r="I2183" s="34"/>
    </row>
    <row r="2184" spans="1:9" ht="16.899999999999999" customHeight="1">
      <c r="A2184" s="78"/>
      <c r="B2184" s="33" t="s">
        <v>605</v>
      </c>
      <c r="C2184" s="31">
        <v>1</v>
      </c>
      <c r="D2184" s="31"/>
      <c r="E2184" s="31">
        <v>14.42</v>
      </c>
      <c r="F2184" s="31"/>
      <c r="G2184" s="31">
        <v>0.23</v>
      </c>
      <c r="H2184" s="95">
        <f t="shared" si="38"/>
        <v>3.3166000000000002</v>
      </c>
      <c r="I2184" s="34"/>
    </row>
    <row r="2185" spans="1:9" ht="16.899999999999999" customHeight="1">
      <c r="A2185" s="78"/>
      <c r="B2185" s="33" t="s">
        <v>644</v>
      </c>
      <c r="C2185" s="31">
        <v>1</v>
      </c>
      <c r="D2185" s="31"/>
      <c r="E2185" s="31">
        <v>14.42</v>
      </c>
      <c r="F2185" s="31"/>
      <c r="G2185" s="31">
        <v>0.75</v>
      </c>
      <c r="H2185" s="95">
        <f t="shared" si="38"/>
        <v>10.815</v>
      </c>
      <c r="I2185" s="34"/>
    </row>
    <row r="2186" spans="1:9" ht="16.899999999999999" customHeight="1">
      <c r="A2186" s="78"/>
      <c r="B2186" s="33" t="s">
        <v>644</v>
      </c>
      <c r="C2186" s="31">
        <v>1</v>
      </c>
      <c r="D2186" s="31"/>
      <c r="E2186" s="31">
        <v>14.42</v>
      </c>
      <c r="F2186" s="31"/>
      <c r="G2186" s="31">
        <v>0.9</v>
      </c>
      <c r="H2186" s="95">
        <f t="shared" si="38"/>
        <v>12.978</v>
      </c>
      <c r="I2186" s="34"/>
    </row>
    <row r="2187" spans="1:9" ht="16.899999999999999" customHeight="1">
      <c r="A2187" s="78"/>
      <c r="B2187" s="33" t="s">
        <v>606</v>
      </c>
      <c r="C2187" s="31">
        <v>4</v>
      </c>
      <c r="D2187" s="31"/>
      <c r="E2187" s="31">
        <v>5.3449999999999998</v>
      </c>
      <c r="F2187" s="31"/>
      <c r="G2187" s="31">
        <v>0.3</v>
      </c>
      <c r="H2187" s="95">
        <f t="shared" si="38"/>
        <v>6.4139999999999997</v>
      </c>
      <c r="I2187" s="34"/>
    </row>
    <row r="2188" spans="1:9" ht="16.899999999999999" customHeight="1">
      <c r="A2188" s="78"/>
      <c r="B2188" s="33" t="s">
        <v>644</v>
      </c>
      <c r="C2188" s="31">
        <v>4</v>
      </c>
      <c r="D2188" s="31"/>
      <c r="E2188" s="31">
        <v>5.35</v>
      </c>
      <c r="F2188" s="31"/>
      <c r="G2188" s="31">
        <v>0.3</v>
      </c>
      <c r="H2188" s="95">
        <f t="shared" si="38"/>
        <v>6.419999999999999</v>
      </c>
      <c r="I2188" s="34"/>
    </row>
    <row r="2189" spans="1:9" ht="16.899999999999999" customHeight="1">
      <c r="A2189" s="78"/>
      <c r="B2189" s="33" t="s">
        <v>644</v>
      </c>
      <c r="C2189" s="31">
        <v>4</v>
      </c>
      <c r="D2189" s="31"/>
      <c r="E2189" s="31">
        <v>5.35</v>
      </c>
      <c r="F2189" s="31"/>
      <c r="G2189" s="31">
        <v>0.23</v>
      </c>
      <c r="H2189" s="95">
        <f t="shared" si="38"/>
        <v>4.9219999999999997</v>
      </c>
      <c r="I2189" s="34"/>
    </row>
    <row r="2190" spans="1:9" ht="16.899999999999999" customHeight="1">
      <c r="A2190" s="78"/>
      <c r="B2190" s="33" t="s">
        <v>607</v>
      </c>
      <c r="C2190" s="31">
        <v>4</v>
      </c>
      <c r="D2190" s="31"/>
      <c r="E2190" s="31">
        <v>4.7450000000000001</v>
      </c>
      <c r="F2190" s="31"/>
      <c r="G2190" s="31">
        <v>0.3</v>
      </c>
      <c r="H2190" s="95">
        <f t="shared" si="38"/>
        <v>5.694</v>
      </c>
      <c r="I2190" s="34"/>
    </row>
    <row r="2191" spans="1:9" ht="16.899999999999999" customHeight="1">
      <c r="A2191" s="78"/>
      <c r="B2191" s="33" t="s">
        <v>644</v>
      </c>
      <c r="C2191" s="31">
        <v>4</v>
      </c>
      <c r="D2191" s="31"/>
      <c r="E2191" s="31">
        <v>4.75</v>
      </c>
      <c r="F2191" s="31"/>
      <c r="G2191" s="31">
        <v>0.3</v>
      </c>
      <c r="H2191" s="95">
        <f t="shared" si="38"/>
        <v>5.7</v>
      </c>
      <c r="I2191" s="34"/>
    </row>
    <row r="2192" spans="1:9" ht="16.899999999999999" customHeight="1">
      <c r="A2192" s="78"/>
      <c r="B2192" s="33" t="s">
        <v>644</v>
      </c>
      <c r="C2192" s="31">
        <v>4</v>
      </c>
      <c r="D2192" s="31"/>
      <c r="E2192" s="31">
        <v>4.75</v>
      </c>
      <c r="F2192" s="31"/>
      <c r="G2192" s="31">
        <v>0.3</v>
      </c>
      <c r="H2192" s="95">
        <f t="shared" si="38"/>
        <v>5.7</v>
      </c>
      <c r="I2192" s="34"/>
    </row>
    <row r="2193" spans="1:9" ht="16.899999999999999" customHeight="1">
      <c r="A2193" s="78"/>
      <c r="B2193" s="33" t="s">
        <v>608</v>
      </c>
      <c r="C2193" s="31">
        <v>1</v>
      </c>
      <c r="D2193" s="31"/>
      <c r="E2193" s="31">
        <v>9.49</v>
      </c>
      <c r="F2193" s="31"/>
      <c r="G2193" s="31">
        <v>0.3</v>
      </c>
      <c r="H2193" s="95">
        <f t="shared" si="38"/>
        <v>2.847</v>
      </c>
      <c r="I2193" s="34"/>
    </row>
    <row r="2194" spans="1:9" ht="16.899999999999999" customHeight="1">
      <c r="A2194" s="78"/>
      <c r="B2194" s="33" t="s">
        <v>644</v>
      </c>
      <c r="C2194" s="31">
        <v>1</v>
      </c>
      <c r="D2194" s="31"/>
      <c r="E2194" s="31">
        <v>9.49</v>
      </c>
      <c r="F2194" s="31"/>
      <c r="G2194" s="31">
        <v>0.3</v>
      </c>
      <c r="H2194" s="95">
        <f t="shared" si="38"/>
        <v>2.847</v>
      </c>
      <c r="I2194" s="34"/>
    </row>
    <row r="2195" spans="1:9" ht="16.899999999999999" customHeight="1">
      <c r="A2195" s="78"/>
      <c r="B2195" s="33" t="s">
        <v>644</v>
      </c>
      <c r="C2195" s="31">
        <v>1</v>
      </c>
      <c r="D2195" s="31"/>
      <c r="E2195" s="31">
        <v>9.49</v>
      </c>
      <c r="F2195" s="31"/>
      <c r="G2195" s="31">
        <v>0.3</v>
      </c>
      <c r="H2195" s="95">
        <f t="shared" si="38"/>
        <v>2.847</v>
      </c>
      <c r="I2195" s="34"/>
    </row>
    <row r="2196" spans="1:9" ht="16.899999999999999" customHeight="1">
      <c r="A2196" s="78"/>
      <c r="B2196" s="33" t="s">
        <v>608</v>
      </c>
      <c r="C2196" s="31">
        <v>1</v>
      </c>
      <c r="D2196" s="31"/>
      <c r="E2196" s="31">
        <v>14.42</v>
      </c>
      <c r="F2196" s="31"/>
      <c r="G2196" s="31">
        <v>0.9</v>
      </c>
      <c r="H2196" s="95">
        <f t="shared" si="38"/>
        <v>12.978</v>
      </c>
      <c r="I2196" s="34"/>
    </row>
    <row r="2197" spans="1:9" ht="16.899999999999999" customHeight="1">
      <c r="A2197" s="78"/>
      <c r="B2197" s="33" t="s">
        <v>644</v>
      </c>
      <c r="C2197" s="31">
        <v>1</v>
      </c>
      <c r="D2197" s="31"/>
      <c r="E2197" s="31">
        <v>14.42</v>
      </c>
      <c r="F2197" s="31"/>
      <c r="G2197" s="31">
        <v>0.75</v>
      </c>
      <c r="H2197" s="95">
        <f t="shared" si="38"/>
        <v>10.815</v>
      </c>
      <c r="I2197" s="34"/>
    </row>
    <row r="2198" spans="1:9" ht="16.899999999999999" customHeight="1">
      <c r="A2198" s="78"/>
      <c r="B2198" s="33" t="s">
        <v>644</v>
      </c>
      <c r="C2198" s="31">
        <v>1</v>
      </c>
      <c r="D2198" s="31"/>
      <c r="E2198" s="31">
        <v>14.42</v>
      </c>
      <c r="F2198" s="31"/>
      <c r="G2198" s="31">
        <v>0.23</v>
      </c>
      <c r="H2198" s="95">
        <f t="shared" si="38"/>
        <v>3.3166000000000002</v>
      </c>
      <c r="I2198" s="34"/>
    </row>
    <row r="2199" spans="1:9" ht="16.899999999999999" customHeight="1">
      <c r="A2199" s="78"/>
      <c r="B2199" s="33" t="s">
        <v>609</v>
      </c>
      <c r="C2199" s="31">
        <v>1</v>
      </c>
      <c r="D2199" s="31"/>
      <c r="E2199" s="31">
        <v>24.96</v>
      </c>
      <c r="F2199" s="31"/>
      <c r="G2199" s="31">
        <v>0.3</v>
      </c>
      <c r="H2199" s="95">
        <f t="shared" si="38"/>
        <v>7.4879999999999995</v>
      </c>
      <c r="I2199" s="34"/>
    </row>
    <row r="2200" spans="1:9" ht="16.899999999999999" customHeight="1">
      <c r="A2200" s="78"/>
      <c r="B2200" s="33" t="s">
        <v>644</v>
      </c>
      <c r="C2200" s="31">
        <v>1</v>
      </c>
      <c r="D2200" s="31"/>
      <c r="E2200" s="31">
        <v>22.74</v>
      </c>
      <c r="F2200" s="31"/>
      <c r="G2200" s="31">
        <v>0.3</v>
      </c>
      <c r="H2200" s="95">
        <f t="shared" si="38"/>
        <v>6.8219999999999992</v>
      </c>
      <c r="I2200" s="34"/>
    </row>
    <row r="2201" spans="1:9" ht="16.899999999999999" customHeight="1">
      <c r="A2201" s="78"/>
      <c r="B2201" s="33" t="s">
        <v>644</v>
      </c>
      <c r="C2201" s="31">
        <v>1</v>
      </c>
      <c r="D2201" s="31"/>
      <c r="E2201" s="31">
        <v>22.74</v>
      </c>
      <c r="F2201" s="31"/>
      <c r="G2201" s="31">
        <v>0.3</v>
      </c>
      <c r="H2201" s="95">
        <f t="shared" si="38"/>
        <v>6.8219999999999992</v>
      </c>
      <c r="I2201" s="34"/>
    </row>
    <row r="2202" spans="1:9" ht="16.899999999999999" customHeight="1">
      <c r="A2202" s="78"/>
      <c r="B2202" s="33" t="s">
        <v>644</v>
      </c>
      <c r="C2202" s="31">
        <v>1</v>
      </c>
      <c r="D2202" s="31"/>
      <c r="E2202" s="31">
        <v>2.2200000000000002</v>
      </c>
      <c r="F2202" s="31"/>
      <c r="G2202" s="31">
        <v>0.45</v>
      </c>
      <c r="H2202" s="95">
        <f t="shared" si="38"/>
        <v>0.99900000000000011</v>
      </c>
      <c r="I2202" s="34"/>
    </row>
    <row r="2203" spans="1:9" ht="16.899999999999999" customHeight="1">
      <c r="A2203" s="78"/>
      <c r="B2203" s="33" t="s">
        <v>644</v>
      </c>
      <c r="C2203" s="31">
        <v>1</v>
      </c>
      <c r="D2203" s="31"/>
      <c r="E2203" s="31">
        <v>2.2200000000000002</v>
      </c>
      <c r="F2203" s="31"/>
      <c r="G2203" s="31">
        <v>0.3</v>
      </c>
      <c r="H2203" s="95">
        <f t="shared" si="38"/>
        <v>0.66600000000000004</v>
      </c>
      <c r="I2203" s="34"/>
    </row>
    <row r="2204" spans="1:9" ht="16.899999999999999" customHeight="1">
      <c r="A2204" s="78"/>
      <c r="B2204" s="33" t="s">
        <v>610</v>
      </c>
      <c r="C2204" s="31">
        <v>1</v>
      </c>
      <c r="D2204" s="31"/>
      <c r="E2204" s="31">
        <v>4.3230000000000004</v>
      </c>
      <c r="F2204" s="31"/>
      <c r="G2204" s="31">
        <v>0.3</v>
      </c>
      <c r="H2204" s="95">
        <f t="shared" si="38"/>
        <v>1.2969000000000002</v>
      </c>
      <c r="I2204" s="34"/>
    </row>
    <row r="2205" spans="1:9" ht="16.899999999999999" customHeight="1">
      <c r="A2205" s="78"/>
      <c r="B2205" s="33" t="s">
        <v>644</v>
      </c>
      <c r="C2205" s="31">
        <v>1</v>
      </c>
      <c r="D2205" s="31"/>
      <c r="E2205" s="31">
        <v>4.32</v>
      </c>
      <c r="F2205" s="31"/>
      <c r="G2205" s="31">
        <v>0.3</v>
      </c>
      <c r="H2205" s="95">
        <f t="shared" si="38"/>
        <v>1.296</v>
      </c>
      <c r="I2205" s="34"/>
    </row>
    <row r="2206" spans="1:9" ht="16.899999999999999" customHeight="1">
      <c r="A2206" s="78"/>
      <c r="B2206" s="33" t="s">
        <v>644</v>
      </c>
      <c r="C2206" s="31">
        <v>1</v>
      </c>
      <c r="D2206" s="31"/>
      <c r="E2206" s="31">
        <v>4.32</v>
      </c>
      <c r="F2206" s="31"/>
      <c r="G2206" s="31">
        <v>0.23</v>
      </c>
      <c r="H2206" s="95">
        <f t="shared" si="38"/>
        <v>0.99360000000000015</v>
      </c>
      <c r="I2206" s="34"/>
    </row>
    <row r="2207" spans="1:9" ht="16.899999999999999" customHeight="1">
      <c r="A2207" s="78"/>
      <c r="B2207" s="33" t="s">
        <v>611</v>
      </c>
      <c r="C2207" s="31">
        <v>1</v>
      </c>
      <c r="D2207" s="31"/>
      <c r="E2207" s="31">
        <v>7.14</v>
      </c>
      <c r="F2207" s="31"/>
      <c r="G2207" s="31">
        <v>0.3</v>
      </c>
      <c r="H2207" s="95">
        <f t="shared" ref="H2207:H2270" si="39">C2207*E2207*G2207</f>
        <v>2.1419999999999999</v>
      </c>
      <c r="I2207" s="34"/>
    </row>
    <row r="2208" spans="1:9" ht="16.899999999999999" customHeight="1">
      <c r="A2208" s="78"/>
      <c r="B2208" s="33" t="s">
        <v>644</v>
      </c>
      <c r="C2208" s="31">
        <v>1</v>
      </c>
      <c r="D2208" s="31"/>
      <c r="E2208" s="31">
        <v>4.92</v>
      </c>
      <c r="F2208" s="31"/>
      <c r="G2208" s="31">
        <v>0.3</v>
      </c>
      <c r="H2208" s="95">
        <f t="shared" si="39"/>
        <v>1.476</v>
      </c>
      <c r="I2208" s="34"/>
    </row>
    <row r="2209" spans="1:9" ht="16.899999999999999" customHeight="1">
      <c r="A2209" s="78"/>
      <c r="B2209" s="33" t="s">
        <v>644</v>
      </c>
      <c r="C2209" s="31">
        <v>1</v>
      </c>
      <c r="D2209" s="31"/>
      <c r="E2209" s="31">
        <v>4.92</v>
      </c>
      <c r="F2209" s="31"/>
      <c r="G2209" s="31">
        <v>0.3</v>
      </c>
      <c r="H2209" s="95">
        <f t="shared" si="39"/>
        <v>1.476</v>
      </c>
      <c r="I2209" s="34"/>
    </row>
    <row r="2210" spans="1:9" ht="16.899999999999999" customHeight="1">
      <c r="A2210" s="78"/>
      <c r="B2210" s="33" t="s">
        <v>644</v>
      </c>
      <c r="C2210" s="31">
        <v>1</v>
      </c>
      <c r="D2210" s="31"/>
      <c r="E2210" s="31">
        <v>2.2200000000000002</v>
      </c>
      <c r="F2210" s="31"/>
      <c r="G2210" s="31">
        <v>0.45</v>
      </c>
      <c r="H2210" s="95">
        <f t="shared" si="39"/>
        <v>0.99900000000000011</v>
      </c>
      <c r="I2210" s="34"/>
    </row>
    <row r="2211" spans="1:9" ht="16.899999999999999" customHeight="1">
      <c r="A2211" s="78"/>
      <c r="B2211" s="33" t="s">
        <v>644</v>
      </c>
      <c r="C2211" s="31">
        <v>1</v>
      </c>
      <c r="D2211" s="31"/>
      <c r="E2211" s="31">
        <v>2.2200000000000002</v>
      </c>
      <c r="F2211" s="31"/>
      <c r="G2211" s="31">
        <v>0.3</v>
      </c>
      <c r="H2211" s="95">
        <f t="shared" si="39"/>
        <v>0.66600000000000004</v>
      </c>
      <c r="I2211" s="34"/>
    </row>
    <row r="2212" spans="1:9" ht="16.899999999999999" customHeight="1">
      <c r="A2212" s="78"/>
      <c r="B2212" s="33" t="s">
        <v>612</v>
      </c>
      <c r="C2212" s="31">
        <v>1</v>
      </c>
      <c r="D2212" s="31"/>
      <c r="E2212" s="31">
        <v>6.02</v>
      </c>
      <c r="F2212" s="31"/>
      <c r="G2212" s="31">
        <v>0.45</v>
      </c>
      <c r="H2212" s="95">
        <f t="shared" si="39"/>
        <v>2.7090000000000001</v>
      </c>
      <c r="I2212" s="34"/>
    </row>
    <row r="2213" spans="1:9" ht="16.899999999999999" customHeight="1">
      <c r="A2213" s="78"/>
      <c r="B2213" s="33" t="s">
        <v>644</v>
      </c>
      <c r="C2213" s="31">
        <v>1</v>
      </c>
      <c r="D2213" s="31"/>
      <c r="E2213" s="31">
        <v>6.02</v>
      </c>
      <c r="F2213" s="31"/>
      <c r="G2213" s="31">
        <v>0.3</v>
      </c>
      <c r="H2213" s="95">
        <f t="shared" si="39"/>
        <v>1.8059999999999998</v>
      </c>
      <c r="I2213" s="34"/>
    </row>
    <row r="2214" spans="1:9" ht="16.899999999999999" customHeight="1">
      <c r="A2214" s="78"/>
      <c r="B2214" s="33" t="s">
        <v>644</v>
      </c>
      <c r="C2214" s="31">
        <v>1</v>
      </c>
      <c r="D2214" s="31"/>
      <c r="E2214" s="31">
        <v>6.02</v>
      </c>
      <c r="F2214" s="31"/>
      <c r="G2214" s="31">
        <v>0.3</v>
      </c>
      <c r="H2214" s="95">
        <f t="shared" si="39"/>
        <v>1.8059999999999998</v>
      </c>
      <c r="I2214" s="34"/>
    </row>
    <row r="2215" spans="1:9" ht="16.899999999999999" customHeight="1">
      <c r="A2215" s="78"/>
      <c r="B2215" s="33" t="s">
        <v>613</v>
      </c>
      <c r="C2215" s="31">
        <v>1</v>
      </c>
      <c r="D2215" s="31"/>
      <c r="E2215" s="31">
        <v>16.420000000000002</v>
      </c>
      <c r="F2215" s="31"/>
      <c r="G2215" s="31">
        <v>0.45</v>
      </c>
      <c r="H2215" s="95">
        <f t="shared" si="39"/>
        <v>7.3890000000000011</v>
      </c>
      <c r="I2215" s="34"/>
    </row>
    <row r="2216" spans="1:9" ht="16.899999999999999" customHeight="1">
      <c r="A2216" s="78"/>
      <c r="B2216" s="33" t="s">
        <v>644</v>
      </c>
      <c r="C2216" s="31">
        <v>1</v>
      </c>
      <c r="D2216" s="31"/>
      <c r="E2216" s="31">
        <v>16.420000000000002</v>
      </c>
      <c r="F2216" s="31"/>
      <c r="G2216" s="31">
        <v>0.3</v>
      </c>
      <c r="H2216" s="95">
        <f t="shared" si="39"/>
        <v>4.9260000000000002</v>
      </c>
      <c r="I2216" s="34"/>
    </row>
    <row r="2217" spans="1:9" ht="16.899999999999999" customHeight="1">
      <c r="A2217" s="78"/>
      <c r="B2217" s="33" t="s">
        <v>644</v>
      </c>
      <c r="C2217" s="31">
        <v>1</v>
      </c>
      <c r="D2217" s="31"/>
      <c r="E2217" s="31">
        <v>16.420000000000002</v>
      </c>
      <c r="F2217" s="31"/>
      <c r="G2217" s="31">
        <v>0.3</v>
      </c>
      <c r="H2217" s="95">
        <f t="shared" si="39"/>
        <v>4.9260000000000002</v>
      </c>
      <c r="I2217" s="34"/>
    </row>
    <row r="2218" spans="1:9" ht="16.899999999999999" customHeight="1">
      <c r="A2218" s="78"/>
      <c r="B2218" s="33" t="s">
        <v>615</v>
      </c>
      <c r="C2218" s="31">
        <v>2</v>
      </c>
      <c r="D2218" s="31"/>
      <c r="E2218" s="31">
        <v>4.28</v>
      </c>
      <c r="F2218" s="31"/>
      <c r="G2218" s="31">
        <v>0.45</v>
      </c>
      <c r="H2218" s="95">
        <f t="shared" si="39"/>
        <v>3.8520000000000003</v>
      </c>
      <c r="I2218" s="34"/>
    </row>
    <row r="2219" spans="1:9" ht="16.899999999999999" customHeight="1">
      <c r="A2219" s="78"/>
      <c r="B2219" s="33" t="s">
        <v>644</v>
      </c>
      <c r="C2219" s="31">
        <v>2</v>
      </c>
      <c r="D2219" s="31"/>
      <c r="E2219" s="31">
        <v>4.28</v>
      </c>
      <c r="F2219" s="31"/>
      <c r="G2219" s="31">
        <v>0.45</v>
      </c>
      <c r="H2219" s="95">
        <f t="shared" si="39"/>
        <v>3.8520000000000003</v>
      </c>
      <c r="I2219" s="34"/>
    </row>
    <row r="2220" spans="1:9" ht="16.899999999999999" customHeight="1">
      <c r="A2220" s="78"/>
      <c r="B2220" s="33" t="s">
        <v>644</v>
      </c>
      <c r="C2220" s="31">
        <v>2</v>
      </c>
      <c r="D2220" s="31"/>
      <c r="E2220" s="31">
        <v>4.28</v>
      </c>
      <c r="F2220" s="31"/>
      <c r="G2220" s="31">
        <v>0.23</v>
      </c>
      <c r="H2220" s="95">
        <f t="shared" si="39"/>
        <v>1.9688000000000001</v>
      </c>
      <c r="I2220" s="34"/>
    </row>
    <row r="2221" spans="1:9" ht="16.899999999999999" customHeight="1">
      <c r="A2221" s="78"/>
      <c r="B2221" s="32" t="s">
        <v>773</v>
      </c>
      <c r="C2221" s="31"/>
      <c r="D2221" s="31"/>
      <c r="E2221" s="31"/>
      <c r="F2221" s="31"/>
      <c r="G2221" s="31"/>
      <c r="H2221" s="95"/>
      <c r="I2221" s="34"/>
    </row>
    <row r="2222" spans="1:9" ht="16.899999999999999" customHeight="1">
      <c r="A2222" s="78"/>
      <c r="B2222" s="33" t="s">
        <v>643</v>
      </c>
      <c r="C2222" s="31">
        <v>2</v>
      </c>
      <c r="D2222" s="31"/>
      <c r="E2222" s="31">
        <v>4.32</v>
      </c>
      <c r="F2222" s="31"/>
      <c r="G2222" s="31">
        <v>0.45</v>
      </c>
      <c r="H2222" s="95">
        <f t="shared" si="39"/>
        <v>3.8880000000000003</v>
      </c>
      <c r="I2222" s="34"/>
    </row>
    <row r="2223" spans="1:9" ht="16.899999999999999" customHeight="1">
      <c r="A2223" s="78"/>
      <c r="B2223" s="33" t="s">
        <v>644</v>
      </c>
      <c r="C2223" s="31">
        <v>2</v>
      </c>
      <c r="D2223" s="31"/>
      <c r="E2223" s="31">
        <v>4.32</v>
      </c>
      <c r="F2223" s="31"/>
      <c r="G2223" s="31">
        <v>0.3</v>
      </c>
      <c r="H2223" s="95">
        <f t="shared" si="39"/>
        <v>2.5920000000000001</v>
      </c>
      <c r="I2223" s="34"/>
    </row>
    <row r="2224" spans="1:9" ht="16.899999999999999" customHeight="1">
      <c r="A2224" s="78"/>
      <c r="B2224" s="33" t="s">
        <v>644</v>
      </c>
      <c r="C2224" s="31">
        <v>2</v>
      </c>
      <c r="D2224" s="31"/>
      <c r="E2224" s="31">
        <v>4.32</v>
      </c>
      <c r="F2224" s="31"/>
      <c r="G2224" s="31">
        <v>0.3</v>
      </c>
      <c r="H2224" s="95">
        <f t="shared" si="39"/>
        <v>2.5920000000000001</v>
      </c>
      <c r="I2224" s="34"/>
    </row>
    <row r="2225" spans="1:9" ht="16.899999999999999" customHeight="1">
      <c r="A2225" s="78"/>
      <c r="B2225" s="33" t="s">
        <v>645</v>
      </c>
      <c r="C2225" s="31">
        <v>1</v>
      </c>
      <c r="D2225" s="31"/>
      <c r="E2225" s="31">
        <v>15.32</v>
      </c>
      <c r="F2225" s="31"/>
      <c r="G2225" s="31">
        <v>0.45</v>
      </c>
      <c r="H2225" s="95">
        <f t="shared" si="39"/>
        <v>6.8940000000000001</v>
      </c>
      <c r="I2225" s="34"/>
    </row>
    <row r="2226" spans="1:9" ht="16.899999999999999" customHeight="1">
      <c r="A2226" s="78"/>
      <c r="B2226" s="33" t="s">
        <v>644</v>
      </c>
      <c r="C2226" s="31">
        <v>1</v>
      </c>
      <c r="D2226" s="31"/>
      <c r="E2226" s="31">
        <v>15.32</v>
      </c>
      <c r="F2226" s="31"/>
      <c r="G2226" s="31">
        <v>0.3</v>
      </c>
      <c r="H2226" s="95">
        <f t="shared" si="39"/>
        <v>4.5960000000000001</v>
      </c>
      <c r="I2226" s="34"/>
    </row>
    <row r="2227" spans="1:9" ht="16.899999999999999" customHeight="1">
      <c r="A2227" s="78"/>
      <c r="B2227" s="33" t="s">
        <v>644</v>
      </c>
      <c r="C2227" s="31">
        <v>1</v>
      </c>
      <c r="D2227" s="31"/>
      <c r="E2227" s="31">
        <v>15.32</v>
      </c>
      <c r="F2227" s="31"/>
      <c r="G2227" s="31">
        <v>0.3</v>
      </c>
      <c r="H2227" s="95">
        <f t="shared" si="39"/>
        <v>4.5960000000000001</v>
      </c>
      <c r="I2227" s="34"/>
    </row>
    <row r="2228" spans="1:9" ht="16.899999999999999" customHeight="1">
      <c r="A2228" s="78"/>
      <c r="B2228" s="33" t="s">
        <v>587</v>
      </c>
      <c r="C2228" s="31">
        <v>1</v>
      </c>
      <c r="D2228" s="31"/>
      <c r="E2228" s="31">
        <v>5.72</v>
      </c>
      <c r="F2228" s="31"/>
      <c r="G2228" s="31">
        <v>0.45</v>
      </c>
      <c r="H2228" s="95">
        <f t="shared" si="39"/>
        <v>2.5739999999999998</v>
      </c>
      <c r="I2228" s="34"/>
    </row>
    <row r="2229" spans="1:9" ht="16.899999999999999" customHeight="1">
      <c r="A2229" s="78"/>
      <c r="B2229" s="33" t="s">
        <v>644</v>
      </c>
      <c r="C2229" s="31">
        <v>1</v>
      </c>
      <c r="D2229" s="31"/>
      <c r="E2229" s="31">
        <v>5.72</v>
      </c>
      <c r="F2229" s="31"/>
      <c r="G2229" s="31">
        <v>0.3</v>
      </c>
      <c r="H2229" s="95">
        <f t="shared" si="39"/>
        <v>1.716</v>
      </c>
      <c r="I2229" s="34"/>
    </row>
    <row r="2230" spans="1:9" ht="16.899999999999999" customHeight="1">
      <c r="A2230" s="78"/>
      <c r="B2230" s="33" t="s">
        <v>644</v>
      </c>
      <c r="C2230" s="31">
        <v>1</v>
      </c>
      <c r="D2230" s="31"/>
      <c r="E2230" s="31">
        <v>5.72</v>
      </c>
      <c r="F2230" s="31"/>
      <c r="G2230" s="31">
        <v>0.3</v>
      </c>
      <c r="H2230" s="95">
        <f t="shared" si="39"/>
        <v>1.716</v>
      </c>
      <c r="I2230" s="34"/>
    </row>
    <row r="2231" spans="1:9" ht="16.899999999999999" customHeight="1">
      <c r="A2231" s="78"/>
      <c r="B2231" s="33" t="s">
        <v>588</v>
      </c>
      <c r="C2231" s="31">
        <v>2</v>
      </c>
      <c r="D2231" s="31"/>
      <c r="E2231" s="31">
        <v>8.84</v>
      </c>
      <c r="F2231" s="31"/>
      <c r="G2231" s="31">
        <v>0.3</v>
      </c>
      <c r="H2231" s="95">
        <f t="shared" si="39"/>
        <v>5.3039999999999994</v>
      </c>
      <c r="I2231" s="34"/>
    </row>
    <row r="2232" spans="1:9" ht="16.899999999999999" customHeight="1">
      <c r="A2232" s="78"/>
      <c r="B2232" s="33" t="s">
        <v>644</v>
      </c>
      <c r="C2232" s="31">
        <v>2</v>
      </c>
      <c r="D2232" s="31"/>
      <c r="E2232" s="31">
        <v>8.84</v>
      </c>
      <c r="F2232" s="31"/>
      <c r="G2232" s="31">
        <v>0.3</v>
      </c>
      <c r="H2232" s="95">
        <f t="shared" si="39"/>
        <v>5.3039999999999994</v>
      </c>
      <c r="I2232" s="34"/>
    </row>
    <row r="2233" spans="1:9" ht="16.899999999999999" customHeight="1">
      <c r="A2233" s="78"/>
      <c r="B2233" s="33" t="s">
        <v>644</v>
      </c>
      <c r="C2233" s="31">
        <v>2</v>
      </c>
      <c r="D2233" s="31"/>
      <c r="E2233" s="31">
        <v>8.84</v>
      </c>
      <c r="F2233" s="31"/>
      <c r="G2233" s="31">
        <v>0.3</v>
      </c>
      <c r="H2233" s="95">
        <f t="shared" si="39"/>
        <v>5.3039999999999994</v>
      </c>
      <c r="I2233" s="34"/>
    </row>
    <row r="2234" spans="1:9" ht="16.899999999999999" customHeight="1">
      <c r="A2234" s="78"/>
      <c r="B2234" s="33" t="s">
        <v>589</v>
      </c>
      <c r="C2234" s="31">
        <v>1</v>
      </c>
      <c r="D2234" s="31"/>
      <c r="E2234" s="31">
        <v>4.6219999999999999</v>
      </c>
      <c r="F2234" s="31"/>
      <c r="G2234" s="31">
        <v>0.3</v>
      </c>
      <c r="H2234" s="95">
        <f t="shared" si="39"/>
        <v>1.3865999999999998</v>
      </c>
      <c r="I2234" s="34"/>
    </row>
    <row r="2235" spans="1:9" ht="16.899999999999999" customHeight="1">
      <c r="A2235" s="78"/>
      <c r="B2235" s="33" t="s">
        <v>644</v>
      </c>
      <c r="C2235" s="31">
        <v>1</v>
      </c>
      <c r="D2235" s="31"/>
      <c r="E2235" s="31">
        <v>4.62</v>
      </c>
      <c r="F2235" s="31"/>
      <c r="G2235" s="31">
        <v>0.3</v>
      </c>
      <c r="H2235" s="95">
        <f t="shared" si="39"/>
        <v>1.3859999999999999</v>
      </c>
      <c r="I2235" s="34"/>
    </row>
    <row r="2236" spans="1:9" ht="16.899999999999999" customHeight="1">
      <c r="A2236" s="78"/>
      <c r="B2236" s="33" t="s">
        <v>644</v>
      </c>
      <c r="C2236" s="31">
        <v>1</v>
      </c>
      <c r="D2236" s="31"/>
      <c r="E2236" s="31">
        <v>4.62</v>
      </c>
      <c r="F2236" s="31"/>
      <c r="G2236" s="31">
        <v>0.3</v>
      </c>
      <c r="H2236" s="95">
        <f t="shared" si="39"/>
        <v>1.3859999999999999</v>
      </c>
      <c r="I2236" s="34"/>
    </row>
    <row r="2237" spans="1:9" ht="16.899999999999999" customHeight="1">
      <c r="A2237" s="78"/>
      <c r="B2237" s="33" t="s">
        <v>590</v>
      </c>
      <c r="C2237" s="31">
        <v>1</v>
      </c>
      <c r="D2237" s="31"/>
      <c r="E2237" s="31">
        <v>24.96</v>
      </c>
      <c r="F2237" s="31"/>
      <c r="G2237" s="31">
        <v>0.3</v>
      </c>
      <c r="H2237" s="95">
        <f t="shared" si="39"/>
        <v>7.4879999999999995</v>
      </c>
      <c r="I2237" s="34"/>
    </row>
    <row r="2238" spans="1:9" ht="16.899999999999999" customHeight="1">
      <c r="A2238" s="78"/>
      <c r="B2238" s="33" t="s">
        <v>644</v>
      </c>
      <c r="C2238" s="31">
        <v>1</v>
      </c>
      <c r="D2238" s="31"/>
      <c r="E2238" s="31">
        <v>24.96</v>
      </c>
      <c r="F2238" s="31"/>
      <c r="G2238" s="31">
        <v>0.3</v>
      </c>
      <c r="H2238" s="95">
        <f t="shared" si="39"/>
        <v>7.4879999999999995</v>
      </c>
      <c r="I2238" s="34"/>
    </row>
    <row r="2239" spans="1:9" ht="16.899999999999999" customHeight="1">
      <c r="A2239" s="78"/>
      <c r="B2239" s="33" t="s">
        <v>644</v>
      </c>
      <c r="C2239" s="31">
        <v>1</v>
      </c>
      <c r="D2239" s="31"/>
      <c r="E2239" s="31">
        <v>24.96</v>
      </c>
      <c r="F2239" s="31"/>
      <c r="G2239" s="31">
        <v>0.3</v>
      </c>
      <c r="H2239" s="95">
        <f t="shared" si="39"/>
        <v>7.4879999999999995</v>
      </c>
      <c r="I2239" s="34"/>
    </row>
    <row r="2240" spans="1:9" ht="16.899999999999999" customHeight="1">
      <c r="A2240" s="78"/>
      <c r="B2240" s="33" t="s">
        <v>591</v>
      </c>
      <c r="C2240" s="31">
        <v>1</v>
      </c>
      <c r="D2240" s="31"/>
      <c r="E2240" s="31">
        <v>9.49</v>
      </c>
      <c r="F2240" s="31"/>
      <c r="G2240" s="31">
        <v>0.3</v>
      </c>
      <c r="H2240" s="95">
        <f t="shared" si="39"/>
        <v>2.847</v>
      </c>
      <c r="I2240" s="34"/>
    </row>
    <row r="2241" spans="1:9" ht="16.899999999999999" customHeight="1">
      <c r="A2241" s="78"/>
      <c r="B2241" s="33" t="s">
        <v>644</v>
      </c>
      <c r="C2241" s="31">
        <v>1</v>
      </c>
      <c r="D2241" s="31"/>
      <c r="E2241" s="31">
        <v>9.49</v>
      </c>
      <c r="F2241" s="31"/>
      <c r="G2241" s="31">
        <v>0.3</v>
      </c>
      <c r="H2241" s="95">
        <f t="shared" si="39"/>
        <v>2.847</v>
      </c>
      <c r="I2241" s="34"/>
    </row>
    <row r="2242" spans="1:9" ht="16.899999999999999" customHeight="1">
      <c r="A2242" s="78"/>
      <c r="B2242" s="33" t="s">
        <v>644</v>
      </c>
      <c r="C2242" s="31">
        <v>1</v>
      </c>
      <c r="D2242" s="31"/>
      <c r="E2242" s="31">
        <v>9.49</v>
      </c>
      <c r="F2242" s="31"/>
      <c r="G2242" s="31">
        <v>0.3</v>
      </c>
      <c r="H2242" s="95">
        <f t="shared" si="39"/>
        <v>2.847</v>
      </c>
      <c r="I2242" s="34"/>
    </row>
    <row r="2243" spans="1:9" ht="16.899999999999999" customHeight="1">
      <c r="A2243" s="78"/>
      <c r="B2243" s="33" t="s">
        <v>591</v>
      </c>
      <c r="C2243" s="31">
        <v>1</v>
      </c>
      <c r="D2243" s="31"/>
      <c r="E2243" s="31">
        <v>14.42</v>
      </c>
      <c r="F2243" s="31"/>
      <c r="G2243" s="31">
        <v>0.9</v>
      </c>
      <c r="H2243" s="95">
        <f t="shared" si="39"/>
        <v>12.978</v>
      </c>
      <c r="I2243" s="34"/>
    </row>
    <row r="2244" spans="1:9" ht="16.899999999999999" customHeight="1">
      <c r="A2244" s="78"/>
      <c r="B2244" s="33" t="s">
        <v>644</v>
      </c>
      <c r="C2244" s="31">
        <v>1</v>
      </c>
      <c r="D2244" s="31"/>
      <c r="E2244" s="31">
        <v>14.42</v>
      </c>
      <c r="F2244" s="31"/>
      <c r="G2244" s="31">
        <v>0.75</v>
      </c>
      <c r="H2244" s="95">
        <f t="shared" si="39"/>
        <v>10.815</v>
      </c>
      <c r="I2244" s="34"/>
    </row>
    <row r="2245" spans="1:9" ht="16.899999999999999" customHeight="1">
      <c r="A2245" s="78"/>
      <c r="B2245" s="33" t="s">
        <v>644</v>
      </c>
      <c r="C2245" s="31">
        <v>1</v>
      </c>
      <c r="D2245" s="31"/>
      <c r="E2245" s="31">
        <v>14.42</v>
      </c>
      <c r="F2245" s="31"/>
      <c r="G2245" s="31">
        <v>0.23</v>
      </c>
      <c r="H2245" s="95">
        <f t="shared" si="39"/>
        <v>3.3166000000000002</v>
      </c>
      <c r="I2245" s="34"/>
    </row>
    <row r="2246" spans="1:9" ht="16.899999999999999" customHeight="1">
      <c r="A2246" s="78"/>
      <c r="B2246" s="33" t="s">
        <v>592</v>
      </c>
      <c r="C2246" s="31">
        <v>4</v>
      </c>
      <c r="D2246" s="31"/>
      <c r="E2246" s="31">
        <v>5.3449999999999998</v>
      </c>
      <c r="F2246" s="31"/>
      <c r="G2246" s="31">
        <v>0.3</v>
      </c>
      <c r="H2246" s="95">
        <f t="shared" si="39"/>
        <v>6.4139999999999997</v>
      </c>
      <c r="I2246" s="34"/>
    </row>
    <row r="2247" spans="1:9" ht="16.899999999999999" customHeight="1">
      <c r="A2247" s="78"/>
      <c r="B2247" s="33" t="s">
        <v>644</v>
      </c>
      <c r="C2247" s="31">
        <v>4</v>
      </c>
      <c r="D2247" s="31"/>
      <c r="E2247" s="31">
        <v>5.35</v>
      </c>
      <c r="F2247" s="31"/>
      <c r="G2247" s="31">
        <v>0.3</v>
      </c>
      <c r="H2247" s="95">
        <f t="shared" si="39"/>
        <v>6.419999999999999</v>
      </c>
      <c r="I2247" s="34"/>
    </row>
    <row r="2248" spans="1:9" ht="16.899999999999999" customHeight="1">
      <c r="A2248" s="78"/>
      <c r="B2248" s="33" t="s">
        <v>644</v>
      </c>
      <c r="C2248" s="31">
        <v>4</v>
      </c>
      <c r="D2248" s="31"/>
      <c r="E2248" s="31">
        <v>5.35</v>
      </c>
      <c r="F2248" s="31"/>
      <c r="G2248" s="31">
        <v>0.23</v>
      </c>
      <c r="H2248" s="95">
        <f t="shared" si="39"/>
        <v>4.9219999999999997</v>
      </c>
      <c r="I2248" s="34"/>
    </row>
    <row r="2249" spans="1:9" ht="16.899999999999999" customHeight="1">
      <c r="A2249" s="78"/>
      <c r="B2249" s="33" t="s">
        <v>593</v>
      </c>
      <c r="C2249" s="31">
        <v>4</v>
      </c>
      <c r="D2249" s="31"/>
      <c r="E2249" s="31">
        <v>4.7450000000000001</v>
      </c>
      <c r="F2249" s="31"/>
      <c r="G2249" s="31">
        <v>0.3</v>
      </c>
      <c r="H2249" s="95">
        <f t="shared" si="39"/>
        <v>5.694</v>
      </c>
      <c r="I2249" s="34"/>
    </row>
    <row r="2250" spans="1:9" ht="16.899999999999999" customHeight="1">
      <c r="A2250" s="78"/>
      <c r="B2250" s="33" t="s">
        <v>644</v>
      </c>
      <c r="C2250" s="31">
        <v>4</v>
      </c>
      <c r="D2250" s="31"/>
      <c r="E2250" s="31">
        <v>4.75</v>
      </c>
      <c r="F2250" s="31"/>
      <c r="G2250" s="31">
        <v>0.3</v>
      </c>
      <c r="H2250" s="95">
        <f t="shared" si="39"/>
        <v>5.7</v>
      </c>
      <c r="I2250" s="34"/>
    </row>
    <row r="2251" spans="1:9" ht="16.899999999999999" customHeight="1">
      <c r="A2251" s="78"/>
      <c r="B2251" s="33" t="s">
        <v>644</v>
      </c>
      <c r="C2251" s="31">
        <v>4</v>
      </c>
      <c r="D2251" s="31"/>
      <c r="E2251" s="31">
        <v>4.75</v>
      </c>
      <c r="F2251" s="31"/>
      <c r="G2251" s="31">
        <v>0.3</v>
      </c>
      <c r="H2251" s="95">
        <f t="shared" si="39"/>
        <v>5.7</v>
      </c>
      <c r="I2251" s="34"/>
    </row>
    <row r="2252" spans="1:9" ht="16.899999999999999" customHeight="1">
      <c r="A2252" s="78"/>
      <c r="B2252" s="33" t="s">
        <v>595</v>
      </c>
      <c r="C2252" s="31">
        <v>1</v>
      </c>
      <c r="D2252" s="31"/>
      <c r="E2252" s="31">
        <v>12.505000000000001</v>
      </c>
      <c r="F2252" s="31"/>
      <c r="G2252" s="31">
        <v>0.3</v>
      </c>
      <c r="H2252" s="95">
        <f t="shared" si="39"/>
        <v>3.7515000000000001</v>
      </c>
      <c r="I2252" s="34"/>
    </row>
    <row r="2253" spans="1:9" ht="16.899999999999999" customHeight="1">
      <c r="A2253" s="78"/>
      <c r="B2253" s="33" t="s">
        <v>644</v>
      </c>
      <c r="C2253" s="31">
        <v>1</v>
      </c>
      <c r="D2253" s="31"/>
      <c r="E2253" s="31">
        <v>12.51</v>
      </c>
      <c r="F2253" s="31"/>
      <c r="G2253" s="31">
        <v>0.3</v>
      </c>
      <c r="H2253" s="95">
        <f t="shared" si="39"/>
        <v>3.7529999999999997</v>
      </c>
      <c r="I2253" s="34"/>
    </row>
    <row r="2254" spans="1:9" ht="16.899999999999999" customHeight="1">
      <c r="A2254" s="78"/>
      <c r="B2254" s="33" t="s">
        <v>644</v>
      </c>
      <c r="C2254" s="31">
        <v>1</v>
      </c>
      <c r="D2254" s="31"/>
      <c r="E2254" s="31">
        <v>12.51</v>
      </c>
      <c r="F2254" s="31"/>
      <c r="G2254" s="31">
        <v>0.3</v>
      </c>
      <c r="H2254" s="95">
        <f t="shared" si="39"/>
        <v>3.7529999999999997</v>
      </c>
      <c r="I2254" s="34"/>
    </row>
    <row r="2255" spans="1:9" ht="16.899999999999999" customHeight="1">
      <c r="A2255" s="78"/>
      <c r="B2255" s="33" t="s">
        <v>595</v>
      </c>
      <c r="C2255" s="31">
        <v>1</v>
      </c>
      <c r="D2255" s="31"/>
      <c r="E2255" s="31">
        <v>14.42</v>
      </c>
      <c r="F2255" s="31"/>
      <c r="G2255" s="31">
        <v>0.75</v>
      </c>
      <c r="H2255" s="95">
        <f t="shared" si="39"/>
        <v>10.815</v>
      </c>
      <c r="I2255" s="34"/>
    </row>
    <row r="2256" spans="1:9" ht="16.899999999999999" customHeight="1">
      <c r="A2256" s="78"/>
      <c r="B2256" s="33" t="s">
        <v>644</v>
      </c>
      <c r="C2256" s="31">
        <v>1</v>
      </c>
      <c r="D2256" s="31"/>
      <c r="E2256" s="31">
        <v>14.42</v>
      </c>
      <c r="F2256" s="31"/>
      <c r="G2256" s="31">
        <v>0.9</v>
      </c>
      <c r="H2256" s="95">
        <f t="shared" si="39"/>
        <v>12.978</v>
      </c>
      <c r="I2256" s="34"/>
    </row>
    <row r="2257" spans="1:9" ht="16.899999999999999" customHeight="1">
      <c r="A2257" s="78"/>
      <c r="B2257" s="33" t="s">
        <v>644</v>
      </c>
      <c r="C2257" s="31">
        <v>1</v>
      </c>
      <c r="D2257" s="31"/>
      <c r="E2257" s="31">
        <v>14.42</v>
      </c>
      <c r="F2257" s="31"/>
      <c r="G2257" s="31">
        <v>0.23</v>
      </c>
      <c r="H2257" s="95">
        <f t="shared" si="39"/>
        <v>3.3166000000000002</v>
      </c>
      <c r="I2257" s="34"/>
    </row>
    <row r="2258" spans="1:9" ht="16.899999999999999" customHeight="1">
      <c r="A2258" s="78"/>
      <c r="B2258" s="33" t="s">
        <v>595</v>
      </c>
      <c r="C2258" s="31">
        <v>1</v>
      </c>
      <c r="D2258" s="31"/>
      <c r="E2258" s="31">
        <v>4.3600000000000003</v>
      </c>
      <c r="F2258" s="31"/>
      <c r="G2258" s="31">
        <v>0.23</v>
      </c>
      <c r="H2258" s="95">
        <f t="shared" si="39"/>
        <v>1.0028000000000001</v>
      </c>
      <c r="I2258" s="34"/>
    </row>
    <row r="2259" spans="1:9" ht="16.899999999999999" customHeight="1">
      <c r="A2259" s="78"/>
      <c r="B2259" s="33" t="s">
        <v>644</v>
      </c>
      <c r="C2259" s="31">
        <v>1</v>
      </c>
      <c r="D2259" s="31"/>
      <c r="E2259" s="31">
        <v>4.3600000000000003</v>
      </c>
      <c r="F2259" s="31"/>
      <c r="G2259" s="31">
        <v>0.45</v>
      </c>
      <c r="H2259" s="95">
        <f t="shared" si="39"/>
        <v>1.9620000000000002</v>
      </c>
      <c r="I2259" s="34"/>
    </row>
    <row r="2260" spans="1:9" ht="16.899999999999999" customHeight="1">
      <c r="A2260" s="78"/>
      <c r="B2260" s="33" t="s">
        <v>644</v>
      </c>
      <c r="C2260" s="31">
        <v>1</v>
      </c>
      <c r="D2260" s="31"/>
      <c r="E2260" s="31">
        <v>4.3600000000000003</v>
      </c>
      <c r="F2260" s="31"/>
      <c r="G2260" s="31">
        <v>0.3</v>
      </c>
      <c r="H2260" s="95">
        <f t="shared" si="39"/>
        <v>1.3080000000000001</v>
      </c>
      <c r="I2260" s="34"/>
    </row>
    <row r="2261" spans="1:9" ht="16.899999999999999" customHeight="1">
      <c r="A2261" s="78"/>
      <c r="B2261" s="33" t="s">
        <v>596</v>
      </c>
      <c r="C2261" s="31">
        <v>1</v>
      </c>
      <c r="D2261" s="31"/>
      <c r="E2261" s="31">
        <v>28.84</v>
      </c>
      <c r="F2261" s="31"/>
      <c r="G2261" s="31">
        <v>0.3</v>
      </c>
      <c r="H2261" s="95">
        <f t="shared" si="39"/>
        <v>8.6519999999999992</v>
      </c>
      <c r="I2261" s="34"/>
    </row>
    <row r="2262" spans="1:9" ht="16.899999999999999" customHeight="1">
      <c r="A2262" s="78"/>
      <c r="B2262" s="33" t="s">
        <v>644</v>
      </c>
      <c r="C2262" s="31">
        <v>1</v>
      </c>
      <c r="D2262" s="31"/>
      <c r="E2262" s="31">
        <v>22.96</v>
      </c>
      <c r="F2262" s="31"/>
      <c r="G2262" s="31">
        <v>0.3</v>
      </c>
      <c r="H2262" s="95">
        <f t="shared" si="39"/>
        <v>6.8879999999999999</v>
      </c>
      <c r="I2262" s="34"/>
    </row>
    <row r="2263" spans="1:9" ht="16.899999999999999" customHeight="1">
      <c r="A2263" s="78"/>
      <c r="B2263" s="33" t="s">
        <v>644</v>
      </c>
      <c r="C2263" s="31">
        <v>1</v>
      </c>
      <c r="D2263" s="31"/>
      <c r="E2263" s="31">
        <v>22.96</v>
      </c>
      <c r="F2263" s="31"/>
      <c r="G2263" s="31">
        <v>0.3</v>
      </c>
      <c r="H2263" s="95">
        <f t="shared" si="39"/>
        <v>6.8879999999999999</v>
      </c>
      <c r="I2263" s="34"/>
    </row>
    <row r="2264" spans="1:9" ht="16.899999999999999" customHeight="1">
      <c r="A2264" s="78"/>
      <c r="B2264" s="33" t="s">
        <v>644</v>
      </c>
      <c r="C2264" s="31">
        <v>1</v>
      </c>
      <c r="D2264" s="31"/>
      <c r="E2264" s="31">
        <v>5.88</v>
      </c>
      <c r="F2264" s="31"/>
      <c r="G2264" s="31">
        <v>0.3</v>
      </c>
      <c r="H2264" s="95">
        <f t="shared" si="39"/>
        <v>1.764</v>
      </c>
      <c r="I2264" s="34"/>
    </row>
    <row r="2265" spans="1:9" ht="16.899999999999999" customHeight="1">
      <c r="A2265" s="78"/>
      <c r="B2265" s="33" t="s">
        <v>644</v>
      </c>
      <c r="C2265" s="31">
        <v>1</v>
      </c>
      <c r="D2265" s="31"/>
      <c r="E2265" s="31">
        <v>5.88</v>
      </c>
      <c r="F2265" s="31"/>
      <c r="G2265" s="31">
        <v>0.45</v>
      </c>
      <c r="H2265" s="95">
        <f t="shared" si="39"/>
        <v>2.6459999999999999</v>
      </c>
      <c r="I2265" s="34"/>
    </row>
    <row r="2266" spans="1:9" ht="16.899999999999999" customHeight="1">
      <c r="A2266" s="78"/>
      <c r="B2266" s="33" t="s">
        <v>597</v>
      </c>
      <c r="C2266" s="31">
        <v>1</v>
      </c>
      <c r="D2266" s="31"/>
      <c r="E2266" s="31">
        <v>4.0739999999999998</v>
      </c>
      <c r="F2266" s="31"/>
      <c r="G2266" s="31">
        <v>0.23</v>
      </c>
      <c r="H2266" s="95">
        <f t="shared" si="39"/>
        <v>0.93701999999999996</v>
      </c>
      <c r="I2266" s="34"/>
    </row>
    <row r="2267" spans="1:9" ht="16.899999999999999" customHeight="1">
      <c r="A2267" s="78"/>
      <c r="B2267" s="33" t="s">
        <v>644</v>
      </c>
      <c r="C2267" s="31">
        <v>1</v>
      </c>
      <c r="D2267" s="31"/>
      <c r="E2267" s="31">
        <v>4.07</v>
      </c>
      <c r="F2267" s="31"/>
      <c r="G2267" s="31">
        <v>0.3</v>
      </c>
      <c r="H2267" s="95">
        <f t="shared" si="39"/>
        <v>1.2210000000000001</v>
      </c>
      <c r="I2267" s="34"/>
    </row>
    <row r="2268" spans="1:9" ht="16.899999999999999" customHeight="1">
      <c r="A2268" s="78"/>
      <c r="B2268" s="33" t="s">
        <v>644</v>
      </c>
      <c r="C2268" s="31">
        <v>1</v>
      </c>
      <c r="D2268" s="31"/>
      <c r="E2268" s="31">
        <v>4.07</v>
      </c>
      <c r="F2268" s="31"/>
      <c r="G2268" s="31">
        <v>0.45</v>
      </c>
      <c r="H2268" s="95">
        <f t="shared" si="39"/>
        <v>1.8315000000000001</v>
      </c>
      <c r="I2268" s="34"/>
    </row>
    <row r="2269" spans="1:9" ht="16.899999999999999" customHeight="1">
      <c r="A2269" s="78"/>
      <c r="B2269" s="33" t="s">
        <v>598</v>
      </c>
      <c r="C2269" s="31">
        <v>1</v>
      </c>
      <c r="D2269" s="31"/>
      <c r="E2269" s="31">
        <v>2.2149999999999999</v>
      </c>
      <c r="F2269" s="31"/>
      <c r="G2269" s="31">
        <v>0.23</v>
      </c>
      <c r="H2269" s="95">
        <f t="shared" si="39"/>
        <v>0.50944999999999996</v>
      </c>
      <c r="I2269" s="34"/>
    </row>
    <row r="2270" spans="1:9" ht="16.899999999999999" customHeight="1">
      <c r="A2270" s="78"/>
      <c r="B2270" s="33" t="s">
        <v>644</v>
      </c>
      <c r="C2270" s="31">
        <v>2</v>
      </c>
      <c r="D2270" s="31"/>
      <c r="E2270" s="31">
        <v>2.2000000000000002</v>
      </c>
      <c r="F2270" s="31"/>
      <c r="G2270" s="31">
        <v>0.3</v>
      </c>
      <c r="H2270" s="95">
        <f t="shared" si="39"/>
        <v>1.32</v>
      </c>
      <c r="I2270" s="34"/>
    </row>
    <row r="2271" spans="1:9" ht="16.899999999999999" customHeight="1">
      <c r="A2271" s="78"/>
      <c r="B2271" s="33" t="s">
        <v>599</v>
      </c>
      <c r="C2271" s="31">
        <v>1</v>
      </c>
      <c r="D2271" s="31"/>
      <c r="E2271" s="31">
        <v>20.795000000000002</v>
      </c>
      <c r="F2271" s="31"/>
      <c r="G2271" s="31">
        <v>0.45</v>
      </c>
      <c r="H2271" s="95">
        <f t="shared" ref="H2271:H2333" si="40">C2271*E2271*G2271</f>
        <v>9.3577500000000011</v>
      </c>
      <c r="I2271" s="34"/>
    </row>
    <row r="2272" spans="1:9" ht="16.899999999999999" customHeight="1">
      <c r="A2272" s="78"/>
      <c r="B2272" s="33" t="s">
        <v>644</v>
      </c>
      <c r="C2272" s="31">
        <v>1</v>
      </c>
      <c r="D2272" s="31"/>
      <c r="E2272" s="31">
        <v>20.8</v>
      </c>
      <c r="F2272" s="31"/>
      <c r="G2272" s="31">
        <v>0.3</v>
      </c>
      <c r="H2272" s="95">
        <f t="shared" si="40"/>
        <v>6.24</v>
      </c>
      <c r="I2272" s="34"/>
    </row>
    <row r="2273" spans="1:9" ht="16.899999999999999" customHeight="1">
      <c r="A2273" s="78"/>
      <c r="B2273" s="33" t="s">
        <v>644</v>
      </c>
      <c r="C2273" s="31">
        <v>1</v>
      </c>
      <c r="D2273" s="31"/>
      <c r="E2273" s="31">
        <v>20.8</v>
      </c>
      <c r="F2273" s="31"/>
      <c r="G2273" s="31">
        <v>0.3</v>
      </c>
      <c r="H2273" s="95">
        <f t="shared" si="40"/>
        <v>6.24</v>
      </c>
      <c r="I2273" s="34"/>
    </row>
    <row r="2274" spans="1:9" ht="16.899999999999999" customHeight="1">
      <c r="A2274" s="78"/>
      <c r="B2274" s="33" t="s">
        <v>694</v>
      </c>
      <c r="C2274" s="31">
        <v>4</v>
      </c>
      <c r="D2274" s="31"/>
      <c r="E2274" s="31">
        <v>1.7</v>
      </c>
      <c r="F2274" s="31"/>
      <c r="G2274" s="31">
        <v>0.3</v>
      </c>
      <c r="H2274" s="95">
        <f t="shared" si="40"/>
        <v>2.04</v>
      </c>
      <c r="I2274" s="34"/>
    </row>
    <row r="2275" spans="1:9" ht="16.899999999999999" customHeight="1">
      <c r="A2275" s="78"/>
      <c r="B2275" s="33" t="s">
        <v>644</v>
      </c>
      <c r="C2275" s="31">
        <v>4</v>
      </c>
      <c r="D2275" s="31"/>
      <c r="E2275" s="31">
        <v>1.7</v>
      </c>
      <c r="F2275" s="31"/>
      <c r="G2275" s="31">
        <v>0.3</v>
      </c>
      <c r="H2275" s="95">
        <f t="shared" si="40"/>
        <v>2.04</v>
      </c>
      <c r="I2275" s="34"/>
    </row>
    <row r="2276" spans="1:9" ht="16.899999999999999" customHeight="1">
      <c r="A2276" s="78"/>
      <c r="B2276" s="33" t="s">
        <v>644</v>
      </c>
      <c r="C2276" s="31">
        <v>4</v>
      </c>
      <c r="D2276" s="31"/>
      <c r="E2276" s="31">
        <v>1.7</v>
      </c>
      <c r="F2276" s="31"/>
      <c r="G2276" s="31">
        <v>0.3</v>
      </c>
      <c r="H2276" s="95">
        <f t="shared" si="40"/>
        <v>2.04</v>
      </c>
      <c r="I2276" s="34"/>
    </row>
    <row r="2277" spans="1:9" ht="16.899999999999999" customHeight="1">
      <c r="A2277" s="78"/>
      <c r="B2277" s="33" t="s">
        <v>646</v>
      </c>
      <c r="C2277" s="31">
        <v>2</v>
      </c>
      <c r="D2277" s="31"/>
      <c r="E2277" s="31">
        <v>4.3220000000000001</v>
      </c>
      <c r="F2277" s="31"/>
      <c r="G2277" s="31">
        <v>0.45</v>
      </c>
      <c r="H2277" s="95">
        <f t="shared" si="40"/>
        <v>3.8898000000000001</v>
      </c>
      <c r="I2277" s="34"/>
    </row>
    <row r="2278" spans="1:9" ht="16.899999999999999" customHeight="1">
      <c r="A2278" s="78"/>
      <c r="B2278" s="33" t="s">
        <v>644</v>
      </c>
      <c r="C2278" s="31">
        <v>2</v>
      </c>
      <c r="D2278" s="31"/>
      <c r="E2278" s="31">
        <v>4.32</v>
      </c>
      <c r="F2278" s="31"/>
      <c r="G2278" s="31">
        <v>0.3</v>
      </c>
      <c r="H2278" s="95">
        <f t="shared" si="40"/>
        <v>2.5920000000000001</v>
      </c>
      <c r="I2278" s="34"/>
    </row>
    <row r="2279" spans="1:9" ht="16.899999999999999" customHeight="1">
      <c r="A2279" s="78"/>
      <c r="B2279" s="33" t="s">
        <v>644</v>
      </c>
      <c r="C2279" s="31">
        <v>2</v>
      </c>
      <c r="D2279" s="31"/>
      <c r="E2279" s="31">
        <v>4.32</v>
      </c>
      <c r="F2279" s="31"/>
      <c r="G2279" s="31">
        <v>0.3</v>
      </c>
      <c r="H2279" s="95">
        <f t="shared" si="40"/>
        <v>2.5920000000000001</v>
      </c>
      <c r="I2279" s="34"/>
    </row>
    <row r="2280" spans="1:9" ht="16.899999999999999" customHeight="1">
      <c r="A2280" s="78"/>
      <c r="B2280" s="33" t="s">
        <v>601</v>
      </c>
      <c r="C2280" s="31">
        <v>1</v>
      </c>
      <c r="D2280" s="31"/>
      <c r="E2280" s="31">
        <v>14.72</v>
      </c>
      <c r="F2280" s="31"/>
      <c r="G2280" s="31">
        <v>0.45</v>
      </c>
      <c r="H2280" s="95">
        <f t="shared" si="40"/>
        <v>6.6240000000000006</v>
      </c>
      <c r="I2280" s="34"/>
    </row>
    <row r="2281" spans="1:9" ht="16.899999999999999" customHeight="1">
      <c r="A2281" s="78"/>
      <c r="B2281" s="33" t="s">
        <v>644</v>
      </c>
      <c r="C2281" s="31">
        <v>1</v>
      </c>
      <c r="D2281" s="31"/>
      <c r="E2281" s="31">
        <v>14.72</v>
      </c>
      <c r="F2281" s="31"/>
      <c r="G2281" s="31">
        <v>0.3</v>
      </c>
      <c r="H2281" s="95">
        <f t="shared" si="40"/>
        <v>4.4160000000000004</v>
      </c>
      <c r="I2281" s="34"/>
    </row>
    <row r="2282" spans="1:9" ht="16.899999999999999" customHeight="1">
      <c r="A2282" s="78"/>
      <c r="B2282" s="33" t="s">
        <v>644</v>
      </c>
      <c r="C2282" s="31">
        <v>1</v>
      </c>
      <c r="D2282" s="31"/>
      <c r="E2282" s="31">
        <v>14.72</v>
      </c>
      <c r="F2282" s="31"/>
      <c r="G2282" s="31">
        <v>0.3</v>
      </c>
      <c r="H2282" s="95">
        <f t="shared" si="40"/>
        <v>4.4160000000000004</v>
      </c>
      <c r="I2282" s="34"/>
    </row>
    <row r="2283" spans="1:9" ht="16.899999999999999" customHeight="1">
      <c r="A2283" s="78"/>
      <c r="B2283" s="33" t="s">
        <v>603</v>
      </c>
      <c r="C2283" s="31">
        <v>1</v>
      </c>
      <c r="D2283" s="31"/>
      <c r="E2283" s="31">
        <v>8.84</v>
      </c>
      <c r="F2283" s="31"/>
      <c r="G2283" s="31">
        <v>0.3</v>
      </c>
      <c r="H2283" s="95">
        <f t="shared" si="40"/>
        <v>2.6519999999999997</v>
      </c>
      <c r="I2283" s="34"/>
    </row>
    <row r="2284" spans="1:9" ht="16.899999999999999" customHeight="1">
      <c r="A2284" s="78"/>
      <c r="B2284" s="33" t="s">
        <v>644</v>
      </c>
      <c r="C2284" s="31">
        <v>1</v>
      </c>
      <c r="D2284" s="31"/>
      <c r="E2284" s="31">
        <v>4.9240000000000004</v>
      </c>
      <c r="F2284" s="31"/>
      <c r="G2284" s="31">
        <v>0.3</v>
      </c>
      <c r="H2284" s="95">
        <f t="shared" si="40"/>
        <v>1.4772000000000001</v>
      </c>
      <c r="I2284" s="34"/>
    </row>
    <row r="2285" spans="1:9" ht="16.899999999999999" customHeight="1">
      <c r="A2285" s="78"/>
      <c r="B2285" s="33" t="s">
        <v>644</v>
      </c>
      <c r="C2285" s="31">
        <v>1</v>
      </c>
      <c r="D2285" s="31"/>
      <c r="E2285" s="31">
        <v>4.92</v>
      </c>
      <c r="F2285" s="31"/>
      <c r="G2285" s="31">
        <v>0.3</v>
      </c>
      <c r="H2285" s="95">
        <f t="shared" si="40"/>
        <v>1.476</v>
      </c>
      <c r="I2285" s="34"/>
    </row>
    <row r="2286" spans="1:9" ht="16.899999999999999" customHeight="1">
      <c r="A2286" s="78"/>
      <c r="B2286" s="33" t="s">
        <v>644</v>
      </c>
      <c r="C2286" s="31">
        <v>1</v>
      </c>
      <c r="D2286" s="31"/>
      <c r="E2286" s="31">
        <v>3.9159999999999999</v>
      </c>
      <c r="F2286" s="31"/>
      <c r="G2286" s="31">
        <v>0.45</v>
      </c>
      <c r="H2286" s="95">
        <f t="shared" si="40"/>
        <v>1.7622</v>
      </c>
      <c r="I2286" s="34"/>
    </row>
    <row r="2287" spans="1:9" ht="16.899999999999999" customHeight="1">
      <c r="A2287" s="78"/>
      <c r="B2287" s="33" t="s">
        <v>644</v>
      </c>
      <c r="C2287" s="31">
        <v>1</v>
      </c>
      <c r="D2287" s="31"/>
      <c r="E2287" s="31">
        <v>3.92</v>
      </c>
      <c r="F2287" s="31"/>
      <c r="G2287" s="31">
        <v>0.3</v>
      </c>
      <c r="H2287" s="95">
        <f t="shared" si="40"/>
        <v>1.1759999999999999</v>
      </c>
      <c r="I2287" s="34"/>
    </row>
    <row r="2288" spans="1:9" ht="16.899999999999999" customHeight="1">
      <c r="A2288" s="78"/>
      <c r="B2288" s="33" t="s">
        <v>695</v>
      </c>
      <c r="C2288" s="31">
        <v>2</v>
      </c>
      <c r="D2288" s="31"/>
      <c r="E2288" s="31">
        <v>10.4</v>
      </c>
      <c r="F2288" s="31"/>
      <c r="G2288" s="31">
        <v>0.3</v>
      </c>
      <c r="H2288" s="95">
        <f t="shared" si="40"/>
        <v>6.24</v>
      </c>
      <c r="I2288" s="34"/>
    </row>
    <row r="2289" spans="1:9" ht="16.899999999999999" customHeight="1">
      <c r="A2289" s="78"/>
      <c r="B2289" s="33" t="s">
        <v>644</v>
      </c>
      <c r="C2289" s="31">
        <v>2</v>
      </c>
      <c r="D2289" s="31"/>
      <c r="E2289" s="31">
        <v>10.4</v>
      </c>
      <c r="F2289" s="31"/>
      <c r="G2289" s="31">
        <v>0.45</v>
      </c>
      <c r="H2289" s="95">
        <f t="shared" si="40"/>
        <v>9.3600000000000012</v>
      </c>
      <c r="I2289" s="34"/>
    </row>
    <row r="2290" spans="1:9" ht="16.899999999999999" customHeight="1">
      <c r="A2290" s="78"/>
      <c r="B2290" s="33" t="s">
        <v>644</v>
      </c>
      <c r="C2290" s="31">
        <v>2</v>
      </c>
      <c r="D2290" s="31"/>
      <c r="E2290" s="31">
        <v>10.4</v>
      </c>
      <c r="F2290" s="31"/>
      <c r="G2290" s="31">
        <v>0.3</v>
      </c>
      <c r="H2290" s="95">
        <f t="shared" si="40"/>
        <v>6.24</v>
      </c>
      <c r="I2290" s="34"/>
    </row>
    <row r="2291" spans="1:9" ht="16.899999999999999" customHeight="1">
      <c r="A2291" s="78"/>
      <c r="B2291" s="33" t="s">
        <v>604</v>
      </c>
      <c r="C2291" s="31">
        <v>1</v>
      </c>
      <c r="D2291" s="31"/>
      <c r="E2291" s="31">
        <v>30.366</v>
      </c>
      <c r="F2291" s="31"/>
      <c r="G2291" s="31">
        <v>0.3</v>
      </c>
      <c r="H2291" s="95">
        <f t="shared" si="40"/>
        <v>9.1097999999999999</v>
      </c>
      <c r="I2291" s="34"/>
    </row>
    <row r="2292" spans="1:9" ht="16.899999999999999" customHeight="1">
      <c r="A2292" s="78"/>
      <c r="B2292" s="33" t="s">
        <v>644</v>
      </c>
      <c r="C2292" s="31">
        <v>2</v>
      </c>
      <c r="D2292" s="31"/>
      <c r="E2292" s="31">
        <v>28.152999999999999</v>
      </c>
      <c r="F2292" s="31"/>
      <c r="G2292" s="31">
        <v>0.3</v>
      </c>
      <c r="H2292" s="95">
        <f t="shared" si="40"/>
        <v>16.8918</v>
      </c>
      <c r="I2292" s="34"/>
    </row>
    <row r="2293" spans="1:9" ht="16.899999999999999" customHeight="1">
      <c r="A2293" s="78"/>
      <c r="B2293" s="33" t="s">
        <v>644</v>
      </c>
      <c r="C2293" s="31">
        <v>1</v>
      </c>
      <c r="D2293" s="31"/>
      <c r="E2293" s="31">
        <v>2.2170000000000001</v>
      </c>
      <c r="F2293" s="31"/>
      <c r="G2293" s="31">
        <v>0.45</v>
      </c>
      <c r="H2293" s="95">
        <f t="shared" si="40"/>
        <v>0.99765000000000004</v>
      </c>
      <c r="I2293" s="34"/>
    </row>
    <row r="2294" spans="1:9" ht="16.899999999999999" customHeight="1">
      <c r="A2294" s="78"/>
      <c r="B2294" s="33" t="s">
        <v>644</v>
      </c>
      <c r="C2294" s="31">
        <v>1</v>
      </c>
      <c r="D2294" s="31"/>
      <c r="E2294" s="31">
        <v>2.2170000000000001</v>
      </c>
      <c r="F2294" s="31"/>
      <c r="G2294" s="31">
        <v>0.3</v>
      </c>
      <c r="H2294" s="95">
        <f t="shared" si="40"/>
        <v>0.66510000000000002</v>
      </c>
      <c r="I2294" s="34"/>
    </row>
    <row r="2295" spans="1:9" ht="16.899999999999999" customHeight="1">
      <c r="A2295" s="78"/>
      <c r="B2295" s="33" t="s">
        <v>605</v>
      </c>
      <c r="C2295" s="31">
        <v>1</v>
      </c>
      <c r="D2295" s="31"/>
      <c r="E2295" s="31">
        <v>9.49</v>
      </c>
      <c r="F2295" s="31"/>
      <c r="G2295" s="31">
        <v>0.3</v>
      </c>
      <c r="H2295" s="95">
        <f t="shared" si="40"/>
        <v>2.847</v>
      </c>
      <c r="I2295" s="34"/>
    </row>
    <row r="2296" spans="1:9" ht="16.899999999999999" customHeight="1">
      <c r="A2296" s="78"/>
      <c r="B2296" s="33" t="s">
        <v>644</v>
      </c>
      <c r="C2296" s="31">
        <v>2</v>
      </c>
      <c r="D2296" s="31"/>
      <c r="E2296" s="31">
        <v>9.49</v>
      </c>
      <c r="F2296" s="31"/>
      <c r="G2296" s="31">
        <v>0.3</v>
      </c>
      <c r="H2296" s="95">
        <f t="shared" si="40"/>
        <v>5.694</v>
      </c>
      <c r="I2296" s="34"/>
    </row>
    <row r="2297" spans="1:9" ht="16.899999999999999" customHeight="1">
      <c r="A2297" s="78"/>
      <c r="B2297" s="33" t="s">
        <v>605</v>
      </c>
      <c r="C2297" s="31">
        <v>1</v>
      </c>
      <c r="D2297" s="31"/>
      <c r="E2297" s="31">
        <v>14.42</v>
      </c>
      <c r="F2297" s="31"/>
      <c r="G2297" s="31">
        <v>0.23</v>
      </c>
      <c r="H2297" s="95">
        <f t="shared" si="40"/>
        <v>3.3166000000000002</v>
      </c>
      <c r="I2297" s="34"/>
    </row>
    <row r="2298" spans="1:9" ht="16.899999999999999" customHeight="1">
      <c r="A2298" s="78"/>
      <c r="B2298" s="33" t="s">
        <v>644</v>
      </c>
      <c r="C2298" s="31">
        <v>1</v>
      </c>
      <c r="D2298" s="31"/>
      <c r="E2298" s="31">
        <v>14.42</v>
      </c>
      <c r="F2298" s="31"/>
      <c r="G2298" s="31">
        <v>0.75</v>
      </c>
      <c r="H2298" s="95">
        <f t="shared" si="40"/>
        <v>10.815</v>
      </c>
      <c r="I2298" s="34"/>
    </row>
    <row r="2299" spans="1:9" ht="16.899999999999999" customHeight="1">
      <c r="A2299" s="78"/>
      <c r="B2299" s="33" t="s">
        <v>644</v>
      </c>
      <c r="C2299" s="31">
        <v>1</v>
      </c>
      <c r="D2299" s="31"/>
      <c r="E2299" s="31">
        <v>14.42</v>
      </c>
      <c r="F2299" s="31"/>
      <c r="G2299" s="31">
        <v>0.9</v>
      </c>
      <c r="H2299" s="95">
        <f t="shared" si="40"/>
        <v>12.978</v>
      </c>
      <c r="I2299" s="34"/>
    </row>
    <row r="2300" spans="1:9" ht="16.899999999999999" customHeight="1">
      <c r="A2300" s="78"/>
      <c r="B2300" s="33" t="s">
        <v>606</v>
      </c>
      <c r="C2300" s="31">
        <v>4</v>
      </c>
      <c r="D2300" s="31"/>
      <c r="E2300" s="31">
        <v>5.3449999999999998</v>
      </c>
      <c r="F2300" s="31"/>
      <c r="G2300" s="31">
        <v>0.3</v>
      </c>
      <c r="H2300" s="95">
        <f t="shared" si="40"/>
        <v>6.4139999999999997</v>
      </c>
      <c r="I2300" s="34"/>
    </row>
    <row r="2301" spans="1:9" ht="16.899999999999999" customHeight="1">
      <c r="A2301" s="78"/>
      <c r="B2301" s="33" t="s">
        <v>644</v>
      </c>
      <c r="C2301" s="31">
        <v>4</v>
      </c>
      <c r="D2301" s="31"/>
      <c r="E2301" s="31">
        <v>5.35</v>
      </c>
      <c r="F2301" s="31"/>
      <c r="G2301" s="31">
        <v>0.3</v>
      </c>
      <c r="H2301" s="95">
        <f t="shared" si="40"/>
        <v>6.419999999999999</v>
      </c>
      <c r="I2301" s="34"/>
    </row>
    <row r="2302" spans="1:9" ht="16.899999999999999" customHeight="1">
      <c r="A2302" s="78"/>
      <c r="B2302" s="33" t="s">
        <v>644</v>
      </c>
      <c r="C2302" s="31">
        <v>4</v>
      </c>
      <c r="D2302" s="31"/>
      <c r="E2302" s="31">
        <v>5.35</v>
      </c>
      <c r="F2302" s="31"/>
      <c r="G2302" s="31">
        <v>0.23</v>
      </c>
      <c r="H2302" s="95">
        <f t="shared" si="40"/>
        <v>4.9219999999999997</v>
      </c>
      <c r="I2302" s="34"/>
    </row>
    <row r="2303" spans="1:9" ht="16.899999999999999" customHeight="1">
      <c r="A2303" s="78"/>
      <c r="B2303" s="33" t="s">
        <v>607</v>
      </c>
      <c r="C2303" s="31">
        <v>4</v>
      </c>
      <c r="D2303" s="31"/>
      <c r="E2303" s="31">
        <v>4.7450000000000001</v>
      </c>
      <c r="F2303" s="31"/>
      <c r="G2303" s="31">
        <v>0.3</v>
      </c>
      <c r="H2303" s="95">
        <f t="shared" si="40"/>
        <v>5.694</v>
      </c>
      <c r="I2303" s="34"/>
    </row>
    <row r="2304" spans="1:9" ht="16.899999999999999" customHeight="1">
      <c r="A2304" s="78"/>
      <c r="B2304" s="33" t="s">
        <v>644</v>
      </c>
      <c r="C2304" s="31">
        <v>4</v>
      </c>
      <c r="D2304" s="31"/>
      <c r="E2304" s="31">
        <v>4.75</v>
      </c>
      <c r="F2304" s="31"/>
      <c r="G2304" s="31">
        <v>0.3</v>
      </c>
      <c r="H2304" s="95">
        <f t="shared" si="40"/>
        <v>5.7</v>
      </c>
      <c r="I2304" s="34"/>
    </row>
    <row r="2305" spans="1:9" ht="16.899999999999999" customHeight="1">
      <c r="A2305" s="78"/>
      <c r="B2305" s="33" t="s">
        <v>644</v>
      </c>
      <c r="C2305" s="31">
        <v>4</v>
      </c>
      <c r="D2305" s="31"/>
      <c r="E2305" s="31">
        <v>4.75</v>
      </c>
      <c r="F2305" s="31"/>
      <c r="G2305" s="31">
        <v>0.3</v>
      </c>
      <c r="H2305" s="95">
        <f t="shared" si="40"/>
        <v>5.7</v>
      </c>
      <c r="I2305" s="34"/>
    </row>
    <row r="2306" spans="1:9" ht="16.899999999999999" customHeight="1">
      <c r="A2306" s="78"/>
      <c r="B2306" s="33" t="s">
        <v>608</v>
      </c>
      <c r="C2306" s="31">
        <v>1</v>
      </c>
      <c r="D2306" s="31"/>
      <c r="E2306" s="31">
        <v>9.49</v>
      </c>
      <c r="F2306" s="31"/>
      <c r="G2306" s="31">
        <v>0.3</v>
      </c>
      <c r="H2306" s="95">
        <f t="shared" si="40"/>
        <v>2.847</v>
      </c>
      <c r="I2306" s="34"/>
    </row>
    <row r="2307" spans="1:9" ht="16.899999999999999" customHeight="1">
      <c r="A2307" s="78"/>
      <c r="B2307" s="33" t="s">
        <v>644</v>
      </c>
      <c r="C2307" s="31">
        <v>1</v>
      </c>
      <c r="D2307" s="31"/>
      <c r="E2307" s="31">
        <v>9.49</v>
      </c>
      <c r="F2307" s="31"/>
      <c r="G2307" s="31">
        <v>0.3</v>
      </c>
      <c r="H2307" s="95">
        <f t="shared" si="40"/>
        <v>2.847</v>
      </c>
      <c r="I2307" s="34"/>
    </row>
    <row r="2308" spans="1:9" ht="16.899999999999999" customHeight="1">
      <c r="A2308" s="78"/>
      <c r="B2308" s="33" t="s">
        <v>644</v>
      </c>
      <c r="C2308" s="31">
        <v>1</v>
      </c>
      <c r="D2308" s="31"/>
      <c r="E2308" s="31">
        <v>9.49</v>
      </c>
      <c r="F2308" s="31"/>
      <c r="G2308" s="31">
        <v>0.3</v>
      </c>
      <c r="H2308" s="95">
        <f t="shared" si="40"/>
        <v>2.847</v>
      </c>
      <c r="I2308" s="34"/>
    </row>
    <row r="2309" spans="1:9" ht="16.899999999999999" customHeight="1">
      <c r="A2309" s="78"/>
      <c r="B2309" s="33" t="s">
        <v>608</v>
      </c>
      <c r="C2309" s="31">
        <v>1</v>
      </c>
      <c r="D2309" s="31"/>
      <c r="E2309" s="31">
        <v>14.42</v>
      </c>
      <c r="F2309" s="31"/>
      <c r="G2309" s="31">
        <v>0.9</v>
      </c>
      <c r="H2309" s="95">
        <f t="shared" si="40"/>
        <v>12.978</v>
      </c>
      <c r="I2309" s="34"/>
    </row>
    <row r="2310" spans="1:9" ht="16.899999999999999" customHeight="1">
      <c r="A2310" s="78"/>
      <c r="B2310" s="33" t="s">
        <v>644</v>
      </c>
      <c r="C2310" s="31">
        <v>1</v>
      </c>
      <c r="D2310" s="31"/>
      <c r="E2310" s="31">
        <v>14.42</v>
      </c>
      <c r="F2310" s="31"/>
      <c r="G2310" s="31">
        <v>0.75</v>
      </c>
      <c r="H2310" s="95">
        <f t="shared" si="40"/>
        <v>10.815</v>
      </c>
      <c r="I2310" s="34"/>
    </row>
    <row r="2311" spans="1:9" ht="16.899999999999999" customHeight="1">
      <c r="A2311" s="78"/>
      <c r="B2311" s="33" t="s">
        <v>644</v>
      </c>
      <c r="C2311" s="31">
        <v>1</v>
      </c>
      <c r="D2311" s="31"/>
      <c r="E2311" s="31">
        <v>14.42</v>
      </c>
      <c r="F2311" s="31"/>
      <c r="G2311" s="31">
        <v>0.23</v>
      </c>
      <c r="H2311" s="95">
        <f t="shared" si="40"/>
        <v>3.3166000000000002</v>
      </c>
      <c r="I2311" s="34"/>
    </row>
    <row r="2312" spans="1:9" ht="16.899999999999999" customHeight="1">
      <c r="A2312" s="78"/>
      <c r="B2312" s="33" t="s">
        <v>609</v>
      </c>
      <c r="C2312" s="31">
        <v>1</v>
      </c>
      <c r="D2312" s="31"/>
      <c r="E2312" s="31">
        <v>24.96</v>
      </c>
      <c r="F2312" s="31"/>
      <c r="G2312" s="31">
        <v>0.3</v>
      </c>
      <c r="H2312" s="95">
        <f t="shared" si="40"/>
        <v>7.4879999999999995</v>
      </c>
      <c r="I2312" s="34"/>
    </row>
    <row r="2313" spans="1:9" ht="16.899999999999999" customHeight="1">
      <c r="A2313" s="78"/>
      <c r="B2313" s="33" t="s">
        <v>644</v>
      </c>
      <c r="C2313" s="31">
        <v>1</v>
      </c>
      <c r="D2313" s="31"/>
      <c r="E2313" s="31">
        <v>22.74</v>
      </c>
      <c r="F2313" s="31"/>
      <c r="G2313" s="31">
        <v>0.3</v>
      </c>
      <c r="H2313" s="95">
        <f t="shared" si="40"/>
        <v>6.8219999999999992</v>
      </c>
      <c r="I2313" s="34"/>
    </row>
    <row r="2314" spans="1:9" ht="16.899999999999999" customHeight="1">
      <c r="A2314" s="78"/>
      <c r="B2314" s="33" t="s">
        <v>644</v>
      </c>
      <c r="C2314" s="31">
        <v>1</v>
      </c>
      <c r="D2314" s="31"/>
      <c r="E2314" s="31">
        <v>22.74</v>
      </c>
      <c r="F2314" s="31"/>
      <c r="G2314" s="31">
        <v>0.3</v>
      </c>
      <c r="H2314" s="95">
        <f t="shared" si="40"/>
        <v>6.8219999999999992</v>
      </c>
      <c r="I2314" s="34"/>
    </row>
    <row r="2315" spans="1:9" ht="16.899999999999999" customHeight="1">
      <c r="A2315" s="78"/>
      <c r="B2315" s="33" t="s">
        <v>644</v>
      </c>
      <c r="C2315" s="31">
        <v>1</v>
      </c>
      <c r="D2315" s="31"/>
      <c r="E2315" s="31">
        <v>2.2200000000000002</v>
      </c>
      <c r="F2315" s="31"/>
      <c r="G2315" s="31">
        <v>0.45</v>
      </c>
      <c r="H2315" s="95">
        <f t="shared" si="40"/>
        <v>0.99900000000000011</v>
      </c>
      <c r="I2315" s="34"/>
    </row>
    <row r="2316" spans="1:9" ht="16.899999999999999" customHeight="1">
      <c r="A2316" s="78"/>
      <c r="B2316" s="33" t="s">
        <v>644</v>
      </c>
      <c r="C2316" s="31">
        <v>1</v>
      </c>
      <c r="D2316" s="31"/>
      <c r="E2316" s="31">
        <v>2.2200000000000002</v>
      </c>
      <c r="F2316" s="31"/>
      <c r="G2316" s="31">
        <v>0.3</v>
      </c>
      <c r="H2316" s="95">
        <f t="shared" si="40"/>
        <v>0.66600000000000004</v>
      </c>
      <c r="I2316" s="34"/>
    </row>
    <row r="2317" spans="1:9" ht="16.899999999999999" customHeight="1">
      <c r="A2317" s="78"/>
      <c r="B2317" s="33" t="s">
        <v>610</v>
      </c>
      <c r="C2317" s="31">
        <v>1</v>
      </c>
      <c r="D2317" s="31"/>
      <c r="E2317" s="31">
        <v>4.3230000000000004</v>
      </c>
      <c r="F2317" s="31"/>
      <c r="G2317" s="31">
        <v>0.3</v>
      </c>
      <c r="H2317" s="95">
        <f t="shared" si="40"/>
        <v>1.2969000000000002</v>
      </c>
      <c r="I2317" s="34"/>
    </row>
    <row r="2318" spans="1:9" ht="16.899999999999999" customHeight="1">
      <c r="A2318" s="78"/>
      <c r="B2318" s="33" t="s">
        <v>644</v>
      </c>
      <c r="C2318" s="31">
        <v>1</v>
      </c>
      <c r="D2318" s="31"/>
      <c r="E2318" s="31">
        <v>4.32</v>
      </c>
      <c r="F2318" s="31"/>
      <c r="G2318" s="31">
        <v>0.3</v>
      </c>
      <c r="H2318" s="95">
        <f t="shared" si="40"/>
        <v>1.296</v>
      </c>
      <c r="I2318" s="34"/>
    </row>
    <row r="2319" spans="1:9" ht="16.899999999999999" customHeight="1">
      <c r="A2319" s="78"/>
      <c r="B2319" s="33" t="s">
        <v>644</v>
      </c>
      <c r="C2319" s="31">
        <v>1</v>
      </c>
      <c r="D2319" s="31"/>
      <c r="E2319" s="31">
        <v>4.32</v>
      </c>
      <c r="F2319" s="31"/>
      <c r="G2319" s="31">
        <v>0.23</v>
      </c>
      <c r="H2319" s="95">
        <f t="shared" si="40"/>
        <v>0.99360000000000015</v>
      </c>
      <c r="I2319" s="34"/>
    </row>
    <row r="2320" spans="1:9" ht="16.899999999999999" customHeight="1">
      <c r="A2320" s="78"/>
      <c r="B2320" s="33" t="s">
        <v>611</v>
      </c>
      <c r="C2320" s="31">
        <v>1</v>
      </c>
      <c r="D2320" s="31"/>
      <c r="E2320" s="31">
        <v>7.14</v>
      </c>
      <c r="F2320" s="31"/>
      <c r="G2320" s="31">
        <v>0.3</v>
      </c>
      <c r="H2320" s="95">
        <f t="shared" si="40"/>
        <v>2.1419999999999999</v>
      </c>
      <c r="I2320" s="34"/>
    </row>
    <row r="2321" spans="1:9" ht="16.899999999999999" customHeight="1">
      <c r="A2321" s="78"/>
      <c r="B2321" s="33" t="s">
        <v>644</v>
      </c>
      <c r="C2321" s="31">
        <v>1</v>
      </c>
      <c r="D2321" s="31"/>
      <c r="E2321" s="31">
        <v>4.92</v>
      </c>
      <c r="F2321" s="31"/>
      <c r="G2321" s="31">
        <v>0.3</v>
      </c>
      <c r="H2321" s="95">
        <f t="shared" si="40"/>
        <v>1.476</v>
      </c>
      <c r="I2321" s="34"/>
    </row>
    <row r="2322" spans="1:9" ht="16.899999999999999" customHeight="1">
      <c r="A2322" s="78"/>
      <c r="B2322" s="33" t="s">
        <v>644</v>
      </c>
      <c r="C2322" s="31">
        <v>1</v>
      </c>
      <c r="D2322" s="31"/>
      <c r="E2322" s="31">
        <v>4.92</v>
      </c>
      <c r="F2322" s="31"/>
      <c r="G2322" s="31">
        <v>0.3</v>
      </c>
      <c r="H2322" s="95">
        <f t="shared" si="40"/>
        <v>1.476</v>
      </c>
      <c r="I2322" s="34"/>
    </row>
    <row r="2323" spans="1:9" ht="16.899999999999999" customHeight="1">
      <c r="A2323" s="78"/>
      <c r="B2323" s="33" t="s">
        <v>644</v>
      </c>
      <c r="C2323" s="31">
        <v>1</v>
      </c>
      <c r="D2323" s="31"/>
      <c r="E2323" s="31">
        <v>2.2200000000000002</v>
      </c>
      <c r="F2323" s="31"/>
      <c r="G2323" s="31">
        <v>0.45</v>
      </c>
      <c r="H2323" s="95">
        <f t="shared" si="40"/>
        <v>0.99900000000000011</v>
      </c>
      <c r="I2323" s="34"/>
    </row>
    <row r="2324" spans="1:9" ht="16.899999999999999" customHeight="1">
      <c r="A2324" s="78"/>
      <c r="B2324" s="33" t="s">
        <v>644</v>
      </c>
      <c r="C2324" s="31">
        <v>1</v>
      </c>
      <c r="D2324" s="31"/>
      <c r="E2324" s="31">
        <v>2.2200000000000002</v>
      </c>
      <c r="F2324" s="31"/>
      <c r="G2324" s="31">
        <v>0.3</v>
      </c>
      <c r="H2324" s="95">
        <f t="shared" si="40"/>
        <v>0.66600000000000004</v>
      </c>
      <c r="I2324" s="34"/>
    </row>
    <row r="2325" spans="1:9" ht="16.899999999999999" customHeight="1">
      <c r="A2325" s="78"/>
      <c r="B2325" s="33" t="s">
        <v>612</v>
      </c>
      <c r="C2325" s="31">
        <v>1</v>
      </c>
      <c r="D2325" s="31"/>
      <c r="E2325" s="31">
        <v>6.02</v>
      </c>
      <c r="F2325" s="31"/>
      <c r="G2325" s="31">
        <v>0.45</v>
      </c>
      <c r="H2325" s="95">
        <f t="shared" si="40"/>
        <v>2.7090000000000001</v>
      </c>
      <c r="I2325" s="34"/>
    </row>
    <row r="2326" spans="1:9" ht="16.899999999999999" customHeight="1">
      <c r="A2326" s="78"/>
      <c r="B2326" s="33" t="s">
        <v>644</v>
      </c>
      <c r="C2326" s="31">
        <v>1</v>
      </c>
      <c r="D2326" s="31"/>
      <c r="E2326" s="31">
        <v>6.02</v>
      </c>
      <c r="F2326" s="31"/>
      <c r="G2326" s="31">
        <v>0.3</v>
      </c>
      <c r="H2326" s="95">
        <f t="shared" si="40"/>
        <v>1.8059999999999998</v>
      </c>
      <c r="I2326" s="34"/>
    </row>
    <row r="2327" spans="1:9" ht="16.899999999999999" customHeight="1">
      <c r="A2327" s="78"/>
      <c r="B2327" s="33" t="s">
        <v>644</v>
      </c>
      <c r="C2327" s="31">
        <v>1</v>
      </c>
      <c r="D2327" s="31"/>
      <c r="E2327" s="31">
        <v>6.02</v>
      </c>
      <c r="F2327" s="31"/>
      <c r="G2327" s="31">
        <v>0.3</v>
      </c>
      <c r="H2327" s="95">
        <f t="shared" si="40"/>
        <v>1.8059999999999998</v>
      </c>
      <c r="I2327" s="34"/>
    </row>
    <row r="2328" spans="1:9" ht="16.899999999999999" customHeight="1">
      <c r="A2328" s="78"/>
      <c r="B2328" s="33" t="s">
        <v>613</v>
      </c>
      <c r="C2328" s="31">
        <v>1</v>
      </c>
      <c r="D2328" s="31"/>
      <c r="E2328" s="31">
        <v>16.420000000000002</v>
      </c>
      <c r="F2328" s="31"/>
      <c r="G2328" s="31">
        <v>0.45</v>
      </c>
      <c r="H2328" s="95">
        <f t="shared" si="40"/>
        <v>7.3890000000000011</v>
      </c>
      <c r="I2328" s="34"/>
    </row>
    <row r="2329" spans="1:9" ht="16.899999999999999" customHeight="1">
      <c r="A2329" s="78"/>
      <c r="B2329" s="33" t="s">
        <v>644</v>
      </c>
      <c r="C2329" s="31">
        <v>1</v>
      </c>
      <c r="D2329" s="31"/>
      <c r="E2329" s="31">
        <v>16.420000000000002</v>
      </c>
      <c r="F2329" s="31"/>
      <c r="G2329" s="31">
        <v>0.3</v>
      </c>
      <c r="H2329" s="95">
        <f t="shared" si="40"/>
        <v>4.9260000000000002</v>
      </c>
      <c r="I2329" s="34"/>
    </row>
    <row r="2330" spans="1:9" ht="16.899999999999999" customHeight="1">
      <c r="A2330" s="78"/>
      <c r="B2330" s="33" t="s">
        <v>644</v>
      </c>
      <c r="C2330" s="31">
        <v>1</v>
      </c>
      <c r="D2330" s="31"/>
      <c r="E2330" s="31">
        <v>16.420000000000002</v>
      </c>
      <c r="F2330" s="31"/>
      <c r="G2330" s="31">
        <v>0.3</v>
      </c>
      <c r="H2330" s="95">
        <f t="shared" si="40"/>
        <v>4.9260000000000002</v>
      </c>
      <c r="I2330" s="34"/>
    </row>
    <row r="2331" spans="1:9" ht="16.899999999999999" customHeight="1">
      <c r="A2331" s="78"/>
      <c r="B2331" s="33" t="s">
        <v>615</v>
      </c>
      <c r="C2331" s="31">
        <v>2</v>
      </c>
      <c r="D2331" s="31"/>
      <c r="E2331" s="31">
        <v>4.28</v>
      </c>
      <c r="F2331" s="31"/>
      <c r="G2331" s="31">
        <v>0.45</v>
      </c>
      <c r="H2331" s="95">
        <f t="shared" si="40"/>
        <v>3.8520000000000003</v>
      </c>
      <c r="I2331" s="34"/>
    </row>
    <row r="2332" spans="1:9" ht="16.899999999999999" customHeight="1">
      <c r="A2332" s="78"/>
      <c r="B2332" s="33" t="s">
        <v>644</v>
      </c>
      <c r="C2332" s="31">
        <v>2</v>
      </c>
      <c r="D2332" s="31"/>
      <c r="E2332" s="31">
        <v>4.28</v>
      </c>
      <c r="F2332" s="31"/>
      <c r="G2332" s="31">
        <v>0.45</v>
      </c>
      <c r="H2332" s="95">
        <f t="shared" si="40"/>
        <v>3.8520000000000003</v>
      </c>
      <c r="I2332" s="34"/>
    </row>
    <row r="2333" spans="1:9" ht="16.899999999999999" customHeight="1">
      <c r="A2333" s="78"/>
      <c r="B2333" s="33" t="s">
        <v>644</v>
      </c>
      <c r="C2333" s="31">
        <v>2</v>
      </c>
      <c r="D2333" s="31"/>
      <c r="E2333" s="31">
        <v>4.28</v>
      </c>
      <c r="F2333" s="31"/>
      <c r="G2333" s="31">
        <v>0.23</v>
      </c>
      <c r="H2333" s="95">
        <f t="shared" si="40"/>
        <v>1.9688000000000001</v>
      </c>
      <c r="I2333" s="34"/>
    </row>
    <row r="2334" spans="1:9" ht="16.899999999999999" customHeight="1">
      <c r="A2334" s="78"/>
      <c r="B2334" s="32" t="s">
        <v>786</v>
      </c>
      <c r="C2334" s="31"/>
      <c r="D2334" s="31"/>
      <c r="E2334" s="31"/>
      <c r="F2334" s="31"/>
      <c r="G2334" s="31"/>
      <c r="H2334" s="95"/>
      <c r="I2334" s="34"/>
    </row>
    <row r="2335" spans="1:9" ht="16.899999999999999" customHeight="1">
      <c r="A2335" s="78"/>
      <c r="B2335" s="33" t="s">
        <v>710</v>
      </c>
      <c r="C2335" s="31">
        <v>14</v>
      </c>
      <c r="D2335" s="31"/>
      <c r="E2335" s="31">
        <v>3.75</v>
      </c>
      <c r="F2335" s="31"/>
      <c r="G2335" s="31">
        <v>0.125</v>
      </c>
      <c r="H2335" s="95">
        <f t="shared" ref="H2335:H2398" si="41">C2335*E2335*G2335</f>
        <v>6.5625</v>
      </c>
      <c r="I2335" s="34"/>
    </row>
    <row r="2336" spans="1:9" ht="16.899999999999999" customHeight="1">
      <c r="A2336" s="78"/>
      <c r="B2336" s="33" t="s">
        <v>711</v>
      </c>
      <c r="C2336" s="31">
        <v>4</v>
      </c>
      <c r="D2336" s="31"/>
      <c r="E2336" s="31">
        <v>2.85</v>
      </c>
      <c r="F2336" s="31"/>
      <c r="G2336" s="31">
        <v>0.125</v>
      </c>
      <c r="H2336" s="95">
        <f t="shared" si="41"/>
        <v>1.425</v>
      </c>
      <c r="I2336" s="34"/>
    </row>
    <row r="2337" spans="1:9" ht="16.899999999999999" customHeight="1">
      <c r="A2337" s="78"/>
      <c r="B2337" s="33" t="s">
        <v>712</v>
      </c>
      <c r="C2337" s="31">
        <v>14</v>
      </c>
      <c r="D2337" s="31"/>
      <c r="E2337" s="31">
        <v>3.6</v>
      </c>
      <c r="F2337" s="31"/>
      <c r="G2337" s="31">
        <v>0.125</v>
      </c>
      <c r="H2337" s="95">
        <f t="shared" si="41"/>
        <v>6.3</v>
      </c>
      <c r="I2337" s="34"/>
    </row>
    <row r="2338" spans="1:9" ht="16.899999999999999" customHeight="1">
      <c r="A2338" s="78"/>
      <c r="B2338" s="33" t="s">
        <v>713</v>
      </c>
      <c r="C2338" s="31">
        <v>12</v>
      </c>
      <c r="D2338" s="31"/>
      <c r="E2338" s="31">
        <v>1.9</v>
      </c>
      <c r="F2338" s="31"/>
      <c r="G2338" s="31">
        <v>0.53</v>
      </c>
      <c r="H2338" s="95">
        <f t="shared" si="41"/>
        <v>12.084</v>
      </c>
      <c r="I2338" s="34"/>
    </row>
    <row r="2339" spans="1:9" ht="16.899999999999999" customHeight="1">
      <c r="A2339" s="78"/>
      <c r="B2339" s="33" t="s">
        <v>787</v>
      </c>
      <c r="C2339" s="31">
        <v>12</v>
      </c>
      <c r="D2339" s="31"/>
      <c r="E2339" s="31">
        <v>1.9</v>
      </c>
      <c r="F2339" s="31"/>
      <c r="G2339" s="31">
        <v>0.3</v>
      </c>
      <c r="H2339" s="95">
        <f t="shared" si="41"/>
        <v>6.839999999999999</v>
      </c>
      <c r="I2339" s="34"/>
    </row>
    <row r="2340" spans="1:9" ht="16.899999999999999" customHeight="1">
      <c r="A2340" s="78"/>
      <c r="B2340" s="33" t="s">
        <v>714</v>
      </c>
      <c r="C2340" s="31">
        <v>8</v>
      </c>
      <c r="D2340" s="31"/>
      <c r="E2340" s="31">
        <v>1.9</v>
      </c>
      <c r="F2340" s="31"/>
      <c r="G2340" s="31">
        <v>0.23</v>
      </c>
      <c r="H2340" s="95">
        <f t="shared" si="41"/>
        <v>3.496</v>
      </c>
      <c r="I2340" s="34"/>
    </row>
    <row r="2341" spans="1:9" ht="16.899999999999999" customHeight="1">
      <c r="A2341" s="78"/>
      <c r="B2341" s="33" t="s">
        <v>788</v>
      </c>
      <c r="C2341" s="31">
        <v>8</v>
      </c>
      <c r="D2341" s="31"/>
      <c r="E2341" s="31">
        <v>1.9</v>
      </c>
      <c r="F2341" s="31"/>
      <c r="G2341" s="31">
        <v>0.2</v>
      </c>
      <c r="H2341" s="95">
        <f t="shared" si="41"/>
        <v>3.04</v>
      </c>
      <c r="I2341" s="34"/>
    </row>
    <row r="2342" spans="1:9" ht="16.899999999999999" customHeight="1">
      <c r="A2342" s="78"/>
      <c r="B2342" s="33" t="s">
        <v>715</v>
      </c>
      <c r="C2342" s="31">
        <v>8</v>
      </c>
      <c r="D2342" s="31"/>
      <c r="E2342" s="31">
        <v>2.1</v>
      </c>
      <c r="F2342" s="31"/>
      <c r="G2342" s="31">
        <v>0.6</v>
      </c>
      <c r="H2342" s="95">
        <f t="shared" si="41"/>
        <v>10.08</v>
      </c>
      <c r="I2342" s="34"/>
    </row>
    <row r="2343" spans="1:9" ht="16.899999999999999" customHeight="1">
      <c r="A2343" s="78"/>
      <c r="B2343" s="33" t="s">
        <v>789</v>
      </c>
      <c r="C2343" s="31">
        <v>4</v>
      </c>
      <c r="D2343" s="31"/>
      <c r="E2343" s="31">
        <v>5.7</v>
      </c>
      <c r="F2343" s="31"/>
      <c r="G2343" s="31">
        <v>0.2</v>
      </c>
      <c r="H2343" s="95">
        <f t="shared" si="41"/>
        <v>4.5600000000000005</v>
      </c>
      <c r="I2343" s="34"/>
    </row>
    <row r="2344" spans="1:9" ht="16.899999999999999" customHeight="1">
      <c r="A2344" s="78"/>
      <c r="B2344" s="33" t="s">
        <v>790</v>
      </c>
      <c r="C2344" s="31">
        <v>9</v>
      </c>
      <c r="D2344" s="31"/>
      <c r="E2344" s="31">
        <v>1.95</v>
      </c>
      <c r="F2344" s="31"/>
      <c r="G2344" s="31">
        <v>0.7</v>
      </c>
      <c r="H2344" s="95">
        <f t="shared" si="41"/>
        <v>12.285</v>
      </c>
      <c r="I2344" s="34"/>
    </row>
    <row r="2345" spans="1:9" ht="16.899999999999999" customHeight="1">
      <c r="A2345" s="78"/>
      <c r="B2345" s="32" t="s">
        <v>791</v>
      </c>
      <c r="C2345" s="31"/>
      <c r="D2345" s="31"/>
      <c r="E2345" s="31"/>
      <c r="F2345" s="31"/>
      <c r="G2345" s="31"/>
      <c r="H2345" s="95"/>
      <c r="I2345" s="34"/>
    </row>
    <row r="2346" spans="1:9" ht="16.899999999999999" customHeight="1">
      <c r="A2346" s="78"/>
      <c r="B2346" s="33" t="s">
        <v>710</v>
      </c>
      <c r="C2346" s="31">
        <v>22</v>
      </c>
      <c r="D2346" s="31"/>
      <c r="E2346" s="31">
        <v>3.75</v>
      </c>
      <c r="F2346" s="31"/>
      <c r="G2346" s="31">
        <v>0.125</v>
      </c>
      <c r="H2346" s="95">
        <f t="shared" si="41"/>
        <v>10.3125</v>
      </c>
      <c r="I2346" s="34"/>
    </row>
    <row r="2347" spans="1:9" ht="16.899999999999999" customHeight="1">
      <c r="A2347" s="78"/>
      <c r="B2347" s="33" t="s">
        <v>711</v>
      </c>
      <c r="C2347" s="31">
        <v>4</v>
      </c>
      <c r="D2347" s="31"/>
      <c r="E2347" s="31">
        <v>2.85</v>
      </c>
      <c r="F2347" s="31"/>
      <c r="G2347" s="31">
        <v>0.125</v>
      </c>
      <c r="H2347" s="95">
        <f t="shared" si="41"/>
        <v>1.425</v>
      </c>
      <c r="I2347" s="34"/>
    </row>
    <row r="2348" spans="1:9" ht="16.899999999999999" customHeight="1">
      <c r="A2348" s="78"/>
      <c r="B2348" s="33" t="s">
        <v>712</v>
      </c>
      <c r="C2348" s="31">
        <v>12</v>
      </c>
      <c r="D2348" s="31"/>
      <c r="E2348" s="31">
        <v>3.6</v>
      </c>
      <c r="F2348" s="31"/>
      <c r="G2348" s="31">
        <v>0.125</v>
      </c>
      <c r="H2348" s="95">
        <f t="shared" si="41"/>
        <v>5.4</v>
      </c>
      <c r="I2348" s="34"/>
    </row>
    <row r="2349" spans="1:9" ht="16.899999999999999" customHeight="1">
      <c r="A2349" s="78"/>
      <c r="B2349" s="33" t="s">
        <v>713</v>
      </c>
      <c r="C2349" s="31">
        <v>12</v>
      </c>
      <c r="D2349" s="31"/>
      <c r="E2349" s="31">
        <v>1.9</v>
      </c>
      <c r="F2349" s="31"/>
      <c r="G2349" s="31">
        <v>0.53</v>
      </c>
      <c r="H2349" s="95">
        <f t="shared" si="41"/>
        <v>12.084</v>
      </c>
      <c r="I2349" s="34"/>
    </row>
    <row r="2350" spans="1:9" ht="16.899999999999999" customHeight="1">
      <c r="A2350" s="78"/>
      <c r="B2350" s="33" t="s">
        <v>787</v>
      </c>
      <c r="C2350" s="31">
        <v>12</v>
      </c>
      <c r="D2350" s="31"/>
      <c r="E2350" s="31">
        <v>1.9</v>
      </c>
      <c r="F2350" s="31"/>
      <c r="G2350" s="31">
        <v>0.3</v>
      </c>
      <c r="H2350" s="95">
        <f t="shared" si="41"/>
        <v>6.839999999999999</v>
      </c>
      <c r="I2350" s="34"/>
    </row>
    <row r="2351" spans="1:9" ht="16.899999999999999" customHeight="1">
      <c r="A2351" s="78"/>
      <c r="B2351" s="33" t="s">
        <v>714</v>
      </c>
      <c r="C2351" s="31">
        <v>8</v>
      </c>
      <c r="D2351" s="31"/>
      <c r="E2351" s="31">
        <v>1.9</v>
      </c>
      <c r="F2351" s="31"/>
      <c r="G2351" s="31">
        <v>0.23</v>
      </c>
      <c r="H2351" s="95">
        <f t="shared" si="41"/>
        <v>3.496</v>
      </c>
      <c r="I2351" s="34"/>
    </row>
    <row r="2352" spans="1:9" ht="16.899999999999999" customHeight="1">
      <c r="A2352" s="78"/>
      <c r="B2352" s="33" t="s">
        <v>788</v>
      </c>
      <c r="C2352" s="31">
        <v>8</v>
      </c>
      <c r="D2352" s="31"/>
      <c r="E2352" s="31">
        <v>1.9</v>
      </c>
      <c r="F2352" s="31"/>
      <c r="G2352" s="31">
        <v>0.2</v>
      </c>
      <c r="H2352" s="95">
        <f t="shared" si="41"/>
        <v>3.04</v>
      </c>
      <c r="I2352" s="34"/>
    </row>
    <row r="2353" spans="1:9" ht="16.899999999999999" customHeight="1">
      <c r="A2353" s="78"/>
      <c r="B2353" s="33" t="s">
        <v>715</v>
      </c>
      <c r="C2353" s="31">
        <v>8</v>
      </c>
      <c r="D2353" s="31"/>
      <c r="E2353" s="31">
        <v>2.1</v>
      </c>
      <c r="F2353" s="31"/>
      <c r="G2353" s="31">
        <v>0.6</v>
      </c>
      <c r="H2353" s="95">
        <f t="shared" si="41"/>
        <v>10.08</v>
      </c>
      <c r="I2353" s="34"/>
    </row>
    <row r="2354" spans="1:9" ht="16.899999999999999" customHeight="1">
      <c r="A2354" s="78"/>
      <c r="B2354" s="33" t="s">
        <v>789</v>
      </c>
      <c r="C2354" s="31">
        <v>4</v>
      </c>
      <c r="D2354" s="31"/>
      <c r="E2354" s="31">
        <v>5.7</v>
      </c>
      <c r="F2354" s="31"/>
      <c r="G2354" s="31">
        <v>0.2</v>
      </c>
      <c r="H2354" s="95">
        <f t="shared" si="41"/>
        <v>4.5600000000000005</v>
      </c>
      <c r="I2354" s="34"/>
    </row>
    <row r="2355" spans="1:9" ht="16.899999999999999" customHeight="1">
      <c r="A2355" s="78"/>
      <c r="B2355" s="33" t="s">
        <v>790</v>
      </c>
      <c r="C2355" s="31">
        <v>20</v>
      </c>
      <c r="D2355" s="31"/>
      <c r="E2355" s="31">
        <v>1.95</v>
      </c>
      <c r="F2355" s="31"/>
      <c r="G2355" s="31">
        <v>0.7</v>
      </c>
      <c r="H2355" s="95">
        <f t="shared" si="41"/>
        <v>27.299999999999997</v>
      </c>
      <c r="I2355" s="34"/>
    </row>
    <row r="2356" spans="1:9" ht="16.899999999999999" customHeight="1">
      <c r="A2356" s="78"/>
      <c r="B2356" s="32" t="s">
        <v>792</v>
      </c>
      <c r="C2356" s="31"/>
      <c r="D2356" s="31"/>
      <c r="E2356" s="31"/>
      <c r="F2356" s="31"/>
      <c r="G2356" s="31"/>
      <c r="H2356" s="95"/>
      <c r="I2356" s="34"/>
    </row>
    <row r="2357" spans="1:9" ht="16.899999999999999" customHeight="1">
      <c r="A2357" s="78"/>
      <c r="B2357" s="33" t="s">
        <v>710</v>
      </c>
      <c r="C2357" s="31">
        <v>22</v>
      </c>
      <c r="D2357" s="31"/>
      <c r="E2357" s="31">
        <v>3.75</v>
      </c>
      <c r="F2357" s="31"/>
      <c r="G2357" s="31">
        <v>0.125</v>
      </c>
      <c r="H2357" s="95">
        <f t="shared" si="41"/>
        <v>10.3125</v>
      </c>
      <c r="I2357" s="34"/>
    </row>
    <row r="2358" spans="1:9" ht="16.899999999999999" customHeight="1">
      <c r="A2358" s="78"/>
      <c r="B2358" s="33" t="s">
        <v>711</v>
      </c>
      <c r="C2358" s="31">
        <v>4</v>
      </c>
      <c r="D2358" s="31"/>
      <c r="E2358" s="31">
        <v>2.85</v>
      </c>
      <c r="F2358" s="31"/>
      <c r="G2358" s="31">
        <v>0.125</v>
      </c>
      <c r="H2358" s="95">
        <f t="shared" si="41"/>
        <v>1.425</v>
      </c>
      <c r="I2358" s="34"/>
    </row>
    <row r="2359" spans="1:9" ht="16.899999999999999" customHeight="1">
      <c r="A2359" s="78"/>
      <c r="B2359" s="33" t="s">
        <v>712</v>
      </c>
      <c r="C2359" s="31">
        <v>12</v>
      </c>
      <c r="D2359" s="31"/>
      <c r="E2359" s="31">
        <v>3.6</v>
      </c>
      <c r="F2359" s="31"/>
      <c r="G2359" s="31">
        <v>0.125</v>
      </c>
      <c r="H2359" s="95">
        <f t="shared" si="41"/>
        <v>5.4</v>
      </c>
      <c r="I2359" s="34"/>
    </row>
    <row r="2360" spans="1:9" ht="16.899999999999999" customHeight="1">
      <c r="A2360" s="78"/>
      <c r="B2360" s="33" t="s">
        <v>713</v>
      </c>
      <c r="C2360" s="31">
        <v>12</v>
      </c>
      <c r="D2360" s="31"/>
      <c r="E2360" s="31">
        <v>1.9</v>
      </c>
      <c r="F2360" s="31"/>
      <c r="G2360" s="31">
        <v>0.53</v>
      </c>
      <c r="H2360" s="95">
        <f t="shared" si="41"/>
        <v>12.084</v>
      </c>
      <c r="I2360" s="34"/>
    </row>
    <row r="2361" spans="1:9" ht="16.899999999999999" customHeight="1">
      <c r="A2361" s="78"/>
      <c r="B2361" s="33" t="s">
        <v>787</v>
      </c>
      <c r="C2361" s="31">
        <v>12</v>
      </c>
      <c r="D2361" s="31"/>
      <c r="E2361" s="31">
        <v>1.9</v>
      </c>
      <c r="F2361" s="31"/>
      <c r="G2361" s="31">
        <v>0.3</v>
      </c>
      <c r="H2361" s="95">
        <f t="shared" si="41"/>
        <v>6.839999999999999</v>
      </c>
      <c r="I2361" s="34"/>
    </row>
    <row r="2362" spans="1:9" ht="16.899999999999999" customHeight="1">
      <c r="A2362" s="78"/>
      <c r="B2362" s="33" t="s">
        <v>714</v>
      </c>
      <c r="C2362" s="31">
        <v>8</v>
      </c>
      <c r="D2362" s="31"/>
      <c r="E2362" s="31">
        <v>1.9</v>
      </c>
      <c r="F2362" s="31"/>
      <c r="G2362" s="31">
        <v>0.23</v>
      </c>
      <c r="H2362" s="95">
        <f t="shared" si="41"/>
        <v>3.496</v>
      </c>
      <c r="I2362" s="34"/>
    </row>
    <row r="2363" spans="1:9" ht="16.899999999999999" customHeight="1">
      <c r="A2363" s="78"/>
      <c r="B2363" s="33" t="s">
        <v>788</v>
      </c>
      <c r="C2363" s="31">
        <v>8</v>
      </c>
      <c r="D2363" s="31"/>
      <c r="E2363" s="31">
        <v>1.9</v>
      </c>
      <c r="F2363" s="31"/>
      <c r="G2363" s="31">
        <v>0.2</v>
      </c>
      <c r="H2363" s="95">
        <f t="shared" si="41"/>
        <v>3.04</v>
      </c>
      <c r="I2363" s="34"/>
    </row>
    <row r="2364" spans="1:9" ht="16.899999999999999" customHeight="1">
      <c r="A2364" s="78"/>
      <c r="B2364" s="33" t="s">
        <v>715</v>
      </c>
      <c r="C2364" s="31">
        <v>8</v>
      </c>
      <c r="D2364" s="31"/>
      <c r="E2364" s="31">
        <v>2.1</v>
      </c>
      <c r="F2364" s="31"/>
      <c r="G2364" s="31">
        <v>0.6</v>
      </c>
      <c r="H2364" s="95">
        <f t="shared" si="41"/>
        <v>10.08</v>
      </c>
      <c r="I2364" s="34"/>
    </row>
    <row r="2365" spans="1:9" ht="16.899999999999999" customHeight="1">
      <c r="A2365" s="78"/>
      <c r="B2365" s="33" t="s">
        <v>789</v>
      </c>
      <c r="C2365" s="31">
        <v>4</v>
      </c>
      <c r="D2365" s="31"/>
      <c r="E2365" s="31">
        <v>5.7</v>
      </c>
      <c r="F2365" s="31"/>
      <c r="G2365" s="31">
        <v>0.2</v>
      </c>
      <c r="H2365" s="95">
        <f t="shared" si="41"/>
        <v>4.5600000000000005</v>
      </c>
      <c r="I2365" s="34"/>
    </row>
    <row r="2366" spans="1:9" ht="16.899999999999999" customHeight="1">
      <c r="A2366" s="78"/>
      <c r="B2366" s="33" t="s">
        <v>790</v>
      </c>
      <c r="C2366" s="31">
        <v>20</v>
      </c>
      <c r="D2366" s="31"/>
      <c r="E2366" s="31">
        <v>1.95</v>
      </c>
      <c r="F2366" s="31"/>
      <c r="G2366" s="31">
        <v>0.7</v>
      </c>
      <c r="H2366" s="95">
        <f t="shared" si="41"/>
        <v>27.299999999999997</v>
      </c>
      <c r="I2366" s="34"/>
    </row>
    <row r="2367" spans="1:9" ht="16.899999999999999" customHeight="1">
      <c r="A2367" s="78"/>
      <c r="B2367" s="32" t="s">
        <v>793</v>
      </c>
      <c r="C2367" s="31"/>
      <c r="D2367" s="31"/>
      <c r="E2367" s="31"/>
      <c r="F2367" s="31"/>
      <c r="G2367" s="31"/>
      <c r="H2367" s="95"/>
      <c r="I2367" s="34"/>
    </row>
    <row r="2368" spans="1:9" ht="16.899999999999999" customHeight="1">
      <c r="A2368" s="78"/>
      <c r="B2368" s="33" t="s">
        <v>710</v>
      </c>
      <c r="C2368" s="31">
        <v>22</v>
      </c>
      <c r="D2368" s="31"/>
      <c r="E2368" s="31">
        <v>3.75</v>
      </c>
      <c r="F2368" s="31"/>
      <c r="G2368" s="31">
        <v>0.125</v>
      </c>
      <c r="H2368" s="95">
        <f t="shared" si="41"/>
        <v>10.3125</v>
      </c>
      <c r="I2368" s="34"/>
    </row>
    <row r="2369" spans="1:9" ht="16.899999999999999" customHeight="1">
      <c r="A2369" s="78"/>
      <c r="B2369" s="33" t="s">
        <v>711</v>
      </c>
      <c r="C2369" s="31">
        <v>4</v>
      </c>
      <c r="D2369" s="31"/>
      <c r="E2369" s="31">
        <v>2.85</v>
      </c>
      <c r="F2369" s="31"/>
      <c r="G2369" s="31">
        <v>0.125</v>
      </c>
      <c r="H2369" s="95">
        <f t="shared" si="41"/>
        <v>1.425</v>
      </c>
      <c r="I2369" s="34"/>
    </row>
    <row r="2370" spans="1:9" ht="16.899999999999999" customHeight="1">
      <c r="A2370" s="78"/>
      <c r="B2370" s="33" t="s">
        <v>712</v>
      </c>
      <c r="C2370" s="31">
        <v>12</v>
      </c>
      <c r="D2370" s="31"/>
      <c r="E2370" s="31">
        <v>3.6</v>
      </c>
      <c r="F2370" s="31"/>
      <c r="G2370" s="31">
        <v>0.125</v>
      </c>
      <c r="H2370" s="95">
        <f t="shared" si="41"/>
        <v>5.4</v>
      </c>
      <c r="I2370" s="34"/>
    </row>
    <row r="2371" spans="1:9" ht="16.899999999999999" customHeight="1">
      <c r="A2371" s="78"/>
      <c r="B2371" s="33" t="s">
        <v>713</v>
      </c>
      <c r="C2371" s="31">
        <v>12</v>
      </c>
      <c r="D2371" s="31"/>
      <c r="E2371" s="31">
        <v>1.9</v>
      </c>
      <c r="F2371" s="31"/>
      <c r="G2371" s="31">
        <v>0.53</v>
      </c>
      <c r="H2371" s="95">
        <f t="shared" si="41"/>
        <v>12.084</v>
      </c>
      <c r="I2371" s="34"/>
    </row>
    <row r="2372" spans="1:9" ht="16.899999999999999" customHeight="1">
      <c r="A2372" s="78"/>
      <c r="B2372" s="33" t="s">
        <v>787</v>
      </c>
      <c r="C2372" s="31">
        <v>12</v>
      </c>
      <c r="D2372" s="31"/>
      <c r="E2372" s="31">
        <v>1.9</v>
      </c>
      <c r="F2372" s="31"/>
      <c r="G2372" s="31">
        <v>0.3</v>
      </c>
      <c r="H2372" s="95">
        <f t="shared" si="41"/>
        <v>6.839999999999999</v>
      </c>
      <c r="I2372" s="34"/>
    </row>
    <row r="2373" spans="1:9" ht="16.899999999999999" customHeight="1">
      <c r="A2373" s="78"/>
      <c r="B2373" s="33" t="s">
        <v>714</v>
      </c>
      <c r="C2373" s="31">
        <v>8</v>
      </c>
      <c r="D2373" s="31"/>
      <c r="E2373" s="31">
        <v>1.9</v>
      </c>
      <c r="F2373" s="31"/>
      <c r="G2373" s="31">
        <v>0.23</v>
      </c>
      <c r="H2373" s="95">
        <f t="shared" si="41"/>
        <v>3.496</v>
      </c>
      <c r="I2373" s="34"/>
    </row>
    <row r="2374" spans="1:9" ht="16.899999999999999" customHeight="1">
      <c r="A2374" s="78"/>
      <c r="B2374" s="33" t="s">
        <v>788</v>
      </c>
      <c r="C2374" s="31">
        <v>8</v>
      </c>
      <c r="D2374" s="31"/>
      <c r="E2374" s="31">
        <v>1.9</v>
      </c>
      <c r="F2374" s="31"/>
      <c r="G2374" s="31">
        <v>0.2</v>
      </c>
      <c r="H2374" s="95">
        <f t="shared" si="41"/>
        <v>3.04</v>
      </c>
      <c r="I2374" s="34"/>
    </row>
    <row r="2375" spans="1:9" ht="16.899999999999999" customHeight="1">
      <c r="A2375" s="78"/>
      <c r="B2375" s="33" t="s">
        <v>715</v>
      </c>
      <c r="C2375" s="31">
        <v>8</v>
      </c>
      <c r="D2375" s="31"/>
      <c r="E2375" s="31">
        <v>2.1</v>
      </c>
      <c r="F2375" s="31"/>
      <c r="G2375" s="31">
        <v>0.6</v>
      </c>
      <c r="H2375" s="95">
        <f t="shared" si="41"/>
        <v>10.08</v>
      </c>
      <c r="I2375" s="34"/>
    </row>
    <row r="2376" spans="1:9" ht="16.899999999999999" customHeight="1">
      <c r="A2376" s="78"/>
      <c r="B2376" s="33" t="s">
        <v>789</v>
      </c>
      <c r="C2376" s="31">
        <v>4</v>
      </c>
      <c r="D2376" s="31"/>
      <c r="E2376" s="31">
        <v>5.7</v>
      </c>
      <c r="F2376" s="31"/>
      <c r="G2376" s="31">
        <v>0.2</v>
      </c>
      <c r="H2376" s="95">
        <f t="shared" si="41"/>
        <v>4.5600000000000005</v>
      </c>
      <c r="I2376" s="34"/>
    </row>
    <row r="2377" spans="1:9" ht="16.899999999999999" customHeight="1">
      <c r="A2377" s="78"/>
      <c r="B2377" s="33" t="s">
        <v>790</v>
      </c>
      <c r="C2377" s="31">
        <v>20</v>
      </c>
      <c r="D2377" s="31"/>
      <c r="E2377" s="31">
        <v>1.95</v>
      </c>
      <c r="F2377" s="31"/>
      <c r="G2377" s="31">
        <v>0.7</v>
      </c>
      <c r="H2377" s="95">
        <f t="shared" si="41"/>
        <v>27.299999999999997</v>
      </c>
      <c r="I2377" s="34"/>
    </row>
    <row r="2378" spans="1:9" ht="16.899999999999999" customHeight="1">
      <c r="A2378" s="78"/>
      <c r="B2378" s="32" t="s">
        <v>794</v>
      </c>
      <c r="C2378" s="31"/>
      <c r="D2378" s="31"/>
      <c r="E2378" s="31"/>
      <c r="F2378" s="31"/>
      <c r="G2378" s="31"/>
      <c r="H2378" s="95"/>
      <c r="I2378" s="34"/>
    </row>
    <row r="2379" spans="1:9" ht="16.899999999999999" customHeight="1">
      <c r="A2379" s="78"/>
      <c r="B2379" s="33" t="s">
        <v>710</v>
      </c>
      <c r="C2379" s="31">
        <v>22</v>
      </c>
      <c r="D2379" s="31"/>
      <c r="E2379" s="31">
        <v>3.75</v>
      </c>
      <c r="F2379" s="31"/>
      <c r="G2379" s="31">
        <v>0.125</v>
      </c>
      <c r="H2379" s="95">
        <f t="shared" si="41"/>
        <v>10.3125</v>
      </c>
      <c r="I2379" s="34"/>
    </row>
    <row r="2380" spans="1:9" ht="16.899999999999999" customHeight="1">
      <c r="A2380" s="78"/>
      <c r="B2380" s="33" t="s">
        <v>711</v>
      </c>
      <c r="C2380" s="31">
        <v>4</v>
      </c>
      <c r="D2380" s="31"/>
      <c r="E2380" s="31">
        <v>2.85</v>
      </c>
      <c r="F2380" s="31"/>
      <c r="G2380" s="31">
        <v>0.125</v>
      </c>
      <c r="H2380" s="95">
        <f t="shared" si="41"/>
        <v>1.425</v>
      </c>
      <c r="I2380" s="34"/>
    </row>
    <row r="2381" spans="1:9" ht="16.899999999999999" customHeight="1">
      <c r="A2381" s="78"/>
      <c r="B2381" s="33" t="s">
        <v>712</v>
      </c>
      <c r="C2381" s="31">
        <v>12</v>
      </c>
      <c r="D2381" s="31"/>
      <c r="E2381" s="31">
        <v>3.6</v>
      </c>
      <c r="F2381" s="31"/>
      <c r="G2381" s="31">
        <v>0.125</v>
      </c>
      <c r="H2381" s="95">
        <f t="shared" si="41"/>
        <v>5.4</v>
      </c>
      <c r="I2381" s="34"/>
    </row>
    <row r="2382" spans="1:9" ht="16.899999999999999" customHeight="1">
      <c r="A2382" s="78"/>
      <c r="B2382" s="33" t="s">
        <v>713</v>
      </c>
      <c r="C2382" s="31">
        <v>12</v>
      </c>
      <c r="D2382" s="31"/>
      <c r="E2382" s="31">
        <v>1.9</v>
      </c>
      <c r="F2382" s="31"/>
      <c r="G2382" s="31">
        <v>0.53</v>
      </c>
      <c r="H2382" s="95">
        <f t="shared" si="41"/>
        <v>12.084</v>
      </c>
      <c r="I2382" s="34"/>
    </row>
    <row r="2383" spans="1:9" ht="16.899999999999999" customHeight="1">
      <c r="A2383" s="78"/>
      <c r="B2383" s="33" t="s">
        <v>787</v>
      </c>
      <c r="C2383" s="31">
        <v>12</v>
      </c>
      <c r="D2383" s="31"/>
      <c r="E2383" s="31">
        <v>1.9</v>
      </c>
      <c r="F2383" s="31"/>
      <c r="G2383" s="31">
        <v>0.3</v>
      </c>
      <c r="H2383" s="95">
        <f t="shared" si="41"/>
        <v>6.839999999999999</v>
      </c>
      <c r="I2383" s="34"/>
    </row>
    <row r="2384" spans="1:9" ht="16.899999999999999" customHeight="1">
      <c r="A2384" s="78"/>
      <c r="B2384" s="33" t="s">
        <v>714</v>
      </c>
      <c r="C2384" s="31">
        <v>8</v>
      </c>
      <c r="D2384" s="31"/>
      <c r="E2384" s="31">
        <v>1.9</v>
      </c>
      <c r="F2384" s="31"/>
      <c r="G2384" s="31">
        <v>0.23</v>
      </c>
      <c r="H2384" s="95">
        <f t="shared" si="41"/>
        <v>3.496</v>
      </c>
      <c r="I2384" s="34"/>
    </row>
    <row r="2385" spans="1:9" ht="16.899999999999999" customHeight="1">
      <c r="A2385" s="78"/>
      <c r="B2385" s="33" t="s">
        <v>788</v>
      </c>
      <c r="C2385" s="31">
        <v>8</v>
      </c>
      <c r="D2385" s="31"/>
      <c r="E2385" s="31">
        <v>1.9</v>
      </c>
      <c r="F2385" s="31"/>
      <c r="G2385" s="31">
        <v>0.2</v>
      </c>
      <c r="H2385" s="95">
        <f t="shared" si="41"/>
        <v>3.04</v>
      </c>
      <c r="I2385" s="34"/>
    </row>
    <row r="2386" spans="1:9" ht="16.899999999999999" customHeight="1">
      <c r="A2386" s="78"/>
      <c r="B2386" s="33" t="s">
        <v>715</v>
      </c>
      <c r="C2386" s="31">
        <v>8</v>
      </c>
      <c r="D2386" s="31"/>
      <c r="E2386" s="31">
        <v>2.1</v>
      </c>
      <c r="F2386" s="31"/>
      <c r="G2386" s="31">
        <v>0.6</v>
      </c>
      <c r="H2386" s="95">
        <f t="shared" si="41"/>
        <v>10.08</v>
      </c>
      <c r="I2386" s="34"/>
    </row>
    <row r="2387" spans="1:9" ht="16.899999999999999" customHeight="1">
      <c r="A2387" s="78"/>
      <c r="B2387" s="33" t="s">
        <v>789</v>
      </c>
      <c r="C2387" s="31">
        <v>4</v>
      </c>
      <c r="D2387" s="31"/>
      <c r="E2387" s="31">
        <v>5.7</v>
      </c>
      <c r="F2387" s="31"/>
      <c r="G2387" s="31">
        <v>0.2</v>
      </c>
      <c r="H2387" s="95">
        <f t="shared" si="41"/>
        <v>4.5600000000000005</v>
      </c>
      <c r="I2387" s="34"/>
    </row>
    <row r="2388" spans="1:9" ht="16.899999999999999" customHeight="1">
      <c r="A2388" s="78"/>
      <c r="B2388" s="33" t="s">
        <v>790</v>
      </c>
      <c r="C2388" s="31">
        <v>20</v>
      </c>
      <c r="D2388" s="31"/>
      <c r="E2388" s="31">
        <v>1.95</v>
      </c>
      <c r="F2388" s="31"/>
      <c r="G2388" s="31">
        <v>0.7</v>
      </c>
      <c r="H2388" s="95">
        <f t="shared" si="41"/>
        <v>27.299999999999997</v>
      </c>
      <c r="I2388" s="34"/>
    </row>
    <row r="2389" spans="1:9" ht="16.899999999999999" customHeight="1">
      <c r="A2389" s="78"/>
      <c r="B2389" s="32" t="s">
        <v>795</v>
      </c>
      <c r="C2389" s="31"/>
      <c r="D2389" s="31"/>
      <c r="E2389" s="31"/>
      <c r="F2389" s="31"/>
      <c r="G2389" s="31"/>
      <c r="H2389" s="95"/>
      <c r="I2389" s="34"/>
    </row>
    <row r="2390" spans="1:9" ht="16.899999999999999" customHeight="1">
      <c r="A2390" s="78"/>
      <c r="B2390" s="33" t="s">
        <v>710</v>
      </c>
      <c r="C2390" s="31">
        <v>22</v>
      </c>
      <c r="D2390" s="31"/>
      <c r="E2390" s="31">
        <v>3.75</v>
      </c>
      <c r="F2390" s="31"/>
      <c r="G2390" s="31">
        <v>0.125</v>
      </c>
      <c r="H2390" s="95">
        <f t="shared" si="41"/>
        <v>10.3125</v>
      </c>
      <c r="I2390" s="34"/>
    </row>
    <row r="2391" spans="1:9" ht="16.899999999999999" customHeight="1">
      <c r="A2391" s="78"/>
      <c r="B2391" s="33" t="s">
        <v>711</v>
      </c>
      <c r="C2391" s="31">
        <v>4</v>
      </c>
      <c r="D2391" s="31"/>
      <c r="E2391" s="31">
        <v>2.85</v>
      </c>
      <c r="F2391" s="31"/>
      <c r="G2391" s="31">
        <v>0.125</v>
      </c>
      <c r="H2391" s="95">
        <f t="shared" si="41"/>
        <v>1.425</v>
      </c>
      <c r="I2391" s="34"/>
    </row>
    <row r="2392" spans="1:9" ht="16.899999999999999" customHeight="1">
      <c r="A2392" s="78"/>
      <c r="B2392" s="33" t="s">
        <v>712</v>
      </c>
      <c r="C2392" s="31">
        <v>12</v>
      </c>
      <c r="D2392" s="31"/>
      <c r="E2392" s="31">
        <v>3.6</v>
      </c>
      <c r="F2392" s="31"/>
      <c r="G2392" s="31">
        <v>0.125</v>
      </c>
      <c r="H2392" s="95">
        <f t="shared" si="41"/>
        <v>5.4</v>
      </c>
      <c r="I2392" s="34"/>
    </row>
    <row r="2393" spans="1:9" ht="16.899999999999999" customHeight="1">
      <c r="A2393" s="78"/>
      <c r="B2393" s="33" t="s">
        <v>713</v>
      </c>
      <c r="C2393" s="31">
        <v>12</v>
      </c>
      <c r="D2393" s="31"/>
      <c r="E2393" s="31">
        <v>1.9</v>
      </c>
      <c r="F2393" s="31"/>
      <c r="G2393" s="31">
        <v>0.53</v>
      </c>
      <c r="H2393" s="95">
        <f t="shared" si="41"/>
        <v>12.084</v>
      </c>
      <c r="I2393" s="34"/>
    </row>
    <row r="2394" spans="1:9" ht="16.899999999999999" customHeight="1">
      <c r="A2394" s="78"/>
      <c r="B2394" s="33" t="s">
        <v>787</v>
      </c>
      <c r="C2394" s="31">
        <v>12</v>
      </c>
      <c r="D2394" s="31"/>
      <c r="E2394" s="31">
        <v>1.9</v>
      </c>
      <c r="F2394" s="31"/>
      <c r="G2394" s="31">
        <v>0.3</v>
      </c>
      <c r="H2394" s="95">
        <f t="shared" si="41"/>
        <v>6.839999999999999</v>
      </c>
      <c r="I2394" s="34"/>
    </row>
    <row r="2395" spans="1:9" ht="16.899999999999999" customHeight="1">
      <c r="A2395" s="78"/>
      <c r="B2395" s="33" t="s">
        <v>714</v>
      </c>
      <c r="C2395" s="31">
        <v>8</v>
      </c>
      <c r="D2395" s="31"/>
      <c r="E2395" s="31">
        <v>1.9</v>
      </c>
      <c r="F2395" s="31"/>
      <c r="G2395" s="31">
        <v>0.23</v>
      </c>
      <c r="H2395" s="95">
        <f t="shared" si="41"/>
        <v>3.496</v>
      </c>
      <c r="I2395" s="34"/>
    </row>
    <row r="2396" spans="1:9" ht="16.899999999999999" customHeight="1">
      <c r="A2396" s="78"/>
      <c r="B2396" s="33" t="s">
        <v>788</v>
      </c>
      <c r="C2396" s="31">
        <v>8</v>
      </c>
      <c r="D2396" s="31"/>
      <c r="E2396" s="31">
        <v>1.9</v>
      </c>
      <c r="F2396" s="31"/>
      <c r="G2396" s="31">
        <v>0.2</v>
      </c>
      <c r="H2396" s="95">
        <f t="shared" si="41"/>
        <v>3.04</v>
      </c>
      <c r="I2396" s="34"/>
    </row>
    <row r="2397" spans="1:9" ht="16.899999999999999" customHeight="1">
      <c r="A2397" s="78"/>
      <c r="B2397" s="33" t="s">
        <v>715</v>
      </c>
      <c r="C2397" s="31">
        <v>8</v>
      </c>
      <c r="D2397" s="31"/>
      <c r="E2397" s="31">
        <v>2.1</v>
      </c>
      <c r="F2397" s="31"/>
      <c r="G2397" s="31">
        <v>0.6</v>
      </c>
      <c r="H2397" s="95">
        <f t="shared" si="41"/>
        <v>10.08</v>
      </c>
      <c r="I2397" s="34"/>
    </row>
    <row r="2398" spans="1:9" ht="16.899999999999999" customHeight="1">
      <c r="A2398" s="78"/>
      <c r="B2398" s="33" t="s">
        <v>789</v>
      </c>
      <c r="C2398" s="31">
        <v>4</v>
      </c>
      <c r="D2398" s="31"/>
      <c r="E2398" s="31">
        <v>5.7</v>
      </c>
      <c r="F2398" s="31"/>
      <c r="G2398" s="31">
        <v>0.2</v>
      </c>
      <c r="H2398" s="95">
        <f t="shared" si="41"/>
        <v>4.5600000000000005</v>
      </c>
      <c r="I2398" s="34"/>
    </row>
    <row r="2399" spans="1:9" ht="16.899999999999999" customHeight="1">
      <c r="A2399" s="78"/>
      <c r="B2399" s="33" t="s">
        <v>790</v>
      </c>
      <c r="C2399" s="31">
        <v>20</v>
      </c>
      <c r="D2399" s="31"/>
      <c r="E2399" s="31">
        <v>1.95</v>
      </c>
      <c r="F2399" s="31"/>
      <c r="G2399" s="31">
        <v>0.7</v>
      </c>
      <c r="H2399" s="95">
        <f t="shared" ref="H2399:H2427" si="42">C2399*E2399*G2399</f>
        <v>27.299999999999997</v>
      </c>
      <c r="I2399" s="34"/>
    </row>
    <row r="2400" spans="1:9" ht="16.899999999999999" customHeight="1">
      <c r="A2400" s="78"/>
      <c r="B2400" s="32" t="s">
        <v>796</v>
      </c>
      <c r="C2400" s="31"/>
      <c r="D2400" s="31"/>
      <c r="E2400" s="31"/>
      <c r="F2400" s="31"/>
      <c r="G2400" s="31"/>
      <c r="H2400" s="95"/>
      <c r="I2400" s="34"/>
    </row>
    <row r="2401" spans="1:9" ht="16.899999999999999" customHeight="1">
      <c r="A2401" s="78"/>
      <c r="B2401" s="33" t="s">
        <v>710</v>
      </c>
      <c r="C2401" s="31">
        <v>22</v>
      </c>
      <c r="D2401" s="31"/>
      <c r="E2401" s="31">
        <v>3.75</v>
      </c>
      <c r="F2401" s="31"/>
      <c r="G2401" s="31">
        <v>0.125</v>
      </c>
      <c r="H2401" s="95">
        <f t="shared" si="42"/>
        <v>10.3125</v>
      </c>
      <c r="I2401" s="34"/>
    </row>
    <row r="2402" spans="1:9" ht="16.899999999999999" customHeight="1">
      <c r="A2402" s="78"/>
      <c r="B2402" s="33" t="s">
        <v>711</v>
      </c>
      <c r="C2402" s="31">
        <v>4</v>
      </c>
      <c r="D2402" s="31"/>
      <c r="E2402" s="31">
        <v>2.85</v>
      </c>
      <c r="F2402" s="31"/>
      <c r="G2402" s="31">
        <v>0.125</v>
      </c>
      <c r="H2402" s="95">
        <f t="shared" si="42"/>
        <v>1.425</v>
      </c>
      <c r="I2402" s="34"/>
    </row>
    <row r="2403" spans="1:9" ht="16.899999999999999" customHeight="1">
      <c r="A2403" s="78"/>
      <c r="B2403" s="33" t="s">
        <v>712</v>
      </c>
      <c r="C2403" s="31">
        <v>12</v>
      </c>
      <c r="D2403" s="31"/>
      <c r="E2403" s="31">
        <v>3.6</v>
      </c>
      <c r="F2403" s="31"/>
      <c r="G2403" s="31">
        <v>0.125</v>
      </c>
      <c r="H2403" s="95">
        <f t="shared" si="42"/>
        <v>5.4</v>
      </c>
      <c r="I2403" s="34"/>
    </row>
    <row r="2404" spans="1:9" ht="16.899999999999999" customHeight="1">
      <c r="A2404" s="78"/>
      <c r="B2404" s="33" t="s">
        <v>714</v>
      </c>
      <c r="C2404" s="31">
        <v>20</v>
      </c>
      <c r="D2404" s="31"/>
      <c r="E2404" s="31">
        <v>1.9</v>
      </c>
      <c r="F2404" s="31"/>
      <c r="G2404" s="31">
        <v>0.23</v>
      </c>
      <c r="H2404" s="95">
        <f t="shared" si="42"/>
        <v>8.74</v>
      </c>
      <c r="I2404" s="34"/>
    </row>
    <row r="2405" spans="1:9" ht="16.899999999999999" customHeight="1">
      <c r="A2405" s="78"/>
      <c r="B2405" s="33" t="s">
        <v>788</v>
      </c>
      <c r="C2405" s="31">
        <v>20</v>
      </c>
      <c r="D2405" s="31"/>
      <c r="E2405" s="31">
        <v>1.9</v>
      </c>
      <c r="F2405" s="31"/>
      <c r="G2405" s="31">
        <v>0.2</v>
      </c>
      <c r="H2405" s="95">
        <f t="shared" si="42"/>
        <v>7.6000000000000005</v>
      </c>
      <c r="I2405" s="34"/>
    </row>
    <row r="2406" spans="1:9" ht="16.899999999999999" customHeight="1">
      <c r="A2406" s="78"/>
      <c r="B2406" s="33" t="s">
        <v>715</v>
      </c>
      <c r="C2406" s="31">
        <v>20</v>
      </c>
      <c r="D2406" s="31"/>
      <c r="E2406" s="31">
        <v>2.2999999999999998</v>
      </c>
      <c r="F2406" s="31"/>
      <c r="G2406" s="31">
        <v>0.65</v>
      </c>
      <c r="H2406" s="95">
        <f t="shared" si="42"/>
        <v>29.900000000000002</v>
      </c>
      <c r="I2406" s="34"/>
    </row>
    <row r="2407" spans="1:9" ht="16.899999999999999" customHeight="1">
      <c r="A2407" s="78"/>
      <c r="B2407" s="33" t="s">
        <v>790</v>
      </c>
      <c r="C2407" s="31">
        <v>20</v>
      </c>
      <c r="D2407" s="31"/>
      <c r="E2407" s="31">
        <v>1.95</v>
      </c>
      <c r="F2407" s="31"/>
      <c r="G2407" s="31">
        <v>0.7</v>
      </c>
      <c r="H2407" s="95">
        <f t="shared" si="42"/>
        <v>27.299999999999997</v>
      </c>
      <c r="I2407" s="34"/>
    </row>
    <row r="2408" spans="1:9" ht="16.899999999999999" customHeight="1">
      <c r="A2408" s="78"/>
      <c r="B2408" s="32" t="s">
        <v>774</v>
      </c>
      <c r="C2408" s="31"/>
      <c r="D2408" s="31"/>
      <c r="E2408" s="31"/>
      <c r="F2408" s="31"/>
      <c r="G2408" s="31"/>
      <c r="H2408" s="95"/>
      <c r="I2408" s="78"/>
    </row>
    <row r="2409" spans="1:9" ht="16.899999999999999" customHeight="1">
      <c r="A2409" s="78"/>
      <c r="B2409" s="33" t="s">
        <v>775</v>
      </c>
      <c r="C2409" s="31">
        <v>1</v>
      </c>
      <c r="D2409" s="31"/>
      <c r="E2409" s="31">
        <v>5.5750000000000002</v>
      </c>
      <c r="F2409" s="31"/>
      <c r="G2409" s="31">
        <v>0.3</v>
      </c>
      <c r="H2409" s="95">
        <f t="shared" si="42"/>
        <v>1.6725000000000001</v>
      </c>
      <c r="I2409" s="78"/>
    </row>
    <row r="2410" spans="1:9" ht="16.899999999999999" customHeight="1">
      <c r="A2410" s="78"/>
      <c r="B2410" s="33" t="s">
        <v>775</v>
      </c>
      <c r="C2410" s="31">
        <v>1</v>
      </c>
      <c r="D2410" s="31"/>
      <c r="E2410" s="31">
        <v>5.5750000000000002</v>
      </c>
      <c r="F2410" s="31"/>
      <c r="G2410" s="31">
        <v>0.45</v>
      </c>
      <c r="H2410" s="95">
        <f t="shared" si="42"/>
        <v>2.50875</v>
      </c>
      <c r="I2410" s="78"/>
    </row>
    <row r="2411" spans="1:9" ht="16.899999999999999" customHeight="1">
      <c r="A2411" s="78"/>
      <c r="B2411" s="33" t="s">
        <v>776</v>
      </c>
      <c r="C2411" s="31">
        <v>1</v>
      </c>
      <c r="D2411" s="31"/>
      <c r="E2411" s="31">
        <v>3.46</v>
      </c>
      <c r="F2411" s="31"/>
      <c r="G2411" s="31">
        <v>0.45</v>
      </c>
      <c r="H2411" s="95">
        <f t="shared" si="42"/>
        <v>1.5569999999999999</v>
      </c>
      <c r="I2411" s="78"/>
    </row>
    <row r="2412" spans="1:9" ht="16.899999999999999" customHeight="1">
      <c r="A2412" s="78"/>
      <c r="B2412" s="33" t="s">
        <v>776</v>
      </c>
      <c r="C2412" s="31">
        <v>1</v>
      </c>
      <c r="D2412" s="31"/>
      <c r="E2412" s="31">
        <v>3.46</v>
      </c>
      <c r="F2412" s="31"/>
      <c r="G2412" s="31">
        <v>0.3</v>
      </c>
      <c r="H2412" s="95">
        <f t="shared" si="42"/>
        <v>1.038</v>
      </c>
      <c r="I2412" s="78"/>
    </row>
    <row r="2413" spans="1:9" ht="16.899999999999999" customHeight="1">
      <c r="A2413" s="78"/>
      <c r="B2413" s="33" t="s">
        <v>701</v>
      </c>
      <c r="C2413" s="31">
        <v>2</v>
      </c>
      <c r="D2413" s="31"/>
      <c r="E2413" s="31">
        <v>2.35</v>
      </c>
      <c r="F2413" s="31"/>
      <c r="G2413" s="31">
        <v>0.45</v>
      </c>
      <c r="H2413" s="95">
        <f t="shared" si="42"/>
        <v>2.1150000000000002</v>
      </c>
      <c r="I2413" s="78"/>
    </row>
    <row r="2414" spans="1:9" ht="16.899999999999999" customHeight="1">
      <c r="A2414" s="78"/>
      <c r="B2414" s="33" t="s">
        <v>701</v>
      </c>
      <c r="C2414" s="31">
        <v>2</v>
      </c>
      <c r="D2414" s="31"/>
      <c r="E2414" s="31">
        <v>2.35</v>
      </c>
      <c r="F2414" s="31"/>
      <c r="G2414" s="31">
        <v>0.3</v>
      </c>
      <c r="H2414" s="95">
        <f t="shared" si="42"/>
        <v>1.41</v>
      </c>
      <c r="I2414" s="78"/>
    </row>
    <row r="2415" spans="1:9" ht="16.899999999999999" customHeight="1">
      <c r="A2415" s="78"/>
      <c r="B2415" s="32" t="s">
        <v>702</v>
      </c>
      <c r="C2415" s="31"/>
      <c r="D2415" s="31"/>
      <c r="E2415" s="31"/>
      <c r="F2415" s="31"/>
      <c r="G2415" s="31"/>
      <c r="H2415" s="95"/>
      <c r="I2415" s="78"/>
    </row>
    <row r="2416" spans="1:9" ht="16.899999999999999" customHeight="1">
      <c r="A2416" s="78"/>
      <c r="B2416" s="33" t="s">
        <v>777</v>
      </c>
      <c r="C2416" s="31">
        <v>2</v>
      </c>
      <c r="D2416" s="31"/>
      <c r="E2416" s="31">
        <v>7.5750000000000002</v>
      </c>
      <c r="F2416" s="31"/>
      <c r="G2416" s="31">
        <v>0.45</v>
      </c>
      <c r="H2416" s="95">
        <f t="shared" si="42"/>
        <v>6.8174999999999999</v>
      </c>
      <c r="I2416" s="78"/>
    </row>
    <row r="2417" spans="1:9" ht="16.899999999999999" customHeight="1">
      <c r="A2417" s="78"/>
      <c r="B2417" s="33" t="s">
        <v>777</v>
      </c>
      <c r="C2417" s="31">
        <v>2</v>
      </c>
      <c r="D2417" s="31"/>
      <c r="E2417" s="31">
        <v>7.5750000000000002</v>
      </c>
      <c r="F2417" s="31"/>
      <c r="G2417" s="31">
        <v>0.3</v>
      </c>
      <c r="H2417" s="95">
        <f t="shared" si="42"/>
        <v>4.5449999999999999</v>
      </c>
      <c r="I2417" s="78"/>
    </row>
    <row r="2418" spans="1:9" ht="16.899999999999999" customHeight="1">
      <c r="A2418" s="78"/>
      <c r="B2418" s="33" t="s">
        <v>778</v>
      </c>
      <c r="C2418" s="31">
        <v>2</v>
      </c>
      <c r="D2418" s="31"/>
      <c r="E2418" s="31">
        <v>7.88</v>
      </c>
      <c r="F2418" s="31"/>
      <c r="G2418" s="31">
        <v>0.45</v>
      </c>
      <c r="H2418" s="95">
        <f t="shared" si="42"/>
        <v>7.0919999999999996</v>
      </c>
      <c r="I2418" s="78"/>
    </row>
    <row r="2419" spans="1:9" ht="16.899999999999999" customHeight="1">
      <c r="A2419" s="78"/>
      <c r="B2419" s="33" t="s">
        <v>778</v>
      </c>
      <c r="C2419" s="31">
        <v>2</v>
      </c>
      <c r="D2419" s="31"/>
      <c r="E2419" s="31">
        <v>7.88</v>
      </c>
      <c r="F2419" s="31"/>
      <c r="G2419" s="31">
        <v>0.3</v>
      </c>
      <c r="H2419" s="95">
        <f t="shared" si="42"/>
        <v>4.7279999999999998</v>
      </c>
      <c r="I2419" s="78"/>
    </row>
    <row r="2420" spans="1:9" ht="16.899999999999999" customHeight="1">
      <c r="A2420" s="78"/>
      <c r="B2420" s="33" t="s">
        <v>779</v>
      </c>
      <c r="C2420" s="31">
        <v>2</v>
      </c>
      <c r="D2420" s="31"/>
      <c r="E2420" s="31">
        <v>7.5750000000000002</v>
      </c>
      <c r="F2420" s="31"/>
      <c r="G2420" s="31">
        <v>0.3</v>
      </c>
      <c r="H2420" s="95">
        <f t="shared" si="42"/>
        <v>4.5449999999999999</v>
      </c>
      <c r="I2420" s="78"/>
    </row>
    <row r="2421" spans="1:9" ht="16.899999999999999" customHeight="1">
      <c r="A2421" s="78"/>
      <c r="B2421" s="33" t="s">
        <v>780</v>
      </c>
      <c r="C2421" s="31">
        <v>2</v>
      </c>
      <c r="D2421" s="31"/>
      <c r="E2421" s="31">
        <v>7.88</v>
      </c>
      <c r="F2421" s="31"/>
      <c r="G2421" s="31">
        <v>0.3</v>
      </c>
      <c r="H2421" s="95">
        <f t="shared" si="42"/>
        <v>4.7279999999999998</v>
      </c>
      <c r="I2421" s="78"/>
    </row>
    <row r="2422" spans="1:9" ht="16.899999999999999" customHeight="1">
      <c r="A2422" s="78"/>
      <c r="B2422" s="33" t="s">
        <v>705</v>
      </c>
      <c r="C2422" s="31">
        <v>2</v>
      </c>
      <c r="D2422" s="31"/>
      <c r="E2422" s="31">
        <v>2.35</v>
      </c>
      <c r="F2422" s="31"/>
      <c r="G2422" s="31">
        <v>0.3</v>
      </c>
      <c r="H2422" s="95">
        <f t="shared" si="42"/>
        <v>1.41</v>
      </c>
      <c r="I2422" s="78"/>
    </row>
    <row r="2423" spans="1:9" ht="16.899999999999999" customHeight="1">
      <c r="A2423" s="78"/>
      <c r="B2423" s="32" t="s">
        <v>781</v>
      </c>
      <c r="C2423" s="31"/>
      <c r="D2423" s="31"/>
      <c r="E2423" s="31"/>
      <c r="F2423" s="31"/>
      <c r="G2423" s="31"/>
      <c r="H2423" s="95"/>
      <c r="I2423" s="78"/>
    </row>
    <row r="2424" spans="1:9" ht="16.899999999999999" customHeight="1">
      <c r="A2424" s="78"/>
      <c r="B2424" s="33" t="s">
        <v>782</v>
      </c>
      <c r="C2424" s="31">
        <v>4</v>
      </c>
      <c r="D2424" s="31"/>
      <c r="E2424" s="31">
        <v>4.3600000000000003</v>
      </c>
      <c r="F2424" s="31"/>
      <c r="G2424" s="31">
        <v>0.3</v>
      </c>
      <c r="H2424" s="95">
        <f>C2424*E2424*G2424</f>
        <v>5.2320000000000002</v>
      </c>
      <c r="I2424" s="78"/>
    </row>
    <row r="2425" spans="1:9" ht="16.899999999999999" customHeight="1">
      <c r="A2425" s="78"/>
      <c r="B2425" s="33" t="s">
        <v>783</v>
      </c>
      <c r="C2425" s="31">
        <v>2</v>
      </c>
      <c r="D2425" s="31"/>
      <c r="E2425" s="31">
        <v>4.3600000000000003</v>
      </c>
      <c r="F2425" s="31"/>
      <c r="G2425" s="31">
        <v>0.45</v>
      </c>
      <c r="H2425" s="95">
        <f t="shared" si="42"/>
        <v>3.9240000000000004</v>
      </c>
      <c r="I2425" s="78"/>
    </row>
    <row r="2426" spans="1:9" ht="16.899999999999999" customHeight="1">
      <c r="A2426" s="78"/>
      <c r="B2426" s="32" t="s">
        <v>784</v>
      </c>
      <c r="C2426" s="31">
        <v>2</v>
      </c>
      <c r="D2426" s="31"/>
      <c r="E2426" s="31">
        <v>6.95</v>
      </c>
      <c r="F2426" s="31"/>
      <c r="G2426" s="31">
        <v>0.45</v>
      </c>
      <c r="H2426" s="95">
        <f t="shared" si="42"/>
        <v>6.2549999999999999</v>
      </c>
      <c r="I2426" s="78"/>
    </row>
    <row r="2427" spans="1:9" ht="16.899999999999999" customHeight="1">
      <c r="A2427" s="78"/>
      <c r="B2427" s="32" t="s">
        <v>785</v>
      </c>
      <c r="C2427" s="31">
        <v>2</v>
      </c>
      <c r="D2427" s="31"/>
      <c r="E2427" s="31">
        <v>6.95</v>
      </c>
      <c r="F2427" s="31"/>
      <c r="G2427" s="31">
        <v>0.3</v>
      </c>
      <c r="H2427" s="95">
        <f t="shared" si="42"/>
        <v>4.17</v>
      </c>
      <c r="I2427" s="78"/>
    </row>
    <row r="2428" spans="1:9" ht="16.899999999999999" customHeight="1">
      <c r="A2428" s="78"/>
      <c r="B2428" s="33"/>
      <c r="C2428" s="31"/>
      <c r="D2428" s="31"/>
      <c r="E2428" s="31"/>
      <c r="F2428" s="31"/>
      <c r="G2428" s="35" t="s">
        <v>203</v>
      </c>
      <c r="H2428" s="35">
        <f>SUM(H1503:H2427)</f>
        <v>4623.4571400000068</v>
      </c>
      <c r="I2428" s="78" t="s">
        <v>9</v>
      </c>
    </row>
    <row r="2429" spans="1:9" ht="16.899999999999999" customHeight="1">
      <c r="A2429" s="78"/>
      <c r="B2429" s="33"/>
      <c r="C2429" s="31"/>
      <c r="D2429" s="31"/>
      <c r="E2429" s="31"/>
      <c r="F2429" s="31"/>
      <c r="G2429" s="31"/>
      <c r="H2429" s="35"/>
      <c r="I2429" s="78"/>
    </row>
    <row r="2430" spans="1:9" ht="16.899999999999999" customHeight="1">
      <c r="A2430" s="3" t="s">
        <v>50</v>
      </c>
      <c r="B2430" s="18" t="s">
        <v>51</v>
      </c>
      <c r="C2430" s="31"/>
      <c r="D2430" s="31"/>
      <c r="E2430" s="31"/>
      <c r="F2430" s="31"/>
      <c r="G2430" s="35"/>
      <c r="H2430" s="78"/>
      <c r="I2430" s="78"/>
    </row>
    <row r="2431" spans="1:9" ht="16.899999999999999" customHeight="1">
      <c r="A2431" s="78"/>
      <c r="B2431" s="33" t="s">
        <v>648</v>
      </c>
      <c r="C2431" s="31">
        <v>1</v>
      </c>
      <c r="D2431" s="31"/>
      <c r="E2431" s="31">
        <v>3</v>
      </c>
      <c r="F2431" s="31"/>
      <c r="G2431" s="31">
        <v>1.8</v>
      </c>
      <c r="H2431" s="31">
        <f>C2431*E2431*G2431</f>
        <v>5.4</v>
      </c>
      <c r="I2431" s="78"/>
    </row>
    <row r="2432" spans="1:9" ht="16.899999999999999" customHeight="1">
      <c r="A2432" s="78"/>
      <c r="B2432" s="33" t="s">
        <v>649</v>
      </c>
      <c r="C2432" s="31">
        <v>1</v>
      </c>
      <c r="D2432" s="31"/>
      <c r="E2432" s="31">
        <v>4.5</v>
      </c>
      <c r="F2432" s="31"/>
      <c r="G2432" s="31">
        <v>1.8</v>
      </c>
      <c r="H2432" s="31">
        <f t="shared" ref="H2432:H2495" si="43">C2432*E2432*G2432</f>
        <v>8.1</v>
      </c>
      <c r="I2432" s="78"/>
    </row>
    <row r="2433" spans="1:9" ht="16.899999999999999" customHeight="1">
      <c r="A2433" s="78"/>
      <c r="B2433" s="33" t="s">
        <v>650</v>
      </c>
      <c r="C2433" s="31">
        <v>1</v>
      </c>
      <c r="D2433" s="31"/>
      <c r="E2433" s="31">
        <v>3</v>
      </c>
      <c r="F2433" s="31"/>
      <c r="G2433" s="31">
        <v>1.8</v>
      </c>
      <c r="H2433" s="31">
        <f t="shared" si="43"/>
        <v>5.4</v>
      </c>
      <c r="I2433" s="78"/>
    </row>
    <row r="2434" spans="1:9" ht="16.899999999999999" customHeight="1">
      <c r="A2434" s="78"/>
      <c r="B2434" s="33" t="s">
        <v>651</v>
      </c>
      <c r="C2434" s="31">
        <v>2</v>
      </c>
      <c r="D2434" s="31"/>
      <c r="E2434" s="31">
        <v>3</v>
      </c>
      <c r="F2434" s="31"/>
      <c r="G2434" s="31">
        <v>0.3</v>
      </c>
      <c r="H2434" s="31">
        <f t="shared" si="43"/>
        <v>1.7999999999999998</v>
      </c>
      <c r="I2434" s="78"/>
    </row>
    <row r="2435" spans="1:9" ht="16.899999999999999" customHeight="1">
      <c r="A2435" s="78"/>
      <c r="B2435" s="33" t="s">
        <v>651</v>
      </c>
      <c r="C2435" s="31">
        <v>2</v>
      </c>
      <c r="D2435" s="31"/>
      <c r="E2435" s="31">
        <v>3</v>
      </c>
      <c r="F2435" s="31"/>
      <c r="G2435" s="31">
        <v>0.3</v>
      </c>
      <c r="H2435" s="31">
        <f t="shared" si="43"/>
        <v>1.7999999999999998</v>
      </c>
      <c r="I2435" s="78"/>
    </row>
    <row r="2436" spans="1:9" ht="16.899999999999999" customHeight="1">
      <c r="A2436" s="78"/>
      <c r="B2436" s="33" t="s">
        <v>652</v>
      </c>
      <c r="C2436" s="31">
        <v>20</v>
      </c>
      <c r="D2436" s="31"/>
      <c r="E2436" s="31">
        <v>1.8</v>
      </c>
      <c r="F2436" s="31"/>
      <c r="G2436" s="31">
        <v>0.15</v>
      </c>
      <c r="H2436" s="31">
        <f t="shared" si="43"/>
        <v>5.3999999999999995</v>
      </c>
      <c r="I2436" s="78"/>
    </row>
    <row r="2437" spans="1:9" ht="16.899999999999999" customHeight="1">
      <c r="A2437" s="78"/>
      <c r="B2437" s="33" t="s">
        <v>653</v>
      </c>
      <c r="C2437" s="31">
        <v>1</v>
      </c>
      <c r="D2437" s="31"/>
      <c r="E2437" s="31">
        <v>4.3600000000000003</v>
      </c>
      <c r="F2437" s="31"/>
      <c r="G2437" s="31">
        <v>0.23</v>
      </c>
      <c r="H2437" s="31">
        <f t="shared" si="43"/>
        <v>1.0028000000000001</v>
      </c>
      <c r="I2437" s="78"/>
    </row>
    <row r="2438" spans="1:9" ht="16.899999999999999" customHeight="1">
      <c r="A2438" s="78"/>
      <c r="B2438" s="33" t="s">
        <v>653</v>
      </c>
      <c r="C2438" s="31">
        <v>2</v>
      </c>
      <c r="D2438" s="31"/>
      <c r="E2438" s="31">
        <v>4.3600000000000003</v>
      </c>
      <c r="F2438" s="31"/>
      <c r="G2438" s="31">
        <v>0.45</v>
      </c>
      <c r="H2438" s="31">
        <f t="shared" si="43"/>
        <v>3.9240000000000004</v>
      </c>
      <c r="I2438" s="78"/>
    </row>
    <row r="2439" spans="1:9" ht="16.899999999999999" customHeight="1">
      <c r="A2439" s="78"/>
      <c r="B2439" s="32" t="s">
        <v>654</v>
      </c>
      <c r="C2439" s="31"/>
      <c r="D2439" s="31"/>
      <c r="E2439" s="31"/>
      <c r="F2439" s="31"/>
      <c r="G2439" s="31"/>
      <c r="H2439" s="31"/>
      <c r="I2439" s="78"/>
    </row>
    <row r="2440" spans="1:9" ht="16.899999999999999" customHeight="1">
      <c r="A2440" s="78"/>
      <c r="B2440" s="33" t="s">
        <v>648</v>
      </c>
      <c r="C2440" s="31">
        <v>1</v>
      </c>
      <c r="D2440" s="31"/>
      <c r="E2440" s="31">
        <v>2.7</v>
      </c>
      <c r="F2440" s="31"/>
      <c r="G2440" s="31">
        <v>1.8</v>
      </c>
      <c r="H2440" s="31">
        <f t="shared" si="43"/>
        <v>4.8600000000000003</v>
      </c>
      <c r="I2440" s="78"/>
    </row>
    <row r="2441" spans="1:9" ht="16.899999999999999" customHeight="1">
      <c r="A2441" s="78"/>
      <c r="B2441" s="33" t="s">
        <v>649</v>
      </c>
      <c r="C2441" s="31">
        <v>1</v>
      </c>
      <c r="D2441" s="31"/>
      <c r="E2441" s="31">
        <v>1.65</v>
      </c>
      <c r="F2441" s="31"/>
      <c r="G2441" s="31">
        <v>1.96</v>
      </c>
      <c r="H2441" s="31">
        <f t="shared" si="43"/>
        <v>3.234</v>
      </c>
      <c r="I2441" s="78"/>
    </row>
    <row r="2442" spans="1:9" ht="16.899999999999999" customHeight="1">
      <c r="A2442" s="78"/>
      <c r="B2442" s="33" t="s">
        <v>650</v>
      </c>
      <c r="C2442" s="31">
        <v>1</v>
      </c>
      <c r="D2442" s="31"/>
      <c r="E2442" s="31">
        <v>1.2</v>
      </c>
      <c r="F2442" s="31"/>
      <c r="G2442" s="31">
        <v>1.8</v>
      </c>
      <c r="H2442" s="31">
        <f t="shared" si="43"/>
        <v>2.16</v>
      </c>
      <c r="I2442" s="78"/>
    </row>
    <row r="2443" spans="1:9" ht="16.899999999999999" customHeight="1">
      <c r="A2443" s="78"/>
      <c r="B2443" s="33" t="s">
        <v>649</v>
      </c>
      <c r="C2443" s="31">
        <v>1</v>
      </c>
      <c r="D2443" s="31"/>
      <c r="E2443" s="31">
        <v>1.66</v>
      </c>
      <c r="F2443" s="31"/>
      <c r="G2443" s="31">
        <v>1.95</v>
      </c>
      <c r="H2443" s="31">
        <f t="shared" si="43"/>
        <v>3.2369999999999997</v>
      </c>
      <c r="I2443" s="78"/>
    </row>
    <row r="2444" spans="1:9" ht="16.899999999999999" customHeight="1">
      <c r="A2444" s="78"/>
      <c r="B2444" s="33" t="s">
        <v>655</v>
      </c>
      <c r="C2444" s="31">
        <v>1</v>
      </c>
      <c r="D2444" s="31"/>
      <c r="E2444" s="31">
        <v>2.7</v>
      </c>
      <c r="F2444" s="31"/>
      <c r="G2444" s="31">
        <v>1.8</v>
      </c>
      <c r="H2444" s="31">
        <f t="shared" si="43"/>
        <v>4.8600000000000003</v>
      </c>
      <c r="I2444" s="78"/>
    </row>
    <row r="2445" spans="1:9" ht="16.899999999999999" customHeight="1">
      <c r="A2445" s="78"/>
      <c r="B2445" s="33" t="s">
        <v>651</v>
      </c>
      <c r="C2445" s="31">
        <v>1</v>
      </c>
      <c r="D2445" s="31"/>
      <c r="E2445" s="31">
        <v>4.3499999999999996</v>
      </c>
      <c r="F2445" s="31"/>
      <c r="G2445" s="31">
        <v>0.3</v>
      </c>
      <c r="H2445" s="31">
        <f t="shared" si="43"/>
        <v>1.3049999999999999</v>
      </c>
      <c r="I2445" s="78"/>
    </row>
    <row r="2446" spans="1:9" ht="16.899999999999999" customHeight="1">
      <c r="A2446" s="78"/>
      <c r="B2446" s="33" t="s">
        <v>644</v>
      </c>
      <c r="C2446" s="31">
        <v>1</v>
      </c>
      <c r="D2446" s="31"/>
      <c r="E2446" s="31">
        <v>2.4</v>
      </c>
      <c r="F2446" s="31"/>
      <c r="G2446" s="31">
        <v>0.3</v>
      </c>
      <c r="H2446" s="31">
        <f t="shared" si="43"/>
        <v>0.72</v>
      </c>
      <c r="I2446" s="78"/>
    </row>
    <row r="2447" spans="1:9" ht="16.899999999999999" customHeight="1">
      <c r="A2447" s="78"/>
      <c r="B2447" s="33" t="s">
        <v>644</v>
      </c>
      <c r="C2447" s="31">
        <v>1</v>
      </c>
      <c r="D2447" s="31"/>
      <c r="E2447" s="31">
        <v>1.2</v>
      </c>
      <c r="F2447" s="31"/>
      <c r="G2447" s="31">
        <v>0.3</v>
      </c>
      <c r="H2447" s="31">
        <f t="shared" si="43"/>
        <v>0.36</v>
      </c>
      <c r="I2447" s="78"/>
    </row>
    <row r="2448" spans="1:9" ht="16.899999999999999" customHeight="1">
      <c r="A2448" s="78"/>
      <c r="B2448" s="33" t="s">
        <v>644</v>
      </c>
      <c r="C2448" s="31">
        <v>1</v>
      </c>
      <c r="D2448" s="31"/>
      <c r="E2448" s="31">
        <v>3</v>
      </c>
      <c r="F2448" s="31"/>
      <c r="G2448" s="31">
        <v>0.3</v>
      </c>
      <c r="H2448" s="31">
        <f t="shared" si="43"/>
        <v>0.89999999999999991</v>
      </c>
      <c r="I2448" s="78"/>
    </row>
    <row r="2449" spans="1:9" ht="16.899999999999999" customHeight="1">
      <c r="A2449" s="78"/>
      <c r="B2449" s="33" t="s">
        <v>653</v>
      </c>
      <c r="C2449" s="31">
        <v>1</v>
      </c>
      <c r="D2449" s="31"/>
      <c r="E2449" s="31">
        <v>4.82</v>
      </c>
      <c r="F2449" s="31"/>
      <c r="G2449" s="31">
        <v>0.23</v>
      </c>
      <c r="H2449" s="31">
        <f t="shared" si="43"/>
        <v>1.1086</v>
      </c>
      <c r="I2449" s="78"/>
    </row>
    <row r="2450" spans="1:9" ht="16.899999999999999" customHeight="1">
      <c r="A2450" s="78"/>
      <c r="B2450" s="33" t="s">
        <v>653</v>
      </c>
      <c r="C2450" s="31">
        <v>2</v>
      </c>
      <c r="D2450" s="31"/>
      <c r="E2450" s="31">
        <v>4.82</v>
      </c>
      <c r="F2450" s="31"/>
      <c r="G2450" s="31">
        <v>0.45</v>
      </c>
      <c r="H2450" s="31">
        <f t="shared" si="43"/>
        <v>4.3380000000000001</v>
      </c>
      <c r="I2450" s="78"/>
    </row>
    <row r="2451" spans="1:9" ht="16.899999999999999" customHeight="1">
      <c r="A2451" s="78"/>
      <c r="B2451" s="32" t="s">
        <v>647</v>
      </c>
      <c r="C2451" s="31"/>
      <c r="D2451" s="31"/>
      <c r="E2451" s="31"/>
      <c r="F2451" s="31"/>
      <c r="G2451" s="31"/>
      <c r="H2451" s="31"/>
      <c r="I2451" s="78"/>
    </row>
    <row r="2452" spans="1:9" ht="16.899999999999999" customHeight="1">
      <c r="A2452" s="78"/>
      <c r="B2452" s="33" t="s">
        <v>656</v>
      </c>
      <c r="C2452" s="31">
        <v>1</v>
      </c>
      <c r="D2452" s="31"/>
      <c r="E2452" s="31">
        <v>3</v>
      </c>
      <c r="F2452" s="31"/>
      <c r="G2452" s="31">
        <v>1.8</v>
      </c>
      <c r="H2452" s="31">
        <f t="shared" si="43"/>
        <v>5.4</v>
      </c>
      <c r="I2452" s="78"/>
    </row>
    <row r="2453" spans="1:9" ht="16.899999999999999" customHeight="1">
      <c r="A2453" s="78"/>
      <c r="B2453" s="33" t="s">
        <v>649</v>
      </c>
      <c r="C2453" s="31">
        <v>1</v>
      </c>
      <c r="D2453" s="31"/>
      <c r="E2453" s="31">
        <v>4.5</v>
      </c>
      <c r="F2453" s="31"/>
      <c r="G2453" s="31">
        <v>1.8</v>
      </c>
      <c r="H2453" s="31">
        <f t="shared" si="43"/>
        <v>8.1</v>
      </c>
      <c r="I2453" s="78"/>
    </row>
    <row r="2454" spans="1:9" ht="16.899999999999999" customHeight="1">
      <c r="A2454" s="78"/>
      <c r="B2454" s="33" t="s">
        <v>657</v>
      </c>
      <c r="C2454" s="31">
        <v>1</v>
      </c>
      <c r="D2454" s="31"/>
      <c r="E2454" s="31">
        <v>3</v>
      </c>
      <c r="F2454" s="31"/>
      <c r="G2454" s="31">
        <v>1.8</v>
      </c>
      <c r="H2454" s="31">
        <f t="shared" si="43"/>
        <v>5.4</v>
      </c>
      <c r="I2454" s="78"/>
    </row>
    <row r="2455" spans="1:9" ht="16.899999999999999" customHeight="1">
      <c r="A2455" s="78"/>
      <c r="B2455" s="33" t="s">
        <v>651</v>
      </c>
      <c r="C2455" s="31">
        <v>2</v>
      </c>
      <c r="D2455" s="31"/>
      <c r="E2455" s="31">
        <v>3</v>
      </c>
      <c r="F2455" s="31"/>
      <c r="G2455" s="31">
        <v>0.3</v>
      </c>
      <c r="H2455" s="31">
        <f t="shared" si="43"/>
        <v>1.7999999999999998</v>
      </c>
      <c r="I2455" s="78"/>
    </row>
    <row r="2456" spans="1:9" ht="16.899999999999999" customHeight="1">
      <c r="A2456" s="78"/>
      <c r="B2456" s="33" t="s">
        <v>651</v>
      </c>
      <c r="C2456" s="31">
        <v>2</v>
      </c>
      <c r="D2456" s="31"/>
      <c r="E2456" s="31">
        <v>3</v>
      </c>
      <c r="F2456" s="31"/>
      <c r="G2456" s="31">
        <v>0.3</v>
      </c>
      <c r="H2456" s="31">
        <f t="shared" si="43"/>
        <v>1.7999999999999998</v>
      </c>
      <c r="I2456" s="78"/>
    </row>
    <row r="2457" spans="1:9" ht="16.899999999999999" customHeight="1">
      <c r="A2457" s="78"/>
      <c r="B2457" s="33" t="s">
        <v>652</v>
      </c>
      <c r="C2457" s="31">
        <v>20</v>
      </c>
      <c r="D2457" s="31"/>
      <c r="E2457" s="31">
        <v>1.8</v>
      </c>
      <c r="F2457" s="31"/>
      <c r="G2457" s="31">
        <v>0.15</v>
      </c>
      <c r="H2457" s="31">
        <f t="shared" si="43"/>
        <v>5.3999999999999995</v>
      </c>
      <c r="I2457" s="78"/>
    </row>
    <row r="2458" spans="1:9" ht="16.899999999999999" customHeight="1">
      <c r="A2458" s="78"/>
      <c r="B2458" s="33" t="s">
        <v>653</v>
      </c>
      <c r="C2458" s="31">
        <v>1</v>
      </c>
      <c r="D2458" s="31"/>
      <c r="E2458" s="31">
        <v>4.3600000000000003</v>
      </c>
      <c r="F2458" s="31"/>
      <c r="G2458" s="31">
        <v>0.23</v>
      </c>
      <c r="H2458" s="31">
        <f t="shared" si="43"/>
        <v>1.0028000000000001</v>
      </c>
      <c r="I2458" s="78"/>
    </row>
    <row r="2459" spans="1:9" ht="16.899999999999999" customHeight="1">
      <c r="A2459" s="78"/>
      <c r="B2459" s="33" t="s">
        <v>653</v>
      </c>
      <c r="C2459" s="31">
        <v>2</v>
      </c>
      <c r="D2459" s="31"/>
      <c r="E2459" s="31">
        <v>4.3600000000000003</v>
      </c>
      <c r="F2459" s="31"/>
      <c r="G2459" s="31">
        <v>0.45</v>
      </c>
      <c r="H2459" s="31">
        <f t="shared" si="43"/>
        <v>3.9240000000000004</v>
      </c>
      <c r="I2459" s="78"/>
    </row>
    <row r="2460" spans="1:9" ht="16.899999999999999" customHeight="1">
      <c r="A2460" s="78"/>
      <c r="B2460" s="32" t="s">
        <v>654</v>
      </c>
      <c r="C2460" s="31"/>
      <c r="D2460" s="31"/>
      <c r="E2460" s="31"/>
      <c r="F2460" s="31"/>
      <c r="G2460" s="31"/>
      <c r="H2460" s="31"/>
      <c r="I2460" s="78"/>
    </row>
    <row r="2461" spans="1:9" ht="16.899999999999999" customHeight="1">
      <c r="A2461" s="78"/>
      <c r="B2461" s="33" t="s">
        <v>658</v>
      </c>
      <c r="C2461" s="31">
        <v>1</v>
      </c>
      <c r="D2461" s="31"/>
      <c r="E2461" s="31">
        <v>2.7</v>
      </c>
      <c r="F2461" s="31"/>
      <c r="G2461" s="31">
        <v>1.8</v>
      </c>
      <c r="H2461" s="31">
        <f t="shared" si="43"/>
        <v>4.8600000000000003</v>
      </c>
      <c r="I2461" s="78"/>
    </row>
    <row r="2462" spans="1:9" ht="16.899999999999999" customHeight="1">
      <c r="A2462" s="78"/>
      <c r="B2462" s="33" t="s">
        <v>649</v>
      </c>
      <c r="C2462" s="31">
        <v>1</v>
      </c>
      <c r="D2462" s="31"/>
      <c r="E2462" s="31">
        <v>1.65</v>
      </c>
      <c r="F2462" s="31"/>
      <c r="G2462" s="31">
        <v>1.96</v>
      </c>
      <c r="H2462" s="31">
        <f t="shared" si="43"/>
        <v>3.234</v>
      </c>
      <c r="I2462" s="78"/>
    </row>
    <row r="2463" spans="1:9" ht="16.899999999999999" customHeight="1">
      <c r="A2463" s="78"/>
      <c r="B2463" s="33" t="s">
        <v>659</v>
      </c>
      <c r="C2463" s="31">
        <v>1</v>
      </c>
      <c r="D2463" s="31"/>
      <c r="E2463" s="31">
        <v>1.2</v>
      </c>
      <c r="F2463" s="31"/>
      <c r="G2463" s="31">
        <v>1.8</v>
      </c>
      <c r="H2463" s="31">
        <f t="shared" si="43"/>
        <v>2.16</v>
      </c>
      <c r="I2463" s="78"/>
    </row>
    <row r="2464" spans="1:9" ht="16.899999999999999" customHeight="1">
      <c r="A2464" s="78"/>
      <c r="B2464" s="33" t="s">
        <v>649</v>
      </c>
      <c r="C2464" s="31">
        <v>1</v>
      </c>
      <c r="D2464" s="31"/>
      <c r="E2464" s="31">
        <v>1.66</v>
      </c>
      <c r="F2464" s="31"/>
      <c r="G2464" s="31">
        <v>1.95</v>
      </c>
      <c r="H2464" s="31">
        <f t="shared" si="43"/>
        <v>3.2369999999999997</v>
      </c>
      <c r="I2464" s="78"/>
    </row>
    <row r="2465" spans="1:9" ht="16.899999999999999" customHeight="1">
      <c r="A2465" s="78"/>
      <c r="B2465" s="33" t="s">
        <v>660</v>
      </c>
      <c r="C2465" s="31">
        <v>1</v>
      </c>
      <c r="D2465" s="31"/>
      <c r="E2465" s="31">
        <v>2.7</v>
      </c>
      <c r="F2465" s="31"/>
      <c r="G2465" s="31">
        <v>1.8</v>
      </c>
      <c r="H2465" s="31">
        <f t="shared" si="43"/>
        <v>4.8600000000000003</v>
      </c>
      <c r="I2465" s="78"/>
    </row>
    <row r="2466" spans="1:9" ht="16.899999999999999" customHeight="1">
      <c r="A2466" s="78"/>
      <c r="B2466" s="33" t="s">
        <v>651</v>
      </c>
      <c r="C2466" s="31">
        <v>1</v>
      </c>
      <c r="D2466" s="31"/>
      <c r="E2466" s="31">
        <v>4.3499999999999996</v>
      </c>
      <c r="F2466" s="31"/>
      <c r="G2466" s="31">
        <v>0.3</v>
      </c>
      <c r="H2466" s="31">
        <f t="shared" si="43"/>
        <v>1.3049999999999999</v>
      </c>
      <c r="I2466" s="78"/>
    </row>
    <row r="2467" spans="1:9" ht="16.899999999999999" customHeight="1">
      <c r="A2467" s="78"/>
      <c r="B2467" s="33" t="s">
        <v>644</v>
      </c>
      <c r="C2467" s="31">
        <v>1</v>
      </c>
      <c r="D2467" s="31"/>
      <c r="E2467" s="31">
        <v>2.4</v>
      </c>
      <c r="F2467" s="31"/>
      <c r="G2467" s="31">
        <v>0.3</v>
      </c>
      <c r="H2467" s="31">
        <f t="shared" si="43"/>
        <v>0.72</v>
      </c>
      <c r="I2467" s="78"/>
    </row>
    <row r="2468" spans="1:9" ht="16.899999999999999" customHeight="1">
      <c r="A2468" s="78"/>
      <c r="B2468" s="33" t="s">
        <v>644</v>
      </c>
      <c r="C2468" s="31">
        <v>1</v>
      </c>
      <c r="D2468" s="31"/>
      <c r="E2468" s="31">
        <v>1.2</v>
      </c>
      <c r="F2468" s="31"/>
      <c r="G2468" s="31">
        <v>0.3</v>
      </c>
      <c r="H2468" s="31">
        <f t="shared" si="43"/>
        <v>0.36</v>
      </c>
      <c r="I2468" s="78"/>
    </row>
    <row r="2469" spans="1:9" ht="16.899999999999999" customHeight="1">
      <c r="A2469" s="78"/>
      <c r="B2469" s="33" t="s">
        <v>644</v>
      </c>
      <c r="C2469" s="31">
        <v>1</v>
      </c>
      <c r="D2469" s="31"/>
      <c r="E2469" s="31">
        <v>3</v>
      </c>
      <c r="F2469" s="31"/>
      <c r="G2469" s="31">
        <v>0.3</v>
      </c>
      <c r="H2469" s="31">
        <f t="shared" si="43"/>
        <v>0.89999999999999991</v>
      </c>
      <c r="I2469" s="78"/>
    </row>
    <row r="2470" spans="1:9" ht="16.899999999999999" customHeight="1">
      <c r="A2470" s="78"/>
      <c r="B2470" s="33" t="s">
        <v>653</v>
      </c>
      <c r="C2470" s="31">
        <v>1</v>
      </c>
      <c r="D2470" s="31"/>
      <c r="E2470" s="31">
        <v>4.82</v>
      </c>
      <c r="F2470" s="31"/>
      <c r="G2470" s="31">
        <v>0.23</v>
      </c>
      <c r="H2470" s="31">
        <f t="shared" si="43"/>
        <v>1.1086</v>
      </c>
      <c r="I2470" s="78"/>
    </row>
    <row r="2471" spans="1:9" ht="16.899999999999999" customHeight="1">
      <c r="A2471" s="78"/>
      <c r="B2471" s="33" t="s">
        <v>653</v>
      </c>
      <c r="C2471" s="31">
        <v>2</v>
      </c>
      <c r="D2471" s="31"/>
      <c r="E2471" s="31">
        <v>4.82</v>
      </c>
      <c r="F2471" s="31"/>
      <c r="G2471" s="31">
        <v>0.45</v>
      </c>
      <c r="H2471" s="31">
        <f t="shared" si="43"/>
        <v>4.3380000000000001</v>
      </c>
      <c r="I2471" s="78"/>
    </row>
    <row r="2472" spans="1:9" ht="16.899999999999999" customHeight="1">
      <c r="A2472" s="78"/>
      <c r="B2472" s="32" t="s">
        <v>647</v>
      </c>
      <c r="C2472" s="31"/>
      <c r="D2472" s="31"/>
      <c r="E2472" s="31"/>
      <c r="F2472" s="31"/>
      <c r="G2472" s="31"/>
      <c r="H2472" s="31"/>
      <c r="I2472" s="78"/>
    </row>
    <row r="2473" spans="1:9" ht="16.899999999999999" customHeight="1">
      <c r="A2473" s="78"/>
      <c r="B2473" s="33" t="s">
        <v>745</v>
      </c>
      <c r="C2473" s="31">
        <v>1</v>
      </c>
      <c r="D2473" s="31"/>
      <c r="E2473" s="31">
        <v>3</v>
      </c>
      <c r="F2473" s="31"/>
      <c r="G2473" s="31">
        <v>1.8</v>
      </c>
      <c r="H2473" s="31">
        <f t="shared" si="43"/>
        <v>5.4</v>
      </c>
      <c r="I2473" s="78"/>
    </row>
    <row r="2474" spans="1:9" ht="16.899999999999999" customHeight="1">
      <c r="A2474" s="78"/>
      <c r="B2474" s="33" t="s">
        <v>649</v>
      </c>
      <c r="C2474" s="31">
        <v>1</v>
      </c>
      <c r="D2474" s="31"/>
      <c r="E2474" s="31">
        <v>4.5</v>
      </c>
      <c r="F2474" s="31"/>
      <c r="G2474" s="31">
        <v>1.8</v>
      </c>
      <c r="H2474" s="31">
        <f t="shared" si="43"/>
        <v>8.1</v>
      </c>
      <c r="I2474" s="78"/>
    </row>
    <row r="2475" spans="1:9" ht="16.899999999999999" customHeight="1">
      <c r="A2475" s="78"/>
      <c r="B2475" s="33" t="s">
        <v>746</v>
      </c>
      <c r="C2475" s="31">
        <v>1</v>
      </c>
      <c r="D2475" s="31"/>
      <c r="E2475" s="31">
        <v>3</v>
      </c>
      <c r="F2475" s="31"/>
      <c r="G2475" s="31">
        <v>1.8</v>
      </c>
      <c r="H2475" s="31">
        <f t="shared" si="43"/>
        <v>5.4</v>
      </c>
      <c r="I2475" s="78"/>
    </row>
    <row r="2476" spans="1:9" ht="16.899999999999999" customHeight="1">
      <c r="A2476" s="78"/>
      <c r="B2476" s="33" t="s">
        <v>651</v>
      </c>
      <c r="C2476" s="31">
        <v>2</v>
      </c>
      <c r="D2476" s="31"/>
      <c r="E2476" s="31">
        <v>3</v>
      </c>
      <c r="F2476" s="31"/>
      <c r="G2476" s="31">
        <v>0.3</v>
      </c>
      <c r="H2476" s="31">
        <f t="shared" si="43"/>
        <v>1.7999999999999998</v>
      </c>
      <c r="I2476" s="78"/>
    </row>
    <row r="2477" spans="1:9" ht="16.899999999999999" customHeight="1">
      <c r="A2477" s="78"/>
      <c r="B2477" s="33" t="s">
        <v>651</v>
      </c>
      <c r="C2477" s="31">
        <v>2</v>
      </c>
      <c r="D2477" s="31"/>
      <c r="E2477" s="31">
        <v>3</v>
      </c>
      <c r="F2477" s="31"/>
      <c r="G2477" s="31">
        <v>0.3</v>
      </c>
      <c r="H2477" s="31">
        <f t="shared" si="43"/>
        <v>1.7999999999999998</v>
      </c>
      <c r="I2477" s="78"/>
    </row>
    <row r="2478" spans="1:9" ht="16.899999999999999" customHeight="1">
      <c r="A2478" s="78"/>
      <c r="B2478" s="33" t="s">
        <v>652</v>
      </c>
      <c r="C2478" s="31">
        <v>20</v>
      </c>
      <c r="D2478" s="31"/>
      <c r="E2478" s="31">
        <v>1.8</v>
      </c>
      <c r="F2478" s="31"/>
      <c r="G2478" s="31">
        <v>0.15</v>
      </c>
      <c r="H2478" s="31">
        <f t="shared" si="43"/>
        <v>5.3999999999999995</v>
      </c>
      <c r="I2478" s="78"/>
    </row>
    <row r="2479" spans="1:9" ht="16.899999999999999" customHeight="1">
      <c r="A2479" s="78"/>
      <c r="B2479" s="33" t="s">
        <v>653</v>
      </c>
      <c r="C2479" s="31">
        <v>1</v>
      </c>
      <c r="D2479" s="31"/>
      <c r="E2479" s="31">
        <v>4.3600000000000003</v>
      </c>
      <c r="F2479" s="31"/>
      <c r="G2479" s="31">
        <v>0.23</v>
      </c>
      <c r="H2479" s="31">
        <f t="shared" si="43"/>
        <v>1.0028000000000001</v>
      </c>
      <c r="I2479" s="78"/>
    </row>
    <row r="2480" spans="1:9" ht="16.899999999999999" customHeight="1">
      <c r="A2480" s="78"/>
      <c r="B2480" s="33" t="s">
        <v>653</v>
      </c>
      <c r="C2480" s="31">
        <v>2</v>
      </c>
      <c r="D2480" s="31"/>
      <c r="E2480" s="31">
        <v>4.3600000000000003</v>
      </c>
      <c r="F2480" s="31"/>
      <c r="G2480" s="31">
        <v>0.45</v>
      </c>
      <c r="H2480" s="31">
        <f t="shared" si="43"/>
        <v>3.9240000000000004</v>
      </c>
      <c r="I2480" s="78"/>
    </row>
    <row r="2481" spans="1:9" ht="16.899999999999999" customHeight="1">
      <c r="A2481" s="78"/>
      <c r="B2481" s="32" t="s">
        <v>654</v>
      </c>
      <c r="C2481" s="31"/>
      <c r="D2481" s="31"/>
      <c r="E2481" s="31"/>
      <c r="F2481" s="31"/>
      <c r="G2481" s="31"/>
      <c r="H2481" s="31"/>
      <c r="I2481" s="78"/>
    </row>
    <row r="2482" spans="1:9" ht="16.899999999999999" customHeight="1">
      <c r="A2482" s="78"/>
      <c r="B2482" s="33" t="s">
        <v>747</v>
      </c>
      <c r="C2482" s="31">
        <v>1</v>
      </c>
      <c r="D2482" s="31"/>
      <c r="E2482" s="31">
        <v>2.7</v>
      </c>
      <c r="F2482" s="31"/>
      <c r="G2482" s="31">
        <v>1.8</v>
      </c>
      <c r="H2482" s="31">
        <f t="shared" si="43"/>
        <v>4.8600000000000003</v>
      </c>
      <c r="I2482" s="78"/>
    </row>
    <row r="2483" spans="1:9" ht="16.899999999999999" customHeight="1">
      <c r="A2483" s="78"/>
      <c r="B2483" s="33" t="s">
        <v>649</v>
      </c>
      <c r="C2483" s="31">
        <v>1</v>
      </c>
      <c r="D2483" s="31"/>
      <c r="E2483" s="31">
        <v>1.65</v>
      </c>
      <c r="F2483" s="31"/>
      <c r="G2483" s="31">
        <v>1.96</v>
      </c>
      <c r="H2483" s="31">
        <f t="shared" si="43"/>
        <v>3.234</v>
      </c>
      <c r="I2483" s="78"/>
    </row>
    <row r="2484" spans="1:9" ht="16.899999999999999" customHeight="1">
      <c r="A2484" s="78"/>
      <c r="B2484" s="33" t="s">
        <v>748</v>
      </c>
      <c r="C2484" s="31">
        <v>1</v>
      </c>
      <c r="D2484" s="31"/>
      <c r="E2484" s="31">
        <v>1.2</v>
      </c>
      <c r="F2484" s="31"/>
      <c r="G2484" s="31">
        <v>1.8</v>
      </c>
      <c r="H2484" s="31">
        <f t="shared" si="43"/>
        <v>2.16</v>
      </c>
      <c r="I2484" s="78"/>
    </row>
    <row r="2485" spans="1:9" ht="16.899999999999999" customHeight="1">
      <c r="A2485" s="78"/>
      <c r="B2485" s="33" t="s">
        <v>649</v>
      </c>
      <c r="C2485" s="31">
        <v>1</v>
      </c>
      <c r="D2485" s="31"/>
      <c r="E2485" s="31">
        <v>1.66</v>
      </c>
      <c r="F2485" s="31"/>
      <c r="G2485" s="31">
        <v>1.95</v>
      </c>
      <c r="H2485" s="31">
        <f t="shared" si="43"/>
        <v>3.2369999999999997</v>
      </c>
      <c r="I2485" s="78"/>
    </row>
    <row r="2486" spans="1:9" ht="16.899999999999999" customHeight="1">
      <c r="A2486" s="78"/>
      <c r="B2486" s="33" t="s">
        <v>749</v>
      </c>
      <c r="C2486" s="31">
        <v>1</v>
      </c>
      <c r="D2486" s="31"/>
      <c r="E2486" s="31">
        <v>2.7</v>
      </c>
      <c r="F2486" s="31"/>
      <c r="G2486" s="31">
        <v>1.8</v>
      </c>
      <c r="H2486" s="31">
        <f t="shared" si="43"/>
        <v>4.8600000000000003</v>
      </c>
      <c r="I2486" s="78"/>
    </row>
    <row r="2487" spans="1:9" ht="16.899999999999999" customHeight="1">
      <c r="A2487" s="78"/>
      <c r="B2487" s="33" t="s">
        <v>651</v>
      </c>
      <c r="C2487" s="31">
        <v>1</v>
      </c>
      <c r="D2487" s="31"/>
      <c r="E2487" s="31">
        <v>4.3499999999999996</v>
      </c>
      <c r="F2487" s="31"/>
      <c r="G2487" s="31">
        <v>0.3</v>
      </c>
      <c r="H2487" s="31">
        <f t="shared" si="43"/>
        <v>1.3049999999999999</v>
      </c>
      <c r="I2487" s="78"/>
    </row>
    <row r="2488" spans="1:9" ht="16.899999999999999" customHeight="1">
      <c r="A2488" s="78"/>
      <c r="B2488" s="33" t="s">
        <v>644</v>
      </c>
      <c r="C2488" s="31">
        <v>1</v>
      </c>
      <c r="D2488" s="31"/>
      <c r="E2488" s="31">
        <v>2.4</v>
      </c>
      <c r="F2488" s="31"/>
      <c r="G2488" s="31">
        <v>0.3</v>
      </c>
      <c r="H2488" s="31">
        <f t="shared" si="43"/>
        <v>0.72</v>
      </c>
      <c r="I2488" s="78"/>
    </row>
    <row r="2489" spans="1:9" ht="16.899999999999999" customHeight="1">
      <c r="A2489" s="78"/>
      <c r="B2489" s="33" t="s">
        <v>644</v>
      </c>
      <c r="C2489" s="31">
        <v>1</v>
      </c>
      <c r="D2489" s="31"/>
      <c r="E2489" s="31">
        <v>1.2</v>
      </c>
      <c r="F2489" s="31"/>
      <c r="G2489" s="31">
        <v>0.3</v>
      </c>
      <c r="H2489" s="31">
        <f t="shared" si="43"/>
        <v>0.36</v>
      </c>
      <c r="I2489" s="78"/>
    </row>
    <row r="2490" spans="1:9" ht="16.899999999999999" customHeight="1">
      <c r="A2490" s="78"/>
      <c r="B2490" s="33" t="s">
        <v>644</v>
      </c>
      <c r="C2490" s="31">
        <v>1</v>
      </c>
      <c r="D2490" s="31"/>
      <c r="E2490" s="31">
        <v>3</v>
      </c>
      <c r="F2490" s="31"/>
      <c r="G2490" s="31">
        <v>0.3</v>
      </c>
      <c r="H2490" s="31">
        <f t="shared" si="43"/>
        <v>0.89999999999999991</v>
      </c>
      <c r="I2490" s="78"/>
    </row>
    <row r="2491" spans="1:9" ht="16.899999999999999" customHeight="1">
      <c r="A2491" s="78"/>
      <c r="B2491" s="33" t="s">
        <v>653</v>
      </c>
      <c r="C2491" s="31">
        <v>1</v>
      </c>
      <c r="D2491" s="31"/>
      <c r="E2491" s="31">
        <v>4.82</v>
      </c>
      <c r="F2491" s="31"/>
      <c r="G2491" s="31">
        <v>0.23</v>
      </c>
      <c r="H2491" s="31">
        <f t="shared" si="43"/>
        <v>1.1086</v>
      </c>
      <c r="I2491" s="78"/>
    </row>
    <row r="2492" spans="1:9" ht="16.899999999999999" customHeight="1">
      <c r="A2492" s="78"/>
      <c r="B2492" s="33" t="s">
        <v>653</v>
      </c>
      <c r="C2492" s="31">
        <v>2</v>
      </c>
      <c r="D2492" s="31"/>
      <c r="E2492" s="31">
        <v>4.82</v>
      </c>
      <c r="F2492" s="31"/>
      <c r="G2492" s="31">
        <v>0.45</v>
      </c>
      <c r="H2492" s="31">
        <f t="shared" si="43"/>
        <v>4.3380000000000001</v>
      </c>
      <c r="I2492" s="78"/>
    </row>
    <row r="2493" spans="1:9" ht="16.899999999999999" customHeight="1">
      <c r="A2493" s="78"/>
      <c r="B2493" s="32" t="s">
        <v>647</v>
      </c>
      <c r="C2493" s="31"/>
      <c r="D2493" s="31"/>
      <c r="E2493" s="31"/>
      <c r="F2493" s="31"/>
      <c r="G2493" s="31"/>
      <c r="H2493" s="31"/>
      <c r="I2493" s="78"/>
    </row>
    <row r="2494" spans="1:9" ht="16.899999999999999" customHeight="1">
      <c r="A2494" s="78"/>
      <c r="B2494" s="33" t="s">
        <v>747</v>
      </c>
      <c r="C2494" s="31">
        <v>1</v>
      </c>
      <c r="D2494" s="31"/>
      <c r="E2494" s="31">
        <v>3</v>
      </c>
      <c r="F2494" s="31"/>
      <c r="G2494" s="31">
        <v>1.8</v>
      </c>
      <c r="H2494" s="31">
        <f t="shared" si="43"/>
        <v>5.4</v>
      </c>
      <c r="I2494" s="78"/>
    </row>
    <row r="2495" spans="1:9" ht="16.899999999999999" customHeight="1">
      <c r="A2495" s="78"/>
      <c r="B2495" s="33" t="s">
        <v>649</v>
      </c>
      <c r="C2495" s="31">
        <v>1</v>
      </c>
      <c r="D2495" s="31"/>
      <c r="E2495" s="31">
        <v>4.5</v>
      </c>
      <c r="F2495" s="31"/>
      <c r="G2495" s="31">
        <v>1.8</v>
      </c>
      <c r="H2495" s="31">
        <f t="shared" si="43"/>
        <v>8.1</v>
      </c>
      <c r="I2495" s="78"/>
    </row>
    <row r="2496" spans="1:9" ht="16.899999999999999" customHeight="1">
      <c r="A2496" s="78"/>
      <c r="B2496" s="33" t="s">
        <v>748</v>
      </c>
      <c r="C2496" s="31">
        <v>1</v>
      </c>
      <c r="D2496" s="31"/>
      <c r="E2496" s="31">
        <v>3</v>
      </c>
      <c r="F2496" s="31"/>
      <c r="G2496" s="31">
        <v>1.8</v>
      </c>
      <c r="H2496" s="31">
        <f t="shared" ref="H2496:H2559" si="44">C2496*E2496*G2496</f>
        <v>5.4</v>
      </c>
      <c r="I2496" s="78"/>
    </row>
    <row r="2497" spans="1:9" ht="16.899999999999999" customHeight="1">
      <c r="A2497" s="78"/>
      <c r="B2497" s="33" t="s">
        <v>651</v>
      </c>
      <c r="C2497" s="31">
        <v>2</v>
      </c>
      <c r="D2497" s="31"/>
      <c r="E2497" s="31">
        <v>3</v>
      </c>
      <c r="F2497" s="31"/>
      <c r="G2497" s="31">
        <v>0.3</v>
      </c>
      <c r="H2497" s="31">
        <f t="shared" si="44"/>
        <v>1.7999999999999998</v>
      </c>
      <c r="I2497" s="78"/>
    </row>
    <row r="2498" spans="1:9" ht="16.899999999999999" customHeight="1">
      <c r="A2498" s="78"/>
      <c r="B2498" s="33" t="s">
        <v>651</v>
      </c>
      <c r="C2498" s="31">
        <v>2</v>
      </c>
      <c r="D2498" s="31"/>
      <c r="E2498" s="31">
        <v>3</v>
      </c>
      <c r="F2498" s="31"/>
      <c r="G2498" s="31">
        <v>0.3</v>
      </c>
      <c r="H2498" s="31">
        <f t="shared" si="44"/>
        <v>1.7999999999999998</v>
      </c>
      <c r="I2498" s="78"/>
    </row>
    <row r="2499" spans="1:9" ht="16.899999999999999" customHeight="1">
      <c r="A2499" s="78"/>
      <c r="B2499" s="33" t="s">
        <v>652</v>
      </c>
      <c r="C2499" s="31">
        <v>20</v>
      </c>
      <c r="D2499" s="31"/>
      <c r="E2499" s="31">
        <v>1.8</v>
      </c>
      <c r="F2499" s="31"/>
      <c r="G2499" s="31">
        <v>0.15</v>
      </c>
      <c r="H2499" s="31">
        <f t="shared" si="44"/>
        <v>5.3999999999999995</v>
      </c>
      <c r="I2499" s="78"/>
    </row>
    <row r="2500" spans="1:9" ht="16.899999999999999" customHeight="1">
      <c r="A2500" s="78"/>
      <c r="B2500" s="33" t="s">
        <v>653</v>
      </c>
      <c r="C2500" s="31">
        <v>1</v>
      </c>
      <c r="D2500" s="31"/>
      <c r="E2500" s="31">
        <v>4.3600000000000003</v>
      </c>
      <c r="F2500" s="31"/>
      <c r="G2500" s="31">
        <v>0.23</v>
      </c>
      <c r="H2500" s="31">
        <f t="shared" si="44"/>
        <v>1.0028000000000001</v>
      </c>
      <c r="I2500" s="78"/>
    </row>
    <row r="2501" spans="1:9" ht="16.899999999999999" customHeight="1">
      <c r="A2501" s="78"/>
      <c r="B2501" s="33" t="s">
        <v>653</v>
      </c>
      <c r="C2501" s="31">
        <v>2</v>
      </c>
      <c r="D2501" s="31"/>
      <c r="E2501" s="31">
        <v>4.3600000000000003</v>
      </c>
      <c r="F2501" s="31"/>
      <c r="G2501" s="31">
        <v>0.45</v>
      </c>
      <c r="H2501" s="31">
        <f t="shared" si="44"/>
        <v>3.9240000000000004</v>
      </c>
      <c r="I2501" s="78"/>
    </row>
    <row r="2502" spans="1:9" ht="16.899999999999999" customHeight="1">
      <c r="A2502" s="78"/>
      <c r="B2502" s="32" t="s">
        <v>654</v>
      </c>
      <c r="C2502" s="31"/>
      <c r="D2502" s="31"/>
      <c r="E2502" s="31"/>
      <c r="F2502" s="31"/>
      <c r="G2502" s="31"/>
      <c r="H2502" s="31"/>
      <c r="I2502" s="78"/>
    </row>
    <row r="2503" spans="1:9" ht="16.899999999999999" customHeight="1">
      <c r="A2503" s="78"/>
      <c r="B2503" s="33" t="s">
        <v>750</v>
      </c>
      <c r="C2503" s="31">
        <v>1</v>
      </c>
      <c r="D2503" s="31"/>
      <c r="E2503" s="31">
        <v>2.7</v>
      </c>
      <c r="F2503" s="31"/>
      <c r="G2503" s="31">
        <v>1.8</v>
      </c>
      <c r="H2503" s="31">
        <f t="shared" si="44"/>
        <v>4.8600000000000003</v>
      </c>
      <c r="I2503" s="78"/>
    </row>
    <row r="2504" spans="1:9" ht="16.899999999999999" customHeight="1">
      <c r="A2504" s="78"/>
      <c r="B2504" s="33" t="s">
        <v>649</v>
      </c>
      <c r="C2504" s="31">
        <v>1</v>
      </c>
      <c r="D2504" s="31"/>
      <c r="E2504" s="31">
        <v>1.65</v>
      </c>
      <c r="F2504" s="31"/>
      <c r="G2504" s="31">
        <v>1.96</v>
      </c>
      <c r="H2504" s="31">
        <f t="shared" si="44"/>
        <v>3.234</v>
      </c>
      <c r="I2504" s="78"/>
    </row>
    <row r="2505" spans="1:9" ht="16.899999999999999" customHeight="1">
      <c r="A2505" s="78"/>
      <c r="B2505" s="33" t="s">
        <v>751</v>
      </c>
      <c r="C2505" s="31">
        <v>1</v>
      </c>
      <c r="D2505" s="31"/>
      <c r="E2505" s="31">
        <v>1.2</v>
      </c>
      <c r="F2505" s="31"/>
      <c r="G2505" s="31">
        <v>1.8</v>
      </c>
      <c r="H2505" s="31">
        <f t="shared" si="44"/>
        <v>2.16</v>
      </c>
      <c r="I2505" s="78"/>
    </row>
    <row r="2506" spans="1:9" ht="16.899999999999999" customHeight="1">
      <c r="A2506" s="78"/>
      <c r="B2506" s="33" t="s">
        <v>649</v>
      </c>
      <c r="C2506" s="31">
        <v>1</v>
      </c>
      <c r="D2506" s="31"/>
      <c r="E2506" s="31">
        <v>1.66</v>
      </c>
      <c r="F2506" s="31"/>
      <c r="G2506" s="31">
        <v>1.95</v>
      </c>
      <c r="H2506" s="31">
        <f t="shared" si="44"/>
        <v>3.2369999999999997</v>
      </c>
      <c r="I2506" s="78"/>
    </row>
    <row r="2507" spans="1:9" ht="16.899999999999999" customHeight="1">
      <c r="A2507" s="78"/>
      <c r="B2507" s="33" t="s">
        <v>752</v>
      </c>
      <c r="C2507" s="31">
        <v>1</v>
      </c>
      <c r="D2507" s="31"/>
      <c r="E2507" s="31">
        <v>2.7</v>
      </c>
      <c r="F2507" s="31"/>
      <c r="G2507" s="31">
        <v>1.8</v>
      </c>
      <c r="H2507" s="31">
        <f t="shared" si="44"/>
        <v>4.8600000000000003</v>
      </c>
      <c r="I2507" s="78"/>
    </row>
    <row r="2508" spans="1:9" ht="16.899999999999999" customHeight="1">
      <c r="A2508" s="78"/>
      <c r="B2508" s="33" t="s">
        <v>651</v>
      </c>
      <c r="C2508" s="31">
        <v>1</v>
      </c>
      <c r="D2508" s="31"/>
      <c r="E2508" s="31">
        <v>4.3499999999999996</v>
      </c>
      <c r="F2508" s="31"/>
      <c r="G2508" s="31">
        <v>0.3</v>
      </c>
      <c r="H2508" s="31">
        <f t="shared" si="44"/>
        <v>1.3049999999999999</v>
      </c>
      <c r="I2508" s="78"/>
    </row>
    <row r="2509" spans="1:9" ht="16.899999999999999" customHeight="1">
      <c r="A2509" s="78"/>
      <c r="B2509" s="33" t="s">
        <v>644</v>
      </c>
      <c r="C2509" s="31">
        <v>1</v>
      </c>
      <c r="D2509" s="31"/>
      <c r="E2509" s="31">
        <v>2.4</v>
      </c>
      <c r="F2509" s="31"/>
      <c r="G2509" s="31">
        <v>0.3</v>
      </c>
      <c r="H2509" s="31">
        <f t="shared" si="44"/>
        <v>0.72</v>
      </c>
      <c r="I2509" s="78"/>
    </row>
    <row r="2510" spans="1:9" ht="16.899999999999999" customHeight="1">
      <c r="A2510" s="78"/>
      <c r="B2510" s="33" t="s">
        <v>644</v>
      </c>
      <c r="C2510" s="31">
        <v>1</v>
      </c>
      <c r="D2510" s="31"/>
      <c r="E2510" s="31">
        <v>1.2</v>
      </c>
      <c r="F2510" s="31"/>
      <c r="G2510" s="31">
        <v>0.3</v>
      </c>
      <c r="H2510" s="31">
        <f t="shared" si="44"/>
        <v>0.36</v>
      </c>
      <c r="I2510" s="78"/>
    </row>
    <row r="2511" spans="1:9" ht="16.899999999999999" customHeight="1">
      <c r="A2511" s="78"/>
      <c r="B2511" s="33" t="s">
        <v>644</v>
      </c>
      <c r="C2511" s="31">
        <v>1</v>
      </c>
      <c r="D2511" s="31"/>
      <c r="E2511" s="31">
        <v>3</v>
      </c>
      <c r="F2511" s="31"/>
      <c r="G2511" s="31">
        <v>0.3</v>
      </c>
      <c r="H2511" s="31">
        <f t="shared" si="44"/>
        <v>0.89999999999999991</v>
      </c>
      <c r="I2511" s="78"/>
    </row>
    <row r="2512" spans="1:9" ht="16.899999999999999" customHeight="1">
      <c r="A2512" s="78"/>
      <c r="B2512" s="33" t="s">
        <v>653</v>
      </c>
      <c r="C2512" s="31">
        <v>1</v>
      </c>
      <c r="D2512" s="31"/>
      <c r="E2512" s="31">
        <v>4.82</v>
      </c>
      <c r="F2512" s="31"/>
      <c r="G2512" s="31">
        <v>0.23</v>
      </c>
      <c r="H2512" s="31">
        <f t="shared" si="44"/>
        <v>1.1086</v>
      </c>
      <c r="I2512" s="78"/>
    </row>
    <row r="2513" spans="1:9" ht="16.899999999999999" customHeight="1">
      <c r="A2513" s="78"/>
      <c r="B2513" s="33" t="s">
        <v>653</v>
      </c>
      <c r="C2513" s="31">
        <v>2</v>
      </c>
      <c r="D2513" s="31"/>
      <c r="E2513" s="31">
        <v>4.82</v>
      </c>
      <c r="F2513" s="31"/>
      <c r="G2513" s="31">
        <v>0.45</v>
      </c>
      <c r="H2513" s="31">
        <f t="shared" si="44"/>
        <v>4.3380000000000001</v>
      </c>
      <c r="I2513" s="78"/>
    </row>
    <row r="2514" spans="1:9" ht="16.899999999999999" customHeight="1">
      <c r="A2514" s="78"/>
      <c r="B2514" s="32" t="s">
        <v>647</v>
      </c>
      <c r="C2514" s="31"/>
      <c r="D2514" s="31"/>
      <c r="E2514" s="31"/>
      <c r="F2514" s="31"/>
      <c r="G2514" s="31"/>
      <c r="H2514" s="31"/>
      <c r="I2514" s="78"/>
    </row>
    <row r="2515" spans="1:9" ht="16.899999999999999" customHeight="1">
      <c r="A2515" s="78"/>
      <c r="B2515" s="33" t="s">
        <v>749</v>
      </c>
      <c r="C2515" s="31">
        <v>1</v>
      </c>
      <c r="D2515" s="31"/>
      <c r="E2515" s="31">
        <v>3</v>
      </c>
      <c r="F2515" s="31"/>
      <c r="G2515" s="31">
        <v>1.8</v>
      </c>
      <c r="H2515" s="31">
        <f t="shared" si="44"/>
        <v>5.4</v>
      </c>
      <c r="I2515" s="78"/>
    </row>
    <row r="2516" spans="1:9" ht="16.899999999999999" customHeight="1">
      <c r="A2516" s="78"/>
      <c r="B2516" s="33" t="s">
        <v>649</v>
      </c>
      <c r="C2516" s="31">
        <v>1</v>
      </c>
      <c r="D2516" s="31"/>
      <c r="E2516" s="31">
        <v>4.5</v>
      </c>
      <c r="F2516" s="31"/>
      <c r="G2516" s="31">
        <v>1.8</v>
      </c>
      <c r="H2516" s="31">
        <f t="shared" si="44"/>
        <v>8.1</v>
      </c>
      <c r="I2516" s="78"/>
    </row>
    <row r="2517" spans="1:9" ht="16.899999999999999" customHeight="1">
      <c r="A2517" s="78"/>
      <c r="B2517" s="33" t="s">
        <v>750</v>
      </c>
      <c r="C2517" s="31">
        <v>1</v>
      </c>
      <c r="D2517" s="31"/>
      <c r="E2517" s="31">
        <v>3</v>
      </c>
      <c r="F2517" s="31"/>
      <c r="G2517" s="31">
        <v>1.8</v>
      </c>
      <c r="H2517" s="31">
        <f t="shared" si="44"/>
        <v>5.4</v>
      </c>
      <c r="I2517" s="78"/>
    </row>
    <row r="2518" spans="1:9" ht="16.899999999999999" customHeight="1">
      <c r="A2518" s="78"/>
      <c r="B2518" s="33" t="s">
        <v>651</v>
      </c>
      <c r="C2518" s="31">
        <v>2</v>
      </c>
      <c r="D2518" s="31"/>
      <c r="E2518" s="31">
        <v>3</v>
      </c>
      <c r="F2518" s="31"/>
      <c r="G2518" s="31">
        <v>0.3</v>
      </c>
      <c r="H2518" s="31">
        <f t="shared" si="44"/>
        <v>1.7999999999999998</v>
      </c>
      <c r="I2518" s="78"/>
    </row>
    <row r="2519" spans="1:9" ht="16.899999999999999" customHeight="1">
      <c r="A2519" s="78"/>
      <c r="B2519" s="33" t="s">
        <v>651</v>
      </c>
      <c r="C2519" s="31">
        <v>2</v>
      </c>
      <c r="D2519" s="31"/>
      <c r="E2519" s="31">
        <v>3</v>
      </c>
      <c r="F2519" s="31"/>
      <c r="G2519" s="31">
        <v>0.3</v>
      </c>
      <c r="H2519" s="31">
        <f t="shared" si="44"/>
        <v>1.7999999999999998</v>
      </c>
      <c r="I2519" s="78"/>
    </row>
    <row r="2520" spans="1:9" ht="16.899999999999999" customHeight="1">
      <c r="A2520" s="78"/>
      <c r="B2520" s="33" t="s">
        <v>652</v>
      </c>
      <c r="C2520" s="31">
        <v>20</v>
      </c>
      <c r="D2520" s="31"/>
      <c r="E2520" s="31">
        <v>1.8</v>
      </c>
      <c r="F2520" s="31"/>
      <c r="G2520" s="31">
        <v>0.15</v>
      </c>
      <c r="H2520" s="31">
        <f t="shared" si="44"/>
        <v>5.3999999999999995</v>
      </c>
      <c r="I2520" s="78"/>
    </row>
    <row r="2521" spans="1:9" ht="16.899999999999999" customHeight="1">
      <c r="A2521" s="78"/>
      <c r="B2521" s="33" t="s">
        <v>653</v>
      </c>
      <c r="C2521" s="31">
        <v>1</v>
      </c>
      <c r="D2521" s="31"/>
      <c r="E2521" s="31">
        <v>4.3600000000000003</v>
      </c>
      <c r="F2521" s="31"/>
      <c r="G2521" s="31">
        <v>0.23</v>
      </c>
      <c r="H2521" s="31">
        <f t="shared" si="44"/>
        <v>1.0028000000000001</v>
      </c>
      <c r="I2521" s="78"/>
    </row>
    <row r="2522" spans="1:9" ht="16.899999999999999" customHeight="1">
      <c r="A2522" s="78"/>
      <c r="B2522" s="33" t="s">
        <v>653</v>
      </c>
      <c r="C2522" s="31">
        <v>2</v>
      </c>
      <c r="D2522" s="31"/>
      <c r="E2522" s="31">
        <v>4.3600000000000003</v>
      </c>
      <c r="F2522" s="31"/>
      <c r="G2522" s="31">
        <v>0.45</v>
      </c>
      <c r="H2522" s="31">
        <f t="shared" si="44"/>
        <v>3.9240000000000004</v>
      </c>
      <c r="I2522" s="78"/>
    </row>
    <row r="2523" spans="1:9" ht="16.899999999999999" customHeight="1">
      <c r="A2523" s="78"/>
      <c r="B2523" s="32" t="s">
        <v>654</v>
      </c>
      <c r="C2523" s="31"/>
      <c r="D2523" s="31"/>
      <c r="E2523" s="31"/>
      <c r="F2523" s="31"/>
      <c r="G2523" s="31"/>
      <c r="H2523" s="31"/>
      <c r="I2523" s="78"/>
    </row>
    <row r="2524" spans="1:9" ht="16.899999999999999" customHeight="1">
      <c r="A2524" s="78"/>
      <c r="B2524" s="33" t="s">
        <v>753</v>
      </c>
      <c r="C2524" s="31">
        <v>1</v>
      </c>
      <c r="D2524" s="31"/>
      <c r="E2524" s="31">
        <v>2.7</v>
      </c>
      <c r="F2524" s="31"/>
      <c r="G2524" s="31">
        <v>1.8</v>
      </c>
      <c r="H2524" s="31">
        <f t="shared" si="44"/>
        <v>4.8600000000000003</v>
      </c>
      <c r="I2524" s="78"/>
    </row>
    <row r="2525" spans="1:9" ht="16.899999999999999" customHeight="1">
      <c r="A2525" s="78"/>
      <c r="B2525" s="33" t="s">
        <v>649</v>
      </c>
      <c r="C2525" s="31">
        <v>1</v>
      </c>
      <c r="D2525" s="31"/>
      <c r="E2525" s="31">
        <v>1.65</v>
      </c>
      <c r="F2525" s="31"/>
      <c r="G2525" s="31">
        <v>1.96</v>
      </c>
      <c r="H2525" s="31">
        <f t="shared" si="44"/>
        <v>3.234</v>
      </c>
      <c r="I2525" s="78"/>
    </row>
    <row r="2526" spans="1:9" ht="16.899999999999999" customHeight="1">
      <c r="A2526" s="78"/>
      <c r="B2526" s="33" t="s">
        <v>754</v>
      </c>
      <c r="C2526" s="31">
        <v>1</v>
      </c>
      <c r="D2526" s="31"/>
      <c r="E2526" s="31">
        <v>1.2</v>
      </c>
      <c r="F2526" s="31"/>
      <c r="G2526" s="31">
        <v>1.8</v>
      </c>
      <c r="H2526" s="31">
        <f t="shared" si="44"/>
        <v>2.16</v>
      </c>
      <c r="I2526" s="78"/>
    </row>
    <row r="2527" spans="1:9" ht="16.899999999999999" customHeight="1">
      <c r="A2527" s="78"/>
      <c r="B2527" s="33" t="s">
        <v>649</v>
      </c>
      <c r="C2527" s="31">
        <v>1</v>
      </c>
      <c r="D2527" s="31"/>
      <c r="E2527" s="31">
        <v>1.66</v>
      </c>
      <c r="F2527" s="31"/>
      <c r="G2527" s="31">
        <v>1.95</v>
      </c>
      <c r="H2527" s="31">
        <f t="shared" si="44"/>
        <v>3.2369999999999997</v>
      </c>
      <c r="I2527" s="78"/>
    </row>
    <row r="2528" spans="1:9" ht="16.899999999999999" customHeight="1">
      <c r="A2528" s="78"/>
      <c r="B2528" s="33" t="s">
        <v>758</v>
      </c>
      <c r="C2528" s="31">
        <v>1</v>
      </c>
      <c r="D2528" s="31"/>
      <c r="E2528" s="31">
        <v>2.7</v>
      </c>
      <c r="F2528" s="31"/>
      <c r="G2528" s="31">
        <v>1.8</v>
      </c>
      <c r="H2528" s="31">
        <f t="shared" si="44"/>
        <v>4.8600000000000003</v>
      </c>
      <c r="I2528" s="78"/>
    </row>
    <row r="2529" spans="1:9" ht="16.899999999999999" customHeight="1">
      <c r="A2529" s="78"/>
      <c r="B2529" s="33" t="s">
        <v>651</v>
      </c>
      <c r="C2529" s="31">
        <v>1</v>
      </c>
      <c r="D2529" s="31"/>
      <c r="E2529" s="31">
        <v>4.3499999999999996</v>
      </c>
      <c r="F2529" s="31"/>
      <c r="G2529" s="31">
        <v>0.3</v>
      </c>
      <c r="H2529" s="31">
        <f t="shared" si="44"/>
        <v>1.3049999999999999</v>
      </c>
      <c r="I2529" s="78"/>
    </row>
    <row r="2530" spans="1:9" ht="16.899999999999999" customHeight="1">
      <c r="A2530" s="78"/>
      <c r="B2530" s="33" t="s">
        <v>644</v>
      </c>
      <c r="C2530" s="31">
        <v>1</v>
      </c>
      <c r="D2530" s="31"/>
      <c r="E2530" s="31">
        <v>2.4</v>
      </c>
      <c r="F2530" s="31"/>
      <c r="G2530" s="31">
        <v>0.3</v>
      </c>
      <c r="H2530" s="31">
        <f t="shared" si="44"/>
        <v>0.72</v>
      </c>
      <c r="I2530" s="78"/>
    </row>
    <row r="2531" spans="1:9" ht="16.899999999999999" customHeight="1">
      <c r="A2531" s="78"/>
      <c r="B2531" s="33" t="s">
        <v>644</v>
      </c>
      <c r="C2531" s="31">
        <v>1</v>
      </c>
      <c r="D2531" s="31"/>
      <c r="E2531" s="31">
        <v>1.2</v>
      </c>
      <c r="F2531" s="31"/>
      <c r="G2531" s="31">
        <v>0.3</v>
      </c>
      <c r="H2531" s="31">
        <f t="shared" si="44"/>
        <v>0.36</v>
      </c>
      <c r="I2531" s="78"/>
    </row>
    <row r="2532" spans="1:9" ht="16.899999999999999" customHeight="1">
      <c r="A2532" s="78"/>
      <c r="B2532" s="33" t="s">
        <v>644</v>
      </c>
      <c r="C2532" s="31">
        <v>1</v>
      </c>
      <c r="D2532" s="31"/>
      <c r="E2532" s="31">
        <v>3</v>
      </c>
      <c r="F2532" s="31"/>
      <c r="G2532" s="31">
        <v>0.3</v>
      </c>
      <c r="H2532" s="31">
        <f t="shared" si="44"/>
        <v>0.89999999999999991</v>
      </c>
      <c r="I2532" s="78"/>
    </row>
    <row r="2533" spans="1:9" ht="16.899999999999999" customHeight="1">
      <c r="A2533" s="78"/>
      <c r="B2533" s="33" t="s">
        <v>653</v>
      </c>
      <c r="C2533" s="31">
        <v>1</v>
      </c>
      <c r="D2533" s="31"/>
      <c r="E2533" s="31">
        <v>4.82</v>
      </c>
      <c r="F2533" s="31"/>
      <c r="G2533" s="31">
        <v>0.23</v>
      </c>
      <c r="H2533" s="31">
        <f t="shared" si="44"/>
        <v>1.1086</v>
      </c>
      <c r="I2533" s="78"/>
    </row>
    <row r="2534" spans="1:9" ht="16.899999999999999" customHeight="1">
      <c r="A2534" s="78"/>
      <c r="B2534" s="33" t="s">
        <v>653</v>
      </c>
      <c r="C2534" s="31">
        <v>2</v>
      </c>
      <c r="D2534" s="31"/>
      <c r="E2534" s="31">
        <v>4.82</v>
      </c>
      <c r="F2534" s="31"/>
      <c r="G2534" s="31">
        <v>0.45</v>
      </c>
      <c r="H2534" s="31">
        <f t="shared" si="44"/>
        <v>4.3380000000000001</v>
      </c>
      <c r="I2534" s="78"/>
    </row>
    <row r="2535" spans="1:9" ht="16.899999999999999" customHeight="1">
      <c r="A2535" s="78"/>
      <c r="B2535" s="32" t="s">
        <v>647</v>
      </c>
      <c r="C2535" s="31"/>
      <c r="D2535" s="31"/>
      <c r="E2535" s="31"/>
      <c r="F2535" s="31"/>
      <c r="G2535" s="31"/>
      <c r="H2535" s="31"/>
      <c r="I2535" s="78"/>
    </row>
    <row r="2536" spans="1:9" ht="16.899999999999999" customHeight="1">
      <c r="A2536" s="78"/>
      <c r="B2536" s="33" t="s">
        <v>751</v>
      </c>
      <c r="C2536" s="31">
        <v>1</v>
      </c>
      <c r="D2536" s="31"/>
      <c r="E2536" s="31">
        <v>3</v>
      </c>
      <c r="F2536" s="31"/>
      <c r="G2536" s="31">
        <v>1.8</v>
      </c>
      <c r="H2536" s="31">
        <f t="shared" si="44"/>
        <v>5.4</v>
      </c>
      <c r="I2536" s="78"/>
    </row>
    <row r="2537" spans="1:9" ht="16.899999999999999" customHeight="1">
      <c r="A2537" s="78"/>
      <c r="B2537" s="33" t="s">
        <v>649</v>
      </c>
      <c r="C2537" s="31">
        <v>1</v>
      </c>
      <c r="D2537" s="31"/>
      <c r="E2537" s="31">
        <v>4.5</v>
      </c>
      <c r="F2537" s="31"/>
      <c r="G2537" s="31">
        <v>1.8</v>
      </c>
      <c r="H2537" s="31">
        <f t="shared" si="44"/>
        <v>8.1</v>
      </c>
      <c r="I2537" s="78"/>
    </row>
    <row r="2538" spans="1:9" ht="16.899999999999999" customHeight="1">
      <c r="A2538" s="78"/>
      <c r="B2538" s="33" t="s">
        <v>752</v>
      </c>
      <c r="C2538" s="31">
        <v>1</v>
      </c>
      <c r="D2538" s="31"/>
      <c r="E2538" s="31">
        <v>3</v>
      </c>
      <c r="F2538" s="31"/>
      <c r="G2538" s="31">
        <v>1.8</v>
      </c>
      <c r="H2538" s="31">
        <f t="shared" si="44"/>
        <v>5.4</v>
      </c>
      <c r="I2538" s="78"/>
    </row>
    <row r="2539" spans="1:9" ht="16.899999999999999" customHeight="1">
      <c r="A2539" s="78"/>
      <c r="B2539" s="33" t="s">
        <v>651</v>
      </c>
      <c r="C2539" s="31">
        <v>2</v>
      </c>
      <c r="D2539" s="31"/>
      <c r="E2539" s="31">
        <v>3</v>
      </c>
      <c r="F2539" s="31"/>
      <c r="G2539" s="31">
        <v>0.3</v>
      </c>
      <c r="H2539" s="31">
        <f t="shared" si="44"/>
        <v>1.7999999999999998</v>
      </c>
      <c r="I2539" s="78"/>
    </row>
    <row r="2540" spans="1:9" ht="16.899999999999999" customHeight="1">
      <c r="A2540" s="78"/>
      <c r="B2540" s="33" t="s">
        <v>651</v>
      </c>
      <c r="C2540" s="31">
        <v>2</v>
      </c>
      <c r="D2540" s="31"/>
      <c r="E2540" s="31">
        <v>3</v>
      </c>
      <c r="F2540" s="31"/>
      <c r="G2540" s="31">
        <v>0.3</v>
      </c>
      <c r="H2540" s="31">
        <f t="shared" si="44"/>
        <v>1.7999999999999998</v>
      </c>
      <c r="I2540" s="78"/>
    </row>
    <row r="2541" spans="1:9" ht="16.899999999999999" customHeight="1">
      <c r="A2541" s="78"/>
      <c r="B2541" s="33" t="s">
        <v>652</v>
      </c>
      <c r="C2541" s="31">
        <v>20</v>
      </c>
      <c r="D2541" s="31"/>
      <c r="E2541" s="31">
        <v>1.8</v>
      </c>
      <c r="F2541" s="31"/>
      <c r="G2541" s="31">
        <v>0.15</v>
      </c>
      <c r="H2541" s="31">
        <f t="shared" si="44"/>
        <v>5.3999999999999995</v>
      </c>
      <c r="I2541" s="78"/>
    </row>
    <row r="2542" spans="1:9" ht="16.899999999999999" customHeight="1">
      <c r="A2542" s="78"/>
      <c r="B2542" s="33" t="s">
        <v>653</v>
      </c>
      <c r="C2542" s="31">
        <v>1</v>
      </c>
      <c r="D2542" s="31"/>
      <c r="E2542" s="31">
        <v>4.3600000000000003</v>
      </c>
      <c r="F2542" s="31"/>
      <c r="G2542" s="31">
        <v>0.23</v>
      </c>
      <c r="H2542" s="31">
        <f t="shared" si="44"/>
        <v>1.0028000000000001</v>
      </c>
      <c r="I2542" s="78"/>
    </row>
    <row r="2543" spans="1:9" ht="16.899999999999999" customHeight="1">
      <c r="A2543" s="78"/>
      <c r="B2543" s="33" t="s">
        <v>653</v>
      </c>
      <c r="C2543" s="31">
        <v>2</v>
      </c>
      <c r="D2543" s="31"/>
      <c r="E2543" s="31">
        <v>4.3600000000000003</v>
      </c>
      <c r="F2543" s="31"/>
      <c r="G2543" s="31">
        <v>0.45</v>
      </c>
      <c r="H2543" s="31">
        <f t="shared" si="44"/>
        <v>3.9240000000000004</v>
      </c>
      <c r="I2543" s="78"/>
    </row>
    <row r="2544" spans="1:9" ht="16.899999999999999" customHeight="1">
      <c r="A2544" s="78"/>
      <c r="B2544" s="32" t="s">
        <v>654</v>
      </c>
      <c r="C2544" s="31"/>
      <c r="D2544" s="31"/>
      <c r="E2544" s="31"/>
      <c r="F2544" s="31"/>
      <c r="G2544" s="31"/>
      <c r="H2544" s="31"/>
      <c r="I2544" s="78"/>
    </row>
    <row r="2545" spans="1:9" ht="16.899999999999999" customHeight="1">
      <c r="A2545" s="78"/>
      <c r="B2545" s="33" t="s">
        <v>759</v>
      </c>
      <c r="C2545" s="31">
        <v>1</v>
      </c>
      <c r="D2545" s="31"/>
      <c r="E2545" s="31">
        <v>2.7</v>
      </c>
      <c r="F2545" s="31"/>
      <c r="G2545" s="31">
        <v>1.8</v>
      </c>
      <c r="H2545" s="31">
        <f t="shared" si="44"/>
        <v>4.8600000000000003</v>
      </c>
      <c r="I2545" s="78"/>
    </row>
    <row r="2546" spans="1:9" ht="16.899999999999999" customHeight="1">
      <c r="A2546" s="78"/>
      <c r="B2546" s="33" t="s">
        <v>649</v>
      </c>
      <c r="C2546" s="31">
        <v>1</v>
      </c>
      <c r="D2546" s="31"/>
      <c r="E2546" s="31">
        <v>1.65</v>
      </c>
      <c r="F2546" s="31"/>
      <c r="G2546" s="31">
        <v>1.96</v>
      </c>
      <c r="H2546" s="31">
        <f t="shared" si="44"/>
        <v>3.234</v>
      </c>
      <c r="I2546" s="78"/>
    </row>
    <row r="2547" spans="1:9" ht="16.899999999999999" customHeight="1">
      <c r="A2547" s="78"/>
      <c r="B2547" s="33" t="s">
        <v>760</v>
      </c>
      <c r="C2547" s="31">
        <v>1</v>
      </c>
      <c r="D2547" s="31"/>
      <c r="E2547" s="31">
        <v>1.2</v>
      </c>
      <c r="F2547" s="31"/>
      <c r="G2547" s="31">
        <v>1.8</v>
      </c>
      <c r="H2547" s="31">
        <f t="shared" si="44"/>
        <v>2.16</v>
      </c>
      <c r="I2547" s="78"/>
    </row>
    <row r="2548" spans="1:9" ht="16.899999999999999" customHeight="1">
      <c r="A2548" s="78"/>
      <c r="B2548" s="33" t="s">
        <v>649</v>
      </c>
      <c r="C2548" s="31">
        <v>1</v>
      </c>
      <c r="D2548" s="31"/>
      <c r="E2548" s="31">
        <v>1.66</v>
      </c>
      <c r="F2548" s="31"/>
      <c r="G2548" s="31">
        <v>1.95</v>
      </c>
      <c r="H2548" s="31">
        <f t="shared" si="44"/>
        <v>3.2369999999999997</v>
      </c>
      <c r="I2548" s="78"/>
    </row>
    <row r="2549" spans="1:9" ht="16.899999999999999" customHeight="1">
      <c r="A2549" s="78"/>
      <c r="B2549" s="33" t="s">
        <v>761</v>
      </c>
      <c r="C2549" s="31">
        <v>1</v>
      </c>
      <c r="D2549" s="31"/>
      <c r="E2549" s="31">
        <v>2.7</v>
      </c>
      <c r="F2549" s="31"/>
      <c r="G2549" s="31">
        <v>1.8</v>
      </c>
      <c r="H2549" s="31">
        <f t="shared" si="44"/>
        <v>4.8600000000000003</v>
      </c>
      <c r="I2549" s="78"/>
    </row>
    <row r="2550" spans="1:9" ht="16.899999999999999" customHeight="1">
      <c r="A2550" s="78"/>
      <c r="B2550" s="33" t="s">
        <v>651</v>
      </c>
      <c r="C2550" s="31">
        <v>1</v>
      </c>
      <c r="D2550" s="31"/>
      <c r="E2550" s="31">
        <v>4.3499999999999996</v>
      </c>
      <c r="F2550" s="31"/>
      <c r="G2550" s="31">
        <v>0.3</v>
      </c>
      <c r="H2550" s="31">
        <f t="shared" si="44"/>
        <v>1.3049999999999999</v>
      </c>
      <c r="I2550" s="78"/>
    </row>
    <row r="2551" spans="1:9" ht="16.899999999999999" customHeight="1">
      <c r="A2551" s="78"/>
      <c r="B2551" s="33" t="s">
        <v>644</v>
      </c>
      <c r="C2551" s="31">
        <v>1</v>
      </c>
      <c r="D2551" s="31"/>
      <c r="E2551" s="31">
        <v>2.4</v>
      </c>
      <c r="F2551" s="31"/>
      <c r="G2551" s="31">
        <v>0.3</v>
      </c>
      <c r="H2551" s="31">
        <f t="shared" si="44"/>
        <v>0.72</v>
      </c>
      <c r="I2551" s="78"/>
    </row>
    <row r="2552" spans="1:9" ht="16.899999999999999" customHeight="1">
      <c r="A2552" s="78"/>
      <c r="B2552" s="33" t="s">
        <v>644</v>
      </c>
      <c r="C2552" s="31">
        <v>1</v>
      </c>
      <c r="D2552" s="31"/>
      <c r="E2552" s="31">
        <v>1.2</v>
      </c>
      <c r="F2552" s="31"/>
      <c r="G2552" s="31">
        <v>0.3</v>
      </c>
      <c r="H2552" s="31">
        <f t="shared" si="44"/>
        <v>0.36</v>
      </c>
      <c r="I2552" s="78"/>
    </row>
    <row r="2553" spans="1:9" ht="16.899999999999999" customHeight="1">
      <c r="A2553" s="78"/>
      <c r="B2553" s="33" t="s">
        <v>644</v>
      </c>
      <c r="C2553" s="31">
        <v>1</v>
      </c>
      <c r="D2553" s="31"/>
      <c r="E2553" s="31">
        <v>3</v>
      </c>
      <c r="F2553" s="31"/>
      <c r="G2553" s="31">
        <v>0.3</v>
      </c>
      <c r="H2553" s="31">
        <f t="shared" si="44"/>
        <v>0.89999999999999991</v>
      </c>
      <c r="I2553" s="78"/>
    </row>
    <row r="2554" spans="1:9" ht="16.899999999999999" customHeight="1">
      <c r="A2554" s="78"/>
      <c r="B2554" s="33" t="s">
        <v>653</v>
      </c>
      <c r="C2554" s="31">
        <v>1</v>
      </c>
      <c r="D2554" s="31"/>
      <c r="E2554" s="31">
        <v>4.82</v>
      </c>
      <c r="F2554" s="31"/>
      <c r="G2554" s="31">
        <v>0.23</v>
      </c>
      <c r="H2554" s="31">
        <f t="shared" si="44"/>
        <v>1.1086</v>
      </c>
      <c r="I2554" s="78"/>
    </row>
    <row r="2555" spans="1:9" ht="16.899999999999999" customHeight="1">
      <c r="A2555" s="78"/>
      <c r="B2555" s="33" t="s">
        <v>653</v>
      </c>
      <c r="C2555" s="31">
        <v>2</v>
      </c>
      <c r="D2555" s="31"/>
      <c r="E2555" s="31">
        <v>4.82</v>
      </c>
      <c r="F2555" s="31"/>
      <c r="G2555" s="31">
        <v>0.45</v>
      </c>
      <c r="H2555" s="31">
        <f t="shared" si="44"/>
        <v>4.3380000000000001</v>
      </c>
      <c r="I2555" s="78"/>
    </row>
    <row r="2556" spans="1:9" ht="16.899999999999999" customHeight="1">
      <c r="A2556" s="78"/>
      <c r="B2556" s="32" t="s">
        <v>647</v>
      </c>
      <c r="C2556" s="31"/>
      <c r="D2556" s="31"/>
      <c r="E2556" s="31"/>
      <c r="F2556" s="31"/>
      <c r="G2556" s="31"/>
      <c r="H2556" s="31"/>
      <c r="I2556" s="78"/>
    </row>
    <row r="2557" spans="1:9" ht="16.899999999999999" customHeight="1">
      <c r="A2557" s="78"/>
      <c r="B2557" s="33" t="s">
        <v>753</v>
      </c>
      <c r="C2557" s="31">
        <v>1</v>
      </c>
      <c r="D2557" s="31"/>
      <c r="E2557" s="31">
        <v>3</v>
      </c>
      <c r="F2557" s="31"/>
      <c r="G2557" s="31">
        <v>1.8</v>
      </c>
      <c r="H2557" s="31">
        <f t="shared" si="44"/>
        <v>5.4</v>
      </c>
      <c r="I2557" s="78"/>
    </row>
    <row r="2558" spans="1:9" ht="16.899999999999999" customHeight="1">
      <c r="A2558" s="78"/>
      <c r="B2558" s="33" t="s">
        <v>649</v>
      </c>
      <c r="C2558" s="31">
        <v>1</v>
      </c>
      <c r="D2558" s="31"/>
      <c r="E2558" s="31">
        <v>4.5</v>
      </c>
      <c r="F2558" s="31"/>
      <c r="G2558" s="31">
        <v>1.8</v>
      </c>
      <c r="H2558" s="31">
        <f t="shared" si="44"/>
        <v>8.1</v>
      </c>
      <c r="I2558" s="78"/>
    </row>
    <row r="2559" spans="1:9" ht="16.899999999999999" customHeight="1">
      <c r="A2559" s="78"/>
      <c r="B2559" s="33" t="s">
        <v>754</v>
      </c>
      <c r="C2559" s="31">
        <v>1</v>
      </c>
      <c r="D2559" s="31"/>
      <c r="E2559" s="31">
        <v>3</v>
      </c>
      <c r="F2559" s="31"/>
      <c r="G2559" s="31">
        <v>1.8</v>
      </c>
      <c r="H2559" s="31">
        <f t="shared" si="44"/>
        <v>5.4</v>
      </c>
      <c r="I2559" s="78"/>
    </row>
    <row r="2560" spans="1:9" ht="16.899999999999999" customHeight="1">
      <c r="A2560" s="78"/>
      <c r="B2560" s="33" t="s">
        <v>651</v>
      </c>
      <c r="C2560" s="31">
        <v>2</v>
      </c>
      <c r="D2560" s="31"/>
      <c r="E2560" s="31">
        <v>3</v>
      </c>
      <c r="F2560" s="31"/>
      <c r="G2560" s="31">
        <v>0.3</v>
      </c>
      <c r="H2560" s="31">
        <f t="shared" ref="H2560:H2578" si="45">C2560*E2560*G2560</f>
        <v>1.7999999999999998</v>
      </c>
      <c r="I2560" s="78"/>
    </row>
    <row r="2561" spans="1:9" ht="16.899999999999999" customHeight="1">
      <c r="A2561" s="78"/>
      <c r="B2561" s="33" t="s">
        <v>651</v>
      </c>
      <c r="C2561" s="31">
        <v>2</v>
      </c>
      <c r="D2561" s="31"/>
      <c r="E2561" s="31">
        <v>3</v>
      </c>
      <c r="F2561" s="31"/>
      <c r="G2561" s="31">
        <v>0.3</v>
      </c>
      <c r="H2561" s="31">
        <f t="shared" si="45"/>
        <v>1.7999999999999998</v>
      </c>
      <c r="I2561" s="78"/>
    </row>
    <row r="2562" spans="1:9" ht="16.899999999999999" customHeight="1">
      <c r="A2562" s="78"/>
      <c r="B2562" s="33" t="s">
        <v>652</v>
      </c>
      <c r="C2562" s="31">
        <v>20</v>
      </c>
      <c r="D2562" s="31"/>
      <c r="E2562" s="31">
        <v>1.8</v>
      </c>
      <c r="F2562" s="31"/>
      <c r="G2562" s="31">
        <v>0.15</v>
      </c>
      <c r="H2562" s="31">
        <f t="shared" si="45"/>
        <v>5.3999999999999995</v>
      </c>
      <c r="I2562" s="78"/>
    </row>
    <row r="2563" spans="1:9" ht="16.899999999999999" customHeight="1">
      <c r="A2563" s="78"/>
      <c r="B2563" s="33" t="s">
        <v>653</v>
      </c>
      <c r="C2563" s="31">
        <v>1</v>
      </c>
      <c r="D2563" s="31"/>
      <c r="E2563" s="31">
        <v>4.3600000000000003</v>
      </c>
      <c r="F2563" s="31"/>
      <c r="G2563" s="31">
        <v>0.23</v>
      </c>
      <c r="H2563" s="31">
        <f t="shared" si="45"/>
        <v>1.0028000000000001</v>
      </c>
      <c r="I2563" s="78"/>
    </row>
    <row r="2564" spans="1:9" ht="16.899999999999999" customHeight="1">
      <c r="A2564" s="78"/>
      <c r="B2564" s="33" t="s">
        <v>653</v>
      </c>
      <c r="C2564" s="31">
        <v>2</v>
      </c>
      <c r="D2564" s="31"/>
      <c r="E2564" s="31">
        <v>4.3600000000000003</v>
      </c>
      <c r="F2564" s="31"/>
      <c r="G2564" s="31">
        <v>0.45</v>
      </c>
      <c r="H2564" s="31">
        <f t="shared" si="45"/>
        <v>3.9240000000000004</v>
      </c>
      <c r="I2564" s="78"/>
    </row>
    <row r="2565" spans="1:9" ht="16.899999999999999" customHeight="1">
      <c r="A2565" s="78"/>
      <c r="B2565" s="32" t="s">
        <v>654</v>
      </c>
      <c r="C2565" s="31"/>
      <c r="D2565" s="31"/>
      <c r="E2565" s="31"/>
      <c r="F2565" s="31"/>
      <c r="G2565" s="31"/>
      <c r="H2565" s="31"/>
      <c r="I2565" s="78"/>
    </row>
    <row r="2566" spans="1:9" ht="16.899999999999999" customHeight="1">
      <c r="A2566" s="78"/>
      <c r="B2566" s="33" t="s">
        <v>755</v>
      </c>
      <c r="C2566" s="31">
        <v>1</v>
      </c>
      <c r="D2566" s="31"/>
      <c r="E2566" s="31">
        <v>2.7</v>
      </c>
      <c r="F2566" s="31"/>
      <c r="G2566" s="31">
        <v>1.8</v>
      </c>
      <c r="H2566" s="31">
        <f t="shared" si="45"/>
        <v>4.8600000000000003</v>
      </c>
      <c r="I2566" s="78"/>
    </row>
    <row r="2567" spans="1:9" ht="16.899999999999999" customHeight="1">
      <c r="A2567" s="78"/>
      <c r="B2567" s="33" t="s">
        <v>649</v>
      </c>
      <c r="C2567" s="31">
        <v>1</v>
      </c>
      <c r="D2567" s="31"/>
      <c r="E2567" s="31">
        <v>1.65</v>
      </c>
      <c r="F2567" s="31"/>
      <c r="G2567" s="31">
        <v>1.96</v>
      </c>
      <c r="H2567" s="31">
        <f t="shared" si="45"/>
        <v>3.234</v>
      </c>
      <c r="I2567" s="78"/>
    </row>
    <row r="2568" spans="1:9" ht="16.899999999999999" customHeight="1">
      <c r="A2568" s="78"/>
      <c r="B2568" s="33" t="s">
        <v>756</v>
      </c>
      <c r="C2568" s="31">
        <v>1</v>
      </c>
      <c r="D2568" s="31"/>
      <c r="E2568" s="31">
        <v>1.2</v>
      </c>
      <c r="F2568" s="31"/>
      <c r="G2568" s="31">
        <v>1.8</v>
      </c>
      <c r="H2568" s="31">
        <f t="shared" si="45"/>
        <v>2.16</v>
      </c>
      <c r="I2568" s="78"/>
    </row>
    <row r="2569" spans="1:9" ht="16.899999999999999" customHeight="1">
      <c r="A2569" s="78"/>
      <c r="B2569" s="33" t="s">
        <v>649</v>
      </c>
      <c r="C2569" s="31">
        <v>1</v>
      </c>
      <c r="D2569" s="31"/>
      <c r="E2569" s="31">
        <v>1.66</v>
      </c>
      <c r="F2569" s="31"/>
      <c r="G2569" s="31">
        <v>1.95</v>
      </c>
      <c r="H2569" s="31">
        <f t="shared" si="45"/>
        <v>3.2369999999999997</v>
      </c>
      <c r="I2569" s="78"/>
    </row>
    <row r="2570" spans="1:9" ht="16.899999999999999" customHeight="1">
      <c r="A2570" s="78"/>
      <c r="B2570" s="33" t="s">
        <v>757</v>
      </c>
      <c r="C2570" s="31">
        <v>1</v>
      </c>
      <c r="D2570" s="31"/>
      <c r="E2570" s="31">
        <v>2.7</v>
      </c>
      <c r="F2570" s="31"/>
      <c r="G2570" s="31">
        <v>1.8</v>
      </c>
      <c r="H2570" s="31">
        <f t="shared" si="45"/>
        <v>4.8600000000000003</v>
      </c>
      <c r="I2570" s="78"/>
    </row>
    <row r="2571" spans="1:9" ht="16.899999999999999" customHeight="1">
      <c r="A2571" s="78"/>
      <c r="B2571" s="33" t="s">
        <v>651</v>
      </c>
      <c r="C2571" s="31">
        <v>1</v>
      </c>
      <c r="D2571" s="31"/>
      <c r="E2571" s="31">
        <v>4.3499999999999996</v>
      </c>
      <c r="F2571" s="31"/>
      <c r="G2571" s="31">
        <v>0.3</v>
      </c>
      <c r="H2571" s="31">
        <f t="shared" si="45"/>
        <v>1.3049999999999999</v>
      </c>
      <c r="I2571" s="78"/>
    </row>
    <row r="2572" spans="1:9" ht="16.899999999999999" customHeight="1">
      <c r="A2572" s="78"/>
      <c r="B2572" s="33" t="s">
        <v>644</v>
      </c>
      <c r="C2572" s="31">
        <v>1</v>
      </c>
      <c r="D2572" s="31"/>
      <c r="E2572" s="31">
        <v>2.4</v>
      </c>
      <c r="F2572" s="31"/>
      <c r="G2572" s="31">
        <v>0.3</v>
      </c>
      <c r="H2572" s="31">
        <f t="shared" si="45"/>
        <v>0.72</v>
      </c>
      <c r="I2572" s="78"/>
    </row>
    <row r="2573" spans="1:9" ht="16.899999999999999" customHeight="1">
      <c r="A2573" s="78"/>
      <c r="B2573" s="33" t="s">
        <v>644</v>
      </c>
      <c r="C2573" s="31">
        <v>1</v>
      </c>
      <c r="D2573" s="31"/>
      <c r="E2573" s="31">
        <v>1.2</v>
      </c>
      <c r="F2573" s="31"/>
      <c r="G2573" s="31">
        <v>0.3</v>
      </c>
      <c r="H2573" s="31">
        <f t="shared" si="45"/>
        <v>0.36</v>
      </c>
      <c r="I2573" s="78"/>
    </row>
    <row r="2574" spans="1:9" ht="16.899999999999999" customHeight="1">
      <c r="A2574" s="78"/>
      <c r="B2574" s="33" t="s">
        <v>644</v>
      </c>
      <c r="C2574" s="31">
        <v>1</v>
      </c>
      <c r="D2574" s="31"/>
      <c r="E2574" s="31">
        <v>3</v>
      </c>
      <c r="F2574" s="31"/>
      <c r="G2574" s="31">
        <v>0.3</v>
      </c>
      <c r="H2574" s="31">
        <f t="shared" si="45"/>
        <v>0.89999999999999991</v>
      </c>
      <c r="I2574" s="78"/>
    </row>
    <row r="2575" spans="1:9" ht="16.899999999999999" customHeight="1">
      <c r="A2575" s="78"/>
      <c r="B2575" s="33" t="s">
        <v>653</v>
      </c>
      <c r="C2575" s="31">
        <v>1</v>
      </c>
      <c r="D2575" s="31"/>
      <c r="E2575" s="31">
        <v>4.82</v>
      </c>
      <c r="F2575" s="31"/>
      <c r="G2575" s="31">
        <v>0.23</v>
      </c>
      <c r="H2575" s="31">
        <f t="shared" si="45"/>
        <v>1.1086</v>
      </c>
      <c r="I2575" s="78"/>
    </row>
    <row r="2576" spans="1:9" ht="16.899999999999999" customHeight="1">
      <c r="A2576" s="78"/>
      <c r="B2576" s="33" t="s">
        <v>653</v>
      </c>
      <c r="C2576" s="31">
        <v>2</v>
      </c>
      <c r="D2576" s="31"/>
      <c r="E2576" s="31">
        <v>4.82</v>
      </c>
      <c r="F2576" s="31"/>
      <c r="G2576" s="31">
        <v>0.45</v>
      </c>
      <c r="H2576" s="31">
        <f t="shared" si="45"/>
        <v>4.3380000000000001</v>
      </c>
      <c r="I2576" s="78"/>
    </row>
    <row r="2577" spans="1:9" ht="16.899999999999999" customHeight="1">
      <c r="A2577" s="78"/>
      <c r="B2577" s="33" t="s">
        <v>797</v>
      </c>
      <c r="C2577" s="31">
        <v>1</v>
      </c>
      <c r="D2577" s="31"/>
      <c r="E2577" s="31">
        <v>2.0299999999999998</v>
      </c>
      <c r="F2577" s="31"/>
      <c r="G2577" s="31">
        <v>1.4</v>
      </c>
      <c r="H2577" s="31">
        <f t="shared" si="45"/>
        <v>2.8419999999999996</v>
      </c>
      <c r="I2577" s="78"/>
    </row>
    <row r="2578" spans="1:9" ht="16.899999999999999" customHeight="1">
      <c r="A2578" s="78"/>
      <c r="B2578" s="33" t="s">
        <v>798</v>
      </c>
      <c r="C2578" s="31">
        <v>6</v>
      </c>
      <c r="D2578" s="31"/>
      <c r="E2578" s="31">
        <v>1.1000000000000001</v>
      </c>
      <c r="F2578" s="31"/>
      <c r="G2578" s="31">
        <v>0.23</v>
      </c>
      <c r="H2578" s="31">
        <f t="shared" si="45"/>
        <v>1.5180000000000002</v>
      </c>
      <c r="I2578" s="78"/>
    </row>
    <row r="2579" spans="1:9" ht="16.899999999999999" customHeight="1">
      <c r="A2579" s="78"/>
      <c r="B2579" s="33"/>
      <c r="C2579" s="31"/>
      <c r="D2579" s="31"/>
      <c r="E2579" s="31"/>
      <c r="F2579" s="31"/>
      <c r="G2579" s="35" t="s">
        <v>203</v>
      </c>
      <c r="H2579" s="35">
        <f>SUM(H2431:H2578)</f>
        <v>423.72580000000033</v>
      </c>
      <c r="I2579" s="78" t="s">
        <v>9</v>
      </c>
    </row>
    <row r="2580" spans="1:9" ht="16.899999999999999" customHeight="1">
      <c r="A2580" s="3" t="s">
        <v>52</v>
      </c>
      <c r="B2580" s="18" t="s">
        <v>53</v>
      </c>
      <c r="C2580" s="31"/>
      <c r="D2580" s="31"/>
      <c r="E2580" s="31"/>
      <c r="F2580" s="31"/>
      <c r="G2580" s="31"/>
      <c r="H2580" s="35"/>
      <c r="I2580" s="78"/>
    </row>
    <row r="2581" spans="1:9" ht="16.899999999999999" customHeight="1">
      <c r="A2581" s="78"/>
      <c r="B2581" s="32" t="s">
        <v>812</v>
      </c>
      <c r="C2581" s="31"/>
      <c r="D2581" s="31"/>
      <c r="E2581" s="31"/>
      <c r="F2581" s="31"/>
      <c r="G2581" s="31"/>
      <c r="H2581" s="34"/>
      <c r="I2581" s="78"/>
    </row>
    <row r="2582" spans="1:9" ht="16.899999999999999" customHeight="1">
      <c r="A2582" s="78"/>
      <c r="B2582" s="97" t="s">
        <v>544</v>
      </c>
      <c r="C2582" s="31">
        <v>4</v>
      </c>
      <c r="D2582" s="31"/>
      <c r="E2582" s="31">
        <v>1.8</v>
      </c>
      <c r="F2582" s="31"/>
      <c r="G2582" s="31">
        <v>3.3</v>
      </c>
      <c r="H2582" s="31">
        <f>C2582*E2582*G2582</f>
        <v>23.759999999999998</v>
      </c>
      <c r="I2582" s="34"/>
    </row>
    <row r="2583" spans="1:9" ht="16.899999999999999" customHeight="1">
      <c r="A2583" s="78"/>
      <c r="B2583" s="97" t="s">
        <v>545</v>
      </c>
      <c r="C2583" s="31">
        <v>1</v>
      </c>
      <c r="D2583" s="31"/>
      <c r="E2583" s="31">
        <v>1.8</v>
      </c>
      <c r="F2583" s="31"/>
      <c r="G2583" s="31">
        <v>3.3</v>
      </c>
      <c r="H2583" s="31">
        <f t="shared" ref="H2583:H2646" si="46">C2583*E2583*G2583</f>
        <v>5.9399999999999995</v>
      </c>
      <c r="I2583" s="34"/>
    </row>
    <row r="2584" spans="1:9" ht="16.899999999999999" customHeight="1">
      <c r="A2584" s="78"/>
      <c r="B2584" s="97" t="s">
        <v>546</v>
      </c>
      <c r="C2584" s="31">
        <v>6</v>
      </c>
      <c r="D2584" s="31"/>
      <c r="E2584" s="31">
        <v>1.8</v>
      </c>
      <c r="F2584" s="31"/>
      <c r="G2584" s="31">
        <v>3.3</v>
      </c>
      <c r="H2584" s="31">
        <f t="shared" si="46"/>
        <v>35.64</v>
      </c>
      <c r="I2584" s="34"/>
    </row>
    <row r="2585" spans="1:9" ht="16.899999999999999" customHeight="1">
      <c r="A2585" s="78"/>
      <c r="B2585" s="97" t="s">
        <v>547</v>
      </c>
      <c r="C2585" s="31">
        <v>1</v>
      </c>
      <c r="D2585" s="31"/>
      <c r="E2585" s="31">
        <v>1.8</v>
      </c>
      <c r="F2585" s="31"/>
      <c r="G2585" s="31">
        <v>3.3</v>
      </c>
      <c r="H2585" s="31">
        <f t="shared" si="46"/>
        <v>5.9399999999999995</v>
      </c>
      <c r="I2585" s="34"/>
    </row>
    <row r="2586" spans="1:9" ht="16.899999999999999" customHeight="1">
      <c r="A2586" s="78"/>
      <c r="B2586" s="97" t="s">
        <v>548</v>
      </c>
      <c r="C2586" s="31">
        <v>2</v>
      </c>
      <c r="D2586" s="31"/>
      <c r="E2586" s="31">
        <v>1.8</v>
      </c>
      <c r="F2586" s="31"/>
      <c r="G2586" s="31">
        <v>3.3</v>
      </c>
      <c r="H2586" s="31">
        <f t="shared" si="46"/>
        <v>11.879999999999999</v>
      </c>
      <c r="I2586" s="34"/>
    </row>
    <row r="2587" spans="1:9" ht="16.899999999999999" customHeight="1">
      <c r="A2587" s="78"/>
      <c r="B2587" s="97" t="s">
        <v>549</v>
      </c>
      <c r="C2587" s="31">
        <v>27</v>
      </c>
      <c r="D2587" s="31"/>
      <c r="E2587" s="31">
        <v>1.8</v>
      </c>
      <c r="F2587" s="31"/>
      <c r="G2587" s="31">
        <v>3.3</v>
      </c>
      <c r="H2587" s="31">
        <f t="shared" si="46"/>
        <v>160.38</v>
      </c>
      <c r="I2587" s="34"/>
    </row>
    <row r="2588" spans="1:9" ht="16.899999999999999" customHeight="1">
      <c r="A2588" s="78"/>
      <c r="B2588" s="97" t="s">
        <v>550</v>
      </c>
      <c r="C2588" s="31">
        <v>2</v>
      </c>
      <c r="D2588" s="31"/>
      <c r="E2588" s="31">
        <v>1.8</v>
      </c>
      <c r="F2588" s="31"/>
      <c r="G2588" s="31">
        <v>3.3</v>
      </c>
      <c r="H2588" s="31">
        <f t="shared" si="46"/>
        <v>11.879999999999999</v>
      </c>
      <c r="I2588" s="34"/>
    </row>
    <row r="2589" spans="1:9" ht="16.899999999999999" customHeight="1">
      <c r="A2589" s="78"/>
      <c r="B2589" s="97" t="s">
        <v>551</v>
      </c>
      <c r="C2589" s="31">
        <v>3</v>
      </c>
      <c r="D2589" s="31"/>
      <c r="E2589" s="31">
        <v>1.8</v>
      </c>
      <c r="F2589" s="31"/>
      <c r="G2589" s="31">
        <v>3.3</v>
      </c>
      <c r="H2589" s="31">
        <f t="shared" si="46"/>
        <v>17.82</v>
      </c>
      <c r="I2589" s="34"/>
    </row>
    <row r="2590" spans="1:9" ht="16.899999999999999" customHeight="1">
      <c r="A2590" s="78"/>
      <c r="B2590" s="33" t="s">
        <v>552</v>
      </c>
      <c r="C2590" s="31">
        <v>4</v>
      </c>
      <c r="D2590" s="31"/>
      <c r="E2590" s="31">
        <v>1.8</v>
      </c>
      <c r="F2590" s="31"/>
      <c r="G2590" s="31">
        <v>3.3</v>
      </c>
      <c r="H2590" s="31">
        <f t="shared" si="46"/>
        <v>23.759999999999998</v>
      </c>
      <c r="I2590" s="34"/>
    </row>
    <row r="2591" spans="1:9" ht="16.899999999999999" customHeight="1">
      <c r="A2591" s="78"/>
      <c r="B2591" s="97" t="s">
        <v>553</v>
      </c>
      <c r="C2591" s="31">
        <v>8</v>
      </c>
      <c r="D2591" s="31"/>
      <c r="E2591" s="31">
        <v>1.5</v>
      </c>
      <c r="F2591" s="31"/>
      <c r="G2591" s="31">
        <v>3.3</v>
      </c>
      <c r="H2591" s="31">
        <f t="shared" si="46"/>
        <v>39.599999999999994</v>
      </c>
      <c r="I2591" s="34"/>
    </row>
    <row r="2592" spans="1:9" ht="16.899999999999999" customHeight="1">
      <c r="A2592" s="78"/>
      <c r="B2592" s="33" t="s">
        <v>554</v>
      </c>
      <c r="C2592" s="31">
        <v>1</v>
      </c>
      <c r="D2592" s="31"/>
      <c r="E2592" s="31">
        <v>1.8</v>
      </c>
      <c r="F2592" s="31"/>
      <c r="G2592" s="31">
        <v>3.3</v>
      </c>
      <c r="H2592" s="31">
        <f t="shared" si="46"/>
        <v>5.9399999999999995</v>
      </c>
      <c r="I2592" s="34"/>
    </row>
    <row r="2593" spans="1:9" ht="16.899999999999999" customHeight="1">
      <c r="A2593" s="78"/>
      <c r="B2593" s="33" t="s">
        <v>555</v>
      </c>
      <c r="C2593" s="31">
        <v>1</v>
      </c>
      <c r="D2593" s="31"/>
      <c r="E2593" s="31">
        <v>1.8</v>
      </c>
      <c r="F2593" s="31"/>
      <c r="G2593" s="31">
        <v>3.3</v>
      </c>
      <c r="H2593" s="31">
        <f t="shared" si="46"/>
        <v>5.9399999999999995</v>
      </c>
      <c r="I2593" s="34"/>
    </row>
    <row r="2594" spans="1:9" ht="16.899999999999999" customHeight="1">
      <c r="A2594" s="78"/>
      <c r="B2594" s="33" t="s">
        <v>556</v>
      </c>
      <c r="C2594" s="31">
        <v>1</v>
      </c>
      <c r="D2594" s="31"/>
      <c r="E2594" s="31">
        <v>1.8</v>
      </c>
      <c r="F2594" s="31"/>
      <c r="G2594" s="31">
        <v>3.3</v>
      </c>
      <c r="H2594" s="31">
        <f t="shared" si="46"/>
        <v>5.9399999999999995</v>
      </c>
      <c r="I2594" s="34"/>
    </row>
    <row r="2595" spans="1:9" ht="16.899999999999999" customHeight="1">
      <c r="A2595" s="78"/>
      <c r="B2595" s="33" t="s">
        <v>557</v>
      </c>
      <c r="C2595" s="31">
        <v>4</v>
      </c>
      <c r="D2595" s="31"/>
      <c r="E2595" s="31">
        <v>1.8</v>
      </c>
      <c r="F2595" s="31"/>
      <c r="G2595" s="31">
        <v>3.3</v>
      </c>
      <c r="H2595" s="31">
        <f t="shared" si="46"/>
        <v>23.759999999999998</v>
      </c>
      <c r="I2595" s="34"/>
    </row>
    <row r="2596" spans="1:9" ht="16.899999999999999" customHeight="1">
      <c r="A2596" s="78"/>
      <c r="B2596" s="33" t="s">
        <v>540</v>
      </c>
      <c r="C2596" s="31">
        <v>2</v>
      </c>
      <c r="D2596" s="31"/>
      <c r="E2596" s="31">
        <v>1.66</v>
      </c>
      <c r="F2596" s="31"/>
      <c r="G2596" s="31">
        <v>3.3</v>
      </c>
      <c r="H2596" s="31">
        <f t="shared" si="46"/>
        <v>10.956</v>
      </c>
      <c r="I2596" s="34"/>
    </row>
    <row r="2597" spans="1:9" ht="16.899999999999999" customHeight="1">
      <c r="A2597" s="78"/>
      <c r="B2597" s="33" t="s">
        <v>558</v>
      </c>
      <c r="C2597" s="31">
        <v>1</v>
      </c>
      <c r="D2597" s="31"/>
      <c r="E2597" s="31">
        <v>1.8</v>
      </c>
      <c r="F2597" s="31"/>
      <c r="G2597" s="31">
        <v>3.3</v>
      </c>
      <c r="H2597" s="31">
        <f t="shared" si="46"/>
        <v>5.9399999999999995</v>
      </c>
      <c r="I2597" s="34"/>
    </row>
    <row r="2598" spans="1:9" ht="16.899999999999999" customHeight="1">
      <c r="A2598" s="78"/>
      <c r="B2598" s="33" t="s">
        <v>471</v>
      </c>
      <c r="C2598" s="31">
        <v>1</v>
      </c>
      <c r="D2598" s="31"/>
      <c r="E2598" s="31">
        <v>1.8</v>
      </c>
      <c r="F2598" s="31"/>
      <c r="G2598" s="31">
        <v>3.3</v>
      </c>
      <c r="H2598" s="31">
        <f t="shared" si="46"/>
        <v>5.9399999999999995</v>
      </c>
      <c r="I2598" s="34"/>
    </row>
    <row r="2599" spans="1:9" ht="16.899999999999999" customHeight="1">
      <c r="A2599" s="78"/>
      <c r="B2599" s="33" t="s">
        <v>470</v>
      </c>
      <c r="C2599" s="31">
        <v>1</v>
      </c>
      <c r="D2599" s="31"/>
      <c r="E2599" s="31">
        <v>1.66</v>
      </c>
      <c r="F2599" s="31"/>
      <c r="G2599" s="31">
        <v>3.3</v>
      </c>
      <c r="H2599" s="31">
        <f t="shared" si="46"/>
        <v>5.4779999999999998</v>
      </c>
      <c r="I2599" s="34"/>
    </row>
    <row r="2600" spans="1:9" ht="16.899999999999999" customHeight="1">
      <c r="A2600" s="78"/>
      <c r="B2600" s="32" t="s">
        <v>813</v>
      </c>
      <c r="C2600" s="31"/>
      <c r="D2600" s="31"/>
      <c r="E2600" s="31"/>
      <c r="F2600" s="31"/>
      <c r="G2600" s="31"/>
      <c r="H2600" s="31"/>
      <c r="I2600" s="78"/>
    </row>
    <row r="2601" spans="1:9" ht="16.899999999999999" customHeight="1">
      <c r="A2601" s="78"/>
      <c r="B2601" s="97" t="s">
        <v>544</v>
      </c>
      <c r="C2601" s="31">
        <v>4</v>
      </c>
      <c r="D2601" s="31"/>
      <c r="E2601" s="31">
        <v>1.8</v>
      </c>
      <c r="F2601" s="31"/>
      <c r="G2601" s="31">
        <v>3.3</v>
      </c>
      <c r="H2601" s="31">
        <f t="shared" si="46"/>
        <v>23.759999999999998</v>
      </c>
      <c r="I2601" s="34"/>
    </row>
    <row r="2602" spans="1:9" ht="16.899999999999999" customHeight="1">
      <c r="A2602" s="78"/>
      <c r="B2602" s="97" t="s">
        <v>545</v>
      </c>
      <c r="C2602" s="31">
        <v>1</v>
      </c>
      <c r="D2602" s="31"/>
      <c r="E2602" s="31">
        <v>1.8</v>
      </c>
      <c r="F2602" s="31"/>
      <c r="G2602" s="31">
        <v>3.3</v>
      </c>
      <c r="H2602" s="31">
        <f t="shared" si="46"/>
        <v>5.9399999999999995</v>
      </c>
      <c r="I2602" s="34"/>
    </row>
    <row r="2603" spans="1:9" ht="16.899999999999999" customHeight="1">
      <c r="A2603" s="78"/>
      <c r="B2603" s="97" t="s">
        <v>546</v>
      </c>
      <c r="C2603" s="31">
        <v>6</v>
      </c>
      <c r="D2603" s="31"/>
      <c r="E2603" s="31">
        <v>1.8</v>
      </c>
      <c r="F2603" s="31"/>
      <c r="G2603" s="31">
        <v>3.3</v>
      </c>
      <c r="H2603" s="31">
        <f t="shared" si="46"/>
        <v>35.64</v>
      </c>
      <c r="I2603" s="34"/>
    </row>
    <row r="2604" spans="1:9" ht="16.899999999999999" customHeight="1">
      <c r="A2604" s="78"/>
      <c r="B2604" s="97" t="s">
        <v>547</v>
      </c>
      <c r="C2604" s="31">
        <v>1</v>
      </c>
      <c r="D2604" s="31"/>
      <c r="E2604" s="31">
        <v>1.8</v>
      </c>
      <c r="F2604" s="31"/>
      <c r="G2604" s="31">
        <v>3.3</v>
      </c>
      <c r="H2604" s="31">
        <f t="shared" si="46"/>
        <v>5.9399999999999995</v>
      </c>
      <c r="I2604" s="34"/>
    </row>
    <row r="2605" spans="1:9" ht="16.899999999999999" customHeight="1">
      <c r="A2605" s="78"/>
      <c r="B2605" s="97" t="s">
        <v>548</v>
      </c>
      <c r="C2605" s="31">
        <v>2</v>
      </c>
      <c r="D2605" s="31"/>
      <c r="E2605" s="31">
        <v>1.8</v>
      </c>
      <c r="F2605" s="31"/>
      <c r="G2605" s="31">
        <v>3.3</v>
      </c>
      <c r="H2605" s="31">
        <f t="shared" si="46"/>
        <v>11.879999999999999</v>
      </c>
      <c r="I2605" s="34"/>
    </row>
    <row r="2606" spans="1:9" ht="16.899999999999999" customHeight="1">
      <c r="A2606" s="78"/>
      <c r="B2606" s="97" t="s">
        <v>549</v>
      </c>
      <c r="C2606" s="31">
        <v>27</v>
      </c>
      <c r="D2606" s="31"/>
      <c r="E2606" s="31">
        <v>1.8</v>
      </c>
      <c r="F2606" s="31"/>
      <c r="G2606" s="31">
        <v>3.3</v>
      </c>
      <c r="H2606" s="31">
        <f t="shared" si="46"/>
        <v>160.38</v>
      </c>
      <c r="I2606" s="34"/>
    </row>
    <row r="2607" spans="1:9" ht="16.899999999999999" customHeight="1">
      <c r="A2607" s="78"/>
      <c r="B2607" s="97" t="s">
        <v>550</v>
      </c>
      <c r="C2607" s="31">
        <v>2</v>
      </c>
      <c r="D2607" s="31"/>
      <c r="E2607" s="31">
        <v>1.8</v>
      </c>
      <c r="F2607" s="31"/>
      <c r="G2607" s="31">
        <v>3.3</v>
      </c>
      <c r="H2607" s="31">
        <f t="shared" si="46"/>
        <v>11.879999999999999</v>
      </c>
      <c r="I2607" s="34"/>
    </row>
    <row r="2608" spans="1:9" ht="16.899999999999999" customHeight="1">
      <c r="A2608" s="78"/>
      <c r="B2608" s="97" t="s">
        <v>551</v>
      </c>
      <c r="C2608" s="31">
        <v>3</v>
      </c>
      <c r="D2608" s="31"/>
      <c r="E2608" s="31">
        <v>1.8</v>
      </c>
      <c r="F2608" s="31"/>
      <c r="G2608" s="31">
        <v>3.3</v>
      </c>
      <c r="H2608" s="31">
        <f t="shared" si="46"/>
        <v>17.82</v>
      </c>
      <c r="I2608" s="34"/>
    </row>
    <row r="2609" spans="1:9" ht="16.899999999999999" customHeight="1">
      <c r="A2609" s="78"/>
      <c r="B2609" s="33" t="s">
        <v>552</v>
      </c>
      <c r="C2609" s="31">
        <v>4</v>
      </c>
      <c r="D2609" s="31"/>
      <c r="E2609" s="31">
        <v>1.8</v>
      </c>
      <c r="F2609" s="31"/>
      <c r="G2609" s="31">
        <v>3.3</v>
      </c>
      <c r="H2609" s="31">
        <f t="shared" si="46"/>
        <v>23.759999999999998</v>
      </c>
      <c r="I2609" s="34"/>
    </row>
    <row r="2610" spans="1:9" ht="16.899999999999999" customHeight="1">
      <c r="A2610" s="78"/>
      <c r="B2610" s="97" t="s">
        <v>553</v>
      </c>
      <c r="C2610" s="31">
        <v>8</v>
      </c>
      <c r="D2610" s="31"/>
      <c r="E2610" s="31">
        <v>1.5</v>
      </c>
      <c r="F2610" s="31"/>
      <c r="G2610" s="31">
        <v>3.3</v>
      </c>
      <c r="H2610" s="31">
        <f t="shared" si="46"/>
        <v>39.599999999999994</v>
      </c>
      <c r="I2610" s="34"/>
    </row>
    <row r="2611" spans="1:9" ht="16.899999999999999" customHeight="1">
      <c r="A2611" s="78"/>
      <c r="B2611" s="33" t="s">
        <v>554</v>
      </c>
      <c r="C2611" s="31">
        <v>1</v>
      </c>
      <c r="D2611" s="31"/>
      <c r="E2611" s="31">
        <v>1.8</v>
      </c>
      <c r="F2611" s="31"/>
      <c r="G2611" s="31">
        <v>3.3</v>
      </c>
      <c r="H2611" s="31">
        <f t="shared" si="46"/>
        <v>5.9399999999999995</v>
      </c>
      <c r="I2611" s="34"/>
    </row>
    <row r="2612" spans="1:9" ht="16.899999999999999" customHeight="1">
      <c r="A2612" s="78"/>
      <c r="B2612" s="33" t="s">
        <v>555</v>
      </c>
      <c r="C2612" s="31">
        <v>1</v>
      </c>
      <c r="D2612" s="31"/>
      <c r="E2612" s="31">
        <v>1.8</v>
      </c>
      <c r="F2612" s="31"/>
      <c r="G2612" s="31">
        <v>3.3</v>
      </c>
      <c r="H2612" s="31">
        <f t="shared" si="46"/>
        <v>5.9399999999999995</v>
      </c>
      <c r="I2612" s="34"/>
    </row>
    <row r="2613" spans="1:9" ht="16.899999999999999" customHeight="1">
      <c r="A2613" s="78"/>
      <c r="B2613" s="33" t="s">
        <v>556</v>
      </c>
      <c r="C2613" s="31">
        <v>1</v>
      </c>
      <c r="D2613" s="31"/>
      <c r="E2613" s="31">
        <v>1.8</v>
      </c>
      <c r="F2613" s="31"/>
      <c r="G2613" s="31">
        <v>3.3</v>
      </c>
      <c r="H2613" s="31">
        <f t="shared" si="46"/>
        <v>5.9399999999999995</v>
      </c>
      <c r="I2613" s="34"/>
    </row>
    <row r="2614" spans="1:9" ht="16.899999999999999" customHeight="1">
      <c r="A2614" s="78"/>
      <c r="B2614" s="33" t="s">
        <v>557</v>
      </c>
      <c r="C2614" s="31">
        <v>4</v>
      </c>
      <c r="D2614" s="31"/>
      <c r="E2614" s="31">
        <v>1.8</v>
      </c>
      <c r="F2614" s="31"/>
      <c r="G2614" s="31">
        <v>3.3</v>
      </c>
      <c r="H2614" s="31">
        <f t="shared" si="46"/>
        <v>23.759999999999998</v>
      </c>
      <c r="I2614" s="34"/>
    </row>
    <row r="2615" spans="1:9" ht="16.899999999999999" customHeight="1">
      <c r="A2615" s="78"/>
      <c r="B2615" s="33" t="s">
        <v>540</v>
      </c>
      <c r="C2615" s="31">
        <v>2</v>
      </c>
      <c r="D2615" s="31"/>
      <c r="E2615" s="31">
        <v>1.66</v>
      </c>
      <c r="F2615" s="31"/>
      <c r="G2615" s="31">
        <v>3.3</v>
      </c>
      <c r="H2615" s="31">
        <f t="shared" si="46"/>
        <v>10.956</v>
      </c>
      <c r="I2615" s="34"/>
    </row>
    <row r="2616" spans="1:9" ht="16.899999999999999" customHeight="1">
      <c r="A2616" s="78"/>
      <c r="B2616" s="33" t="s">
        <v>558</v>
      </c>
      <c r="C2616" s="31">
        <v>1</v>
      </c>
      <c r="D2616" s="31"/>
      <c r="E2616" s="31">
        <v>1.8</v>
      </c>
      <c r="F2616" s="31"/>
      <c r="G2616" s="31">
        <v>3.3</v>
      </c>
      <c r="H2616" s="31">
        <f t="shared" si="46"/>
        <v>5.9399999999999995</v>
      </c>
      <c r="I2616" s="34"/>
    </row>
    <row r="2617" spans="1:9" ht="16.899999999999999" customHeight="1">
      <c r="A2617" s="78"/>
      <c r="B2617" s="33" t="s">
        <v>471</v>
      </c>
      <c r="C2617" s="31">
        <v>1</v>
      </c>
      <c r="D2617" s="31"/>
      <c r="E2617" s="31">
        <v>1.8</v>
      </c>
      <c r="F2617" s="31"/>
      <c r="G2617" s="31">
        <v>3.3</v>
      </c>
      <c r="H2617" s="31">
        <f t="shared" si="46"/>
        <v>5.9399999999999995</v>
      </c>
      <c r="I2617" s="34"/>
    </row>
    <row r="2618" spans="1:9" ht="16.899999999999999" customHeight="1">
      <c r="A2618" s="78"/>
      <c r="B2618" s="33" t="s">
        <v>470</v>
      </c>
      <c r="C2618" s="31">
        <v>1</v>
      </c>
      <c r="D2618" s="31"/>
      <c r="E2618" s="31">
        <v>1.66</v>
      </c>
      <c r="F2618" s="31"/>
      <c r="G2618" s="31">
        <v>3.3</v>
      </c>
      <c r="H2618" s="31">
        <f t="shared" si="46"/>
        <v>5.4779999999999998</v>
      </c>
      <c r="I2618" s="34"/>
    </row>
    <row r="2619" spans="1:9" ht="16.899999999999999" customHeight="1">
      <c r="A2619" s="78"/>
      <c r="B2619" s="32" t="s">
        <v>814</v>
      </c>
      <c r="C2619" s="31"/>
      <c r="D2619" s="31"/>
      <c r="E2619" s="31"/>
      <c r="F2619" s="31"/>
      <c r="G2619" s="31"/>
      <c r="H2619" s="31"/>
      <c r="I2619" s="34"/>
    </row>
    <row r="2620" spans="1:9" ht="16.899999999999999" customHeight="1">
      <c r="A2620" s="78"/>
      <c r="B2620" s="97" t="s">
        <v>544</v>
      </c>
      <c r="C2620" s="31">
        <v>4</v>
      </c>
      <c r="D2620" s="31"/>
      <c r="E2620" s="31">
        <v>1.8</v>
      </c>
      <c r="F2620" s="31"/>
      <c r="G2620" s="31">
        <v>3.3</v>
      </c>
      <c r="H2620" s="31">
        <f t="shared" si="46"/>
        <v>23.759999999999998</v>
      </c>
      <c r="I2620" s="34"/>
    </row>
    <row r="2621" spans="1:9" ht="16.899999999999999" customHeight="1">
      <c r="A2621" s="78"/>
      <c r="B2621" s="97" t="s">
        <v>545</v>
      </c>
      <c r="C2621" s="31">
        <v>1</v>
      </c>
      <c r="D2621" s="31"/>
      <c r="E2621" s="31">
        <v>1.8</v>
      </c>
      <c r="F2621" s="31"/>
      <c r="G2621" s="31">
        <v>3.3</v>
      </c>
      <c r="H2621" s="31">
        <f t="shared" si="46"/>
        <v>5.9399999999999995</v>
      </c>
      <c r="I2621" s="34"/>
    </row>
    <row r="2622" spans="1:9" ht="16.899999999999999" customHeight="1">
      <c r="A2622" s="78"/>
      <c r="B2622" s="97" t="s">
        <v>546</v>
      </c>
      <c r="C2622" s="31">
        <v>6</v>
      </c>
      <c r="D2622" s="31"/>
      <c r="E2622" s="31">
        <v>1.8</v>
      </c>
      <c r="F2622" s="31"/>
      <c r="G2622" s="31">
        <v>3.3</v>
      </c>
      <c r="H2622" s="31">
        <f t="shared" si="46"/>
        <v>35.64</v>
      </c>
      <c r="I2622" s="34"/>
    </row>
    <row r="2623" spans="1:9" ht="16.899999999999999" customHeight="1">
      <c r="A2623" s="78"/>
      <c r="B2623" s="97" t="s">
        <v>547</v>
      </c>
      <c r="C2623" s="31">
        <v>1</v>
      </c>
      <c r="D2623" s="31"/>
      <c r="E2623" s="31">
        <v>1.8</v>
      </c>
      <c r="F2623" s="31"/>
      <c r="G2623" s="31">
        <v>3.3</v>
      </c>
      <c r="H2623" s="31">
        <f t="shared" si="46"/>
        <v>5.9399999999999995</v>
      </c>
      <c r="I2623" s="34"/>
    </row>
    <row r="2624" spans="1:9" ht="16.899999999999999" customHeight="1">
      <c r="A2624" s="78"/>
      <c r="B2624" s="97" t="s">
        <v>548</v>
      </c>
      <c r="C2624" s="31">
        <v>2</v>
      </c>
      <c r="D2624" s="31"/>
      <c r="E2624" s="31">
        <v>1.8</v>
      </c>
      <c r="F2624" s="31"/>
      <c r="G2624" s="31">
        <v>3.3</v>
      </c>
      <c r="H2624" s="31">
        <f t="shared" si="46"/>
        <v>11.879999999999999</v>
      </c>
      <c r="I2624" s="34"/>
    </row>
    <row r="2625" spans="1:9" ht="16.899999999999999" customHeight="1">
      <c r="A2625" s="78"/>
      <c r="B2625" s="97" t="s">
        <v>549</v>
      </c>
      <c r="C2625" s="31">
        <v>27</v>
      </c>
      <c r="D2625" s="31"/>
      <c r="E2625" s="31">
        <v>1.8</v>
      </c>
      <c r="F2625" s="31"/>
      <c r="G2625" s="31">
        <v>3.3</v>
      </c>
      <c r="H2625" s="31">
        <f t="shared" si="46"/>
        <v>160.38</v>
      </c>
      <c r="I2625" s="34"/>
    </row>
    <row r="2626" spans="1:9" ht="16.899999999999999" customHeight="1">
      <c r="A2626" s="78"/>
      <c r="B2626" s="97" t="s">
        <v>550</v>
      </c>
      <c r="C2626" s="31">
        <v>2</v>
      </c>
      <c r="D2626" s="31"/>
      <c r="E2626" s="31">
        <v>1.8</v>
      </c>
      <c r="F2626" s="31"/>
      <c r="G2626" s="31">
        <v>3.3</v>
      </c>
      <c r="H2626" s="31">
        <f t="shared" si="46"/>
        <v>11.879999999999999</v>
      </c>
      <c r="I2626" s="34"/>
    </row>
    <row r="2627" spans="1:9" ht="16.899999999999999" customHeight="1">
      <c r="A2627" s="78"/>
      <c r="B2627" s="97" t="s">
        <v>551</v>
      </c>
      <c r="C2627" s="31">
        <v>3</v>
      </c>
      <c r="D2627" s="31"/>
      <c r="E2627" s="31">
        <v>1.8</v>
      </c>
      <c r="F2627" s="31"/>
      <c r="G2627" s="31">
        <v>3.3</v>
      </c>
      <c r="H2627" s="31">
        <f t="shared" si="46"/>
        <v>17.82</v>
      </c>
      <c r="I2627" s="34"/>
    </row>
    <row r="2628" spans="1:9" ht="16.899999999999999" customHeight="1">
      <c r="A2628" s="78"/>
      <c r="B2628" s="33" t="s">
        <v>552</v>
      </c>
      <c r="C2628" s="31">
        <v>4</v>
      </c>
      <c r="D2628" s="31"/>
      <c r="E2628" s="31">
        <v>1.8</v>
      </c>
      <c r="F2628" s="31"/>
      <c r="G2628" s="31">
        <v>3.3</v>
      </c>
      <c r="H2628" s="31">
        <f t="shared" si="46"/>
        <v>23.759999999999998</v>
      </c>
      <c r="I2628" s="34"/>
    </row>
    <row r="2629" spans="1:9" ht="16.899999999999999" customHeight="1">
      <c r="A2629" s="78"/>
      <c r="B2629" s="97" t="s">
        <v>553</v>
      </c>
      <c r="C2629" s="31">
        <v>8</v>
      </c>
      <c r="D2629" s="31"/>
      <c r="E2629" s="31">
        <v>1.5</v>
      </c>
      <c r="F2629" s="31"/>
      <c r="G2629" s="31">
        <v>3.3</v>
      </c>
      <c r="H2629" s="31">
        <f t="shared" si="46"/>
        <v>39.599999999999994</v>
      </c>
      <c r="I2629" s="34"/>
    </row>
    <row r="2630" spans="1:9" ht="16.899999999999999" customHeight="1">
      <c r="A2630" s="78"/>
      <c r="B2630" s="33" t="s">
        <v>554</v>
      </c>
      <c r="C2630" s="31">
        <v>1</v>
      </c>
      <c r="D2630" s="31"/>
      <c r="E2630" s="31">
        <v>1.8</v>
      </c>
      <c r="F2630" s="31"/>
      <c r="G2630" s="31">
        <v>3.3</v>
      </c>
      <c r="H2630" s="31">
        <f t="shared" si="46"/>
        <v>5.9399999999999995</v>
      </c>
      <c r="I2630" s="34"/>
    </row>
    <row r="2631" spans="1:9" ht="16.899999999999999" customHeight="1">
      <c r="A2631" s="78"/>
      <c r="B2631" s="33" t="s">
        <v>555</v>
      </c>
      <c r="C2631" s="31">
        <v>1</v>
      </c>
      <c r="D2631" s="31"/>
      <c r="E2631" s="31">
        <v>1.8</v>
      </c>
      <c r="F2631" s="31"/>
      <c r="G2631" s="31">
        <v>3.3</v>
      </c>
      <c r="H2631" s="31">
        <f t="shared" si="46"/>
        <v>5.9399999999999995</v>
      </c>
      <c r="I2631" s="34"/>
    </row>
    <row r="2632" spans="1:9" ht="16.899999999999999" customHeight="1">
      <c r="A2632" s="78"/>
      <c r="B2632" s="33" t="s">
        <v>556</v>
      </c>
      <c r="C2632" s="31">
        <v>1</v>
      </c>
      <c r="D2632" s="31"/>
      <c r="E2632" s="31">
        <v>1.8</v>
      </c>
      <c r="F2632" s="31"/>
      <c r="G2632" s="31">
        <v>3.3</v>
      </c>
      <c r="H2632" s="31">
        <f t="shared" si="46"/>
        <v>5.9399999999999995</v>
      </c>
      <c r="I2632" s="34"/>
    </row>
    <row r="2633" spans="1:9" ht="16.899999999999999" customHeight="1">
      <c r="A2633" s="78"/>
      <c r="B2633" s="33" t="s">
        <v>557</v>
      </c>
      <c r="C2633" s="31">
        <v>4</v>
      </c>
      <c r="D2633" s="31"/>
      <c r="E2633" s="31">
        <v>1.8</v>
      </c>
      <c r="F2633" s="31"/>
      <c r="G2633" s="31">
        <v>3.3</v>
      </c>
      <c r="H2633" s="31">
        <f t="shared" si="46"/>
        <v>23.759999999999998</v>
      </c>
      <c r="I2633" s="34"/>
    </row>
    <row r="2634" spans="1:9" ht="16.899999999999999" customHeight="1">
      <c r="A2634" s="78"/>
      <c r="B2634" s="33" t="s">
        <v>540</v>
      </c>
      <c r="C2634" s="31">
        <v>2</v>
      </c>
      <c r="D2634" s="31"/>
      <c r="E2634" s="31">
        <v>1.66</v>
      </c>
      <c r="F2634" s="31"/>
      <c r="G2634" s="31">
        <v>3.3</v>
      </c>
      <c r="H2634" s="31">
        <f t="shared" si="46"/>
        <v>10.956</v>
      </c>
      <c r="I2634" s="34"/>
    </row>
    <row r="2635" spans="1:9" ht="16.899999999999999" customHeight="1">
      <c r="A2635" s="78"/>
      <c r="B2635" s="33" t="s">
        <v>558</v>
      </c>
      <c r="C2635" s="31">
        <v>1</v>
      </c>
      <c r="D2635" s="31"/>
      <c r="E2635" s="31">
        <v>1.8</v>
      </c>
      <c r="F2635" s="31"/>
      <c r="G2635" s="31">
        <v>3.3</v>
      </c>
      <c r="H2635" s="31">
        <f t="shared" si="46"/>
        <v>5.9399999999999995</v>
      </c>
      <c r="I2635" s="34"/>
    </row>
    <row r="2636" spans="1:9" ht="16.899999999999999" customHeight="1">
      <c r="A2636" s="78"/>
      <c r="B2636" s="33" t="s">
        <v>471</v>
      </c>
      <c r="C2636" s="31">
        <v>1</v>
      </c>
      <c r="D2636" s="31"/>
      <c r="E2636" s="31">
        <v>1.8</v>
      </c>
      <c r="F2636" s="31"/>
      <c r="G2636" s="31">
        <v>3.3</v>
      </c>
      <c r="H2636" s="31">
        <f t="shared" si="46"/>
        <v>5.9399999999999995</v>
      </c>
      <c r="I2636" s="34"/>
    </row>
    <row r="2637" spans="1:9" ht="16.899999999999999" customHeight="1">
      <c r="A2637" s="78"/>
      <c r="B2637" s="33" t="s">
        <v>470</v>
      </c>
      <c r="C2637" s="31">
        <v>1</v>
      </c>
      <c r="D2637" s="31"/>
      <c r="E2637" s="31">
        <v>1.66</v>
      </c>
      <c r="F2637" s="31"/>
      <c r="G2637" s="31">
        <v>3.3</v>
      </c>
      <c r="H2637" s="31">
        <f t="shared" si="46"/>
        <v>5.4779999999999998</v>
      </c>
      <c r="I2637" s="34"/>
    </row>
    <row r="2638" spans="1:9" ht="16.899999999999999" customHeight="1">
      <c r="A2638" s="78"/>
      <c r="B2638" s="102" t="s">
        <v>675</v>
      </c>
      <c r="C2638" s="31">
        <v>8</v>
      </c>
      <c r="D2638" s="31"/>
      <c r="E2638" s="31">
        <v>1.5</v>
      </c>
      <c r="F2638" s="31"/>
      <c r="G2638" s="31">
        <v>3.3</v>
      </c>
      <c r="H2638" s="31">
        <f t="shared" si="46"/>
        <v>39.599999999999994</v>
      </c>
      <c r="I2638" s="34"/>
    </row>
    <row r="2639" spans="1:9" ht="16.899999999999999" customHeight="1">
      <c r="A2639" s="78"/>
      <c r="B2639" s="32" t="s">
        <v>815</v>
      </c>
      <c r="C2639" s="31"/>
      <c r="D2639" s="31"/>
      <c r="E2639" s="31"/>
      <c r="F2639" s="31"/>
      <c r="G2639" s="31"/>
      <c r="H2639" s="31"/>
      <c r="I2639" s="34"/>
    </row>
    <row r="2640" spans="1:9" ht="16.899999999999999" customHeight="1">
      <c r="A2640" s="78"/>
      <c r="B2640" s="97" t="s">
        <v>544</v>
      </c>
      <c r="C2640" s="31">
        <v>4</v>
      </c>
      <c r="D2640" s="31"/>
      <c r="E2640" s="31">
        <v>1.8</v>
      </c>
      <c r="F2640" s="31"/>
      <c r="G2640" s="31">
        <v>3.3</v>
      </c>
      <c r="H2640" s="31">
        <f t="shared" si="46"/>
        <v>23.759999999999998</v>
      </c>
      <c r="I2640" s="34"/>
    </row>
    <row r="2641" spans="1:9" ht="16.899999999999999" customHeight="1">
      <c r="A2641" s="78"/>
      <c r="B2641" s="97" t="s">
        <v>545</v>
      </c>
      <c r="C2641" s="31">
        <v>1</v>
      </c>
      <c r="D2641" s="31"/>
      <c r="E2641" s="31">
        <v>1.8</v>
      </c>
      <c r="F2641" s="31"/>
      <c r="G2641" s="31">
        <v>3.3</v>
      </c>
      <c r="H2641" s="31">
        <f t="shared" si="46"/>
        <v>5.9399999999999995</v>
      </c>
      <c r="I2641" s="34"/>
    </row>
    <row r="2642" spans="1:9" ht="16.899999999999999" customHeight="1">
      <c r="A2642" s="78"/>
      <c r="B2642" s="97" t="s">
        <v>546</v>
      </c>
      <c r="C2642" s="31">
        <v>6</v>
      </c>
      <c r="D2642" s="31"/>
      <c r="E2642" s="31">
        <v>1.8</v>
      </c>
      <c r="F2642" s="31"/>
      <c r="G2642" s="31">
        <v>3.3</v>
      </c>
      <c r="H2642" s="31">
        <f t="shared" si="46"/>
        <v>35.64</v>
      </c>
      <c r="I2642" s="34"/>
    </row>
    <row r="2643" spans="1:9" ht="16.899999999999999" customHeight="1">
      <c r="A2643" s="78"/>
      <c r="B2643" s="97" t="s">
        <v>547</v>
      </c>
      <c r="C2643" s="31">
        <v>1</v>
      </c>
      <c r="D2643" s="31"/>
      <c r="E2643" s="31">
        <v>1.8</v>
      </c>
      <c r="F2643" s="31"/>
      <c r="G2643" s="31">
        <v>3.3</v>
      </c>
      <c r="H2643" s="31">
        <f t="shared" si="46"/>
        <v>5.9399999999999995</v>
      </c>
      <c r="I2643" s="34"/>
    </row>
    <row r="2644" spans="1:9" ht="16.899999999999999" customHeight="1">
      <c r="A2644" s="78"/>
      <c r="B2644" s="97" t="s">
        <v>548</v>
      </c>
      <c r="C2644" s="31">
        <v>2</v>
      </c>
      <c r="D2644" s="31"/>
      <c r="E2644" s="31">
        <v>1.8</v>
      </c>
      <c r="F2644" s="31"/>
      <c r="G2644" s="31">
        <v>3.3</v>
      </c>
      <c r="H2644" s="31">
        <f t="shared" si="46"/>
        <v>11.879999999999999</v>
      </c>
      <c r="I2644" s="34"/>
    </row>
    <row r="2645" spans="1:9" ht="16.899999999999999" customHeight="1">
      <c r="A2645" s="78"/>
      <c r="B2645" s="97" t="s">
        <v>549</v>
      </c>
      <c r="C2645" s="31">
        <v>27</v>
      </c>
      <c r="D2645" s="31"/>
      <c r="E2645" s="31">
        <v>1.8</v>
      </c>
      <c r="F2645" s="31"/>
      <c r="G2645" s="31">
        <v>3.3</v>
      </c>
      <c r="H2645" s="31">
        <f t="shared" si="46"/>
        <v>160.38</v>
      </c>
      <c r="I2645" s="34"/>
    </row>
    <row r="2646" spans="1:9" ht="16.899999999999999" customHeight="1">
      <c r="A2646" s="78"/>
      <c r="B2646" s="97" t="s">
        <v>550</v>
      </c>
      <c r="C2646" s="31">
        <v>2</v>
      </c>
      <c r="D2646" s="31"/>
      <c r="E2646" s="31">
        <v>1.8</v>
      </c>
      <c r="F2646" s="31"/>
      <c r="G2646" s="31">
        <v>3.3</v>
      </c>
      <c r="H2646" s="31">
        <f t="shared" si="46"/>
        <v>11.879999999999999</v>
      </c>
      <c r="I2646" s="34"/>
    </row>
    <row r="2647" spans="1:9" ht="16.899999999999999" customHeight="1">
      <c r="A2647" s="78"/>
      <c r="B2647" s="97" t="s">
        <v>551</v>
      </c>
      <c r="C2647" s="31">
        <v>3</v>
      </c>
      <c r="D2647" s="31"/>
      <c r="E2647" s="31">
        <v>1.8</v>
      </c>
      <c r="F2647" s="31"/>
      <c r="G2647" s="31">
        <v>3.3</v>
      </c>
      <c r="H2647" s="31">
        <f t="shared" ref="H2647:H2710" si="47">C2647*E2647*G2647</f>
        <v>17.82</v>
      </c>
      <c r="I2647" s="34"/>
    </row>
    <row r="2648" spans="1:9" ht="16.899999999999999" customHeight="1">
      <c r="A2648" s="78"/>
      <c r="B2648" s="33" t="s">
        <v>552</v>
      </c>
      <c r="C2648" s="31">
        <v>4</v>
      </c>
      <c r="D2648" s="31"/>
      <c r="E2648" s="31">
        <v>1.8</v>
      </c>
      <c r="F2648" s="31"/>
      <c r="G2648" s="31">
        <v>3.3</v>
      </c>
      <c r="H2648" s="31">
        <f t="shared" si="47"/>
        <v>23.759999999999998</v>
      </c>
      <c r="I2648" s="34"/>
    </row>
    <row r="2649" spans="1:9" ht="16.899999999999999" customHeight="1">
      <c r="A2649" s="78"/>
      <c r="B2649" s="97" t="s">
        <v>553</v>
      </c>
      <c r="C2649" s="31">
        <v>8</v>
      </c>
      <c r="D2649" s="31"/>
      <c r="E2649" s="31">
        <v>1.5</v>
      </c>
      <c r="F2649" s="31"/>
      <c r="G2649" s="31">
        <v>3.3</v>
      </c>
      <c r="H2649" s="31">
        <f t="shared" si="47"/>
        <v>39.599999999999994</v>
      </c>
      <c r="I2649" s="34"/>
    </row>
    <row r="2650" spans="1:9" ht="16.899999999999999" customHeight="1">
      <c r="A2650" s="78"/>
      <c r="B2650" s="33" t="s">
        <v>554</v>
      </c>
      <c r="C2650" s="31">
        <v>1</v>
      </c>
      <c r="D2650" s="31"/>
      <c r="E2650" s="31">
        <v>1.8</v>
      </c>
      <c r="F2650" s="31"/>
      <c r="G2650" s="31">
        <v>3.3</v>
      </c>
      <c r="H2650" s="31">
        <f t="shared" si="47"/>
        <v>5.9399999999999995</v>
      </c>
      <c r="I2650" s="34"/>
    </row>
    <row r="2651" spans="1:9" ht="16.899999999999999" customHeight="1">
      <c r="A2651" s="78"/>
      <c r="B2651" s="33" t="s">
        <v>555</v>
      </c>
      <c r="C2651" s="31">
        <v>1</v>
      </c>
      <c r="D2651" s="31"/>
      <c r="E2651" s="31">
        <v>1.8</v>
      </c>
      <c r="F2651" s="31"/>
      <c r="G2651" s="31">
        <v>3.3</v>
      </c>
      <c r="H2651" s="31">
        <f t="shared" si="47"/>
        <v>5.9399999999999995</v>
      </c>
      <c r="I2651" s="34"/>
    </row>
    <row r="2652" spans="1:9" ht="16.899999999999999" customHeight="1">
      <c r="A2652" s="78"/>
      <c r="B2652" s="33" t="s">
        <v>556</v>
      </c>
      <c r="C2652" s="31">
        <v>1</v>
      </c>
      <c r="D2652" s="31"/>
      <c r="E2652" s="31">
        <v>1.8</v>
      </c>
      <c r="F2652" s="31"/>
      <c r="G2652" s="31">
        <v>3.3</v>
      </c>
      <c r="H2652" s="31">
        <f t="shared" si="47"/>
        <v>5.9399999999999995</v>
      </c>
      <c r="I2652" s="34"/>
    </row>
    <row r="2653" spans="1:9" ht="16.899999999999999" customHeight="1">
      <c r="A2653" s="78"/>
      <c r="B2653" s="33" t="s">
        <v>557</v>
      </c>
      <c r="C2653" s="31">
        <v>4</v>
      </c>
      <c r="D2653" s="31"/>
      <c r="E2653" s="31">
        <v>1.8</v>
      </c>
      <c r="F2653" s="31"/>
      <c r="G2653" s="31">
        <v>3.3</v>
      </c>
      <c r="H2653" s="31">
        <f t="shared" si="47"/>
        <v>23.759999999999998</v>
      </c>
      <c r="I2653" s="34"/>
    </row>
    <row r="2654" spans="1:9" ht="16.899999999999999" customHeight="1">
      <c r="A2654" s="78"/>
      <c r="B2654" s="33" t="s">
        <v>540</v>
      </c>
      <c r="C2654" s="31">
        <v>2</v>
      </c>
      <c r="D2654" s="31"/>
      <c r="E2654" s="31">
        <v>1.66</v>
      </c>
      <c r="F2654" s="31"/>
      <c r="G2654" s="31">
        <v>3.3</v>
      </c>
      <c r="H2654" s="31">
        <f t="shared" si="47"/>
        <v>10.956</v>
      </c>
      <c r="I2654" s="34"/>
    </row>
    <row r="2655" spans="1:9" ht="16.899999999999999" customHeight="1">
      <c r="A2655" s="78"/>
      <c r="B2655" s="33" t="s">
        <v>558</v>
      </c>
      <c r="C2655" s="31">
        <v>1</v>
      </c>
      <c r="D2655" s="31"/>
      <c r="E2655" s="31">
        <v>1.8</v>
      </c>
      <c r="F2655" s="31"/>
      <c r="G2655" s="31">
        <v>3.3</v>
      </c>
      <c r="H2655" s="31">
        <f t="shared" si="47"/>
        <v>5.9399999999999995</v>
      </c>
      <c r="I2655" s="34"/>
    </row>
    <row r="2656" spans="1:9" ht="16.899999999999999" customHeight="1">
      <c r="A2656" s="78"/>
      <c r="B2656" s="33" t="s">
        <v>471</v>
      </c>
      <c r="C2656" s="31">
        <v>1</v>
      </c>
      <c r="D2656" s="31"/>
      <c r="E2656" s="31">
        <v>1.8</v>
      </c>
      <c r="F2656" s="31"/>
      <c r="G2656" s="31">
        <v>3.3</v>
      </c>
      <c r="H2656" s="31">
        <f t="shared" si="47"/>
        <v>5.9399999999999995</v>
      </c>
      <c r="I2656" s="34"/>
    </row>
    <row r="2657" spans="1:9" ht="16.899999999999999" customHeight="1">
      <c r="A2657" s="78"/>
      <c r="B2657" s="33" t="s">
        <v>470</v>
      </c>
      <c r="C2657" s="31">
        <v>1</v>
      </c>
      <c r="D2657" s="31"/>
      <c r="E2657" s="31">
        <v>1.66</v>
      </c>
      <c r="F2657" s="31"/>
      <c r="G2657" s="31">
        <v>3.3</v>
      </c>
      <c r="H2657" s="31">
        <f t="shared" si="47"/>
        <v>5.4779999999999998</v>
      </c>
      <c r="I2657" s="34"/>
    </row>
    <row r="2658" spans="1:9" ht="16.899999999999999" customHeight="1">
      <c r="A2658" s="78"/>
      <c r="B2658" s="102" t="s">
        <v>675</v>
      </c>
      <c r="C2658" s="31">
        <v>8</v>
      </c>
      <c r="D2658" s="31"/>
      <c r="E2658" s="31">
        <v>1.5</v>
      </c>
      <c r="F2658" s="31"/>
      <c r="G2658" s="31">
        <v>3.3</v>
      </c>
      <c r="H2658" s="31">
        <f t="shared" si="47"/>
        <v>39.599999999999994</v>
      </c>
      <c r="I2658" s="34"/>
    </row>
    <row r="2659" spans="1:9" ht="16.899999999999999" customHeight="1">
      <c r="A2659" s="78"/>
      <c r="B2659" s="109" t="s">
        <v>819</v>
      </c>
      <c r="C2659" s="31"/>
      <c r="D2659" s="31"/>
      <c r="E2659" s="31"/>
      <c r="F2659" s="31"/>
      <c r="G2659" s="31"/>
      <c r="H2659" s="31"/>
      <c r="I2659" s="34"/>
    </row>
    <row r="2660" spans="1:9" ht="16.899999999999999" customHeight="1">
      <c r="A2660" s="78"/>
      <c r="B2660" s="97" t="s">
        <v>544</v>
      </c>
      <c r="C2660" s="31">
        <v>4</v>
      </c>
      <c r="D2660" s="31"/>
      <c r="E2660" s="31">
        <v>1.8</v>
      </c>
      <c r="F2660" s="31"/>
      <c r="G2660" s="31">
        <v>3.3</v>
      </c>
      <c r="H2660" s="31">
        <f t="shared" si="47"/>
        <v>23.759999999999998</v>
      </c>
      <c r="I2660" s="34"/>
    </row>
    <row r="2661" spans="1:9" ht="16.899999999999999" customHeight="1">
      <c r="A2661" s="78"/>
      <c r="B2661" s="97" t="s">
        <v>545</v>
      </c>
      <c r="C2661" s="31">
        <v>1</v>
      </c>
      <c r="D2661" s="31"/>
      <c r="E2661" s="31">
        <v>1.8</v>
      </c>
      <c r="F2661" s="31"/>
      <c r="G2661" s="31">
        <v>3.3</v>
      </c>
      <c r="H2661" s="31">
        <f t="shared" si="47"/>
        <v>5.9399999999999995</v>
      </c>
      <c r="I2661" s="34"/>
    </row>
    <row r="2662" spans="1:9" ht="16.899999999999999" customHeight="1">
      <c r="A2662" s="78"/>
      <c r="B2662" s="97" t="s">
        <v>546</v>
      </c>
      <c r="C2662" s="31">
        <v>6</v>
      </c>
      <c r="D2662" s="31"/>
      <c r="E2662" s="31">
        <v>1.8</v>
      </c>
      <c r="F2662" s="31"/>
      <c r="G2662" s="31">
        <v>3.3</v>
      </c>
      <c r="H2662" s="31">
        <f t="shared" si="47"/>
        <v>35.64</v>
      </c>
      <c r="I2662" s="34"/>
    </row>
    <row r="2663" spans="1:9" ht="16.899999999999999" customHeight="1">
      <c r="A2663" s="78"/>
      <c r="B2663" s="97" t="s">
        <v>547</v>
      </c>
      <c r="C2663" s="31">
        <v>1</v>
      </c>
      <c r="D2663" s="31"/>
      <c r="E2663" s="31">
        <v>1.8</v>
      </c>
      <c r="F2663" s="31"/>
      <c r="G2663" s="31">
        <v>3.3</v>
      </c>
      <c r="H2663" s="31">
        <f t="shared" si="47"/>
        <v>5.9399999999999995</v>
      </c>
      <c r="I2663" s="34"/>
    </row>
    <row r="2664" spans="1:9" ht="16.899999999999999" customHeight="1">
      <c r="A2664" s="78"/>
      <c r="B2664" s="97" t="s">
        <v>548</v>
      </c>
      <c r="C2664" s="31">
        <v>2</v>
      </c>
      <c r="D2664" s="31"/>
      <c r="E2664" s="31">
        <v>1.8</v>
      </c>
      <c r="F2664" s="31"/>
      <c r="G2664" s="31">
        <v>3.3</v>
      </c>
      <c r="H2664" s="31">
        <f t="shared" si="47"/>
        <v>11.879999999999999</v>
      </c>
      <c r="I2664" s="34"/>
    </row>
    <row r="2665" spans="1:9" ht="16.899999999999999" customHeight="1">
      <c r="A2665" s="78"/>
      <c r="B2665" s="97" t="s">
        <v>549</v>
      </c>
      <c r="C2665" s="31">
        <v>27</v>
      </c>
      <c r="D2665" s="31"/>
      <c r="E2665" s="31">
        <v>1.8</v>
      </c>
      <c r="F2665" s="31"/>
      <c r="G2665" s="31">
        <v>3.3</v>
      </c>
      <c r="H2665" s="31">
        <f t="shared" si="47"/>
        <v>160.38</v>
      </c>
      <c r="I2665" s="34"/>
    </row>
    <row r="2666" spans="1:9" ht="16.899999999999999" customHeight="1">
      <c r="A2666" s="78"/>
      <c r="B2666" s="97" t="s">
        <v>550</v>
      </c>
      <c r="C2666" s="31">
        <v>2</v>
      </c>
      <c r="D2666" s="31"/>
      <c r="E2666" s="31">
        <v>1.8</v>
      </c>
      <c r="F2666" s="31"/>
      <c r="G2666" s="31">
        <v>3.3</v>
      </c>
      <c r="H2666" s="31">
        <f t="shared" si="47"/>
        <v>11.879999999999999</v>
      </c>
      <c r="I2666" s="34"/>
    </row>
    <row r="2667" spans="1:9" ht="16.899999999999999" customHeight="1">
      <c r="A2667" s="78"/>
      <c r="B2667" s="97" t="s">
        <v>551</v>
      </c>
      <c r="C2667" s="31">
        <v>3</v>
      </c>
      <c r="D2667" s="31"/>
      <c r="E2667" s="31">
        <v>1.8</v>
      </c>
      <c r="F2667" s="31"/>
      <c r="G2667" s="31">
        <v>3.3</v>
      </c>
      <c r="H2667" s="31">
        <f t="shared" si="47"/>
        <v>17.82</v>
      </c>
      <c r="I2667" s="34"/>
    </row>
    <row r="2668" spans="1:9" ht="16.899999999999999" customHeight="1">
      <c r="A2668" s="78"/>
      <c r="B2668" s="33" t="s">
        <v>552</v>
      </c>
      <c r="C2668" s="31">
        <v>4</v>
      </c>
      <c r="D2668" s="31"/>
      <c r="E2668" s="31">
        <v>1.8</v>
      </c>
      <c r="F2668" s="31"/>
      <c r="G2668" s="31">
        <v>3.3</v>
      </c>
      <c r="H2668" s="31">
        <f t="shared" si="47"/>
        <v>23.759999999999998</v>
      </c>
      <c r="I2668" s="34"/>
    </row>
    <row r="2669" spans="1:9" ht="16.899999999999999" customHeight="1">
      <c r="A2669" s="78"/>
      <c r="B2669" s="97" t="s">
        <v>553</v>
      </c>
      <c r="C2669" s="31">
        <v>8</v>
      </c>
      <c r="D2669" s="31"/>
      <c r="E2669" s="31">
        <v>1.5</v>
      </c>
      <c r="F2669" s="31"/>
      <c r="G2669" s="31">
        <v>3.3</v>
      </c>
      <c r="H2669" s="31">
        <f t="shared" si="47"/>
        <v>39.599999999999994</v>
      </c>
      <c r="I2669" s="34"/>
    </row>
    <row r="2670" spans="1:9" ht="16.899999999999999" customHeight="1">
      <c r="A2670" s="78"/>
      <c r="B2670" s="33" t="s">
        <v>554</v>
      </c>
      <c r="C2670" s="31">
        <v>1</v>
      </c>
      <c r="D2670" s="31"/>
      <c r="E2670" s="31">
        <v>1.8</v>
      </c>
      <c r="F2670" s="31"/>
      <c r="G2670" s="31">
        <v>3.3</v>
      </c>
      <c r="H2670" s="31">
        <f t="shared" si="47"/>
        <v>5.9399999999999995</v>
      </c>
      <c r="I2670" s="34"/>
    </row>
    <row r="2671" spans="1:9" ht="16.899999999999999" customHeight="1">
      <c r="A2671" s="78"/>
      <c r="B2671" s="33" t="s">
        <v>555</v>
      </c>
      <c r="C2671" s="31">
        <v>1</v>
      </c>
      <c r="D2671" s="31"/>
      <c r="E2671" s="31">
        <v>1.8</v>
      </c>
      <c r="F2671" s="31"/>
      <c r="G2671" s="31">
        <v>3.3</v>
      </c>
      <c r="H2671" s="31">
        <f t="shared" si="47"/>
        <v>5.9399999999999995</v>
      </c>
      <c r="I2671" s="34"/>
    </row>
    <row r="2672" spans="1:9" ht="16.899999999999999" customHeight="1">
      <c r="A2672" s="78"/>
      <c r="B2672" s="33" t="s">
        <v>556</v>
      </c>
      <c r="C2672" s="31">
        <v>1</v>
      </c>
      <c r="D2672" s="31"/>
      <c r="E2672" s="31">
        <v>1.8</v>
      </c>
      <c r="F2672" s="31"/>
      <c r="G2672" s="31">
        <v>3.3</v>
      </c>
      <c r="H2672" s="31">
        <f t="shared" si="47"/>
        <v>5.9399999999999995</v>
      </c>
      <c r="I2672" s="34"/>
    </row>
    <row r="2673" spans="1:9" ht="16.899999999999999" customHeight="1">
      <c r="A2673" s="78"/>
      <c r="B2673" s="33" t="s">
        <v>557</v>
      </c>
      <c r="C2673" s="31">
        <v>4</v>
      </c>
      <c r="D2673" s="31"/>
      <c r="E2673" s="31">
        <v>1.8</v>
      </c>
      <c r="F2673" s="31"/>
      <c r="G2673" s="31">
        <v>3.3</v>
      </c>
      <c r="H2673" s="31">
        <f t="shared" si="47"/>
        <v>23.759999999999998</v>
      </c>
      <c r="I2673" s="34"/>
    </row>
    <row r="2674" spans="1:9" ht="16.899999999999999" customHeight="1">
      <c r="A2674" s="78"/>
      <c r="B2674" s="33" t="s">
        <v>540</v>
      </c>
      <c r="C2674" s="31">
        <v>2</v>
      </c>
      <c r="D2674" s="31"/>
      <c r="E2674" s="31">
        <v>1.66</v>
      </c>
      <c r="F2674" s="31"/>
      <c r="G2674" s="31">
        <v>3.3</v>
      </c>
      <c r="H2674" s="31">
        <f t="shared" si="47"/>
        <v>10.956</v>
      </c>
      <c r="I2674" s="34"/>
    </row>
    <row r="2675" spans="1:9" ht="16.899999999999999" customHeight="1">
      <c r="A2675" s="78"/>
      <c r="B2675" s="33" t="s">
        <v>558</v>
      </c>
      <c r="C2675" s="31">
        <v>1</v>
      </c>
      <c r="D2675" s="31"/>
      <c r="E2675" s="31">
        <v>1.8</v>
      </c>
      <c r="F2675" s="31"/>
      <c r="G2675" s="31">
        <v>3.3</v>
      </c>
      <c r="H2675" s="31">
        <f t="shared" si="47"/>
        <v>5.9399999999999995</v>
      </c>
      <c r="I2675" s="34"/>
    </row>
    <row r="2676" spans="1:9" ht="16.899999999999999" customHeight="1">
      <c r="A2676" s="78"/>
      <c r="B2676" s="33" t="s">
        <v>471</v>
      </c>
      <c r="C2676" s="31">
        <v>1</v>
      </c>
      <c r="D2676" s="31"/>
      <c r="E2676" s="31">
        <v>1.8</v>
      </c>
      <c r="F2676" s="31"/>
      <c r="G2676" s="31">
        <v>3.3</v>
      </c>
      <c r="H2676" s="31">
        <f t="shared" si="47"/>
        <v>5.9399999999999995</v>
      </c>
      <c r="I2676" s="34"/>
    </row>
    <row r="2677" spans="1:9" ht="16.899999999999999" customHeight="1">
      <c r="A2677" s="78"/>
      <c r="B2677" s="33" t="s">
        <v>470</v>
      </c>
      <c r="C2677" s="31">
        <v>1</v>
      </c>
      <c r="D2677" s="31"/>
      <c r="E2677" s="31">
        <v>1.66</v>
      </c>
      <c r="F2677" s="31"/>
      <c r="G2677" s="31">
        <v>3.3</v>
      </c>
      <c r="H2677" s="31">
        <f t="shared" si="47"/>
        <v>5.4779999999999998</v>
      </c>
      <c r="I2677" s="34"/>
    </row>
    <row r="2678" spans="1:9" ht="16.899999999999999" customHeight="1">
      <c r="A2678" s="78"/>
      <c r="B2678" s="102" t="s">
        <v>675</v>
      </c>
      <c r="C2678" s="31">
        <v>8</v>
      </c>
      <c r="D2678" s="31"/>
      <c r="E2678" s="31">
        <v>1.5</v>
      </c>
      <c r="F2678" s="31"/>
      <c r="G2678" s="31">
        <v>3.3</v>
      </c>
      <c r="H2678" s="31">
        <f t="shared" si="47"/>
        <v>39.599999999999994</v>
      </c>
      <c r="I2678" s="34"/>
    </row>
    <row r="2679" spans="1:9" ht="16.899999999999999" customHeight="1">
      <c r="A2679" s="78"/>
      <c r="B2679" s="109" t="s">
        <v>816</v>
      </c>
      <c r="C2679" s="31"/>
      <c r="D2679" s="31"/>
      <c r="E2679" s="31"/>
      <c r="F2679" s="31"/>
      <c r="G2679" s="31"/>
      <c r="H2679" s="31"/>
      <c r="I2679" s="34"/>
    </row>
    <row r="2680" spans="1:9" ht="16.899999999999999" customHeight="1">
      <c r="A2680" s="78"/>
      <c r="B2680" s="97" t="s">
        <v>544</v>
      </c>
      <c r="C2680" s="31">
        <v>4</v>
      </c>
      <c r="D2680" s="31"/>
      <c r="E2680" s="31">
        <v>1.8</v>
      </c>
      <c r="F2680" s="31"/>
      <c r="G2680" s="31">
        <v>3.3</v>
      </c>
      <c r="H2680" s="31">
        <f t="shared" si="47"/>
        <v>23.759999999999998</v>
      </c>
      <c r="I2680" s="34"/>
    </row>
    <row r="2681" spans="1:9" ht="16.899999999999999" customHeight="1">
      <c r="A2681" s="78"/>
      <c r="B2681" s="97" t="s">
        <v>545</v>
      </c>
      <c r="C2681" s="31">
        <v>1</v>
      </c>
      <c r="D2681" s="31"/>
      <c r="E2681" s="31">
        <v>1.8</v>
      </c>
      <c r="F2681" s="31"/>
      <c r="G2681" s="31">
        <v>3.3</v>
      </c>
      <c r="H2681" s="31">
        <f t="shared" si="47"/>
        <v>5.9399999999999995</v>
      </c>
      <c r="I2681" s="34"/>
    </row>
    <row r="2682" spans="1:9" ht="16.899999999999999" customHeight="1">
      <c r="A2682" s="78"/>
      <c r="B2682" s="97" t="s">
        <v>546</v>
      </c>
      <c r="C2682" s="31">
        <v>6</v>
      </c>
      <c r="D2682" s="31"/>
      <c r="E2682" s="31">
        <v>1.8</v>
      </c>
      <c r="F2682" s="31"/>
      <c r="G2682" s="31">
        <v>3.3</v>
      </c>
      <c r="H2682" s="31">
        <f t="shared" si="47"/>
        <v>35.64</v>
      </c>
      <c r="I2682" s="34"/>
    </row>
    <row r="2683" spans="1:9" ht="16.899999999999999" customHeight="1">
      <c r="A2683" s="78"/>
      <c r="B2683" s="97" t="s">
        <v>547</v>
      </c>
      <c r="C2683" s="31">
        <v>1</v>
      </c>
      <c r="D2683" s="31"/>
      <c r="E2683" s="31">
        <v>1.8</v>
      </c>
      <c r="F2683" s="31"/>
      <c r="G2683" s="31">
        <v>3.3</v>
      </c>
      <c r="H2683" s="31">
        <f t="shared" si="47"/>
        <v>5.9399999999999995</v>
      </c>
      <c r="I2683" s="34"/>
    </row>
    <row r="2684" spans="1:9" ht="16.899999999999999" customHeight="1">
      <c r="A2684" s="78"/>
      <c r="B2684" s="97" t="s">
        <v>548</v>
      </c>
      <c r="C2684" s="31">
        <v>2</v>
      </c>
      <c r="D2684" s="31"/>
      <c r="E2684" s="31">
        <v>1.8</v>
      </c>
      <c r="F2684" s="31"/>
      <c r="G2684" s="31">
        <v>3.3</v>
      </c>
      <c r="H2684" s="31">
        <f t="shared" si="47"/>
        <v>11.879999999999999</v>
      </c>
      <c r="I2684" s="34"/>
    </row>
    <row r="2685" spans="1:9" ht="16.899999999999999" customHeight="1">
      <c r="A2685" s="78"/>
      <c r="B2685" s="97" t="s">
        <v>549</v>
      </c>
      <c r="C2685" s="31">
        <v>27</v>
      </c>
      <c r="D2685" s="31"/>
      <c r="E2685" s="31">
        <v>1.8</v>
      </c>
      <c r="F2685" s="31"/>
      <c r="G2685" s="31">
        <v>3.3</v>
      </c>
      <c r="H2685" s="31">
        <f t="shared" si="47"/>
        <v>160.38</v>
      </c>
      <c r="I2685" s="34"/>
    </row>
    <row r="2686" spans="1:9" ht="16.899999999999999" customHeight="1">
      <c r="A2686" s="78"/>
      <c r="B2686" s="97" t="s">
        <v>550</v>
      </c>
      <c r="C2686" s="31">
        <v>2</v>
      </c>
      <c r="D2686" s="31"/>
      <c r="E2686" s="31">
        <v>1.8</v>
      </c>
      <c r="F2686" s="31"/>
      <c r="G2686" s="31">
        <v>3.3</v>
      </c>
      <c r="H2686" s="31">
        <f t="shared" si="47"/>
        <v>11.879999999999999</v>
      </c>
      <c r="I2686" s="34"/>
    </row>
    <row r="2687" spans="1:9" ht="16.899999999999999" customHeight="1">
      <c r="A2687" s="78"/>
      <c r="B2687" s="97" t="s">
        <v>551</v>
      </c>
      <c r="C2687" s="31">
        <v>3</v>
      </c>
      <c r="D2687" s="31"/>
      <c r="E2687" s="31">
        <v>1.8</v>
      </c>
      <c r="F2687" s="31"/>
      <c r="G2687" s="31">
        <v>3.3</v>
      </c>
      <c r="H2687" s="31">
        <f t="shared" si="47"/>
        <v>17.82</v>
      </c>
      <c r="I2687" s="34"/>
    </row>
    <row r="2688" spans="1:9" ht="16.899999999999999" customHeight="1">
      <c r="A2688" s="78"/>
      <c r="B2688" s="33" t="s">
        <v>552</v>
      </c>
      <c r="C2688" s="31">
        <v>4</v>
      </c>
      <c r="D2688" s="31"/>
      <c r="E2688" s="31">
        <v>1.8</v>
      </c>
      <c r="F2688" s="31"/>
      <c r="G2688" s="31">
        <v>3.3</v>
      </c>
      <c r="H2688" s="31">
        <f t="shared" si="47"/>
        <v>23.759999999999998</v>
      </c>
      <c r="I2688" s="34"/>
    </row>
    <row r="2689" spans="1:9" ht="16.899999999999999" customHeight="1">
      <c r="A2689" s="78"/>
      <c r="B2689" s="97" t="s">
        <v>553</v>
      </c>
      <c r="C2689" s="31">
        <v>8</v>
      </c>
      <c r="D2689" s="31"/>
      <c r="E2689" s="31">
        <v>1.5</v>
      </c>
      <c r="F2689" s="31"/>
      <c r="G2689" s="31">
        <v>3.3</v>
      </c>
      <c r="H2689" s="31">
        <f t="shared" si="47"/>
        <v>39.599999999999994</v>
      </c>
      <c r="I2689" s="34"/>
    </row>
    <row r="2690" spans="1:9" ht="16.899999999999999" customHeight="1">
      <c r="A2690" s="78"/>
      <c r="B2690" s="33" t="s">
        <v>554</v>
      </c>
      <c r="C2690" s="31">
        <v>1</v>
      </c>
      <c r="D2690" s="31"/>
      <c r="E2690" s="31">
        <v>1.8</v>
      </c>
      <c r="F2690" s="31"/>
      <c r="G2690" s="31">
        <v>3.3</v>
      </c>
      <c r="H2690" s="31">
        <f t="shared" si="47"/>
        <v>5.9399999999999995</v>
      </c>
      <c r="I2690" s="34"/>
    </row>
    <row r="2691" spans="1:9" ht="16.899999999999999" customHeight="1">
      <c r="A2691" s="78"/>
      <c r="B2691" s="33" t="s">
        <v>555</v>
      </c>
      <c r="C2691" s="31">
        <v>1</v>
      </c>
      <c r="D2691" s="31"/>
      <c r="E2691" s="31">
        <v>1.8</v>
      </c>
      <c r="F2691" s="31"/>
      <c r="G2691" s="31">
        <v>3.3</v>
      </c>
      <c r="H2691" s="31">
        <f t="shared" si="47"/>
        <v>5.9399999999999995</v>
      </c>
      <c r="I2691" s="34"/>
    </row>
    <row r="2692" spans="1:9" ht="16.899999999999999" customHeight="1">
      <c r="A2692" s="78"/>
      <c r="B2692" s="33" t="s">
        <v>556</v>
      </c>
      <c r="C2692" s="31">
        <v>1</v>
      </c>
      <c r="D2692" s="31"/>
      <c r="E2692" s="31">
        <v>1.8</v>
      </c>
      <c r="F2692" s="31"/>
      <c r="G2692" s="31">
        <v>3.3</v>
      </c>
      <c r="H2692" s="31">
        <f t="shared" si="47"/>
        <v>5.9399999999999995</v>
      </c>
      <c r="I2692" s="34"/>
    </row>
    <row r="2693" spans="1:9" ht="16.899999999999999" customHeight="1">
      <c r="A2693" s="78"/>
      <c r="B2693" s="33" t="s">
        <v>557</v>
      </c>
      <c r="C2693" s="31">
        <v>4</v>
      </c>
      <c r="D2693" s="31"/>
      <c r="E2693" s="31">
        <v>1.8</v>
      </c>
      <c r="F2693" s="31"/>
      <c r="G2693" s="31">
        <v>3.3</v>
      </c>
      <c r="H2693" s="31">
        <f t="shared" si="47"/>
        <v>23.759999999999998</v>
      </c>
      <c r="I2693" s="34"/>
    </row>
    <row r="2694" spans="1:9" ht="16.899999999999999" customHeight="1">
      <c r="A2694" s="78"/>
      <c r="B2694" s="33" t="s">
        <v>540</v>
      </c>
      <c r="C2694" s="31">
        <v>2</v>
      </c>
      <c r="D2694" s="31"/>
      <c r="E2694" s="31">
        <v>1.66</v>
      </c>
      <c r="F2694" s="31"/>
      <c r="G2694" s="31">
        <v>3.3</v>
      </c>
      <c r="H2694" s="31">
        <f t="shared" si="47"/>
        <v>10.956</v>
      </c>
      <c r="I2694" s="34"/>
    </row>
    <row r="2695" spans="1:9" ht="16.899999999999999" customHeight="1">
      <c r="A2695" s="78"/>
      <c r="B2695" s="33" t="s">
        <v>558</v>
      </c>
      <c r="C2695" s="31">
        <v>1</v>
      </c>
      <c r="D2695" s="31"/>
      <c r="E2695" s="31">
        <v>1.8</v>
      </c>
      <c r="F2695" s="31"/>
      <c r="G2695" s="31">
        <v>3.3</v>
      </c>
      <c r="H2695" s="31">
        <f t="shared" si="47"/>
        <v>5.9399999999999995</v>
      </c>
      <c r="I2695" s="34"/>
    </row>
    <row r="2696" spans="1:9" ht="16.899999999999999" customHeight="1">
      <c r="A2696" s="78"/>
      <c r="B2696" s="33" t="s">
        <v>471</v>
      </c>
      <c r="C2696" s="31">
        <v>1</v>
      </c>
      <c r="D2696" s="31"/>
      <c r="E2696" s="31">
        <v>1.8</v>
      </c>
      <c r="F2696" s="31"/>
      <c r="G2696" s="31">
        <v>3.3</v>
      </c>
      <c r="H2696" s="31">
        <f t="shared" si="47"/>
        <v>5.9399999999999995</v>
      </c>
      <c r="I2696" s="34"/>
    </row>
    <row r="2697" spans="1:9" ht="16.899999999999999" customHeight="1">
      <c r="A2697" s="78"/>
      <c r="B2697" s="33" t="s">
        <v>470</v>
      </c>
      <c r="C2697" s="31">
        <v>1</v>
      </c>
      <c r="D2697" s="31"/>
      <c r="E2697" s="31">
        <v>1.66</v>
      </c>
      <c r="F2697" s="31"/>
      <c r="G2697" s="31">
        <v>3.3</v>
      </c>
      <c r="H2697" s="31">
        <f t="shared" si="47"/>
        <v>5.4779999999999998</v>
      </c>
      <c r="I2697" s="34"/>
    </row>
    <row r="2698" spans="1:9" ht="16.899999999999999" customHeight="1">
      <c r="A2698" s="78"/>
      <c r="B2698" s="102" t="s">
        <v>675</v>
      </c>
      <c r="C2698" s="31">
        <v>8</v>
      </c>
      <c r="D2698" s="31"/>
      <c r="E2698" s="31">
        <v>1.5</v>
      </c>
      <c r="F2698" s="31"/>
      <c r="G2698" s="31">
        <v>3.3</v>
      </c>
      <c r="H2698" s="31">
        <f t="shared" si="47"/>
        <v>39.599999999999994</v>
      </c>
      <c r="I2698" s="34"/>
    </row>
    <row r="2699" spans="1:9" ht="16.899999999999999" customHeight="1">
      <c r="A2699" s="78"/>
      <c r="B2699" s="109" t="s">
        <v>817</v>
      </c>
      <c r="C2699" s="31"/>
      <c r="D2699" s="31"/>
      <c r="E2699" s="31"/>
      <c r="F2699" s="31"/>
      <c r="G2699" s="31"/>
      <c r="H2699" s="31"/>
      <c r="I2699" s="34"/>
    </row>
    <row r="2700" spans="1:9" ht="16.899999999999999" customHeight="1">
      <c r="A2700" s="78"/>
      <c r="B2700" s="97" t="s">
        <v>544</v>
      </c>
      <c r="C2700" s="31">
        <v>4</v>
      </c>
      <c r="D2700" s="31"/>
      <c r="E2700" s="31">
        <v>1.8</v>
      </c>
      <c r="F2700" s="31"/>
      <c r="G2700" s="31">
        <v>3.3</v>
      </c>
      <c r="H2700" s="31">
        <f t="shared" si="47"/>
        <v>23.759999999999998</v>
      </c>
      <c r="I2700" s="34"/>
    </row>
    <row r="2701" spans="1:9" ht="16.899999999999999" customHeight="1">
      <c r="A2701" s="78"/>
      <c r="B2701" s="97" t="s">
        <v>545</v>
      </c>
      <c r="C2701" s="31">
        <v>1</v>
      </c>
      <c r="D2701" s="31"/>
      <c r="E2701" s="31">
        <v>1.8</v>
      </c>
      <c r="F2701" s="31"/>
      <c r="G2701" s="31">
        <v>3.3</v>
      </c>
      <c r="H2701" s="31">
        <f t="shared" si="47"/>
        <v>5.9399999999999995</v>
      </c>
      <c r="I2701" s="34"/>
    </row>
    <row r="2702" spans="1:9" ht="16.899999999999999" customHeight="1">
      <c r="A2702" s="78"/>
      <c r="B2702" s="97" t="s">
        <v>546</v>
      </c>
      <c r="C2702" s="31">
        <v>6</v>
      </c>
      <c r="D2702" s="31"/>
      <c r="E2702" s="31">
        <v>1.8</v>
      </c>
      <c r="F2702" s="31"/>
      <c r="G2702" s="31">
        <v>3.3</v>
      </c>
      <c r="H2702" s="31">
        <f t="shared" si="47"/>
        <v>35.64</v>
      </c>
      <c r="I2702" s="34"/>
    </row>
    <row r="2703" spans="1:9" ht="16.899999999999999" customHeight="1">
      <c r="A2703" s="78"/>
      <c r="B2703" s="97" t="s">
        <v>547</v>
      </c>
      <c r="C2703" s="31">
        <v>1</v>
      </c>
      <c r="D2703" s="31"/>
      <c r="E2703" s="31">
        <v>1.8</v>
      </c>
      <c r="F2703" s="31"/>
      <c r="G2703" s="31">
        <v>3.3</v>
      </c>
      <c r="H2703" s="31">
        <f t="shared" si="47"/>
        <v>5.9399999999999995</v>
      </c>
      <c r="I2703" s="34"/>
    </row>
    <row r="2704" spans="1:9" ht="16.899999999999999" customHeight="1">
      <c r="A2704" s="78"/>
      <c r="B2704" s="97" t="s">
        <v>548</v>
      </c>
      <c r="C2704" s="31">
        <v>2</v>
      </c>
      <c r="D2704" s="31"/>
      <c r="E2704" s="31">
        <v>1.8</v>
      </c>
      <c r="F2704" s="31"/>
      <c r="G2704" s="31">
        <v>3.3</v>
      </c>
      <c r="H2704" s="31">
        <f t="shared" si="47"/>
        <v>11.879999999999999</v>
      </c>
      <c r="I2704" s="34"/>
    </row>
    <row r="2705" spans="1:9" ht="16.899999999999999" customHeight="1">
      <c r="A2705" s="78"/>
      <c r="B2705" s="97" t="s">
        <v>549</v>
      </c>
      <c r="C2705" s="31">
        <v>27</v>
      </c>
      <c r="D2705" s="31"/>
      <c r="E2705" s="31">
        <v>1.8</v>
      </c>
      <c r="F2705" s="31"/>
      <c r="G2705" s="31">
        <v>3.3</v>
      </c>
      <c r="H2705" s="31">
        <f t="shared" si="47"/>
        <v>160.38</v>
      </c>
      <c r="I2705" s="34"/>
    </row>
    <row r="2706" spans="1:9" ht="16.899999999999999" customHeight="1">
      <c r="A2706" s="78"/>
      <c r="B2706" s="97" t="s">
        <v>550</v>
      </c>
      <c r="C2706" s="31">
        <v>2</v>
      </c>
      <c r="D2706" s="31"/>
      <c r="E2706" s="31">
        <v>1.8</v>
      </c>
      <c r="F2706" s="31"/>
      <c r="G2706" s="31">
        <v>3.3</v>
      </c>
      <c r="H2706" s="31">
        <f t="shared" si="47"/>
        <v>11.879999999999999</v>
      </c>
      <c r="I2706" s="34"/>
    </row>
    <row r="2707" spans="1:9" ht="16.899999999999999" customHeight="1">
      <c r="A2707" s="78"/>
      <c r="B2707" s="97" t="s">
        <v>551</v>
      </c>
      <c r="C2707" s="31">
        <v>3</v>
      </c>
      <c r="D2707" s="31"/>
      <c r="E2707" s="31">
        <v>1.8</v>
      </c>
      <c r="F2707" s="31"/>
      <c r="G2707" s="31">
        <v>3.3</v>
      </c>
      <c r="H2707" s="31">
        <f t="shared" si="47"/>
        <v>17.82</v>
      </c>
      <c r="I2707" s="34"/>
    </row>
    <row r="2708" spans="1:9" ht="16.899999999999999" customHeight="1">
      <c r="A2708" s="78"/>
      <c r="B2708" s="33" t="s">
        <v>552</v>
      </c>
      <c r="C2708" s="31">
        <v>4</v>
      </c>
      <c r="D2708" s="31"/>
      <c r="E2708" s="31">
        <v>1.8</v>
      </c>
      <c r="F2708" s="31"/>
      <c r="G2708" s="31">
        <v>3.3</v>
      </c>
      <c r="H2708" s="31">
        <f t="shared" si="47"/>
        <v>23.759999999999998</v>
      </c>
      <c r="I2708" s="34"/>
    </row>
    <row r="2709" spans="1:9" ht="16.899999999999999" customHeight="1">
      <c r="A2709" s="78"/>
      <c r="B2709" s="97" t="s">
        <v>553</v>
      </c>
      <c r="C2709" s="31">
        <v>8</v>
      </c>
      <c r="D2709" s="31"/>
      <c r="E2709" s="31">
        <v>1.5</v>
      </c>
      <c r="F2709" s="31"/>
      <c r="G2709" s="31">
        <v>3.3</v>
      </c>
      <c r="H2709" s="31">
        <f t="shared" si="47"/>
        <v>39.599999999999994</v>
      </c>
      <c r="I2709" s="34"/>
    </row>
    <row r="2710" spans="1:9" ht="16.899999999999999" customHeight="1">
      <c r="A2710" s="78"/>
      <c r="B2710" s="33" t="s">
        <v>554</v>
      </c>
      <c r="C2710" s="31">
        <v>1</v>
      </c>
      <c r="D2710" s="31"/>
      <c r="E2710" s="31">
        <v>1.8</v>
      </c>
      <c r="F2710" s="31"/>
      <c r="G2710" s="31">
        <v>3.3</v>
      </c>
      <c r="H2710" s="31">
        <f t="shared" si="47"/>
        <v>5.9399999999999995</v>
      </c>
      <c r="I2710" s="34"/>
    </row>
    <row r="2711" spans="1:9" ht="16.899999999999999" customHeight="1">
      <c r="A2711" s="78"/>
      <c r="B2711" s="33" t="s">
        <v>555</v>
      </c>
      <c r="C2711" s="31">
        <v>1</v>
      </c>
      <c r="D2711" s="31"/>
      <c r="E2711" s="31">
        <v>1.8</v>
      </c>
      <c r="F2711" s="31"/>
      <c r="G2711" s="31">
        <v>3.3</v>
      </c>
      <c r="H2711" s="31">
        <f t="shared" ref="H2711:H2732" si="48">C2711*E2711*G2711</f>
        <v>5.9399999999999995</v>
      </c>
      <c r="I2711" s="34"/>
    </row>
    <row r="2712" spans="1:9" ht="16.899999999999999" customHeight="1">
      <c r="A2712" s="78"/>
      <c r="B2712" s="33" t="s">
        <v>556</v>
      </c>
      <c r="C2712" s="31">
        <v>1</v>
      </c>
      <c r="D2712" s="31"/>
      <c r="E2712" s="31">
        <v>1.8</v>
      </c>
      <c r="F2712" s="31"/>
      <c r="G2712" s="31">
        <v>3.3</v>
      </c>
      <c r="H2712" s="31">
        <f t="shared" si="48"/>
        <v>5.9399999999999995</v>
      </c>
      <c r="I2712" s="34"/>
    </row>
    <row r="2713" spans="1:9" ht="16.899999999999999" customHeight="1">
      <c r="A2713" s="78"/>
      <c r="B2713" s="33" t="s">
        <v>557</v>
      </c>
      <c r="C2713" s="31">
        <v>4</v>
      </c>
      <c r="D2713" s="31"/>
      <c r="E2713" s="31">
        <v>1.8</v>
      </c>
      <c r="F2713" s="31"/>
      <c r="G2713" s="31">
        <v>3.3</v>
      </c>
      <c r="H2713" s="31">
        <f t="shared" si="48"/>
        <v>23.759999999999998</v>
      </c>
      <c r="I2713" s="34"/>
    </row>
    <row r="2714" spans="1:9" ht="16.899999999999999" customHeight="1">
      <c r="A2714" s="78"/>
      <c r="B2714" s="33" t="s">
        <v>540</v>
      </c>
      <c r="C2714" s="31">
        <v>2</v>
      </c>
      <c r="D2714" s="31"/>
      <c r="E2714" s="31">
        <v>1.66</v>
      </c>
      <c r="F2714" s="31"/>
      <c r="G2714" s="31">
        <v>3.3</v>
      </c>
      <c r="H2714" s="31">
        <f t="shared" si="48"/>
        <v>10.956</v>
      </c>
      <c r="I2714" s="34"/>
    </row>
    <row r="2715" spans="1:9" ht="16.899999999999999" customHeight="1">
      <c r="A2715" s="78"/>
      <c r="B2715" s="33" t="s">
        <v>558</v>
      </c>
      <c r="C2715" s="31">
        <v>1</v>
      </c>
      <c r="D2715" s="31"/>
      <c r="E2715" s="31">
        <v>1.8</v>
      </c>
      <c r="F2715" s="31"/>
      <c r="G2715" s="31">
        <v>3.3</v>
      </c>
      <c r="H2715" s="31">
        <f t="shared" si="48"/>
        <v>5.9399999999999995</v>
      </c>
      <c r="I2715" s="34"/>
    </row>
    <row r="2716" spans="1:9" ht="16.899999999999999" customHeight="1">
      <c r="A2716" s="78"/>
      <c r="B2716" s="33" t="s">
        <v>471</v>
      </c>
      <c r="C2716" s="31">
        <v>1</v>
      </c>
      <c r="D2716" s="31"/>
      <c r="E2716" s="31">
        <v>1.8</v>
      </c>
      <c r="F2716" s="31"/>
      <c r="G2716" s="31">
        <v>3.3</v>
      </c>
      <c r="H2716" s="31">
        <f t="shared" si="48"/>
        <v>5.9399999999999995</v>
      </c>
      <c r="I2716" s="34"/>
    </row>
    <row r="2717" spans="1:9" ht="16.899999999999999" customHeight="1">
      <c r="A2717" s="78"/>
      <c r="B2717" s="33" t="s">
        <v>470</v>
      </c>
      <c r="C2717" s="31">
        <v>1</v>
      </c>
      <c r="D2717" s="31"/>
      <c r="E2717" s="31">
        <v>1.66</v>
      </c>
      <c r="F2717" s="31"/>
      <c r="G2717" s="31">
        <v>3.3</v>
      </c>
      <c r="H2717" s="31">
        <f t="shared" si="48"/>
        <v>5.4779999999999998</v>
      </c>
      <c r="I2717" s="34"/>
    </row>
    <row r="2718" spans="1:9" ht="16.899999999999999" customHeight="1">
      <c r="A2718" s="78"/>
      <c r="B2718" s="102" t="s">
        <v>675</v>
      </c>
      <c r="C2718" s="31">
        <v>8</v>
      </c>
      <c r="D2718" s="31"/>
      <c r="E2718" s="31">
        <v>1.5</v>
      </c>
      <c r="F2718" s="31"/>
      <c r="G2718" s="31">
        <v>3.3</v>
      </c>
      <c r="H2718" s="31">
        <f t="shared" si="48"/>
        <v>39.599999999999994</v>
      </c>
      <c r="I2718" s="34"/>
    </row>
    <row r="2719" spans="1:9" ht="16.899999999999999" customHeight="1">
      <c r="A2719" s="78"/>
      <c r="B2719" s="32" t="s">
        <v>680</v>
      </c>
      <c r="C2719" s="31"/>
      <c r="D2719" s="31"/>
      <c r="E2719" s="31"/>
      <c r="F2719" s="31"/>
      <c r="G2719" s="31"/>
      <c r="H2719" s="31"/>
      <c r="I2719" s="78"/>
    </row>
    <row r="2720" spans="1:9" ht="16.899999999999999" customHeight="1">
      <c r="A2720" s="78"/>
      <c r="B2720" s="33" t="s">
        <v>681</v>
      </c>
      <c r="C2720" s="31">
        <v>7</v>
      </c>
      <c r="D2720" s="31"/>
      <c r="E2720" s="31">
        <v>1.8</v>
      </c>
      <c r="F2720" s="31"/>
      <c r="G2720" s="31">
        <v>2.25</v>
      </c>
      <c r="H2720" s="31">
        <f t="shared" si="48"/>
        <v>28.349999999999998</v>
      </c>
      <c r="I2720" s="78"/>
    </row>
    <row r="2721" spans="1:9" ht="16.899999999999999" customHeight="1">
      <c r="A2721" s="78"/>
      <c r="B2721" s="33" t="s">
        <v>682</v>
      </c>
      <c r="C2721" s="31">
        <v>7</v>
      </c>
      <c r="D2721" s="31"/>
      <c r="E2721" s="31">
        <v>1.8</v>
      </c>
      <c r="F2721" s="31"/>
      <c r="G2721" s="31">
        <v>2.25</v>
      </c>
      <c r="H2721" s="31">
        <f t="shared" si="48"/>
        <v>28.349999999999998</v>
      </c>
      <c r="I2721" s="78"/>
    </row>
    <row r="2722" spans="1:9" ht="16.899999999999999" customHeight="1">
      <c r="A2722" s="78"/>
      <c r="B2722" s="32" t="s">
        <v>683</v>
      </c>
      <c r="C2722" s="31"/>
      <c r="D2722" s="31"/>
      <c r="E2722" s="31"/>
      <c r="F2722" s="31"/>
      <c r="G2722" s="31"/>
      <c r="H2722" s="31"/>
      <c r="I2722" s="78"/>
    </row>
    <row r="2723" spans="1:9" ht="16.899999999999999" customHeight="1">
      <c r="A2723" s="78"/>
      <c r="B2723" s="33" t="s">
        <v>684</v>
      </c>
      <c r="C2723" s="31">
        <v>4</v>
      </c>
      <c r="D2723" s="31"/>
      <c r="E2723" s="31">
        <v>1.8</v>
      </c>
      <c r="F2723" s="31"/>
      <c r="G2723" s="31">
        <v>3.35</v>
      </c>
      <c r="H2723" s="31">
        <f t="shared" si="48"/>
        <v>24.12</v>
      </c>
      <c r="I2723" s="78"/>
    </row>
    <row r="2724" spans="1:9" ht="16.899999999999999" customHeight="1">
      <c r="A2724" s="78"/>
      <c r="B2724" s="33" t="s">
        <v>685</v>
      </c>
      <c r="C2724" s="31">
        <v>3</v>
      </c>
      <c r="D2724" s="31"/>
      <c r="E2724" s="31">
        <v>1.66</v>
      </c>
      <c r="F2724" s="31"/>
      <c r="G2724" s="31">
        <v>3.35</v>
      </c>
      <c r="H2724" s="31">
        <f t="shared" si="48"/>
        <v>16.683</v>
      </c>
      <c r="I2724" s="78"/>
    </row>
    <row r="2725" spans="1:9" ht="16.899999999999999" customHeight="1">
      <c r="A2725" s="78"/>
      <c r="B2725" s="33" t="s">
        <v>686</v>
      </c>
      <c r="C2725" s="31">
        <v>1</v>
      </c>
      <c r="D2725" s="31"/>
      <c r="E2725" s="31">
        <v>1.8</v>
      </c>
      <c r="F2725" s="31"/>
      <c r="G2725" s="31">
        <v>3.35</v>
      </c>
      <c r="H2725" s="31">
        <f t="shared" si="48"/>
        <v>6.03</v>
      </c>
      <c r="I2725" s="78"/>
    </row>
    <row r="2726" spans="1:9" ht="16.899999999999999" customHeight="1">
      <c r="A2726" s="78"/>
      <c r="B2726" s="32" t="s">
        <v>687</v>
      </c>
      <c r="C2726" s="31"/>
      <c r="D2726" s="31"/>
      <c r="E2726" s="31"/>
      <c r="F2726" s="31"/>
      <c r="G2726" s="31"/>
      <c r="H2726" s="31"/>
      <c r="I2726" s="78"/>
    </row>
    <row r="2727" spans="1:9" ht="16.899999999999999" customHeight="1">
      <c r="A2727" s="78"/>
      <c r="B2727" s="33" t="s">
        <v>688</v>
      </c>
      <c r="C2727" s="31">
        <v>4</v>
      </c>
      <c r="D2727" s="31"/>
      <c r="E2727" s="31">
        <v>1.8</v>
      </c>
      <c r="F2727" s="31"/>
      <c r="G2727" s="31">
        <v>2.5</v>
      </c>
      <c r="H2727" s="31">
        <f t="shared" si="48"/>
        <v>18</v>
      </c>
      <c r="I2727" s="78"/>
    </row>
    <row r="2728" spans="1:9" ht="16.899999999999999" customHeight="1">
      <c r="A2728" s="78"/>
      <c r="B2728" s="32" t="s">
        <v>689</v>
      </c>
      <c r="C2728" s="31"/>
      <c r="D2728" s="31"/>
      <c r="E2728" s="31"/>
      <c r="F2728" s="31"/>
      <c r="G2728" s="31"/>
      <c r="H2728" s="31"/>
      <c r="I2728" s="78"/>
    </row>
    <row r="2729" spans="1:9" ht="16.899999999999999" customHeight="1">
      <c r="A2729" s="78"/>
      <c r="B2729" s="33" t="s">
        <v>818</v>
      </c>
      <c r="C2729" s="31">
        <v>4</v>
      </c>
      <c r="D2729" s="31"/>
      <c r="E2729" s="31">
        <v>1.8</v>
      </c>
      <c r="F2729" s="31"/>
      <c r="G2729" s="31">
        <v>1.1000000000000001</v>
      </c>
      <c r="H2729" s="31">
        <f t="shared" si="48"/>
        <v>7.9200000000000008</v>
      </c>
      <c r="I2729" s="78"/>
    </row>
    <row r="2730" spans="1:9" ht="16.899999999999999" customHeight="1">
      <c r="A2730" s="78"/>
      <c r="B2730" s="33" t="s">
        <v>691</v>
      </c>
      <c r="C2730" s="31">
        <v>8</v>
      </c>
      <c r="D2730" s="31"/>
      <c r="E2730" s="31">
        <v>1.5</v>
      </c>
      <c r="F2730" s="31"/>
      <c r="G2730" s="31">
        <v>1.1000000000000001</v>
      </c>
      <c r="H2730" s="31">
        <f t="shared" si="48"/>
        <v>13.200000000000001</v>
      </c>
      <c r="I2730" s="78"/>
    </row>
    <row r="2731" spans="1:9" ht="16.899999999999999" customHeight="1">
      <c r="A2731" s="78"/>
      <c r="B2731" s="33" t="s">
        <v>692</v>
      </c>
      <c r="C2731" s="31">
        <v>8</v>
      </c>
      <c r="D2731" s="31"/>
      <c r="E2731" s="31">
        <v>1.5</v>
      </c>
      <c r="F2731" s="31"/>
      <c r="G2731" s="31">
        <v>1.1000000000000001</v>
      </c>
      <c r="H2731" s="31">
        <f t="shared" si="48"/>
        <v>13.200000000000001</v>
      </c>
      <c r="I2731" s="78"/>
    </row>
    <row r="2732" spans="1:9" ht="16.899999999999999" customHeight="1">
      <c r="A2732" s="78"/>
      <c r="B2732" s="97" t="s">
        <v>693</v>
      </c>
      <c r="C2732" s="31">
        <v>22</v>
      </c>
      <c r="D2732" s="31"/>
      <c r="E2732" s="31">
        <v>1.8</v>
      </c>
      <c r="F2732" s="31"/>
      <c r="G2732" s="31">
        <v>1.1000000000000001</v>
      </c>
      <c r="H2732" s="31">
        <f t="shared" si="48"/>
        <v>43.56</v>
      </c>
      <c r="I2732" s="78"/>
    </row>
    <row r="2733" spans="1:9" ht="16.899999999999999" customHeight="1">
      <c r="A2733" s="78"/>
      <c r="B2733" s="33"/>
      <c r="C2733" s="95"/>
      <c r="D2733" s="95"/>
      <c r="E2733" s="95"/>
      <c r="F2733" s="95"/>
      <c r="G2733" s="96" t="s">
        <v>203</v>
      </c>
      <c r="H2733" s="96">
        <f>SUM(H2582:H2732)</f>
        <v>3242.8710000000042</v>
      </c>
      <c r="I2733" s="78" t="s">
        <v>9</v>
      </c>
    </row>
    <row r="2734" spans="1:9" ht="89.25" customHeight="1">
      <c r="A2734" s="159" t="s">
        <v>56</v>
      </c>
      <c r="B2734" s="18" t="s">
        <v>57</v>
      </c>
      <c r="C2734" s="95"/>
      <c r="D2734" s="95"/>
      <c r="E2734" s="95"/>
      <c r="F2734" s="95"/>
      <c r="G2734" s="95"/>
      <c r="H2734" s="96"/>
      <c r="I2734" s="78"/>
    </row>
    <row r="2735" spans="1:9" ht="16.899999999999999" customHeight="1">
      <c r="A2735" s="78"/>
      <c r="B2735" s="33" t="s">
        <v>1013</v>
      </c>
      <c r="C2735" s="31">
        <v>87</v>
      </c>
      <c r="D2735" s="31"/>
      <c r="E2735" s="31">
        <v>0.55000000000000004</v>
      </c>
      <c r="F2735" s="31"/>
      <c r="G2735" s="31">
        <v>0.55000000000000004</v>
      </c>
      <c r="H2735" s="31">
        <f>C2735*E2735*G2735</f>
        <v>26.317500000000003</v>
      </c>
      <c r="I2735" s="34"/>
    </row>
    <row r="2736" spans="1:9" ht="16.899999999999999" customHeight="1">
      <c r="A2736" s="78"/>
      <c r="B2736" s="33" t="s">
        <v>1014</v>
      </c>
      <c r="C2736" s="31">
        <v>183</v>
      </c>
      <c r="D2736" s="31"/>
      <c r="E2736" s="31">
        <v>0.4</v>
      </c>
      <c r="F2736" s="31"/>
      <c r="G2736" s="31">
        <v>0.4</v>
      </c>
      <c r="H2736" s="31">
        <f>C2736*E2736*G2736</f>
        <v>29.28</v>
      </c>
      <c r="I2736" s="34"/>
    </row>
    <row r="2737" spans="1:9" ht="16.899999999999999" customHeight="1">
      <c r="A2737" s="78"/>
      <c r="B2737" s="33"/>
      <c r="C2737" s="31"/>
      <c r="D2737" s="31"/>
      <c r="E2737" s="31"/>
      <c r="F2737" s="31"/>
      <c r="G2737" s="31"/>
      <c r="H2737" s="35">
        <f>SUM(H2735:H2736)</f>
        <v>55.597500000000004</v>
      </c>
      <c r="I2737" s="78" t="s">
        <v>9</v>
      </c>
    </row>
    <row r="2738" spans="1:9" ht="111" customHeight="1">
      <c r="A2738" s="3" t="s">
        <v>59</v>
      </c>
      <c r="B2738" s="18" t="s">
        <v>60</v>
      </c>
      <c r="C2738" s="95"/>
      <c r="D2738" s="95"/>
      <c r="E2738" s="95"/>
      <c r="F2738" s="95"/>
      <c r="G2738" s="95"/>
      <c r="H2738" s="96"/>
      <c r="I2738" s="78"/>
    </row>
    <row r="2739" spans="1:9" ht="16.899999999999999" customHeight="1">
      <c r="A2739" s="78"/>
      <c r="B2739" s="33" t="s">
        <v>1688</v>
      </c>
      <c r="C2739" s="95">
        <v>1</v>
      </c>
      <c r="D2739" s="95">
        <v>1</v>
      </c>
      <c r="E2739" s="95">
        <v>3.5750000000000002</v>
      </c>
      <c r="F2739" s="95">
        <v>0.375</v>
      </c>
      <c r="G2739" s="95">
        <v>2.4550000000000001</v>
      </c>
      <c r="H2739" s="144">
        <f>C2739*D2739*E2739*F2739*G2739</f>
        <v>3.2912343750000006</v>
      </c>
      <c r="I2739" s="34"/>
    </row>
    <row r="2740" spans="1:9" ht="16.899999999999999" customHeight="1">
      <c r="A2740" s="78"/>
      <c r="B2740" s="33" t="s">
        <v>467</v>
      </c>
      <c r="C2740" s="95">
        <v>1</v>
      </c>
      <c r="D2740" s="95">
        <v>1</v>
      </c>
      <c r="E2740" s="95">
        <v>3.43</v>
      </c>
      <c r="F2740" s="95">
        <v>0.375</v>
      </c>
      <c r="G2740" s="95">
        <v>2.2050000000000001</v>
      </c>
      <c r="H2740" s="144">
        <f t="shared" ref="H2740:H2803" si="49">C2740*D2740*E2740*F2740*G2740</f>
        <v>2.8361812500000005</v>
      </c>
      <c r="I2740" s="34"/>
    </row>
    <row r="2741" spans="1:9" ht="16.899999999999999" customHeight="1">
      <c r="A2741" s="78"/>
      <c r="B2741" s="33" t="s">
        <v>1689</v>
      </c>
      <c r="C2741" s="95">
        <v>1</v>
      </c>
      <c r="D2741" s="95">
        <v>1</v>
      </c>
      <c r="E2741" s="95">
        <v>4.3600000000000003</v>
      </c>
      <c r="F2741" s="95">
        <v>0.375</v>
      </c>
      <c r="G2741" s="95">
        <v>2.4550000000000001</v>
      </c>
      <c r="H2741" s="144">
        <f t="shared" si="49"/>
        <v>4.0139250000000004</v>
      </c>
      <c r="I2741" s="34"/>
    </row>
    <row r="2742" spans="1:9" ht="16.899999999999999" customHeight="1">
      <c r="A2742" s="78"/>
      <c r="B2742" s="33" t="s">
        <v>1690</v>
      </c>
      <c r="C2742" s="95">
        <v>1</v>
      </c>
      <c r="D2742" s="95">
        <v>1</v>
      </c>
      <c r="E2742" s="95">
        <v>4.5</v>
      </c>
      <c r="F2742" s="95">
        <v>0.375</v>
      </c>
      <c r="G2742" s="95">
        <v>2.4550000000000001</v>
      </c>
      <c r="H2742" s="144">
        <f t="shared" si="49"/>
        <v>4.1428124999999998</v>
      </c>
      <c r="I2742" s="34"/>
    </row>
    <row r="2743" spans="1:9" ht="16.899999999999999" customHeight="1">
      <c r="A2743" s="78"/>
      <c r="B2743" s="33" t="s">
        <v>1691</v>
      </c>
      <c r="C2743" s="95">
        <v>1</v>
      </c>
      <c r="D2743" s="95">
        <v>1</v>
      </c>
      <c r="E2743" s="95">
        <v>4.3600000000000003</v>
      </c>
      <c r="F2743" s="95">
        <v>0.375</v>
      </c>
      <c r="G2743" s="95">
        <v>2.4550000000000001</v>
      </c>
      <c r="H2743" s="144">
        <f t="shared" si="49"/>
        <v>4.0139250000000004</v>
      </c>
      <c r="I2743" s="34"/>
    </row>
    <row r="2744" spans="1:9" ht="16.899999999999999" customHeight="1">
      <c r="A2744" s="78"/>
      <c r="B2744" s="33" t="s">
        <v>1692</v>
      </c>
      <c r="C2744" s="95">
        <v>1</v>
      </c>
      <c r="D2744" s="95">
        <v>1</v>
      </c>
      <c r="E2744" s="95">
        <v>1.93</v>
      </c>
      <c r="F2744" s="95">
        <v>0.375</v>
      </c>
      <c r="G2744" s="95">
        <v>2.2050000000000001</v>
      </c>
      <c r="H2744" s="144">
        <f t="shared" si="49"/>
        <v>1.5958687500000002</v>
      </c>
      <c r="I2744" s="34"/>
    </row>
    <row r="2745" spans="1:9" ht="16.899999999999999" customHeight="1">
      <c r="A2745" s="78"/>
      <c r="B2745" s="33" t="s">
        <v>1693</v>
      </c>
      <c r="C2745" s="95">
        <v>1</v>
      </c>
      <c r="D2745" s="95">
        <v>1</v>
      </c>
      <c r="E2745" s="95">
        <v>1.8420000000000001</v>
      </c>
      <c r="F2745" s="95">
        <v>0.375</v>
      </c>
      <c r="G2745" s="95">
        <v>2.4550000000000001</v>
      </c>
      <c r="H2745" s="144">
        <f t="shared" si="49"/>
        <v>1.6957912500000001</v>
      </c>
      <c r="I2745" s="34"/>
    </row>
    <row r="2746" spans="1:9" ht="16.899999999999999" customHeight="1">
      <c r="A2746" s="78"/>
      <c r="B2746" s="33" t="s">
        <v>1694</v>
      </c>
      <c r="C2746" s="95">
        <v>1</v>
      </c>
      <c r="D2746" s="95">
        <v>1</v>
      </c>
      <c r="E2746" s="95">
        <v>4.28</v>
      </c>
      <c r="F2746" s="95">
        <v>0.375</v>
      </c>
      <c r="G2746" s="95">
        <v>2.4550000000000001</v>
      </c>
      <c r="H2746" s="144">
        <f t="shared" si="49"/>
        <v>3.9402750000000002</v>
      </c>
      <c r="I2746" s="34"/>
    </row>
    <row r="2747" spans="1:9" ht="16.899999999999999" customHeight="1">
      <c r="A2747" s="78"/>
      <c r="B2747" s="33" t="s">
        <v>1695</v>
      </c>
      <c r="C2747" s="95">
        <v>1</v>
      </c>
      <c r="D2747" s="95">
        <v>1</v>
      </c>
      <c r="E2747" s="95">
        <v>4.3600000000000003</v>
      </c>
      <c r="F2747" s="95">
        <v>0.375</v>
      </c>
      <c r="G2747" s="95">
        <v>2.4550000000000001</v>
      </c>
      <c r="H2747" s="144">
        <f t="shared" si="49"/>
        <v>4.0139250000000004</v>
      </c>
      <c r="I2747" s="34"/>
    </row>
    <row r="2748" spans="1:9" ht="16.899999999999999" customHeight="1">
      <c r="A2748" s="78"/>
      <c r="B2748" s="33" t="s">
        <v>1696</v>
      </c>
      <c r="C2748" s="95">
        <v>1</v>
      </c>
      <c r="D2748" s="95">
        <v>1</v>
      </c>
      <c r="E2748" s="95">
        <v>3.38</v>
      </c>
      <c r="F2748" s="95">
        <v>0.375</v>
      </c>
      <c r="G2748" s="95">
        <v>2.4550000000000001</v>
      </c>
      <c r="H2748" s="144">
        <f t="shared" si="49"/>
        <v>3.1117125000000003</v>
      </c>
      <c r="I2748" s="34"/>
    </row>
    <row r="2749" spans="1:9" ht="16.899999999999999" customHeight="1">
      <c r="A2749" s="78"/>
      <c r="B2749" s="33" t="s">
        <v>1697</v>
      </c>
      <c r="C2749" s="95">
        <v>1</v>
      </c>
      <c r="D2749" s="95">
        <v>1</v>
      </c>
      <c r="E2749" s="95">
        <v>1.8</v>
      </c>
      <c r="F2749" s="95">
        <v>0.375</v>
      </c>
      <c r="G2749" s="95">
        <v>2.2050000000000001</v>
      </c>
      <c r="H2749" s="144">
        <f t="shared" si="49"/>
        <v>1.4883750000000002</v>
      </c>
      <c r="I2749" s="34"/>
    </row>
    <row r="2750" spans="1:9" ht="16.899999999999999" customHeight="1">
      <c r="A2750" s="78"/>
      <c r="B2750" s="33" t="s">
        <v>1698</v>
      </c>
      <c r="C2750" s="95">
        <v>1</v>
      </c>
      <c r="D2750" s="95">
        <v>1</v>
      </c>
      <c r="E2750" s="95">
        <v>1.028</v>
      </c>
      <c r="F2750" s="95">
        <v>0.375</v>
      </c>
      <c r="G2750" s="95">
        <v>2.4550000000000001</v>
      </c>
      <c r="H2750" s="144">
        <f t="shared" si="49"/>
        <v>0.94640250000000004</v>
      </c>
      <c r="I2750" s="34"/>
    </row>
    <row r="2751" spans="1:9" ht="16.899999999999999" customHeight="1">
      <c r="A2751" s="78"/>
      <c r="B2751" s="33" t="s">
        <v>1699</v>
      </c>
      <c r="C2751" s="95">
        <v>1</v>
      </c>
      <c r="D2751" s="95">
        <v>1</v>
      </c>
      <c r="E2751" s="95">
        <v>4.76</v>
      </c>
      <c r="F2751" s="95">
        <v>0.375</v>
      </c>
      <c r="G2751" s="95">
        <v>2.4550000000000001</v>
      </c>
      <c r="H2751" s="144">
        <f t="shared" si="49"/>
        <v>4.3821750000000002</v>
      </c>
      <c r="I2751" s="34"/>
    </row>
    <row r="2752" spans="1:9" ht="16.899999999999999" customHeight="1">
      <c r="A2752" s="78"/>
      <c r="B2752" s="33" t="s">
        <v>1749</v>
      </c>
      <c r="C2752" s="95">
        <v>1</v>
      </c>
      <c r="D2752" s="95">
        <v>1</v>
      </c>
      <c r="E2752" s="95">
        <v>1.5</v>
      </c>
      <c r="F2752" s="95">
        <v>0.375</v>
      </c>
      <c r="G2752" s="95">
        <v>2.21</v>
      </c>
      <c r="H2752" s="144">
        <f t="shared" si="49"/>
        <v>1.243125</v>
      </c>
      <c r="I2752" s="34"/>
    </row>
    <row r="2753" spans="1:9" ht="16.899999999999999" customHeight="1">
      <c r="A2753" s="78"/>
      <c r="B2753" s="33" t="s">
        <v>1700</v>
      </c>
      <c r="C2753" s="95">
        <v>1</v>
      </c>
      <c r="D2753" s="95">
        <v>1</v>
      </c>
      <c r="E2753" s="95">
        <v>3.57</v>
      </c>
      <c r="F2753" s="95">
        <v>0.375</v>
      </c>
      <c r="G2753" s="95">
        <v>2.4550000000000001</v>
      </c>
      <c r="H2753" s="144">
        <f t="shared" si="49"/>
        <v>3.2866312499999997</v>
      </c>
      <c r="I2753" s="34"/>
    </row>
    <row r="2754" spans="1:9" ht="16.899999999999999" customHeight="1">
      <c r="A2754" s="78"/>
      <c r="B2754" s="33" t="s">
        <v>1750</v>
      </c>
      <c r="C2754" s="95">
        <v>1</v>
      </c>
      <c r="D2754" s="95">
        <v>1</v>
      </c>
      <c r="E2754" s="95">
        <v>4.1550000000000002</v>
      </c>
      <c r="F2754" s="95">
        <v>0.375</v>
      </c>
      <c r="G2754" s="95">
        <v>2.4550000000000001</v>
      </c>
      <c r="H2754" s="144">
        <f t="shared" si="49"/>
        <v>3.8251968750000001</v>
      </c>
      <c r="I2754" s="34"/>
    </row>
    <row r="2755" spans="1:9" ht="16.899999999999999" customHeight="1">
      <c r="A2755" s="78"/>
      <c r="B2755" s="33" t="s">
        <v>1701</v>
      </c>
      <c r="C2755" s="95">
        <v>1</v>
      </c>
      <c r="D2755" s="95">
        <v>1</v>
      </c>
      <c r="E2755" s="95">
        <v>3.573</v>
      </c>
      <c r="F2755" s="95">
        <v>0.375</v>
      </c>
      <c r="G2755" s="95">
        <v>2.4550000000000001</v>
      </c>
      <c r="H2755" s="144">
        <f t="shared" si="49"/>
        <v>3.2893931249999997</v>
      </c>
      <c r="I2755" s="34"/>
    </row>
    <row r="2756" spans="1:9" ht="16.899999999999999" customHeight="1">
      <c r="A2756" s="78"/>
      <c r="B2756" s="33" t="s">
        <v>580</v>
      </c>
      <c r="C2756" s="95">
        <v>1</v>
      </c>
      <c r="D2756" s="95">
        <v>1</v>
      </c>
      <c r="E2756" s="95">
        <v>5.66</v>
      </c>
      <c r="F2756" s="95">
        <v>0.375</v>
      </c>
      <c r="G2756" s="95">
        <v>2.2050000000000001</v>
      </c>
      <c r="H2756" s="144">
        <f t="shared" si="49"/>
        <v>4.6801124999999999</v>
      </c>
      <c r="I2756" s="34"/>
    </row>
    <row r="2757" spans="1:9" ht="16.899999999999999" customHeight="1">
      <c r="A2757" s="78"/>
      <c r="B2757" s="33" t="s">
        <v>1702</v>
      </c>
      <c r="C2757" s="95">
        <v>1</v>
      </c>
      <c r="D2757" s="95">
        <v>1</v>
      </c>
      <c r="E2757" s="95">
        <v>4.3600000000000003</v>
      </c>
      <c r="F2757" s="95">
        <v>0.375</v>
      </c>
      <c r="G2757" s="95">
        <v>2.4550000000000001</v>
      </c>
      <c r="H2757" s="144">
        <f t="shared" si="49"/>
        <v>4.0139250000000004</v>
      </c>
      <c r="I2757" s="34"/>
    </row>
    <row r="2758" spans="1:9" ht="16.899999999999999" customHeight="1">
      <c r="A2758" s="78"/>
      <c r="B2758" s="33" t="s">
        <v>1703</v>
      </c>
      <c r="C2758" s="95">
        <v>1</v>
      </c>
      <c r="D2758" s="95">
        <v>1</v>
      </c>
      <c r="E2758" s="95">
        <v>4.5</v>
      </c>
      <c r="F2758" s="95">
        <v>0.375</v>
      </c>
      <c r="G2758" s="95">
        <v>2.2050000000000001</v>
      </c>
      <c r="H2758" s="144">
        <f t="shared" si="49"/>
        <v>3.7209375000000002</v>
      </c>
      <c r="I2758" s="34"/>
    </row>
    <row r="2759" spans="1:9" ht="16.899999999999999" customHeight="1">
      <c r="A2759" s="78"/>
      <c r="B2759" s="33" t="s">
        <v>382</v>
      </c>
      <c r="C2759" s="95">
        <v>1</v>
      </c>
      <c r="D2759" s="95">
        <v>1</v>
      </c>
      <c r="E2759" s="95">
        <v>4.3600000000000003</v>
      </c>
      <c r="F2759" s="95">
        <v>0.375</v>
      </c>
      <c r="G2759" s="95">
        <v>2.4550000000000001</v>
      </c>
      <c r="H2759" s="144">
        <f t="shared" si="49"/>
        <v>4.0139250000000004</v>
      </c>
      <c r="I2759" s="34"/>
    </row>
    <row r="2760" spans="1:9" ht="16.899999999999999" customHeight="1">
      <c r="A2760" s="78"/>
      <c r="B2760" s="33" t="s">
        <v>1704</v>
      </c>
      <c r="C2760" s="95">
        <v>1</v>
      </c>
      <c r="D2760" s="95">
        <v>1</v>
      </c>
      <c r="E2760" s="95">
        <v>1.4279999999999999</v>
      </c>
      <c r="F2760" s="95">
        <v>0.375</v>
      </c>
      <c r="G2760" s="95">
        <v>2.2050000000000001</v>
      </c>
      <c r="H2760" s="144">
        <f t="shared" si="49"/>
        <v>1.1807775</v>
      </c>
      <c r="I2760" s="34"/>
    </row>
    <row r="2761" spans="1:9" ht="16.899999999999999" customHeight="1">
      <c r="A2761" s="78"/>
      <c r="B2761" s="33" t="s">
        <v>1705</v>
      </c>
      <c r="C2761" s="95">
        <v>1</v>
      </c>
      <c r="D2761" s="95">
        <v>1</v>
      </c>
      <c r="E2761" s="95">
        <v>5.407</v>
      </c>
      <c r="F2761" s="95">
        <v>0.375</v>
      </c>
      <c r="G2761" s="95">
        <v>2.4550000000000001</v>
      </c>
      <c r="H2761" s="144">
        <f t="shared" si="49"/>
        <v>4.9778193750000002</v>
      </c>
      <c r="I2761" s="34"/>
    </row>
    <row r="2762" spans="1:9" ht="16.899999999999999" customHeight="1">
      <c r="A2762" s="78"/>
      <c r="B2762" s="33" t="s">
        <v>1706</v>
      </c>
      <c r="C2762" s="95">
        <v>1</v>
      </c>
      <c r="D2762" s="95">
        <v>1</v>
      </c>
      <c r="E2762" s="95">
        <v>6.4329999999999998</v>
      </c>
      <c r="F2762" s="95">
        <v>0.375</v>
      </c>
      <c r="G2762" s="95">
        <v>2.4550000000000001</v>
      </c>
      <c r="H2762" s="144">
        <f t="shared" si="49"/>
        <v>5.9223806249999997</v>
      </c>
      <c r="I2762" s="34"/>
    </row>
    <row r="2763" spans="1:9" ht="16.899999999999999" customHeight="1">
      <c r="A2763" s="78"/>
      <c r="B2763" s="33" t="s">
        <v>1707</v>
      </c>
      <c r="C2763" s="95">
        <v>1</v>
      </c>
      <c r="D2763" s="95">
        <v>1</v>
      </c>
      <c r="E2763" s="95">
        <v>1.5</v>
      </c>
      <c r="F2763" s="95">
        <v>0.375</v>
      </c>
      <c r="G2763" s="95">
        <v>2.2050000000000001</v>
      </c>
      <c r="H2763" s="144">
        <f t="shared" si="49"/>
        <v>1.2403124999999999</v>
      </c>
      <c r="I2763" s="34"/>
    </row>
    <row r="2764" spans="1:9" ht="16.899999999999999" customHeight="1">
      <c r="A2764" s="78"/>
      <c r="B2764" s="33" t="s">
        <v>1708</v>
      </c>
      <c r="C2764" s="95">
        <v>1</v>
      </c>
      <c r="D2764" s="95">
        <v>1</v>
      </c>
      <c r="E2764" s="95">
        <v>4.3600000000000003</v>
      </c>
      <c r="F2764" s="95">
        <v>0.375</v>
      </c>
      <c r="G2764" s="95">
        <v>2.4550000000000001</v>
      </c>
      <c r="H2764" s="144">
        <f t="shared" si="49"/>
        <v>4.0139250000000004</v>
      </c>
      <c r="I2764" s="34"/>
    </row>
    <row r="2765" spans="1:9" ht="16.899999999999999" customHeight="1">
      <c r="A2765" s="78"/>
      <c r="B2765" s="33" t="s">
        <v>1709</v>
      </c>
      <c r="C2765" s="95">
        <v>1</v>
      </c>
      <c r="D2765" s="95">
        <v>1</v>
      </c>
      <c r="E2765" s="95">
        <v>4.5</v>
      </c>
      <c r="F2765" s="95">
        <v>0.375</v>
      </c>
      <c r="G2765" s="95">
        <v>2.2050000000000001</v>
      </c>
      <c r="H2765" s="144">
        <f t="shared" si="49"/>
        <v>3.7209375000000002</v>
      </c>
      <c r="I2765" s="34"/>
    </row>
    <row r="2766" spans="1:9" ht="16.899999999999999" customHeight="1">
      <c r="A2766" s="78"/>
      <c r="B2766" s="33" t="s">
        <v>1710</v>
      </c>
      <c r="C2766" s="95">
        <v>1</v>
      </c>
      <c r="D2766" s="95">
        <v>1</v>
      </c>
      <c r="E2766" s="95">
        <v>4.3600000000000003</v>
      </c>
      <c r="F2766" s="95">
        <v>0.375</v>
      </c>
      <c r="G2766" s="95">
        <v>2.4550000000000001</v>
      </c>
      <c r="H2766" s="144">
        <f t="shared" si="49"/>
        <v>4.0139250000000004</v>
      </c>
      <c r="I2766" s="34"/>
    </row>
    <row r="2767" spans="1:9" ht="16.899999999999999" customHeight="1">
      <c r="A2767" s="78"/>
      <c r="B2767" s="33" t="s">
        <v>471</v>
      </c>
      <c r="C2767" s="95">
        <v>1</v>
      </c>
      <c r="D2767" s="95">
        <v>1</v>
      </c>
      <c r="E2767" s="95">
        <v>1.43</v>
      </c>
      <c r="F2767" s="95">
        <v>0.38</v>
      </c>
      <c r="G2767" s="95">
        <v>2.21</v>
      </c>
      <c r="H2767" s="144">
        <f t="shared" si="49"/>
        <v>1.200914</v>
      </c>
      <c r="I2767" s="34"/>
    </row>
    <row r="2768" spans="1:9" ht="16.899999999999999" customHeight="1">
      <c r="A2768" s="78"/>
      <c r="B2768" s="33" t="s">
        <v>1751</v>
      </c>
      <c r="C2768" s="95">
        <v>1</v>
      </c>
      <c r="D2768" s="95">
        <v>1</v>
      </c>
      <c r="E2768" s="95">
        <v>5.3250000000000002</v>
      </c>
      <c r="F2768" s="95">
        <v>0.38</v>
      </c>
      <c r="G2768" s="95">
        <v>2.46</v>
      </c>
      <c r="H2768" s="144">
        <f t="shared" si="49"/>
        <v>4.9778100000000007</v>
      </c>
      <c r="I2768" s="34"/>
    </row>
    <row r="2769" spans="1:9" ht="16.899999999999999" customHeight="1">
      <c r="A2769" s="78"/>
      <c r="B2769" s="33" t="s">
        <v>1752</v>
      </c>
      <c r="C2769" s="95">
        <v>1</v>
      </c>
      <c r="D2769" s="95">
        <v>1</v>
      </c>
      <c r="E2769" s="95">
        <v>6.37</v>
      </c>
      <c r="F2769" s="95">
        <v>0.38</v>
      </c>
      <c r="G2769" s="95">
        <v>2.46</v>
      </c>
      <c r="H2769" s="144">
        <f t="shared" si="49"/>
        <v>5.9546759999999992</v>
      </c>
      <c r="I2769" s="34"/>
    </row>
    <row r="2770" spans="1:9" ht="16.899999999999999" customHeight="1">
      <c r="A2770" s="78"/>
      <c r="B2770" s="33" t="s">
        <v>1753</v>
      </c>
      <c r="C2770" s="95">
        <v>1</v>
      </c>
      <c r="D2770" s="95">
        <v>1</v>
      </c>
      <c r="E2770" s="95">
        <v>1.5</v>
      </c>
      <c r="F2770" s="95">
        <v>0.38</v>
      </c>
      <c r="G2770" s="95">
        <v>2.21</v>
      </c>
      <c r="H2770" s="144">
        <f t="shared" si="49"/>
        <v>1.2597</v>
      </c>
      <c r="I2770" s="34"/>
    </row>
    <row r="2771" spans="1:9" ht="16.899999999999999" customHeight="1">
      <c r="A2771" s="78"/>
      <c r="B2771" s="33" t="s">
        <v>1754</v>
      </c>
      <c r="C2771" s="95">
        <v>1</v>
      </c>
      <c r="D2771" s="95">
        <v>1</v>
      </c>
      <c r="E2771" s="95">
        <v>4.3600000000000003</v>
      </c>
      <c r="F2771" s="95">
        <v>0.375</v>
      </c>
      <c r="G2771" s="95">
        <v>2.46</v>
      </c>
      <c r="H2771" s="144">
        <f t="shared" si="49"/>
        <v>4.0221000000000009</v>
      </c>
      <c r="I2771" s="34"/>
    </row>
    <row r="2772" spans="1:9" ht="16.899999999999999" customHeight="1">
      <c r="A2772" s="78"/>
      <c r="B2772" s="33" t="s">
        <v>1755</v>
      </c>
      <c r="C2772" s="95">
        <v>1</v>
      </c>
      <c r="D2772" s="95">
        <v>1</v>
      </c>
      <c r="E2772" s="95">
        <v>4.5</v>
      </c>
      <c r="F2772" s="95">
        <v>0.38</v>
      </c>
      <c r="G2772" s="95">
        <v>2.21</v>
      </c>
      <c r="H2772" s="144">
        <f t="shared" si="49"/>
        <v>3.7790999999999997</v>
      </c>
      <c r="I2772" s="34"/>
    </row>
    <row r="2773" spans="1:9" ht="16.899999999999999" customHeight="1">
      <c r="A2773" s="78"/>
      <c r="B2773" s="33" t="s">
        <v>1756</v>
      </c>
      <c r="C2773" s="95">
        <v>1</v>
      </c>
      <c r="D2773" s="95">
        <v>1</v>
      </c>
      <c r="E2773" s="95">
        <v>4.3600000000000003</v>
      </c>
      <c r="F2773" s="95">
        <v>0.38</v>
      </c>
      <c r="G2773" s="95">
        <v>2.46</v>
      </c>
      <c r="H2773" s="144">
        <f t="shared" si="49"/>
        <v>4.0757279999999998</v>
      </c>
      <c r="I2773" s="34"/>
    </row>
    <row r="2774" spans="1:9" ht="16.899999999999999" customHeight="1">
      <c r="A2774" s="78"/>
      <c r="B2774" s="33" t="s">
        <v>579</v>
      </c>
      <c r="C2774" s="95">
        <v>1</v>
      </c>
      <c r="D2774" s="95">
        <v>1</v>
      </c>
      <c r="E2774" s="95">
        <v>5.66</v>
      </c>
      <c r="F2774" s="95">
        <v>0.375</v>
      </c>
      <c r="G2774" s="95">
        <v>2.2050000000000001</v>
      </c>
      <c r="H2774" s="144">
        <f t="shared" si="49"/>
        <v>4.6801124999999999</v>
      </c>
      <c r="I2774" s="34"/>
    </row>
    <row r="2775" spans="1:9" ht="16.899999999999999" customHeight="1">
      <c r="A2775" s="78"/>
      <c r="B2775" s="33" t="s">
        <v>1711</v>
      </c>
      <c r="C2775" s="95">
        <v>1</v>
      </c>
      <c r="D2775" s="95">
        <v>1</v>
      </c>
      <c r="E2775" s="95">
        <v>3.573</v>
      </c>
      <c r="F2775" s="95">
        <v>0.375</v>
      </c>
      <c r="G2775" s="95">
        <v>2.4550000000000001</v>
      </c>
      <c r="H2775" s="144">
        <f t="shared" si="49"/>
        <v>3.2893931249999997</v>
      </c>
      <c r="I2775" s="34"/>
    </row>
    <row r="2776" spans="1:9" ht="16.899999999999999" customHeight="1">
      <c r="A2776" s="78"/>
      <c r="B2776" s="33" t="s">
        <v>1757</v>
      </c>
      <c r="C2776" s="95">
        <v>1</v>
      </c>
      <c r="D2776" s="95">
        <v>1</v>
      </c>
      <c r="E2776" s="95">
        <v>4.3899999999999997</v>
      </c>
      <c r="F2776" s="95">
        <v>0.375</v>
      </c>
      <c r="G2776" s="95">
        <v>2.4550000000000001</v>
      </c>
      <c r="H2776" s="144">
        <f t="shared" si="49"/>
        <v>4.0415437499999998</v>
      </c>
      <c r="I2776" s="34"/>
    </row>
    <row r="2777" spans="1:9" ht="16.899999999999999" customHeight="1">
      <c r="A2777" s="78"/>
      <c r="B2777" s="33" t="s">
        <v>1712</v>
      </c>
      <c r="C2777" s="95">
        <v>1</v>
      </c>
      <c r="D2777" s="95">
        <v>1</v>
      </c>
      <c r="E2777" s="95">
        <v>3.57</v>
      </c>
      <c r="F2777" s="95">
        <v>0.375</v>
      </c>
      <c r="G2777" s="95">
        <v>2.4550000000000001</v>
      </c>
      <c r="H2777" s="144">
        <f t="shared" si="49"/>
        <v>3.2866312499999997</v>
      </c>
      <c r="I2777" s="34"/>
    </row>
    <row r="2778" spans="1:9" ht="16.899999999999999" customHeight="1">
      <c r="A2778" s="78"/>
      <c r="B2778" s="33" t="s">
        <v>1713</v>
      </c>
      <c r="C2778" s="95">
        <v>1</v>
      </c>
      <c r="D2778" s="95">
        <v>1</v>
      </c>
      <c r="E2778" s="95">
        <v>5.65</v>
      </c>
      <c r="F2778" s="95">
        <v>0.375</v>
      </c>
      <c r="G2778" s="95">
        <v>2.2050000000000001</v>
      </c>
      <c r="H2778" s="144">
        <f t="shared" si="49"/>
        <v>4.6718437500000007</v>
      </c>
      <c r="I2778" s="34"/>
    </row>
    <row r="2779" spans="1:9" ht="16.899999999999999" customHeight="1">
      <c r="A2779" s="78"/>
      <c r="B2779" s="33" t="s">
        <v>1714</v>
      </c>
      <c r="C2779" s="95">
        <v>1</v>
      </c>
      <c r="D2779" s="95">
        <v>1</v>
      </c>
      <c r="E2779" s="95">
        <v>4.3600000000000003</v>
      </c>
      <c r="F2779" s="95">
        <v>0.375</v>
      </c>
      <c r="G2779" s="95">
        <v>2.4550000000000001</v>
      </c>
      <c r="H2779" s="144">
        <f t="shared" si="49"/>
        <v>4.0139250000000004</v>
      </c>
      <c r="I2779" s="34"/>
    </row>
    <row r="2780" spans="1:9" ht="16.899999999999999" customHeight="1">
      <c r="A2780" s="78"/>
      <c r="B2780" s="33" t="s">
        <v>1715</v>
      </c>
      <c r="C2780" s="95">
        <v>1</v>
      </c>
      <c r="D2780" s="95">
        <v>1</v>
      </c>
      <c r="E2780" s="95">
        <v>4.5</v>
      </c>
      <c r="F2780" s="95">
        <v>0.375</v>
      </c>
      <c r="G2780" s="95">
        <v>2.2050000000000001</v>
      </c>
      <c r="H2780" s="144">
        <f t="shared" si="49"/>
        <v>3.7209375000000002</v>
      </c>
      <c r="I2780" s="34"/>
    </row>
    <row r="2781" spans="1:9" ht="16.899999999999999" customHeight="1">
      <c r="A2781" s="78"/>
      <c r="B2781" s="33" t="s">
        <v>1716</v>
      </c>
      <c r="C2781" s="95">
        <v>1</v>
      </c>
      <c r="D2781" s="95">
        <v>1</v>
      </c>
      <c r="E2781" s="95">
        <v>4.3600000000000003</v>
      </c>
      <c r="F2781" s="95">
        <v>0.375</v>
      </c>
      <c r="G2781" s="95">
        <v>2.4550000000000001</v>
      </c>
      <c r="H2781" s="144">
        <f t="shared" si="49"/>
        <v>4.0139250000000004</v>
      </c>
      <c r="I2781" s="34"/>
    </row>
    <row r="2782" spans="1:9" ht="16.899999999999999" customHeight="1">
      <c r="A2782" s="78"/>
      <c r="B2782" s="33" t="s">
        <v>466</v>
      </c>
      <c r="C2782" s="95">
        <v>1</v>
      </c>
      <c r="D2782" s="95">
        <v>1</v>
      </c>
      <c r="E2782" s="95">
        <v>3.43</v>
      </c>
      <c r="F2782" s="95">
        <v>0.375</v>
      </c>
      <c r="G2782" s="95">
        <v>2.2050000000000001</v>
      </c>
      <c r="H2782" s="144">
        <f t="shared" si="49"/>
        <v>2.8361812500000005</v>
      </c>
      <c r="I2782" s="34"/>
    </row>
    <row r="2783" spans="1:9" ht="16.899999999999999" customHeight="1">
      <c r="A2783" s="78"/>
      <c r="B2783" s="33" t="s">
        <v>1717</v>
      </c>
      <c r="C2783" s="95">
        <v>1</v>
      </c>
      <c r="D2783" s="95">
        <v>1</v>
      </c>
      <c r="E2783" s="95">
        <v>3.27</v>
      </c>
      <c r="F2783" s="95">
        <v>0.375</v>
      </c>
      <c r="G2783" s="95">
        <v>2.4550000000000001</v>
      </c>
      <c r="H2783" s="144">
        <f t="shared" si="49"/>
        <v>3.0104437500000003</v>
      </c>
      <c r="I2783" s="34"/>
    </row>
    <row r="2784" spans="1:9" ht="15" customHeight="1">
      <c r="A2784" s="78"/>
      <c r="B2784" s="18" t="s">
        <v>1015</v>
      </c>
      <c r="C2784" s="34"/>
      <c r="D2784" s="34"/>
      <c r="E2784" s="34"/>
      <c r="F2784" s="34"/>
      <c r="G2784" s="34"/>
      <c r="H2784" s="144"/>
      <c r="I2784" s="34"/>
    </row>
    <row r="2785" spans="1:9" ht="16.899999999999999" customHeight="1">
      <c r="A2785" s="78"/>
      <c r="B2785" s="103" t="s">
        <v>1016</v>
      </c>
      <c r="C2785" s="144">
        <v>7</v>
      </c>
      <c r="D2785" s="144">
        <v>1</v>
      </c>
      <c r="E2785" s="144">
        <v>4.7450000000000001</v>
      </c>
      <c r="F2785" s="144">
        <v>0.23</v>
      </c>
      <c r="G2785" s="144">
        <v>2.85</v>
      </c>
      <c r="H2785" s="144">
        <f t="shared" si="49"/>
        <v>21.772432500000004</v>
      </c>
      <c r="I2785" s="34"/>
    </row>
    <row r="2786" spans="1:9" ht="16.899999999999999" customHeight="1">
      <c r="A2786" s="78"/>
      <c r="B2786" s="103" t="s">
        <v>1017</v>
      </c>
      <c r="C2786" s="144">
        <v>8</v>
      </c>
      <c r="D2786" s="144">
        <v>1</v>
      </c>
      <c r="E2786" s="144">
        <v>2.93</v>
      </c>
      <c r="F2786" s="144">
        <v>0.23</v>
      </c>
      <c r="G2786" s="144">
        <v>2.85</v>
      </c>
      <c r="H2786" s="144">
        <f t="shared" si="49"/>
        <v>15.364920000000001</v>
      </c>
      <c r="I2786" s="34"/>
    </row>
    <row r="2787" spans="1:9" ht="16.899999999999999" customHeight="1">
      <c r="A2787" s="78"/>
      <c r="B2787" s="103" t="s">
        <v>1018</v>
      </c>
      <c r="C2787" s="144">
        <v>8</v>
      </c>
      <c r="D2787" s="144">
        <v>-1</v>
      </c>
      <c r="E2787" s="144">
        <v>1.8</v>
      </c>
      <c r="F2787" s="144">
        <v>0.23</v>
      </c>
      <c r="G2787" s="144">
        <v>1.2</v>
      </c>
      <c r="H2787" s="144">
        <f t="shared" si="49"/>
        <v>-3.9744000000000002</v>
      </c>
      <c r="I2787" s="34"/>
    </row>
    <row r="2788" spans="1:9" ht="16.899999999999999" customHeight="1">
      <c r="A2788" s="78"/>
      <c r="B2788" s="103" t="s">
        <v>1017</v>
      </c>
      <c r="C2788" s="144">
        <v>8</v>
      </c>
      <c r="D2788" s="144">
        <v>1</v>
      </c>
      <c r="E2788" s="144">
        <v>2.8149999999999999</v>
      </c>
      <c r="F2788" s="144">
        <v>0.23</v>
      </c>
      <c r="G2788" s="144">
        <v>2.85</v>
      </c>
      <c r="H2788" s="144">
        <f t="shared" si="49"/>
        <v>14.76186</v>
      </c>
      <c r="I2788" s="34"/>
    </row>
    <row r="2789" spans="1:9" ht="16.899999999999999" customHeight="1">
      <c r="A2789" s="78"/>
      <c r="B2789" s="103" t="s">
        <v>1018</v>
      </c>
      <c r="C2789" s="144">
        <v>8</v>
      </c>
      <c r="D2789" s="144">
        <v>-1</v>
      </c>
      <c r="E2789" s="144">
        <v>1.8</v>
      </c>
      <c r="F2789" s="144">
        <v>0.23</v>
      </c>
      <c r="G2789" s="144">
        <v>1.2</v>
      </c>
      <c r="H2789" s="144">
        <f t="shared" si="49"/>
        <v>-3.9744000000000002</v>
      </c>
      <c r="I2789" s="34"/>
    </row>
    <row r="2790" spans="1:9" ht="16.899999999999999" customHeight="1">
      <c r="A2790" s="78"/>
      <c r="B2790" s="103" t="s">
        <v>1017</v>
      </c>
      <c r="C2790" s="144">
        <v>4</v>
      </c>
      <c r="D2790" s="144">
        <v>1</v>
      </c>
      <c r="E2790" s="144">
        <v>3</v>
      </c>
      <c r="F2790" s="144">
        <v>0.23</v>
      </c>
      <c r="G2790" s="144">
        <v>2.85</v>
      </c>
      <c r="H2790" s="144">
        <f t="shared" si="49"/>
        <v>7.8660000000000005</v>
      </c>
      <c r="I2790" s="34"/>
    </row>
    <row r="2791" spans="1:9" ht="16.899999999999999" customHeight="1">
      <c r="A2791" s="78"/>
      <c r="B2791" s="103" t="s">
        <v>1018</v>
      </c>
      <c r="C2791" s="144">
        <v>4</v>
      </c>
      <c r="D2791" s="144">
        <v>-1</v>
      </c>
      <c r="E2791" s="144">
        <v>1.8</v>
      </c>
      <c r="F2791" s="144">
        <v>0.23</v>
      </c>
      <c r="G2791" s="144">
        <v>1.2</v>
      </c>
      <c r="H2791" s="144">
        <f t="shared" si="49"/>
        <v>-1.9872000000000001</v>
      </c>
      <c r="I2791" s="34"/>
    </row>
    <row r="2792" spans="1:9" ht="16.899999999999999" customHeight="1">
      <c r="A2792" s="78"/>
      <c r="B2792" s="103" t="s">
        <v>1019</v>
      </c>
      <c r="C2792" s="144">
        <v>2</v>
      </c>
      <c r="D2792" s="144">
        <v>2</v>
      </c>
      <c r="E2792" s="144">
        <v>4.32</v>
      </c>
      <c r="F2792" s="144">
        <v>0.23</v>
      </c>
      <c r="G2792" s="144">
        <f>3.3-0.45</f>
        <v>2.8499999999999996</v>
      </c>
      <c r="H2792" s="144">
        <f t="shared" si="49"/>
        <v>11.32704</v>
      </c>
      <c r="I2792" s="34"/>
    </row>
    <row r="2793" spans="1:9" ht="16.899999999999999" customHeight="1">
      <c r="A2793" s="78"/>
      <c r="B2793" s="103" t="s">
        <v>1020</v>
      </c>
      <c r="C2793" s="144">
        <v>2</v>
      </c>
      <c r="D2793" s="144">
        <v>-2</v>
      </c>
      <c r="E2793" s="144">
        <v>2.2000000000000002</v>
      </c>
      <c r="F2793" s="144">
        <v>0.23</v>
      </c>
      <c r="G2793" s="144">
        <v>0.45</v>
      </c>
      <c r="H2793" s="144">
        <f t="shared" si="49"/>
        <v>-0.91080000000000028</v>
      </c>
      <c r="I2793" s="34"/>
    </row>
    <row r="2794" spans="1:9" ht="16.899999999999999" customHeight="1">
      <c r="A2794" s="78"/>
      <c r="B2794" s="103" t="s">
        <v>1019</v>
      </c>
      <c r="C2794" s="144">
        <v>2</v>
      </c>
      <c r="D2794" s="144">
        <v>2</v>
      </c>
      <c r="E2794" s="144">
        <v>1.395</v>
      </c>
      <c r="F2794" s="144">
        <v>0.23</v>
      </c>
      <c r="G2794" s="144">
        <v>2.85</v>
      </c>
      <c r="H2794" s="144">
        <f t="shared" si="49"/>
        <v>3.6576900000000006</v>
      </c>
      <c r="I2794" s="34"/>
    </row>
    <row r="2795" spans="1:9" ht="16.899999999999999" customHeight="1">
      <c r="A2795" s="78"/>
      <c r="B2795" s="103" t="s">
        <v>1019</v>
      </c>
      <c r="C2795" s="144">
        <v>2</v>
      </c>
      <c r="D2795" s="144">
        <v>2</v>
      </c>
      <c r="E2795" s="144">
        <v>2.2000000000000002</v>
      </c>
      <c r="F2795" s="144">
        <v>0.23</v>
      </c>
      <c r="G2795" s="144">
        <v>2.85</v>
      </c>
      <c r="H2795" s="144">
        <f t="shared" si="49"/>
        <v>5.7684000000000015</v>
      </c>
      <c r="I2795" s="34"/>
    </row>
    <row r="2796" spans="1:9" ht="16.899999999999999" customHeight="1">
      <c r="A2796" s="78"/>
      <c r="B2796" s="103" t="s">
        <v>1021</v>
      </c>
      <c r="C2796" s="144">
        <v>2</v>
      </c>
      <c r="D2796" s="144">
        <v>-2</v>
      </c>
      <c r="E2796" s="144">
        <v>0.5</v>
      </c>
      <c r="F2796" s="144">
        <v>0.23</v>
      </c>
      <c r="G2796" s="144">
        <v>0.5</v>
      </c>
      <c r="H2796" s="144">
        <f t="shared" si="49"/>
        <v>-0.23</v>
      </c>
      <c r="I2796" s="34"/>
    </row>
    <row r="2797" spans="1:9" ht="16.899999999999999" customHeight="1">
      <c r="A2797" s="78"/>
      <c r="B2797" s="103" t="s">
        <v>1022</v>
      </c>
      <c r="C2797" s="144">
        <v>2</v>
      </c>
      <c r="D2797" s="144">
        <v>1</v>
      </c>
      <c r="E2797" s="144">
        <v>4.3250000000000002</v>
      </c>
      <c r="F2797" s="144">
        <v>0.23</v>
      </c>
      <c r="G2797" s="144">
        <v>2.85</v>
      </c>
      <c r="H2797" s="144">
        <f t="shared" si="49"/>
        <v>5.6700750000000006</v>
      </c>
      <c r="I2797" s="34"/>
    </row>
    <row r="2798" spans="1:9" ht="16.899999999999999" customHeight="1">
      <c r="A2798" s="78"/>
      <c r="B2798" s="103" t="s">
        <v>1022</v>
      </c>
      <c r="C2798" s="144">
        <v>2</v>
      </c>
      <c r="D2798" s="144">
        <v>1</v>
      </c>
      <c r="E2798" s="144">
        <v>4.62</v>
      </c>
      <c r="F2798" s="144">
        <v>0.23</v>
      </c>
      <c r="G2798" s="144">
        <v>2.85</v>
      </c>
      <c r="H2798" s="144">
        <f t="shared" si="49"/>
        <v>6.0568200000000001</v>
      </c>
      <c r="I2798" s="34"/>
    </row>
    <row r="2799" spans="1:9" ht="16.899999999999999" customHeight="1">
      <c r="A2799" s="78"/>
      <c r="B2799" s="103" t="s">
        <v>1023</v>
      </c>
      <c r="C2799" s="144">
        <v>2</v>
      </c>
      <c r="D2799" s="144">
        <v>-1</v>
      </c>
      <c r="E2799" s="144">
        <v>1.05</v>
      </c>
      <c r="F2799" s="144">
        <v>0.23</v>
      </c>
      <c r="G2799" s="144">
        <v>2.4500000000000002</v>
      </c>
      <c r="H2799" s="144">
        <f t="shared" si="49"/>
        <v>-1.1833500000000001</v>
      </c>
      <c r="I2799" s="34"/>
    </row>
    <row r="2800" spans="1:9" ht="16.899999999999999" customHeight="1">
      <c r="A2800" s="78"/>
      <c r="B2800" s="103" t="s">
        <v>1024</v>
      </c>
      <c r="C2800" s="144">
        <v>2</v>
      </c>
      <c r="D2800" s="144">
        <v>2</v>
      </c>
      <c r="E2800" s="144">
        <v>1.65</v>
      </c>
      <c r="F2800" s="144">
        <v>0.23</v>
      </c>
      <c r="G2800" s="144">
        <v>3.15</v>
      </c>
      <c r="H2800" s="144">
        <f t="shared" si="49"/>
        <v>4.7816999999999998</v>
      </c>
      <c r="I2800" s="34"/>
    </row>
    <row r="2801" spans="1:9" ht="16.899999999999999" customHeight="1">
      <c r="A2801" s="78"/>
      <c r="B2801" s="103" t="s">
        <v>1024</v>
      </c>
      <c r="C2801" s="144">
        <v>2</v>
      </c>
      <c r="D2801" s="144">
        <v>2</v>
      </c>
      <c r="E2801" s="144">
        <v>0.68</v>
      </c>
      <c r="F2801" s="144">
        <v>0.23</v>
      </c>
      <c r="G2801" s="144">
        <v>3.15</v>
      </c>
      <c r="H2801" s="144">
        <f t="shared" si="49"/>
        <v>1.9706400000000002</v>
      </c>
      <c r="I2801" s="34"/>
    </row>
    <row r="2802" spans="1:9" ht="16.899999999999999" customHeight="1">
      <c r="A2802" s="78"/>
      <c r="B2802" s="103" t="s">
        <v>1025</v>
      </c>
      <c r="C2802" s="144">
        <v>1</v>
      </c>
      <c r="D2802" s="144">
        <v>1</v>
      </c>
      <c r="E2802" s="144">
        <v>2.2599999999999998</v>
      </c>
      <c r="F2802" s="144">
        <v>0.23</v>
      </c>
      <c r="G2802" s="144">
        <v>2.85</v>
      </c>
      <c r="H2802" s="144">
        <f t="shared" si="49"/>
        <v>1.4814299999999998</v>
      </c>
      <c r="I2802" s="34"/>
    </row>
    <row r="2803" spans="1:9" ht="16.899999999999999" customHeight="1">
      <c r="A2803" s="78"/>
      <c r="B2803" s="103" t="s">
        <v>1025</v>
      </c>
      <c r="C2803" s="144">
        <v>1</v>
      </c>
      <c r="D2803" s="144">
        <v>1</v>
      </c>
      <c r="E2803" s="144">
        <v>2.36</v>
      </c>
      <c r="F2803" s="144">
        <v>0.23</v>
      </c>
      <c r="G2803" s="144">
        <v>2.85</v>
      </c>
      <c r="H2803" s="144">
        <f t="shared" si="49"/>
        <v>1.5469799999999998</v>
      </c>
      <c r="I2803" s="34"/>
    </row>
    <row r="2804" spans="1:9" ht="16.899999999999999" customHeight="1">
      <c r="A2804" s="78"/>
      <c r="B2804" s="103" t="s">
        <v>1026</v>
      </c>
      <c r="C2804" s="144">
        <v>1</v>
      </c>
      <c r="D2804" s="144">
        <v>1</v>
      </c>
      <c r="E2804" s="144">
        <v>4.0199999999999996</v>
      </c>
      <c r="F2804" s="144">
        <v>0.23</v>
      </c>
      <c r="G2804" s="144">
        <v>1.1000000000000001</v>
      </c>
      <c r="H2804" s="144">
        <f t="shared" ref="H2804:H2867" si="50">C2804*D2804*E2804*F2804*G2804</f>
        <v>1.0170600000000001</v>
      </c>
      <c r="I2804" s="34"/>
    </row>
    <row r="2805" spans="1:9" ht="16.899999999999999" customHeight="1">
      <c r="A2805" s="78"/>
      <c r="B2805" s="103" t="s">
        <v>1026</v>
      </c>
      <c r="C2805" s="144">
        <v>1</v>
      </c>
      <c r="D2805" s="144">
        <v>1</v>
      </c>
      <c r="E2805" s="144">
        <v>4.3250000000000002</v>
      </c>
      <c r="F2805" s="144">
        <v>0.23</v>
      </c>
      <c r="G2805" s="144">
        <v>1.1000000000000001</v>
      </c>
      <c r="H2805" s="144">
        <f t="shared" si="50"/>
        <v>1.0942250000000002</v>
      </c>
      <c r="I2805" s="34"/>
    </row>
    <row r="2806" spans="1:9" ht="16.899999999999999" customHeight="1">
      <c r="A2806" s="78"/>
      <c r="B2806" s="103" t="s">
        <v>1027</v>
      </c>
      <c r="C2806" s="144">
        <v>1</v>
      </c>
      <c r="D2806" s="144">
        <v>2</v>
      </c>
      <c r="E2806" s="144">
        <v>0.55000000000000004</v>
      </c>
      <c r="F2806" s="144">
        <v>0.23</v>
      </c>
      <c r="G2806" s="144">
        <v>2.85</v>
      </c>
      <c r="H2806" s="144">
        <f t="shared" si="50"/>
        <v>0.72105000000000019</v>
      </c>
      <c r="I2806" s="34"/>
    </row>
    <row r="2807" spans="1:9" ht="16.899999999999999" customHeight="1">
      <c r="A2807" s="78"/>
      <c r="B2807" s="103" t="s">
        <v>1028</v>
      </c>
      <c r="C2807" s="144">
        <v>1</v>
      </c>
      <c r="D2807" s="144">
        <v>5</v>
      </c>
      <c r="E2807" s="144">
        <v>1.7</v>
      </c>
      <c r="F2807" s="144">
        <v>0.23</v>
      </c>
      <c r="G2807" s="144">
        <v>2.85</v>
      </c>
      <c r="H2807" s="144">
        <f t="shared" si="50"/>
        <v>5.5717500000000006</v>
      </c>
      <c r="I2807" s="34"/>
    </row>
    <row r="2808" spans="1:9" ht="16.899999999999999" customHeight="1">
      <c r="A2808" s="78"/>
      <c r="B2808" s="103" t="s">
        <v>170</v>
      </c>
      <c r="C2808" s="144">
        <v>-1</v>
      </c>
      <c r="D2808" s="144">
        <v>5</v>
      </c>
      <c r="E2808" s="144">
        <v>1</v>
      </c>
      <c r="F2808" s="144">
        <v>0.23</v>
      </c>
      <c r="G2808" s="144">
        <v>2.5499999999999998</v>
      </c>
      <c r="H2808" s="144">
        <f t="shared" si="50"/>
        <v>-2.9325000000000001</v>
      </c>
      <c r="I2808" s="34"/>
    </row>
    <row r="2809" spans="1:9" ht="16.899999999999999" customHeight="1">
      <c r="A2809" s="78"/>
      <c r="B2809" s="103" t="s">
        <v>1029</v>
      </c>
      <c r="C2809" s="144">
        <v>1</v>
      </c>
      <c r="D2809" s="144">
        <v>1</v>
      </c>
      <c r="E2809" s="144">
        <v>7.55</v>
      </c>
      <c r="F2809" s="144">
        <v>0.23</v>
      </c>
      <c r="G2809" s="144">
        <v>1.1000000000000001</v>
      </c>
      <c r="H2809" s="144">
        <f t="shared" si="50"/>
        <v>1.91015</v>
      </c>
      <c r="I2809" s="34"/>
    </row>
    <row r="2810" spans="1:9" ht="16.899999999999999" customHeight="1">
      <c r="A2810" s="78"/>
      <c r="B2810" s="103" t="s">
        <v>1030</v>
      </c>
      <c r="C2810" s="144">
        <v>1</v>
      </c>
      <c r="D2810" s="144">
        <v>1</v>
      </c>
      <c r="E2810" s="144">
        <v>4.82</v>
      </c>
      <c r="F2810" s="144">
        <v>0.23</v>
      </c>
      <c r="G2810" s="144">
        <v>2.85</v>
      </c>
      <c r="H2810" s="144">
        <f t="shared" si="50"/>
        <v>3.15951</v>
      </c>
      <c r="I2810" s="34"/>
    </row>
    <row r="2811" spans="1:9" ht="16.899999999999999" customHeight="1">
      <c r="A2811" s="78"/>
      <c r="B2811" s="103" t="s">
        <v>1030</v>
      </c>
      <c r="C2811" s="144">
        <v>1</v>
      </c>
      <c r="D2811" s="144">
        <v>1</v>
      </c>
      <c r="E2811" s="144">
        <v>4.3650000000000002</v>
      </c>
      <c r="F2811" s="144">
        <v>0.23</v>
      </c>
      <c r="G2811" s="144">
        <v>2.85</v>
      </c>
      <c r="H2811" s="144">
        <f t="shared" si="50"/>
        <v>2.8612575000000002</v>
      </c>
      <c r="I2811" s="34"/>
    </row>
    <row r="2812" spans="1:9" ht="16.899999999999999" customHeight="1">
      <c r="A2812" s="78"/>
      <c r="B2812" s="103" t="s">
        <v>1031</v>
      </c>
      <c r="C2812" s="144">
        <v>1</v>
      </c>
      <c r="D2812" s="144">
        <v>1</v>
      </c>
      <c r="E2812" s="144">
        <v>4.3600000000000003</v>
      </c>
      <c r="F2812" s="144">
        <v>0.23</v>
      </c>
      <c r="G2812" s="144">
        <v>2.9</v>
      </c>
      <c r="H2812" s="144">
        <f t="shared" si="50"/>
        <v>2.9081200000000003</v>
      </c>
      <c r="I2812" s="34"/>
    </row>
    <row r="2813" spans="1:9" ht="16.899999999999999" customHeight="1">
      <c r="A2813" s="78"/>
      <c r="B2813" s="103" t="s">
        <v>1032</v>
      </c>
      <c r="C2813" s="144">
        <v>-1</v>
      </c>
      <c r="D2813" s="144">
        <v>1</v>
      </c>
      <c r="E2813" s="144">
        <v>4.3600000000000003</v>
      </c>
      <c r="F2813" s="144">
        <v>0.23</v>
      </c>
      <c r="G2813" s="144">
        <v>1.1499999999999999</v>
      </c>
      <c r="H2813" s="144">
        <f t="shared" si="50"/>
        <v>-1.1532200000000001</v>
      </c>
      <c r="I2813" s="34"/>
    </row>
    <row r="2814" spans="1:9" ht="16.899999999999999" customHeight="1">
      <c r="A2814" s="78"/>
      <c r="B2814" s="103" t="s">
        <v>1031</v>
      </c>
      <c r="C2814" s="144">
        <v>1</v>
      </c>
      <c r="D2814" s="144">
        <v>2</v>
      </c>
      <c r="E2814" s="144">
        <v>4.28</v>
      </c>
      <c r="F2814" s="144">
        <v>0.23</v>
      </c>
      <c r="G2814" s="144">
        <v>2.9</v>
      </c>
      <c r="H2814" s="144">
        <f t="shared" si="50"/>
        <v>5.7095200000000004</v>
      </c>
      <c r="I2814" s="34"/>
    </row>
    <row r="2815" spans="1:9" ht="16.899999999999999" customHeight="1">
      <c r="A2815" s="78"/>
      <c r="B2815" s="103" t="s">
        <v>1033</v>
      </c>
      <c r="C2815" s="144">
        <v>-1</v>
      </c>
      <c r="D2815" s="144">
        <v>2</v>
      </c>
      <c r="E2815" s="144">
        <v>4.28</v>
      </c>
      <c r="F2815" s="144">
        <v>0.23</v>
      </c>
      <c r="G2815" s="144">
        <v>1.1499999999999999</v>
      </c>
      <c r="H2815" s="144">
        <f t="shared" si="50"/>
        <v>-2.2641200000000001</v>
      </c>
      <c r="I2815" s="34"/>
    </row>
    <row r="2816" spans="1:9" ht="16.899999999999999" customHeight="1">
      <c r="A2816" s="78"/>
      <c r="B2816" s="103" t="s">
        <v>1034</v>
      </c>
      <c r="C2816" s="144">
        <v>2</v>
      </c>
      <c r="D2816" s="144">
        <v>2</v>
      </c>
      <c r="E2816" s="144">
        <v>1.05</v>
      </c>
      <c r="F2816" s="144">
        <v>0.23</v>
      </c>
      <c r="G2816" s="144">
        <v>3.15</v>
      </c>
      <c r="H2816" s="144">
        <f t="shared" si="50"/>
        <v>3.0429000000000004</v>
      </c>
      <c r="I2816" s="34"/>
    </row>
    <row r="2817" spans="1:9" ht="16.899999999999999" customHeight="1">
      <c r="A2817" s="78"/>
      <c r="B2817" s="103" t="s">
        <v>170</v>
      </c>
      <c r="C2817" s="144">
        <v>-2</v>
      </c>
      <c r="D2817" s="144">
        <v>2</v>
      </c>
      <c r="E2817" s="144">
        <v>0.82</v>
      </c>
      <c r="F2817" s="144">
        <v>0.23</v>
      </c>
      <c r="G2817" s="144">
        <v>2.2000000000000002</v>
      </c>
      <c r="H2817" s="144">
        <f t="shared" si="50"/>
        <v>-1.65968</v>
      </c>
      <c r="I2817" s="34"/>
    </row>
    <row r="2818" spans="1:9" ht="16.899999999999999" customHeight="1">
      <c r="A2818" s="78"/>
      <c r="B2818" s="103" t="s">
        <v>1035</v>
      </c>
      <c r="C2818" s="144">
        <v>1</v>
      </c>
      <c r="D2818" s="144">
        <v>1</v>
      </c>
      <c r="E2818" s="144">
        <v>2.6</v>
      </c>
      <c r="F2818" s="144">
        <v>0.23</v>
      </c>
      <c r="G2818" s="144">
        <v>1.1000000000000001</v>
      </c>
      <c r="H2818" s="144">
        <f t="shared" si="50"/>
        <v>0.65780000000000016</v>
      </c>
      <c r="I2818" s="34"/>
    </row>
    <row r="2819" spans="1:9" ht="16.899999999999999" customHeight="1">
      <c r="A2819" s="78"/>
      <c r="B2819" s="103" t="s">
        <v>1742</v>
      </c>
      <c r="C2819" s="144">
        <v>1</v>
      </c>
      <c r="D2819" s="144">
        <v>1</v>
      </c>
      <c r="E2819" s="144">
        <v>4.25</v>
      </c>
      <c r="F2819" s="144">
        <v>0.23</v>
      </c>
      <c r="G2819" s="144">
        <v>0.9</v>
      </c>
      <c r="H2819" s="144">
        <f t="shared" si="50"/>
        <v>0.87975000000000003</v>
      </c>
      <c r="I2819" s="34"/>
    </row>
    <row r="2820" spans="1:9" ht="16.899999999999999" customHeight="1">
      <c r="A2820" s="78"/>
      <c r="B2820" s="18" t="s">
        <v>1036</v>
      </c>
      <c r="C2820" s="34"/>
      <c r="D2820" s="34"/>
      <c r="E2820" s="31"/>
      <c r="F2820" s="31"/>
      <c r="G2820" s="31"/>
      <c r="H2820" s="144"/>
      <c r="I2820" s="34"/>
    </row>
    <row r="2821" spans="1:9" ht="16.899999999999999" customHeight="1">
      <c r="A2821" s="78"/>
      <c r="B2821" s="103" t="s">
        <v>1016</v>
      </c>
      <c r="C2821" s="144">
        <v>7</v>
      </c>
      <c r="D2821" s="144">
        <v>1</v>
      </c>
      <c r="E2821" s="144">
        <v>4.7450000000000001</v>
      </c>
      <c r="F2821" s="144">
        <v>0.23</v>
      </c>
      <c r="G2821" s="144">
        <v>2.85</v>
      </c>
      <c r="H2821" s="144">
        <f t="shared" si="50"/>
        <v>21.772432500000004</v>
      </c>
      <c r="I2821" s="34"/>
    </row>
    <row r="2822" spans="1:9" ht="16.899999999999999" customHeight="1">
      <c r="A2822" s="78"/>
      <c r="B2822" s="103" t="s">
        <v>1017</v>
      </c>
      <c r="C2822" s="144">
        <v>8</v>
      </c>
      <c r="D2822" s="144">
        <v>1</v>
      </c>
      <c r="E2822" s="144">
        <v>2.93</v>
      </c>
      <c r="F2822" s="144">
        <v>0.23</v>
      </c>
      <c r="G2822" s="144">
        <v>2.85</v>
      </c>
      <c r="H2822" s="144">
        <f t="shared" si="50"/>
        <v>15.364920000000001</v>
      </c>
      <c r="I2822" s="34"/>
    </row>
    <row r="2823" spans="1:9" ht="16.899999999999999" customHeight="1">
      <c r="A2823" s="78"/>
      <c r="B2823" s="103" t="s">
        <v>1018</v>
      </c>
      <c r="C2823" s="144">
        <v>8</v>
      </c>
      <c r="D2823" s="144">
        <v>-1</v>
      </c>
      <c r="E2823" s="144">
        <v>1.8</v>
      </c>
      <c r="F2823" s="144">
        <v>0.23</v>
      </c>
      <c r="G2823" s="144">
        <v>1.2</v>
      </c>
      <c r="H2823" s="144">
        <f t="shared" si="50"/>
        <v>-3.9744000000000002</v>
      </c>
      <c r="I2823" s="34"/>
    </row>
    <row r="2824" spans="1:9" ht="16.899999999999999" customHeight="1">
      <c r="A2824" s="78"/>
      <c r="B2824" s="103" t="s">
        <v>1017</v>
      </c>
      <c r="C2824" s="144">
        <v>8</v>
      </c>
      <c r="D2824" s="144">
        <v>1</v>
      </c>
      <c r="E2824" s="144">
        <v>2.8149999999999999</v>
      </c>
      <c r="F2824" s="144">
        <v>0.23</v>
      </c>
      <c r="G2824" s="144">
        <v>2.85</v>
      </c>
      <c r="H2824" s="144">
        <f t="shared" si="50"/>
        <v>14.76186</v>
      </c>
      <c r="I2824" s="34"/>
    </row>
    <row r="2825" spans="1:9" ht="16.899999999999999" customHeight="1">
      <c r="A2825" s="78"/>
      <c r="B2825" s="103" t="s">
        <v>1018</v>
      </c>
      <c r="C2825" s="144">
        <v>8</v>
      </c>
      <c r="D2825" s="144">
        <v>-1</v>
      </c>
      <c r="E2825" s="144">
        <v>1.8</v>
      </c>
      <c r="F2825" s="144">
        <v>0.23</v>
      </c>
      <c r="G2825" s="144">
        <v>1.2</v>
      </c>
      <c r="H2825" s="144">
        <f t="shared" si="50"/>
        <v>-3.9744000000000002</v>
      </c>
      <c r="I2825" s="34"/>
    </row>
    <row r="2826" spans="1:9" ht="16.899999999999999" customHeight="1">
      <c r="A2826" s="78"/>
      <c r="B2826" s="103" t="s">
        <v>1017</v>
      </c>
      <c r="C2826" s="144">
        <v>4</v>
      </c>
      <c r="D2826" s="144">
        <v>1</v>
      </c>
      <c r="E2826" s="144">
        <v>3</v>
      </c>
      <c r="F2826" s="144">
        <v>0.23</v>
      </c>
      <c r="G2826" s="144">
        <v>2.85</v>
      </c>
      <c r="H2826" s="144">
        <f t="shared" si="50"/>
        <v>7.8660000000000005</v>
      </c>
      <c r="I2826" s="34"/>
    </row>
    <row r="2827" spans="1:9" ht="16.899999999999999" customHeight="1">
      <c r="A2827" s="78"/>
      <c r="B2827" s="103" t="s">
        <v>1018</v>
      </c>
      <c r="C2827" s="144">
        <v>4</v>
      </c>
      <c r="D2827" s="144">
        <v>-1</v>
      </c>
      <c r="E2827" s="144">
        <v>1.8</v>
      </c>
      <c r="F2827" s="144">
        <v>0.23</v>
      </c>
      <c r="G2827" s="144">
        <v>1.2</v>
      </c>
      <c r="H2827" s="144">
        <f t="shared" si="50"/>
        <v>-1.9872000000000001</v>
      </c>
      <c r="I2827" s="34"/>
    </row>
    <row r="2828" spans="1:9" ht="16.899999999999999" customHeight="1">
      <c r="A2828" s="78"/>
      <c r="B2828" s="103" t="s">
        <v>1019</v>
      </c>
      <c r="C2828" s="144">
        <v>2</v>
      </c>
      <c r="D2828" s="144">
        <v>2</v>
      </c>
      <c r="E2828" s="144">
        <v>4.32</v>
      </c>
      <c r="F2828" s="144">
        <v>0.23</v>
      </c>
      <c r="G2828" s="144">
        <f>3.3-0.45</f>
        <v>2.8499999999999996</v>
      </c>
      <c r="H2828" s="144">
        <f t="shared" si="50"/>
        <v>11.32704</v>
      </c>
      <c r="I2828" s="34"/>
    </row>
    <row r="2829" spans="1:9" ht="16.899999999999999" customHeight="1">
      <c r="A2829" s="78"/>
      <c r="B2829" s="103" t="s">
        <v>1020</v>
      </c>
      <c r="C2829" s="144">
        <v>2</v>
      </c>
      <c r="D2829" s="144">
        <v>-2</v>
      </c>
      <c r="E2829" s="144">
        <v>2.2000000000000002</v>
      </c>
      <c r="F2829" s="144">
        <v>0.23</v>
      </c>
      <c r="G2829" s="144">
        <v>0.45</v>
      </c>
      <c r="H2829" s="144">
        <f t="shared" si="50"/>
        <v>-0.91080000000000028</v>
      </c>
      <c r="I2829" s="34"/>
    </row>
    <row r="2830" spans="1:9" ht="16.899999999999999" customHeight="1">
      <c r="A2830" s="78"/>
      <c r="B2830" s="103" t="s">
        <v>1019</v>
      </c>
      <c r="C2830" s="144">
        <v>2</v>
      </c>
      <c r="D2830" s="144">
        <v>2</v>
      </c>
      <c r="E2830" s="144">
        <v>1.395</v>
      </c>
      <c r="F2830" s="144">
        <v>0.23</v>
      </c>
      <c r="G2830" s="144">
        <v>2.85</v>
      </c>
      <c r="H2830" s="144">
        <f t="shared" si="50"/>
        <v>3.6576900000000006</v>
      </c>
      <c r="I2830" s="34"/>
    </row>
    <row r="2831" spans="1:9" ht="16.899999999999999" customHeight="1">
      <c r="A2831" s="78"/>
      <c r="B2831" s="103" t="s">
        <v>1019</v>
      </c>
      <c r="C2831" s="144">
        <v>2</v>
      </c>
      <c r="D2831" s="144">
        <v>2</v>
      </c>
      <c r="E2831" s="144">
        <v>2.2000000000000002</v>
      </c>
      <c r="F2831" s="144">
        <v>0.23</v>
      </c>
      <c r="G2831" s="144">
        <v>2.85</v>
      </c>
      <c r="H2831" s="144">
        <f t="shared" si="50"/>
        <v>5.7684000000000015</v>
      </c>
      <c r="I2831" s="34"/>
    </row>
    <row r="2832" spans="1:9" ht="16.899999999999999" customHeight="1">
      <c r="A2832" s="78"/>
      <c r="B2832" s="103" t="s">
        <v>1021</v>
      </c>
      <c r="C2832" s="144">
        <v>2</v>
      </c>
      <c r="D2832" s="144">
        <v>-2</v>
      </c>
      <c r="E2832" s="144">
        <v>0.52500000000000002</v>
      </c>
      <c r="F2832" s="144">
        <v>0.23</v>
      </c>
      <c r="G2832" s="144">
        <v>0.52500000000000002</v>
      </c>
      <c r="H2832" s="144">
        <f t="shared" si="50"/>
        <v>-0.25357500000000005</v>
      </c>
      <c r="I2832" s="34"/>
    </row>
    <row r="2833" spans="1:9" ht="16.899999999999999" customHeight="1">
      <c r="A2833" s="78"/>
      <c r="B2833" s="103" t="s">
        <v>1022</v>
      </c>
      <c r="C2833" s="144">
        <v>2</v>
      </c>
      <c r="D2833" s="144">
        <v>1</v>
      </c>
      <c r="E2833" s="144">
        <v>4.3250000000000002</v>
      </c>
      <c r="F2833" s="144">
        <v>0.23</v>
      </c>
      <c r="G2833" s="144">
        <v>2.85</v>
      </c>
      <c r="H2833" s="144">
        <f t="shared" si="50"/>
        <v>5.6700750000000006</v>
      </c>
      <c r="I2833" s="34"/>
    </row>
    <row r="2834" spans="1:9" ht="16.899999999999999" customHeight="1">
      <c r="A2834" s="78"/>
      <c r="B2834" s="103" t="s">
        <v>1022</v>
      </c>
      <c r="C2834" s="144">
        <v>2</v>
      </c>
      <c r="D2834" s="144">
        <v>1</v>
      </c>
      <c r="E2834" s="144">
        <v>4.62</v>
      </c>
      <c r="F2834" s="144">
        <v>0.23</v>
      </c>
      <c r="G2834" s="144">
        <v>2.85</v>
      </c>
      <c r="H2834" s="144">
        <f t="shared" si="50"/>
        <v>6.0568200000000001</v>
      </c>
      <c r="I2834" s="34"/>
    </row>
    <row r="2835" spans="1:9" ht="16.899999999999999" customHeight="1">
      <c r="A2835" s="78"/>
      <c r="B2835" s="103" t="s">
        <v>1023</v>
      </c>
      <c r="C2835" s="144">
        <v>2</v>
      </c>
      <c r="D2835" s="144">
        <v>-1</v>
      </c>
      <c r="E2835" s="144">
        <v>1.05</v>
      </c>
      <c r="F2835" s="144">
        <v>0.23</v>
      </c>
      <c r="G2835" s="144">
        <v>2.4500000000000002</v>
      </c>
      <c r="H2835" s="144">
        <f t="shared" si="50"/>
        <v>-1.1833500000000001</v>
      </c>
      <c r="I2835" s="34"/>
    </row>
    <row r="2836" spans="1:9" ht="16.899999999999999" customHeight="1">
      <c r="A2836" s="78"/>
      <c r="B2836" s="103" t="s">
        <v>1024</v>
      </c>
      <c r="C2836" s="144">
        <v>2</v>
      </c>
      <c r="D2836" s="144">
        <v>2</v>
      </c>
      <c r="E2836" s="144">
        <v>1.65</v>
      </c>
      <c r="F2836" s="144">
        <v>0.23</v>
      </c>
      <c r="G2836" s="144">
        <v>3.15</v>
      </c>
      <c r="H2836" s="144">
        <f t="shared" si="50"/>
        <v>4.7816999999999998</v>
      </c>
      <c r="I2836" s="34"/>
    </row>
    <row r="2837" spans="1:9" ht="16.899999999999999" customHeight="1">
      <c r="A2837" s="78"/>
      <c r="B2837" s="103" t="s">
        <v>1024</v>
      </c>
      <c r="C2837" s="144">
        <v>2</v>
      </c>
      <c r="D2837" s="144">
        <v>2</v>
      </c>
      <c r="E2837" s="144">
        <v>0.68</v>
      </c>
      <c r="F2837" s="144">
        <v>0.23</v>
      </c>
      <c r="G2837" s="144">
        <v>3.15</v>
      </c>
      <c r="H2837" s="144">
        <f t="shared" si="50"/>
        <v>1.9706400000000002</v>
      </c>
      <c r="I2837" s="34"/>
    </row>
    <row r="2838" spans="1:9" ht="16.899999999999999" customHeight="1">
      <c r="A2838" s="78"/>
      <c r="B2838" s="103" t="s">
        <v>1025</v>
      </c>
      <c r="C2838" s="144">
        <v>1</v>
      </c>
      <c r="D2838" s="144">
        <v>1</v>
      </c>
      <c r="E2838" s="144">
        <v>2.2599999999999998</v>
      </c>
      <c r="F2838" s="144">
        <v>0.23</v>
      </c>
      <c r="G2838" s="144">
        <v>2.85</v>
      </c>
      <c r="H2838" s="144">
        <f t="shared" si="50"/>
        <v>1.4814299999999998</v>
      </c>
      <c r="I2838" s="34"/>
    </row>
    <row r="2839" spans="1:9" ht="16.899999999999999" customHeight="1">
      <c r="A2839" s="78"/>
      <c r="B2839" s="103" t="s">
        <v>1025</v>
      </c>
      <c r="C2839" s="144">
        <v>1</v>
      </c>
      <c r="D2839" s="144">
        <v>1</v>
      </c>
      <c r="E2839" s="144">
        <v>2.36</v>
      </c>
      <c r="F2839" s="144">
        <v>0.23</v>
      </c>
      <c r="G2839" s="144">
        <v>2.85</v>
      </c>
      <c r="H2839" s="144">
        <f t="shared" si="50"/>
        <v>1.5469799999999998</v>
      </c>
      <c r="I2839" s="34"/>
    </row>
    <row r="2840" spans="1:9" ht="16.899999999999999" customHeight="1">
      <c r="A2840" s="78"/>
      <c r="B2840" s="103" t="s">
        <v>1026</v>
      </c>
      <c r="C2840" s="144">
        <v>1</v>
      </c>
      <c r="D2840" s="144">
        <v>1</v>
      </c>
      <c r="E2840" s="144">
        <v>4.0199999999999996</v>
      </c>
      <c r="F2840" s="144">
        <v>0.23</v>
      </c>
      <c r="G2840" s="144">
        <v>1.1000000000000001</v>
      </c>
      <c r="H2840" s="144">
        <f t="shared" si="50"/>
        <v>1.0170600000000001</v>
      </c>
      <c r="I2840" s="34"/>
    </row>
    <row r="2841" spans="1:9" ht="16.899999999999999" customHeight="1">
      <c r="A2841" s="78"/>
      <c r="B2841" s="103" t="s">
        <v>1026</v>
      </c>
      <c r="C2841" s="144">
        <v>1</v>
      </c>
      <c r="D2841" s="144">
        <v>1</v>
      </c>
      <c r="E2841" s="144">
        <v>4.3250000000000002</v>
      </c>
      <c r="F2841" s="144">
        <v>0.23</v>
      </c>
      <c r="G2841" s="144">
        <v>1.1000000000000001</v>
      </c>
      <c r="H2841" s="144">
        <f t="shared" si="50"/>
        <v>1.0942250000000002</v>
      </c>
      <c r="I2841" s="34"/>
    </row>
    <row r="2842" spans="1:9" ht="16.899999999999999" customHeight="1">
      <c r="A2842" s="78"/>
      <c r="B2842" s="103" t="s">
        <v>1027</v>
      </c>
      <c r="C2842" s="144">
        <v>1</v>
      </c>
      <c r="D2842" s="144">
        <v>2</v>
      </c>
      <c r="E2842" s="144">
        <v>0.55000000000000004</v>
      </c>
      <c r="F2842" s="144">
        <v>0.23</v>
      </c>
      <c r="G2842" s="144">
        <v>2.85</v>
      </c>
      <c r="H2842" s="144">
        <f t="shared" si="50"/>
        <v>0.72105000000000019</v>
      </c>
      <c r="I2842" s="34"/>
    </row>
    <row r="2843" spans="1:9" ht="16.899999999999999" customHeight="1">
      <c r="A2843" s="78"/>
      <c r="B2843" s="103" t="s">
        <v>1028</v>
      </c>
      <c r="C2843" s="144">
        <v>1</v>
      </c>
      <c r="D2843" s="144">
        <v>5</v>
      </c>
      <c r="E2843" s="144">
        <v>1.7</v>
      </c>
      <c r="F2843" s="144">
        <v>0.23</v>
      </c>
      <c r="G2843" s="144">
        <v>2.85</v>
      </c>
      <c r="H2843" s="144">
        <f t="shared" si="50"/>
        <v>5.5717500000000006</v>
      </c>
      <c r="I2843" s="34"/>
    </row>
    <row r="2844" spans="1:9" ht="16.899999999999999" customHeight="1">
      <c r="A2844" s="78"/>
      <c r="B2844" s="103" t="s">
        <v>170</v>
      </c>
      <c r="C2844" s="144">
        <v>1</v>
      </c>
      <c r="D2844" s="144">
        <v>-5</v>
      </c>
      <c r="E2844" s="144">
        <v>1</v>
      </c>
      <c r="F2844" s="144">
        <v>0.23</v>
      </c>
      <c r="G2844" s="144">
        <v>2.5499999999999998</v>
      </c>
      <c r="H2844" s="144">
        <f t="shared" si="50"/>
        <v>-2.9325000000000001</v>
      </c>
      <c r="I2844" s="34"/>
    </row>
    <row r="2845" spans="1:9" ht="16.899999999999999" customHeight="1">
      <c r="A2845" s="78"/>
      <c r="B2845" s="103" t="s">
        <v>1029</v>
      </c>
      <c r="C2845" s="144">
        <v>1</v>
      </c>
      <c r="D2845" s="144">
        <v>1</v>
      </c>
      <c r="E2845" s="144">
        <v>7.55</v>
      </c>
      <c r="F2845" s="144">
        <v>0.23</v>
      </c>
      <c r="G2845" s="144">
        <v>1.1000000000000001</v>
      </c>
      <c r="H2845" s="144">
        <f t="shared" si="50"/>
        <v>1.91015</v>
      </c>
      <c r="I2845" s="34"/>
    </row>
    <row r="2846" spans="1:9" ht="16.899999999999999" customHeight="1">
      <c r="A2846" s="78"/>
      <c r="B2846" s="103" t="s">
        <v>1030</v>
      </c>
      <c r="C2846" s="144">
        <v>1</v>
      </c>
      <c r="D2846" s="144">
        <v>1</v>
      </c>
      <c r="E2846" s="144">
        <v>4.82</v>
      </c>
      <c r="F2846" s="144">
        <v>0.23</v>
      </c>
      <c r="G2846" s="144">
        <v>2.85</v>
      </c>
      <c r="H2846" s="144">
        <f t="shared" si="50"/>
        <v>3.15951</v>
      </c>
      <c r="I2846" s="34"/>
    </row>
    <row r="2847" spans="1:9" ht="16.899999999999999" customHeight="1">
      <c r="A2847" s="78"/>
      <c r="B2847" s="322" t="s">
        <v>1030</v>
      </c>
      <c r="C2847" s="323">
        <v>1</v>
      </c>
      <c r="D2847" s="323">
        <v>1</v>
      </c>
      <c r="E2847" s="323">
        <v>4.3650000000000002</v>
      </c>
      <c r="F2847" s="323">
        <v>0.23</v>
      </c>
      <c r="G2847" s="323">
        <v>2.85</v>
      </c>
      <c r="H2847" s="323">
        <f t="shared" si="50"/>
        <v>2.8612575000000002</v>
      </c>
      <c r="I2847" s="34"/>
    </row>
    <row r="2848" spans="1:9" ht="16.899999999999999" customHeight="1">
      <c r="A2848" s="78"/>
      <c r="B2848" s="103" t="s">
        <v>1031</v>
      </c>
      <c r="C2848" s="144">
        <v>1</v>
      </c>
      <c r="D2848" s="144">
        <v>1</v>
      </c>
      <c r="E2848" s="144">
        <v>4.3600000000000003</v>
      </c>
      <c r="F2848" s="144">
        <v>0.23</v>
      </c>
      <c r="G2848" s="144">
        <v>0.115</v>
      </c>
      <c r="H2848" s="144">
        <f t="shared" si="50"/>
        <v>0.11532200000000002</v>
      </c>
      <c r="I2848" s="34"/>
    </row>
    <row r="2849" spans="1:9" ht="16.899999999999999" customHeight="1">
      <c r="A2849" s="78"/>
      <c r="B2849" s="103" t="s">
        <v>1031</v>
      </c>
      <c r="C2849" s="144">
        <v>1</v>
      </c>
      <c r="D2849" s="144">
        <v>2</v>
      </c>
      <c r="E2849" s="144">
        <v>4.28</v>
      </c>
      <c r="F2849" s="144">
        <v>0.23</v>
      </c>
      <c r="G2849" s="144">
        <v>0.115</v>
      </c>
      <c r="H2849" s="144">
        <f t="shared" si="50"/>
        <v>0.22641200000000003</v>
      </c>
      <c r="I2849" s="34"/>
    </row>
    <row r="2850" spans="1:9" ht="16.899999999999999" customHeight="1">
      <c r="A2850" s="78"/>
      <c r="B2850" s="103" t="s">
        <v>1034</v>
      </c>
      <c r="C2850" s="144">
        <v>2</v>
      </c>
      <c r="D2850" s="144">
        <v>2</v>
      </c>
      <c r="E2850" s="144">
        <v>1.05</v>
      </c>
      <c r="F2850" s="144">
        <v>0.23</v>
      </c>
      <c r="G2850" s="144">
        <v>3.15</v>
      </c>
      <c r="H2850" s="144">
        <f t="shared" si="50"/>
        <v>3.0429000000000004</v>
      </c>
      <c r="I2850" s="34"/>
    </row>
    <row r="2851" spans="1:9" ht="16.899999999999999" customHeight="1">
      <c r="A2851" s="78"/>
      <c r="B2851" s="103" t="s">
        <v>170</v>
      </c>
      <c r="C2851" s="144">
        <v>-2</v>
      </c>
      <c r="D2851" s="144">
        <v>2</v>
      </c>
      <c r="E2851" s="144">
        <v>0.82</v>
      </c>
      <c r="F2851" s="144">
        <v>0.23</v>
      </c>
      <c r="G2851" s="144">
        <v>2.2000000000000002</v>
      </c>
      <c r="H2851" s="144">
        <f t="shared" si="50"/>
        <v>-1.65968</v>
      </c>
      <c r="I2851" s="34"/>
    </row>
    <row r="2852" spans="1:9" ht="16.899999999999999" customHeight="1">
      <c r="A2852" s="78"/>
      <c r="B2852" s="103" t="s">
        <v>1037</v>
      </c>
      <c r="C2852" s="144">
        <v>4</v>
      </c>
      <c r="D2852" s="144">
        <v>1</v>
      </c>
      <c r="E2852" s="144">
        <v>14.42</v>
      </c>
      <c r="F2852" s="144">
        <v>0.23</v>
      </c>
      <c r="G2852" s="144">
        <v>0.115</v>
      </c>
      <c r="H2852" s="144">
        <f t="shared" si="50"/>
        <v>1.5256360000000002</v>
      </c>
      <c r="I2852" s="34"/>
    </row>
    <row r="2853" spans="1:9" ht="16.899999999999999" customHeight="1">
      <c r="A2853" s="78"/>
      <c r="B2853" s="103" t="s">
        <v>1035</v>
      </c>
      <c r="C2853" s="144">
        <v>1</v>
      </c>
      <c r="D2853" s="144">
        <v>1</v>
      </c>
      <c r="E2853" s="144">
        <v>2.6</v>
      </c>
      <c r="F2853" s="144">
        <v>0.23</v>
      </c>
      <c r="G2853" s="144">
        <v>1.1000000000000001</v>
      </c>
      <c r="H2853" s="144">
        <f t="shared" si="50"/>
        <v>0.65780000000000016</v>
      </c>
      <c r="I2853" s="34"/>
    </row>
    <row r="2854" spans="1:9" ht="16.899999999999999" customHeight="1">
      <c r="A2854" s="78"/>
      <c r="B2854" s="18" t="s">
        <v>235</v>
      </c>
      <c r="C2854" s="34"/>
      <c r="D2854" s="34"/>
      <c r="E2854" s="31"/>
      <c r="F2854" s="31"/>
      <c r="G2854" s="31"/>
      <c r="H2854" s="144"/>
      <c r="I2854" s="34"/>
    </row>
    <row r="2855" spans="1:9" ht="16.899999999999999" customHeight="1">
      <c r="A2855" s="78"/>
      <c r="B2855" s="103" t="s">
        <v>1016</v>
      </c>
      <c r="C2855" s="144">
        <v>7</v>
      </c>
      <c r="D2855" s="144">
        <v>1</v>
      </c>
      <c r="E2855" s="144">
        <v>4.7450000000000001</v>
      </c>
      <c r="F2855" s="144">
        <v>0.23</v>
      </c>
      <c r="G2855" s="144">
        <v>2.85</v>
      </c>
      <c r="H2855" s="144">
        <f t="shared" si="50"/>
        <v>21.772432500000004</v>
      </c>
      <c r="I2855" s="34"/>
    </row>
    <row r="2856" spans="1:9" ht="16.899999999999999" customHeight="1">
      <c r="A2856" s="78"/>
      <c r="B2856" s="103" t="s">
        <v>1017</v>
      </c>
      <c r="C2856" s="144">
        <v>8</v>
      </c>
      <c r="D2856" s="144">
        <v>1</v>
      </c>
      <c r="E2856" s="144">
        <v>2.93</v>
      </c>
      <c r="F2856" s="144">
        <v>0.23</v>
      </c>
      <c r="G2856" s="144">
        <v>2.85</v>
      </c>
      <c r="H2856" s="144">
        <f t="shared" si="50"/>
        <v>15.364920000000001</v>
      </c>
      <c r="I2856" s="34"/>
    </row>
    <row r="2857" spans="1:9" ht="16.899999999999999" customHeight="1">
      <c r="A2857" s="78"/>
      <c r="B2857" s="322" t="s">
        <v>1018</v>
      </c>
      <c r="C2857" s="323">
        <v>8</v>
      </c>
      <c r="D2857" s="323">
        <v>-1</v>
      </c>
      <c r="E2857" s="323">
        <v>1.8</v>
      </c>
      <c r="F2857" s="323">
        <v>0.23</v>
      </c>
      <c r="G2857" s="323">
        <v>1.2</v>
      </c>
      <c r="H2857" s="323">
        <f t="shared" si="50"/>
        <v>-3.9744000000000002</v>
      </c>
      <c r="I2857" s="34"/>
    </row>
    <row r="2858" spans="1:9" ht="16.899999999999999" customHeight="1">
      <c r="A2858" s="78"/>
      <c r="B2858" s="103" t="s">
        <v>1017</v>
      </c>
      <c r="C2858" s="144">
        <v>8</v>
      </c>
      <c r="D2858" s="144">
        <v>1</v>
      </c>
      <c r="E2858" s="144">
        <v>2.8149999999999999</v>
      </c>
      <c r="F2858" s="144">
        <v>0.23</v>
      </c>
      <c r="G2858" s="144">
        <v>2.85</v>
      </c>
      <c r="H2858" s="144">
        <f t="shared" si="50"/>
        <v>14.76186</v>
      </c>
      <c r="I2858" s="34"/>
    </row>
    <row r="2859" spans="1:9" ht="16.899999999999999" customHeight="1">
      <c r="A2859" s="78"/>
      <c r="B2859" s="103" t="s">
        <v>1018</v>
      </c>
      <c r="C2859" s="144">
        <v>8</v>
      </c>
      <c r="D2859" s="144">
        <v>-1</v>
      </c>
      <c r="E2859" s="144">
        <v>1.8</v>
      </c>
      <c r="F2859" s="144">
        <v>0.23</v>
      </c>
      <c r="G2859" s="144">
        <v>1.2</v>
      </c>
      <c r="H2859" s="144">
        <f t="shared" si="50"/>
        <v>-3.9744000000000002</v>
      </c>
      <c r="I2859" s="34"/>
    </row>
    <row r="2860" spans="1:9" ht="16.899999999999999" customHeight="1">
      <c r="A2860" s="78"/>
      <c r="B2860" s="103" t="s">
        <v>1017</v>
      </c>
      <c r="C2860" s="144">
        <v>4</v>
      </c>
      <c r="D2860" s="144">
        <v>1</v>
      </c>
      <c r="E2860" s="144">
        <v>3</v>
      </c>
      <c r="F2860" s="144">
        <v>0.23</v>
      </c>
      <c r="G2860" s="144">
        <v>2.85</v>
      </c>
      <c r="H2860" s="144">
        <f t="shared" si="50"/>
        <v>7.8660000000000005</v>
      </c>
      <c r="I2860" s="34"/>
    </row>
    <row r="2861" spans="1:9" ht="16.899999999999999" customHeight="1">
      <c r="A2861" s="78"/>
      <c r="B2861" s="103" t="s">
        <v>1018</v>
      </c>
      <c r="C2861" s="144">
        <v>4</v>
      </c>
      <c r="D2861" s="144">
        <v>-1</v>
      </c>
      <c r="E2861" s="144">
        <v>1.8</v>
      </c>
      <c r="F2861" s="144">
        <v>0.23</v>
      </c>
      <c r="G2861" s="144">
        <v>1.2</v>
      </c>
      <c r="H2861" s="144">
        <f t="shared" si="50"/>
        <v>-1.9872000000000001</v>
      </c>
      <c r="I2861" s="34"/>
    </row>
    <row r="2862" spans="1:9" ht="16.899999999999999" customHeight="1">
      <c r="A2862" s="78"/>
      <c r="B2862" s="103" t="s">
        <v>1019</v>
      </c>
      <c r="C2862" s="144">
        <v>2</v>
      </c>
      <c r="D2862" s="144">
        <v>2</v>
      </c>
      <c r="E2862" s="144">
        <v>4.32</v>
      </c>
      <c r="F2862" s="144">
        <v>0.23</v>
      </c>
      <c r="G2862" s="144">
        <f>3.3-0.45</f>
        <v>2.8499999999999996</v>
      </c>
      <c r="H2862" s="144">
        <f t="shared" si="50"/>
        <v>11.32704</v>
      </c>
      <c r="I2862" s="34"/>
    </row>
    <row r="2863" spans="1:9" ht="16.899999999999999" customHeight="1">
      <c r="A2863" s="78"/>
      <c r="B2863" s="103" t="s">
        <v>1020</v>
      </c>
      <c r="C2863" s="144">
        <v>2</v>
      </c>
      <c r="D2863" s="144">
        <v>-2</v>
      </c>
      <c r="E2863" s="144">
        <v>2.2000000000000002</v>
      </c>
      <c r="F2863" s="144">
        <v>0.23</v>
      </c>
      <c r="G2863" s="144">
        <v>0.45</v>
      </c>
      <c r="H2863" s="144">
        <f t="shared" si="50"/>
        <v>-0.91080000000000028</v>
      </c>
      <c r="I2863" s="34"/>
    </row>
    <row r="2864" spans="1:9" ht="16.899999999999999" customHeight="1">
      <c r="A2864" s="78"/>
      <c r="B2864" s="322" t="s">
        <v>1019</v>
      </c>
      <c r="C2864" s="323">
        <v>2</v>
      </c>
      <c r="D2864" s="323">
        <v>2</v>
      </c>
      <c r="E2864" s="323">
        <v>1.395</v>
      </c>
      <c r="F2864" s="323">
        <v>0.23</v>
      </c>
      <c r="G2864" s="323">
        <v>2.85</v>
      </c>
      <c r="H2864" s="323">
        <f t="shared" si="50"/>
        <v>3.6576900000000006</v>
      </c>
      <c r="I2864" s="34"/>
    </row>
    <row r="2865" spans="1:9" ht="16.899999999999999" customHeight="1">
      <c r="A2865" s="78"/>
      <c r="B2865" s="103" t="s">
        <v>1019</v>
      </c>
      <c r="C2865" s="144">
        <v>2</v>
      </c>
      <c r="D2865" s="144">
        <v>2</v>
      </c>
      <c r="E2865" s="144">
        <v>2.2000000000000002</v>
      </c>
      <c r="F2865" s="144">
        <v>0.23</v>
      </c>
      <c r="G2865" s="144">
        <v>2.85</v>
      </c>
      <c r="H2865" s="144">
        <f t="shared" si="50"/>
        <v>5.7684000000000015</v>
      </c>
      <c r="I2865" s="34"/>
    </row>
    <row r="2866" spans="1:9" ht="16.899999999999999" customHeight="1">
      <c r="A2866" s="78"/>
      <c r="B2866" s="103" t="s">
        <v>1021</v>
      </c>
      <c r="C2866" s="144">
        <v>2</v>
      </c>
      <c r="D2866" s="144">
        <v>-2</v>
      </c>
      <c r="E2866" s="144">
        <v>0.52500000000000002</v>
      </c>
      <c r="F2866" s="144">
        <v>0.23</v>
      </c>
      <c r="G2866" s="144">
        <v>0.52500000000000002</v>
      </c>
      <c r="H2866" s="144">
        <f t="shared" si="50"/>
        <v>-0.25357500000000005</v>
      </c>
      <c r="I2866" s="34"/>
    </row>
    <row r="2867" spans="1:9" ht="16.899999999999999" customHeight="1">
      <c r="A2867" s="78"/>
      <c r="B2867" s="103" t="s">
        <v>1022</v>
      </c>
      <c r="C2867" s="144">
        <v>2</v>
      </c>
      <c r="D2867" s="144">
        <v>1</v>
      </c>
      <c r="E2867" s="144">
        <v>4.3250000000000002</v>
      </c>
      <c r="F2867" s="144">
        <v>0.23</v>
      </c>
      <c r="G2867" s="144">
        <v>2.85</v>
      </c>
      <c r="H2867" s="144">
        <f t="shared" si="50"/>
        <v>5.6700750000000006</v>
      </c>
      <c r="I2867" s="34"/>
    </row>
    <row r="2868" spans="1:9" ht="16.899999999999999" customHeight="1">
      <c r="A2868" s="78"/>
      <c r="B2868" s="103" t="s">
        <v>1022</v>
      </c>
      <c r="C2868" s="144">
        <v>2</v>
      </c>
      <c r="D2868" s="144">
        <v>1</v>
      </c>
      <c r="E2868" s="144">
        <v>4.62</v>
      </c>
      <c r="F2868" s="144">
        <v>0.23</v>
      </c>
      <c r="G2868" s="144">
        <v>2.85</v>
      </c>
      <c r="H2868" s="144">
        <f t="shared" ref="H2868:H2931" si="51">C2868*D2868*E2868*F2868*G2868</f>
        <v>6.0568200000000001</v>
      </c>
      <c r="I2868" s="34"/>
    </row>
    <row r="2869" spans="1:9" ht="16.899999999999999" customHeight="1">
      <c r="A2869" s="78"/>
      <c r="B2869" s="103" t="s">
        <v>1023</v>
      </c>
      <c r="C2869" s="144">
        <v>2</v>
      </c>
      <c r="D2869" s="144">
        <v>-1</v>
      </c>
      <c r="E2869" s="144">
        <v>1.05</v>
      </c>
      <c r="F2869" s="144">
        <v>0.23</v>
      </c>
      <c r="G2869" s="144">
        <v>2.4500000000000002</v>
      </c>
      <c r="H2869" s="144">
        <f t="shared" si="51"/>
        <v>-1.1833500000000001</v>
      </c>
      <c r="I2869" s="34"/>
    </row>
    <row r="2870" spans="1:9" ht="16.899999999999999" customHeight="1">
      <c r="A2870" s="78"/>
      <c r="B2870" s="322" t="s">
        <v>1024</v>
      </c>
      <c r="C2870" s="323">
        <v>2</v>
      </c>
      <c r="D2870" s="323">
        <v>2</v>
      </c>
      <c r="E2870" s="323">
        <v>1.65</v>
      </c>
      <c r="F2870" s="323">
        <v>0.23</v>
      </c>
      <c r="G2870" s="323">
        <v>3.15</v>
      </c>
      <c r="H2870" s="323">
        <f t="shared" si="51"/>
        <v>4.7816999999999998</v>
      </c>
      <c r="I2870" s="34"/>
    </row>
    <row r="2871" spans="1:9" ht="16.899999999999999" customHeight="1">
      <c r="A2871" s="78"/>
      <c r="B2871" s="103" t="s">
        <v>1024</v>
      </c>
      <c r="C2871" s="144">
        <v>2</v>
      </c>
      <c r="D2871" s="144">
        <v>2</v>
      </c>
      <c r="E2871" s="144">
        <v>0.68</v>
      </c>
      <c r="F2871" s="144">
        <v>0.23</v>
      </c>
      <c r="G2871" s="144">
        <v>3.15</v>
      </c>
      <c r="H2871" s="144">
        <f t="shared" si="51"/>
        <v>1.9706400000000002</v>
      </c>
      <c r="I2871" s="34"/>
    </row>
    <row r="2872" spans="1:9" ht="16.899999999999999" customHeight="1">
      <c r="A2872" s="78"/>
      <c r="B2872" s="322" t="s">
        <v>1025</v>
      </c>
      <c r="C2872" s="323">
        <v>1</v>
      </c>
      <c r="D2872" s="323">
        <v>1</v>
      </c>
      <c r="E2872" s="323">
        <v>2.2599999999999998</v>
      </c>
      <c r="F2872" s="323">
        <v>0.23</v>
      </c>
      <c r="G2872" s="323">
        <v>2.85</v>
      </c>
      <c r="H2872" s="323">
        <f t="shared" si="51"/>
        <v>1.4814299999999998</v>
      </c>
      <c r="I2872" s="34"/>
    </row>
    <row r="2873" spans="1:9" ht="16.899999999999999" customHeight="1">
      <c r="A2873" s="78"/>
      <c r="B2873" s="322" t="s">
        <v>1025</v>
      </c>
      <c r="C2873" s="323">
        <v>1</v>
      </c>
      <c r="D2873" s="323">
        <v>1</v>
      </c>
      <c r="E2873" s="323">
        <v>2.36</v>
      </c>
      <c r="F2873" s="323">
        <v>0.23</v>
      </c>
      <c r="G2873" s="323">
        <v>2.85</v>
      </c>
      <c r="H2873" s="323">
        <f t="shared" si="51"/>
        <v>1.5469799999999998</v>
      </c>
      <c r="I2873" s="34"/>
    </row>
    <row r="2874" spans="1:9" ht="16.899999999999999" customHeight="1">
      <c r="A2874" s="78"/>
      <c r="B2874" s="103" t="s">
        <v>1026</v>
      </c>
      <c r="C2874" s="144">
        <v>1</v>
      </c>
      <c r="D2874" s="144">
        <v>1</v>
      </c>
      <c r="E2874" s="144">
        <v>4.0199999999999996</v>
      </c>
      <c r="F2874" s="144">
        <v>0.23</v>
      </c>
      <c r="G2874" s="144">
        <v>1.1000000000000001</v>
      </c>
      <c r="H2874" s="144">
        <f t="shared" si="51"/>
        <v>1.0170600000000001</v>
      </c>
      <c r="I2874" s="34"/>
    </row>
    <row r="2875" spans="1:9" ht="16.899999999999999" customHeight="1">
      <c r="A2875" s="78"/>
      <c r="B2875" s="103" t="s">
        <v>1026</v>
      </c>
      <c r="C2875" s="144">
        <v>1</v>
      </c>
      <c r="D2875" s="144">
        <v>1</v>
      </c>
      <c r="E2875" s="144">
        <v>4.3250000000000002</v>
      </c>
      <c r="F2875" s="144">
        <v>0.23</v>
      </c>
      <c r="G2875" s="144">
        <v>1.1000000000000001</v>
      </c>
      <c r="H2875" s="144">
        <f t="shared" si="51"/>
        <v>1.0942250000000002</v>
      </c>
      <c r="I2875" s="34"/>
    </row>
    <row r="2876" spans="1:9" ht="16.899999999999999" customHeight="1">
      <c r="A2876" s="78"/>
      <c r="B2876" s="103" t="s">
        <v>1027</v>
      </c>
      <c r="C2876" s="144">
        <v>1</v>
      </c>
      <c r="D2876" s="144">
        <v>2</v>
      </c>
      <c r="E2876" s="144">
        <v>0.55000000000000004</v>
      </c>
      <c r="F2876" s="144">
        <v>0.23</v>
      </c>
      <c r="G2876" s="144">
        <v>2.85</v>
      </c>
      <c r="H2876" s="144">
        <f t="shared" si="51"/>
        <v>0.72105000000000019</v>
      </c>
      <c r="I2876" s="34"/>
    </row>
    <row r="2877" spans="1:9" ht="16.899999999999999" customHeight="1">
      <c r="A2877" s="78"/>
      <c r="B2877" s="103" t="s">
        <v>1028</v>
      </c>
      <c r="C2877" s="144">
        <v>1</v>
      </c>
      <c r="D2877" s="144">
        <v>5</v>
      </c>
      <c r="E2877" s="144">
        <v>1.7</v>
      </c>
      <c r="F2877" s="144">
        <v>0.23</v>
      </c>
      <c r="G2877" s="144">
        <v>2.85</v>
      </c>
      <c r="H2877" s="144">
        <f t="shared" si="51"/>
        <v>5.5717500000000006</v>
      </c>
      <c r="I2877" s="34"/>
    </row>
    <row r="2878" spans="1:9" ht="16.899999999999999" customHeight="1">
      <c r="A2878" s="78"/>
      <c r="B2878" s="103" t="s">
        <v>170</v>
      </c>
      <c r="C2878" s="144">
        <v>1</v>
      </c>
      <c r="D2878" s="144">
        <v>-5</v>
      </c>
      <c r="E2878" s="144">
        <v>1</v>
      </c>
      <c r="F2878" s="144">
        <v>0.23</v>
      </c>
      <c r="G2878" s="144">
        <v>2.5499999999999998</v>
      </c>
      <c r="H2878" s="144">
        <f t="shared" si="51"/>
        <v>-2.9325000000000001</v>
      </c>
      <c r="I2878" s="34"/>
    </row>
    <row r="2879" spans="1:9" ht="16.899999999999999" customHeight="1">
      <c r="A2879" s="78"/>
      <c r="B2879" s="103" t="s">
        <v>1029</v>
      </c>
      <c r="C2879" s="144">
        <v>1</v>
      </c>
      <c r="D2879" s="144">
        <v>1</v>
      </c>
      <c r="E2879" s="144">
        <v>7.55</v>
      </c>
      <c r="F2879" s="144">
        <v>0.23</v>
      </c>
      <c r="G2879" s="144">
        <v>1.1000000000000001</v>
      </c>
      <c r="H2879" s="144">
        <f t="shared" si="51"/>
        <v>1.91015</v>
      </c>
      <c r="I2879" s="34"/>
    </row>
    <row r="2880" spans="1:9" ht="16.899999999999999" customHeight="1">
      <c r="A2880" s="78"/>
      <c r="B2880" s="103" t="s">
        <v>1030</v>
      </c>
      <c r="C2880" s="144">
        <v>1</v>
      </c>
      <c r="D2880" s="144">
        <v>1</v>
      </c>
      <c r="E2880" s="144">
        <v>4.82</v>
      </c>
      <c r="F2880" s="144">
        <v>0.23</v>
      </c>
      <c r="G2880" s="144">
        <v>2.85</v>
      </c>
      <c r="H2880" s="144">
        <f t="shared" si="51"/>
        <v>3.15951</v>
      </c>
      <c r="I2880" s="34"/>
    </row>
    <row r="2881" spans="1:17" ht="16.899999999999999" customHeight="1">
      <c r="A2881" s="78"/>
      <c r="B2881" s="103" t="s">
        <v>1030</v>
      </c>
      <c r="C2881" s="144">
        <v>1</v>
      </c>
      <c r="D2881" s="144">
        <v>1</v>
      </c>
      <c r="E2881" s="144">
        <v>4.3650000000000002</v>
      </c>
      <c r="F2881" s="144">
        <v>0.23</v>
      </c>
      <c r="G2881" s="144">
        <v>2.85</v>
      </c>
      <c r="H2881" s="144">
        <f t="shared" si="51"/>
        <v>2.8612575000000002</v>
      </c>
      <c r="I2881" s="34"/>
    </row>
    <row r="2882" spans="1:17" ht="16.899999999999999" customHeight="1">
      <c r="A2882" s="78"/>
      <c r="B2882" s="103" t="s">
        <v>1031</v>
      </c>
      <c r="C2882" s="144">
        <v>1</v>
      </c>
      <c r="D2882" s="144">
        <v>1</v>
      </c>
      <c r="E2882" s="144">
        <v>4.3600000000000003</v>
      </c>
      <c r="F2882" s="144">
        <v>0.23</v>
      </c>
      <c r="G2882" s="144">
        <v>0.115</v>
      </c>
      <c r="H2882" s="144">
        <f t="shared" si="51"/>
        <v>0.11532200000000002</v>
      </c>
      <c r="I2882" s="34"/>
    </row>
    <row r="2883" spans="1:17" ht="16.899999999999999" customHeight="1">
      <c r="A2883" s="78"/>
      <c r="B2883" s="103" t="s">
        <v>1031</v>
      </c>
      <c r="C2883" s="144">
        <v>1</v>
      </c>
      <c r="D2883" s="144">
        <v>2</v>
      </c>
      <c r="E2883" s="144">
        <v>4.28</v>
      </c>
      <c r="F2883" s="144">
        <v>0.23</v>
      </c>
      <c r="G2883" s="144">
        <v>0.115</v>
      </c>
      <c r="H2883" s="144">
        <f t="shared" si="51"/>
        <v>0.22641200000000003</v>
      </c>
      <c r="I2883" s="34"/>
      <c r="L2883" s="158"/>
      <c r="M2883" s="158"/>
      <c r="N2883" s="158"/>
      <c r="O2883" s="158"/>
      <c r="P2883" s="158"/>
      <c r="Q2883" s="158"/>
    </row>
    <row r="2884" spans="1:17" ht="16.899999999999999" customHeight="1">
      <c r="A2884" s="78"/>
      <c r="B2884" s="103" t="s">
        <v>1034</v>
      </c>
      <c r="C2884" s="144">
        <v>2</v>
      </c>
      <c r="D2884" s="144">
        <v>2</v>
      </c>
      <c r="E2884" s="144">
        <v>1.05</v>
      </c>
      <c r="F2884" s="144">
        <v>0.23</v>
      </c>
      <c r="G2884" s="144">
        <v>3.15</v>
      </c>
      <c r="H2884" s="144">
        <f t="shared" si="51"/>
        <v>3.0429000000000004</v>
      </c>
      <c r="I2884" s="34"/>
      <c r="L2884" s="158"/>
      <c r="M2884" s="158"/>
      <c r="N2884" s="158"/>
      <c r="O2884" s="158"/>
      <c r="P2884" s="158"/>
      <c r="Q2884" s="158"/>
    </row>
    <row r="2885" spans="1:17" ht="16.899999999999999" customHeight="1">
      <c r="A2885" s="78"/>
      <c r="B2885" s="103" t="s">
        <v>170</v>
      </c>
      <c r="C2885" s="144">
        <v>-2</v>
      </c>
      <c r="D2885" s="144">
        <v>2</v>
      </c>
      <c r="E2885" s="144">
        <v>0.82</v>
      </c>
      <c r="F2885" s="144">
        <v>0.23</v>
      </c>
      <c r="G2885" s="144">
        <v>2.2000000000000002</v>
      </c>
      <c r="H2885" s="144">
        <f t="shared" si="51"/>
        <v>-1.65968</v>
      </c>
      <c r="I2885" s="34"/>
    </row>
    <row r="2886" spans="1:17" ht="16.899999999999999" customHeight="1">
      <c r="A2886" s="78"/>
      <c r="B2886" s="103" t="s">
        <v>1037</v>
      </c>
      <c r="C2886" s="144">
        <v>4</v>
      </c>
      <c r="D2886" s="144">
        <v>1</v>
      </c>
      <c r="E2886" s="144">
        <v>14.42</v>
      </c>
      <c r="F2886" s="144">
        <v>0.23</v>
      </c>
      <c r="G2886" s="144">
        <v>0.115</v>
      </c>
      <c r="H2886" s="144">
        <f t="shared" si="51"/>
        <v>1.5256360000000002</v>
      </c>
      <c r="I2886" s="34"/>
    </row>
    <row r="2887" spans="1:17" ht="16.899999999999999" customHeight="1">
      <c r="A2887" s="78"/>
      <c r="B2887" s="103" t="s">
        <v>1035</v>
      </c>
      <c r="C2887" s="144">
        <v>1</v>
      </c>
      <c r="D2887" s="144">
        <v>1</v>
      </c>
      <c r="E2887" s="144">
        <v>2.6</v>
      </c>
      <c r="F2887" s="144">
        <v>0.23</v>
      </c>
      <c r="G2887" s="144">
        <v>1.1000000000000001</v>
      </c>
      <c r="H2887" s="144">
        <f t="shared" si="51"/>
        <v>0.65780000000000016</v>
      </c>
      <c r="I2887" s="34"/>
    </row>
    <row r="2888" spans="1:17" ht="16.899999999999999" customHeight="1">
      <c r="A2888" s="78"/>
      <c r="B2888" s="103" t="s">
        <v>1038</v>
      </c>
      <c r="C2888" s="144">
        <v>2</v>
      </c>
      <c r="D2888" s="144">
        <v>1</v>
      </c>
      <c r="E2888" s="144">
        <v>2.0299999999999998</v>
      </c>
      <c r="F2888" s="144">
        <v>0.23</v>
      </c>
      <c r="G2888" s="144">
        <v>1.1000000000000001</v>
      </c>
      <c r="H2888" s="144">
        <f t="shared" si="51"/>
        <v>1.02718</v>
      </c>
      <c r="I2888" s="34"/>
    </row>
    <row r="2889" spans="1:17" ht="16.899999999999999" customHeight="1">
      <c r="A2889" s="78"/>
      <c r="B2889" s="103" t="s">
        <v>1038</v>
      </c>
      <c r="C2889" s="144">
        <v>1</v>
      </c>
      <c r="D2889" s="144">
        <v>2</v>
      </c>
      <c r="E2889" s="144">
        <v>6.34</v>
      </c>
      <c r="F2889" s="144">
        <v>0.23</v>
      </c>
      <c r="G2889" s="144">
        <v>1.1000000000000001</v>
      </c>
      <c r="H2889" s="144">
        <f t="shared" si="51"/>
        <v>3.20804</v>
      </c>
      <c r="I2889" s="34"/>
    </row>
    <row r="2890" spans="1:17" ht="16.899999999999999" customHeight="1">
      <c r="A2890" s="78"/>
      <c r="B2890" s="33" t="s">
        <v>1211</v>
      </c>
      <c r="C2890" s="31">
        <v>1</v>
      </c>
      <c r="D2890" s="31">
        <v>1</v>
      </c>
      <c r="E2890" s="31">
        <v>6.34</v>
      </c>
      <c r="F2890" s="31">
        <v>0.23</v>
      </c>
      <c r="G2890" s="31">
        <v>1.3</v>
      </c>
      <c r="H2890" s="144">
        <f t="shared" si="51"/>
        <v>1.8956599999999999</v>
      </c>
      <c r="I2890" s="34"/>
    </row>
    <row r="2891" spans="1:17" ht="16.899999999999999" customHeight="1">
      <c r="A2891" s="78"/>
      <c r="B2891" s="33" t="s">
        <v>231</v>
      </c>
      <c r="C2891" s="31">
        <v>-1</v>
      </c>
      <c r="D2891" s="31">
        <v>1</v>
      </c>
      <c r="E2891" s="31">
        <v>2.4</v>
      </c>
      <c r="F2891" s="31">
        <v>0.23</v>
      </c>
      <c r="G2891" s="31">
        <v>0.93</v>
      </c>
      <c r="H2891" s="144">
        <f t="shared" si="51"/>
        <v>-0.51336000000000004</v>
      </c>
      <c r="I2891" s="34"/>
    </row>
    <row r="2892" spans="1:17" ht="16.899999999999999" customHeight="1">
      <c r="A2892" s="78"/>
      <c r="B2892" s="103" t="s">
        <v>1038</v>
      </c>
      <c r="C2892" s="144">
        <v>2</v>
      </c>
      <c r="D2892" s="144">
        <v>1</v>
      </c>
      <c r="E2892" s="144">
        <v>2.0299999999999998</v>
      </c>
      <c r="F2892" s="144">
        <v>0.23</v>
      </c>
      <c r="G2892" s="144">
        <v>1.1000000000000001</v>
      </c>
      <c r="H2892" s="144">
        <f t="shared" si="51"/>
        <v>1.02718</v>
      </c>
      <c r="I2892" s="34"/>
    </row>
    <row r="2893" spans="1:17" ht="16.899999999999999" customHeight="1">
      <c r="A2893" s="78"/>
      <c r="B2893" s="18" t="s">
        <v>236</v>
      </c>
      <c r="C2893" s="34"/>
      <c r="D2893" s="34"/>
      <c r="E2893" s="31"/>
      <c r="F2893" s="31"/>
      <c r="G2893" s="31"/>
      <c r="H2893" s="144"/>
      <c r="I2893" s="34"/>
    </row>
    <row r="2894" spans="1:17" ht="16.899999999999999" customHeight="1">
      <c r="A2894" s="78"/>
      <c r="B2894" s="103" t="s">
        <v>1016</v>
      </c>
      <c r="C2894" s="144">
        <v>7</v>
      </c>
      <c r="D2894" s="144">
        <v>1</v>
      </c>
      <c r="E2894" s="144">
        <v>4.7450000000000001</v>
      </c>
      <c r="F2894" s="144">
        <v>0.23</v>
      </c>
      <c r="G2894" s="144">
        <v>2.85</v>
      </c>
      <c r="H2894" s="144">
        <f t="shared" si="51"/>
        <v>21.772432500000004</v>
      </c>
      <c r="I2894" s="34"/>
    </row>
    <row r="2895" spans="1:17" ht="16.899999999999999" customHeight="1">
      <c r="A2895" s="78"/>
      <c r="B2895" s="103" t="s">
        <v>1017</v>
      </c>
      <c r="C2895" s="144">
        <v>8</v>
      </c>
      <c r="D2895" s="144">
        <v>1</v>
      </c>
      <c r="E2895" s="144">
        <v>2.93</v>
      </c>
      <c r="F2895" s="144">
        <v>0.23</v>
      </c>
      <c r="G2895" s="144">
        <v>2.85</v>
      </c>
      <c r="H2895" s="144">
        <f t="shared" si="51"/>
        <v>15.364920000000001</v>
      </c>
      <c r="I2895" s="34"/>
    </row>
    <row r="2896" spans="1:17" ht="16.899999999999999" customHeight="1">
      <c r="A2896" s="78"/>
      <c r="B2896" s="103" t="s">
        <v>1018</v>
      </c>
      <c r="C2896" s="144">
        <v>8</v>
      </c>
      <c r="D2896" s="144">
        <v>-1</v>
      </c>
      <c r="E2896" s="144">
        <v>1.8</v>
      </c>
      <c r="F2896" s="144">
        <v>0.23</v>
      </c>
      <c r="G2896" s="144">
        <v>1.2</v>
      </c>
      <c r="H2896" s="144">
        <f t="shared" si="51"/>
        <v>-3.9744000000000002</v>
      </c>
      <c r="I2896" s="34"/>
    </row>
    <row r="2897" spans="1:9" ht="16.899999999999999" customHeight="1">
      <c r="A2897" s="78"/>
      <c r="B2897" s="103" t="s">
        <v>1017</v>
      </c>
      <c r="C2897" s="144">
        <v>8</v>
      </c>
      <c r="D2897" s="144">
        <v>1</v>
      </c>
      <c r="E2897" s="144">
        <v>2.8149999999999999</v>
      </c>
      <c r="F2897" s="144">
        <v>0.23</v>
      </c>
      <c r="G2897" s="144">
        <v>2.85</v>
      </c>
      <c r="H2897" s="144">
        <f t="shared" si="51"/>
        <v>14.76186</v>
      </c>
      <c r="I2897" s="34"/>
    </row>
    <row r="2898" spans="1:9" ht="16.899999999999999" customHeight="1">
      <c r="A2898" s="78"/>
      <c r="B2898" s="103" t="s">
        <v>1018</v>
      </c>
      <c r="C2898" s="144">
        <v>8</v>
      </c>
      <c r="D2898" s="144">
        <v>-1</v>
      </c>
      <c r="E2898" s="144">
        <v>1.8</v>
      </c>
      <c r="F2898" s="144">
        <v>0.23</v>
      </c>
      <c r="G2898" s="144">
        <v>1.2</v>
      </c>
      <c r="H2898" s="144">
        <f t="shared" si="51"/>
        <v>-3.9744000000000002</v>
      </c>
      <c r="I2898" s="34"/>
    </row>
    <row r="2899" spans="1:9" ht="16.899999999999999" customHeight="1">
      <c r="A2899" s="78"/>
      <c r="B2899" s="103" t="s">
        <v>1017</v>
      </c>
      <c r="C2899" s="144">
        <v>4</v>
      </c>
      <c r="D2899" s="144">
        <v>1</v>
      </c>
      <c r="E2899" s="144">
        <v>3</v>
      </c>
      <c r="F2899" s="144">
        <v>0.23</v>
      </c>
      <c r="G2899" s="144">
        <v>2.85</v>
      </c>
      <c r="H2899" s="144">
        <f t="shared" si="51"/>
        <v>7.8660000000000005</v>
      </c>
      <c r="I2899" s="34"/>
    </row>
    <row r="2900" spans="1:9" ht="16.899999999999999" customHeight="1">
      <c r="A2900" s="78"/>
      <c r="B2900" s="103" t="s">
        <v>1018</v>
      </c>
      <c r="C2900" s="144">
        <v>4</v>
      </c>
      <c r="D2900" s="144">
        <v>-1</v>
      </c>
      <c r="E2900" s="144">
        <v>1.8</v>
      </c>
      <c r="F2900" s="144">
        <v>0.23</v>
      </c>
      <c r="G2900" s="144">
        <v>1.2</v>
      </c>
      <c r="H2900" s="144">
        <f t="shared" si="51"/>
        <v>-1.9872000000000001</v>
      </c>
      <c r="I2900" s="34"/>
    </row>
    <row r="2901" spans="1:9" ht="16.899999999999999" customHeight="1">
      <c r="A2901" s="78"/>
      <c r="B2901" s="103" t="s">
        <v>1019</v>
      </c>
      <c r="C2901" s="144">
        <v>2</v>
      </c>
      <c r="D2901" s="144">
        <v>2</v>
      </c>
      <c r="E2901" s="144">
        <v>4.32</v>
      </c>
      <c r="F2901" s="144">
        <v>0.23</v>
      </c>
      <c r="G2901" s="144">
        <f>3.3-0.45</f>
        <v>2.8499999999999996</v>
      </c>
      <c r="H2901" s="144">
        <f t="shared" si="51"/>
        <v>11.32704</v>
      </c>
      <c r="I2901" s="34"/>
    </row>
    <row r="2902" spans="1:9" ht="16.899999999999999" customHeight="1">
      <c r="A2902" s="78"/>
      <c r="B2902" s="103" t="s">
        <v>1020</v>
      </c>
      <c r="C2902" s="144">
        <v>2</v>
      </c>
      <c r="D2902" s="144">
        <v>-2</v>
      </c>
      <c r="E2902" s="144">
        <v>2.2000000000000002</v>
      </c>
      <c r="F2902" s="144">
        <v>0.23</v>
      </c>
      <c r="G2902" s="144">
        <v>0.45</v>
      </c>
      <c r="H2902" s="144">
        <f t="shared" si="51"/>
        <v>-0.91080000000000028</v>
      </c>
      <c r="I2902" s="34"/>
    </row>
    <row r="2903" spans="1:9" ht="16.899999999999999" customHeight="1">
      <c r="A2903" s="78"/>
      <c r="B2903" s="103" t="s">
        <v>1019</v>
      </c>
      <c r="C2903" s="144">
        <v>2</v>
      </c>
      <c r="D2903" s="144">
        <v>2</v>
      </c>
      <c r="E2903" s="144">
        <v>1.395</v>
      </c>
      <c r="F2903" s="144">
        <v>0.23</v>
      </c>
      <c r="G2903" s="144">
        <v>2.85</v>
      </c>
      <c r="H2903" s="144">
        <f t="shared" si="51"/>
        <v>3.6576900000000006</v>
      </c>
      <c r="I2903" s="34"/>
    </row>
    <row r="2904" spans="1:9" ht="16.899999999999999" customHeight="1">
      <c r="A2904" s="78"/>
      <c r="B2904" s="103" t="s">
        <v>1019</v>
      </c>
      <c r="C2904" s="144">
        <v>2</v>
      </c>
      <c r="D2904" s="144">
        <v>2</v>
      </c>
      <c r="E2904" s="144">
        <v>2.2000000000000002</v>
      </c>
      <c r="F2904" s="144">
        <v>0.23</v>
      </c>
      <c r="G2904" s="144">
        <v>2.85</v>
      </c>
      <c r="H2904" s="144">
        <f t="shared" si="51"/>
        <v>5.7684000000000015</v>
      </c>
      <c r="I2904" s="34"/>
    </row>
    <row r="2905" spans="1:9" ht="16.899999999999999" customHeight="1">
      <c r="A2905" s="78"/>
      <c r="B2905" s="103" t="s">
        <v>1021</v>
      </c>
      <c r="C2905" s="144">
        <v>2</v>
      </c>
      <c r="D2905" s="144">
        <v>-2</v>
      </c>
      <c r="E2905" s="144">
        <v>0.52500000000000002</v>
      </c>
      <c r="F2905" s="144">
        <v>0.23</v>
      </c>
      <c r="G2905" s="144">
        <v>0.52500000000000002</v>
      </c>
      <c r="H2905" s="144">
        <f t="shared" si="51"/>
        <v>-0.25357500000000005</v>
      </c>
      <c r="I2905" s="34"/>
    </row>
    <row r="2906" spans="1:9" ht="16.899999999999999" customHeight="1">
      <c r="A2906" s="78"/>
      <c r="B2906" s="103" t="s">
        <v>1022</v>
      </c>
      <c r="C2906" s="144">
        <v>2</v>
      </c>
      <c r="D2906" s="144">
        <v>1</v>
      </c>
      <c r="E2906" s="144">
        <v>4.3250000000000002</v>
      </c>
      <c r="F2906" s="144">
        <v>0.23</v>
      </c>
      <c r="G2906" s="144">
        <v>2.85</v>
      </c>
      <c r="H2906" s="144">
        <f t="shared" si="51"/>
        <v>5.6700750000000006</v>
      </c>
      <c r="I2906" s="34"/>
    </row>
    <row r="2907" spans="1:9" ht="16.899999999999999" customHeight="1">
      <c r="A2907" s="78"/>
      <c r="B2907" s="103" t="s">
        <v>1022</v>
      </c>
      <c r="C2907" s="144">
        <v>2</v>
      </c>
      <c r="D2907" s="144">
        <v>1</v>
      </c>
      <c r="E2907" s="144">
        <v>4.62</v>
      </c>
      <c r="F2907" s="144">
        <v>0.23</v>
      </c>
      <c r="G2907" s="144">
        <v>2.85</v>
      </c>
      <c r="H2907" s="144">
        <f t="shared" si="51"/>
        <v>6.0568200000000001</v>
      </c>
      <c r="I2907" s="34"/>
    </row>
    <row r="2908" spans="1:9" ht="16.899999999999999" customHeight="1">
      <c r="A2908" s="78"/>
      <c r="B2908" s="103" t="s">
        <v>1023</v>
      </c>
      <c r="C2908" s="144">
        <v>2</v>
      </c>
      <c r="D2908" s="144">
        <v>-1</v>
      </c>
      <c r="E2908" s="144">
        <v>1.05</v>
      </c>
      <c r="F2908" s="144">
        <v>0.23</v>
      </c>
      <c r="G2908" s="144">
        <v>2.4500000000000002</v>
      </c>
      <c r="H2908" s="144">
        <f t="shared" si="51"/>
        <v>-1.1833500000000001</v>
      </c>
      <c r="I2908" s="34"/>
    </row>
    <row r="2909" spans="1:9" ht="16.899999999999999" customHeight="1">
      <c r="A2909" s="78"/>
      <c r="B2909" s="103" t="s">
        <v>1024</v>
      </c>
      <c r="C2909" s="144">
        <v>2</v>
      </c>
      <c r="D2909" s="144">
        <v>2</v>
      </c>
      <c r="E2909" s="144">
        <v>1.65</v>
      </c>
      <c r="F2909" s="144">
        <v>0.23</v>
      </c>
      <c r="G2909" s="144">
        <v>3.15</v>
      </c>
      <c r="H2909" s="144">
        <f t="shared" si="51"/>
        <v>4.7816999999999998</v>
      </c>
      <c r="I2909" s="34"/>
    </row>
    <row r="2910" spans="1:9" ht="16.899999999999999" customHeight="1">
      <c r="A2910" s="78"/>
      <c r="B2910" s="103" t="s">
        <v>1024</v>
      </c>
      <c r="C2910" s="144">
        <v>2</v>
      </c>
      <c r="D2910" s="144">
        <v>2</v>
      </c>
      <c r="E2910" s="144">
        <v>0.68</v>
      </c>
      <c r="F2910" s="144">
        <v>0.23</v>
      </c>
      <c r="G2910" s="144">
        <v>3.15</v>
      </c>
      <c r="H2910" s="144">
        <f t="shared" si="51"/>
        <v>1.9706400000000002</v>
      </c>
      <c r="I2910" s="34"/>
    </row>
    <row r="2911" spans="1:9" ht="16.899999999999999" customHeight="1">
      <c r="A2911" s="78"/>
      <c r="B2911" s="103" t="s">
        <v>1025</v>
      </c>
      <c r="C2911" s="144">
        <v>1</v>
      </c>
      <c r="D2911" s="144">
        <v>1</v>
      </c>
      <c r="E2911" s="144">
        <v>2.2599999999999998</v>
      </c>
      <c r="F2911" s="144">
        <v>0.23</v>
      </c>
      <c r="G2911" s="144">
        <v>2.85</v>
      </c>
      <c r="H2911" s="144">
        <f t="shared" si="51"/>
        <v>1.4814299999999998</v>
      </c>
      <c r="I2911" s="34"/>
    </row>
    <row r="2912" spans="1:9" ht="16.899999999999999" customHeight="1">
      <c r="A2912" s="78"/>
      <c r="B2912" s="103" t="s">
        <v>1025</v>
      </c>
      <c r="C2912" s="144">
        <v>1</v>
      </c>
      <c r="D2912" s="144">
        <v>1</v>
      </c>
      <c r="E2912" s="144">
        <v>2.36</v>
      </c>
      <c r="F2912" s="144">
        <v>0.23</v>
      </c>
      <c r="G2912" s="144">
        <v>2.85</v>
      </c>
      <c r="H2912" s="144">
        <f t="shared" si="51"/>
        <v>1.5469799999999998</v>
      </c>
      <c r="I2912" s="34"/>
    </row>
    <row r="2913" spans="1:9" ht="16.899999999999999" customHeight="1">
      <c r="A2913" s="78"/>
      <c r="B2913" s="103" t="s">
        <v>1026</v>
      </c>
      <c r="C2913" s="144">
        <v>1</v>
      </c>
      <c r="D2913" s="144">
        <v>1</v>
      </c>
      <c r="E2913" s="144">
        <v>4.0199999999999996</v>
      </c>
      <c r="F2913" s="144">
        <v>0.23</v>
      </c>
      <c r="G2913" s="144">
        <v>1.1000000000000001</v>
      </c>
      <c r="H2913" s="144">
        <f t="shared" si="51"/>
        <v>1.0170600000000001</v>
      </c>
      <c r="I2913" s="34"/>
    </row>
    <row r="2914" spans="1:9" ht="16.899999999999999" customHeight="1">
      <c r="A2914" s="78"/>
      <c r="B2914" s="103" t="s">
        <v>1026</v>
      </c>
      <c r="C2914" s="144">
        <v>1</v>
      </c>
      <c r="D2914" s="144">
        <v>1</v>
      </c>
      <c r="E2914" s="144">
        <v>4.3250000000000002</v>
      </c>
      <c r="F2914" s="144">
        <v>0.23</v>
      </c>
      <c r="G2914" s="144">
        <v>1.1000000000000001</v>
      </c>
      <c r="H2914" s="144">
        <f t="shared" si="51"/>
        <v>1.0942250000000002</v>
      </c>
      <c r="I2914" s="34"/>
    </row>
    <row r="2915" spans="1:9" ht="16.899999999999999" customHeight="1">
      <c r="A2915" s="78"/>
      <c r="B2915" s="103" t="s">
        <v>1027</v>
      </c>
      <c r="C2915" s="144">
        <v>1</v>
      </c>
      <c r="D2915" s="144">
        <v>2</v>
      </c>
      <c r="E2915" s="144">
        <v>0.55000000000000004</v>
      </c>
      <c r="F2915" s="144">
        <v>0.23</v>
      </c>
      <c r="G2915" s="144">
        <v>2.85</v>
      </c>
      <c r="H2915" s="144">
        <f t="shared" si="51"/>
        <v>0.72105000000000019</v>
      </c>
      <c r="I2915" s="34"/>
    </row>
    <row r="2916" spans="1:9" ht="16.899999999999999" customHeight="1">
      <c r="A2916" s="78"/>
      <c r="B2916" s="103" t="s">
        <v>1028</v>
      </c>
      <c r="C2916" s="144">
        <v>1</v>
      </c>
      <c r="D2916" s="144">
        <v>5</v>
      </c>
      <c r="E2916" s="144">
        <v>1.7</v>
      </c>
      <c r="F2916" s="144">
        <v>0.23</v>
      </c>
      <c r="G2916" s="144">
        <v>2.85</v>
      </c>
      <c r="H2916" s="144">
        <f t="shared" si="51"/>
        <v>5.5717500000000006</v>
      </c>
      <c r="I2916" s="34"/>
    </row>
    <row r="2917" spans="1:9" ht="16.899999999999999" customHeight="1">
      <c r="A2917" s="78"/>
      <c r="B2917" s="103" t="s">
        <v>170</v>
      </c>
      <c r="C2917" s="144">
        <v>1</v>
      </c>
      <c r="D2917" s="144">
        <v>-5</v>
      </c>
      <c r="E2917" s="144">
        <v>1</v>
      </c>
      <c r="F2917" s="144">
        <v>0.23</v>
      </c>
      <c r="G2917" s="144">
        <v>2.5499999999999998</v>
      </c>
      <c r="H2917" s="144">
        <f t="shared" si="51"/>
        <v>-2.9325000000000001</v>
      </c>
      <c r="I2917" s="34"/>
    </row>
    <row r="2918" spans="1:9" ht="16.899999999999999" customHeight="1">
      <c r="A2918" s="78"/>
      <c r="B2918" s="103" t="s">
        <v>1029</v>
      </c>
      <c r="C2918" s="144">
        <v>1</v>
      </c>
      <c r="D2918" s="144">
        <v>1</v>
      </c>
      <c r="E2918" s="144">
        <v>7.55</v>
      </c>
      <c r="F2918" s="144">
        <v>0.23</v>
      </c>
      <c r="G2918" s="144">
        <v>1.1000000000000001</v>
      </c>
      <c r="H2918" s="144">
        <f t="shared" si="51"/>
        <v>1.91015</v>
      </c>
      <c r="I2918" s="34"/>
    </row>
    <row r="2919" spans="1:9" ht="16.899999999999999" customHeight="1">
      <c r="A2919" s="78"/>
      <c r="B2919" s="103" t="s">
        <v>1030</v>
      </c>
      <c r="C2919" s="144">
        <v>1</v>
      </c>
      <c r="D2919" s="144">
        <v>1</v>
      </c>
      <c r="E2919" s="144">
        <v>4.82</v>
      </c>
      <c r="F2919" s="144">
        <v>0.23</v>
      </c>
      <c r="G2919" s="144">
        <v>2.85</v>
      </c>
      <c r="H2919" s="144">
        <f t="shared" si="51"/>
        <v>3.15951</v>
      </c>
      <c r="I2919" s="34"/>
    </row>
    <row r="2920" spans="1:9" ht="16.899999999999999" customHeight="1">
      <c r="A2920" s="78"/>
      <c r="B2920" s="103" t="s">
        <v>1030</v>
      </c>
      <c r="C2920" s="144">
        <v>1</v>
      </c>
      <c r="D2920" s="144">
        <v>1</v>
      </c>
      <c r="E2920" s="144">
        <v>4.3650000000000002</v>
      </c>
      <c r="F2920" s="144">
        <v>0.23</v>
      </c>
      <c r="G2920" s="144">
        <v>2.85</v>
      </c>
      <c r="H2920" s="144">
        <f t="shared" si="51"/>
        <v>2.8612575000000002</v>
      </c>
      <c r="I2920" s="34"/>
    </row>
    <row r="2921" spans="1:9" ht="16.899999999999999" customHeight="1">
      <c r="A2921" s="78"/>
      <c r="B2921" s="103" t="s">
        <v>1031</v>
      </c>
      <c r="C2921" s="144">
        <v>1</v>
      </c>
      <c r="D2921" s="144">
        <v>1</v>
      </c>
      <c r="E2921" s="144">
        <v>4.3600000000000003</v>
      </c>
      <c r="F2921" s="144">
        <v>0.23</v>
      </c>
      <c r="G2921" s="144">
        <v>0.115</v>
      </c>
      <c r="H2921" s="144">
        <f t="shared" si="51"/>
        <v>0.11532200000000002</v>
      </c>
      <c r="I2921" s="34"/>
    </row>
    <row r="2922" spans="1:9" ht="16.899999999999999" customHeight="1">
      <c r="A2922" s="78"/>
      <c r="B2922" s="103" t="s">
        <v>1031</v>
      </c>
      <c r="C2922" s="144">
        <v>1</v>
      </c>
      <c r="D2922" s="144">
        <v>2</v>
      </c>
      <c r="E2922" s="144">
        <v>4.28</v>
      </c>
      <c r="F2922" s="144">
        <v>0.23</v>
      </c>
      <c r="G2922" s="144">
        <v>0.115</v>
      </c>
      <c r="H2922" s="144">
        <f t="shared" si="51"/>
        <v>0.22641200000000003</v>
      </c>
      <c r="I2922" s="34"/>
    </row>
    <row r="2923" spans="1:9" ht="16.899999999999999" customHeight="1">
      <c r="A2923" s="78"/>
      <c r="B2923" s="103" t="s">
        <v>1034</v>
      </c>
      <c r="C2923" s="144">
        <v>2</v>
      </c>
      <c r="D2923" s="144">
        <v>2</v>
      </c>
      <c r="E2923" s="144">
        <v>1.05</v>
      </c>
      <c r="F2923" s="144">
        <v>0.23</v>
      </c>
      <c r="G2923" s="144">
        <v>3.15</v>
      </c>
      <c r="H2923" s="144">
        <f t="shared" si="51"/>
        <v>3.0429000000000004</v>
      </c>
      <c r="I2923" s="34"/>
    </row>
    <row r="2924" spans="1:9" ht="16.899999999999999" customHeight="1">
      <c r="A2924" s="78"/>
      <c r="B2924" s="103" t="s">
        <v>170</v>
      </c>
      <c r="C2924" s="144">
        <v>-2</v>
      </c>
      <c r="D2924" s="144">
        <v>2</v>
      </c>
      <c r="E2924" s="144">
        <v>0.82</v>
      </c>
      <c r="F2924" s="144">
        <v>0.23</v>
      </c>
      <c r="G2924" s="144">
        <v>2.2000000000000002</v>
      </c>
      <c r="H2924" s="144">
        <f t="shared" si="51"/>
        <v>-1.65968</v>
      </c>
      <c r="I2924" s="34"/>
    </row>
    <row r="2925" spans="1:9" ht="16.899999999999999" customHeight="1">
      <c r="A2925" s="78"/>
      <c r="B2925" s="103" t="s">
        <v>1037</v>
      </c>
      <c r="C2925" s="144">
        <v>4</v>
      </c>
      <c r="D2925" s="144">
        <v>1</v>
      </c>
      <c r="E2925" s="144">
        <v>14.42</v>
      </c>
      <c r="F2925" s="144">
        <v>0.23</v>
      </c>
      <c r="G2925" s="144">
        <v>0.115</v>
      </c>
      <c r="H2925" s="144">
        <f t="shared" si="51"/>
        <v>1.5256360000000002</v>
      </c>
      <c r="I2925" s="34"/>
    </row>
    <row r="2926" spans="1:9" ht="16.899999999999999" customHeight="1">
      <c r="A2926" s="78"/>
      <c r="B2926" s="103" t="s">
        <v>1035</v>
      </c>
      <c r="C2926" s="144">
        <v>1</v>
      </c>
      <c r="D2926" s="144">
        <v>1</v>
      </c>
      <c r="E2926" s="144">
        <v>2.6</v>
      </c>
      <c r="F2926" s="144">
        <v>0.23</v>
      </c>
      <c r="G2926" s="144">
        <v>1.1000000000000001</v>
      </c>
      <c r="H2926" s="144">
        <f t="shared" si="51"/>
        <v>0.65780000000000016</v>
      </c>
      <c r="I2926" s="34"/>
    </row>
    <row r="2927" spans="1:9" ht="16.899999999999999" customHeight="1">
      <c r="A2927" s="78"/>
      <c r="B2927" s="103" t="s">
        <v>1038</v>
      </c>
      <c r="C2927" s="144">
        <v>2</v>
      </c>
      <c r="D2927" s="144">
        <v>1</v>
      </c>
      <c r="E2927" s="144">
        <v>2.0499999999999998</v>
      </c>
      <c r="F2927" s="144">
        <v>0.23</v>
      </c>
      <c r="G2927" s="144">
        <v>1.1000000000000001</v>
      </c>
      <c r="H2927" s="144">
        <f t="shared" si="51"/>
        <v>1.0373000000000001</v>
      </c>
      <c r="I2927" s="34"/>
    </row>
    <row r="2928" spans="1:9" ht="16.899999999999999" customHeight="1">
      <c r="A2928" s="78"/>
      <c r="B2928" s="103" t="s">
        <v>1038</v>
      </c>
      <c r="C2928" s="144">
        <v>1</v>
      </c>
      <c r="D2928" s="144">
        <v>2</v>
      </c>
      <c r="E2928" s="144">
        <v>6.34</v>
      </c>
      <c r="F2928" s="144">
        <v>0.23</v>
      </c>
      <c r="G2928" s="144">
        <v>1.1000000000000001</v>
      </c>
      <c r="H2928" s="144">
        <f t="shared" si="51"/>
        <v>3.20804</v>
      </c>
      <c r="I2928" s="34"/>
    </row>
    <row r="2929" spans="1:9" ht="16.899999999999999" customHeight="1">
      <c r="A2929" s="78"/>
      <c r="B2929" s="103" t="s">
        <v>1038</v>
      </c>
      <c r="C2929" s="144">
        <v>2</v>
      </c>
      <c r="D2929" s="144">
        <v>1</v>
      </c>
      <c r="E2929" s="144">
        <v>2</v>
      </c>
      <c r="F2929" s="144">
        <v>0.23</v>
      </c>
      <c r="G2929" s="144">
        <v>1.1000000000000001</v>
      </c>
      <c r="H2929" s="144">
        <f t="shared" si="51"/>
        <v>1.0120000000000002</v>
      </c>
      <c r="I2929" s="34"/>
    </row>
    <row r="2930" spans="1:9" ht="16.899999999999999" customHeight="1">
      <c r="A2930" s="78"/>
      <c r="B2930" s="18" t="s">
        <v>238</v>
      </c>
      <c r="C2930" s="34"/>
      <c r="D2930" s="34"/>
      <c r="E2930" s="31"/>
      <c r="F2930" s="31"/>
      <c r="G2930" s="31"/>
      <c r="H2930" s="144"/>
      <c r="I2930" s="34"/>
    </row>
    <row r="2931" spans="1:9" ht="16.899999999999999" customHeight="1">
      <c r="A2931" s="78"/>
      <c r="B2931" s="103" t="s">
        <v>1016</v>
      </c>
      <c r="C2931" s="144">
        <v>7</v>
      </c>
      <c r="D2931" s="144">
        <v>1</v>
      </c>
      <c r="E2931" s="144">
        <v>4.7450000000000001</v>
      </c>
      <c r="F2931" s="144">
        <v>0.23</v>
      </c>
      <c r="G2931" s="144">
        <v>2.85</v>
      </c>
      <c r="H2931" s="144">
        <f t="shared" si="51"/>
        <v>21.772432500000004</v>
      </c>
      <c r="I2931" s="34"/>
    </row>
    <row r="2932" spans="1:9" ht="16.899999999999999" customHeight="1">
      <c r="A2932" s="78"/>
      <c r="B2932" s="103" t="s">
        <v>1017</v>
      </c>
      <c r="C2932" s="144">
        <v>8</v>
      </c>
      <c r="D2932" s="144">
        <v>1</v>
      </c>
      <c r="E2932" s="144">
        <v>2.93</v>
      </c>
      <c r="F2932" s="144">
        <v>0.23</v>
      </c>
      <c r="G2932" s="144">
        <v>2.85</v>
      </c>
      <c r="H2932" s="144">
        <f t="shared" ref="H2932:H2995" si="52">C2932*D2932*E2932*F2932*G2932</f>
        <v>15.364920000000001</v>
      </c>
      <c r="I2932" s="34"/>
    </row>
    <row r="2933" spans="1:9" ht="16.899999999999999" customHeight="1">
      <c r="A2933" s="78"/>
      <c r="B2933" s="103" t="s">
        <v>1018</v>
      </c>
      <c r="C2933" s="144">
        <v>8</v>
      </c>
      <c r="D2933" s="144">
        <v>-1</v>
      </c>
      <c r="E2933" s="144">
        <v>1.8</v>
      </c>
      <c r="F2933" s="144">
        <v>0.23</v>
      </c>
      <c r="G2933" s="144">
        <v>1.2</v>
      </c>
      <c r="H2933" s="144">
        <f t="shared" si="52"/>
        <v>-3.9744000000000002</v>
      </c>
      <c r="I2933" s="34"/>
    </row>
    <row r="2934" spans="1:9" ht="16.899999999999999" customHeight="1">
      <c r="A2934" s="78"/>
      <c r="B2934" s="103" t="s">
        <v>1017</v>
      </c>
      <c r="C2934" s="144">
        <v>8</v>
      </c>
      <c r="D2934" s="144">
        <v>1</v>
      </c>
      <c r="E2934" s="144">
        <v>2.8149999999999999</v>
      </c>
      <c r="F2934" s="144">
        <v>0.23</v>
      </c>
      <c r="G2934" s="144">
        <v>2.85</v>
      </c>
      <c r="H2934" s="144">
        <f t="shared" si="52"/>
        <v>14.76186</v>
      </c>
      <c r="I2934" s="34"/>
    </row>
    <row r="2935" spans="1:9" ht="16.899999999999999" customHeight="1">
      <c r="A2935" s="78"/>
      <c r="B2935" s="103" t="s">
        <v>1018</v>
      </c>
      <c r="C2935" s="144">
        <v>8</v>
      </c>
      <c r="D2935" s="144">
        <v>-1</v>
      </c>
      <c r="E2935" s="144">
        <v>1.8</v>
      </c>
      <c r="F2935" s="144">
        <v>0.23</v>
      </c>
      <c r="G2935" s="144">
        <v>1.2</v>
      </c>
      <c r="H2935" s="144">
        <f t="shared" si="52"/>
        <v>-3.9744000000000002</v>
      </c>
      <c r="I2935" s="34"/>
    </row>
    <row r="2936" spans="1:9" ht="16.899999999999999" customHeight="1">
      <c r="A2936" s="78"/>
      <c r="B2936" s="103" t="s">
        <v>1017</v>
      </c>
      <c r="C2936" s="144">
        <v>4</v>
      </c>
      <c r="D2936" s="144">
        <v>1</v>
      </c>
      <c r="E2936" s="144">
        <v>3</v>
      </c>
      <c r="F2936" s="144">
        <v>0.23</v>
      </c>
      <c r="G2936" s="144">
        <v>2.85</v>
      </c>
      <c r="H2936" s="144">
        <f t="shared" si="52"/>
        <v>7.8660000000000005</v>
      </c>
      <c r="I2936" s="34"/>
    </row>
    <row r="2937" spans="1:9" ht="16.899999999999999" customHeight="1">
      <c r="A2937" s="78"/>
      <c r="B2937" s="103" t="s">
        <v>1018</v>
      </c>
      <c r="C2937" s="144">
        <v>4</v>
      </c>
      <c r="D2937" s="144">
        <v>-1</v>
      </c>
      <c r="E2937" s="144">
        <v>1.8</v>
      </c>
      <c r="F2937" s="144">
        <v>0.23</v>
      </c>
      <c r="G2937" s="144">
        <v>1.2</v>
      </c>
      <c r="H2937" s="144">
        <f t="shared" si="52"/>
        <v>-1.9872000000000001</v>
      </c>
      <c r="I2937" s="34"/>
    </row>
    <row r="2938" spans="1:9" ht="16.899999999999999" customHeight="1">
      <c r="A2938" s="78"/>
      <c r="B2938" s="103" t="s">
        <v>1019</v>
      </c>
      <c r="C2938" s="144">
        <v>2</v>
      </c>
      <c r="D2938" s="144">
        <v>2</v>
      </c>
      <c r="E2938" s="144">
        <v>4.32</v>
      </c>
      <c r="F2938" s="144">
        <v>0.23</v>
      </c>
      <c r="G2938" s="144">
        <f>3.3-0.45</f>
        <v>2.8499999999999996</v>
      </c>
      <c r="H2938" s="144">
        <f t="shared" si="52"/>
        <v>11.32704</v>
      </c>
      <c r="I2938" s="34"/>
    </row>
    <row r="2939" spans="1:9" ht="16.899999999999999" customHeight="1">
      <c r="A2939" s="78"/>
      <c r="B2939" s="103" t="s">
        <v>1020</v>
      </c>
      <c r="C2939" s="144">
        <v>2</v>
      </c>
      <c r="D2939" s="144">
        <v>-2</v>
      </c>
      <c r="E2939" s="144">
        <v>2.2000000000000002</v>
      </c>
      <c r="F2939" s="144">
        <v>0.23</v>
      </c>
      <c r="G2939" s="144">
        <v>0.45</v>
      </c>
      <c r="H2939" s="144">
        <f t="shared" si="52"/>
        <v>-0.91080000000000028</v>
      </c>
      <c r="I2939" s="34"/>
    </row>
    <row r="2940" spans="1:9" ht="16.899999999999999" customHeight="1">
      <c r="A2940" s="78"/>
      <c r="B2940" s="103" t="s">
        <v>1019</v>
      </c>
      <c r="C2940" s="144">
        <v>2</v>
      </c>
      <c r="D2940" s="144">
        <v>2</v>
      </c>
      <c r="E2940" s="144">
        <v>1.395</v>
      </c>
      <c r="F2940" s="144">
        <v>0.23</v>
      </c>
      <c r="G2940" s="144">
        <v>2.85</v>
      </c>
      <c r="H2940" s="144">
        <f t="shared" si="52"/>
        <v>3.6576900000000006</v>
      </c>
      <c r="I2940" s="34"/>
    </row>
    <row r="2941" spans="1:9" ht="16.899999999999999" customHeight="1">
      <c r="A2941" s="78"/>
      <c r="B2941" s="103" t="s">
        <v>1019</v>
      </c>
      <c r="C2941" s="144">
        <v>2</v>
      </c>
      <c r="D2941" s="144">
        <v>2</v>
      </c>
      <c r="E2941" s="144">
        <v>2.2000000000000002</v>
      </c>
      <c r="F2941" s="144">
        <v>0.23</v>
      </c>
      <c r="G2941" s="144">
        <v>2.85</v>
      </c>
      <c r="H2941" s="144">
        <f t="shared" si="52"/>
        <v>5.7684000000000015</v>
      </c>
      <c r="I2941" s="34"/>
    </row>
    <row r="2942" spans="1:9" ht="16.899999999999999" customHeight="1">
      <c r="A2942" s="78"/>
      <c r="B2942" s="103" t="s">
        <v>1021</v>
      </c>
      <c r="C2942" s="144">
        <v>2</v>
      </c>
      <c r="D2942" s="144">
        <v>-2</v>
      </c>
      <c r="E2942" s="144">
        <v>0.52500000000000002</v>
      </c>
      <c r="F2942" s="144">
        <v>0.23</v>
      </c>
      <c r="G2942" s="144">
        <v>0.52500000000000002</v>
      </c>
      <c r="H2942" s="144">
        <f t="shared" si="52"/>
        <v>-0.25357500000000005</v>
      </c>
      <c r="I2942" s="34"/>
    </row>
    <row r="2943" spans="1:9" ht="16.899999999999999" customHeight="1">
      <c r="A2943" s="78"/>
      <c r="B2943" s="103" t="s">
        <v>1022</v>
      </c>
      <c r="C2943" s="144">
        <v>2</v>
      </c>
      <c r="D2943" s="144">
        <v>1</v>
      </c>
      <c r="E2943" s="144">
        <v>4.3250000000000002</v>
      </c>
      <c r="F2943" s="144">
        <v>0.23</v>
      </c>
      <c r="G2943" s="144">
        <v>2.85</v>
      </c>
      <c r="H2943" s="144">
        <f t="shared" si="52"/>
        <v>5.6700750000000006</v>
      </c>
      <c r="I2943" s="34"/>
    </row>
    <row r="2944" spans="1:9" ht="16.899999999999999" customHeight="1">
      <c r="A2944" s="78"/>
      <c r="B2944" s="103" t="s">
        <v>1022</v>
      </c>
      <c r="C2944" s="144">
        <v>2</v>
      </c>
      <c r="D2944" s="144">
        <v>1</v>
      </c>
      <c r="E2944" s="144">
        <v>4.62</v>
      </c>
      <c r="F2944" s="144">
        <v>0.23</v>
      </c>
      <c r="G2944" s="144">
        <v>2.85</v>
      </c>
      <c r="H2944" s="144">
        <f t="shared" si="52"/>
        <v>6.0568200000000001</v>
      </c>
      <c r="I2944" s="34"/>
    </row>
    <row r="2945" spans="1:9" ht="16.899999999999999" customHeight="1">
      <c r="A2945" s="78"/>
      <c r="B2945" s="103" t="s">
        <v>1023</v>
      </c>
      <c r="C2945" s="144">
        <v>2</v>
      </c>
      <c r="D2945" s="144">
        <v>-1</v>
      </c>
      <c r="E2945" s="144">
        <v>1.05</v>
      </c>
      <c r="F2945" s="144">
        <v>0.23</v>
      </c>
      <c r="G2945" s="144">
        <v>2.4500000000000002</v>
      </c>
      <c r="H2945" s="144">
        <f t="shared" si="52"/>
        <v>-1.1833500000000001</v>
      </c>
      <c r="I2945" s="34"/>
    </row>
    <row r="2946" spans="1:9" ht="16.899999999999999" customHeight="1">
      <c r="A2946" s="78"/>
      <c r="B2946" s="103" t="s">
        <v>1024</v>
      </c>
      <c r="C2946" s="144">
        <v>2</v>
      </c>
      <c r="D2946" s="144">
        <v>2</v>
      </c>
      <c r="E2946" s="144">
        <v>1.65</v>
      </c>
      <c r="F2946" s="144">
        <v>0.23</v>
      </c>
      <c r="G2946" s="144">
        <v>3.15</v>
      </c>
      <c r="H2946" s="144">
        <f t="shared" si="52"/>
        <v>4.7816999999999998</v>
      </c>
      <c r="I2946" s="34"/>
    </row>
    <row r="2947" spans="1:9" ht="16.899999999999999" customHeight="1">
      <c r="A2947" s="78"/>
      <c r="B2947" s="103" t="s">
        <v>1024</v>
      </c>
      <c r="C2947" s="144">
        <v>2</v>
      </c>
      <c r="D2947" s="144">
        <v>2</v>
      </c>
      <c r="E2947" s="144">
        <v>0.68</v>
      </c>
      <c r="F2947" s="144">
        <v>0.23</v>
      </c>
      <c r="G2947" s="144">
        <v>3.15</v>
      </c>
      <c r="H2947" s="144">
        <f t="shared" si="52"/>
        <v>1.9706400000000002</v>
      </c>
      <c r="I2947" s="34"/>
    </row>
    <row r="2948" spans="1:9" ht="16.899999999999999" customHeight="1">
      <c r="A2948" s="78"/>
      <c r="B2948" s="103" t="s">
        <v>1025</v>
      </c>
      <c r="C2948" s="144">
        <v>1</v>
      </c>
      <c r="D2948" s="144">
        <v>1</v>
      </c>
      <c r="E2948" s="144">
        <v>2.2599999999999998</v>
      </c>
      <c r="F2948" s="144">
        <v>0.23</v>
      </c>
      <c r="G2948" s="144">
        <v>2.85</v>
      </c>
      <c r="H2948" s="144">
        <f t="shared" si="52"/>
        <v>1.4814299999999998</v>
      </c>
      <c r="I2948" s="34"/>
    </row>
    <row r="2949" spans="1:9" ht="16.899999999999999" customHeight="1">
      <c r="A2949" s="78"/>
      <c r="B2949" s="103" t="s">
        <v>1025</v>
      </c>
      <c r="C2949" s="144">
        <v>1</v>
      </c>
      <c r="D2949" s="144">
        <v>1</v>
      </c>
      <c r="E2949" s="144">
        <v>2.36</v>
      </c>
      <c r="F2949" s="144">
        <v>0.23</v>
      </c>
      <c r="G2949" s="144">
        <v>2.85</v>
      </c>
      <c r="H2949" s="144">
        <f t="shared" si="52"/>
        <v>1.5469799999999998</v>
      </c>
      <c r="I2949" s="34"/>
    </row>
    <row r="2950" spans="1:9" ht="16.899999999999999" customHeight="1">
      <c r="A2950" s="78"/>
      <c r="B2950" s="103" t="s">
        <v>1026</v>
      </c>
      <c r="C2950" s="144">
        <v>1</v>
      </c>
      <c r="D2950" s="144">
        <v>1</v>
      </c>
      <c r="E2950" s="144">
        <v>4.0199999999999996</v>
      </c>
      <c r="F2950" s="144">
        <v>0.23</v>
      </c>
      <c r="G2950" s="144">
        <v>1.1000000000000001</v>
      </c>
      <c r="H2950" s="144">
        <f t="shared" si="52"/>
        <v>1.0170600000000001</v>
      </c>
      <c r="I2950" s="34"/>
    </row>
    <row r="2951" spans="1:9" ht="16.899999999999999" customHeight="1">
      <c r="A2951" s="78"/>
      <c r="B2951" s="103" t="s">
        <v>1026</v>
      </c>
      <c r="C2951" s="144">
        <v>1</v>
      </c>
      <c r="D2951" s="144">
        <v>1</v>
      </c>
      <c r="E2951" s="144">
        <v>4.3250000000000002</v>
      </c>
      <c r="F2951" s="144">
        <v>0.23</v>
      </c>
      <c r="G2951" s="144">
        <v>1.1000000000000001</v>
      </c>
      <c r="H2951" s="144">
        <f t="shared" si="52"/>
        <v>1.0942250000000002</v>
      </c>
      <c r="I2951" s="34"/>
    </row>
    <row r="2952" spans="1:9" ht="16.899999999999999" customHeight="1">
      <c r="A2952" s="78"/>
      <c r="B2952" s="103" t="s">
        <v>1027</v>
      </c>
      <c r="C2952" s="144">
        <v>1</v>
      </c>
      <c r="D2952" s="144">
        <v>2</v>
      </c>
      <c r="E2952" s="144">
        <v>0.55000000000000004</v>
      </c>
      <c r="F2952" s="144">
        <v>0.23</v>
      </c>
      <c r="G2952" s="144">
        <v>2.85</v>
      </c>
      <c r="H2952" s="144">
        <f t="shared" si="52"/>
        <v>0.72105000000000019</v>
      </c>
      <c r="I2952" s="34"/>
    </row>
    <row r="2953" spans="1:9" ht="16.899999999999999" customHeight="1">
      <c r="A2953" s="78"/>
      <c r="B2953" s="103" t="s">
        <v>1028</v>
      </c>
      <c r="C2953" s="144">
        <v>1</v>
      </c>
      <c r="D2953" s="144">
        <v>5</v>
      </c>
      <c r="E2953" s="144">
        <v>1.7</v>
      </c>
      <c r="F2953" s="144">
        <v>0.23</v>
      </c>
      <c r="G2953" s="144">
        <v>2.85</v>
      </c>
      <c r="H2953" s="144">
        <f t="shared" si="52"/>
        <v>5.5717500000000006</v>
      </c>
      <c r="I2953" s="34"/>
    </row>
    <row r="2954" spans="1:9" ht="16.899999999999999" customHeight="1">
      <c r="A2954" s="78"/>
      <c r="B2954" s="103" t="s">
        <v>170</v>
      </c>
      <c r="C2954" s="144">
        <v>1</v>
      </c>
      <c r="D2954" s="144">
        <v>-5</v>
      </c>
      <c r="E2954" s="144">
        <v>1</v>
      </c>
      <c r="F2954" s="144">
        <v>0.23</v>
      </c>
      <c r="G2954" s="144">
        <v>2.5499999999999998</v>
      </c>
      <c r="H2954" s="144">
        <f t="shared" si="52"/>
        <v>-2.9325000000000001</v>
      </c>
      <c r="I2954" s="34"/>
    </row>
    <row r="2955" spans="1:9" ht="16.899999999999999" customHeight="1">
      <c r="A2955" s="78"/>
      <c r="B2955" s="103" t="s">
        <v>1029</v>
      </c>
      <c r="C2955" s="144">
        <v>1</v>
      </c>
      <c r="D2955" s="144">
        <v>1</v>
      </c>
      <c r="E2955" s="144">
        <v>7.55</v>
      </c>
      <c r="F2955" s="144">
        <v>0.23</v>
      </c>
      <c r="G2955" s="144">
        <v>1.1000000000000001</v>
      </c>
      <c r="H2955" s="144">
        <f t="shared" si="52"/>
        <v>1.91015</v>
      </c>
      <c r="I2955" s="34"/>
    </row>
    <row r="2956" spans="1:9" ht="16.899999999999999" customHeight="1">
      <c r="A2956" s="78"/>
      <c r="B2956" s="103" t="s">
        <v>1030</v>
      </c>
      <c r="C2956" s="144">
        <v>1</v>
      </c>
      <c r="D2956" s="144">
        <v>1</v>
      </c>
      <c r="E2956" s="144">
        <v>4.82</v>
      </c>
      <c r="F2956" s="144">
        <v>0.23</v>
      </c>
      <c r="G2956" s="144">
        <v>2.85</v>
      </c>
      <c r="H2956" s="144">
        <f t="shared" si="52"/>
        <v>3.15951</v>
      </c>
      <c r="I2956" s="34"/>
    </row>
    <row r="2957" spans="1:9" ht="16.899999999999999" customHeight="1">
      <c r="A2957" s="78"/>
      <c r="B2957" s="103" t="s">
        <v>1030</v>
      </c>
      <c r="C2957" s="144">
        <v>1</v>
      </c>
      <c r="D2957" s="144">
        <v>1</v>
      </c>
      <c r="E2957" s="144">
        <v>4.3650000000000002</v>
      </c>
      <c r="F2957" s="144">
        <v>0.23</v>
      </c>
      <c r="G2957" s="144">
        <v>2.85</v>
      </c>
      <c r="H2957" s="144">
        <f t="shared" si="52"/>
        <v>2.8612575000000002</v>
      </c>
      <c r="I2957" s="34"/>
    </row>
    <row r="2958" spans="1:9" ht="16.899999999999999" customHeight="1">
      <c r="A2958" s="78"/>
      <c r="B2958" s="103" t="s">
        <v>1031</v>
      </c>
      <c r="C2958" s="144">
        <v>1</v>
      </c>
      <c r="D2958" s="144">
        <v>1</v>
      </c>
      <c r="E2958" s="144">
        <v>4.3600000000000003</v>
      </c>
      <c r="F2958" s="144">
        <v>0.23</v>
      </c>
      <c r="G2958" s="144">
        <v>0.115</v>
      </c>
      <c r="H2958" s="144">
        <f t="shared" si="52"/>
        <v>0.11532200000000002</v>
      </c>
      <c r="I2958" s="34"/>
    </row>
    <row r="2959" spans="1:9" ht="16.899999999999999" customHeight="1">
      <c r="A2959" s="78"/>
      <c r="B2959" s="103" t="s">
        <v>1031</v>
      </c>
      <c r="C2959" s="144">
        <v>1</v>
      </c>
      <c r="D2959" s="144">
        <v>2</v>
      </c>
      <c r="E2959" s="144">
        <v>4.28</v>
      </c>
      <c r="F2959" s="144">
        <v>0.23</v>
      </c>
      <c r="G2959" s="144">
        <v>0.115</v>
      </c>
      <c r="H2959" s="144">
        <f t="shared" si="52"/>
        <v>0.22641200000000003</v>
      </c>
      <c r="I2959" s="34"/>
    </row>
    <row r="2960" spans="1:9" ht="16.899999999999999" customHeight="1">
      <c r="A2960" s="78"/>
      <c r="B2960" s="103" t="s">
        <v>1034</v>
      </c>
      <c r="C2960" s="144">
        <v>2</v>
      </c>
      <c r="D2960" s="144">
        <v>2</v>
      </c>
      <c r="E2960" s="144">
        <v>1.05</v>
      </c>
      <c r="F2960" s="144">
        <v>0.23</v>
      </c>
      <c r="G2960" s="144">
        <v>3.15</v>
      </c>
      <c r="H2960" s="144">
        <f t="shared" si="52"/>
        <v>3.0429000000000004</v>
      </c>
      <c r="I2960" s="34"/>
    </row>
    <row r="2961" spans="1:9" ht="16.899999999999999" customHeight="1">
      <c r="A2961" s="78"/>
      <c r="B2961" s="103" t="s">
        <v>170</v>
      </c>
      <c r="C2961" s="144">
        <v>-2</v>
      </c>
      <c r="D2961" s="144">
        <v>2</v>
      </c>
      <c r="E2961" s="144">
        <v>0.82</v>
      </c>
      <c r="F2961" s="144">
        <v>0.23</v>
      </c>
      <c r="G2961" s="144">
        <v>2.2000000000000002</v>
      </c>
      <c r="H2961" s="144">
        <f t="shared" si="52"/>
        <v>-1.65968</v>
      </c>
      <c r="I2961" s="34"/>
    </row>
    <row r="2962" spans="1:9" ht="16.899999999999999" customHeight="1">
      <c r="A2962" s="78"/>
      <c r="B2962" s="103" t="s">
        <v>1037</v>
      </c>
      <c r="C2962" s="144">
        <v>4</v>
      </c>
      <c r="D2962" s="144">
        <v>1</v>
      </c>
      <c r="E2962" s="144">
        <v>14.42</v>
      </c>
      <c r="F2962" s="144">
        <v>0.23</v>
      </c>
      <c r="G2962" s="144">
        <v>0.115</v>
      </c>
      <c r="H2962" s="144">
        <f t="shared" si="52"/>
        <v>1.5256360000000002</v>
      </c>
      <c r="I2962" s="34"/>
    </row>
    <row r="2963" spans="1:9" ht="16.899999999999999" customHeight="1">
      <c r="A2963" s="78"/>
      <c r="B2963" s="103" t="s">
        <v>1035</v>
      </c>
      <c r="C2963" s="144">
        <v>1</v>
      </c>
      <c r="D2963" s="144">
        <v>1</v>
      </c>
      <c r="E2963" s="144">
        <v>2.6</v>
      </c>
      <c r="F2963" s="144">
        <v>0.23</v>
      </c>
      <c r="G2963" s="144">
        <v>1.1000000000000001</v>
      </c>
      <c r="H2963" s="144">
        <f t="shared" si="52"/>
        <v>0.65780000000000016</v>
      </c>
      <c r="I2963" s="34"/>
    </row>
    <row r="2964" spans="1:9" ht="16.899999999999999" customHeight="1">
      <c r="A2964" s="78"/>
      <c r="B2964" s="103" t="s">
        <v>1038</v>
      </c>
      <c r="C2964" s="144">
        <v>2</v>
      </c>
      <c r="D2964" s="144">
        <v>1</v>
      </c>
      <c r="E2964" s="144">
        <v>2.0499999999999998</v>
      </c>
      <c r="F2964" s="144">
        <v>0.23</v>
      </c>
      <c r="G2964" s="144">
        <v>1.1000000000000001</v>
      </c>
      <c r="H2964" s="144">
        <f t="shared" si="52"/>
        <v>1.0373000000000001</v>
      </c>
      <c r="I2964" s="34"/>
    </row>
    <row r="2965" spans="1:9" ht="16.899999999999999" customHeight="1">
      <c r="A2965" s="78"/>
      <c r="B2965" s="103" t="s">
        <v>1038</v>
      </c>
      <c r="C2965" s="144">
        <v>1</v>
      </c>
      <c r="D2965" s="144">
        <v>2</v>
      </c>
      <c r="E2965" s="144">
        <v>6.34</v>
      </c>
      <c r="F2965" s="144">
        <v>0.23</v>
      </c>
      <c r="G2965" s="144">
        <v>1.1000000000000001</v>
      </c>
      <c r="H2965" s="144">
        <f t="shared" si="52"/>
        <v>3.20804</v>
      </c>
      <c r="I2965" s="34"/>
    </row>
    <row r="2966" spans="1:9" ht="16.899999999999999" customHeight="1">
      <c r="A2966" s="78"/>
      <c r="B2966" s="103" t="s">
        <v>1038</v>
      </c>
      <c r="C2966" s="144">
        <v>2</v>
      </c>
      <c r="D2966" s="144">
        <v>1</v>
      </c>
      <c r="E2966" s="144">
        <v>2</v>
      </c>
      <c r="F2966" s="144">
        <v>0.23</v>
      </c>
      <c r="G2966" s="144">
        <v>1.1000000000000001</v>
      </c>
      <c r="H2966" s="144">
        <f t="shared" si="52"/>
        <v>1.0120000000000002</v>
      </c>
      <c r="I2966" s="34"/>
    </row>
    <row r="2967" spans="1:9" ht="16.899999999999999" customHeight="1">
      <c r="A2967" s="78"/>
      <c r="B2967" s="18" t="s">
        <v>195</v>
      </c>
      <c r="C2967" s="34"/>
      <c r="D2967" s="34"/>
      <c r="E2967" s="31"/>
      <c r="F2967" s="31"/>
      <c r="G2967" s="31"/>
      <c r="H2967" s="144"/>
      <c r="I2967" s="34"/>
    </row>
    <row r="2968" spans="1:9" ht="16.899999999999999" customHeight="1">
      <c r="A2968" s="78"/>
      <c r="B2968" s="103" t="s">
        <v>1016</v>
      </c>
      <c r="C2968" s="144">
        <v>7</v>
      </c>
      <c r="D2968" s="144">
        <v>1</v>
      </c>
      <c r="E2968" s="144">
        <v>4.7450000000000001</v>
      </c>
      <c r="F2968" s="144">
        <v>0.23</v>
      </c>
      <c r="G2968" s="144">
        <v>2.85</v>
      </c>
      <c r="H2968" s="144">
        <f t="shared" si="52"/>
        <v>21.772432500000004</v>
      </c>
      <c r="I2968" s="34"/>
    </row>
    <row r="2969" spans="1:9" ht="16.899999999999999" customHeight="1">
      <c r="A2969" s="78"/>
      <c r="B2969" s="103" t="s">
        <v>1017</v>
      </c>
      <c r="C2969" s="144">
        <v>8</v>
      </c>
      <c r="D2969" s="144">
        <v>1</v>
      </c>
      <c r="E2969" s="144">
        <v>2.93</v>
      </c>
      <c r="F2969" s="144">
        <v>0.23</v>
      </c>
      <c r="G2969" s="144">
        <v>2.85</v>
      </c>
      <c r="H2969" s="144">
        <f t="shared" si="52"/>
        <v>15.364920000000001</v>
      </c>
      <c r="I2969" s="34"/>
    </row>
    <row r="2970" spans="1:9" ht="16.899999999999999" customHeight="1">
      <c r="A2970" s="78"/>
      <c r="B2970" s="103" t="s">
        <v>1018</v>
      </c>
      <c r="C2970" s="144">
        <v>8</v>
      </c>
      <c r="D2970" s="144">
        <v>-1</v>
      </c>
      <c r="E2970" s="144">
        <v>1.8</v>
      </c>
      <c r="F2970" s="144">
        <v>0.23</v>
      </c>
      <c r="G2970" s="144">
        <v>1.2</v>
      </c>
      <c r="H2970" s="144">
        <f t="shared" si="52"/>
        <v>-3.9744000000000002</v>
      </c>
      <c r="I2970" s="34"/>
    </row>
    <row r="2971" spans="1:9" ht="16.899999999999999" customHeight="1">
      <c r="A2971" s="78"/>
      <c r="B2971" s="103" t="s">
        <v>1017</v>
      </c>
      <c r="C2971" s="144">
        <v>8</v>
      </c>
      <c r="D2971" s="144">
        <v>1</v>
      </c>
      <c r="E2971" s="144">
        <v>2.8149999999999999</v>
      </c>
      <c r="F2971" s="144">
        <v>0.23</v>
      </c>
      <c r="G2971" s="144">
        <v>2.85</v>
      </c>
      <c r="H2971" s="144">
        <f t="shared" si="52"/>
        <v>14.76186</v>
      </c>
      <c r="I2971" s="34"/>
    </row>
    <row r="2972" spans="1:9" ht="16.899999999999999" customHeight="1">
      <c r="A2972" s="78"/>
      <c r="B2972" s="103" t="s">
        <v>1018</v>
      </c>
      <c r="C2972" s="144">
        <v>8</v>
      </c>
      <c r="D2972" s="144">
        <v>-1</v>
      </c>
      <c r="E2972" s="144">
        <v>1.8</v>
      </c>
      <c r="F2972" s="144">
        <v>0.23</v>
      </c>
      <c r="G2972" s="144">
        <v>1.2</v>
      </c>
      <c r="H2972" s="144">
        <f t="shared" si="52"/>
        <v>-3.9744000000000002</v>
      </c>
      <c r="I2972" s="34"/>
    </row>
    <row r="2973" spans="1:9" ht="16.899999999999999" customHeight="1">
      <c r="A2973" s="78"/>
      <c r="B2973" s="103" t="s">
        <v>1017</v>
      </c>
      <c r="C2973" s="144">
        <v>4</v>
      </c>
      <c r="D2973" s="144">
        <v>1</v>
      </c>
      <c r="E2973" s="144">
        <v>3</v>
      </c>
      <c r="F2973" s="144">
        <v>0.23</v>
      </c>
      <c r="G2973" s="144">
        <v>2.85</v>
      </c>
      <c r="H2973" s="144">
        <f t="shared" si="52"/>
        <v>7.8660000000000005</v>
      </c>
      <c r="I2973" s="34"/>
    </row>
    <row r="2974" spans="1:9" ht="16.899999999999999" customHeight="1">
      <c r="A2974" s="78"/>
      <c r="B2974" s="103" t="s">
        <v>1018</v>
      </c>
      <c r="C2974" s="144">
        <v>4</v>
      </c>
      <c r="D2974" s="144">
        <v>-1</v>
      </c>
      <c r="E2974" s="144">
        <v>1.8</v>
      </c>
      <c r="F2974" s="144">
        <v>0.23</v>
      </c>
      <c r="G2974" s="144">
        <v>1.2</v>
      </c>
      <c r="H2974" s="144">
        <f t="shared" si="52"/>
        <v>-1.9872000000000001</v>
      </c>
      <c r="I2974" s="34"/>
    </row>
    <row r="2975" spans="1:9" ht="16.899999999999999" customHeight="1">
      <c r="A2975" s="78"/>
      <c r="B2975" s="103" t="s">
        <v>1019</v>
      </c>
      <c r="C2975" s="144">
        <v>2</v>
      </c>
      <c r="D2975" s="144">
        <v>2</v>
      </c>
      <c r="E2975" s="144">
        <v>4.32</v>
      </c>
      <c r="F2975" s="144">
        <v>0.23</v>
      </c>
      <c r="G2975" s="144">
        <f>3.3-0.45</f>
        <v>2.8499999999999996</v>
      </c>
      <c r="H2975" s="144">
        <f t="shared" si="52"/>
        <v>11.32704</v>
      </c>
      <c r="I2975" s="34"/>
    </row>
    <row r="2976" spans="1:9" ht="16.899999999999999" customHeight="1">
      <c r="A2976" s="78"/>
      <c r="B2976" s="103" t="s">
        <v>1020</v>
      </c>
      <c r="C2976" s="144">
        <v>2</v>
      </c>
      <c r="D2976" s="144">
        <v>-2</v>
      </c>
      <c r="E2976" s="144">
        <v>2.2000000000000002</v>
      </c>
      <c r="F2976" s="144">
        <v>0.23</v>
      </c>
      <c r="G2976" s="144">
        <v>0.45</v>
      </c>
      <c r="H2976" s="144">
        <f t="shared" si="52"/>
        <v>-0.91080000000000028</v>
      </c>
      <c r="I2976" s="34"/>
    </row>
    <row r="2977" spans="1:9" ht="16.899999999999999" customHeight="1">
      <c r="A2977" s="78"/>
      <c r="B2977" s="103" t="s">
        <v>1019</v>
      </c>
      <c r="C2977" s="144">
        <v>2</v>
      </c>
      <c r="D2977" s="144">
        <v>2</v>
      </c>
      <c r="E2977" s="144">
        <v>1.395</v>
      </c>
      <c r="F2977" s="144">
        <v>0.23</v>
      </c>
      <c r="G2977" s="144">
        <v>2.85</v>
      </c>
      <c r="H2977" s="144">
        <f t="shared" si="52"/>
        <v>3.6576900000000006</v>
      </c>
      <c r="I2977" s="34"/>
    </row>
    <row r="2978" spans="1:9" ht="16.899999999999999" customHeight="1">
      <c r="A2978" s="78"/>
      <c r="B2978" s="103" t="s">
        <v>1019</v>
      </c>
      <c r="C2978" s="144">
        <v>2</v>
      </c>
      <c r="D2978" s="144">
        <v>2</v>
      </c>
      <c r="E2978" s="144">
        <v>2.2000000000000002</v>
      </c>
      <c r="F2978" s="144">
        <v>0.23</v>
      </c>
      <c r="G2978" s="144">
        <v>2.85</v>
      </c>
      <c r="H2978" s="144">
        <f t="shared" si="52"/>
        <v>5.7684000000000015</v>
      </c>
      <c r="I2978" s="34"/>
    </row>
    <row r="2979" spans="1:9" ht="16.899999999999999" customHeight="1">
      <c r="A2979" s="78"/>
      <c r="B2979" s="103" t="s">
        <v>1021</v>
      </c>
      <c r="C2979" s="144">
        <v>2</v>
      </c>
      <c r="D2979" s="144">
        <v>-2</v>
      </c>
      <c r="E2979" s="144">
        <v>0.52500000000000002</v>
      </c>
      <c r="F2979" s="144">
        <v>0.23</v>
      </c>
      <c r="G2979" s="144">
        <v>0.52500000000000002</v>
      </c>
      <c r="H2979" s="144">
        <f t="shared" si="52"/>
        <v>-0.25357500000000005</v>
      </c>
      <c r="I2979" s="34"/>
    </row>
    <row r="2980" spans="1:9" ht="16.899999999999999" customHeight="1">
      <c r="A2980" s="78"/>
      <c r="B2980" s="103" t="s">
        <v>1022</v>
      </c>
      <c r="C2980" s="144">
        <v>2</v>
      </c>
      <c r="D2980" s="144">
        <v>1</v>
      </c>
      <c r="E2980" s="144">
        <v>4.3250000000000002</v>
      </c>
      <c r="F2980" s="144">
        <v>0.23</v>
      </c>
      <c r="G2980" s="144">
        <v>2.85</v>
      </c>
      <c r="H2980" s="144">
        <f t="shared" si="52"/>
        <v>5.6700750000000006</v>
      </c>
      <c r="I2980" s="34"/>
    </row>
    <row r="2981" spans="1:9" ht="16.899999999999999" customHeight="1">
      <c r="A2981" s="78"/>
      <c r="B2981" s="103" t="s">
        <v>1022</v>
      </c>
      <c r="C2981" s="144">
        <v>2</v>
      </c>
      <c r="D2981" s="144">
        <v>1</v>
      </c>
      <c r="E2981" s="144">
        <v>4.62</v>
      </c>
      <c r="F2981" s="144">
        <v>0.23</v>
      </c>
      <c r="G2981" s="144">
        <v>2.85</v>
      </c>
      <c r="H2981" s="144">
        <f t="shared" si="52"/>
        <v>6.0568200000000001</v>
      </c>
      <c r="I2981" s="34"/>
    </row>
    <row r="2982" spans="1:9" ht="16.899999999999999" customHeight="1">
      <c r="A2982" s="78"/>
      <c r="B2982" s="103" t="s">
        <v>1023</v>
      </c>
      <c r="C2982" s="144">
        <v>2</v>
      </c>
      <c r="D2982" s="144">
        <v>-1</v>
      </c>
      <c r="E2982" s="144">
        <v>1.05</v>
      </c>
      <c r="F2982" s="144">
        <v>0.23</v>
      </c>
      <c r="G2982" s="144">
        <v>2.4500000000000002</v>
      </c>
      <c r="H2982" s="144">
        <f t="shared" si="52"/>
        <v>-1.1833500000000001</v>
      </c>
      <c r="I2982" s="34"/>
    </row>
    <row r="2983" spans="1:9" ht="16.899999999999999" customHeight="1">
      <c r="A2983" s="78"/>
      <c r="B2983" s="103" t="s">
        <v>1024</v>
      </c>
      <c r="C2983" s="144">
        <v>2</v>
      </c>
      <c r="D2983" s="144">
        <v>2</v>
      </c>
      <c r="E2983" s="144">
        <v>1.65</v>
      </c>
      <c r="F2983" s="144">
        <v>0.23</v>
      </c>
      <c r="G2983" s="144">
        <v>3.15</v>
      </c>
      <c r="H2983" s="144">
        <f t="shared" si="52"/>
        <v>4.7816999999999998</v>
      </c>
      <c r="I2983" s="34"/>
    </row>
    <row r="2984" spans="1:9" ht="16.899999999999999" customHeight="1">
      <c r="A2984" s="78"/>
      <c r="B2984" s="103" t="s">
        <v>1024</v>
      </c>
      <c r="C2984" s="144">
        <v>2</v>
      </c>
      <c r="D2984" s="144">
        <v>2</v>
      </c>
      <c r="E2984" s="144">
        <v>0.68</v>
      </c>
      <c r="F2984" s="144">
        <v>0.23</v>
      </c>
      <c r="G2984" s="144">
        <v>3.15</v>
      </c>
      <c r="H2984" s="144">
        <f t="shared" si="52"/>
        <v>1.9706400000000002</v>
      </c>
      <c r="I2984" s="34"/>
    </row>
    <row r="2985" spans="1:9" ht="16.899999999999999" customHeight="1">
      <c r="A2985" s="78"/>
      <c r="B2985" s="103" t="s">
        <v>1025</v>
      </c>
      <c r="C2985" s="144">
        <v>1</v>
      </c>
      <c r="D2985" s="144">
        <v>1</v>
      </c>
      <c r="E2985" s="144">
        <v>2.2599999999999998</v>
      </c>
      <c r="F2985" s="144">
        <v>0.23</v>
      </c>
      <c r="G2985" s="144">
        <v>2.85</v>
      </c>
      <c r="H2985" s="144">
        <f t="shared" si="52"/>
        <v>1.4814299999999998</v>
      </c>
      <c r="I2985" s="34"/>
    </row>
    <row r="2986" spans="1:9" ht="16.899999999999999" customHeight="1">
      <c r="A2986" s="78"/>
      <c r="B2986" s="103" t="s">
        <v>1025</v>
      </c>
      <c r="C2986" s="144">
        <v>1</v>
      </c>
      <c r="D2986" s="144">
        <v>1</v>
      </c>
      <c r="E2986" s="144">
        <v>2.36</v>
      </c>
      <c r="F2986" s="144">
        <v>0.23</v>
      </c>
      <c r="G2986" s="144">
        <v>2.85</v>
      </c>
      <c r="H2986" s="144">
        <f t="shared" si="52"/>
        <v>1.5469799999999998</v>
      </c>
      <c r="I2986" s="34"/>
    </row>
    <row r="2987" spans="1:9" ht="16.899999999999999" customHeight="1">
      <c r="A2987" s="78"/>
      <c r="B2987" s="103" t="s">
        <v>1026</v>
      </c>
      <c r="C2987" s="144">
        <v>1</v>
      </c>
      <c r="D2987" s="144">
        <v>1</v>
      </c>
      <c r="E2987" s="144">
        <v>4.0199999999999996</v>
      </c>
      <c r="F2987" s="144">
        <v>0.23</v>
      </c>
      <c r="G2987" s="144">
        <v>1.1000000000000001</v>
      </c>
      <c r="H2987" s="144">
        <f t="shared" si="52"/>
        <v>1.0170600000000001</v>
      </c>
      <c r="I2987" s="34"/>
    </row>
    <row r="2988" spans="1:9" ht="16.899999999999999" customHeight="1">
      <c r="A2988" s="78"/>
      <c r="B2988" s="103" t="s">
        <v>1026</v>
      </c>
      <c r="C2988" s="144">
        <v>1</v>
      </c>
      <c r="D2988" s="144">
        <v>1</v>
      </c>
      <c r="E2988" s="144">
        <v>4.3250000000000002</v>
      </c>
      <c r="F2988" s="144">
        <v>0.23</v>
      </c>
      <c r="G2988" s="144">
        <v>1.1000000000000001</v>
      </c>
      <c r="H2988" s="144">
        <f t="shared" si="52"/>
        <v>1.0942250000000002</v>
      </c>
      <c r="I2988" s="34"/>
    </row>
    <row r="2989" spans="1:9" ht="16.899999999999999" customHeight="1">
      <c r="A2989" s="78"/>
      <c r="B2989" s="103" t="s">
        <v>1027</v>
      </c>
      <c r="C2989" s="144">
        <v>1</v>
      </c>
      <c r="D2989" s="144">
        <v>2</v>
      </c>
      <c r="E2989" s="144">
        <v>0.55000000000000004</v>
      </c>
      <c r="F2989" s="144">
        <v>0.23</v>
      </c>
      <c r="G2989" s="144">
        <v>2.85</v>
      </c>
      <c r="H2989" s="144">
        <f t="shared" si="52"/>
        <v>0.72105000000000019</v>
      </c>
      <c r="I2989" s="34"/>
    </row>
    <row r="2990" spans="1:9" ht="16.899999999999999" customHeight="1">
      <c r="A2990" s="78"/>
      <c r="B2990" s="103" t="s">
        <v>1028</v>
      </c>
      <c r="C2990" s="144">
        <v>1</v>
      </c>
      <c r="D2990" s="144">
        <v>5</v>
      </c>
      <c r="E2990" s="144">
        <v>1.7</v>
      </c>
      <c r="F2990" s="144">
        <v>0.23</v>
      </c>
      <c r="G2990" s="144">
        <v>2.85</v>
      </c>
      <c r="H2990" s="144">
        <f t="shared" si="52"/>
        <v>5.5717500000000006</v>
      </c>
      <c r="I2990" s="34"/>
    </row>
    <row r="2991" spans="1:9" ht="16.899999999999999" customHeight="1">
      <c r="A2991" s="78"/>
      <c r="B2991" s="103" t="s">
        <v>170</v>
      </c>
      <c r="C2991" s="144">
        <v>1</v>
      </c>
      <c r="D2991" s="144">
        <v>-5</v>
      </c>
      <c r="E2991" s="144">
        <v>1</v>
      </c>
      <c r="F2991" s="144">
        <v>0.23</v>
      </c>
      <c r="G2991" s="144">
        <v>2.5499999999999998</v>
      </c>
      <c r="H2991" s="144">
        <f t="shared" si="52"/>
        <v>-2.9325000000000001</v>
      </c>
      <c r="I2991" s="34"/>
    </row>
    <row r="2992" spans="1:9" ht="16.899999999999999" customHeight="1">
      <c r="A2992" s="78"/>
      <c r="B2992" s="103" t="s">
        <v>1029</v>
      </c>
      <c r="C2992" s="144">
        <v>1</v>
      </c>
      <c r="D2992" s="144">
        <v>1</v>
      </c>
      <c r="E2992" s="144">
        <v>7.55</v>
      </c>
      <c r="F2992" s="144">
        <v>0.23</v>
      </c>
      <c r="G2992" s="144">
        <v>1.1000000000000001</v>
      </c>
      <c r="H2992" s="144">
        <f t="shared" si="52"/>
        <v>1.91015</v>
      </c>
      <c r="I2992" s="34"/>
    </row>
    <row r="2993" spans="1:9" ht="16.899999999999999" customHeight="1">
      <c r="A2993" s="78"/>
      <c r="B2993" s="103" t="s">
        <v>1030</v>
      </c>
      <c r="C2993" s="144">
        <v>1</v>
      </c>
      <c r="D2993" s="144">
        <v>1</v>
      </c>
      <c r="E2993" s="144">
        <v>4.82</v>
      </c>
      <c r="F2993" s="144">
        <v>0.23</v>
      </c>
      <c r="G2993" s="144">
        <v>2.85</v>
      </c>
      <c r="H2993" s="144">
        <f t="shared" si="52"/>
        <v>3.15951</v>
      </c>
      <c r="I2993" s="34"/>
    </row>
    <row r="2994" spans="1:9" ht="16.899999999999999" customHeight="1">
      <c r="A2994" s="78"/>
      <c r="B2994" s="103" t="s">
        <v>1030</v>
      </c>
      <c r="C2994" s="144">
        <v>1</v>
      </c>
      <c r="D2994" s="144">
        <v>1</v>
      </c>
      <c r="E2994" s="144">
        <v>4.3650000000000002</v>
      </c>
      <c r="F2994" s="144">
        <v>0.23</v>
      </c>
      <c r="G2994" s="144">
        <v>2.85</v>
      </c>
      <c r="H2994" s="144">
        <f t="shared" si="52"/>
        <v>2.8612575000000002</v>
      </c>
      <c r="I2994" s="34"/>
    </row>
    <row r="2995" spans="1:9" ht="16.899999999999999" customHeight="1">
      <c r="A2995" s="78"/>
      <c r="B2995" s="103" t="s">
        <v>1031</v>
      </c>
      <c r="C2995" s="144">
        <v>1</v>
      </c>
      <c r="D2995" s="144">
        <v>1</v>
      </c>
      <c r="E2995" s="144">
        <v>4.3600000000000003</v>
      </c>
      <c r="F2995" s="144">
        <v>0.23</v>
      </c>
      <c r="G2995" s="144">
        <v>0.115</v>
      </c>
      <c r="H2995" s="144">
        <f t="shared" si="52"/>
        <v>0.11532200000000002</v>
      </c>
      <c r="I2995" s="34"/>
    </row>
    <row r="2996" spans="1:9" ht="16.899999999999999" customHeight="1">
      <c r="A2996" s="78"/>
      <c r="B2996" s="103" t="s">
        <v>1031</v>
      </c>
      <c r="C2996" s="144">
        <v>1</v>
      </c>
      <c r="D2996" s="144">
        <v>2</v>
      </c>
      <c r="E2996" s="144">
        <v>4.28</v>
      </c>
      <c r="F2996" s="144">
        <v>0.23</v>
      </c>
      <c r="G2996" s="144">
        <v>0.115</v>
      </c>
      <c r="H2996" s="144">
        <f t="shared" ref="H2996:H3059" si="53">C2996*D2996*E2996*F2996*G2996</f>
        <v>0.22641200000000003</v>
      </c>
      <c r="I2996" s="34"/>
    </row>
    <row r="2997" spans="1:9" ht="16.899999999999999" customHeight="1">
      <c r="A2997" s="78"/>
      <c r="B2997" s="103" t="s">
        <v>1034</v>
      </c>
      <c r="C2997" s="144">
        <v>2</v>
      </c>
      <c r="D2997" s="144">
        <v>2</v>
      </c>
      <c r="E2997" s="144">
        <v>1.05</v>
      </c>
      <c r="F2997" s="144">
        <v>0.23</v>
      </c>
      <c r="G2997" s="144">
        <v>3.15</v>
      </c>
      <c r="H2997" s="144">
        <f t="shared" si="53"/>
        <v>3.0429000000000004</v>
      </c>
      <c r="I2997" s="34"/>
    </row>
    <row r="2998" spans="1:9" ht="16.899999999999999" customHeight="1">
      <c r="A2998" s="78"/>
      <c r="B2998" s="103" t="s">
        <v>170</v>
      </c>
      <c r="C2998" s="144">
        <v>-2</v>
      </c>
      <c r="D2998" s="144">
        <v>2</v>
      </c>
      <c r="E2998" s="144">
        <v>0.82</v>
      </c>
      <c r="F2998" s="144">
        <v>0.23</v>
      </c>
      <c r="G2998" s="144">
        <v>2.2000000000000002</v>
      </c>
      <c r="H2998" s="144">
        <f t="shared" si="53"/>
        <v>-1.65968</v>
      </c>
      <c r="I2998" s="34"/>
    </row>
    <row r="2999" spans="1:9" ht="16.899999999999999" customHeight="1">
      <c r="A2999" s="78"/>
      <c r="B2999" s="103" t="s">
        <v>1037</v>
      </c>
      <c r="C2999" s="144">
        <v>4</v>
      </c>
      <c r="D2999" s="144">
        <v>1</v>
      </c>
      <c r="E2999" s="144">
        <v>14.42</v>
      </c>
      <c r="F2999" s="144">
        <v>0.23</v>
      </c>
      <c r="G2999" s="144">
        <v>0.115</v>
      </c>
      <c r="H2999" s="144">
        <f t="shared" si="53"/>
        <v>1.5256360000000002</v>
      </c>
      <c r="I2999" s="34"/>
    </row>
    <row r="3000" spans="1:9" ht="16.899999999999999" customHeight="1">
      <c r="A3000" s="78"/>
      <c r="B3000" s="103" t="s">
        <v>1035</v>
      </c>
      <c r="C3000" s="144">
        <v>1</v>
      </c>
      <c r="D3000" s="144">
        <v>1</v>
      </c>
      <c r="E3000" s="144">
        <v>2.6</v>
      </c>
      <c r="F3000" s="144">
        <v>0.23</v>
      </c>
      <c r="G3000" s="144">
        <v>1.1000000000000001</v>
      </c>
      <c r="H3000" s="144">
        <f t="shared" si="53"/>
        <v>0.65780000000000016</v>
      </c>
      <c r="I3000" s="34"/>
    </row>
    <row r="3001" spans="1:9" ht="16.899999999999999" customHeight="1">
      <c r="A3001" s="78"/>
      <c r="B3001" s="103" t="s">
        <v>1038</v>
      </c>
      <c r="C3001" s="144">
        <v>2</v>
      </c>
      <c r="D3001" s="144">
        <v>1</v>
      </c>
      <c r="E3001" s="144">
        <v>2.0499999999999998</v>
      </c>
      <c r="F3001" s="144">
        <v>0.23</v>
      </c>
      <c r="G3001" s="144">
        <v>1.1000000000000001</v>
      </c>
      <c r="H3001" s="144">
        <f t="shared" si="53"/>
        <v>1.0373000000000001</v>
      </c>
      <c r="I3001" s="34"/>
    </row>
    <row r="3002" spans="1:9" ht="16.899999999999999" customHeight="1">
      <c r="A3002" s="78"/>
      <c r="B3002" s="103" t="s">
        <v>1038</v>
      </c>
      <c r="C3002" s="144">
        <v>1</v>
      </c>
      <c r="D3002" s="144">
        <v>2</v>
      </c>
      <c r="E3002" s="144">
        <v>6.34</v>
      </c>
      <c r="F3002" s="144">
        <v>0.23</v>
      </c>
      <c r="G3002" s="144">
        <v>1.1000000000000001</v>
      </c>
      <c r="H3002" s="144">
        <f t="shared" si="53"/>
        <v>3.20804</v>
      </c>
      <c r="I3002" s="34"/>
    </row>
    <row r="3003" spans="1:9" ht="16.899999999999999" customHeight="1">
      <c r="A3003" s="78"/>
      <c r="B3003" s="103" t="s">
        <v>1038</v>
      </c>
      <c r="C3003" s="144">
        <v>2</v>
      </c>
      <c r="D3003" s="144">
        <v>1</v>
      </c>
      <c r="E3003" s="144">
        <v>2</v>
      </c>
      <c r="F3003" s="144">
        <v>0.23</v>
      </c>
      <c r="G3003" s="144">
        <v>1.1000000000000001</v>
      </c>
      <c r="H3003" s="144">
        <f t="shared" si="53"/>
        <v>1.0120000000000002</v>
      </c>
      <c r="I3003" s="34"/>
    </row>
    <row r="3004" spans="1:9" ht="16.899999999999999" customHeight="1">
      <c r="A3004" s="78"/>
      <c r="B3004" s="18" t="s">
        <v>176</v>
      </c>
      <c r="C3004" s="34"/>
      <c r="D3004" s="34"/>
      <c r="E3004" s="31"/>
      <c r="F3004" s="31"/>
      <c r="G3004" s="31"/>
      <c r="H3004" s="144"/>
      <c r="I3004" s="34"/>
    </row>
    <row r="3005" spans="1:9" ht="16.899999999999999" customHeight="1">
      <c r="A3005" s="78"/>
      <c r="B3005" s="103" t="s">
        <v>1016</v>
      </c>
      <c r="C3005" s="144">
        <v>7</v>
      </c>
      <c r="D3005" s="144">
        <v>1</v>
      </c>
      <c r="E3005" s="144">
        <v>4.7450000000000001</v>
      </c>
      <c r="F3005" s="144">
        <v>0.23</v>
      </c>
      <c r="G3005" s="144">
        <v>2.85</v>
      </c>
      <c r="H3005" s="144">
        <f t="shared" si="53"/>
        <v>21.772432500000004</v>
      </c>
      <c r="I3005" s="34"/>
    </row>
    <row r="3006" spans="1:9" ht="16.899999999999999" customHeight="1">
      <c r="A3006" s="78"/>
      <c r="B3006" s="103" t="s">
        <v>1017</v>
      </c>
      <c r="C3006" s="144">
        <v>8</v>
      </c>
      <c r="D3006" s="144">
        <v>1</v>
      </c>
      <c r="E3006" s="144">
        <v>2.93</v>
      </c>
      <c r="F3006" s="144">
        <v>0.23</v>
      </c>
      <c r="G3006" s="144">
        <v>2.85</v>
      </c>
      <c r="H3006" s="144">
        <f t="shared" si="53"/>
        <v>15.364920000000001</v>
      </c>
      <c r="I3006" s="34"/>
    </row>
    <row r="3007" spans="1:9" ht="16.899999999999999" customHeight="1">
      <c r="A3007" s="78"/>
      <c r="B3007" s="103" t="s">
        <v>1018</v>
      </c>
      <c r="C3007" s="144">
        <v>8</v>
      </c>
      <c r="D3007" s="144">
        <v>-1</v>
      </c>
      <c r="E3007" s="144">
        <v>1.8</v>
      </c>
      <c r="F3007" s="144">
        <v>0.23</v>
      </c>
      <c r="G3007" s="144">
        <v>1.2</v>
      </c>
      <c r="H3007" s="144">
        <f t="shared" si="53"/>
        <v>-3.9744000000000002</v>
      </c>
      <c r="I3007" s="34"/>
    </row>
    <row r="3008" spans="1:9" ht="16.899999999999999" customHeight="1">
      <c r="A3008" s="78"/>
      <c r="B3008" s="103" t="s">
        <v>1017</v>
      </c>
      <c r="C3008" s="144">
        <v>8</v>
      </c>
      <c r="D3008" s="144">
        <v>1</v>
      </c>
      <c r="E3008" s="144">
        <v>2.8149999999999999</v>
      </c>
      <c r="F3008" s="144">
        <v>0.23</v>
      </c>
      <c r="G3008" s="144">
        <v>2.85</v>
      </c>
      <c r="H3008" s="144">
        <f t="shared" si="53"/>
        <v>14.76186</v>
      </c>
      <c r="I3008" s="34"/>
    </row>
    <row r="3009" spans="1:9" ht="16.899999999999999" customHeight="1">
      <c r="A3009" s="78"/>
      <c r="B3009" s="103" t="s">
        <v>1018</v>
      </c>
      <c r="C3009" s="144">
        <v>8</v>
      </c>
      <c r="D3009" s="144">
        <v>-1</v>
      </c>
      <c r="E3009" s="144">
        <v>1.8</v>
      </c>
      <c r="F3009" s="144">
        <v>0.23</v>
      </c>
      <c r="G3009" s="144">
        <v>1.2</v>
      </c>
      <c r="H3009" s="144">
        <f t="shared" si="53"/>
        <v>-3.9744000000000002</v>
      </c>
      <c r="I3009" s="34"/>
    </row>
    <row r="3010" spans="1:9" ht="16.899999999999999" customHeight="1">
      <c r="A3010" s="78"/>
      <c r="B3010" s="103" t="s">
        <v>1017</v>
      </c>
      <c r="C3010" s="144">
        <v>4</v>
      </c>
      <c r="D3010" s="144">
        <v>1</v>
      </c>
      <c r="E3010" s="144">
        <v>3</v>
      </c>
      <c r="F3010" s="144">
        <v>0.23</v>
      </c>
      <c r="G3010" s="144">
        <v>2.85</v>
      </c>
      <c r="H3010" s="144">
        <f t="shared" si="53"/>
        <v>7.8660000000000005</v>
      </c>
      <c r="I3010" s="34"/>
    </row>
    <row r="3011" spans="1:9" ht="16.899999999999999" customHeight="1">
      <c r="A3011" s="78"/>
      <c r="B3011" s="103" t="s">
        <v>1018</v>
      </c>
      <c r="C3011" s="144">
        <v>4</v>
      </c>
      <c r="D3011" s="144">
        <v>-1</v>
      </c>
      <c r="E3011" s="144">
        <v>1.8</v>
      </c>
      <c r="F3011" s="144">
        <v>0.23</v>
      </c>
      <c r="G3011" s="144">
        <v>1.2</v>
      </c>
      <c r="H3011" s="144">
        <f t="shared" si="53"/>
        <v>-1.9872000000000001</v>
      </c>
      <c r="I3011" s="34"/>
    </row>
    <row r="3012" spans="1:9" ht="16.899999999999999" customHeight="1">
      <c r="A3012" s="78"/>
      <c r="B3012" s="103" t="s">
        <v>1019</v>
      </c>
      <c r="C3012" s="144">
        <v>2</v>
      </c>
      <c r="D3012" s="144">
        <v>2</v>
      </c>
      <c r="E3012" s="144">
        <v>4.32</v>
      </c>
      <c r="F3012" s="144">
        <v>0.23</v>
      </c>
      <c r="G3012" s="144">
        <f>3.3-0.45</f>
        <v>2.8499999999999996</v>
      </c>
      <c r="H3012" s="144">
        <f t="shared" si="53"/>
        <v>11.32704</v>
      </c>
      <c r="I3012" s="34"/>
    </row>
    <row r="3013" spans="1:9" ht="16.899999999999999" customHeight="1">
      <c r="A3013" s="78"/>
      <c r="B3013" s="103" t="s">
        <v>1020</v>
      </c>
      <c r="C3013" s="144">
        <v>2</v>
      </c>
      <c r="D3013" s="144">
        <v>-2</v>
      </c>
      <c r="E3013" s="144">
        <v>2.2000000000000002</v>
      </c>
      <c r="F3013" s="144">
        <v>0.23</v>
      </c>
      <c r="G3013" s="144">
        <v>0.45</v>
      </c>
      <c r="H3013" s="144">
        <f t="shared" si="53"/>
        <v>-0.91080000000000028</v>
      </c>
      <c r="I3013" s="34"/>
    </row>
    <row r="3014" spans="1:9" ht="16.899999999999999" customHeight="1">
      <c r="A3014" s="78"/>
      <c r="B3014" s="103" t="s">
        <v>1019</v>
      </c>
      <c r="C3014" s="144">
        <v>2</v>
      </c>
      <c r="D3014" s="144">
        <v>2</v>
      </c>
      <c r="E3014" s="144">
        <v>1.395</v>
      </c>
      <c r="F3014" s="144">
        <v>0.23</v>
      </c>
      <c r="G3014" s="144">
        <v>2.85</v>
      </c>
      <c r="H3014" s="144">
        <f t="shared" si="53"/>
        <v>3.6576900000000006</v>
      </c>
      <c r="I3014" s="34"/>
    </row>
    <row r="3015" spans="1:9" ht="16.899999999999999" customHeight="1">
      <c r="A3015" s="78"/>
      <c r="B3015" s="103" t="s">
        <v>1019</v>
      </c>
      <c r="C3015" s="144">
        <v>2</v>
      </c>
      <c r="D3015" s="144">
        <v>2</v>
      </c>
      <c r="E3015" s="144">
        <v>2.2000000000000002</v>
      </c>
      <c r="F3015" s="144">
        <v>0.23</v>
      </c>
      <c r="G3015" s="144">
        <v>2.85</v>
      </c>
      <c r="H3015" s="144">
        <f t="shared" si="53"/>
        <v>5.7684000000000015</v>
      </c>
      <c r="I3015" s="34"/>
    </row>
    <row r="3016" spans="1:9" ht="16.899999999999999" customHeight="1">
      <c r="A3016" s="78"/>
      <c r="B3016" s="103" t="s">
        <v>1021</v>
      </c>
      <c r="C3016" s="144">
        <v>2</v>
      </c>
      <c r="D3016" s="144">
        <v>-2</v>
      </c>
      <c r="E3016" s="144">
        <v>0.52500000000000002</v>
      </c>
      <c r="F3016" s="144">
        <v>0.23</v>
      </c>
      <c r="G3016" s="144">
        <v>0.52500000000000002</v>
      </c>
      <c r="H3016" s="144">
        <f t="shared" si="53"/>
        <v>-0.25357500000000005</v>
      </c>
      <c r="I3016" s="34"/>
    </row>
    <row r="3017" spans="1:9" ht="16.899999999999999" customHeight="1">
      <c r="A3017" s="78"/>
      <c r="B3017" s="103" t="s">
        <v>1022</v>
      </c>
      <c r="C3017" s="144">
        <v>2</v>
      </c>
      <c r="D3017" s="144">
        <v>1</v>
      </c>
      <c r="E3017" s="144">
        <v>4.3250000000000002</v>
      </c>
      <c r="F3017" s="144">
        <v>0.23</v>
      </c>
      <c r="G3017" s="144">
        <v>2.85</v>
      </c>
      <c r="H3017" s="144">
        <f t="shared" si="53"/>
        <v>5.6700750000000006</v>
      </c>
      <c r="I3017" s="34"/>
    </row>
    <row r="3018" spans="1:9" ht="16.899999999999999" customHeight="1">
      <c r="A3018" s="78"/>
      <c r="B3018" s="103" t="s">
        <v>1022</v>
      </c>
      <c r="C3018" s="144">
        <v>2</v>
      </c>
      <c r="D3018" s="144">
        <v>1</v>
      </c>
      <c r="E3018" s="144">
        <v>4.62</v>
      </c>
      <c r="F3018" s="144">
        <v>0.23</v>
      </c>
      <c r="G3018" s="144">
        <v>2.85</v>
      </c>
      <c r="H3018" s="144">
        <f t="shared" si="53"/>
        <v>6.0568200000000001</v>
      </c>
      <c r="I3018" s="34"/>
    </row>
    <row r="3019" spans="1:9" ht="16.899999999999999" customHeight="1">
      <c r="A3019" s="78"/>
      <c r="B3019" s="103" t="s">
        <v>1023</v>
      </c>
      <c r="C3019" s="144">
        <v>2</v>
      </c>
      <c r="D3019" s="144">
        <v>-1</v>
      </c>
      <c r="E3019" s="144">
        <v>1.05</v>
      </c>
      <c r="F3019" s="144">
        <v>0.23</v>
      </c>
      <c r="G3019" s="144">
        <v>2.4500000000000002</v>
      </c>
      <c r="H3019" s="144">
        <f t="shared" si="53"/>
        <v>-1.1833500000000001</v>
      </c>
      <c r="I3019" s="34"/>
    </row>
    <row r="3020" spans="1:9" ht="16.899999999999999" customHeight="1">
      <c r="A3020" s="78"/>
      <c r="B3020" s="103" t="s">
        <v>1024</v>
      </c>
      <c r="C3020" s="144">
        <v>2</v>
      </c>
      <c r="D3020" s="144">
        <v>2</v>
      </c>
      <c r="E3020" s="144">
        <v>1.65</v>
      </c>
      <c r="F3020" s="144">
        <v>0.23</v>
      </c>
      <c r="G3020" s="144">
        <v>3.15</v>
      </c>
      <c r="H3020" s="144">
        <f t="shared" si="53"/>
        <v>4.7816999999999998</v>
      </c>
      <c r="I3020" s="34"/>
    </row>
    <row r="3021" spans="1:9" ht="16.899999999999999" customHeight="1">
      <c r="A3021" s="78"/>
      <c r="B3021" s="103" t="s">
        <v>1024</v>
      </c>
      <c r="C3021" s="144">
        <v>2</v>
      </c>
      <c r="D3021" s="144">
        <v>2</v>
      </c>
      <c r="E3021" s="144">
        <v>0.68</v>
      </c>
      <c r="F3021" s="144">
        <v>0.23</v>
      </c>
      <c r="G3021" s="144">
        <v>3.15</v>
      </c>
      <c r="H3021" s="144">
        <f t="shared" si="53"/>
        <v>1.9706400000000002</v>
      </c>
      <c r="I3021" s="34"/>
    </row>
    <row r="3022" spans="1:9" ht="16.899999999999999" customHeight="1">
      <c r="A3022" s="78"/>
      <c r="B3022" s="103" t="s">
        <v>1025</v>
      </c>
      <c r="C3022" s="144">
        <v>1</v>
      </c>
      <c r="D3022" s="144">
        <v>1</v>
      </c>
      <c r="E3022" s="144">
        <v>2.2599999999999998</v>
      </c>
      <c r="F3022" s="144">
        <v>0.23</v>
      </c>
      <c r="G3022" s="144">
        <v>2.85</v>
      </c>
      <c r="H3022" s="144">
        <f t="shared" si="53"/>
        <v>1.4814299999999998</v>
      </c>
      <c r="I3022" s="34"/>
    </row>
    <row r="3023" spans="1:9" ht="16.899999999999999" customHeight="1">
      <c r="A3023" s="78"/>
      <c r="B3023" s="103" t="s">
        <v>1025</v>
      </c>
      <c r="C3023" s="144">
        <v>1</v>
      </c>
      <c r="D3023" s="144">
        <v>1</v>
      </c>
      <c r="E3023" s="144">
        <v>2.36</v>
      </c>
      <c r="F3023" s="144">
        <v>0.23</v>
      </c>
      <c r="G3023" s="144">
        <v>2.85</v>
      </c>
      <c r="H3023" s="144">
        <f t="shared" si="53"/>
        <v>1.5469799999999998</v>
      </c>
      <c r="I3023" s="34"/>
    </row>
    <row r="3024" spans="1:9" ht="16.899999999999999" customHeight="1">
      <c r="A3024" s="78"/>
      <c r="B3024" s="103" t="s">
        <v>1026</v>
      </c>
      <c r="C3024" s="144">
        <v>1</v>
      </c>
      <c r="D3024" s="144">
        <v>1</v>
      </c>
      <c r="E3024" s="144">
        <v>4.0199999999999996</v>
      </c>
      <c r="F3024" s="144">
        <v>0.23</v>
      </c>
      <c r="G3024" s="144">
        <v>1.1000000000000001</v>
      </c>
      <c r="H3024" s="144">
        <f t="shared" si="53"/>
        <v>1.0170600000000001</v>
      </c>
      <c r="I3024" s="34"/>
    </row>
    <row r="3025" spans="1:9" ht="16.899999999999999" customHeight="1">
      <c r="A3025" s="78"/>
      <c r="B3025" s="103" t="s">
        <v>1026</v>
      </c>
      <c r="C3025" s="144">
        <v>1</v>
      </c>
      <c r="D3025" s="144">
        <v>1</v>
      </c>
      <c r="E3025" s="144">
        <v>4.3250000000000002</v>
      </c>
      <c r="F3025" s="144">
        <v>0.23</v>
      </c>
      <c r="G3025" s="144">
        <v>1.1000000000000001</v>
      </c>
      <c r="H3025" s="144">
        <f t="shared" si="53"/>
        <v>1.0942250000000002</v>
      </c>
      <c r="I3025" s="34"/>
    </row>
    <row r="3026" spans="1:9" ht="16.899999999999999" customHeight="1">
      <c r="A3026" s="78"/>
      <c r="B3026" s="103" t="s">
        <v>1027</v>
      </c>
      <c r="C3026" s="144">
        <v>1</v>
      </c>
      <c r="D3026" s="144">
        <v>2</v>
      </c>
      <c r="E3026" s="144">
        <v>0.55000000000000004</v>
      </c>
      <c r="F3026" s="144">
        <v>0.23</v>
      </c>
      <c r="G3026" s="144">
        <v>2.85</v>
      </c>
      <c r="H3026" s="144">
        <f t="shared" si="53"/>
        <v>0.72105000000000019</v>
      </c>
      <c r="I3026" s="34"/>
    </row>
    <row r="3027" spans="1:9" ht="16.899999999999999" customHeight="1">
      <c r="A3027" s="78"/>
      <c r="B3027" s="103" t="s">
        <v>1028</v>
      </c>
      <c r="C3027" s="144">
        <v>1</v>
      </c>
      <c r="D3027" s="144">
        <v>5</v>
      </c>
      <c r="E3027" s="144">
        <v>1.7</v>
      </c>
      <c r="F3027" s="144">
        <v>0.23</v>
      </c>
      <c r="G3027" s="144">
        <v>2.85</v>
      </c>
      <c r="H3027" s="144">
        <f t="shared" si="53"/>
        <v>5.5717500000000006</v>
      </c>
      <c r="I3027" s="34"/>
    </row>
    <row r="3028" spans="1:9" ht="16.899999999999999" customHeight="1">
      <c r="A3028" s="78"/>
      <c r="B3028" s="103" t="s">
        <v>170</v>
      </c>
      <c r="C3028" s="144">
        <v>1</v>
      </c>
      <c r="D3028" s="144">
        <v>-5</v>
      </c>
      <c r="E3028" s="144">
        <v>1</v>
      </c>
      <c r="F3028" s="144">
        <v>0.23</v>
      </c>
      <c r="G3028" s="144">
        <v>2.5499999999999998</v>
      </c>
      <c r="H3028" s="144">
        <f t="shared" si="53"/>
        <v>-2.9325000000000001</v>
      </c>
      <c r="I3028" s="34"/>
    </row>
    <row r="3029" spans="1:9" ht="16.899999999999999" customHeight="1">
      <c r="A3029" s="78"/>
      <c r="B3029" s="103" t="s">
        <v>1029</v>
      </c>
      <c r="C3029" s="144">
        <v>1</v>
      </c>
      <c r="D3029" s="144">
        <v>1</v>
      </c>
      <c r="E3029" s="144">
        <v>7.55</v>
      </c>
      <c r="F3029" s="144">
        <v>0.23</v>
      </c>
      <c r="G3029" s="144">
        <v>1.1000000000000001</v>
      </c>
      <c r="H3029" s="144">
        <f t="shared" si="53"/>
        <v>1.91015</v>
      </c>
      <c r="I3029" s="34"/>
    </row>
    <row r="3030" spans="1:9" ht="16.899999999999999" customHeight="1">
      <c r="A3030" s="78"/>
      <c r="B3030" s="103" t="s">
        <v>1030</v>
      </c>
      <c r="C3030" s="144">
        <v>1</v>
      </c>
      <c r="D3030" s="144">
        <v>1</v>
      </c>
      <c r="E3030" s="144">
        <v>4.82</v>
      </c>
      <c r="F3030" s="144">
        <v>0.23</v>
      </c>
      <c r="G3030" s="144">
        <v>2.85</v>
      </c>
      <c r="H3030" s="144">
        <f t="shared" si="53"/>
        <v>3.15951</v>
      </c>
      <c r="I3030" s="34"/>
    </row>
    <row r="3031" spans="1:9" ht="16.899999999999999" customHeight="1">
      <c r="A3031" s="78"/>
      <c r="B3031" s="103" t="s">
        <v>1030</v>
      </c>
      <c r="C3031" s="144">
        <v>1</v>
      </c>
      <c r="D3031" s="144">
        <v>1</v>
      </c>
      <c r="E3031" s="144">
        <v>4.3650000000000002</v>
      </c>
      <c r="F3031" s="144">
        <v>0.23</v>
      </c>
      <c r="G3031" s="144">
        <v>2.85</v>
      </c>
      <c r="H3031" s="144">
        <f t="shared" si="53"/>
        <v>2.8612575000000002</v>
      </c>
      <c r="I3031" s="34"/>
    </row>
    <row r="3032" spans="1:9" ht="16.899999999999999" customHeight="1">
      <c r="A3032" s="78"/>
      <c r="B3032" s="103" t="s">
        <v>1031</v>
      </c>
      <c r="C3032" s="144">
        <v>1</v>
      </c>
      <c r="D3032" s="144">
        <v>1</v>
      </c>
      <c r="E3032" s="144">
        <v>4.3600000000000003</v>
      </c>
      <c r="F3032" s="144">
        <v>0.23</v>
      </c>
      <c r="G3032" s="144">
        <v>0.115</v>
      </c>
      <c r="H3032" s="144">
        <f t="shared" si="53"/>
        <v>0.11532200000000002</v>
      </c>
      <c r="I3032" s="34"/>
    </row>
    <row r="3033" spans="1:9" ht="16.899999999999999" customHeight="1">
      <c r="A3033" s="78"/>
      <c r="B3033" s="103" t="s">
        <v>1031</v>
      </c>
      <c r="C3033" s="144">
        <v>1</v>
      </c>
      <c r="D3033" s="144">
        <v>2</v>
      </c>
      <c r="E3033" s="144">
        <v>4.28</v>
      </c>
      <c r="F3033" s="144">
        <v>0.23</v>
      </c>
      <c r="G3033" s="144">
        <v>0.115</v>
      </c>
      <c r="H3033" s="144">
        <f t="shared" si="53"/>
        <v>0.22641200000000003</v>
      </c>
      <c r="I3033" s="34"/>
    </row>
    <row r="3034" spans="1:9" ht="16.899999999999999" customHeight="1">
      <c r="A3034" s="78"/>
      <c r="B3034" s="103" t="s">
        <v>1034</v>
      </c>
      <c r="C3034" s="144">
        <v>2</v>
      </c>
      <c r="D3034" s="144">
        <v>2</v>
      </c>
      <c r="E3034" s="144">
        <v>1.05</v>
      </c>
      <c r="F3034" s="144">
        <v>0.23</v>
      </c>
      <c r="G3034" s="144">
        <v>3.15</v>
      </c>
      <c r="H3034" s="144">
        <f t="shared" si="53"/>
        <v>3.0429000000000004</v>
      </c>
      <c r="I3034" s="34"/>
    </row>
    <row r="3035" spans="1:9" ht="16.899999999999999" customHeight="1">
      <c r="A3035" s="78"/>
      <c r="B3035" s="103" t="s">
        <v>170</v>
      </c>
      <c r="C3035" s="144">
        <v>-2</v>
      </c>
      <c r="D3035" s="144">
        <v>2</v>
      </c>
      <c r="E3035" s="144">
        <v>0.82</v>
      </c>
      <c r="F3035" s="144">
        <v>0.23</v>
      </c>
      <c r="G3035" s="144">
        <v>2.2000000000000002</v>
      </c>
      <c r="H3035" s="144">
        <f t="shared" si="53"/>
        <v>-1.65968</v>
      </c>
      <c r="I3035" s="34"/>
    </row>
    <row r="3036" spans="1:9" ht="16.899999999999999" customHeight="1">
      <c r="A3036" s="78"/>
      <c r="B3036" s="103" t="s">
        <v>1037</v>
      </c>
      <c r="C3036" s="144">
        <v>4</v>
      </c>
      <c r="D3036" s="144">
        <v>1</v>
      </c>
      <c r="E3036" s="144">
        <v>14.42</v>
      </c>
      <c r="F3036" s="144">
        <v>0.23</v>
      </c>
      <c r="G3036" s="144">
        <v>0.115</v>
      </c>
      <c r="H3036" s="144">
        <f t="shared" si="53"/>
        <v>1.5256360000000002</v>
      </c>
      <c r="I3036" s="34"/>
    </row>
    <row r="3037" spans="1:9" ht="16.899999999999999" customHeight="1">
      <c r="A3037" s="78"/>
      <c r="B3037" s="103" t="s">
        <v>1035</v>
      </c>
      <c r="C3037" s="144">
        <v>1</v>
      </c>
      <c r="D3037" s="144">
        <v>1</v>
      </c>
      <c r="E3037" s="144">
        <v>2.6</v>
      </c>
      <c r="F3037" s="144">
        <v>0.23</v>
      </c>
      <c r="G3037" s="144">
        <v>1.1000000000000001</v>
      </c>
      <c r="H3037" s="144">
        <f t="shared" si="53"/>
        <v>0.65780000000000016</v>
      </c>
      <c r="I3037" s="34"/>
    </row>
    <row r="3038" spans="1:9" ht="16.899999999999999" customHeight="1">
      <c r="A3038" s="78"/>
      <c r="B3038" s="103" t="s">
        <v>1038</v>
      </c>
      <c r="C3038" s="144">
        <v>2</v>
      </c>
      <c r="D3038" s="144">
        <v>1</v>
      </c>
      <c r="E3038" s="144">
        <v>2.0499999999999998</v>
      </c>
      <c r="F3038" s="144">
        <v>0.23</v>
      </c>
      <c r="G3038" s="144">
        <v>1.1000000000000001</v>
      </c>
      <c r="H3038" s="144">
        <f t="shared" si="53"/>
        <v>1.0373000000000001</v>
      </c>
      <c r="I3038" s="34"/>
    </row>
    <row r="3039" spans="1:9" ht="16.899999999999999" customHeight="1">
      <c r="A3039" s="78"/>
      <c r="B3039" s="103" t="s">
        <v>1038</v>
      </c>
      <c r="C3039" s="144">
        <v>1</v>
      </c>
      <c r="D3039" s="144">
        <v>2</v>
      </c>
      <c r="E3039" s="144">
        <v>6.34</v>
      </c>
      <c r="F3039" s="144">
        <v>0.23</v>
      </c>
      <c r="G3039" s="144">
        <v>1.1000000000000001</v>
      </c>
      <c r="H3039" s="144">
        <f t="shared" si="53"/>
        <v>3.20804</v>
      </c>
      <c r="I3039" s="34"/>
    </row>
    <row r="3040" spans="1:9" ht="16.899999999999999" customHeight="1">
      <c r="A3040" s="78"/>
      <c r="B3040" s="103" t="s">
        <v>1038</v>
      </c>
      <c r="C3040" s="144">
        <v>2</v>
      </c>
      <c r="D3040" s="144">
        <v>1</v>
      </c>
      <c r="E3040" s="144">
        <v>2</v>
      </c>
      <c r="F3040" s="144">
        <v>0.23</v>
      </c>
      <c r="G3040" s="144">
        <v>1.1000000000000001</v>
      </c>
      <c r="H3040" s="144">
        <f t="shared" si="53"/>
        <v>1.0120000000000002</v>
      </c>
      <c r="I3040" s="34"/>
    </row>
    <row r="3041" spans="1:9" ht="16.899999999999999" customHeight="1">
      <c r="A3041" s="78"/>
      <c r="B3041" s="145" t="s">
        <v>1039</v>
      </c>
      <c r="C3041" s="146"/>
      <c r="D3041" s="146"/>
      <c r="E3041" s="94"/>
      <c r="F3041" s="94"/>
      <c r="G3041" s="147"/>
      <c r="H3041" s="144"/>
      <c r="I3041" s="78"/>
    </row>
    <row r="3042" spans="1:9" ht="27" customHeight="1">
      <c r="A3042" s="78"/>
      <c r="B3042" s="103" t="s">
        <v>381</v>
      </c>
      <c r="C3042" s="94">
        <v>1</v>
      </c>
      <c r="D3042" s="94">
        <v>4</v>
      </c>
      <c r="E3042" s="94">
        <v>14.42</v>
      </c>
      <c r="F3042" s="94">
        <v>0.23</v>
      </c>
      <c r="G3042" s="94">
        <v>1.1000000000000001</v>
      </c>
      <c r="H3042" s="144">
        <f t="shared" si="53"/>
        <v>14.593040000000002</v>
      </c>
      <c r="I3042" s="78"/>
    </row>
    <row r="3043" spans="1:9" ht="23.25" customHeight="1">
      <c r="A3043" s="78"/>
      <c r="B3043" s="148" t="s">
        <v>1040</v>
      </c>
      <c r="C3043" s="94">
        <v>1</v>
      </c>
      <c r="D3043" s="94">
        <v>2</v>
      </c>
      <c r="E3043" s="94">
        <v>6.34</v>
      </c>
      <c r="F3043" s="94">
        <v>0.23</v>
      </c>
      <c r="G3043" s="94">
        <v>1.1000000000000001</v>
      </c>
      <c r="H3043" s="144">
        <f t="shared" si="53"/>
        <v>3.20804</v>
      </c>
      <c r="I3043" s="78"/>
    </row>
    <row r="3044" spans="1:9" ht="16.899999999999999" customHeight="1">
      <c r="A3044" s="78"/>
      <c r="B3044" s="103" t="s">
        <v>1041</v>
      </c>
      <c r="C3044" s="94">
        <v>1</v>
      </c>
      <c r="D3044" s="94">
        <v>4</v>
      </c>
      <c r="E3044" s="94">
        <v>2.0299999999999998</v>
      </c>
      <c r="F3044" s="94">
        <v>0.23</v>
      </c>
      <c r="G3044" s="94">
        <v>1.1000000000000001</v>
      </c>
      <c r="H3044" s="144">
        <f t="shared" si="53"/>
        <v>2.05436</v>
      </c>
      <c r="I3044" s="78"/>
    </row>
    <row r="3045" spans="1:9" ht="16.899999999999999" customHeight="1">
      <c r="A3045" s="78"/>
      <c r="B3045" s="148" t="s">
        <v>1042</v>
      </c>
      <c r="C3045" s="94">
        <v>1</v>
      </c>
      <c r="D3045" s="94">
        <v>1</v>
      </c>
      <c r="E3045" s="94">
        <v>1.7</v>
      </c>
      <c r="F3045" s="94">
        <v>0.23</v>
      </c>
      <c r="G3045" s="94">
        <v>1.1000000000000001</v>
      </c>
      <c r="H3045" s="144">
        <f t="shared" si="53"/>
        <v>0.43010000000000004</v>
      </c>
      <c r="I3045" s="78"/>
    </row>
    <row r="3046" spans="1:9" ht="16.899999999999999" customHeight="1">
      <c r="A3046" s="78"/>
      <c r="B3046" s="148" t="s">
        <v>1043</v>
      </c>
      <c r="C3046" s="94">
        <v>1</v>
      </c>
      <c r="D3046" s="94">
        <v>1</v>
      </c>
      <c r="E3046" s="94">
        <v>144.18100000000001</v>
      </c>
      <c r="F3046" s="94">
        <v>0.23</v>
      </c>
      <c r="G3046" s="94">
        <v>1.1000000000000001</v>
      </c>
      <c r="H3046" s="144">
        <f t="shared" si="53"/>
        <v>36.477793000000005</v>
      </c>
      <c r="I3046" s="78"/>
    </row>
    <row r="3047" spans="1:9" ht="16.899999999999999" customHeight="1">
      <c r="A3047" s="78"/>
      <c r="B3047" s="148" t="s">
        <v>409</v>
      </c>
      <c r="C3047" s="94">
        <v>1</v>
      </c>
      <c r="D3047" s="94">
        <v>1</v>
      </c>
      <c r="E3047" s="94">
        <v>4.38</v>
      </c>
      <c r="F3047" s="94">
        <v>0.23</v>
      </c>
      <c r="G3047" s="94">
        <v>3.375</v>
      </c>
      <c r="H3047" s="144">
        <f t="shared" si="53"/>
        <v>3.3999750000000004</v>
      </c>
      <c r="I3047" s="78"/>
    </row>
    <row r="3048" spans="1:9" ht="16.899999999999999" customHeight="1">
      <c r="A3048" s="78"/>
      <c r="B3048" s="148" t="s">
        <v>410</v>
      </c>
      <c r="C3048" s="94">
        <v>1</v>
      </c>
      <c r="D3048" s="94">
        <v>1</v>
      </c>
      <c r="E3048" s="94">
        <v>4.83</v>
      </c>
      <c r="F3048" s="94">
        <v>0.23</v>
      </c>
      <c r="G3048" s="94">
        <v>3.375</v>
      </c>
      <c r="H3048" s="144">
        <f t="shared" si="53"/>
        <v>3.7492874999999999</v>
      </c>
      <c r="I3048" s="78"/>
    </row>
    <row r="3049" spans="1:9" ht="16.899999999999999" customHeight="1">
      <c r="A3049" s="78"/>
      <c r="B3049" s="148" t="s">
        <v>1740</v>
      </c>
      <c r="C3049" s="94">
        <v>2</v>
      </c>
      <c r="D3049" s="94">
        <v>1</v>
      </c>
      <c r="E3049" s="94">
        <v>7.9450000000000003</v>
      </c>
      <c r="F3049" s="94">
        <v>0.23</v>
      </c>
      <c r="G3049" s="94">
        <v>0.45</v>
      </c>
      <c r="H3049" s="144">
        <f t="shared" si="53"/>
        <v>1.6446150000000002</v>
      </c>
      <c r="I3049" s="78"/>
    </row>
    <row r="3050" spans="1:9" ht="16.899999999999999" customHeight="1">
      <c r="A3050" s="78"/>
      <c r="B3050" s="148" t="s">
        <v>1739</v>
      </c>
      <c r="C3050" s="94">
        <v>2</v>
      </c>
      <c r="D3050" s="94">
        <v>1</v>
      </c>
      <c r="E3050" s="94">
        <v>7.87</v>
      </c>
      <c r="F3050" s="94">
        <v>0.23</v>
      </c>
      <c r="G3050" s="94">
        <v>0.45</v>
      </c>
      <c r="H3050" s="144">
        <f t="shared" si="53"/>
        <v>1.6290900000000001</v>
      </c>
      <c r="I3050" s="78"/>
    </row>
    <row r="3051" spans="1:9" ht="16.899999999999999" customHeight="1">
      <c r="A3051" s="78"/>
      <c r="B3051" s="148" t="s">
        <v>411</v>
      </c>
      <c r="C3051" s="94">
        <v>1</v>
      </c>
      <c r="D3051" s="94">
        <v>1</v>
      </c>
      <c r="E3051" s="94">
        <v>2.13</v>
      </c>
      <c r="F3051" s="94">
        <v>0.23</v>
      </c>
      <c r="G3051" s="94">
        <v>2.5299999999999998</v>
      </c>
      <c r="H3051" s="144">
        <f t="shared" si="53"/>
        <v>1.239447</v>
      </c>
      <c r="I3051" s="78"/>
    </row>
    <row r="3052" spans="1:9" ht="16.899999999999999" customHeight="1">
      <c r="A3052" s="78"/>
      <c r="B3052" s="148" t="s">
        <v>412</v>
      </c>
      <c r="C3052" s="94">
        <v>1</v>
      </c>
      <c r="D3052" s="94">
        <v>1</v>
      </c>
      <c r="E3052" s="94">
        <v>2.13</v>
      </c>
      <c r="F3052" s="94">
        <v>0.23</v>
      </c>
      <c r="G3052" s="94">
        <v>2.25</v>
      </c>
      <c r="H3052" s="144">
        <f t="shared" si="53"/>
        <v>1.1022750000000001</v>
      </c>
      <c r="I3052" s="78"/>
    </row>
    <row r="3053" spans="1:9" ht="16.899999999999999" customHeight="1">
      <c r="A3053" s="78"/>
      <c r="B3053" s="148" t="s">
        <v>413</v>
      </c>
      <c r="C3053" s="94">
        <v>1</v>
      </c>
      <c r="D3053" s="94">
        <v>1</v>
      </c>
      <c r="E3053" s="94">
        <v>4.75</v>
      </c>
      <c r="F3053" s="94">
        <v>0.23</v>
      </c>
      <c r="G3053" s="94">
        <v>2.13</v>
      </c>
      <c r="H3053" s="144">
        <f t="shared" si="53"/>
        <v>2.3270249999999999</v>
      </c>
      <c r="I3053" s="78"/>
    </row>
    <row r="3054" spans="1:9" ht="16.899999999999999" customHeight="1">
      <c r="A3054" s="78"/>
      <c r="B3054" s="148" t="s">
        <v>414</v>
      </c>
      <c r="C3054" s="94">
        <v>1</v>
      </c>
      <c r="D3054" s="94">
        <v>1</v>
      </c>
      <c r="E3054" s="94">
        <v>1.22</v>
      </c>
      <c r="F3054" s="94">
        <v>0.23</v>
      </c>
      <c r="G3054" s="94">
        <v>2.15</v>
      </c>
      <c r="H3054" s="144">
        <f t="shared" si="53"/>
        <v>0.60328999999999999</v>
      </c>
      <c r="I3054" s="78"/>
    </row>
    <row r="3055" spans="1:9" ht="16.899999999999999" customHeight="1">
      <c r="A3055" s="78"/>
      <c r="B3055" s="148" t="s">
        <v>414</v>
      </c>
      <c r="C3055" s="94">
        <v>1</v>
      </c>
      <c r="D3055" s="94">
        <v>1</v>
      </c>
      <c r="E3055" s="94">
        <v>1.1200000000000001</v>
      </c>
      <c r="F3055" s="94">
        <v>0.23</v>
      </c>
      <c r="G3055" s="94">
        <v>0.76</v>
      </c>
      <c r="H3055" s="144">
        <f t="shared" si="53"/>
        <v>0.19577600000000003</v>
      </c>
      <c r="I3055" s="78"/>
    </row>
    <row r="3056" spans="1:9" ht="16.899999999999999" customHeight="1">
      <c r="A3056" s="78"/>
      <c r="B3056" s="148" t="s">
        <v>412</v>
      </c>
      <c r="C3056" s="94">
        <v>1</v>
      </c>
      <c r="D3056" s="94">
        <v>1</v>
      </c>
      <c r="E3056" s="94">
        <v>2.25</v>
      </c>
      <c r="F3056" s="94">
        <v>0.23</v>
      </c>
      <c r="G3056" s="94">
        <v>0.76</v>
      </c>
      <c r="H3056" s="144">
        <f t="shared" si="53"/>
        <v>0.39330000000000004</v>
      </c>
      <c r="I3056" s="78"/>
    </row>
    <row r="3057" spans="1:9" ht="16.899999999999999" customHeight="1">
      <c r="A3057" s="78"/>
      <c r="B3057" s="148" t="s">
        <v>413</v>
      </c>
      <c r="C3057" s="94">
        <v>1</v>
      </c>
      <c r="D3057" s="94">
        <v>1</v>
      </c>
      <c r="E3057" s="94">
        <v>4.7300000000000004</v>
      </c>
      <c r="F3057" s="94">
        <v>0.23</v>
      </c>
      <c r="G3057" s="94">
        <v>0.75</v>
      </c>
      <c r="H3057" s="144">
        <f t="shared" si="53"/>
        <v>0.81592500000000001</v>
      </c>
      <c r="I3057" s="78"/>
    </row>
    <row r="3058" spans="1:9" ht="16.899999999999999" customHeight="1">
      <c r="A3058" s="78"/>
      <c r="B3058" s="148" t="s">
        <v>415</v>
      </c>
      <c r="C3058" s="94">
        <v>1</v>
      </c>
      <c r="D3058" s="94">
        <v>1</v>
      </c>
      <c r="E3058" s="94">
        <v>4.3600000000000003</v>
      </c>
      <c r="F3058" s="94">
        <v>0.23</v>
      </c>
      <c r="G3058" s="94">
        <v>2.5</v>
      </c>
      <c r="H3058" s="144">
        <f t="shared" si="53"/>
        <v>2.5070000000000006</v>
      </c>
      <c r="I3058" s="78"/>
    </row>
    <row r="3059" spans="1:9" ht="16.899999999999999" customHeight="1">
      <c r="A3059" s="78"/>
      <c r="B3059" s="148" t="s">
        <v>415</v>
      </c>
      <c r="C3059" s="94">
        <v>-1</v>
      </c>
      <c r="D3059" s="94">
        <v>1</v>
      </c>
      <c r="E3059" s="94">
        <v>1.05</v>
      </c>
      <c r="F3059" s="94">
        <v>0.23</v>
      </c>
      <c r="G3059" s="94">
        <v>2</v>
      </c>
      <c r="H3059" s="144">
        <f t="shared" si="53"/>
        <v>-0.48300000000000004</v>
      </c>
      <c r="I3059" s="78"/>
    </row>
    <row r="3060" spans="1:9" ht="16.899999999999999" customHeight="1">
      <c r="A3060" s="78"/>
      <c r="B3060" s="148" t="s">
        <v>416</v>
      </c>
      <c r="C3060" s="94">
        <v>2</v>
      </c>
      <c r="D3060" s="94">
        <v>1</v>
      </c>
      <c r="E3060" s="94">
        <v>7.4</v>
      </c>
      <c r="F3060" s="94">
        <v>0.23</v>
      </c>
      <c r="G3060" s="94">
        <v>1.1000000000000001</v>
      </c>
      <c r="H3060" s="144">
        <f t="shared" ref="H3060:H3105" si="54">C3060*D3060*E3060*F3060*G3060</f>
        <v>3.7444000000000006</v>
      </c>
      <c r="I3060" s="78"/>
    </row>
    <row r="3061" spans="1:9" ht="16.899999999999999" customHeight="1">
      <c r="A3061" s="78"/>
      <c r="B3061" s="148" t="s">
        <v>417</v>
      </c>
      <c r="C3061" s="94">
        <v>2</v>
      </c>
      <c r="D3061" s="94">
        <v>1</v>
      </c>
      <c r="E3061" s="94">
        <v>4.5</v>
      </c>
      <c r="F3061" s="94">
        <v>0.23</v>
      </c>
      <c r="G3061" s="94">
        <v>1.1000000000000001</v>
      </c>
      <c r="H3061" s="144">
        <f t="shared" si="54"/>
        <v>2.2770000000000006</v>
      </c>
      <c r="I3061" s="78"/>
    </row>
    <row r="3062" spans="1:9" ht="16.899999999999999" customHeight="1">
      <c r="A3062" s="78"/>
      <c r="B3062" s="148" t="s">
        <v>418</v>
      </c>
      <c r="C3062" s="94">
        <v>4</v>
      </c>
      <c r="D3062" s="94">
        <v>1</v>
      </c>
      <c r="E3062" s="94">
        <v>5.9450000000000003</v>
      </c>
      <c r="F3062" s="94">
        <v>0.23</v>
      </c>
      <c r="G3062" s="94">
        <v>0.3</v>
      </c>
      <c r="H3062" s="144">
        <f t="shared" si="54"/>
        <v>1.6408199999999999</v>
      </c>
      <c r="I3062" s="78"/>
    </row>
    <row r="3063" spans="1:9" ht="16.899999999999999" customHeight="1">
      <c r="A3063" s="78"/>
      <c r="B3063" s="148" t="s">
        <v>418</v>
      </c>
      <c r="C3063" s="94">
        <v>2</v>
      </c>
      <c r="D3063" s="94">
        <v>1</v>
      </c>
      <c r="E3063" s="94">
        <v>6.7549999999999999</v>
      </c>
      <c r="F3063" s="94">
        <v>0.23</v>
      </c>
      <c r="G3063" s="94">
        <v>0.3</v>
      </c>
      <c r="H3063" s="144">
        <f t="shared" si="54"/>
        <v>0.93218999999999996</v>
      </c>
      <c r="I3063" s="78"/>
    </row>
    <row r="3064" spans="1:9" ht="16.899999999999999" customHeight="1">
      <c r="A3064" s="78"/>
      <c r="B3064" s="148" t="s">
        <v>418</v>
      </c>
      <c r="C3064" s="94">
        <v>2</v>
      </c>
      <c r="D3064" s="94">
        <v>1</v>
      </c>
      <c r="E3064" s="94">
        <v>6.53</v>
      </c>
      <c r="F3064" s="94">
        <v>0.23</v>
      </c>
      <c r="G3064" s="94">
        <v>0.3</v>
      </c>
      <c r="H3064" s="144">
        <f t="shared" si="54"/>
        <v>0.90113999999999994</v>
      </c>
      <c r="I3064" s="78"/>
    </row>
    <row r="3065" spans="1:9" ht="16.899999999999999" customHeight="1">
      <c r="A3065" s="78"/>
      <c r="B3065" s="148" t="s">
        <v>418</v>
      </c>
      <c r="C3065" s="94">
        <v>4</v>
      </c>
      <c r="D3065" s="94">
        <v>1</v>
      </c>
      <c r="E3065" s="94">
        <v>1.77</v>
      </c>
      <c r="F3065" s="94">
        <v>0.23</v>
      </c>
      <c r="G3065" s="94">
        <v>0.3</v>
      </c>
      <c r="H3065" s="144">
        <f t="shared" si="54"/>
        <v>0.48852000000000001</v>
      </c>
      <c r="I3065" s="78"/>
    </row>
    <row r="3066" spans="1:9" ht="16.899999999999999" customHeight="1">
      <c r="A3066" s="78"/>
      <c r="B3066" s="83" t="s">
        <v>1044</v>
      </c>
      <c r="C3066" s="31">
        <v>1</v>
      </c>
      <c r="D3066" s="31">
        <v>1</v>
      </c>
      <c r="E3066" s="31">
        <v>1.7</v>
      </c>
      <c r="F3066" s="31">
        <v>0.23</v>
      </c>
      <c r="G3066" s="31">
        <v>1.06</v>
      </c>
      <c r="H3066" s="144">
        <f t="shared" si="54"/>
        <v>0.41446000000000005</v>
      </c>
      <c r="I3066" s="78"/>
    </row>
    <row r="3067" spans="1:9" ht="16.899999999999999" customHeight="1">
      <c r="A3067" s="78"/>
      <c r="B3067" s="79" t="s">
        <v>1045</v>
      </c>
      <c r="C3067" s="31">
        <v>1</v>
      </c>
      <c r="D3067" s="31">
        <v>2</v>
      </c>
      <c r="E3067" s="31">
        <v>0.77</v>
      </c>
      <c r="F3067" s="31">
        <v>0.23</v>
      </c>
      <c r="G3067" s="31">
        <v>1.05</v>
      </c>
      <c r="H3067" s="144">
        <f t="shared" si="54"/>
        <v>0.37191000000000002</v>
      </c>
      <c r="I3067" s="78"/>
    </row>
    <row r="3068" spans="1:9" ht="16.899999999999999" customHeight="1">
      <c r="A3068" s="78"/>
      <c r="B3068" s="79" t="s">
        <v>1046</v>
      </c>
      <c r="C3068" s="31">
        <v>1</v>
      </c>
      <c r="D3068" s="31">
        <v>1</v>
      </c>
      <c r="E3068" s="31">
        <v>1.67</v>
      </c>
      <c r="F3068" s="31">
        <v>0.23</v>
      </c>
      <c r="G3068" s="31">
        <v>0.48</v>
      </c>
      <c r="H3068" s="144">
        <f t="shared" si="54"/>
        <v>0.184368</v>
      </c>
      <c r="I3068" s="78"/>
    </row>
    <row r="3069" spans="1:9" ht="16.899999999999999" customHeight="1">
      <c r="A3069" s="78"/>
      <c r="B3069" s="79" t="s">
        <v>1047</v>
      </c>
      <c r="C3069" s="31">
        <v>7</v>
      </c>
      <c r="D3069" s="31">
        <v>1</v>
      </c>
      <c r="E3069" s="31">
        <v>2.82</v>
      </c>
      <c r="F3069" s="31">
        <v>0.23</v>
      </c>
      <c r="G3069" s="31">
        <v>2.34</v>
      </c>
      <c r="H3069" s="144">
        <f t="shared" si="54"/>
        <v>10.624067999999998</v>
      </c>
      <c r="I3069" s="78"/>
    </row>
    <row r="3070" spans="1:9" ht="16.899999999999999" customHeight="1">
      <c r="A3070" s="78"/>
      <c r="B3070" s="79" t="s">
        <v>170</v>
      </c>
      <c r="C3070" s="31">
        <v>-7</v>
      </c>
      <c r="D3070" s="31">
        <v>1</v>
      </c>
      <c r="E3070" s="31">
        <v>1.1499999999999999</v>
      </c>
      <c r="F3070" s="31">
        <v>0.23</v>
      </c>
      <c r="G3070" s="31">
        <v>2.2000000000000002</v>
      </c>
      <c r="H3070" s="144">
        <f t="shared" si="54"/>
        <v>-4.0733000000000006</v>
      </c>
      <c r="I3070" s="78"/>
    </row>
    <row r="3071" spans="1:9" ht="16.899999999999999" customHeight="1">
      <c r="A3071" s="78"/>
      <c r="B3071" s="79" t="s">
        <v>432</v>
      </c>
      <c r="C3071" s="31">
        <v>1</v>
      </c>
      <c r="D3071" s="31">
        <v>1</v>
      </c>
      <c r="E3071" s="31">
        <v>1.66</v>
      </c>
      <c r="F3071" s="31">
        <v>0.23</v>
      </c>
      <c r="G3071" s="31">
        <v>0.43</v>
      </c>
      <c r="H3071" s="144">
        <f t="shared" si="54"/>
        <v>0.16417399999999999</v>
      </c>
      <c r="I3071" s="78"/>
    </row>
    <row r="3072" spans="1:9" ht="16.899999999999999" customHeight="1">
      <c r="A3072" s="78"/>
      <c r="B3072" s="83" t="s">
        <v>1534</v>
      </c>
      <c r="C3072" s="31">
        <v>1</v>
      </c>
      <c r="D3072" s="31">
        <v>1</v>
      </c>
      <c r="E3072" s="31">
        <v>12.6</v>
      </c>
      <c r="F3072" s="31">
        <v>0.23</v>
      </c>
      <c r="G3072" s="31">
        <v>0.6</v>
      </c>
      <c r="H3072" s="144">
        <f t="shared" si="54"/>
        <v>1.7388000000000001</v>
      </c>
      <c r="I3072" s="78"/>
    </row>
    <row r="3073" spans="1:9" ht="16.899999999999999" customHeight="1">
      <c r="A3073" s="78"/>
      <c r="B3073" s="83" t="s">
        <v>1536</v>
      </c>
      <c r="C3073" s="31">
        <v>1</v>
      </c>
      <c r="D3073" s="31">
        <v>1</v>
      </c>
      <c r="E3073" s="31">
        <v>3.25</v>
      </c>
      <c r="F3073" s="31">
        <v>0.23</v>
      </c>
      <c r="G3073" s="31">
        <v>0.6</v>
      </c>
      <c r="H3073" s="144">
        <f t="shared" si="54"/>
        <v>0.44850000000000001</v>
      </c>
      <c r="I3073" s="78"/>
    </row>
    <row r="3074" spans="1:9" ht="16.899999999999999" customHeight="1">
      <c r="A3074" s="78"/>
      <c r="B3074" s="83" t="s">
        <v>1536</v>
      </c>
      <c r="C3074" s="31">
        <v>1</v>
      </c>
      <c r="D3074" s="31">
        <v>1</v>
      </c>
      <c r="E3074" s="31">
        <v>3.55</v>
      </c>
      <c r="F3074" s="31">
        <v>0.23</v>
      </c>
      <c r="G3074" s="31">
        <v>0.6</v>
      </c>
      <c r="H3074" s="144">
        <f t="shared" si="54"/>
        <v>0.4899</v>
      </c>
      <c r="I3074" s="78"/>
    </row>
    <row r="3075" spans="1:9" ht="16.899999999999999" customHeight="1">
      <c r="A3075" s="78"/>
      <c r="B3075" s="83" t="s">
        <v>1536</v>
      </c>
      <c r="C3075" s="31">
        <v>1</v>
      </c>
      <c r="D3075" s="31">
        <v>1</v>
      </c>
      <c r="E3075" s="31">
        <v>6.85</v>
      </c>
      <c r="F3075" s="31">
        <v>0.23</v>
      </c>
      <c r="G3075" s="31">
        <v>0.6</v>
      </c>
      <c r="H3075" s="144">
        <f t="shared" si="54"/>
        <v>0.94529999999999992</v>
      </c>
      <c r="I3075" s="78"/>
    </row>
    <row r="3076" spans="1:9" ht="16.899999999999999" customHeight="1">
      <c r="A3076" s="78"/>
      <c r="B3076" s="83" t="s">
        <v>1536</v>
      </c>
      <c r="C3076" s="31">
        <v>1</v>
      </c>
      <c r="D3076" s="31">
        <v>1</v>
      </c>
      <c r="E3076" s="31">
        <v>1.5</v>
      </c>
      <c r="F3076" s="31">
        <v>0.23</v>
      </c>
      <c r="G3076" s="31">
        <v>0.6</v>
      </c>
      <c r="H3076" s="144">
        <f t="shared" si="54"/>
        <v>0.20700000000000002</v>
      </c>
      <c r="I3076" s="78"/>
    </row>
    <row r="3077" spans="1:9" ht="16.899999999999999" customHeight="1">
      <c r="A3077" s="78"/>
      <c r="B3077" s="83" t="s">
        <v>1536</v>
      </c>
      <c r="C3077" s="31">
        <v>1</v>
      </c>
      <c r="D3077" s="31">
        <v>1</v>
      </c>
      <c r="E3077" s="31">
        <v>1.43</v>
      </c>
      <c r="F3077" s="31">
        <v>0.23</v>
      </c>
      <c r="G3077" s="31">
        <v>0.6</v>
      </c>
      <c r="H3077" s="144">
        <f t="shared" si="54"/>
        <v>0.19734000000000002</v>
      </c>
      <c r="I3077" s="78"/>
    </row>
    <row r="3078" spans="1:9" ht="16.899999999999999" customHeight="1">
      <c r="A3078" s="78"/>
      <c r="B3078" s="83" t="s">
        <v>1536</v>
      </c>
      <c r="C3078" s="31">
        <v>1</v>
      </c>
      <c r="D3078" s="31">
        <v>1</v>
      </c>
      <c r="E3078" s="31">
        <v>0.94</v>
      </c>
      <c r="F3078" s="31">
        <v>0.23</v>
      </c>
      <c r="G3078" s="31">
        <v>0.6</v>
      </c>
      <c r="H3078" s="144">
        <f t="shared" si="54"/>
        <v>0.12972</v>
      </c>
      <c r="I3078" s="78"/>
    </row>
    <row r="3079" spans="1:9" ht="16.899999999999999" customHeight="1">
      <c r="A3079" s="78"/>
      <c r="B3079" s="83" t="s">
        <v>1536</v>
      </c>
      <c r="C3079" s="31">
        <v>1</v>
      </c>
      <c r="D3079" s="31">
        <v>1</v>
      </c>
      <c r="E3079" s="31">
        <v>1.67</v>
      </c>
      <c r="F3079" s="31">
        <v>0.23</v>
      </c>
      <c r="G3079" s="31">
        <v>0.6</v>
      </c>
      <c r="H3079" s="144">
        <f t="shared" si="54"/>
        <v>0.23046</v>
      </c>
      <c r="I3079" s="78"/>
    </row>
    <row r="3080" spans="1:9" ht="16.899999999999999" customHeight="1">
      <c r="A3080" s="78"/>
      <c r="B3080" s="83" t="s">
        <v>1536</v>
      </c>
      <c r="C3080" s="31">
        <v>1</v>
      </c>
      <c r="D3080" s="31">
        <v>1</v>
      </c>
      <c r="E3080" s="31">
        <v>4.75</v>
      </c>
      <c r="F3080" s="31">
        <v>0.23</v>
      </c>
      <c r="G3080" s="31">
        <v>0.6</v>
      </c>
      <c r="H3080" s="144">
        <f t="shared" si="54"/>
        <v>0.65549999999999997</v>
      </c>
      <c r="I3080" s="78"/>
    </row>
    <row r="3081" spans="1:9" ht="16.899999999999999" customHeight="1">
      <c r="A3081" s="78"/>
      <c r="B3081" s="83" t="s">
        <v>1536</v>
      </c>
      <c r="C3081" s="31">
        <v>1</v>
      </c>
      <c r="D3081" s="31">
        <v>1</v>
      </c>
      <c r="E3081" s="31">
        <v>6.05</v>
      </c>
      <c r="F3081" s="31">
        <v>0.23</v>
      </c>
      <c r="G3081" s="31">
        <v>0.6</v>
      </c>
      <c r="H3081" s="144">
        <f t="shared" si="54"/>
        <v>0.83489999999999998</v>
      </c>
      <c r="I3081" s="78"/>
    </row>
    <row r="3082" spans="1:9" ht="16.899999999999999" customHeight="1">
      <c r="A3082" s="78"/>
      <c r="B3082" s="83" t="s">
        <v>1536</v>
      </c>
      <c r="C3082" s="31">
        <v>1</v>
      </c>
      <c r="D3082" s="31">
        <v>1</v>
      </c>
      <c r="E3082" s="31">
        <v>8.73</v>
      </c>
      <c r="F3082" s="31">
        <v>0.23</v>
      </c>
      <c r="G3082" s="31">
        <v>0.6</v>
      </c>
      <c r="H3082" s="144">
        <f t="shared" si="54"/>
        <v>1.2047400000000001</v>
      </c>
      <c r="I3082" s="78"/>
    </row>
    <row r="3083" spans="1:9" ht="16.899999999999999" customHeight="1">
      <c r="A3083" s="78"/>
      <c r="B3083" s="83" t="s">
        <v>1536</v>
      </c>
      <c r="C3083" s="31">
        <v>1</v>
      </c>
      <c r="D3083" s="31">
        <v>1</v>
      </c>
      <c r="E3083" s="31">
        <v>6.05</v>
      </c>
      <c r="F3083" s="31">
        <v>0.23</v>
      </c>
      <c r="G3083" s="31">
        <v>0.6</v>
      </c>
      <c r="H3083" s="144">
        <f t="shared" si="54"/>
        <v>0.83489999999999998</v>
      </c>
      <c r="I3083" s="78"/>
    </row>
    <row r="3084" spans="1:9" ht="16.899999999999999" customHeight="1">
      <c r="A3084" s="78"/>
      <c r="B3084" s="83" t="s">
        <v>1536</v>
      </c>
      <c r="C3084" s="31">
        <v>1</v>
      </c>
      <c r="D3084" s="31">
        <v>1</v>
      </c>
      <c r="E3084" s="31">
        <v>5.3</v>
      </c>
      <c r="F3084" s="31">
        <v>0.23</v>
      </c>
      <c r="G3084" s="31">
        <v>0.6</v>
      </c>
      <c r="H3084" s="144">
        <f t="shared" si="54"/>
        <v>0.73140000000000005</v>
      </c>
      <c r="I3084" s="78"/>
    </row>
    <row r="3085" spans="1:9" ht="16.899999999999999" customHeight="1">
      <c r="A3085" s="78"/>
      <c r="B3085" s="83" t="s">
        <v>1536</v>
      </c>
      <c r="C3085" s="31">
        <v>1</v>
      </c>
      <c r="D3085" s="31">
        <v>1</v>
      </c>
      <c r="E3085" s="31">
        <v>1.53</v>
      </c>
      <c r="F3085" s="31">
        <v>0.23</v>
      </c>
      <c r="G3085" s="31">
        <v>0.6</v>
      </c>
      <c r="H3085" s="144">
        <f t="shared" si="54"/>
        <v>0.21114000000000002</v>
      </c>
      <c r="I3085" s="78"/>
    </row>
    <row r="3086" spans="1:9" ht="16.899999999999999" customHeight="1">
      <c r="A3086" s="78"/>
      <c r="B3086" s="83" t="s">
        <v>1536</v>
      </c>
      <c r="C3086" s="31">
        <v>1</v>
      </c>
      <c r="D3086" s="31">
        <v>1</v>
      </c>
      <c r="E3086" s="31">
        <v>1.53</v>
      </c>
      <c r="F3086" s="31">
        <v>0.23</v>
      </c>
      <c r="G3086" s="31">
        <v>0.6</v>
      </c>
      <c r="H3086" s="144">
        <f t="shared" si="54"/>
        <v>0.21114000000000002</v>
      </c>
      <c r="I3086" s="78"/>
    </row>
    <row r="3087" spans="1:9" ht="16.899999999999999" customHeight="1">
      <c r="A3087" s="78"/>
      <c r="B3087" s="83" t="s">
        <v>1536</v>
      </c>
      <c r="C3087" s="31">
        <v>1</v>
      </c>
      <c r="D3087" s="31">
        <v>1</v>
      </c>
      <c r="E3087" s="31">
        <v>10.7</v>
      </c>
      <c r="F3087" s="31">
        <v>0.23</v>
      </c>
      <c r="G3087" s="31">
        <v>0.6</v>
      </c>
      <c r="H3087" s="144">
        <f t="shared" si="54"/>
        <v>1.4765999999999999</v>
      </c>
      <c r="I3087" s="78"/>
    </row>
    <row r="3088" spans="1:9" ht="16.899999999999999" customHeight="1">
      <c r="A3088" s="78"/>
      <c r="B3088" s="83" t="s">
        <v>1536</v>
      </c>
      <c r="C3088" s="31">
        <v>1</v>
      </c>
      <c r="D3088" s="31">
        <v>1</v>
      </c>
      <c r="E3088" s="31">
        <v>24.5</v>
      </c>
      <c r="F3088" s="31">
        <v>0.23</v>
      </c>
      <c r="G3088" s="31">
        <v>0.6</v>
      </c>
      <c r="H3088" s="144">
        <f t="shared" si="54"/>
        <v>3.3810000000000002</v>
      </c>
      <c r="I3088" s="78"/>
    </row>
    <row r="3089" spans="1:9" ht="16.899999999999999" customHeight="1">
      <c r="A3089" s="78"/>
      <c r="B3089" s="83" t="s">
        <v>1536</v>
      </c>
      <c r="C3089" s="31">
        <v>1</v>
      </c>
      <c r="D3089" s="31">
        <v>1</v>
      </c>
      <c r="E3089" s="31">
        <v>1.33</v>
      </c>
      <c r="F3089" s="31">
        <v>0.23</v>
      </c>
      <c r="G3089" s="31">
        <v>0.6</v>
      </c>
      <c r="H3089" s="144">
        <f t="shared" si="54"/>
        <v>0.18354000000000001</v>
      </c>
      <c r="I3089" s="78"/>
    </row>
    <row r="3090" spans="1:9" ht="16.899999999999999" customHeight="1">
      <c r="A3090" s="78"/>
      <c r="B3090" s="83" t="s">
        <v>1536</v>
      </c>
      <c r="C3090" s="31">
        <v>1</v>
      </c>
      <c r="D3090" s="31">
        <v>1</v>
      </c>
      <c r="E3090" s="31">
        <v>6.54</v>
      </c>
      <c r="F3090" s="31">
        <v>0.23</v>
      </c>
      <c r="G3090" s="31">
        <v>0.6</v>
      </c>
      <c r="H3090" s="144">
        <f t="shared" si="54"/>
        <v>0.90251999999999999</v>
      </c>
      <c r="I3090" s="78"/>
    </row>
    <row r="3091" spans="1:9" ht="16.899999999999999" customHeight="1">
      <c r="A3091" s="78"/>
      <c r="B3091" s="83" t="s">
        <v>1536</v>
      </c>
      <c r="C3091" s="31">
        <v>1</v>
      </c>
      <c r="D3091" s="31">
        <v>1</v>
      </c>
      <c r="E3091" s="31">
        <v>6.7</v>
      </c>
      <c r="F3091" s="31">
        <v>0.23</v>
      </c>
      <c r="G3091" s="31">
        <v>0.6</v>
      </c>
      <c r="H3091" s="144">
        <f t="shared" si="54"/>
        <v>0.92460000000000009</v>
      </c>
      <c r="I3091" s="78"/>
    </row>
    <row r="3092" spans="1:9" ht="16.899999999999999" customHeight="1">
      <c r="A3092" s="78"/>
      <c r="B3092" s="83" t="s">
        <v>1536</v>
      </c>
      <c r="C3092" s="31">
        <v>1</v>
      </c>
      <c r="D3092" s="31">
        <v>1</v>
      </c>
      <c r="E3092" s="31">
        <v>0.7</v>
      </c>
      <c r="F3092" s="31">
        <v>0.23</v>
      </c>
      <c r="G3092" s="31">
        <v>0.6</v>
      </c>
      <c r="H3092" s="144">
        <f t="shared" si="54"/>
        <v>9.6600000000000005E-2</v>
      </c>
      <c r="I3092" s="78"/>
    </row>
    <row r="3093" spans="1:9" ht="16.899999999999999" customHeight="1">
      <c r="A3093" s="78"/>
      <c r="B3093" s="83" t="s">
        <v>1536</v>
      </c>
      <c r="C3093" s="31">
        <v>1</v>
      </c>
      <c r="D3093" s="31">
        <v>1</v>
      </c>
      <c r="E3093" s="31">
        <v>2.8</v>
      </c>
      <c r="F3093" s="31">
        <v>0.23</v>
      </c>
      <c r="G3093" s="31">
        <v>0.6</v>
      </c>
      <c r="H3093" s="144">
        <f t="shared" si="54"/>
        <v>0.38640000000000002</v>
      </c>
      <c r="I3093" s="78"/>
    </row>
    <row r="3094" spans="1:9" ht="16.899999999999999" customHeight="1">
      <c r="A3094" s="78"/>
      <c r="B3094" s="83" t="s">
        <v>1536</v>
      </c>
      <c r="C3094" s="31">
        <v>1</v>
      </c>
      <c r="D3094" s="31">
        <v>1</v>
      </c>
      <c r="E3094" s="31">
        <v>11.17</v>
      </c>
      <c r="F3094" s="31">
        <v>0.23</v>
      </c>
      <c r="G3094" s="31">
        <v>0.6</v>
      </c>
      <c r="H3094" s="144">
        <f t="shared" si="54"/>
        <v>1.5414600000000001</v>
      </c>
      <c r="I3094" s="78"/>
    </row>
    <row r="3095" spans="1:9" ht="16.899999999999999" customHeight="1">
      <c r="A3095" s="78"/>
      <c r="B3095" s="83" t="s">
        <v>1536</v>
      </c>
      <c r="C3095" s="31">
        <v>1</v>
      </c>
      <c r="D3095" s="31">
        <v>1</v>
      </c>
      <c r="E3095" s="31">
        <v>3</v>
      </c>
      <c r="F3095" s="31">
        <v>0.23</v>
      </c>
      <c r="G3095" s="31">
        <v>0.6</v>
      </c>
      <c r="H3095" s="144">
        <f t="shared" si="54"/>
        <v>0.41400000000000003</v>
      </c>
      <c r="I3095" s="78"/>
    </row>
    <row r="3096" spans="1:9" ht="16.899999999999999" customHeight="1">
      <c r="A3096" s="78"/>
      <c r="B3096" s="83" t="s">
        <v>1536</v>
      </c>
      <c r="C3096" s="31">
        <v>1</v>
      </c>
      <c r="D3096" s="31">
        <v>1</v>
      </c>
      <c r="E3096" s="31">
        <v>2.69</v>
      </c>
      <c r="F3096" s="31">
        <v>0.23</v>
      </c>
      <c r="G3096" s="31">
        <v>0.6</v>
      </c>
      <c r="H3096" s="144">
        <f t="shared" si="54"/>
        <v>0.37121999999999999</v>
      </c>
      <c r="I3096" s="78"/>
    </row>
    <row r="3097" spans="1:9" ht="16.899999999999999" customHeight="1">
      <c r="A3097" s="78"/>
      <c r="B3097" s="83" t="s">
        <v>1536</v>
      </c>
      <c r="C3097" s="31">
        <v>1</v>
      </c>
      <c r="D3097" s="31">
        <v>1</v>
      </c>
      <c r="E3097" s="31">
        <v>6.53</v>
      </c>
      <c r="F3097" s="31">
        <v>0.23</v>
      </c>
      <c r="G3097" s="31">
        <v>0.6</v>
      </c>
      <c r="H3097" s="144">
        <f t="shared" si="54"/>
        <v>0.90113999999999994</v>
      </c>
      <c r="I3097" s="78"/>
    </row>
    <row r="3098" spans="1:9" ht="16.899999999999999" customHeight="1">
      <c r="A3098" s="78"/>
      <c r="B3098" s="83" t="s">
        <v>1536</v>
      </c>
      <c r="C3098" s="31">
        <v>1</v>
      </c>
      <c r="D3098" s="31">
        <v>1</v>
      </c>
      <c r="E3098" s="31">
        <v>1.6</v>
      </c>
      <c r="F3098" s="31">
        <v>0.23</v>
      </c>
      <c r="G3098" s="31">
        <v>0.6</v>
      </c>
      <c r="H3098" s="144">
        <f t="shared" si="54"/>
        <v>0.22080000000000002</v>
      </c>
      <c r="I3098" s="78"/>
    </row>
    <row r="3099" spans="1:9" ht="16.899999999999999" customHeight="1">
      <c r="A3099" s="78"/>
      <c r="B3099" s="83" t="s">
        <v>1536</v>
      </c>
      <c r="C3099" s="31">
        <v>1</v>
      </c>
      <c r="D3099" s="31">
        <v>1</v>
      </c>
      <c r="E3099" s="31">
        <v>1.23</v>
      </c>
      <c r="F3099" s="31">
        <v>0.23</v>
      </c>
      <c r="G3099" s="31">
        <v>0.6</v>
      </c>
      <c r="H3099" s="144">
        <f t="shared" si="54"/>
        <v>0.16973999999999997</v>
      </c>
      <c r="I3099" s="78"/>
    </row>
    <row r="3100" spans="1:9" ht="16.899999999999999" customHeight="1">
      <c r="A3100" s="78"/>
      <c r="B3100" s="83" t="s">
        <v>1536</v>
      </c>
      <c r="C3100" s="31">
        <v>1</v>
      </c>
      <c r="D3100" s="31">
        <v>1</v>
      </c>
      <c r="E3100" s="31">
        <v>1.05</v>
      </c>
      <c r="F3100" s="31">
        <v>0.23</v>
      </c>
      <c r="G3100" s="31">
        <v>0.6</v>
      </c>
      <c r="H3100" s="144">
        <f t="shared" si="54"/>
        <v>0.1449</v>
      </c>
      <c r="I3100" s="78"/>
    </row>
    <row r="3101" spans="1:9" ht="16.899999999999999" customHeight="1">
      <c r="A3101" s="78"/>
      <c r="B3101" s="83" t="s">
        <v>1536</v>
      </c>
      <c r="C3101" s="31">
        <v>1</v>
      </c>
      <c r="D3101" s="31">
        <v>1</v>
      </c>
      <c r="E3101" s="31">
        <v>1.75</v>
      </c>
      <c r="F3101" s="31">
        <v>0.23</v>
      </c>
      <c r="G3101" s="31">
        <v>0.6</v>
      </c>
      <c r="H3101" s="144">
        <f t="shared" si="54"/>
        <v>0.24149999999999999</v>
      </c>
      <c r="I3101" s="78"/>
    </row>
    <row r="3102" spans="1:9" ht="16.899999999999999" customHeight="1">
      <c r="A3102" s="78"/>
      <c r="B3102" s="83" t="s">
        <v>1536</v>
      </c>
      <c r="C3102" s="31">
        <v>1</v>
      </c>
      <c r="D3102" s="31">
        <v>1</v>
      </c>
      <c r="E3102" s="31">
        <v>6.45</v>
      </c>
      <c r="F3102" s="31">
        <v>0.23</v>
      </c>
      <c r="G3102" s="31">
        <v>0.6</v>
      </c>
      <c r="H3102" s="144">
        <f t="shared" si="54"/>
        <v>0.8901</v>
      </c>
      <c r="I3102" s="78"/>
    </row>
    <row r="3103" spans="1:9" ht="16.899999999999999" customHeight="1">
      <c r="A3103" s="78"/>
      <c r="B3103" s="83" t="s">
        <v>1536</v>
      </c>
      <c r="C3103" s="31">
        <v>1</v>
      </c>
      <c r="D3103" s="31">
        <v>1</v>
      </c>
      <c r="E3103" s="31">
        <v>3.2</v>
      </c>
      <c r="F3103" s="31">
        <v>0.23</v>
      </c>
      <c r="G3103" s="31">
        <v>0.6</v>
      </c>
      <c r="H3103" s="144">
        <f t="shared" si="54"/>
        <v>0.44160000000000005</v>
      </c>
      <c r="I3103" s="78"/>
    </row>
    <row r="3104" spans="1:9" ht="16.899999999999999" customHeight="1">
      <c r="A3104" s="78"/>
      <c r="B3104" s="83" t="s">
        <v>1536</v>
      </c>
      <c r="C3104" s="31">
        <v>1</v>
      </c>
      <c r="D3104" s="31">
        <v>1</v>
      </c>
      <c r="E3104" s="31">
        <v>24.57</v>
      </c>
      <c r="F3104" s="31">
        <v>0.23</v>
      </c>
      <c r="G3104" s="31">
        <v>0.6</v>
      </c>
      <c r="H3104" s="144">
        <f t="shared" si="54"/>
        <v>3.39066</v>
      </c>
      <c r="I3104" s="78"/>
    </row>
    <row r="3105" spans="1:9" ht="16.899999999999999" customHeight="1">
      <c r="A3105" s="78"/>
      <c r="B3105" s="83" t="s">
        <v>2269</v>
      </c>
      <c r="C3105" s="31">
        <v>80</v>
      </c>
      <c r="D3105" s="31">
        <v>1</v>
      </c>
      <c r="E3105" s="31">
        <v>0.35</v>
      </c>
      <c r="F3105" s="31">
        <v>0.23</v>
      </c>
      <c r="G3105" s="31">
        <v>0.18</v>
      </c>
      <c r="H3105" s="144">
        <f t="shared" si="54"/>
        <v>1.1592</v>
      </c>
      <c r="I3105" s="78"/>
    </row>
    <row r="3106" spans="1:9" ht="16.899999999999999" customHeight="1">
      <c r="A3106" s="78"/>
      <c r="B3106" s="148"/>
      <c r="C3106" s="146"/>
      <c r="D3106" s="146"/>
      <c r="E3106" s="94"/>
      <c r="F3106" s="94"/>
      <c r="G3106" s="147" t="s">
        <v>203</v>
      </c>
      <c r="H3106" s="147">
        <f>SUM(H2739:H3105)</f>
        <v>1056.5987002500005</v>
      </c>
      <c r="I3106" s="78" t="s">
        <v>8</v>
      </c>
    </row>
    <row r="3107" spans="1:9" ht="123" customHeight="1">
      <c r="A3107" s="3" t="s">
        <v>61</v>
      </c>
      <c r="B3107" s="18" t="s">
        <v>62</v>
      </c>
      <c r="C3107" s="146"/>
      <c r="D3107" s="146"/>
      <c r="E3107" s="94"/>
      <c r="F3107" s="94"/>
      <c r="G3107" s="147"/>
      <c r="H3107" s="147"/>
      <c r="I3107" s="78"/>
    </row>
    <row r="3108" spans="1:9" ht="16.899999999999999" customHeight="1">
      <c r="A3108" s="78"/>
      <c r="B3108" s="149" t="s">
        <v>1048</v>
      </c>
      <c r="C3108" s="34"/>
      <c r="D3108" s="34"/>
      <c r="E3108" s="34"/>
      <c r="F3108" s="34"/>
      <c r="G3108" s="34"/>
      <c r="H3108" s="34"/>
      <c r="I3108" s="34"/>
    </row>
    <row r="3109" spans="1:9" ht="16.899999999999999" customHeight="1">
      <c r="A3109" s="78"/>
      <c r="B3109" s="103" t="s">
        <v>1049</v>
      </c>
      <c r="C3109" s="144">
        <v>4</v>
      </c>
      <c r="D3109" s="144">
        <v>1</v>
      </c>
      <c r="E3109" s="144">
        <v>5.9450000000000003</v>
      </c>
      <c r="F3109" s="144"/>
      <c r="G3109" s="144">
        <f>3.3-0.45</f>
        <v>2.8499999999999996</v>
      </c>
      <c r="H3109" s="144">
        <f>C3109*D3109*E3109*G3109</f>
        <v>67.772999999999996</v>
      </c>
      <c r="I3109" s="34"/>
    </row>
    <row r="3110" spans="1:9" ht="16.899999999999999" customHeight="1">
      <c r="A3110" s="78"/>
      <c r="B3110" s="103" t="s">
        <v>1050</v>
      </c>
      <c r="C3110" s="144">
        <v>6</v>
      </c>
      <c r="D3110" s="144">
        <v>1</v>
      </c>
      <c r="E3110" s="144">
        <v>4.7450000000000001</v>
      </c>
      <c r="F3110" s="144"/>
      <c r="G3110" s="144">
        <v>2.85</v>
      </c>
      <c r="H3110" s="144">
        <f t="shared" ref="H3110:H3173" si="55">C3110*D3110*E3110*G3110</f>
        <v>81.139499999999998</v>
      </c>
      <c r="I3110" s="34"/>
    </row>
    <row r="3111" spans="1:9" ht="16.899999999999999" customHeight="1">
      <c r="A3111" s="78"/>
      <c r="B3111" s="103" t="s">
        <v>1051</v>
      </c>
      <c r="C3111" s="144">
        <v>1</v>
      </c>
      <c r="D3111" s="144">
        <v>1</v>
      </c>
      <c r="E3111" s="144">
        <v>2.38</v>
      </c>
      <c r="F3111" s="144"/>
      <c r="G3111" s="144">
        <v>2.85</v>
      </c>
      <c r="H3111" s="144">
        <f t="shared" si="55"/>
        <v>6.7829999999999995</v>
      </c>
      <c r="I3111" s="34"/>
    </row>
    <row r="3112" spans="1:9" ht="16.899999999999999" customHeight="1">
      <c r="A3112" s="78"/>
      <c r="B3112" s="103" t="s">
        <v>1052</v>
      </c>
      <c r="C3112" s="144">
        <v>3</v>
      </c>
      <c r="D3112" s="144">
        <v>1</v>
      </c>
      <c r="E3112" s="144">
        <v>2.93</v>
      </c>
      <c r="F3112" s="144"/>
      <c r="G3112" s="144">
        <v>2.85</v>
      </c>
      <c r="H3112" s="144">
        <f t="shared" si="55"/>
        <v>25.051500000000004</v>
      </c>
      <c r="I3112" s="34"/>
    </row>
    <row r="3113" spans="1:9" ht="16.899999999999999" customHeight="1">
      <c r="A3113" s="78"/>
      <c r="B3113" s="103" t="s">
        <v>1053</v>
      </c>
      <c r="C3113" s="144">
        <v>3</v>
      </c>
      <c r="D3113" s="144">
        <v>-1</v>
      </c>
      <c r="E3113" s="144">
        <v>1.05</v>
      </c>
      <c r="F3113" s="144"/>
      <c r="G3113" s="144">
        <v>2.4500000000000002</v>
      </c>
      <c r="H3113" s="144">
        <f t="shared" si="55"/>
        <v>-7.7175000000000011</v>
      </c>
      <c r="I3113" s="34"/>
    </row>
    <row r="3114" spans="1:9" ht="16.899999999999999" customHeight="1">
      <c r="A3114" s="78"/>
      <c r="B3114" s="103" t="s">
        <v>1052</v>
      </c>
      <c r="C3114" s="144">
        <v>2</v>
      </c>
      <c r="D3114" s="144">
        <v>1</v>
      </c>
      <c r="E3114" s="144">
        <v>5.86</v>
      </c>
      <c r="F3114" s="144"/>
      <c r="G3114" s="144">
        <v>2.85</v>
      </c>
      <c r="H3114" s="144">
        <f t="shared" si="55"/>
        <v>33.402000000000001</v>
      </c>
      <c r="I3114" s="34"/>
    </row>
    <row r="3115" spans="1:9" ht="16.899999999999999" customHeight="1">
      <c r="A3115" s="78"/>
      <c r="B3115" s="103" t="s">
        <v>1054</v>
      </c>
      <c r="C3115" s="144">
        <v>2</v>
      </c>
      <c r="D3115" s="144">
        <v>-1</v>
      </c>
      <c r="E3115" s="144">
        <v>1.05</v>
      </c>
      <c r="F3115" s="144"/>
      <c r="G3115" s="144">
        <v>2.4500000000000002</v>
      </c>
      <c r="H3115" s="144">
        <f t="shared" si="55"/>
        <v>-5.1450000000000005</v>
      </c>
      <c r="I3115" s="34"/>
    </row>
    <row r="3116" spans="1:9" ht="16.899999999999999" customHeight="1">
      <c r="A3116" s="78"/>
      <c r="B3116" s="103" t="s">
        <v>1055</v>
      </c>
      <c r="C3116" s="144">
        <v>3</v>
      </c>
      <c r="D3116" s="144">
        <v>1</v>
      </c>
      <c r="E3116" s="144">
        <v>2.8149999999999999</v>
      </c>
      <c r="F3116" s="144"/>
      <c r="G3116" s="144">
        <v>2.85</v>
      </c>
      <c r="H3116" s="144">
        <f t="shared" si="55"/>
        <v>24.068250000000003</v>
      </c>
      <c r="I3116" s="34"/>
    </row>
    <row r="3117" spans="1:9" ht="16.899999999999999" customHeight="1">
      <c r="A3117" s="78"/>
      <c r="B3117" s="103" t="s">
        <v>1054</v>
      </c>
      <c r="C3117" s="144">
        <v>3</v>
      </c>
      <c r="D3117" s="144">
        <v>-1</v>
      </c>
      <c r="E3117" s="144">
        <v>1.05</v>
      </c>
      <c r="F3117" s="144"/>
      <c r="G3117" s="144">
        <v>2.4500000000000002</v>
      </c>
      <c r="H3117" s="144">
        <f t="shared" si="55"/>
        <v>-7.7175000000000011</v>
      </c>
      <c r="I3117" s="34"/>
    </row>
    <row r="3118" spans="1:9" ht="16.899999999999999" customHeight="1">
      <c r="A3118" s="78"/>
      <c r="B3118" s="103" t="s">
        <v>1056</v>
      </c>
      <c r="C3118" s="144">
        <v>2</v>
      </c>
      <c r="D3118" s="144">
        <v>1</v>
      </c>
      <c r="E3118" s="144">
        <v>3</v>
      </c>
      <c r="F3118" s="144"/>
      <c r="G3118" s="144">
        <v>2.85</v>
      </c>
      <c r="H3118" s="144">
        <f t="shared" si="55"/>
        <v>17.100000000000001</v>
      </c>
      <c r="I3118" s="34"/>
    </row>
    <row r="3119" spans="1:9" ht="16.899999999999999" customHeight="1">
      <c r="A3119" s="78"/>
      <c r="B3119" s="103" t="s">
        <v>1054</v>
      </c>
      <c r="C3119" s="144">
        <v>2</v>
      </c>
      <c r="D3119" s="144">
        <v>-1</v>
      </c>
      <c r="E3119" s="144">
        <v>1.05</v>
      </c>
      <c r="F3119" s="144"/>
      <c r="G3119" s="144">
        <v>2.4500000000000002</v>
      </c>
      <c r="H3119" s="144">
        <f t="shared" si="55"/>
        <v>-5.1450000000000005</v>
      </c>
      <c r="I3119" s="34"/>
    </row>
    <row r="3120" spans="1:9" ht="16.899999999999999" customHeight="1">
      <c r="A3120" s="78"/>
      <c r="B3120" s="103" t="s">
        <v>1057</v>
      </c>
      <c r="C3120" s="144">
        <v>1</v>
      </c>
      <c r="D3120" s="144">
        <v>1</v>
      </c>
      <c r="E3120" s="144">
        <v>8.86</v>
      </c>
      <c r="F3120" s="144"/>
      <c r="G3120" s="144">
        <v>2.85</v>
      </c>
      <c r="H3120" s="144">
        <f t="shared" si="55"/>
        <v>25.250999999999998</v>
      </c>
      <c r="I3120" s="34"/>
    </row>
    <row r="3121" spans="1:9" ht="16.899999999999999" customHeight="1">
      <c r="A3121" s="78"/>
      <c r="B3121" s="103" t="s">
        <v>231</v>
      </c>
      <c r="C3121" s="144">
        <v>1</v>
      </c>
      <c r="D3121" s="144">
        <v>-1</v>
      </c>
      <c r="E3121" s="144">
        <v>1.05</v>
      </c>
      <c r="F3121" s="144"/>
      <c r="G3121" s="144">
        <v>2.85</v>
      </c>
      <c r="H3121" s="144">
        <f t="shared" si="55"/>
        <v>-2.9925000000000002</v>
      </c>
      <c r="I3121" s="34"/>
    </row>
    <row r="3122" spans="1:9" ht="16.899999999999999" customHeight="1">
      <c r="A3122" s="78"/>
      <c r="B3122" s="103" t="s">
        <v>1058</v>
      </c>
      <c r="C3122" s="144">
        <v>1</v>
      </c>
      <c r="D3122" s="144">
        <v>-2</v>
      </c>
      <c r="E3122" s="144">
        <v>0.9</v>
      </c>
      <c r="F3122" s="144"/>
      <c r="G3122" s="144">
        <v>2.4500000000000002</v>
      </c>
      <c r="H3122" s="144">
        <f t="shared" si="55"/>
        <v>-4.41</v>
      </c>
      <c r="I3122" s="34"/>
    </row>
    <row r="3123" spans="1:9" ht="16.899999999999999" customHeight="1">
      <c r="A3123" s="78"/>
      <c r="B3123" s="103" t="s">
        <v>1059</v>
      </c>
      <c r="C3123" s="144">
        <v>1</v>
      </c>
      <c r="D3123" s="144">
        <v>4</v>
      </c>
      <c r="E3123" s="144">
        <v>10.94</v>
      </c>
      <c r="F3123" s="144"/>
      <c r="G3123" s="144">
        <f>3.3-0.15</f>
        <v>3.15</v>
      </c>
      <c r="H3123" s="144">
        <f t="shared" si="55"/>
        <v>137.84399999999999</v>
      </c>
      <c r="I3123" s="34"/>
    </row>
    <row r="3124" spans="1:9" ht="16.899999999999999" customHeight="1">
      <c r="A3124" s="78"/>
      <c r="B3124" s="103" t="s">
        <v>1059</v>
      </c>
      <c r="C3124" s="144">
        <v>1</v>
      </c>
      <c r="D3124" s="144">
        <v>4</v>
      </c>
      <c r="E3124" s="144">
        <v>5.7</v>
      </c>
      <c r="F3124" s="144"/>
      <c r="G3124" s="144">
        <v>0.3</v>
      </c>
      <c r="H3124" s="144">
        <f t="shared" si="55"/>
        <v>6.84</v>
      </c>
      <c r="I3124" s="34"/>
    </row>
    <row r="3125" spans="1:9" ht="16.899999999999999" customHeight="1">
      <c r="A3125" s="78"/>
      <c r="B3125" s="103" t="s">
        <v>196</v>
      </c>
      <c r="C3125" s="144">
        <v>-3</v>
      </c>
      <c r="D3125" s="144">
        <v>4</v>
      </c>
      <c r="E3125" s="144">
        <v>1.8</v>
      </c>
      <c r="F3125" s="144"/>
      <c r="G3125" s="144">
        <v>1.2</v>
      </c>
      <c r="H3125" s="144">
        <f t="shared" si="55"/>
        <v>-25.92</v>
      </c>
      <c r="I3125" s="34"/>
    </row>
    <row r="3126" spans="1:9" ht="16.899999999999999" customHeight="1">
      <c r="A3126" s="78"/>
      <c r="B3126" s="103" t="s">
        <v>1060</v>
      </c>
      <c r="C3126" s="144">
        <v>9</v>
      </c>
      <c r="D3126" s="144">
        <v>1</v>
      </c>
      <c r="E3126" s="144">
        <v>0.67</v>
      </c>
      <c r="F3126" s="144"/>
      <c r="G3126" s="144">
        <v>3.15</v>
      </c>
      <c r="H3126" s="144">
        <f t="shared" si="55"/>
        <v>18.994499999999999</v>
      </c>
      <c r="I3126" s="34"/>
    </row>
    <row r="3127" spans="1:9" ht="16.899999999999999" customHeight="1">
      <c r="A3127" s="78"/>
      <c r="B3127" s="103" t="s">
        <v>1061</v>
      </c>
      <c r="C3127" s="144">
        <v>8</v>
      </c>
      <c r="D3127" s="144">
        <v>1</v>
      </c>
      <c r="E3127" s="144">
        <v>2.63</v>
      </c>
      <c r="F3127" s="144"/>
      <c r="G3127" s="144">
        <v>2.4</v>
      </c>
      <c r="H3127" s="144">
        <f t="shared" si="55"/>
        <v>50.495999999999995</v>
      </c>
      <c r="I3127" s="34"/>
    </row>
    <row r="3128" spans="1:9" ht="16.899999999999999" customHeight="1">
      <c r="A3128" s="78"/>
      <c r="B3128" s="103" t="s">
        <v>1061</v>
      </c>
      <c r="C3128" s="144">
        <v>8</v>
      </c>
      <c r="D3128" s="144">
        <v>1</v>
      </c>
      <c r="E3128" s="144">
        <v>2.0299999999999998</v>
      </c>
      <c r="F3128" s="144"/>
      <c r="G3128" s="144">
        <v>0.9</v>
      </c>
      <c r="H3128" s="144">
        <f t="shared" si="55"/>
        <v>14.616</v>
      </c>
      <c r="I3128" s="34"/>
    </row>
    <row r="3129" spans="1:9" ht="16.899999999999999" customHeight="1">
      <c r="A3129" s="78"/>
      <c r="B3129" s="103" t="s">
        <v>1062</v>
      </c>
      <c r="C3129" s="144">
        <v>4</v>
      </c>
      <c r="D3129" s="144">
        <v>2</v>
      </c>
      <c r="E3129" s="144">
        <v>1.7649999999999999</v>
      </c>
      <c r="F3129" s="144"/>
      <c r="G3129" s="144">
        <v>2.25</v>
      </c>
      <c r="H3129" s="144">
        <f t="shared" si="55"/>
        <v>31.77</v>
      </c>
      <c r="I3129" s="34"/>
    </row>
    <row r="3130" spans="1:9" ht="16.899999999999999" customHeight="1">
      <c r="A3130" s="78"/>
      <c r="B3130" s="103" t="s">
        <v>1062</v>
      </c>
      <c r="C3130" s="144">
        <v>2</v>
      </c>
      <c r="D3130" s="144">
        <v>2</v>
      </c>
      <c r="E3130" s="144">
        <v>3.52</v>
      </c>
      <c r="F3130" s="144"/>
      <c r="G3130" s="144">
        <v>2.25</v>
      </c>
      <c r="H3130" s="144">
        <f t="shared" si="55"/>
        <v>31.68</v>
      </c>
      <c r="I3130" s="34"/>
    </row>
    <row r="3131" spans="1:9" ht="16.899999999999999" customHeight="1">
      <c r="A3131" s="78"/>
      <c r="B3131" s="103" t="s">
        <v>1063</v>
      </c>
      <c r="C3131" s="144">
        <v>12</v>
      </c>
      <c r="D3131" s="144">
        <v>-1</v>
      </c>
      <c r="E3131" s="144">
        <v>0.9</v>
      </c>
      <c r="F3131" s="144"/>
      <c r="G3131" s="144">
        <v>2.13</v>
      </c>
      <c r="H3131" s="144">
        <f t="shared" si="55"/>
        <v>-23.004000000000001</v>
      </c>
      <c r="I3131" s="34"/>
    </row>
    <row r="3132" spans="1:9" ht="16.899999999999999" customHeight="1">
      <c r="A3132" s="78"/>
      <c r="B3132" s="103" t="s">
        <v>1064</v>
      </c>
      <c r="C3132" s="144">
        <v>2</v>
      </c>
      <c r="D3132" s="144">
        <v>2</v>
      </c>
      <c r="E3132" s="144">
        <v>1.24</v>
      </c>
      <c r="F3132" s="144"/>
      <c r="G3132" s="144">
        <v>3.15</v>
      </c>
      <c r="H3132" s="144">
        <f t="shared" si="55"/>
        <v>15.623999999999999</v>
      </c>
      <c r="I3132" s="34"/>
    </row>
    <row r="3133" spans="1:9" ht="16.899999999999999" customHeight="1">
      <c r="A3133" s="78"/>
      <c r="B3133" s="103" t="s">
        <v>329</v>
      </c>
      <c r="C3133" s="144">
        <v>-2</v>
      </c>
      <c r="D3133" s="144">
        <v>2</v>
      </c>
      <c r="E3133" s="144">
        <v>0.75</v>
      </c>
      <c r="F3133" s="144"/>
      <c r="G3133" s="144">
        <v>2.13</v>
      </c>
      <c r="H3133" s="144">
        <f t="shared" si="55"/>
        <v>-6.39</v>
      </c>
      <c r="I3133" s="34"/>
    </row>
    <row r="3134" spans="1:9" ht="16.899999999999999" customHeight="1">
      <c r="A3134" s="78"/>
      <c r="B3134" s="103" t="s">
        <v>1065</v>
      </c>
      <c r="C3134" s="144">
        <v>2</v>
      </c>
      <c r="D3134" s="144">
        <v>1</v>
      </c>
      <c r="E3134" s="144">
        <v>1.1200000000000001</v>
      </c>
      <c r="F3134" s="144"/>
      <c r="G3134" s="144">
        <v>2.25</v>
      </c>
      <c r="H3134" s="144">
        <f t="shared" si="55"/>
        <v>5.0400000000000009</v>
      </c>
      <c r="I3134" s="34"/>
    </row>
    <row r="3135" spans="1:9" ht="16.899999999999999" customHeight="1">
      <c r="A3135" s="78"/>
      <c r="B3135" s="103" t="s">
        <v>1066</v>
      </c>
      <c r="C3135" s="144">
        <v>1</v>
      </c>
      <c r="D3135" s="144">
        <v>1</v>
      </c>
      <c r="E3135" s="144">
        <v>4.0949999999999998</v>
      </c>
      <c r="F3135" s="144"/>
      <c r="G3135" s="144">
        <v>2.85</v>
      </c>
      <c r="H3135" s="144">
        <f t="shared" si="55"/>
        <v>11.67075</v>
      </c>
      <c r="I3135" s="34"/>
    </row>
    <row r="3136" spans="1:9" ht="16.899999999999999" customHeight="1">
      <c r="A3136" s="78"/>
      <c r="B3136" s="103" t="s">
        <v>1066</v>
      </c>
      <c r="C3136" s="144">
        <v>1</v>
      </c>
      <c r="D3136" s="144">
        <v>1</v>
      </c>
      <c r="E3136" s="144">
        <v>3.64</v>
      </c>
      <c r="F3136" s="144"/>
      <c r="G3136" s="144">
        <v>2.85</v>
      </c>
      <c r="H3136" s="144">
        <f t="shared" si="55"/>
        <v>10.374000000000001</v>
      </c>
      <c r="I3136" s="34"/>
    </row>
    <row r="3137" spans="1:9" ht="16.899999999999999" customHeight="1">
      <c r="A3137" s="78"/>
      <c r="B3137" s="103" t="s">
        <v>1067</v>
      </c>
      <c r="C3137" s="144">
        <v>1</v>
      </c>
      <c r="D3137" s="144">
        <v>-1</v>
      </c>
      <c r="E3137" s="144">
        <v>1.05</v>
      </c>
      <c r="F3137" s="144"/>
      <c r="G3137" s="144">
        <v>2.4500000000000002</v>
      </c>
      <c r="H3137" s="144">
        <f t="shared" si="55"/>
        <v>-2.5725000000000002</v>
      </c>
      <c r="I3137" s="34"/>
    </row>
    <row r="3138" spans="1:9" ht="16.899999999999999" customHeight="1">
      <c r="A3138" s="78"/>
      <c r="B3138" s="103" t="s">
        <v>1068</v>
      </c>
      <c r="C3138" s="144">
        <v>8</v>
      </c>
      <c r="D3138" s="144">
        <v>1</v>
      </c>
      <c r="E3138" s="144">
        <v>0.6</v>
      </c>
      <c r="F3138" s="144"/>
      <c r="G3138" s="144">
        <v>3.15</v>
      </c>
      <c r="H3138" s="144">
        <f t="shared" si="55"/>
        <v>15.12</v>
      </c>
      <c r="I3138" s="34"/>
    </row>
    <row r="3139" spans="1:9" ht="16.899999999999999" customHeight="1">
      <c r="A3139" s="78"/>
      <c r="B3139" s="103" t="s">
        <v>1068</v>
      </c>
      <c r="C3139" s="144">
        <v>8</v>
      </c>
      <c r="D3139" s="144">
        <v>1</v>
      </c>
      <c r="E3139" s="144">
        <v>0.6</v>
      </c>
      <c r="F3139" s="144"/>
      <c r="G3139" s="144">
        <v>2.15</v>
      </c>
      <c r="H3139" s="144">
        <f t="shared" si="55"/>
        <v>10.319999999999999</v>
      </c>
      <c r="I3139" s="34"/>
    </row>
    <row r="3140" spans="1:9" ht="16.899999999999999" customHeight="1">
      <c r="A3140" s="78"/>
      <c r="B3140" s="103" t="s">
        <v>1069</v>
      </c>
      <c r="C3140" s="144">
        <v>1</v>
      </c>
      <c r="D3140" s="144">
        <v>1</v>
      </c>
      <c r="E3140" s="144">
        <v>0.6</v>
      </c>
      <c r="F3140" s="144"/>
      <c r="G3140" s="144">
        <v>3.15</v>
      </c>
      <c r="H3140" s="144">
        <f t="shared" si="55"/>
        <v>1.89</v>
      </c>
      <c r="I3140" s="34"/>
    </row>
    <row r="3141" spans="1:9" ht="16.899999999999999" customHeight="1">
      <c r="A3141" s="78"/>
      <c r="B3141" s="103" t="s">
        <v>1070</v>
      </c>
      <c r="C3141" s="144">
        <v>1</v>
      </c>
      <c r="D3141" s="144">
        <v>1</v>
      </c>
      <c r="E3141" s="144">
        <v>4.3600000000000003</v>
      </c>
      <c r="F3141" s="144"/>
      <c r="G3141" s="144">
        <v>1.1499999999999999</v>
      </c>
      <c r="H3141" s="144">
        <f t="shared" si="55"/>
        <v>5.0140000000000002</v>
      </c>
      <c r="I3141" s="34"/>
    </row>
    <row r="3142" spans="1:9" ht="16.899999999999999" customHeight="1">
      <c r="A3142" s="78"/>
      <c r="B3142" s="103" t="s">
        <v>1070</v>
      </c>
      <c r="C3142" s="144">
        <v>2</v>
      </c>
      <c r="D3142" s="144">
        <v>1</v>
      </c>
      <c r="E3142" s="144">
        <v>4.28</v>
      </c>
      <c r="F3142" s="144"/>
      <c r="G3142" s="144">
        <v>1.1499999999999999</v>
      </c>
      <c r="H3142" s="144">
        <f t="shared" si="55"/>
        <v>9.8439999999999994</v>
      </c>
      <c r="I3142" s="34"/>
    </row>
    <row r="3143" spans="1:9" ht="16.899999999999999" customHeight="1">
      <c r="A3143" s="78"/>
      <c r="B3143" s="103" t="s">
        <v>1071</v>
      </c>
      <c r="C3143" s="144">
        <v>5</v>
      </c>
      <c r="D3143" s="144">
        <v>1</v>
      </c>
      <c r="E3143" s="144">
        <v>0.6</v>
      </c>
      <c r="F3143" s="144"/>
      <c r="G3143" s="144">
        <v>3.15</v>
      </c>
      <c r="H3143" s="144">
        <f t="shared" si="55"/>
        <v>9.4499999999999993</v>
      </c>
      <c r="I3143" s="34"/>
    </row>
    <row r="3144" spans="1:9" ht="16.899999999999999" customHeight="1">
      <c r="A3144" s="78"/>
      <c r="B3144" s="103" t="s">
        <v>1742</v>
      </c>
      <c r="C3144" s="144">
        <v>1</v>
      </c>
      <c r="D3144" s="144">
        <v>1</v>
      </c>
      <c r="E3144" s="144">
        <v>3.65</v>
      </c>
      <c r="F3144" s="144"/>
      <c r="G3144" s="144">
        <v>0.9</v>
      </c>
      <c r="H3144" s="144">
        <f t="shared" si="55"/>
        <v>3.2850000000000001</v>
      </c>
      <c r="I3144" s="34"/>
    </row>
    <row r="3145" spans="1:9" ht="16.899999999999999" customHeight="1">
      <c r="A3145" s="78"/>
      <c r="B3145" s="103" t="s">
        <v>1748</v>
      </c>
      <c r="C3145" s="144">
        <v>1</v>
      </c>
      <c r="D3145" s="144">
        <v>1</v>
      </c>
      <c r="E3145" s="144">
        <v>0.51</v>
      </c>
      <c r="F3145" s="144"/>
      <c r="G3145" s="144">
        <v>2.85</v>
      </c>
      <c r="H3145" s="144">
        <f t="shared" si="55"/>
        <v>1.4535</v>
      </c>
      <c r="I3145" s="34"/>
    </row>
    <row r="3146" spans="1:9" ht="16.899999999999999" customHeight="1">
      <c r="A3146" s="78"/>
      <c r="B3146" s="149" t="s">
        <v>242</v>
      </c>
      <c r="C3146" s="34"/>
      <c r="D3146" s="34"/>
      <c r="E3146" s="31"/>
      <c r="F3146" s="31"/>
      <c r="G3146" s="31"/>
      <c r="H3146" s="144"/>
      <c r="I3146" s="34"/>
    </row>
    <row r="3147" spans="1:9" ht="16.899999999999999" customHeight="1">
      <c r="A3147" s="78"/>
      <c r="B3147" s="103" t="s">
        <v>1049</v>
      </c>
      <c r="C3147" s="144">
        <v>8</v>
      </c>
      <c r="D3147" s="144">
        <v>1</v>
      </c>
      <c r="E3147" s="144">
        <v>5.7149999999999999</v>
      </c>
      <c r="F3147" s="144"/>
      <c r="G3147" s="144">
        <f>3.3-0.45</f>
        <v>2.8499999999999996</v>
      </c>
      <c r="H3147" s="144">
        <f t="shared" si="55"/>
        <v>130.30199999999999</v>
      </c>
      <c r="I3147" s="34"/>
    </row>
    <row r="3148" spans="1:9" ht="16.899999999999999" customHeight="1">
      <c r="A3148" s="78"/>
      <c r="B3148" s="103" t="s">
        <v>1050</v>
      </c>
      <c r="C3148" s="144">
        <v>9</v>
      </c>
      <c r="D3148" s="144">
        <v>1</v>
      </c>
      <c r="E3148" s="144">
        <v>4.7450000000000001</v>
      </c>
      <c r="F3148" s="144"/>
      <c r="G3148" s="144">
        <v>2.85</v>
      </c>
      <c r="H3148" s="144">
        <f t="shared" si="55"/>
        <v>121.70925</v>
      </c>
      <c r="I3148" s="34"/>
    </row>
    <row r="3149" spans="1:9" ht="16.899999999999999" customHeight="1">
      <c r="A3149" s="78"/>
      <c r="B3149" s="103" t="s">
        <v>1072</v>
      </c>
      <c r="C3149" s="144">
        <v>8</v>
      </c>
      <c r="D3149" s="144">
        <v>1</v>
      </c>
      <c r="E3149" s="144">
        <v>2.93</v>
      </c>
      <c r="F3149" s="144"/>
      <c r="G3149" s="144">
        <v>2.85</v>
      </c>
      <c r="H3149" s="144">
        <f t="shared" si="55"/>
        <v>66.804000000000002</v>
      </c>
      <c r="I3149" s="34"/>
    </row>
    <row r="3150" spans="1:9" ht="16.899999999999999" customHeight="1">
      <c r="A3150" s="78"/>
      <c r="B3150" s="103" t="s">
        <v>1053</v>
      </c>
      <c r="C3150" s="144">
        <v>8</v>
      </c>
      <c r="D3150" s="144">
        <v>-1</v>
      </c>
      <c r="E3150" s="144">
        <v>1.05</v>
      </c>
      <c r="F3150" s="144"/>
      <c r="G3150" s="144">
        <v>2.4500000000000002</v>
      </c>
      <c r="H3150" s="144">
        <f t="shared" si="55"/>
        <v>-20.580000000000002</v>
      </c>
      <c r="I3150" s="34"/>
    </row>
    <row r="3151" spans="1:9" ht="16.899999999999999" customHeight="1">
      <c r="A3151" s="78"/>
      <c r="B3151" s="103" t="s">
        <v>1073</v>
      </c>
      <c r="C3151" s="144">
        <v>8</v>
      </c>
      <c r="D3151" s="144">
        <v>1</v>
      </c>
      <c r="E3151" s="144">
        <v>2.8149999999999999</v>
      </c>
      <c r="F3151" s="144"/>
      <c r="G3151" s="144">
        <v>2.85</v>
      </c>
      <c r="H3151" s="144">
        <f t="shared" si="55"/>
        <v>64.182000000000002</v>
      </c>
      <c r="I3151" s="34"/>
    </row>
    <row r="3152" spans="1:9" ht="16.899999999999999" customHeight="1">
      <c r="A3152" s="78"/>
      <c r="B3152" s="103" t="s">
        <v>1054</v>
      </c>
      <c r="C3152" s="144">
        <v>8</v>
      </c>
      <c r="D3152" s="144">
        <v>-1</v>
      </c>
      <c r="E3152" s="144">
        <v>1.05</v>
      </c>
      <c r="F3152" s="144"/>
      <c r="G3152" s="144">
        <v>2.4500000000000002</v>
      </c>
      <c r="H3152" s="144">
        <f t="shared" si="55"/>
        <v>-20.580000000000002</v>
      </c>
      <c r="I3152" s="34"/>
    </row>
    <row r="3153" spans="1:9" ht="16.899999999999999" customHeight="1">
      <c r="A3153" s="78"/>
      <c r="B3153" s="103" t="s">
        <v>1074</v>
      </c>
      <c r="C3153" s="144">
        <v>4</v>
      </c>
      <c r="D3153" s="144">
        <v>1</v>
      </c>
      <c r="E3153" s="144">
        <v>3</v>
      </c>
      <c r="F3153" s="144"/>
      <c r="G3153" s="144">
        <v>2.85</v>
      </c>
      <c r="H3153" s="144">
        <f t="shared" si="55"/>
        <v>34.200000000000003</v>
      </c>
      <c r="I3153" s="34"/>
    </row>
    <row r="3154" spans="1:9" ht="16.899999999999999" customHeight="1">
      <c r="A3154" s="78"/>
      <c r="B3154" s="103" t="s">
        <v>1075</v>
      </c>
      <c r="C3154" s="144">
        <v>4</v>
      </c>
      <c r="D3154" s="144">
        <v>-1</v>
      </c>
      <c r="E3154" s="144">
        <v>1.05</v>
      </c>
      <c r="F3154" s="144"/>
      <c r="G3154" s="144">
        <v>2.4500000000000002</v>
      </c>
      <c r="H3154" s="144">
        <f t="shared" si="55"/>
        <v>-10.290000000000001</v>
      </c>
      <c r="I3154" s="34"/>
    </row>
    <row r="3155" spans="1:9" ht="16.899999999999999" customHeight="1">
      <c r="A3155" s="78"/>
      <c r="B3155" s="103" t="s">
        <v>1059</v>
      </c>
      <c r="C3155" s="144">
        <v>1</v>
      </c>
      <c r="D3155" s="144">
        <v>4</v>
      </c>
      <c r="E3155" s="144">
        <v>10.94</v>
      </c>
      <c r="F3155" s="144"/>
      <c r="G3155" s="144">
        <f>3.3-0.15</f>
        <v>3.15</v>
      </c>
      <c r="H3155" s="144">
        <f t="shared" si="55"/>
        <v>137.84399999999999</v>
      </c>
      <c r="I3155" s="34"/>
    </row>
    <row r="3156" spans="1:9" ht="16.899999999999999" customHeight="1">
      <c r="A3156" s="78"/>
      <c r="B3156" s="103" t="s">
        <v>196</v>
      </c>
      <c r="C3156" s="144">
        <v>-4</v>
      </c>
      <c r="D3156" s="144">
        <v>3</v>
      </c>
      <c r="E3156" s="144">
        <v>1.8</v>
      </c>
      <c r="F3156" s="144"/>
      <c r="G3156" s="144">
        <v>1.2</v>
      </c>
      <c r="H3156" s="144">
        <f t="shared" si="55"/>
        <v>-25.92</v>
      </c>
      <c r="I3156" s="34"/>
    </row>
    <row r="3157" spans="1:9" ht="16.899999999999999" customHeight="1">
      <c r="A3157" s="78"/>
      <c r="B3157" s="103" t="s">
        <v>1060</v>
      </c>
      <c r="C3157" s="144">
        <v>9</v>
      </c>
      <c r="D3157" s="144">
        <v>1</v>
      </c>
      <c r="E3157" s="144">
        <v>0.67</v>
      </c>
      <c r="F3157" s="144"/>
      <c r="G3157" s="144">
        <v>3.15</v>
      </c>
      <c r="H3157" s="144">
        <f t="shared" si="55"/>
        <v>18.994499999999999</v>
      </c>
      <c r="I3157" s="34"/>
    </row>
    <row r="3158" spans="1:9" ht="16.899999999999999" customHeight="1">
      <c r="A3158" s="78"/>
      <c r="B3158" s="103" t="s">
        <v>1061</v>
      </c>
      <c r="C3158" s="144">
        <v>8</v>
      </c>
      <c r="D3158" s="144">
        <v>1</v>
      </c>
      <c r="E3158" s="144">
        <v>2.63</v>
      </c>
      <c r="F3158" s="144"/>
      <c r="G3158" s="144">
        <v>2.4</v>
      </c>
      <c r="H3158" s="144">
        <f t="shared" si="55"/>
        <v>50.495999999999995</v>
      </c>
      <c r="I3158" s="34"/>
    </row>
    <row r="3159" spans="1:9" ht="16.899999999999999" customHeight="1">
      <c r="A3159" s="78"/>
      <c r="B3159" s="103" t="s">
        <v>1061</v>
      </c>
      <c r="C3159" s="144">
        <v>8</v>
      </c>
      <c r="D3159" s="144">
        <v>1</v>
      </c>
      <c r="E3159" s="144">
        <v>2.0299999999999998</v>
      </c>
      <c r="F3159" s="144"/>
      <c r="G3159" s="144">
        <v>0.9</v>
      </c>
      <c r="H3159" s="144">
        <f t="shared" si="55"/>
        <v>14.616</v>
      </c>
      <c r="I3159" s="34"/>
    </row>
    <row r="3160" spans="1:9" ht="16.899999999999999" customHeight="1">
      <c r="A3160" s="78"/>
      <c r="B3160" s="103" t="s">
        <v>1062</v>
      </c>
      <c r="C3160" s="144">
        <v>4</v>
      </c>
      <c r="D3160" s="144">
        <v>2</v>
      </c>
      <c r="E3160" s="144">
        <v>1.7649999999999999</v>
      </c>
      <c r="F3160" s="144"/>
      <c r="G3160" s="144">
        <v>2.25</v>
      </c>
      <c r="H3160" s="144">
        <f t="shared" si="55"/>
        <v>31.77</v>
      </c>
      <c r="I3160" s="34"/>
    </row>
    <row r="3161" spans="1:9" ht="16.899999999999999" customHeight="1">
      <c r="A3161" s="78"/>
      <c r="B3161" s="103" t="s">
        <v>1062</v>
      </c>
      <c r="C3161" s="144">
        <v>2</v>
      </c>
      <c r="D3161" s="144">
        <v>2</v>
      </c>
      <c r="E3161" s="144">
        <v>3.52</v>
      </c>
      <c r="F3161" s="144"/>
      <c r="G3161" s="144">
        <v>2.25</v>
      </c>
      <c r="H3161" s="144">
        <f t="shared" si="55"/>
        <v>31.68</v>
      </c>
      <c r="I3161" s="34"/>
    </row>
    <row r="3162" spans="1:9" ht="16.899999999999999" customHeight="1">
      <c r="A3162" s="78"/>
      <c r="B3162" s="103" t="s">
        <v>1063</v>
      </c>
      <c r="C3162" s="144">
        <v>12</v>
      </c>
      <c r="D3162" s="144">
        <v>-1</v>
      </c>
      <c r="E3162" s="144">
        <v>0.9</v>
      </c>
      <c r="F3162" s="144"/>
      <c r="G3162" s="144">
        <v>2.13</v>
      </c>
      <c r="H3162" s="144">
        <f t="shared" si="55"/>
        <v>-23.004000000000001</v>
      </c>
      <c r="I3162" s="34"/>
    </row>
    <row r="3163" spans="1:9" ht="16.899999999999999" customHeight="1">
      <c r="A3163" s="78"/>
      <c r="B3163" s="103" t="s">
        <v>1064</v>
      </c>
      <c r="C3163" s="144">
        <v>2</v>
      </c>
      <c r="D3163" s="144">
        <v>2</v>
      </c>
      <c r="E3163" s="144">
        <v>1.24</v>
      </c>
      <c r="F3163" s="144"/>
      <c r="G3163" s="144">
        <v>3.15</v>
      </c>
      <c r="H3163" s="144">
        <f t="shared" si="55"/>
        <v>15.623999999999999</v>
      </c>
      <c r="I3163" s="34"/>
    </row>
    <row r="3164" spans="1:9" ht="16.899999999999999" customHeight="1">
      <c r="A3164" s="78"/>
      <c r="B3164" s="103" t="s">
        <v>329</v>
      </c>
      <c r="C3164" s="144">
        <v>-2</v>
      </c>
      <c r="D3164" s="144">
        <v>2</v>
      </c>
      <c r="E3164" s="144">
        <v>0.75</v>
      </c>
      <c r="F3164" s="144"/>
      <c r="G3164" s="144">
        <v>2.13</v>
      </c>
      <c r="H3164" s="144">
        <f t="shared" si="55"/>
        <v>-6.39</v>
      </c>
      <c r="I3164" s="34"/>
    </row>
    <row r="3165" spans="1:9" ht="16.899999999999999" customHeight="1">
      <c r="A3165" s="78"/>
      <c r="B3165" s="103" t="s">
        <v>1065</v>
      </c>
      <c r="C3165" s="144">
        <v>2</v>
      </c>
      <c r="D3165" s="144">
        <v>1</v>
      </c>
      <c r="E3165" s="144">
        <v>1.1200000000000001</v>
      </c>
      <c r="F3165" s="144"/>
      <c r="G3165" s="144">
        <v>2.25</v>
      </c>
      <c r="H3165" s="144">
        <f t="shared" si="55"/>
        <v>5.0400000000000009</v>
      </c>
      <c r="I3165" s="34"/>
    </row>
    <row r="3166" spans="1:9" ht="16.899999999999999" customHeight="1">
      <c r="A3166" s="78"/>
      <c r="B3166" s="103" t="s">
        <v>1066</v>
      </c>
      <c r="C3166" s="144">
        <v>1</v>
      </c>
      <c r="D3166" s="144">
        <v>1</v>
      </c>
      <c r="E3166" s="144">
        <v>4.0949999999999998</v>
      </c>
      <c r="F3166" s="144"/>
      <c r="G3166" s="144">
        <v>2.85</v>
      </c>
      <c r="H3166" s="144">
        <f t="shared" si="55"/>
        <v>11.67075</v>
      </c>
      <c r="I3166" s="34"/>
    </row>
    <row r="3167" spans="1:9" ht="16.899999999999999" customHeight="1">
      <c r="A3167" s="78"/>
      <c r="B3167" s="103" t="s">
        <v>1066</v>
      </c>
      <c r="C3167" s="144">
        <v>1</v>
      </c>
      <c r="D3167" s="144">
        <v>1</v>
      </c>
      <c r="E3167" s="144">
        <v>3.64</v>
      </c>
      <c r="F3167" s="144"/>
      <c r="G3167" s="144">
        <v>2.85</v>
      </c>
      <c r="H3167" s="144">
        <f t="shared" si="55"/>
        <v>10.374000000000001</v>
      </c>
      <c r="I3167" s="34"/>
    </row>
    <row r="3168" spans="1:9" ht="16.899999999999999" customHeight="1">
      <c r="A3168" s="78"/>
      <c r="B3168" s="103" t="s">
        <v>1067</v>
      </c>
      <c r="C3168" s="144">
        <v>1</v>
      </c>
      <c r="D3168" s="144">
        <v>-1</v>
      </c>
      <c r="E3168" s="144">
        <v>1.05</v>
      </c>
      <c r="F3168" s="144"/>
      <c r="G3168" s="144">
        <v>2.4500000000000002</v>
      </c>
      <c r="H3168" s="144">
        <f t="shared" si="55"/>
        <v>-2.5725000000000002</v>
      </c>
      <c r="I3168" s="34"/>
    </row>
    <row r="3169" spans="1:9" ht="16.899999999999999" customHeight="1">
      <c r="A3169" s="78"/>
      <c r="B3169" s="103" t="s">
        <v>1068</v>
      </c>
      <c r="C3169" s="144">
        <v>20</v>
      </c>
      <c r="D3169" s="144">
        <v>1</v>
      </c>
      <c r="E3169" s="144">
        <v>0.6</v>
      </c>
      <c r="F3169" s="144"/>
      <c r="G3169" s="144">
        <v>3.15</v>
      </c>
      <c r="H3169" s="144">
        <f t="shared" si="55"/>
        <v>37.799999999999997</v>
      </c>
      <c r="I3169" s="34"/>
    </row>
    <row r="3170" spans="1:9" ht="16.899999999999999" customHeight="1">
      <c r="A3170" s="78"/>
      <c r="B3170" s="103" t="s">
        <v>1068</v>
      </c>
      <c r="C3170" s="144">
        <v>20</v>
      </c>
      <c r="D3170" s="144">
        <v>1</v>
      </c>
      <c r="E3170" s="144">
        <v>0.6</v>
      </c>
      <c r="F3170" s="144"/>
      <c r="G3170" s="144">
        <v>2.15</v>
      </c>
      <c r="H3170" s="144">
        <f t="shared" si="55"/>
        <v>25.799999999999997</v>
      </c>
      <c r="I3170" s="34"/>
    </row>
    <row r="3171" spans="1:9" ht="16.899999999999999" customHeight="1">
      <c r="A3171" s="78"/>
      <c r="B3171" s="103" t="s">
        <v>1076</v>
      </c>
      <c r="C3171" s="144">
        <v>4</v>
      </c>
      <c r="D3171" s="144">
        <v>1</v>
      </c>
      <c r="E3171" s="144">
        <v>14.42</v>
      </c>
      <c r="F3171" s="144"/>
      <c r="G3171" s="144">
        <v>1</v>
      </c>
      <c r="H3171" s="144">
        <f t="shared" si="55"/>
        <v>57.68</v>
      </c>
      <c r="I3171" s="34"/>
    </row>
    <row r="3172" spans="1:9" ht="16.899999999999999" customHeight="1">
      <c r="A3172" s="78"/>
      <c r="B3172" s="103" t="s">
        <v>1077</v>
      </c>
      <c r="C3172" s="144">
        <v>2</v>
      </c>
      <c r="D3172" s="144">
        <v>1</v>
      </c>
      <c r="E3172" s="144">
        <v>4.6900000000000004</v>
      </c>
      <c r="F3172" s="144"/>
      <c r="G3172" s="144">
        <v>1</v>
      </c>
      <c r="H3172" s="144">
        <f t="shared" si="55"/>
        <v>9.3800000000000008</v>
      </c>
      <c r="I3172" s="34"/>
    </row>
    <row r="3173" spans="1:9" ht="16.899999999999999" customHeight="1">
      <c r="A3173" s="78"/>
      <c r="B3173" s="103" t="s">
        <v>1078</v>
      </c>
      <c r="C3173" s="144">
        <v>1</v>
      </c>
      <c r="D3173" s="144">
        <v>1</v>
      </c>
      <c r="E3173" s="144">
        <v>4.3600000000000003</v>
      </c>
      <c r="F3173" s="144"/>
      <c r="G3173" s="144">
        <v>1</v>
      </c>
      <c r="H3173" s="144">
        <f t="shared" si="55"/>
        <v>4.3600000000000003</v>
      </c>
      <c r="I3173" s="34"/>
    </row>
    <row r="3174" spans="1:9" ht="16.899999999999999" customHeight="1">
      <c r="A3174" s="78"/>
      <c r="B3174" s="149" t="s">
        <v>235</v>
      </c>
      <c r="C3174" s="34"/>
      <c r="D3174" s="34"/>
      <c r="E3174" s="31"/>
      <c r="F3174" s="31"/>
      <c r="G3174" s="31"/>
      <c r="H3174" s="144"/>
      <c r="I3174" s="34"/>
    </row>
    <row r="3175" spans="1:9" ht="16.899999999999999" customHeight="1">
      <c r="A3175" s="78"/>
      <c r="B3175" s="103" t="s">
        <v>1049</v>
      </c>
      <c r="C3175" s="144">
        <v>8</v>
      </c>
      <c r="D3175" s="144">
        <v>1</v>
      </c>
      <c r="E3175" s="144">
        <v>5.7149999999999999</v>
      </c>
      <c r="F3175" s="144"/>
      <c r="G3175" s="144">
        <f>3.3-0.45</f>
        <v>2.8499999999999996</v>
      </c>
      <c r="H3175" s="144">
        <f t="shared" ref="H3175:H3237" si="56">C3175*D3175*E3175*G3175</f>
        <v>130.30199999999999</v>
      </c>
      <c r="I3175" s="34"/>
    </row>
    <row r="3176" spans="1:9" ht="16.899999999999999" customHeight="1">
      <c r="A3176" s="78"/>
      <c r="B3176" s="103" t="s">
        <v>1050</v>
      </c>
      <c r="C3176" s="144">
        <v>9</v>
      </c>
      <c r="D3176" s="144">
        <v>1</v>
      </c>
      <c r="E3176" s="144">
        <v>4.7450000000000001</v>
      </c>
      <c r="F3176" s="144"/>
      <c r="G3176" s="144">
        <v>2.85</v>
      </c>
      <c r="H3176" s="144">
        <f t="shared" si="56"/>
        <v>121.70925</v>
      </c>
      <c r="I3176" s="34"/>
    </row>
    <row r="3177" spans="1:9" ht="16.899999999999999" customHeight="1">
      <c r="A3177" s="78"/>
      <c r="B3177" s="103" t="s">
        <v>1072</v>
      </c>
      <c r="C3177" s="144">
        <v>8</v>
      </c>
      <c r="D3177" s="144">
        <v>1</v>
      </c>
      <c r="E3177" s="144">
        <v>2.93</v>
      </c>
      <c r="F3177" s="144"/>
      <c r="G3177" s="144">
        <v>2.85</v>
      </c>
      <c r="H3177" s="144">
        <f t="shared" si="56"/>
        <v>66.804000000000002</v>
      </c>
      <c r="I3177" s="34"/>
    </row>
    <row r="3178" spans="1:9" ht="16.899999999999999" customHeight="1">
      <c r="A3178" s="78"/>
      <c r="B3178" s="103" t="s">
        <v>1053</v>
      </c>
      <c r="C3178" s="144">
        <v>8</v>
      </c>
      <c r="D3178" s="144">
        <v>-1</v>
      </c>
      <c r="E3178" s="144">
        <v>1.05</v>
      </c>
      <c r="F3178" s="144"/>
      <c r="G3178" s="144">
        <v>2.4500000000000002</v>
      </c>
      <c r="H3178" s="144">
        <f t="shared" si="56"/>
        <v>-20.580000000000002</v>
      </c>
      <c r="I3178" s="34"/>
    </row>
    <row r="3179" spans="1:9" ht="16.899999999999999" customHeight="1">
      <c r="A3179" s="78"/>
      <c r="B3179" s="103" t="s">
        <v>1073</v>
      </c>
      <c r="C3179" s="144">
        <v>8</v>
      </c>
      <c r="D3179" s="144">
        <v>1</v>
      </c>
      <c r="E3179" s="144">
        <v>2.8149999999999999</v>
      </c>
      <c r="F3179" s="144"/>
      <c r="G3179" s="144">
        <v>2.85</v>
      </c>
      <c r="H3179" s="144">
        <f t="shared" si="56"/>
        <v>64.182000000000002</v>
      </c>
      <c r="I3179" s="34"/>
    </row>
    <row r="3180" spans="1:9" ht="16.899999999999999" customHeight="1">
      <c r="A3180" s="78"/>
      <c r="B3180" s="103" t="s">
        <v>1054</v>
      </c>
      <c r="C3180" s="144">
        <v>8</v>
      </c>
      <c r="D3180" s="144">
        <v>-1</v>
      </c>
      <c r="E3180" s="144">
        <v>1.05</v>
      </c>
      <c r="F3180" s="144"/>
      <c r="G3180" s="144">
        <v>2.4500000000000002</v>
      </c>
      <c r="H3180" s="144">
        <f t="shared" si="56"/>
        <v>-20.580000000000002</v>
      </c>
      <c r="I3180" s="34"/>
    </row>
    <row r="3181" spans="1:9" ht="16.899999999999999" customHeight="1">
      <c r="A3181" s="78"/>
      <c r="B3181" s="103" t="s">
        <v>1074</v>
      </c>
      <c r="C3181" s="144">
        <v>4</v>
      </c>
      <c r="D3181" s="144">
        <v>1</v>
      </c>
      <c r="E3181" s="144">
        <v>3</v>
      </c>
      <c r="F3181" s="144"/>
      <c r="G3181" s="144">
        <v>2.85</v>
      </c>
      <c r="H3181" s="144">
        <f t="shared" si="56"/>
        <v>34.200000000000003</v>
      </c>
      <c r="I3181" s="34"/>
    </row>
    <row r="3182" spans="1:9" ht="16.899999999999999" customHeight="1">
      <c r="A3182" s="78"/>
      <c r="B3182" s="103" t="s">
        <v>1075</v>
      </c>
      <c r="C3182" s="144">
        <v>4</v>
      </c>
      <c r="D3182" s="144">
        <v>-1</v>
      </c>
      <c r="E3182" s="144">
        <v>1.05</v>
      </c>
      <c r="F3182" s="144"/>
      <c r="G3182" s="144">
        <v>2.4500000000000002</v>
      </c>
      <c r="H3182" s="144">
        <f t="shared" si="56"/>
        <v>-10.290000000000001</v>
      </c>
      <c r="I3182" s="34"/>
    </row>
    <row r="3183" spans="1:9" ht="16.899999999999999" customHeight="1">
      <c r="A3183" s="78"/>
      <c r="B3183" s="103" t="s">
        <v>1059</v>
      </c>
      <c r="C3183" s="144">
        <v>1</v>
      </c>
      <c r="D3183" s="144">
        <v>4</v>
      </c>
      <c r="E3183" s="144">
        <v>10.94</v>
      </c>
      <c r="F3183" s="144"/>
      <c r="G3183" s="144">
        <f>3.3-0.15</f>
        <v>3.15</v>
      </c>
      <c r="H3183" s="144">
        <f t="shared" si="56"/>
        <v>137.84399999999999</v>
      </c>
      <c r="I3183" s="34"/>
    </row>
    <row r="3184" spans="1:9" ht="16.899999999999999" customHeight="1">
      <c r="A3184" s="78"/>
      <c r="B3184" s="103" t="s">
        <v>196</v>
      </c>
      <c r="C3184" s="144">
        <v>-4</v>
      </c>
      <c r="D3184" s="144">
        <v>3</v>
      </c>
      <c r="E3184" s="144">
        <v>1.8</v>
      </c>
      <c r="F3184" s="144"/>
      <c r="G3184" s="144">
        <v>1.2</v>
      </c>
      <c r="H3184" s="144">
        <f t="shared" si="56"/>
        <v>-25.92</v>
      </c>
      <c r="I3184" s="34"/>
    </row>
    <row r="3185" spans="1:9" ht="16.899999999999999" customHeight="1">
      <c r="A3185" s="78"/>
      <c r="B3185" s="103" t="s">
        <v>1060</v>
      </c>
      <c r="C3185" s="144">
        <v>9</v>
      </c>
      <c r="D3185" s="144">
        <v>1</v>
      </c>
      <c r="E3185" s="144">
        <v>0.67</v>
      </c>
      <c r="F3185" s="144"/>
      <c r="G3185" s="144">
        <v>3.15</v>
      </c>
      <c r="H3185" s="144">
        <f t="shared" si="56"/>
        <v>18.994499999999999</v>
      </c>
      <c r="I3185" s="34"/>
    </row>
    <row r="3186" spans="1:9" ht="16.899999999999999" customHeight="1">
      <c r="A3186" s="78"/>
      <c r="B3186" s="103" t="s">
        <v>1061</v>
      </c>
      <c r="C3186" s="144">
        <v>8</v>
      </c>
      <c r="D3186" s="144">
        <v>1</v>
      </c>
      <c r="E3186" s="144">
        <v>2.63</v>
      </c>
      <c r="F3186" s="144"/>
      <c r="G3186" s="144">
        <v>2.4</v>
      </c>
      <c r="H3186" s="144">
        <f t="shared" si="56"/>
        <v>50.495999999999995</v>
      </c>
      <c r="I3186" s="34"/>
    </row>
    <row r="3187" spans="1:9" ht="16.899999999999999" customHeight="1">
      <c r="A3187" s="78"/>
      <c r="B3187" s="103" t="s">
        <v>1061</v>
      </c>
      <c r="C3187" s="144">
        <v>8</v>
      </c>
      <c r="D3187" s="144">
        <v>1</v>
      </c>
      <c r="E3187" s="144">
        <v>2.0299999999999998</v>
      </c>
      <c r="F3187" s="144"/>
      <c r="G3187" s="144">
        <v>0.9</v>
      </c>
      <c r="H3187" s="144">
        <f t="shared" si="56"/>
        <v>14.616</v>
      </c>
      <c r="I3187" s="34"/>
    </row>
    <row r="3188" spans="1:9" ht="16.899999999999999" customHeight="1">
      <c r="A3188" s="78"/>
      <c r="B3188" s="103" t="s">
        <v>1062</v>
      </c>
      <c r="C3188" s="144">
        <v>4</v>
      </c>
      <c r="D3188" s="144">
        <v>2</v>
      </c>
      <c r="E3188" s="144">
        <v>1.7649999999999999</v>
      </c>
      <c r="F3188" s="144"/>
      <c r="G3188" s="144">
        <v>2.25</v>
      </c>
      <c r="H3188" s="144">
        <f t="shared" si="56"/>
        <v>31.77</v>
      </c>
      <c r="I3188" s="34"/>
    </row>
    <row r="3189" spans="1:9" ht="16.899999999999999" customHeight="1">
      <c r="A3189" s="78"/>
      <c r="B3189" s="103" t="s">
        <v>1062</v>
      </c>
      <c r="C3189" s="144">
        <v>2</v>
      </c>
      <c r="D3189" s="144">
        <v>2</v>
      </c>
      <c r="E3189" s="144">
        <v>3.52</v>
      </c>
      <c r="F3189" s="144"/>
      <c r="G3189" s="144">
        <v>2.25</v>
      </c>
      <c r="H3189" s="144">
        <f t="shared" si="56"/>
        <v>31.68</v>
      </c>
      <c r="I3189" s="34"/>
    </row>
    <row r="3190" spans="1:9" ht="16.899999999999999" customHeight="1">
      <c r="A3190" s="78"/>
      <c r="B3190" s="103" t="s">
        <v>1063</v>
      </c>
      <c r="C3190" s="144">
        <v>12</v>
      </c>
      <c r="D3190" s="144">
        <v>-1</v>
      </c>
      <c r="E3190" s="144">
        <v>0.9</v>
      </c>
      <c r="F3190" s="144"/>
      <c r="G3190" s="144">
        <v>2.13</v>
      </c>
      <c r="H3190" s="144">
        <f t="shared" si="56"/>
        <v>-23.004000000000001</v>
      </c>
      <c r="I3190" s="34"/>
    </row>
    <row r="3191" spans="1:9" ht="16.899999999999999" customHeight="1">
      <c r="A3191" s="78"/>
      <c r="B3191" s="103" t="s">
        <v>1064</v>
      </c>
      <c r="C3191" s="144">
        <v>2</v>
      </c>
      <c r="D3191" s="144">
        <v>2</v>
      </c>
      <c r="E3191" s="144">
        <v>1.24</v>
      </c>
      <c r="F3191" s="144"/>
      <c r="G3191" s="144">
        <v>3.15</v>
      </c>
      <c r="H3191" s="144">
        <f t="shared" si="56"/>
        <v>15.623999999999999</v>
      </c>
      <c r="I3191" s="34"/>
    </row>
    <row r="3192" spans="1:9" ht="16.899999999999999" customHeight="1">
      <c r="A3192" s="78"/>
      <c r="B3192" s="103" t="s">
        <v>329</v>
      </c>
      <c r="C3192" s="144">
        <v>-2</v>
      </c>
      <c r="D3192" s="144">
        <v>2</v>
      </c>
      <c r="E3192" s="144">
        <v>0.75</v>
      </c>
      <c r="F3192" s="144"/>
      <c r="G3192" s="144">
        <v>2.13</v>
      </c>
      <c r="H3192" s="144">
        <f t="shared" si="56"/>
        <v>-6.39</v>
      </c>
      <c r="I3192" s="34"/>
    </row>
    <row r="3193" spans="1:9" ht="16.899999999999999" customHeight="1">
      <c r="A3193" s="78"/>
      <c r="B3193" s="103" t="s">
        <v>1065</v>
      </c>
      <c r="C3193" s="144">
        <v>2</v>
      </c>
      <c r="D3193" s="144">
        <v>1</v>
      </c>
      <c r="E3193" s="144">
        <v>1.1200000000000001</v>
      </c>
      <c r="F3193" s="144"/>
      <c r="G3193" s="144">
        <v>2.25</v>
      </c>
      <c r="H3193" s="144">
        <f t="shared" si="56"/>
        <v>5.0400000000000009</v>
      </c>
      <c r="I3193" s="34"/>
    </row>
    <row r="3194" spans="1:9" ht="16.899999999999999" customHeight="1">
      <c r="A3194" s="78"/>
      <c r="B3194" s="103" t="s">
        <v>1066</v>
      </c>
      <c r="C3194" s="144">
        <v>1</v>
      </c>
      <c r="D3194" s="144">
        <v>1</v>
      </c>
      <c r="E3194" s="144">
        <v>4.0949999999999998</v>
      </c>
      <c r="F3194" s="144"/>
      <c r="G3194" s="144">
        <v>2.85</v>
      </c>
      <c r="H3194" s="144">
        <f t="shared" si="56"/>
        <v>11.67075</v>
      </c>
      <c r="I3194" s="34"/>
    </row>
    <row r="3195" spans="1:9" ht="16.899999999999999" customHeight="1">
      <c r="A3195" s="78"/>
      <c r="B3195" s="103" t="s">
        <v>1066</v>
      </c>
      <c r="C3195" s="144">
        <v>1</v>
      </c>
      <c r="D3195" s="144">
        <v>1</v>
      </c>
      <c r="E3195" s="144">
        <v>3.64</v>
      </c>
      <c r="F3195" s="144"/>
      <c r="G3195" s="144">
        <v>2.85</v>
      </c>
      <c r="H3195" s="144">
        <f t="shared" si="56"/>
        <v>10.374000000000001</v>
      </c>
      <c r="I3195" s="34"/>
    </row>
    <row r="3196" spans="1:9" ht="16.899999999999999" customHeight="1">
      <c r="A3196" s="78"/>
      <c r="B3196" s="103" t="s">
        <v>1067</v>
      </c>
      <c r="C3196" s="144">
        <v>1</v>
      </c>
      <c r="D3196" s="144">
        <v>-1</v>
      </c>
      <c r="E3196" s="144">
        <v>1.05</v>
      </c>
      <c r="F3196" s="144"/>
      <c r="G3196" s="144">
        <v>2.4500000000000002</v>
      </c>
      <c r="H3196" s="144">
        <f t="shared" si="56"/>
        <v>-2.5725000000000002</v>
      </c>
      <c r="I3196" s="34"/>
    </row>
    <row r="3197" spans="1:9" ht="16.899999999999999" customHeight="1">
      <c r="A3197" s="78"/>
      <c r="B3197" s="103" t="s">
        <v>1068</v>
      </c>
      <c r="C3197" s="144">
        <v>20</v>
      </c>
      <c r="D3197" s="144">
        <v>1</v>
      </c>
      <c r="E3197" s="144">
        <v>0.6</v>
      </c>
      <c r="F3197" s="144"/>
      <c r="G3197" s="144">
        <v>3.15</v>
      </c>
      <c r="H3197" s="144">
        <f t="shared" si="56"/>
        <v>37.799999999999997</v>
      </c>
      <c r="I3197" s="34"/>
    </row>
    <row r="3198" spans="1:9" ht="16.899999999999999" customHeight="1">
      <c r="A3198" s="78"/>
      <c r="B3198" s="103" t="s">
        <v>1068</v>
      </c>
      <c r="C3198" s="144">
        <v>20</v>
      </c>
      <c r="D3198" s="144">
        <v>1</v>
      </c>
      <c r="E3198" s="144">
        <v>0.6</v>
      </c>
      <c r="F3198" s="144"/>
      <c r="G3198" s="144">
        <v>2.15</v>
      </c>
      <c r="H3198" s="144">
        <f t="shared" si="56"/>
        <v>25.799999999999997</v>
      </c>
      <c r="I3198" s="34"/>
    </row>
    <row r="3199" spans="1:9" ht="16.899999999999999" customHeight="1">
      <c r="A3199" s="78"/>
      <c r="B3199" s="103" t="s">
        <v>1076</v>
      </c>
      <c r="C3199" s="144">
        <v>4</v>
      </c>
      <c r="D3199" s="144">
        <v>1</v>
      </c>
      <c r="E3199" s="144">
        <v>14.42</v>
      </c>
      <c r="F3199" s="144"/>
      <c r="G3199" s="144">
        <v>1</v>
      </c>
      <c r="H3199" s="144">
        <f t="shared" si="56"/>
        <v>57.68</v>
      </c>
      <c r="I3199" s="34"/>
    </row>
    <row r="3200" spans="1:9" ht="16.899999999999999" customHeight="1">
      <c r="A3200" s="78"/>
      <c r="B3200" s="103" t="s">
        <v>1077</v>
      </c>
      <c r="C3200" s="144">
        <v>2</v>
      </c>
      <c r="D3200" s="144">
        <v>1</v>
      </c>
      <c r="E3200" s="144">
        <v>4.6900000000000004</v>
      </c>
      <c r="F3200" s="144"/>
      <c r="G3200" s="144">
        <v>1</v>
      </c>
      <c r="H3200" s="144">
        <f t="shared" si="56"/>
        <v>9.3800000000000008</v>
      </c>
      <c r="I3200" s="34"/>
    </row>
    <row r="3201" spans="1:9" ht="16.899999999999999" customHeight="1">
      <c r="A3201" s="78"/>
      <c r="B3201" s="103" t="s">
        <v>1078</v>
      </c>
      <c r="C3201" s="144">
        <v>1</v>
      </c>
      <c r="D3201" s="144">
        <v>1</v>
      </c>
      <c r="E3201" s="144">
        <v>4.3600000000000003</v>
      </c>
      <c r="F3201" s="144"/>
      <c r="G3201" s="144">
        <v>1</v>
      </c>
      <c r="H3201" s="144">
        <f t="shared" si="56"/>
        <v>4.3600000000000003</v>
      </c>
      <c r="I3201" s="34"/>
    </row>
    <row r="3202" spans="1:9" ht="16.899999999999999" customHeight="1">
      <c r="A3202" s="78"/>
      <c r="B3202" s="149" t="s">
        <v>236</v>
      </c>
      <c r="C3202" s="34"/>
      <c r="D3202" s="34"/>
      <c r="E3202" s="31"/>
      <c r="F3202" s="31"/>
      <c r="G3202" s="31"/>
      <c r="H3202" s="144"/>
      <c r="I3202" s="34"/>
    </row>
    <row r="3203" spans="1:9" ht="16.899999999999999" customHeight="1">
      <c r="A3203" s="78"/>
      <c r="B3203" s="103" t="s">
        <v>1049</v>
      </c>
      <c r="C3203" s="144">
        <v>8</v>
      </c>
      <c r="D3203" s="144">
        <v>1</v>
      </c>
      <c r="E3203" s="144">
        <v>5.7149999999999999</v>
      </c>
      <c r="F3203" s="144"/>
      <c r="G3203" s="144">
        <f>3.3-0.45</f>
        <v>2.8499999999999996</v>
      </c>
      <c r="H3203" s="144">
        <f t="shared" si="56"/>
        <v>130.30199999999999</v>
      </c>
      <c r="I3203" s="34"/>
    </row>
    <row r="3204" spans="1:9" ht="16.899999999999999" customHeight="1">
      <c r="A3204" s="78"/>
      <c r="B3204" s="103" t="s">
        <v>1050</v>
      </c>
      <c r="C3204" s="144">
        <v>9</v>
      </c>
      <c r="D3204" s="144">
        <v>1</v>
      </c>
      <c r="E3204" s="144">
        <v>4.7450000000000001</v>
      </c>
      <c r="F3204" s="144"/>
      <c r="G3204" s="144">
        <v>2.85</v>
      </c>
      <c r="H3204" s="144">
        <f t="shared" si="56"/>
        <v>121.70925</v>
      </c>
      <c r="I3204" s="34"/>
    </row>
    <row r="3205" spans="1:9" ht="16.899999999999999" customHeight="1">
      <c r="A3205" s="78"/>
      <c r="B3205" s="103" t="s">
        <v>1072</v>
      </c>
      <c r="C3205" s="144">
        <v>8</v>
      </c>
      <c r="D3205" s="144">
        <v>1</v>
      </c>
      <c r="E3205" s="144">
        <v>2.93</v>
      </c>
      <c r="F3205" s="144"/>
      <c r="G3205" s="144">
        <v>2.85</v>
      </c>
      <c r="H3205" s="144">
        <f t="shared" si="56"/>
        <v>66.804000000000002</v>
      </c>
      <c r="I3205" s="34"/>
    </row>
    <row r="3206" spans="1:9" ht="16.899999999999999" customHeight="1">
      <c r="A3206" s="78"/>
      <c r="B3206" s="103" t="s">
        <v>1053</v>
      </c>
      <c r="C3206" s="144">
        <v>8</v>
      </c>
      <c r="D3206" s="144">
        <v>-1</v>
      </c>
      <c r="E3206" s="144">
        <v>1.05</v>
      </c>
      <c r="F3206" s="144"/>
      <c r="G3206" s="144">
        <v>2.4500000000000002</v>
      </c>
      <c r="H3206" s="144">
        <f t="shared" si="56"/>
        <v>-20.580000000000002</v>
      </c>
      <c r="I3206" s="34"/>
    </row>
    <row r="3207" spans="1:9" ht="16.899999999999999" customHeight="1">
      <c r="A3207" s="78"/>
      <c r="B3207" s="103" t="s">
        <v>1073</v>
      </c>
      <c r="C3207" s="144">
        <v>8</v>
      </c>
      <c r="D3207" s="144">
        <v>1</v>
      </c>
      <c r="E3207" s="144">
        <v>2.8149999999999999</v>
      </c>
      <c r="F3207" s="144"/>
      <c r="G3207" s="144">
        <v>2.85</v>
      </c>
      <c r="H3207" s="144">
        <f t="shared" si="56"/>
        <v>64.182000000000002</v>
      </c>
      <c r="I3207" s="34"/>
    </row>
    <row r="3208" spans="1:9" ht="16.899999999999999" customHeight="1">
      <c r="A3208" s="78"/>
      <c r="B3208" s="103" t="s">
        <v>1054</v>
      </c>
      <c r="C3208" s="144">
        <v>8</v>
      </c>
      <c r="D3208" s="144">
        <v>-1</v>
      </c>
      <c r="E3208" s="144">
        <v>1.05</v>
      </c>
      <c r="F3208" s="144"/>
      <c r="G3208" s="144">
        <v>2.4500000000000002</v>
      </c>
      <c r="H3208" s="144">
        <f t="shared" si="56"/>
        <v>-20.580000000000002</v>
      </c>
      <c r="I3208" s="34"/>
    </row>
    <row r="3209" spans="1:9" ht="16.899999999999999" customHeight="1">
      <c r="A3209" s="78"/>
      <c r="B3209" s="103" t="s">
        <v>1074</v>
      </c>
      <c r="C3209" s="144">
        <v>4</v>
      </c>
      <c r="D3209" s="144">
        <v>1</v>
      </c>
      <c r="E3209" s="144">
        <v>3</v>
      </c>
      <c r="F3209" s="144"/>
      <c r="G3209" s="144">
        <v>2.85</v>
      </c>
      <c r="H3209" s="144">
        <f t="shared" si="56"/>
        <v>34.200000000000003</v>
      </c>
      <c r="I3209" s="34"/>
    </row>
    <row r="3210" spans="1:9" ht="16.899999999999999" customHeight="1">
      <c r="A3210" s="78"/>
      <c r="B3210" s="103" t="s">
        <v>1075</v>
      </c>
      <c r="C3210" s="144">
        <v>4</v>
      </c>
      <c r="D3210" s="144">
        <v>-1</v>
      </c>
      <c r="E3210" s="144">
        <v>1.05</v>
      </c>
      <c r="F3210" s="144"/>
      <c r="G3210" s="144">
        <v>2.4500000000000002</v>
      </c>
      <c r="H3210" s="144">
        <f t="shared" si="56"/>
        <v>-10.290000000000001</v>
      </c>
      <c r="I3210" s="34"/>
    </row>
    <row r="3211" spans="1:9" ht="16.899999999999999" customHeight="1">
      <c r="A3211" s="78"/>
      <c r="B3211" s="103" t="s">
        <v>1059</v>
      </c>
      <c r="C3211" s="144">
        <v>1</v>
      </c>
      <c r="D3211" s="144">
        <v>4</v>
      </c>
      <c r="E3211" s="144">
        <v>10.94</v>
      </c>
      <c r="F3211" s="144"/>
      <c r="G3211" s="144">
        <f>3.3-0.15</f>
        <v>3.15</v>
      </c>
      <c r="H3211" s="144">
        <f t="shared" si="56"/>
        <v>137.84399999999999</v>
      </c>
      <c r="I3211" s="34"/>
    </row>
    <row r="3212" spans="1:9" ht="16.899999999999999" customHeight="1">
      <c r="A3212" s="78"/>
      <c r="B3212" s="103" t="s">
        <v>196</v>
      </c>
      <c r="C3212" s="144">
        <v>-4</v>
      </c>
      <c r="D3212" s="144">
        <v>3</v>
      </c>
      <c r="E3212" s="144">
        <v>1.8</v>
      </c>
      <c r="F3212" s="144"/>
      <c r="G3212" s="144">
        <v>1.2</v>
      </c>
      <c r="H3212" s="144">
        <f t="shared" si="56"/>
        <v>-25.92</v>
      </c>
      <c r="I3212" s="34"/>
    </row>
    <row r="3213" spans="1:9" ht="16.899999999999999" customHeight="1">
      <c r="A3213" s="78"/>
      <c r="B3213" s="103" t="s">
        <v>1060</v>
      </c>
      <c r="C3213" s="144">
        <v>9</v>
      </c>
      <c r="D3213" s="144">
        <v>1</v>
      </c>
      <c r="E3213" s="144">
        <v>0.67</v>
      </c>
      <c r="F3213" s="144"/>
      <c r="G3213" s="144">
        <v>3.15</v>
      </c>
      <c r="H3213" s="144">
        <f t="shared" si="56"/>
        <v>18.994499999999999</v>
      </c>
      <c r="I3213" s="34"/>
    </row>
    <row r="3214" spans="1:9" ht="16.899999999999999" customHeight="1">
      <c r="A3214" s="78"/>
      <c r="B3214" s="103" t="s">
        <v>1061</v>
      </c>
      <c r="C3214" s="144">
        <v>8</v>
      </c>
      <c r="D3214" s="144">
        <v>1</v>
      </c>
      <c r="E3214" s="144">
        <v>2.63</v>
      </c>
      <c r="F3214" s="144"/>
      <c r="G3214" s="144">
        <v>2.4</v>
      </c>
      <c r="H3214" s="144">
        <f t="shared" si="56"/>
        <v>50.495999999999995</v>
      </c>
      <c r="I3214" s="34"/>
    </row>
    <row r="3215" spans="1:9" ht="16.899999999999999" customHeight="1">
      <c r="A3215" s="78"/>
      <c r="B3215" s="103" t="s">
        <v>1061</v>
      </c>
      <c r="C3215" s="144">
        <v>8</v>
      </c>
      <c r="D3215" s="144">
        <v>1</v>
      </c>
      <c r="E3215" s="144">
        <v>2.0299999999999998</v>
      </c>
      <c r="F3215" s="144"/>
      <c r="G3215" s="144">
        <v>0.9</v>
      </c>
      <c r="H3215" s="144">
        <f t="shared" si="56"/>
        <v>14.616</v>
      </c>
      <c r="I3215" s="34"/>
    </row>
    <row r="3216" spans="1:9" ht="16.899999999999999" customHeight="1">
      <c r="A3216" s="78"/>
      <c r="B3216" s="103" t="s">
        <v>1062</v>
      </c>
      <c r="C3216" s="144">
        <v>4</v>
      </c>
      <c r="D3216" s="144">
        <v>2</v>
      </c>
      <c r="E3216" s="144">
        <v>1.7649999999999999</v>
      </c>
      <c r="F3216" s="144"/>
      <c r="G3216" s="144">
        <v>2.25</v>
      </c>
      <c r="H3216" s="144">
        <f t="shared" si="56"/>
        <v>31.77</v>
      </c>
      <c r="I3216" s="34"/>
    </row>
    <row r="3217" spans="1:9" ht="16.899999999999999" customHeight="1">
      <c r="A3217" s="78"/>
      <c r="B3217" s="103" t="s">
        <v>1062</v>
      </c>
      <c r="C3217" s="144">
        <v>2</v>
      </c>
      <c r="D3217" s="144">
        <v>2</v>
      </c>
      <c r="E3217" s="144">
        <v>3.52</v>
      </c>
      <c r="F3217" s="144"/>
      <c r="G3217" s="144">
        <v>2.25</v>
      </c>
      <c r="H3217" s="144">
        <f t="shared" si="56"/>
        <v>31.68</v>
      </c>
      <c r="I3217" s="34"/>
    </row>
    <row r="3218" spans="1:9" ht="16.899999999999999" customHeight="1">
      <c r="A3218" s="78"/>
      <c r="B3218" s="103" t="s">
        <v>1063</v>
      </c>
      <c r="C3218" s="144">
        <v>12</v>
      </c>
      <c r="D3218" s="144">
        <v>-1</v>
      </c>
      <c r="E3218" s="144">
        <v>0.9</v>
      </c>
      <c r="F3218" s="144"/>
      <c r="G3218" s="144">
        <v>2.13</v>
      </c>
      <c r="H3218" s="144">
        <f t="shared" si="56"/>
        <v>-23.004000000000001</v>
      </c>
      <c r="I3218" s="34"/>
    </row>
    <row r="3219" spans="1:9" ht="16.899999999999999" customHeight="1">
      <c r="A3219" s="78"/>
      <c r="B3219" s="103" t="s">
        <v>1064</v>
      </c>
      <c r="C3219" s="144">
        <v>2</v>
      </c>
      <c r="D3219" s="144">
        <v>2</v>
      </c>
      <c r="E3219" s="144">
        <v>1.24</v>
      </c>
      <c r="F3219" s="144"/>
      <c r="G3219" s="144">
        <v>3.15</v>
      </c>
      <c r="H3219" s="144">
        <f t="shared" si="56"/>
        <v>15.623999999999999</v>
      </c>
      <c r="I3219" s="34"/>
    </row>
    <row r="3220" spans="1:9" ht="16.899999999999999" customHeight="1">
      <c r="A3220" s="78"/>
      <c r="B3220" s="103" t="s">
        <v>329</v>
      </c>
      <c r="C3220" s="144">
        <v>-2</v>
      </c>
      <c r="D3220" s="144">
        <v>2</v>
      </c>
      <c r="E3220" s="144">
        <v>0.75</v>
      </c>
      <c r="F3220" s="144"/>
      <c r="G3220" s="144">
        <v>2.13</v>
      </c>
      <c r="H3220" s="144">
        <f t="shared" si="56"/>
        <v>-6.39</v>
      </c>
      <c r="I3220" s="34"/>
    </row>
    <row r="3221" spans="1:9" ht="16.899999999999999" customHeight="1">
      <c r="A3221" s="78"/>
      <c r="B3221" s="103" t="s">
        <v>1065</v>
      </c>
      <c r="C3221" s="144">
        <v>2</v>
      </c>
      <c r="D3221" s="144">
        <v>1</v>
      </c>
      <c r="E3221" s="144">
        <v>1.1200000000000001</v>
      </c>
      <c r="F3221" s="144"/>
      <c r="G3221" s="144">
        <v>2.25</v>
      </c>
      <c r="H3221" s="144">
        <f t="shared" si="56"/>
        <v>5.0400000000000009</v>
      </c>
      <c r="I3221" s="34"/>
    </row>
    <row r="3222" spans="1:9" ht="16.899999999999999" customHeight="1">
      <c r="A3222" s="78"/>
      <c r="B3222" s="103" t="s">
        <v>1066</v>
      </c>
      <c r="C3222" s="144">
        <v>1</v>
      </c>
      <c r="D3222" s="144">
        <v>1</v>
      </c>
      <c r="E3222" s="144">
        <v>4.0949999999999998</v>
      </c>
      <c r="F3222" s="144"/>
      <c r="G3222" s="144">
        <v>2.85</v>
      </c>
      <c r="H3222" s="144">
        <f t="shared" si="56"/>
        <v>11.67075</v>
      </c>
      <c r="I3222" s="34"/>
    </row>
    <row r="3223" spans="1:9" ht="16.899999999999999" customHeight="1">
      <c r="A3223" s="78"/>
      <c r="B3223" s="103" t="s">
        <v>1066</v>
      </c>
      <c r="C3223" s="144">
        <v>1</v>
      </c>
      <c r="D3223" s="144">
        <v>1</v>
      </c>
      <c r="E3223" s="144">
        <v>3.64</v>
      </c>
      <c r="F3223" s="144"/>
      <c r="G3223" s="144">
        <v>2.85</v>
      </c>
      <c r="H3223" s="144">
        <f t="shared" si="56"/>
        <v>10.374000000000001</v>
      </c>
      <c r="I3223" s="34"/>
    </row>
    <row r="3224" spans="1:9" ht="16.899999999999999" customHeight="1">
      <c r="A3224" s="78"/>
      <c r="B3224" s="103" t="s">
        <v>1067</v>
      </c>
      <c r="C3224" s="144">
        <v>1</v>
      </c>
      <c r="D3224" s="144">
        <v>-1</v>
      </c>
      <c r="E3224" s="144">
        <v>1.05</v>
      </c>
      <c r="F3224" s="144"/>
      <c r="G3224" s="144">
        <v>2.4500000000000002</v>
      </c>
      <c r="H3224" s="144">
        <f t="shared" si="56"/>
        <v>-2.5725000000000002</v>
      </c>
      <c r="I3224" s="34"/>
    </row>
    <row r="3225" spans="1:9" ht="16.899999999999999" customHeight="1">
      <c r="A3225" s="78"/>
      <c r="B3225" s="103" t="s">
        <v>1068</v>
      </c>
      <c r="C3225" s="144">
        <v>20</v>
      </c>
      <c r="D3225" s="144">
        <v>1</v>
      </c>
      <c r="E3225" s="144">
        <v>0.6</v>
      </c>
      <c r="F3225" s="144"/>
      <c r="G3225" s="144">
        <v>3.15</v>
      </c>
      <c r="H3225" s="144">
        <f t="shared" si="56"/>
        <v>37.799999999999997</v>
      </c>
      <c r="I3225" s="34"/>
    </row>
    <row r="3226" spans="1:9" ht="16.899999999999999" customHeight="1">
      <c r="A3226" s="78"/>
      <c r="B3226" s="103" t="s">
        <v>1068</v>
      </c>
      <c r="C3226" s="144">
        <v>20</v>
      </c>
      <c r="D3226" s="144">
        <v>1</v>
      </c>
      <c r="E3226" s="144">
        <v>0.6</v>
      </c>
      <c r="F3226" s="144"/>
      <c r="G3226" s="144">
        <v>2.15</v>
      </c>
      <c r="H3226" s="144">
        <f t="shared" si="56"/>
        <v>25.799999999999997</v>
      </c>
      <c r="I3226" s="34"/>
    </row>
    <row r="3227" spans="1:9" ht="16.899999999999999" customHeight="1">
      <c r="A3227" s="78"/>
      <c r="B3227" s="103" t="s">
        <v>1076</v>
      </c>
      <c r="C3227" s="144">
        <v>4</v>
      </c>
      <c r="D3227" s="144">
        <v>1</v>
      </c>
      <c r="E3227" s="144">
        <v>14.42</v>
      </c>
      <c r="F3227" s="144"/>
      <c r="G3227" s="144">
        <v>1</v>
      </c>
      <c r="H3227" s="144">
        <f t="shared" si="56"/>
        <v>57.68</v>
      </c>
      <c r="I3227" s="34"/>
    </row>
    <row r="3228" spans="1:9" ht="16.899999999999999" customHeight="1">
      <c r="A3228" s="78"/>
      <c r="B3228" s="103" t="s">
        <v>1077</v>
      </c>
      <c r="C3228" s="144">
        <v>2</v>
      </c>
      <c r="D3228" s="144">
        <v>1</v>
      </c>
      <c r="E3228" s="144">
        <v>4.6900000000000004</v>
      </c>
      <c r="F3228" s="144"/>
      <c r="G3228" s="144">
        <v>1</v>
      </c>
      <c r="H3228" s="144">
        <f t="shared" si="56"/>
        <v>9.3800000000000008</v>
      </c>
      <c r="I3228" s="34"/>
    </row>
    <row r="3229" spans="1:9" ht="16.899999999999999" customHeight="1">
      <c r="A3229" s="78"/>
      <c r="B3229" s="103" t="s">
        <v>1078</v>
      </c>
      <c r="C3229" s="144">
        <v>1</v>
      </c>
      <c r="D3229" s="144">
        <v>1</v>
      </c>
      <c r="E3229" s="144">
        <v>4.3600000000000003</v>
      </c>
      <c r="F3229" s="144"/>
      <c r="G3229" s="144">
        <v>1</v>
      </c>
      <c r="H3229" s="144">
        <f t="shared" si="56"/>
        <v>4.3600000000000003</v>
      </c>
      <c r="I3229" s="34"/>
    </row>
    <row r="3230" spans="1:9" ht="16.899999999999999" customHeight="1">
      <c r="A3230" s="78"/>
      <c r="B3230" s="149" t="s">
        <v>238</v>
      </c>
      <c r="C3230" s="34"/>
      <c r="D3230" s="34"/>
      <c r="E3230" s="31"/>
      <c r="F3230" s="31"/>
      <c r="G3230" s="31"/>
      <c r="H3230" s="144"/>
      <c r="I3230" s="34"/>
    </row>
    <row r="3231" spans="1:9" ht="16.899999999999999" customHeight="1">
      <c r="A3231" s="78"/>
      <c r="B3231" s="103" t="s">
        <v>1049</v>
      </c>
      <c r="C3231" s="144">
        <v>8</v>
      </c>
      <c r="D3231" s="144">
        <v>1</v>
      </c>
      <c r="E3231" s="144">
        <v>5.7149999999999999</v>
      </c>
      <c r="F3231" s="144"/>
      <c r="G3231" s="144">
        <f>3.3-0.45</f>
        <v>2.8499999999999996</v>
      </c>
      <c r="H3231" s="144">
        <f t="shared" si="56"/>
        <v>130.30199999999999</v>
      </c>
      <c r="I3231" s="34"/>
    </row>
    <row r="3232" spans="1:9" ht="16.899999999999999" customHeight="1">
      <c r="A3232" s="78"/>
      <c r="B3232" s="103" t="s">
        <v>1050</v>
      </c>
      <c r="C3232" s="144">
        <v>9</v>
      </c>
      <c r="D3232" s="144">
        <v>1</v>
      </c>
      <c r="E3232" s="144">
        <v>4.7450000000000001</v>
      </c>
      <c r="F3232" s="144"/>
      <c r="G3232" s="144">
        <v>2.85</v>
      </c>
      <c r="H3232" s="144">
        <f t="shared" si="56"/>
        <v>121.70925</v>
      </c>
      <c r="I3232" s="34"/>
    </row>
    <row r="3233" spans="1:9" ht="16.899999999999999" customHeight="1">
      <c r="A3233" s="78"/>
      <c r="B3233" s="103" t="s">
        <v>1072</v>
      </c>
      <c r="C3233" s="144">
        <v>8</v>
      </c>
      <c r="D3233" s="144">
        <v>1</v>
      </c>
      <c r="E3233" s="144">
        <v>2.93</v>
      </c>
      <c r="F3233" s="144"/>
      <c r="G3233" s="144">
        <v>2.85</v>
      </c>
      <c r="H3233" s="144">
        <f t="shared" si="56"/>
        <v>66.804000000000002</v>
      </c>
      <c r="I3233" s="34"/>
    </row>
    <row r="3234" spans="1:9" ht="16.899999999999999" customHeight="1">
      <c r="A3234" s="78"/>
      <c r="B3234" s="103" t="s">
        <v>1053</v>
      </c>
      <c r="C3234" s="144">
        <v>8</v>
      </c>
      <c r="D3234" s="144">
        <v>-1</v>
      </c>
      <c r="E3234" s="144">
        <v>1.05</v>
      </c>
      <c r="F3234" s="144"/>
      <c r="G3234" s="144">
        <v>2.4500000000000002</v>
      </c>
      <c r="H3234" s="144">
        <f t="shared" si="56"/>
        <v>-20.580000000000002</v>
      </c>
      <c r="I3234" s="34"/>
    </row>
    <row r="3235" spans="1:9" ht="16.899999999999999" customHeight="1">
      <c r="A3235" s="78"/>
      <c r="B3235" s="103" t="s">
        <v>1073</v>
      </c>
      <c r="C3235" s="144">
        <v>8</v>
      </c>
      <c r="D3235" s="144">
        <v>1</v>
      </c>
      <c r="E3235" s="144">
        <v>2.8149999999999999</v>
      </c>
      <c r="F3235" s="144"/>
      <c r="G3235" s="144">
        <v>2.85</v>
      </c>
      <c r="H3235" s="144">
        <f t="shared" si="56"/>
        <v>64.182000000000002</v>
      </c>
      <c r="I3235" s="34"/>
    </row>
    <row r="3236" spans="1:9" ht="16.899999999999999" customHeight="1">
      <c r="A3236" s="78"/>
      <c r="B3236" s="103" t="s">
        <v>1054</v>
      </c>
      <c r="C3236" s="144">
        <v>8</v>
      </c>
      <c r="D3236" s="144">
        <v>-1</v>
      </c>
      <c r="E3236" s="144">
        <v>1.05</v>
      </c>
      <c r="F3236" s="144"/>
      <c r="G3236" s="144">
        <v>2.4500000000000002</v>
      </c>
      <c r="H3236" s="144">
        <f t="shared" si="56"/>
        <v>-20.580000000000002</v>
      </c>
      <c r="I3236" s="34"/>
    </row>
    <row r="3237" spans="1:9" ht="16.899999999999999" customHeight="1">
      <c r="A3237" s="78"/>
      <c r="B3237" s="103" t="s">
        <v>1074</v>
      </c>
      <c r="C3237" s="144">
        <v>4</v>
      </c>
      <c r="D3237" s="144">
        <v>1</v>
      </c>
      <c r="E3237" s="144">
        <v>3</v>
      </c>
      <c r="F3237" s="144"/>
      <c r="G3237" s="144">
        <v>2.85</v>
      </c>
      <c r="H3237" s="144">
        <f t="shared" si="56"/>
        <v>34.200000000000003</v>
      </c>
      <c r="I3237" s="34"/>
    </row>
    <row r="3238" spans="1:9" ht="16.899999999999999" customHeight="1">
      <c r="A3238" s="78"/>
      <c r="B3238" s="103" t="s">
        <v>1075</v>
      </c>
      <c r="C3238" s="144">
        <v>4</v>
      </c>
      <c r="D3238" s="144">
        <v>-1</v>
      </c>
      <c r="E3238" s="144">
        <v>1.05</v>
      </c>
      <c r="F3238" s="144"/>
      <c r="G3238" s="144">
        <v>2.4500000000000002</v>
      </c>
      <c r="H3238" s="144">
        <f t="shared" ref="H3238:H3301" si="57">C3238*D3238*E3238*G3238</f>
        <v>-10.290000000000001</v>
      </c>
      <c r="I3238" s="34"/>
    </row>
    <row r="3239" spans="1:9" ht="16.899999999999999" customHeight="1">
      <c r="A3239" s="78"/>
      <c r="B3239" s="103" t="s">
        <v>1059</v>
      </c>
      <c r="C3239" s="144">
        <v>1</v>
      </c>
      <c r="D3239" s="144">
        <v>4</v>
      </c>
      <c r="E3239" s="144">
        <v>10.94</v>
      </c>
      <c r="F3239" s="144"/>
      <c r="G3239" s="144">
        <f>3.3-0.15</f>
        <v>3.15</v>
      </c>
      <c r="H3239" s="144">
        <f t="shared" si="57"/>
        <v>137.84399999999999</v>
      </c>
      <c r="I3239" s="34"/>
    </row>
    <row r="3240" spans="1:9" ht="16.899999999999999" customHeight="1">
      <c r="A3240" s="78"/>
      <c r="B3240" s="103" t="s">
        <v>196</v>
      </c>
      <c r="C3240" s="144">
        <v>-4</v>
      </c>
      <c r="D3240" s="144">
        <v>3</v>
      </c>
      <c r="E3240" s="144">
        <v>1.8</v>
      </c>
      <c r="F3240" s="144"/>
      <c r="G3240" s="144">
        <v>1.2</v>
      </c>
      <c r="H3240" s="144">
        <f t="shared" si="57"/>
        <v>-25.92</v>
      </c>
      <c r="I3240" s="34"/>
    </row>
    <row r="3241" spans="1:9" ht="16.899999999999999" customHeight="1">
      <c r="A3241" s="78"/>
      <c r="B3241" s="103" t="s">
        <v>1060</v>
      </c>
      <c r="C3241" s="144">
        <v>9</v>
      </c>
      <c r="D3241" s="144">
        <v>1</v>
      </c>
      <c r="E3241" s="144">
        <v>0.67</v>
      </c>
      <c r="F3241" s="144"/>
      <c r="G3241" s="144">
        <v>3.15</v>
      </c>
      <c r="H3241" s="144">
        <f t="shared" si="57"/>
        <v>18.994499999999999</v>
      </c>
      <c r="I3241" s="34"/>
    </row>
    <row r="3242" spans="1:9" ht="16.899999999999999" customHeight="1">
      <c r="A3242" s="78"/>
      <c r="B3242" s="103" t="s">
        <v>1061</v>
      </c>
      <c r="C3242" s="144">
        <v>8</v>
      </c>
      <c r="D3242" s="144">
        <v>1</v>
      </c>
      <c r="E3242" s="144">
        <v>2.63</v>
      </c>
      <c r="F3242" s="144"/>
      <c r="G3242" s="144">
        <v>2.4</v>
      </c>
      <c r="H3242" s="144">
        <f t="shared" si="57"/>
        <v>50.495999999999995</v>
      </c>
      <c r="I3242" s="34"/>
    </row>
    <row r="3243" spans="1:9" ht="16.899999999999999" customHeight="1">
      <c r="A3243" s="78"/>
      <c r="B3243" s="103" t="s">
        <v>1061</v>
      </c>
      <c r="C3243" s="144">
        <v>8</v>
      </c>
      <c r="D3243" s="144">
        <v>1</v>
      </c>
      <c r="E3243" s="144">
        <v>2.0299999999999998</v>
      </c>
      <c r="F3243" s="144"/>
      <c r="G3243" s="144">
        <v>0.9</v>
      </c>
      <c r="H3243" s="144">
        <f t="shared" si="57"/>
        <v>14.616</v>
      </c>
      <c r="I3243" s="34"/>
    </row>
    <row r="3244" spans="1:9" ht="16.899999999999999" customHeight="1">
      <c r="A3244" s="78"/>
      <c r="B3244" s="103" t="s">
        <v>1062</v>
      </c>
      <c r="C3244" s="144">
        <v>4</v>
      </c>
      <c r="D3244" s="144">
        <v>2</v>
      </c>
      <c r="E3244" s="144">
        <v>1.7649999999999999</v>
      </c>
      <c r="F3244" s="144"/>
      <c r="G3244" s="144">
        <v>2.25</v>
      </c>
      <c r="H3244" s="144">
        <f>C3244*D3244*E3244*G3244</f>
        <v>31.77</v>
      </c>
      <c r="I3244" s="34"/>
    </row>
    <row r="3245" spans="1:9" ht="16.899999999999999" customHeight="1">
      <c r="A3245" s="78"/>
      <c r="B3245" s="103" t="s">
        <v>1062</v>
      </c>
      <c r="C3245" s="144">
        <v>2</v>
      </c>
      <c r="D3245" s="144">
        <v>2</v>
      </c>
      <c r="E3245" s="144">
        <v>3.52</v>
      </c>
      <c r="F3245" s="144"/>
      <c r="G3245" s="144">
        <v>2.25</v>
      </c>
      <c r="H3245" s="144">
        <f t="shared" si="57"/>
        <v>31.68</v>
      </c>
      <c r="I3245" s="34"/>
    </row>
    <row r="3246" spans="1:9" ht="16.899999999999999" customHeight="1">
      <c r="A3246" s="78"/>
      <c r="B3246" s="103" t="s">
        <v>1063</v>
      </c>
      <c r="C3246" s="144">
        <v>12</v>
      </c>
      <c r="D3246" s="144">
        <v>-1</v>
      </c>
      <c r="E3246" s="144">
        <v>0.9</v>
      </c>
      <c r="F3246" s="144"/>
      <c r="G3246" s="144">
        <v>2.13</v>
      </c>
      <c r="H3246" s="144">
        <f t="shared" si="57"/>
        <v>-23.004000000000001</v>
      </c>
      <c r="I3246" s="34"/>
    </row>
    <row r="3247" spans="1:9" ht="16.899999999999999" customHeight="1">
      <c r="A3247" s="78"/>
      <c r="B3247" s="103" t="s">
        <v>1064</v>
      </c>
      <c r="C3247" s="144">
        <v>2</v>
      </c>
      <c r="D3247" s="144">
        <v>2</v>
      </c>
      <c r="E3247" s="144">
        <v>1.24</v>
      </c>
      <c r="F3247" s="144"/>
      <c r="G3247" s="144">
        <v>3.15</v>
      </c>
      <c r="H3247" s="144">
        <f t="shared" si="57"/>
        <v>15.623999999999999</v>
      </c>
      <c r="I3247" s="34"/>
    </row>
    <row r="3248" spans="1:9" ht="16.899999999999999" customHeight="1">
      <c r="A3248" s="78"/>
      <c r="B3248" s="103" t="s">
        <v>329</v>
      </c>
      <c r="C3248" s="144">
        <v>-2</v>
      </c>
      <c r="D3248" s="144">
        <v>2</v>
      </c>
      <c r="E3248" s="144">
        <v>0.75</v>
      </c>
      <c r="F3248" s="144"/>
      <c r="G3248" s="144">
        <v>2.13</v>
      </c>
      <c r="H3248" s="144">
        <f t="shared" si="57"/>
        <v>-6.39</v>
      </c>
      <c r="I3248" s="34"/>
    </row>
    <row r="3249" spans="1:9" ht="16.899999999999999" customHeight="1">
      <c r="A3249" s="78"/>
      <c r="B3249" s="103" t="s">
        <v>1065</v>
      </c>
      <c r="C3249" s="144">
        <v>2</v>
      </c>
      <c r="D3249" s="144">
        <v>1</v>
      </c>
      <c r="E3249" s="144">
        <v>1.1200000000000001</v>
      </c>
      <c r="F3249" s="144"/>
      <c r="G3249" s="144">
        <v>2.25</v>
      </c>
      <c r="H3249" s="144">
        <f t="shared" si="57"/>
        <v>5.0400000000000009</v>
      </c>
      <c r="I3249" s="34"/>
    </row>
    <row r="3250" spans="1:9" ht="16.899999999999999" customHeight="1">
      <c r="A3250" s="78"/>
      <c r="B3250" s="103" t="s">
        <v>1066</v>
      </c>
      <c r="C3250" s="144">
        <v>1</v>
      </c>
      <c r="D3250" s="144">
        <v>1</v>
      </c>
      <c r="E3250" s="144">
        <v>4.0949999999999998</v>
      </c>
      <c r="F3250" s="144"/>
      <c r="G3250" s="144">
        <v>2.85</v>
      </c>
      <c r="H3250" s="144">
        <f t="shared" si="57"/>
        <v>11.67075</v>
      </c>
      <c r="I3250" s="34"/>
    </row>
    <row r="3251" spans="1:9" ht="16.899999999999999" customHeight="1">
      <c r="A3251" s="78"/>
      <c r="B3251" s="103" t="s">
        <v>1066</v>
      </c>
      <c r="C3251" s="144">
        <v>1</v>
      </c>
      <c r="D3251" s="144">
        <v>1</v>
      </c>
      <c r="E3251" s="144">
        <v>3.64</v>
      </c>
      <c r="F3251" s="144"/>
      <c r="G3251" s="144">
        <v>2.85</v>
      </c>
      <c r="H3251" s="144">
        <f t="shared" si="57"/>
        <v>10.374000000000001</v>
      </c>
      <c r="I3251" s="34"/>
    </row>
    <row r="3252" spans="1:9" ht="16.899999999999999" customHeight="1">
      <c r="A3252" s="78"/>
      <c r="B3252" s="103" t="s">
        <v>1067</v>
      </c>
      <c r="C3252" s="144">
        <v>1</v>
      </c>
      <c r="D3252" s="144">
        <v>-1</v>
      </c>
      <c r="E3252" s="144">
        <v>1.05</v>
      </c>
      <c r="F3252" s="144"/>
      <c r="G3252" s="144">
        <v>2.4500000000000002</v>
      </c>
      <c r="H3252" s="144">
        <f t="shared" si="57"/>
        <v>-2.5725000000000002</v>
      </c>
      <c r="I3252" s="34"/>
    </row>
    <row r="3253" spans="1:9" ht="16.899999999999999" customHeight="1">
      <c r="A3253" s="78"/>
      <c r="B3253" s="103" t="s">
        <v>1068</v>
      </c>
      <c r="C3253" s="144">
        <v>20</v>
      </c>
      <c r="D3253" s="144">
        <v>1</v>
      </c>
      <c r="E3253" s="144">
        <v>0.6</v>
      </c>
      <c r="F3253" s="144"/>
      <c r="G3253" s="144">
        <v>3.15</v>
      </c>
      <c r="H3253" s="144">
        <f t="shared" si="57"/>
        <v>37.799999999999997</v>
      </c>
      <c r="I3253" s="34"/>
    </row>
    <row r="3254" spans="1:9" ht="16.899999999999999" customHeight="1">
      <c r="A3254" s="78"/>
      <c r="B3254" s="103" t="s">
        <v>1068</v>
      </c>
      <c r="C3254" s="144">
        <v>20</v>
      </c>
      <c r="D3254" s="144">
        <v>1</v>
      </c>
      <c r="E3254" s="144">
        <v>0.6</v>
      </c>
      <c r="F3254" s="144"/>
      <c r="G3254" s="144">
        <v>2.15</v>
      </c>
      <c r="H3254" s="144">
        <f t="shared" si="57"/>
        <v>25.799999999999997</v>
      </c>
      <c r="I3254" s="34"/>
    </row>
    <row r="3255" spans="1:9" ht="16.899999999999999" customHeight="1">
      <c r="A3255" s="78"/>
      <c r="B3255" s="103" t="s">
        <v>1076</v>
      </c>
      <c r="C3255" s="144">
        <v>4</v>
      </c>
      <c r="D3255" s="144">
        <v>1</v>
      </c>
      <c r="E3255" s="144">
        <v>14.42</v>
      </c>
      <c r="F3255" s="144"/>
      <c r="G3255" s="144">
        <v>1</v>
      </c>
      <c r="H3255" s="144">
        <f t="shared" si="57"/>
        <v>57.68</v>
      </c>
      <c r="I3255" s="34"/>
    </row>
    <row r="3256" spans="1:9" ht="16.899999999999999" customHeight="1">
      <c r="A3256" s="78"/>
      <c r="B3256" s="103" t="s">
        <v>1077</v>
      </c>
      <c r="C3256" s="144">
        <v>2</v>
      </c>
      <c r="D3256" s="144">
        <v>1</v>
      </c>
      <c r="E3256" s="144">
        <v>4.6900000000000004</v>
      </c>
      <c r="F3256" s="144"/>
      <c r="G3256" s="144">
        <v>1</v>
      </c>
      <c r="H3256" s="144">
        <f t="shared" si="57"/>
        <v>9.3800000000000008</v>
      </c>
      <c r="I3256" s="34"/>
    </row>
    <row r="3257" spans="1:9" ht="16.899999999999999" customHeight="1">
      <c r="A3257" s="78"/>
      <c r="B3257" s="103" t="s">
        <v>1078</v>
      </c>
      <c r="C3257" s="144">
        <v>1</v>
      </c>
      <c r="D3257" s="144">
        <v>1</v>
      </c>
      <c r="E3257" s="144">
        <v>4.3600000000000003</v>
      </c>
      <c r="F3257" s="144"/>
      <c r="G3257" s="144">
        <v>1</v>
      </c>
      <c r="H3257" s="144">
        <f t="shared" si="57"/>
        <v>4.3600000000000003</v>
      </c>
      <c r="I3257" s="34"/>
    </row>
    <row r="3258" spans="1:9" ht="16.899999999999999" customHeight="1">
      <c r="A3258" s="78"/>
      <c r="B3258" s="149" t="s">
        <v>195</v>
      </c>
      <c r="C3258" s="34"/>
      <c r="D3258" s="34"/>
      <c r="E3258" s="31"/>
      <c r="F3258" s="31"/>
      <c r="G3258" s="31"/>
      <c r="H3258" s="144"/>
      <c r="I3258" s="34"/>
    </row>
    <row r="3259" spans="1:9" ht="16.899999999999999" customHeight="1">
      <c r="A3259" s="78"/>
      <c r="B3259" s="103" t="s">
        <v>1049</v>
      </c>
      <c r="C3259" s="144">
        <v>8</v>
      </c>
      <c r="D3259" s="144">
        <v>1</v>
      </c>
      <c r="E3259" s="144">
        <v>5.7149999999999999</v>
      </c>
      <c r="F3259" s="144"/>
      <c r="G3259" s="144">
        <f>3.3-0.45</f>
        <v>2.8499999999999996</v>
      </c>
      <c r="H3259" s="144">
        <f t="shared" si="57"/>
        <v>130.30199999999999</v>
      </c>
      <c r="I3259" s="34"/>
    </row>
    <row r="3260" spans="1:9" ht="16.899999999999999" customHeight="1">
      <c r="A3260" s="78"/>
      <c r="B3260" s="103" t="s">
        <v>1050</v>
      </c>
      <c r="C3260" s="144">
        <v>9</v>
      </c>
      <c r="D3260" s="144">
        <v>1</v>
      </c>
      <c r="E3260" s="144">
        <v>4.7450000000000001</v>
      </c>
      <c r="F3260" s="144"/>
      <c r="G3260" s="144">
        <v>2.85</v>
      </c>
      <c r="H3260" s="144">
        <f t="shared" si="57"/>
        <v>121.70925</v>
      </c>
      <c r="I3260" s="34"/>
    </row>
    <row r="3261" spans="1:9" ht="16.899999999999999" customHeight="1">
      <c r="A3261" s="78"/>
      <c r="B3261" s="103" t="s">
        <v>1072</v>
      </c>
      <c r="C3261" s="144">
        <v>8</v>
      </c>
      <c r="D3261" s="144">
        <v>1</v>
      </c>
      <c r="E3261" s="144">
        <v>2.93</v>
      </c>
      <c r="F3261" s="144"/>
      <c r="G3261" s="144">
        <v>2.85</v>
      </c>
      <c r="H3261" s="144">
        <f t="shared" si="57"/>
        <v>66.804000000000002</v>
      </c>
      <c r="I3261" s="34"/>
    </row>
    <row r="3262" spans="1:9" ht="16.899999999999999" customHeight="1">
      <c r="A3262" s="78"/>
      <c r="B3262" s="103" t="s">
        <v>1053</v>
      </c>
      <c r="C3262" s="144">
        <v>8</v>
      </c>
      <c r="D3262" s="144">
        <v>-1</v>
      </c>
      <c r="E3262" s="144">
        <v>1.05</v>
      </c>
      <c r="F3262" s="144"/>
      <c r="G3262" s="144">
        <v>2.4500000000000002</v>
      </c>
      <c r="H3262" s="144">
        <f t="shared" si="57"/>
        <v>-20.580000000000002</v>
      </c>
      <c r="I3262" s="34"/>
    </row>
    <row r="3263" spans="1:9" ht="16.899999999999999" customHeight="1">
      <c r="A3263" s="78"/>
      <c r="B3263" s="103" t="s">
        <v>1073</v>
      </c>
      <c r="C3263" s="144">
        <v>8</v>
      </c>
      <c r="D3263" s="144">
        <v>1</v>
      </c>
      <c r="E3263" s="144">
        <v>2.8149999999999999</v>
      </c>
      <c r="F3263" s="144"/>
      <c r="G3263" s="144">
        <v>2.85</v>
      </c>
      <c r="H3263" s="144">
        <f t="shared" si="57"/>
        <v>64.182000000000002</v>
      </c>
      <c r="I3263" s="34"/>
    </row>
    <row r="3264" spans="1:9" ht="16.899999999999999" customHeight="1">
      <c r="A3264" s="78"/>
      <c r="B3264" s="103" t="s">
        <v>1054</v>
      </c>
      <c r="C3264" s="144">
        <v>8</v>
      </c>
      <c r="D3264" s="144">
        <v>-1</v>
      </c>
      <c r="E3264" s="144">
        <v>1.05</v>
      </c>
      <c r="F3264" s="144"/>
      <c r="G3264" s="144">
        <v>2.4500000000000002</v>
      </c>
      <c r="H3264" s="144">
        <f t="shared" si="57"/>
        <v>-20.580000000000002</v>
      </c>
      <c r="I3264" s="34"/>
    </row>
    <row r="3265" spans="1:9" ht="16.899999999999999" customHeight="1">
      <c r="A3265" s="78"/>
      <c r="B3265" s="103" t="s">
        <v>1074</v>
      </c>
      <c r="C3265" s="144">
        <v>4</v>
      </c>
      <c r="D3265" s="144">
        <v>1</v>
      </c>
      <c r="E3265" s="144">
        <v>3</v>
      </c>
      <c r="F3265" s="144"/>
      <c r="G3265" s="144">
        <v>2.85</v>
      </c>
      <c r="H3265" s="144">
        <f t="shared" si="57"/>
        <v>34.200000000000003</v>
      </c>
      <c r="I3265" s="34"/>
    </row>
    <row r="3266" spans="1:9" ht="16.899999999999999" customHeight="1">
      <c r="A3266" s="78"/>
      <c r="B3266" s="103" t="s">
        <v>1075</v>
      </c>
      <c r="C3266" s="144">
        <v>4</v>
      </c>
      <c r="D3266" s="144">
        <v>-1</v>
      </c>
      <c r="E3266" s="144">
        <v>1.05</v>
      </c>
      <c r="F3266" s="144"/>
      <c r="G3266" s="144">
        <v>2.4500000000000002</v>
      </c>
      <c r="H3266" s="144">
        <f t="shared" si="57"/>
        <v>-10.290000000000001</v>
      </c>
      <c r="I3266" s="34"/>
    </row>
    <row r="3267" spans="1:9" ht="16.899999999999999" customHeight="1">
      <c r="A3267" s="78"/>
      <c r="B3267" s="103" t="s">
        <v>1059</v>
      </c>
      <c r="C3267" s="144">
        <v>1</v>
      </c>
      <c r="D3267" s="144">
        <v>4</v>
      </c>
      <c r="E3267" s="144">
        <v>10.94</v>
      </c>
      <c r="F3267" s="144"/>
      <c r="G3267" s="144">
        <f>3.3-0.15</f>
        <v>3.15</v>
      </c>
      <c r="H3267" s="144">
        <f t="shared" si="57"/>
        <v>137.84399999999999</v>
      </c>
      <c r="I3267" s="34"/>
    </row>
    <row r="3268" spans="1:9" ht="16.899999999999999" customHeight="1">
      <c r="A3268" s="78"/>
      <c r="B3268" s="103" t="s">
        <v>196</v>
      </c>
      <c r="C3268" s="144">
        <v>-4</v>
      </c>
      <c r="D3268" s="144">
        <v>3</v>
      </c>
      <c r="E3268" s="144">
        <v>1.8</v>
      </c>
      <c r="F3268" s="144"/>
      <c r="G3268" s="144">
        <v>1.2</v>
      </c>
      <c r="H3268" s="144">
        <f t="shared" si="57"/>
        <v>-25.92</v>
      </c>
      <c r="I3268" s="34"/>
    </row>
    <row r="3269" spans="1:9" ht="16.899999999999999" customHeight="1">
      <c r="A3269" s="78"/>
      <c r="B3269" s="103" t="s">
        <v>1060</v>
      </c>
      <c r="C3269" s="144">
        <v>9</v>
      </c>
      <c r="D3269" s="144">
        <v>1</v>
      </c>
      <c r="E3269" s="144">
        <v>0.67</v>
      </c>
      <c r="F3269" s="144"/>
      <c r="G3269" s="144">
        <v>3.15</v>
      </c>
      <c r="H3269" s="144">
        <f t="shared" si="57"/>
        <v>18.994499999999999</v>
      </c>
      <c r="I3269" s="34"/>
    </row>
    <row r="3270" spans="1:9" ht="16.899999999999999" customHeight="1">
      <c r="A3270" s="78"/>
      <c r="B3270" s="103" t="s">
        <v>1061</v>
      </c>
      <c r="C3270" s="144">
        <v>8</v>
      </c>
      <c r="D3270" s="144">
        <v>1</v>
      </c>
      <c r="E3270" s="144">
        <v>2.63</v>
      </c>
      <c r="F3270" s="144"/>
      <c r="G3270" s="144">
        <v>2.4</v>
      </c>
      <c r="H3270" s="144">
        <f t="shared" si="57"/>
        <v>50.495999999999995</v>
      </c>
      <c r="I3270" s="34"/>
    </row>
    <row r="3271" spans="1:9" ht="16.899999999999999" customHeight="1">
      <c r="A3271" s="78"/>
      <c r="B3271" s="103" t="s">
        <v>1061</v>
      </c>
      <c r="C3271" s="144">
        <v>8</v>
      </c>
      <c r="D3271" s="144">
        <v>1</v>
      </c>
      <c r="E3271" s="144">
        <v>2.0299999999999998</v>
      </c>
      <c r="F3271" s="144"/>
      <c r="G3271" s="144">
        <v>0.9</v>
      </c>
      <c r="H3271" s="144">
        <f t="shared" si="57"/>
        <v>14.616</v>
      </c>
      <c r="I3271" s="34"/>
    </row>
    <row r="3272" spans="1:9" ht="16.899999999999999" customHeight="1">
      <c r="A3272" s="78"/>
      <c r="B3272" s="103" t="s">
        <v>1062</v>
      </c>
      <c r="C3272" s="144">
        <v>4</v>
      </c>
      <c r="D3272" s="144">
        <v>2</v>
      </c>
      <c r="E3272" s="144">
        <v>1.7649999999999999</v>
      </c>
      <c r="F3272" s="144"/>
      <c r="G3272" s="144">
        <v>2.25</v>
      </c>
      <c r="H3272" s="144">
        <f t="shared" si="57"/>
        <v>31.77</v>
      </c>
      <c r="I3272" s="34"/>
    </row>
    <row r="3273" spans="1:9" ht="16.899999999999999" customHeight="1">
      <c r="A3273" s="78"/>
      <c r="B3273" s="103" t="s">
        <v>1062</v>
      </c>
      <c r="C3273" s="144">
        <v>2</v>
      </c>
      <c r="D3273" s="144">
        <v>2</v>
      </c>
      <c r="E3273" s="144">
        <v>3.52</v>
      </c>
      <c r="F3273" s="144"/>
      <c r="G3273" s="144">
        <v>2.25</v>
      </c>
      <c r="H3273" s="144">
        <f t="shared" si="57"/>
        <v>31.68</v>
      </c>
      <c r="I3273" s="34"/>
    </row>
    <row r="3274" spans="1:9" ht="16.899999999999999" customHeight="1">
      <c r="A3274" s="78"/>
      <c r="B3274" s="103" t="s">
        <v>1063</v>
      </c>
      <c r="C3274" s="144">
        <v>12</v>
      </c>
      <c r="D3274" s="144">
        <v>-1</v>
      </c>
      <c r="E3274" s="144">
        <v>0.9</v>
      </c>
      <c r="F3274" s="144"/>
      <c r="G3274" s="144">
        <v>2.13</v>
      </c>
      <c r="H3274" s="144">
        <f t="shared" si="57"/>
        <v>-23.004000000000001</v>
      </c>
      <c r="I3274" s="34"/>
    </row>
    <row r="3275" spans="1:9" ht="16.899999999999999" customHeight="1">
      <c r="A3275" s="78"/>
      <c r="B3275" s="103" t="s">
        <v>1064</v>
      </c>
      <c r="C3275" s="144">
        <v>2</v>
      </c>
      <c r="D3275" s="144">
        <v>2</v>
      </c>
      <c r="E3275" s="144">
        <v>1.24</v>
      </c>
      <c r="F3275" s="144"/>
      <c r="G3275" s="144">
        <v>3.15</v>
      </c>
      <c r="H3275" s="144">
        <f t="shared" si="57"/>
        <v>15.623999999999999</v>
      </c>
      <c r="I3275" s="34"/>
    </row>
    <row r="3276" spans="1:9" ht="16.899999999999999" customHeight="1">
      <c r="A3276" s="78"/>
      <c r="B3276" s="103" t="s">
        <v>329</v>
      </c>
      <c r="C3276" s="144">
        <v>-2</v>
      </c>
      <c r="D3276" s="144">
        <v>2</v>
      </c>
      <c r="E3276" s="144">
        <v>0.75</v>
      </c>
      <c r="F3276" s="144"/>
      <c r="G3276" s="144">
        <v>2.13</v>
      </c>
      <c r="H3276" s="144">
        <f t="shared" si="57"/>
        <v>-6.39</v>
      </c>
      <c r="I3276" s="34"/>
    </row>
    <row r="3277" spans="1:9" ht="16.899999999999999" customHeight="1">
      <c r="A3277" s="78"/>
      <c r="B3277" s="103" t="s">
        <v>1065</v>
      </c>
      <c r="C3277" s="144">
        <v>2</v>
      </c>
      <c r="D3277" s="144">
        <v>1</v>
      </c>
      <c r="E3277" s="144">
        <v>1.1200000000000001</v>
      </c>
      <c r="F3277" s="144"/>
      <c r="G3277" s="144">
        <v>2.25</v>
      </c>
      <c r="H3277" s="144">
        <f t="shared" si="57"/>
        <v>5.0400000000000009</v>
      </c>
      <c r="I3277" s="34"/>
    </row>
    <row r="3278" spans="1:9" ht="16.899999999999999" customHeight="1">
      <c r="A3278" s="78"/>
      <c r="B3278" s="103" t="s">
        <v>1066</v>
      </c>
      <c r="C3278" s="144">
        <v>1</v>
      </c>
      <c r="D3278" s="144">
        <v>1</v>
      </c>
      <c r="E3278" s="144">
        <v>4.0949999999999998</v>
      </c>
      <c r="F3278" s="144"/>
      <c r="G3278" s="144">
        <v>2.85</v>
      </c>
      <c r="H3278" s="144">
        <f t="shared" si="57"/>
        <v>11.67075</v>
      </c>
      <c r="I3278" s="34"/>
    </row>
    <row r="3279" spans="1:9" ht="16.899999999999999" customHeight="1">
      <c r="A3279" s="78"/>
      <c r="B3279" s="103" t="s">
        <v>1066</v>
      </c>
      <c r="C3279" s="144">
        <v>1</v>
      </c>
      <c r="D3279" s="144">
        <v>1</v>
      </c>
      <c r="E3279" s="144">
        <v>3.64</v>
      </c>
      <c r="F3279" s="144"/>
      <c r="G3279" s="144">
        <v>2.85</v>
      </c>
      <c r="H3279" s="144">
        <f t="shared" si="57"/>
        <v>10.374000000000001</v>
      </c>
      <c r="I3279" s="34"/>
    </row>
    <row r="3280" spans="1:9" ht="16.899999999999999" customHeight="1">
      <c r="A3280" s="78"/>
      <c r="B3280" s="103" t="s">
        <v>1067</v>
      </c>
      <c r="C3280" s="144">
        <v>1</v>
      </c>
      <c r="D3280" s="144">
        <v>-1</v>
      </c>
      <c r="E3280" s="144">
        <v>1.05</v>
      </c>
      <c r="F3280" s="144"/>
      <c r="G3280" s="144">
        <v>2.4500000000000002</v>
      </c>
      <c r="H3280" s="144">
        <f t="shared" si="57"/>
        <v>-2.5725000000000002</v>
      </c>
      <c r="I3280" s="34"/>
    </row>
    <row r="3281" spans="1:9" ht="16.899999999999999" customHeight="1">
      <c r="A3281" s="78"/>
      <c r="B3281" s="103" t="s">
        <v>1068</v>
      </c>
      <c r="C3281" s="144">
        <v>20</v>
      </c>
      <c r="D3281" s="144">
        <v>1</v>
      </c>
      <c r="E3281" s="144">
        <v>0.6</v>
      </c>
      <c r="F3281" s="144"/>
      <c r="G3281" s="144">
        <v>3.15</v>
      </c>
      <c r="H3281" s="144">
        <f t="shared" si="57"/>
        <v>37.799999999999997</v>
      </c>
      <c r="I3281" s="34"/>
    </row>
    <row r="3282" spans="1:9" ht="16.899999999999999" customHeight="1">
      <c r="A3282" s="78"/>
      <c r="B3282" s="103" t="s">
        <v>1068</v>
      </c>
      <c r="C3282" s="144">
        <v>20</v>
      </c>
      <c r="D3282" s="144">
        <v>1</v>
      </c>
      <c r="E3282" s="144">
        <v>0.6</v>
      </c>
      <c r="F3282" s="144"/>
      <c r="G3282" s="144">
        <v>2.15</v>
      </c>
      <c r="H3282" s="144">
        <f t="shared" si="57"/>
        <v>25.799999999999997</v>
      </c>
      <c r="I3282" s="34"/>
    </row>
    <row r="3283" spans="1:9" ht="16.899999999999999" customHeight="1">
      <c r="A3283" s="78"/>
      <c r="B3283" s="103" t="s">
        <v>1076</v>
      </c>
      <c r="C3283" s="144">
        <v>4</v>
      </c>
      <c r="D3283" s="144">
        <v>1</v>
      </c>
      <c r="E3283" s="144">
        <v>14.42</v>
      </c>
      <c r="F3283" s="144"/>
      <c r="G3283" s="144">
        <v>1</v>
      </c>
      <c r="H3283" s="144">
        <f t="shared" si="57"/>
        <v>57.68</v>
      </c>
      <c r="I3283" s="34"/>
    </row>
    <row r="3284" spans="1:9" ht="16.899999999999999" customHeight="1">
      <c r="A3284" s="78"/>
      <c r="B3284" s="103" t="s">
        <v>1077</v>
      </c>
      <c r="C3284" s="144">
        <v>2</v>
      </c>
      <c r="D3284" s="144">
        <v>1</v>
      </c>
      <c r="E3284" s="144">
        <v>4.6900000000000004</v>
      </c>
      <c r="F3284" s="144"/>
      <c r="G3284" s="144">
        <v>1</v>
      </c>
      <c r="H3284" s="144">
        <f t="shared" si="57"/>
        <v>9.3800000000000008</v>
      </c>
      <c r="I3284" s="34"/>
    </row>
    <row r="3285" spans="1:9" ht="16.899999999999999" customHeight="1">
      <c r="A3285" s="78"/>
      <c r="B3285" s="103" t="s">
        <v>1078</v>
      </c>
      <c r="C3285" s="144">
        <v>1</v>
      </c>
      <c r="D3285" s="144">
        <v>1</v>
      </c>
      <c r="E3285" s="144">
        <v>4.3600000000000003</v>
      </c>
      <c r="F3285" s="144"/>
      <c r="G3285" s="144">
        <v>1</v>
      </c>
      <c r="H3285" s="144">
        <f t="shared" si="57"/>
        <v>4.3600000000000003</v>
      </c>
      <c r="I3285" s="34"/>
    </row>
    <row r="3286" spans="1:9" ht="16.899999999999999" customHeight="1">
      <c r="A3286" s="78"/>
      <c r="B3286" s="149" t="s">
        <v>176</v>
      </c>
      <c r="C3286" s="34"/>
      <c r="D3286" s="34"/>
      <c r="E3286" s="31"/>
      <c r="F3286" s="31"/>
      <c r="G3286" s="31"/>
      <c r="H3286" s="144"/>
      <c r="I3286" s="34"/>
    </row>
    <row r="3287" spans="1:9" ht="16.899999999999999" customHeight="1">
      <c r="A3287" s="78"/>
      <c r="B3287" s="103" t="s">
        <v>1049</v>
      </c>
      <c r="C3287" s="144">
        <v>8</v>
      </c>
      <c r="D3287" s="144">
        <v>1</v>
      </c>
      <c r="E3287" s="144">
        <v>5.7149999999999999</v>
      </c>
      <c r="F3287" s="144"/>
      <c r="G3287" s="144">
        <f>3.3-0.45</f>
        <v>2.8499999999999996</v>
      </c>
      <c r="H3287" s="144">
        <f t="shared" si="57"/>
        <v>130.30199999999999</v>
      </c>
      <c r="I3287" s="34"/>
    </row>
    <row r="3288" spans="1:9" ht="16.899999999999999" customHeight="1">
      <c r="A3288" s="78"/>
      <c r="B3288" s="103" t="s">
        <v>1050</v>
      </c>
      <c r="C3288" s="144">
        <v>9</v>
      </c>
      <c r="D3288" s="144">
        <v>1</v>
      </c>
      <c r="E3288" s="144">
        <v>4.7450000000000001</v>
      </c>
      <c r="F3288" s="144"/>
      <c r="G3288" s="144">
        <v>2.85</v>
      </c>
      <c r="H3288" s="144">
        <f t="shared" si="57"/>
        <v>121.70925</v>
      </c>
      <c r="I3288" s="34"/>
    </row>
    <row r="3289" spans="1:9" ht="16.899999999999999" customHeight="1">
      <c r="A3289" s="78"/>
      <c r="B3289" s="103" t="s">
        <v>1072</v>
      </c>
      <c r="C3289" s="144">
        <v>8</v>
      </c>
      <c r="D3289" s="144">
        <v>1</v>
      </c>
      <c r="E3289" s="144">
        <v>2.93</v>
      </c>
      <c r="F3289" s="144"/>
      <c r="G3289" s="144">
        <v>2.85</v>
      </c>
      <c r="H3289" s="144">
        <f t="shared" si="57"/>
        <v>66.804000000000002</v>
      </c>
      <c r="I3289" s="34"/>
    </row>
    <row r="3290" spans="1:9" ht="16.899999999999999" customHeight="1">
      <c r="A3290" s="78"/>
      <c r="B3290" s="103" t="s">
        <v>1053</v>
      </c>
      <c r="C3290" s="144">
        <v>8</v>
      </c>
      <c r="D3290" s="144">
        <v>-1</v>
      </c>
      <c r="E3290" s="144">
        <v>1.05</v>
      </c>
      <c r="F3290" s="144"/>
      <c r="G3290" s="144">
        <v>2.4500000000000002</v>
      </c>
      <c r="H3290" s="144">
        <f t="shared" si="57"/>
        <v>-20.580000000000002</v>
      </c>
      <c r="I3290" s="34"/>
    </row>
    <row r="3291" spans="1:9" ht="16.899999999999999" customHeight="1">
      <c r="A3291" s="78"/>
      <c r="B3291" s="103" t="s">
        <v>1073</v>
      </c>
      <c r="C3291" s="144">
        <v>8</v>
      </c>
      <c r="D3291" s="144">
        <v>1</v>
      </c>
      <c r="E3291" s="144">
        <v>2.8149999999999999</v>
      </c>
      <c r="F3291" s="144"/>
      <c r="G3291" s="144">
        <v>2.85</v>
      </c>
      <c r="H3291" s="144">
        <f t="shared" si="57"/>
        <v>64.182000000000002</v>
      </c>
      <c r="I3291" s="34"/>
    </row>
    <row r="3292" spans="1:9" ht="16.899999999999999" customHeight="1">
      <c r="A3292" s="78"/>
      <c r="B3292" s="103" t="s">
        <v>1054</v>
      </c>
      <c r="C3292" s="144">
        <v>8</v>
      </c>
      <c r="D3292" s="144">
        <v>-1</v>
      </c>
      <c r="E3292" s="144">
        <v>1.05</v>
      </c>
      <c r="F3292" s="144"/>
      <c r="G3292" s="144">
        <v>2.4500000000000002</v>
      </c>
      <c r="H3292" s="144">
        <f t="shared" si="57"/>
        <v>-20.580000000000002</v>
      </c>
      <c r="I3292" s="34"/>
    </row>
    <row r="3293" spans="1:9" ht="16.899999999999999" customHeight="1">
      <c r="A3293" s="78"/>
      <c r="B3293" s="103" t="s">
        <v>1074</v>
      </c>
      <c r="C3293" s="144">
        <v>4</v>
      </c>
      <c r="D3293" s="144">
        <v>1</v>
      </c>
      <c r="E3293" s="144">
        <v>3</v>
      </c>
      <c r="F3293" s="144"/>
      <c r="G3293" s="144">
        <v>2.85</v>
      </c>
      <c r="H3293" s="144">
        <f t="shared" si="57"/>
        <v>34.200000000000003</v>
      </c>
      <c r="I3293" s="34"/>
    </row>
    <row r="3294" spans="1:9" ht="16.899999999999999" customHeight="1">
      <c r="A3294" s="78"/>
      <c r="B3294" s="103" t="s">
        <v>1075</v>
      </c>
      <c r="C3294" s="144">
        <v>4</v>
      </c>
      <c r="D3294" s="144">
        <v>-1</v>
      </c>
      <c r="E3294" s="144">
        <v>1.05</v>
      </c>
      <c r="F3294" s="144"/>
      <c r="G3294" s="144">
        <v>2.4500000000000002</v>
      </c>
      <c r="H3294" s="144">
        <f t="shared" si="57"/>
        <v>-10.290000000000001</v>
      </c>
      <c r="I3294" s="34"/>
    </row>
    <row r="3295" spans="1:9" ht="16.899999999999999" customHeight="1">
      <c r="A3295" s="78"/>
      <c r="B3295" s="103" t="s">
        <v>1060</v>
      </c>
      <c r="C3295" s="144">
        <v>9</v>
      </c>
      <c r="D3295" s="144">
        <v>1</v>
      </c>
      <c r="E3295" s="144">
        <v>0.67</v>
      </c>
      <c r="F3295" s="144"/>
      <c r="G3295" s="144">
        <v>3.15</v>
      </c>
      <c r="H3295" s="144">
        <f t="shared" si="57"/>
        <v>18.994499999999999</v>
      </c>
      <c r="I3295" s="34"/>
    </row>
    <row r="3296" spans="1:9" ht="16.899999999999999" customHeight="1">
      <c r="A3296" s="78"/>
      <c r="B3296" s="103" t="s">
        <v>1061</v>
      </c>
      <c r="C3296" s="144">
        <v>8</v>
      </c>
      <c r="D3296" s="144">
        <v>1</v>
      </c>
      <c r="E3296" s="144">
        <v>2.63</v>
      </c>
      <c r="F3296" s="144"/>
      <c r="G3296" s="144">
        <v>2.4</v>
      </c>
      <c r="H3296" s="144">
        <f t="shared" si="57"/>
        <v>50.495999999999995</v>
      </c>
      <c r="I3296" s="34"/>
    </row>
    <row r="3297" spans="1:9" ht="16.899999999999999" customHeight="1">
      <c r="A3297" s="78"/>
      <c r="B3297" s="103" t="s">
        <v>1061</v>
      </c>
      <c r="C3297" s="144">
        <v>8</v>
      </c>
      <c r="D3297" s="144">
        <v>1</v>
      </c>
      <c r="E3297" s="144">
        <v>2.0299999999999998</v>
      </c>
      <c r="F3297" s="144"/>
      <c r="G3297" s="144">
        <v>0.9</v>
      </c>
      <c r="H3297" s="144">
        <f t="shared" si="57"/>
        <v>14.616</v>
      </c>
      <c r="I3297" s="34"/>
    </row>
    <row r="3298" spans="1:9" ht="16.899999999999999" customHeight="1">
      <c r="A3298" s="78"/>
      <c r="B3298" s="103" t="s">
        <v>1062</v>
      </c>
      <c r="C3298" s="144">
        <v>4</v>
      </c>
      <c r="D3298" s="144">
        <v>2</v>
      </c>
      <c r="E3298" s="144">
        <v>1.7649999999999999</v>
      </c>
      <c r="F3298" s="144"/>
      <c r="G3298" s="144">
        <v>2.25</v>
      </c>
      <c r="H3298" s="144">
        <f t="shared" si="57"/>
        <v>31.77</v>
      </c>
      <c r="I3298" s="34"/>
    </row>
    <row r="3299" spans="1:9" ht="16.899999999999999" customHeight="1">
      <c r="A3299" s="78"/>
      <c r="B3299" s="103" t="s">
        <v>1062</v>
      </c>
      <c r="C3299" s="144">
        <v>2</v>
      </c>
      <c r="D3299" s="144">
        <v>2</v>
      </c>
      <c r="E3299" s="144">
        <v>3.52</v>
      </c>
      <c r="F3299" s="144"/>
      <c r="G3299" s="144">
        <v>2.25</v>
      </c>
      <c r="H3299" s="144">
        <f t="shared" si="57"/>
        <v>31.68</v>
      </c>
      <c r="I3299" s="34"/>
    </row>
    <row r="3300" spans="1:9" ht="16.899999999999999" customHeight="1">
      <c r="A3300" s="78"/>
      <c r="B3300" s="103" t="s">
        <v>1063</v>
      </c>
      <c r="C3300" s="144">
        <v>12</v>
      </c>
      <c r="D3300" s="144">
        <v>-1</v>
      </c>
      <c r="E3300" s="144">
        <v>0.9</v>
      </c>
      <c r="F3300" s="144"/>
      <c r="G3300" s="144">
        <v>2.13</v>
      </c>
      <c r="H3300" s="144">
        <f t="shared" si="57"/>
        <v>-23.004000000000001</v>
      </c>
      <c r="I3300" s="34"/>
    </row>
    <row r="3301" spans="1:9" ht="16.899999999999999" customHeight="1">
      <c r="A3301" s="78"/>
      <c r="B3301" s="103" t="s">
        <v>1064</v>
      </c>
      <c r="C3301" s="144">
        <v>2</v>
      </c>
      <c r="D3301" s="144">
        <v>2</v>
      </c>
      <c r="E3301" s="144">
        <v>1.24</v>
      </c>
      <c r="F3301" s="144"/>
      <c r="G3301" s="144">
        <v>3.15</v>
      </c>
      <c r="H3301" s="144">
        <f t="shared" si="57"/>
        <v>15.623999999999999</v>
      </c>
      <c r="I3301" s="34"/>
    </row>
    <row r="3302" spans="1:9" ht="16.899999999999999" customHeight="1">
      <c r="A3302" s="78"/>
      <c r="B3302" s="103" t="s">
        <v>329</v>
      </c>
      <c r="C3302" s="144">
        <v>-2</v>
      </c>
      <c r="D3302" s="144">
        <v>2</v>
      </c>
      <c r="E3302" s="144">
        <v>0.75</v>
      </c>
      <c r="F3302" s="144"/>
      <c r="G3302" s="144">
        <v>2.13</v>
      </c>
      <c r="H3302" s="144">
        <f t="shared" ref="H3302:H3324" si="58">C3302*D3302*E3302*G3302</f>
        <v>-6.39</v>
      </c>
      <c r="I3302" s="34"/>
    </row>
    <row r="3303" spans="1:9" ht="16.899999999999999" customHeight="1">
      <c r="A3303" s="78"/>
      <c r="B3303" s="103" t="s">
        <v>1065</v>
      </c>
      <c r="C3303" s="144">
        <v>2</v>
      </c>
      <c r="D3303" s="144">
        <v>1</v>
      </c>
      <c r="E3303" s="144">
        <v>1.1200000000000001</v>
      </c>
      <c r="F3303" s="144"/>
      <c r="G3303" s="144">
        <v>2.25</v>
      </c>
      <c r="H3303" s="144">
        <f t="shared" si="58"/>
        <v>5.0400000000000009</v>
      </c>
      <c r="I3303" s="34"/>
    </row>
    <row r="3304" spans="1:9" ht="16.899999999999999" customHeight="1">
      <c r="A3304" s="78"/>
      <c r="B3304" s="103" t="s">
        <v>1066</v>
      </c>
      <c r="C3304" s="144">
        <v>1</v>
      </c>
      <c r="D3304" s="144">
        <v>1</v>
      </c>
      <c r="E3304" s="144">
        <v>4.0949999999999998</v>
      </c>
      <c r="F3304" s="144"/>
      <c r="G3304" s="144">
        <v>2.85</v>
      </c>
      <c r="H3304" s="144">
        <f t="shared" si="58"/>
        <v>11.67075</v>
      </c>
      <c r="I3304" s="34"/>
    </row>
    <row r="3305" spans="1:9" ht="16.899999999999999" customHeight="1">
      <c r="A3305" s="78"/>
      <c r="B3305" s="103" t="s">
        <v>1066</v>
      </c>
      <c r="C3305" s="144">
        <v>1</v>
      </c>
      <c r="D3305" s="144">
        <v>1</v>
      </c>
      <c r="E3305" s="144">
        <v>3.64</v>
      </c>
      <c r="F3305" s="144"/>
      <c r="G3305" s="144">
        <v>2.85</v>
      </c>
      <c r="H3305" s="144">
        <f t="shared" si="58"/>
        <v>10.374000000000001</v>
      </c>
      <c r="I3305" s="34"/>
    </row>
    <row r="3306" spans="1:9" ht="16.899999999999999" customHeight="1">
      <c r="A3306" s="78"/>
      <c r="B3306" s="103" t="s">
        <v>1067</v>
      </c>
      <c r="C3306" s="144">
        <v>1</v>
      </c>
      <c r="D3306" s="144">
        <v>-1</v>
      </c>
      <c r="E3306" s="144">
        <v>1.05</v>
      </c>
      <c r="F3306" s="144"/>
      <c r="G3306" s="144">
        <v>2.4500000000000002</v>
      </c>
      <c r="H3306" s="144">
        <f t="shared" si="58"/>
        <v>-2.5725000000000002</v>
      </c>
      <c r="I3306" s="34"/>
    </row>
    <row r="3307" spans="1:9" ht="16.899999999999999" customHeight="1">
      <c r="A3307" s="78"/>
      <c r="B3307" s="103" t="s">
        <v>1068</v>
      </c>
      <c r="C3307" s="144">
        <v>20</v>
      </c>
      <c r="D3307" s="144">
        <v>1</v>
      </c>
      <c r="E3307" s="144">
        <v>0.6</v>
      </c>
      <c r="F3307" s="144"/>
      <c r="G3307" s="144">
        <v>3.15</v>
      </c>
      <c r="H3307" s="144">
        <f t="shared" si="58"/>
        <v>37.799999999999997</v>
      </c>
      <c r="I3307" s="34"/>
    </row>
    <row r="3308" spans="1:9" ht="16.899999999999999" customHeight="1">
      <c r="A3308" s="78"/>
      <c r="B3308" s="103" t="s">
        <v>1068</v>
      </c>
      <c r="C3308" s="144">
        <v>20</v>
      </c>
      <c r="D3308" s="144">
        <v>1</v>
      </c>
      <c r="E3308" s="144">
        <v>0.6</v>
      </c>
      <c r="F3308" s="144"/>
      <c r="G3308" s="144">
        <v>2.15</v>
      </c>
      <c r="H3308" s="144">
        <f t="shared" si="58"/>
        <v>25.799999999999997</v>
      </c>
      <c r="I3308" s="34"/>
    </row>
    <row r="3309" spans="1:9" ht="16.899999999999999" customHeight="1">
      <c r="A3309" s="78"/>
      <c r="B3309" s="103" t="s">
        <v>1076</v>
      </c>
      <c r="C3309" s="144">
        <v>4</v>
      </c>
      <c r="D3309" s="144">
        <v>1</v>
      </c>
      <c r="E3309" s="144">
        <v>14.42</v>
      </c>
      <c r="F3309" s="144"/>
      <c r="G3309" s="144">
        <v>1</v>
      </c>
      <c r="H3309" s="144">
        <f t="shared" si="58"/>
        <v>57.68</v>
      </c>
      <c r="I3309" s="34"/>
    </row>
    <row r="3310" spans="1:9" ht="16.899999999999999" customHeight="1">
      <c r="A3310" s="78"/>
      <c r="B3310" s="103" t="s">
        <v>1077</v>
      </c>
      <c r="C3310" s="144">
        <v>2</v>
      </c>
      <c r="D3310" s="144">
        <v>1</v>
      </c>
      <c r="E3310" s="144">
        <v>4.6900000000000004</v>
      </c>
      <c r="F3310" s="144"/>
      <c r="G3310" s="144">
        <v>1</v>
      </c>
      <c r="H3310" s="144">
        <f t="shared" si="58"/>
        <v>9.3800000000000008</v>
      </c>
      <c r="I3310" s="34"/>
    </row>
    <row r="3311" spans="1:9" ht="16.899999999999999" customHeight="1">
      <c r="A3311" s="78"/>
      <c r="B3311" s="103" t="s">
        <v>1078</v>
      </c>
      <c r="C3311" s="144">
        <v>1</v>
      </c>
      <c r="D3311" s="144">
        <v>1</v>
      </c>
      <c r="E3311" s="144">
        <v>4.3600000000000003</v>
      </c>
      <c r="F3311" s="144"/>
      <c r="G3311" s="144">
        <v>1</v>
      </c>
      <c r="H3311" s="144">
        <f t="shared" si="58"/>
        <v>4.3600000000000003</v>
      </c>
      <c r="I3311" s="34"/>
    </row>
    <row r="3312" spans="1:9" ht="16.899999999999999" customHeight="1">
      <c r="A3312" s="78"/>
      <c r="B3312" s="145" t="s">
        <v>1039</v>
      </c>
      <c r="C3312" s="144"/>
      <c r="D3312" s="144"/>
      <c r="E3312" s="144"/>
      <c r="F3312" s="144"/>
      <c r="G3312" s="150"/>
      <c r="H3312" s="144"/>
      <c r="I3312" s="78"/>
    </row>
    <row r="3313" spans="1:9" ht="16.899999999999999" customHeight="1">
      <c r="A3313" s="78"/>
      <c r="B3313" s="148" t="s">
        <v>1079</v>
      </c>
      <c r="C3313" s="144">
        <v>3</v>
      </c>
      <c r="D3313" s="144">
        <v>1</v>
      </c>
      <c r="E3313" s="144">
        <v>1</v>
      </c>
      <c r="F3313" s="144"/>
      <c r="G3313" s="144">
        <v>2.16</v>
      </c>
      <c r="H3313" s="144">
        <f>C3313*D3313*E3313*G3313</f>
        <v>6.48</v>
      </c>
      <c r="I3313" s="78"/>
    </row>
    <row r="3314" spans="1:9" ht="16.899999999999999" customHeight="1">
      <c r="A3314" s="78"/>
      <c r="B3314" s="148" t="s">
        <v>1079</v>
      </c>
      <c r="C3314" s="144">
        <v>3</v>
      </c>
      <c r="D3314" s="144">
        <v>1</v>
      </c>
      <c r="E3314" s="144">
        <v>1</v>
      </c>
      <c r="F3314" s="144"/>
      <c r="G3314" s="144">
        <v>2.16</v>
      </c>
      <c r="H3314" s="144">
        <f t="shared" si="58"/>
        <v>6.48</v>
      </c>
      <c r="I3314" s="78"/>
    </row>
    <row r="3315" spans="1:9" ht="16.899999999999999" customHeight="1">
      <c r="A3315" s="78"/>
      <c r="B3315" s="148" t="s">
        <v>1079</v>
      </c>
      <c r="C3315" s="144">
        <v>3</v>
      </c>
      <c r="D3315" s="144">
        <v>1</v>
      </c>
      <c r="E3315" s="144">
        <v>3.5</v>
      </c>
      <c r="F3315" s="144"/>
      <c r="G3315" s="144">
        <v>2.25</v>
      </c>
      <c r="H3315" s="144">
        <f t="shared" si="58"/>
        <v>23.625</v>
      </c>
      <c r="I3315" s="78"/>
    </row>
    <row r="3316" spans="1:9" ht="16.899999999999999" customHeight="1">
      <c r="A3316" s="78"/>
      <c r="B3316" s="148" t="s">
        <v>1079</v>
      </c>
      <c r="C3316" s="144">
        <v>3</v>
      </c>
      <c r="D3316" s="144">
        <v>1</v>
      </c>
      <c r="E3316" s="144">
        <v>1.7</v>
      </c>
      <c r="F3316" s="144"/>
      <c r="G3316" s="144">
        <v>2.25</v>
      </c>
      <c r="H3316" s="144">
        <f t="shared" si="58"/>
        <v>11.475</v>
      </c>
      <c r="I3316" s="78"/>
    </row>
    <row r="3317" spans="1:9" ht="16.899999999999999" customHeight="1">
      <c r="A3317" s="78"/>
      <c r="B3317" s="148" t="s">
        <v>419</v>
      </c>
      <c r="C3317" s="144">
        <v>1</v>
      </c>
      <c r="D3317" s="144">
        <v>1</v>
      </c>
      <c r="E3317" s="144">
        <v>7</v>
      </c>
      <c r="F3317" s="144"/>
      <c r="G3317" s="144">
        <v>3.375</v>
      </c>
      <c r="H3317" s="144">
        <f t="shared" si="58"/>
        <v>23.625</v>
      </c>
      <c r="I3317" s="78"/>
    </row>
    <row r="3318" spans="1:9" ht="16.899999999999999" customHeight="1">
      <c r="A3318" s="78"/>
      <c r="B3318" s="148" t="s">
        <v>170</v>
      </c>
      <c r="C3318" s="144">
        <v>-2</v>
      </c>
      <c r="D3318" s="144">
        <v>1</v>
      </c>
      <c r="E3318" s="144">
        <v>1.2</v>
      </c>
      <c r="F3318" s="144"/>
      <c r="G3318" s="144">
        <v>0.9</v>
      </c>
      <c r="H3318" s="144">
        <f t="shared" si="58"/>
        <v>-2.16</v>
      </c>
      <c r="I3318" s="78"/>
    </row>
    <row r="3319" spans="1:9" ht="16.899999999999999" customHeight="1">
      <c r="A3319" s="78"/>
      <c r="B3319" s="148" t="s">
        <v>170</v>
      </c>
      <c r="C3319" s="144">
        <v>-1</v>
      </c>
      <c r="D3319" s="144">
        <v>1</v>
      </c>
      <c r="E3319" s="144">
        <v>1.5</v>
      </c>
      <c r="F3319" s="144"/>
      <c r="G3319" s="144">
        <v>2.1</v>
      </c>
      <c r="H3319" s="144">
        <f t="shared" si="58"/>
        <v>-3.1500000000000004</v>
      </c>
      <c r="I3319" s="78"/>
    </row>
    <row r="3320" spans="1:9" ht="16.899999999999999" customHeight="1">
      <c r="A3320" s="78"/>
      <c r="B3320" s="33" t="s">
        <v>1080</v>
      </c>
      <c r="C3320" s="31">
        <v>14</v>
      </c>
      <c r="D3320" s="31">
        <v>1</v>
      </c>
      <c r="E3320" s="31">
        <v>0.75</v>
      </c>
      <c r="F3320" s="31"/>
      <c r="G3320" s="31">
        <v>0.56000000000000005</v>
      </c>
      <c r="H3320" s="144">
        <f t="shared" si="58"/>
        <v>5.8800000000000008</v>
      </c>
      <c r="I3320" s="78"/>
    </row>
    <row r="3321" spans="1:9" ht="16.899999999999999" customHeight="1">
      <c r="A3321" s="78"/>
      <c r="B3321" s="79" t="s">
        <v>1046</v>
      </c>
      <c r="C3321" s="31">
        <v>2</v>
      </c>
      <c r="D3321" s="31">
        <v>1</v>
      </c>
      <c r="E3321" s="31">
        <v>1.67</v>
      </c>
      <c r="F3321" s="31"/>
      <c r="G3321" s="31">
        <v>0.48</v>
      </c>
      <c r="H3321" s="144">
        <f t="shared" si="58"/>
        <v>1.6032</v>
      </c>
      <c r="I3321" s="78"/>
    </row>
    <row r="3322" spans="1:9" ht="16.899999999999999" customHeight="1">
      <c r="A3322" s="78"/>
      <c r="B3322" s="79" t="s">
        <v>360</v>
      </c>
      <c r="C3322" s="31">
        <v>1</v>
      </c>
      <c r="D3322" s="31">
        <v>1</v>
      </c>
      <c r="E3322" s="31">
        <v>0.75</v>
      </c>
      <c r="F3322" s="31"/>
      <c r="G3322" s="31">
        <v>0.56999999999999995</v>
      </c>
      <c r="H3322" s="144">
        <f t="shared" si="58"/>
        <v>0.42749999999999999</v>
      </c>
      <c r="I3322" s="78"/>
    </row>
    <row r="3323" spans="1:9" ht="16.899999999999999" customHeight="1">
      <c r="A3323" s="78"/>
      <c r="B3323" s="79" t="s">
        <v>357</v>
      </c>
      <c r="C3323" s="31">
        <v>1</v>
      </c>
      <c r="D3323" s="31">
        <v>1</v>
      </c>
      <c r="E3323" s="31">
        <v>0.8</v>
      </c>
      <c r="F3323" s="31"/>
      <c r="G3323" s="31">
        <v>0.55000000000000004</v>
      </c>
      <c r="H3323" s="144">
        <f t="shared" si="58"/>
        <v>0.44000000000000006</v>
      </c>
      <c r="I3323" s="78"/>
    </row>
    <row r="3324" spans="1:9" ht="16.899999999999999" customHeight="1">
      <c r="A3324" s="78"/>
      <c r="B3324" s="79" t="s">
        <v>1741</v>
      </c>
      <c r="C3324" s="31">
        <v>9</v>
      </c>
      <c r="D3324" s="31">
        <v>1</v>
      </c>
      <c r="E3324" s="31">
        <v>0.67</v>
      </c>
      <c r="F3324" s="31"/>
      <c r="G3324" s="31">
        <v>1.1000000000000001</v>
      </c>
      <c r="H3324" s="144">
        <f t="shared" si="58"/>
        <v>6.6330000000000009</v>
      </c>
      <c r="I3324" s="78"/>
    </row>
    <row r="3325" spans="1:9" ht="16.899999999999999" customHeight="1">
      <c r="A3325" s="78"/>
      <c r="B3325" s="145"/>
      <c r="C3325" s="144"/>
      <c r="D3325" s="144"/>
      <c r="E3325" s="144"/>
      <c r="F3325" s="144"/>
      <c r="G3325" s="147" t="s">
        <v>203</v>
      </c>
      <c r="H3325" s="150">
        <f>SUM(H3109:H3324)</f>
        <v>5176.2546999999986</v>
      </c>
      <c r="I3325" s="78" t="s">
        <v>9</v>
      </c>
    </row>
    <row r="3326" spans="1:9" ht="132" customHeight="1">
      <c r="A3326" s="3" t="s">
        <v>65</v>
      </c>
      <c r="B3326" s="18" t="str">
        <f>'CIVIL &amp; FINISHING WORK Abstract'!B93</f>
        <v>waterproofing system for toilets, bathrooms, sunken slabs and similar wet areas</v>
      </c>
      <c r="C3326" s="146"/>
      <c r="D3326" s="146"/>
      <c r="E3326" s="94"/>
      <c r="F3326" s="94"/>
      <c r="G3326" s="147"/>
      <c r="H3326" s="147"/>
      <c r="I3326" s="78"/>
    </row>
    <row r="3327" spans="1:9" ht="16.899999999999999" customHeight="1">
      <c r="A3327" s="78"/>
      <c r="B3327" s="18" t="s">
        <v>1081</v>
      </c>
      <c r="C3327" s="31"/>
      <c r="D3327" s="31"/>
      <c r="E3327" s="31"/>
      <c r="F3327" s="31"/>
      <c r="G3327" s="31"/>
      <c r="H3327" s="35"/>
      <c r="I3327" s="35"/>
    </row>
    <row r="3328" spans="1:9" ht="16.899999999999999" customHeight="1">
      <c r="A3328" s="78"/>
      <c r="B3328" s="33" t="s">
        <v>204</v>
      </c>
      <c r="C3328" s="31">
        <v>2</v>
      </c>
      <c r="D3328" s="31">
        <v>1</v>
      </c>
      <c r="E3328" s="31">
        <v>5.79</v>
      </c>
      <c r="F3328" s="31"/>
      <c r="G3328" s="31">
        <v>5.79</v>
      </c>
      <c r="H3328" s="31">
        <f>C3328*D3328*E3328*G3328</f>
        <v>67.048199999999994</v>
      </c>
      <c r="I3328" s="35"/>
    </row>
    <row r="3329" spans="1:9" ht="16.899999999999999" customHeight="1">
      <c r="A3329" s="78"/>
      <c r="B3329" s="33" t="s">
        <v>222</v>
      </c>
      <c r="C3329" s="31">
        <v>2</v>
      </c>
      <c r="D3329" s="31">
        <v>2</v>
      </c>
      <c r="E3329" s="31">
        <v>1.8</v>
      </c>
      <c r="F3329" s="31"/>
      <c r="G3329" s="31">
        <v>0.98</v>
      </c>
      <c r="H3329" s="31">
        <f t="shared" ref="H3329:H3397" si="59">C3329*D3329*E3329*G3329</f>
        <v>7.056</v>
      </c>
      <c r="I3329" s="35"/>
    </row>
    <row r="3330" spans="1:9" ht="16.899999999999999" customHeight="1">
      <c r="A3330" s="78"/>
      <c r="B3330" s="33" t="s">
        <v>222</v>
      </c>
      <c r="C3330" s="31">
        <v>2</v>
      </c>
      <c r="D3330" s="31">
        <v>2</v>
      </c>
      <c r="E3330" s="31">
        <v>4.75</v>
      </c>
      <c r="F3330" s="31"/>
      <c r="G3330" s="31">
        <v>0.3</v>
      </c>
      <c r="H3330" s="31">
        <f t="shared" si="59"/>
        <v>5.7</v>
      </c>
      <c r="I3330" s="35"/>
    </row>
    <row r="3331" spans="1:9" ht="16.899999999999999" customHeight="1">
      <c r="A3331" s="78"/>
      <c r="B3331" s="33" t="s">
        <v>1082</v>
      </c>
      <c r="C3331" s="31">
        <v>3</v>
      </c>
      <c r="D3331" s="31">
        <v>2</v>
      </c>
      <c r="E3331" s="31">
        <v>1.8</v>
      </c>
      <c r="F3331" s="31"/>
      <c r="G3331" s="31">
        <v>1.1000000000000001</v>
      </c>
      <c r="H3331" s="31">
        <f t="shared" si="59"/>
        <v>11.880000000000003</v>
      </c>
      <c r="I3331" s="35"/>
    </row>
    <row r="3332" spans="1:9" ht="16.899999999999999" customHeight="1">
      <c r="A3332" s="78"/>
      <c r="B3332" s="33" t="s">
        <v>1083</v>
      </c>
      <c r="C3332" s="31">
        <v>3</v>
      </c>
      <c r="D3332" s="31">
        <v>2</v>
      </c>
      <c r="E3332" s="31">
        <v>1.8</v>
      </c>
      <c r="F3332" s="31"/>
      <c r="G3332" s="31">
        <v>1.1000000000000001</v>
      </c>
      <c r="H3332" s="31">
        <f t="shared" si="59"/>
        <v>11.880000000000003</v>
      </c>
      <c r="I3332" s="35"/>
    </row>
    <row r="3333" spans="1:9" ht="16.899999999999999" customHeight="1">
      <c r="A3333" s="78"/>
      <c r="B3333" s="33" t="s">
        <v>1082</v>
      </c>
      <c r="C3333" s="31">
        <v>3</v>
      </c>
      <c r="D3333" s="31">
        <v>4</v>
      </c>
      <c r="E3333" s="31">
        <v>4.9400000000000004</v>
      </c>
      <c r="F3333" s="31"/>
      <c r="G3333" s="31">
        <v>0.3</v>
      </c>
      <c r="H3333" s="31">
        <f t="shared" si="59"/>
        <v>17.783999999999999</v>
      </c>
      <c r="I3333" s="35"/>
    </row>
    <row r="3334" spans="1:9" ht="16.899999999999999" customHeight="1">
      <c r="A3334" s="78"/>
      <c r="B3334" s="79" t="s">
        <v>217</v>
      </c>
      <c r="C3334" s="31">
        <v>3</v>
      </c>
      <c r="D3334" s="31">
        <v>2</v>
      </c>
      <c r="E3334" s="31">
        <v>4.53</v>
      </c>
      <c r="F3334" s="31"/>
      <c r="G3334" s="31">
        <v>2.25</v>
      </c>
      <c r="H3334" s="31">
        <f>C3334*D3334*E3334*G3334</f>
        <v>61.155000000000001</v>
      </c>
      <c r="I3334" s="34"/>
    </row>
    <row r="3335" spans="1:9" ht="16.899999999999999" customHeight="1">
      <c r="A3335" s="78"/>
      <c r="B3335" s="33" t="s">
        <v>1084</v>
      </c>
      <c r="C3335" s="31">
        <v>-2</v>
      </c>
      <c r="D3335" s="31">
        <v>1</v>
      </c>
      <c r="E3335" s="31">
        <v>0.25</v>
      </c>
      <c r="F3335" s="31"/>
      <c r="G3335" s="31">
        <v>0.68</v>
      </c>
      <c r="H3335" s="31">
        <f t="shared" si="59"/>
        <v>-0.34</v>
      </c>
      <c r="I3335" s="35"/>
    </row>
    <row r="3336" spans="1:9" ht="16.899999999999999" customHeight="1">
      <c r="A3336" s="78"/>
      <c r="B3336" s="33" t="s">
        <v>1084</v>
      </c>
      <c r="C3336" s="31">
        <v>-2</v>
      </c>
      <c r="D3336" s="31">
        <v>1</v>
      </c>
      <c r="E3336" s="31">
        <v>0.56999999999999995</v>
      </c>
      <c r="F3336" s="31"/>
      <c r="G3336" s="31">
        <v>0.14499999999999999</v>
      </c>
      <c r="H3336" s="31">
        <f t="shared" si="59"/>
        <v>-0.16529999999999997</v>
      </c>
      <c r="I3336" s="35"/>
    </row>
    <row r="3337" spans="1:9" ht="16.899999999999999" customHeight="1">
      <c r="A3337" s="78"/>
      <c r="B3337" s="33" t="s">
        <v>1085</v>
      </c>
      <c r="C3337" s="31">
        <v>2</v>
      </c>
      <c r="D3337" s="31">
        <v>1</v>
      </c>
      <c r="E3337" s="31">
        <v>9.9450000000000003</v>
      </c>
      <c r="F3337" s="31"/>
      <c r="G3337" s="31">
        <v>0.3</v>
      </c>
      <c r="H3337" s="31">
        <f t="shared" si="59"/>
        <v>5.9669999999999996</v>
      </c>
      <c r="I3337" s="35"/>
    </row>
    <row r="3338" spans="1:9" ht="16.899999999999999" customHeight="1">
      <c r="A3338" s="78"/>
      <c r="B3338" s="33" t="s">
        <v>1086</v>
      </c>
      <c r="C3338" s="31">
        <v>2</v>
      </c>
      <c r="D3338" s="31">
        <v>1</v>
      </c>
      <c r="E3338" s="31">
        <v>6.4</v>
      </c>
      <c r="F3338" s="31"/>
      <c r="G3338" s="31">
        <v>0.3</v>
      </c>
      <c r="H3338" s="31">
        <f t="shared" si="59"/>
        <v>3.84</v>
      </c>
      <c r="I3338" s="35"/>
    </row>
    <row r="3339" spans="1:9" ht="16.899999999999999" customHeight="1">
      <c r="A3339" s="78"/>
      <c r="B3339" s="33" t="s">
        <v>1087</v>
      </c>
      <c r="C3339" s="31">
        <v>2</v>
      </c>
      <c r="D3339" s="31">
        <v>2</v>
      </c>
      <c r="E3339" s="31">
        <v>1.33</v>
      </c>
      <c r="F3339" s="31"/>
      <c r="G3339" s="31">
        <v>0.3</v>
      </c>
      <c r="H3339" s="31">
        <f t="shared" si="59"/>
        <v>1.5960000000000001</v>
      </c>
      <c r="I3339" s="35"/>
    </row>
    <row r="3340" spans="1:9" ht="16.899999999999999" customHeight="1">
      <c r="A3340" s="78"/>
      <c r="B3340" s="33" t="s">
        <v>209</v>
      </c>
      <c r="C3340" s="31">
        <v>2</v>
      </c>
      <c r="D3340" s="31">
        <v>1</v>
      </c>
      <c r="E3340" s="31">
        <v>2.1</v>
      </c>
      <c r="F3340" s="31"/>
      <c r="G3340" s="31">
        <v>0.3</v>
      </c>
      <c r="H3340" s="31">
        <f t="shared" si="59"/>
        <v>1.26</v>
      </c>
      <c r="I3340" s="35"/>
    </row>
    <row r="3341" spans="1:9" ht="16.899999999999999" customHeight="1">
      <c r="A3341" s="78"/>
      <c r="B3341" s="33" t="s">
        <v>1084</v>
      </c>
      <c r="C3341" s="31">
        <v>-2</v>
      </c>
      <c r="D3341" s="31">
        <v>1</v>
      </c>
      <c r="E3341" s="31">
        <v>1.1000000000000001</v>
      </c>
      <c r="F3341" s="31"/>
      <c r="G3341" s="31">
        <v>0.16</v>
      </c>
      <c r="H3341" s="31">
        <f t="shared" si="59"/>
        <v>-0.35200000000000004</v>
      </c>
      <c r="I3341" s="35"/>
    </row>
    <row r="3342" spans="1:9" ht="16.899999999999999" customHeight="1">
      <c r="A3342" s="78"/>
      <c r="B3342" s="18" t="s">
        <v>1088</v>
      </c>
      <c r="C3342" s="31"/>
      <c r="D3342" s="31"/>
      <c r="E3342" s="31"/>
      <c r="F3342" s="31"/>
      <c r="G3342" s="31"/>
      <c r="H3342" s="31"/>
      <c r="I3342" s="35"/>
    </row>
    <row r="3343" spans="1:9" ht="16.899999999999999" customHeight="1">
      <c r="A3343" s="78"/>
      <c r="B3343" s="33" t="s">
        <v>204</v>
      </c>
      <c r="C3343" s="31">
        <v>2</v>
      </c>
      <c r="D3343" s="31">
        <v>1</v>
      </c>
      <c r="E3343" s="31">
        <v>5.79</v>
      </c>
      <c r="F3343" s="31"/>
      <c r="G3343" s="31">
        <v>5.79</v>
      </c>
      <c r="H3343" s="31">
        <f t="shared" si="59"/>
        <v>67.048199999999994</v>
      </c>
      <c r="I3343" s="35"/>
    </row>
    <row r="3344" spans="1:9" ht="16.899999999999999" customHeight="1">
      <c r="A3344" s="78"/>
      <c r="B3344" s="33" t="s">
        <v>222</v>
      </c>
      <c r="C3344" s="31">
        <v>2</v>
      </c>
      <c r="D3344" s="31">
        <v>2</v>
      </c>
      <c r="E3344" s="31">
        <v>1.8</v>
      </c>
      <c r="F3344" s="31"/>
      <c r="G3344" s="31">
        <v>0.98</v>
      </c>
      <c r="H3344" s="31">
        <f t="shared" si="59"/>
        <v>7.056</v>
      </c>
      <c r="I3344" s="35"/>
    </row>
    <row r="3345" spans="1:9" ht="16.899999999999999" customHeight="1">
      <c r="A3345" s="78"/>
      <c r="B3345" s="33" t="s">
        <v>222</v>
      </c>
      <c r="C3345" s="31">
        <v>2</v>
      </c>
      <c r="D3345" s="31">
        <v>2</v>
      </c>
      <c r="E3345" s="31">
        <v>4.75</v>
      </c>
      <c r="F3345" s="31"/>
      <c r="G3345" s="31">
        <v>0.3</v>
      </c>
      <c r="H3345" s="31">
        <f t="shared" si="59"/>
        <v>5.7</v>
      </c>
      <c r="I3345" s="35"/>
    </row>
    <row r="3346" spans="1:9" ht="16.899999999999999" customHeight="1">
      <c r="A3346" s="78"/>
      <c r="B3346" s="33" t="s">
        <v>1082</v>
      </c>
      <c r="C3346" s="31">
        <v>3</v>
      </c>
      <c r="D3346" s="31">
        <v>2</v>
      </c>
      <c r="E3346" s="31">
        <v>1.8</v>
      </c>
      <c r="F3346" s="31"/>
      <c r="G3346" s="31">
        <v>1.1000000000000001</v>
      </c>
      <c r="H3346" s="31">
        <f t="shared" si="59"/>
        <v>11.880000000000003</v>
      </c>
      <c r="I3346" s="35"/>
    </row>
    <row r="3347" spans="1:9" ht="16.899999999999999" customHeight="1">
      <c r="A3347" s="78"/>
      <c r="B3347" s="33" t="s">
        <v>1083</v>
      </c>
      <c r="C3347" s="31">
        <v>3</v>
      </c>
      <c r="D3347" s="31">
        <v>2</v>
      </c>
      <c r="E3347" s="31">
        <v>1.8</v>
      </c>
      <c r="F3347" s="31"/>
      <c r="G3347" s="31">
        <v>1.1000000000000001</v>
      </c>
      <c r="H3347" s="31">
        <f t="shared" si="59"/>
        <v>11.880000000000003</v>
      </c>
      <c r="I3347" s="35"/>
    </row>
    <row r="3348" spans="1:9" ht="16.899999999999999" customHeight="1">
      <c r="A3348" s="78"/>
      <c r="B3348" s="33" t="s">
        <v>1082</v>
      </c>
      <c r="C3348" s="31">
        <v>3</v>
      </c>
      <c r="D3348" s="31">
        <v>4</v>
      </c>
      <c r="E3348" s="31">
        <v>4.9400000000000004</v>
      </c>
      <c r="F3348" s="31"/>
      <c r="G3348" s="31">
        <v>0.3</v>
      </c>
      <c r="H3348" s="31">
        <f t="shared" si="59"/>
        <v>17.783999999999999</v>
      </c>
      <c r="I3348" s="35"/>
    </row>
    <row r="3349" spans="1:9" ht="16.899999999999999" customHeight="1">
      <c r="A3349" s="78"/>
      <c r="B3349" s="79" t="s">
        <v>217</v>
      </c>
      <c r="C3349" s="31">
        <v>3</v>
      </c>
      <c r="D3349" s="31">
        <v>2</v>
      </c>
      <c r="E3349" s="31">
        <v>4.53</v>
      </c>
      <c r="F3349" s="31"/>
      <c r="G3349" s="31">
        <v>2.25</v>
      </c>
      <c r="H3349" s="31">
        <f>C3349*D3349*E3349*G3349</f>
        <v>61.155000000000001</v>
      </c>
      <c r="I3349" s="34"/>
    </row>
    <row r="3350" spans="1:9" ht="16.899999999999999" customHeight="1">
      <c r="A3350" s="78"/>
      <c r="B3350" s="33" t="s">
        <v>1084</v>
      </c>
      <c r="C3350" s="31">
        <v>-2</v>
      </c>
      <c r="D3350" s="31">
        <v>1</v>
      </c>
      <c r="E3350" s="31">
        <v>0.25</v>
      </c>
      <c r="F3350" s="31"/>
      <c r="G3350" s="31">
        <v>0.68</v>
      </c>
      <c r="H3350" s="31">
        <f t="shared" si="59"/>
        <v>-0.34</v>
      </c>
      <c r="I3350" s="35"/>
    </row>
    <row r="3351" spans="1:9" ht="16.899999999999999" customHeight="1">
      <c r="A3351" s="78"/>
      <c r="B3351" s="33" t="s">
        <v>1084</v>
      </c>
      <c r="C3351" s="31">
        <v>-2</v>
      </c>
      <c r="D3351" s="31">
        <v>1</v>
      </c>
      <c r="E3351" s="31">
        <v>0.56999999999999995</v>
      </c>
      <c r="F3351" s="31"/>
      <c r="G3351" s="31">
        <v>0.14499999999999999</v>
      </c>
      <c r="H3351" s="31">
        <f t="shared" si="59"/>
        <v>-0.16529999999999997</v>
      </c>
      <c r="I3351" s="35"/>
    </row>
    <row r="3352" spans="1:9" ht="16.899999999999999" customHeight="1">
      <c r="A3352" s="78"/>
      <c r="B3352" s="33" t="s">
        <v>1085</v>
      </c>
      <c r="C3352" s="31">
        <v>2</v>
      </c>
      <c r="D3352" s="31">
        <v>1</v>
      </c>
      <c r="E3352" s="31">
        <v>9.9450000000000003</v>
      </c>
      <c r="F3352" s="31"/>
      <c r="G3352" s="31">
        <v>0.3</v>
      </c>
      <c r="H3352" s="31">
        <f t="shared" si="59"/>
        <v>5.9669999999999996</v>
      </c>
      <c r="I3352" s="35"/>
    </row>
    <row r="3353" spans="1:9" ht="16.899999999999999" customHeight="1">
      <c r="A3353" s="78"/>
      <c r="B3353" s="33" t="s">
        <v>1086</v>
      </c>
      <c r="C3353" s="31">
        <v>2</v>
      </c>
      <c r="D3353" s="31">
        <v>1</v>
      </c>
      <c r="E3353" s="31">
        <v>6.4</v>
      </c>
      <c r="F3353" s="31"/>
      <c r="G3353" s="31">
        <v>0.3</v>
      </c>
      <c r="H3353" s="31">
        <f t="shared" si="59"/>
        <v>3.84</v>
      </c>
      <c r="I3353" s="35"/>
    </row>
    <row r="3354" spans="1:9" ht="16.899999999999999" customHeight="1">
      <c r="A3354" s="78"/>
      <c r="B3354" s="33" t="s">
        <v>1087</v>
      </c>
      <c r="C3354" s="31">
        <v>2</v>
      </c>
      <c r="D3354" s="31">
        <v>2</v>
      </c>
      <c r="E3354" s="31">
        <v>1.33</v>
      </c>
      <c r="F3354" s="31"/>
      <c r="G3354" s="31">
        <v>0.3</v>
      </c>
      <c r="H3354" s="31">
        <f t="shared" si="59"/>
        <v>1.5960000000000001</v>
      </c>
      <c r="I3354" s="35"/>
    </row>
    <row r="3355" spans="1:9" ht="16.899999999999999" customHeight="1">
      <c r="A3355" s="78"/>
      <c r="B3355" s="33" t="s">
        <v>209</v>
      </c>
      <c r="C3355" s="31">
        <v>2</v>
      </c>
      <c r="D3355" s="31">
        <v>1</v>
      </c>
      <c r="E3355" s="31">
        <v>2.1</v>
      </c>
      <c r="F3355" s="31"/>
      <c r="G3355" s="31">
        <v>0.3</v>
      </c>
      <c r="H3355" s="31">
        <f t="shared" si="59"/>
        <v>1.26</v>
      </c>
      <c r="I3355" s="35"/>
    </row>
    <row r="3356" spans="1:9" ht="16.899999999999999" customHeight="1">
      <c r="A3356" s="78"/>
      <c r="B3356" s="33" t="s">
        <v>1084</v>
      </c>
      <c r="C3356" s="31">
        <v>-2</v>
      </c>
      <c r="D3356" s="31">
        <v>1</v>
      </c>
      <c r="E3356" s="31">
        <v>1.1000000000000001</v>
      </c>
      <c r="F3356" s="31"/>
      <c r="G3356" s="31">
        <v>0.16</v>
      </c>
      <c r="H3356" s="31">
        <f t="shared" si="59"/>
        <v>-0.35200000000000004</v>
      </c>
      <c r="I3356" s="35"/>
    </row>
    <row r="3357" spans="1:9" ht="16.899999999999999" customHeight="1">
      <c r="A3357" s="78"/>
      <c r="B3357" s="18" t="s">
        <v>1089</v>
      </c>
      <c r="C3357" s="31"/>
      <c r="D3357" s="31"/>
      <c r="E3357" s="31"/>
      <c r="F3357" s="31"/>
      <c r="G3357" s="31"/>
      <c r="H3357" s="31"/>
      <c r="I3357" s="35"/>
    </row>
    <row r="3358" spans="1:9" ht="16.899999999999999" customHeight="1">
      <c r="A3358" s="78"/>
      <c r="B3358" s="33" t="s">
        <v>204</v>
      </c>
      <c r="C3358" s="31">
        <v>2</v>
      </c>
      <c r="D3358" s="31">
        <v>1</v>
      </c>
      <c r="E3358" s="31">
        <v>5.79</v>
      </c>
      <c r="F3358" s="31"/>
      <c r="G3358" s="31">
        <v>5.79</v>
      </c>
      <c r="H3358" s="31">
        <f t="shared" si="59"/>
        <v>67.048199999999994</v>
      </c>
      <c r="I3358" s="35"/>
    </row>
    <row r="3359" spans="1:9" ht="16.899999999999999" customHeight="1">
      <c r="A3359" s="78"/>
      <c r="B3359" s="33" t="s">
        <v>222</v>
      </c>
      <c r="C3359" s="31">
        <v>2</v>
      </c>
      <c r="D3359" s="31">
        <v>2</v>
      </c>
      <c r="E3359" s="31">
        <v>1.8</v>
      </c>
      <c r="F3359" s="31"/>
      <c r="G3359" s="31">
        <v>0.98</v>
      </c>
      <c r="H3359" s="31">
        <f t="shared" si="59"/>
        <v>7.056</v>
      </c>
      <c r="I3359" s="35"/>
    </row>
    <row r="3360" spans="1:9" ht="16.899999999999999" customHeight="1">
      <c r="A3360" s="78"/>
      <c r="B3360" s="33" t="s">
        <v>222</v>
      </c>
      <c r="C3360" s="31">
        <v>2</v>
      </c>
      <c r="D3360" s="31">
        <v>2</v>
      </c>
      <c r="E3360" s="31">
        <v>4.75</v>
      </c>
      <c r="F3360" s="31"/>
      <c r="G3360" s="31">
        <v>0.3</v>
      </c>
      <c r="H3360" s="31">
        <f t="shared" si="59"/>
        <v>5.7</v>
      </c>
      <c r="I3360" s="35"/>
    </row>
    <row r="3361" spans="1:9" ht="16.899999999999999" customHeight="1">
      <c r="A3361" s="78"/>
      <c r="B3361" s="33" t="s">
        <v>1082</v>
      </c>
      <c r="C3361" s="31">
        <v>3</v>
      </c>
      <c r="D3361" s="31">
        <v>2</v>
      </c>
      <c r="E3361" s="31">
        <v>1.8</v>
      </c>
      <c r="F3361" s="31"/>
      <c r="G3361" s="31">
        <v>1.1000000000000001</v>
      </c>
      <c r="H3361" s="31">
        <f t="shared" si="59"/>
        <v>11.880000000000003</v>
      </c>
      <c r="I3361" s="35"/>
    </row>
    <row r="3362" spans="1:9" ht="16.899999999999999" customHeight="1">
      <c r="A3362" s="78"/>
      <c r="B3362" s="33" t="s">
        <v>1083</v>
      </c>
      <c r="C3362" s="31">
        <v>3</v>
      </c>
      <c r="D3362" s="31">
        <v>2</v>
      </c>
      <c r="E3362" s="31">
        <v>1.8</v>
      </c>
      <c r="F3362" s="31"/>
      <c r="G3362" s="31">
        <v>1.1000000000000001</v>
      </c>
      <c r="H3362" s="31">
        <f t="shared" si="59"/>
        <v>11.880000000000003</v>
      </c>
      <c r="I3362" s="35"/>
    </row>
    <row r="3363" spans="1:9" ht="16.899999999999999" customHeight="1">
      <c r="A3363" s="78"/>
      <c r="B3363" s="33" t="s">
        <v>1082</v>
      </c>
      <c r="C3363" s="31">
        <v>3</v>
      </c>
      <c r="D3363" s="31">
        <v>4</v>
      </c>
      <c r="E3363" s="31">
        <v>4.9400000000000004</v>
      </c>
      <c r="F3363" s="31"/>
      <c r="G3363" s="31">
        <v>0.3</v>
      </c>
      <c r="H3363" s="31">
        <f t="shared" si="59"/>
        <v>17.783999999999999</v>
      </c>
      <c r="I3363" s="35"/>
    </row>
    <row r="3364" spans="1:9" ht="16.899999999999999" customHeight="1">
      <c r="A3364" s="78"/>
      <c r="B3364" s="79" t="s">
        <v>217</v>
      </c>
      <c r="C3364" s="31">
        <v>3</v>
      </c>
      <c r="D3364" s="31">
        <v>2</v>
      </c>
      <c r="E3364" s="31">
        <v>4.53</v>
      </c>
      <c r="F3364" s="31"/>
      <c r="G3364" s="31">
        <v>2.25</v>
      </c>
      <c r="H3364" s="31">
        <f>C3364*D3364*E3364*G3364</f>
        <v>61.155000000000001</v>
      </c>
      <c r="I3364" s="34"/>
    </row>
    <row r="3365" spans="1:9" ht="16.899999999999999" customHeight="1">
      <c r="A3365" s="78"/>
      <c r="B3365" s="33" t="s">
        <v>1084</v>
      </c>
      <c r="C3365" s="31">
        <v>-2</v>
      </c>
      <c r="D3365" s="31">
        <v>1</v>
      </c>
      <c r="E3365" s="31">
        <v>0.25</v>
      </c>
      <c r="F3365" s="31"/>
      <c r="G3365" s="31">
        <v>0.68</v>
      </c>
      <c r="H3365" s="31">
        <f t="shared" si="59"/>
        <v>-0.34</v>
      </c>
      <c r="I3365" s="35"/>
    </row>
    <row r="3366" spans="1:9" ht="16.899999999999999" customHeight="1">
      <c r="A3366" s="78"/>
      <c r="B3366" s="33" t="s">
        <v>1084</v>
      </c>
      <c r="C3366" s="31">
        <v>-2</v>
      </c>
      <c r="D3366" s="31">
        <v>1</v>
      </c>
      <c r="E3366" s="31">
        <v>0.56999999999999995</v>
      </c>
      <c r="F3366" s="31"/>
      <c r="G3366" s="31">
        <v>0.14499999999999999</v>
      </c>
      <c r="H3366" s="31">
        <f t="shared" si="59"/>
        <v>-0.16529999999999997</v>
      </c>
      <c r="I3366" s="35"/>
    </row>
    <row r="3367" spans="1:9" ht="16.899999999999999" customHeight="1">
      <c r="A3367" s="78"/>
      <c r="B3367" s="33" t="s">
        <v>1085</v>
      </c>
      <c r="C3367" s="31">
        <v>2</v>
      </c>
      <c r="D3367" s="31">
        <v>1</v>
      </c>
      <c r="E3367" s="31">
        <v>9.9450000000000003</v>
      </c>
      <c r="F3367" s="31"/>
      <c r="G3367" s="31">
        <v>0.3</v>
      </c>
      <c r="H3367" s="31">
        <f t="shared" si="59"/>
        <v>5.9669999999999996</v>
      </c>
      <c r="I3367" s="35"/>
    </row>
    <row r="3368" spans="1:9" ht="16.899999999999999" customHeight="1">
      <c r="A3368" s="78"/>
      <c r="B3368" s="33" t="s">
        <v>1086</v>
      </c>
      <c r="C3368" s="31">
        <v>2</v>
      </c>
      <c r="D3368" s="31">
        <v>1</v>
      </c>
      <c r="E3368" s="31">
        <v>6.4</v>
      </c>
      <c r="F3368" s="31"/>
      <c r="G3368" s="31">
        <v>0.3</v>
      </c>
      <c r="H3368" s="31">
        <f t="shared" si="59"/>
        <v>3.84</v>
      </c>
      <c r="I3368" s="35"/>
    </row>
    <row r="3369" spans="1:9" ht="16.899999999999999" customHeight="1">
      <c r="A3369" s="78"/>
      <c r="B3369" s="33" t="s">
        <v>1087</v>
      </c>
      <c r="C3369" s="31">
        <v>2</v>
      </c>
      <c r="D3369" s="31">
        <v>2</v>
      </c>
      <c r="E3369" s="31">
        <v>1.33</v>
      </c>
      <c r="F3369" s="31"/>
      <c r="G3369" s="31">
        <v>0.3</v>
      </c>
      <c r="H3369" s="31">
        <f t="shared" si="59"/>
        <v>1.5960000000000001</v>
      </c>
      <c r="I3369" s="35"/>
    </row>
    <row r="3370" spans="1:9" ht="16.899999999999999" customHeight="1">
      <c r="A3370" s="78"/>
      <c r="B3370" s="33" t="s">
        <v>209</v>
      </c>
      <c r="C3370" s="31">
        <v>2</v>
      </c>
      <c r="D3370" s="31">
        <v>1</v>
      </c>
      <c r="E3370" s="31">
        <v>2.1</v>
      </c>
      <c r="F3370" s="31"/>
      <c r="G3370" s="31">
        <v>0.3</v>
      </c>
      <c r="H3370" s="31">
        <f t="shared" si="59"/>
        <v>1.26</v>
      </c>
      <c r="I3370" s="35"/>
    </row>
    <row r="3371" spans="1:9" ht="16.899999999999999" customHeight="1">
      <c r="A3371" s="78"/>
      <c r="C3371" s="31">
        <v>-2</v>
      </c>
      <c r="D3371" s="31">
        <v>1</v>
      </c>
      <c r="E3371" s="31">
        <v>1.1000000000000001</v>
      </c>
      <c r="F3371" s="31"/>
      <c r="G3371" s="31">
        <v>0.16</v>
      </c>
      <c r="H3371" s="31">
        <f t="shared" si="59"/>
        <v>-0.35200000000000004</v>
      </c>
      <c r="I3371" s="35"/>
    </row>
    <row r="3372" spans="1:9" ht="16.899999999999999" customHeight="1">
      <c r="A3372" s="78"/>
      <c r="B3372" s="18" t="s">
        <v>332</v>
      </c>
      <c r="C3372" s="31"/>
      <c r="D3372" s="31"/>
      <c r="E3372" s="31"/>
      <c r="F3372" s="31"/>
      <c r="G3372" s="31"/>
      <c r="H3372" s="31"/>
      <c r="I3372" s="35"/>
    </row>
    <row r="3373" spans="1:9" ht="16.899999999999999" customHeight="1">
      <c r="A3373" s="78"/>
      <c r="B3373" s="33" t="s">
        <v>204</v>
      </c>
      <c r="C3373" s="31">
        <v>2</v>
      </c>
      <c r="D3373" s="31">
        <v>1</v>
      </c>
      <c r="E3373" s="31">
        <v>5.79</v>
      </c>
      <c r="F3373" s="31"/>
      <c r="G3373" s="31">
        <v>5.79</v>
      </c>
      <c r="H3373" s="31">
        <f t="shared" si="59"/>
        <v>67.048199999999994</v>
      </c>
      <c r="I3373" s="35"/>
    </row>
    <row r="3374" spans="1:9" ht="16.899999999999999" customHeight="1">
      <c r="A3374" s="78"/>
      <c r="B3374" s="33" t="s">
        <v>222</v>
      </c>
      <c r="C3374" s="31">
        <v>2</v>
      </c>
      <c r="D3374" s="31">
        <v>2</v>
      </c>
      <c r="E3374" s="31">
        <v>1.8</v>
      </c>
      <c r="F3374" s="31"/>
      <c r="G3374" s="31">
        <v>0.98</v>
      </c>
      <c r="H3374" s="31">
        <f t="shared" si="59"/>
        <v>7.056</v>
      </c>
      <c r="I3374" s="35"/>
    </row>
    <row r="3375" spans="1:9" ht="16.899999999999999" customHeight="1">
      <c r="A3375" s="78"/>
      <c r="B3375" s="33" t="s">
        <v>222</v>
      </c>
      <c r="C3375" s="31">
        <v>2</v>
      </c>
      <c r="D3375" s="31">
        <v>2</v>
      </c>
      <c r="E3375" s="31">
        <v>4.75</v>
      </c>
      <c r="F3375" s="31"/>
      <c r="G3375" s="31">
        <v>0.3</v>
      </c>
      <c r="H3375" s="31">
        <f t="shared" si="59"/>
        <v>5.7</v>
      </c>
      <c r="I3375" s="35"/>
    </row>
    <row r="3376" spans="1:9" ht="16.899999999999999" customHeight="1">
      <c r="A3376" s="78"/>
      <c r="B3376" s="33" t="s">
        <v>1082</v>
      </c>
      <c r="C3376" s="31">
        <v>3</v>
      </c>
      <c r="D3376" s="31">
        <v>2</v>
      </c>
      <c r="E3376" s="31">
        <v>1.8</v>
      </c>
      <c r="F3376" s="31"/>
      <c r="G3376" s="31">
        <v>1.1000000000000001</v>
      </c>
      <c r="H3376" s="31">
        <f t="shared" si="59"/>
        <v>11.880000000000003</v>
      </c>
      <c r="I3376" s="35"/>
    </row>
    <row r="3377" spans="1:9" ht="16.899999999999999" customHeight="1">
      <c r="A3377" s="78"/>
      <c r="B3377" s="33" t="s">
        <v>1083</v>
      </c>
      <c r="C3377" s="31">
        <v>3</v>
      </c>
      <c r="D3377" s="31">
        <v>2</v>
      </c>
      <c r="E3377" s="31">
        <v>1.8</v>
      </c>
      <c r="F3377" s="31"/>
      <c r="G3377" s="31">
        <v>1.1000000000000001</v>
      </c>
      <c r="H3377" s="31">
        <f t="shared" si="59"/>
        <v>11.880000000000003</v>
      </c>
      <c r="I3377" s="35"/>
    </row>
    <row r="3378" spans="1:9" ht="16.899999999999999" customHeight="1">
      <c r="A3378" s="78"/>
      <c r="B3378" s="33" t="s">
        <v>1082</v>
      </c>
      <c r="C3378" s="31">
        <v>3</v>
      </c>
      <c r="D3378" s="31">
        <v>4</v>
      </c>
      <c r="E3378" s="31">
        <v>4.9400000000000004</v>
      </c>
      <c r="F3378" s="31"/>
      <c r="G3378" s="31">
        <v>0.3</v>
      </c>
      <c r="H3378" s="31">
        <f t="shared" si="59"/>
        <v>17.783999999999999</v>
      </c>
      <c r="I3378" s="35"/>
    </row>
    <row r="3379" spans="1:9" ht="16.899999999999999" customHeight="1">
      <c r="A3379" s="78"/>
      <c r="B3379" s="79" t="s">
        <v>217</v>
      </c>
      <c r="C3379" s="31">
        <v>3</v>
      </c>
      <c r="D3379" s="31">
        <v>2</v>
      </c>
      <c r="E3379" s="31">
        <v>4.53</v>
      </c>
      <c r="F3379" s="31"/>
      <c r="G3379" s="31">
        <v>2.25</v>
      </c>
      <c r="H3379" s="31">
        <f>C3379*D3379*E3379*G3379</f>
        <v>61.155000000000001</v>
      </c>
      <c r="I3379" s="34"/>
    </row>
    <row r="3380" spans="1:9" ht="16.899999999999999" customHeight="1">
      <c r="A3380" s="78"/>
      <c r="B3380" s="33" t="s">
        <v>1084</v>
      </c>
      <c r="C3380" s="31">
        <v>-2</v>
      </c>
      <c r="D3380" s="31">
        <v>1</v>
      </c>
      <c r="E3380" s="31">
        <v>0.25</v>
      </c>
      <c r="F3380" s="31"/>
      <c r="G3380" s="31">
        <v>0.68</v>
      </c>
      <c r="H3380" s="31">
        <f t="shared" si="59"/>
        <v>-0.34</v>
      </c>
      <c r="I3380" s="35"/>
    </row>
    <row r="3381" spans="1:9" ht="16.899999999999999" customHeight="1">
      <c r="A3381" s="78"/>
      <c r="B3381" s="33" t="s">
        <v>1084</v>
      </c>
      <c r="C3381" s="31">
        <v>-2</v>
      </c>
      <c r="D3381" s="31">
        <v>1</v>
      </c>
      <c r="E3381" s="31">
        <v>0.56999999999999995</v>
      </c>
      <c r="F3381" s="31"/>
      <c r="G3381" s="31">
        <v>0.14499999999999999</v>
      </c>
      <c r="H3381" s="31">
        <f t="shared" si="59"/>
        <v>-0.16529999999999997</v>
      </c>
      <c r="I3381" s="35"/>
    </row>
    <row r="3382" spans="1:9" ht="16.899999999999999" customHeight="1">
      <c r="A3382" s="78"/>
      <c r="B3382" s="33" t="s">
        <v>1085</v>
      </c>
      <c r="C3382" s="31">
        <v>2</v>
      </c>
      <c r="D3382" s="31">
        <v>1</v>
      </c>
      <c r="E3382" s="31">
        <v>9.9450000000000003</v>
      </c>
      <c r="F3382" s="31"/>
      <c r="G3382" s="31">
        <v>0.3</v>
      </c>
      <c r="H3382" s="31">
        <f t="shared" si="59"/>
        <v>5.9669999999999996</v>
      </c>
      <c r="I3382" s="35"/>
    </row>
    <row r="3383" spans="1:9" ht="16.899999999999999" customHeight="1">
      <c r="A3383" s="78"/>
      <c r="B3383" s="33" t="s">
        <v>1086</v>
      </c>
      <c r="C3383" s="31">
        <v>2</v>
      </c>
      <c r="D3383" s="31">
        <v>1</v>
      </c>
      <c r="E3383" s="31">
        <v>6.4</v>
      </c>
      <c r="F3383" s="31"/>
      <c r="G3383" s="31">
        <v>0.3</v>
      </c>
      <c r="H3383" s="31">
        <f t="shared" si="59"/>
        <v>3.84</v>
      </c>
      <c r="I3383" s="35"/>
    </row>
    <row r="3384" spans="1:9" ht="16.899999999999999" customHeight="1">
      <c r="A3384" s="78"/>
      <c r="B3384" s="33" t="s">
        <v>1087</v>
      </c>
      <c r="C3384" s="31">
        <v>2</v>
      </c>
      <c r="D3384" s="31">
        <v>2</v>
      </c>
      <c r="E3384" s="31">
        <v>1.33</v>
      </c>
      <c r="F3384" s="31"/>
      <c r="G3384" s="31">
        <v>0.3</v>
      </c>
      <c r="H3384" s="31">
        <f t="shared" si="59"/>
        <v>1.5960000000000001</v>
      </c>
      <c r="I3384" s="35"/>
    </row>
    <row r="3385" spans="1:9" ht="16.899999999999999" customHeight="1">
      <c r="A3385" s="78"/>
      <c r="B3385" s="33" t="s">
        <v>209</v>
      </c>
      <c r="C3385" s="31">
        <v>2</v>
      </c>
      <c r="D3385" s="31">
        <v>1</v>
      </c>
      <c r="E3385" s="31">
        <v>2.1</v>
      </c>
      <c r="F3385" s="31"/>
      <c r="G3385" s="31">
        <v>0.3</v>
      </c>
      <c r="H3385" s="31">
        <f t="shared" si="59"/>
        <v>1.26</v>
      </c>
      <c r="I3385" s="35"/>
    </row>
    <row r="3386" spans="1:9" ht="16.899999999999999" customHeight="1">
      <c r="A3386" s="78"/>
      <c r="B3386" s="33" t="s">
        <v>1084</v>
      </c>
      <c r="C3386" s="31">
        <v>-2</v>
      </c>
      <c r="D3386" s="31">
        <v>1</v>
      </c>
      <c r="E3386" s="31">
        <v>1.1000000000000001</v>
      </c>
      <c r="F3386" s="31"/>
      <c r="G3386" s="31">
        <v>0.16</v>
      </c>
      <c r="H3386" s="31">
        <f t="shared" si="59"/>
        <v>-0.35200000000000004</v>
      </c>
      <c r="I3386" s="35"/>
    </row>
    <row r="3387" spans="1:9" ht="16.899999999999999" customHeight="1">
      <c r="A3387" s="78"/>
      <c r="B3387" s="82" t="s">
        <v>1096</v>
      </c>
      <c r="C3387" s="31"/>
      <c r="D3387" s="31"/>
      <c r="E3387" s="31"/>
      <c r="F3387" s="31"/>
      <c r="G3387" s="31"/>
      <c r="H3387" s="31"/>
      <c r="I3387" s="35"/>
    </row>
    <row r="3388" spans="1:9" ht="16.899999999999999" customHeight="1">
      <c r="A3388" s="78"/>
      <c r="B3388" s="79" t="s">
        <v>204</v>
      </c>
      <c r="C3388" s="31">
        <v>2</v>
      </c>
      <c r="D3388" s="31">
        <v>1</v>
      </c>
      <c r="E3388" s="31">
        <v>5.79</v>
      </c>
      <c r="F3388" s="31"/>
      <c r="G3388" s="31">
        <v>5.79</v>
      </c>
      <c r="H3388" s="31">
        <f t="shared" si="59"/>
        <v>67.048199999999994</v>
      </c>
      <c r="I3388" s="35"/>
    </row>
    <row r="3389" spans="1:9" ht="16.899999999999999" customHeight="1">
      <c r="A3389" s="78"/>
      <c r="B3389" s="79" t="s">
        <v>222</v>
      </c>
      <c r="C3389" s="31">
        <v>2</v>
      </c>
      <c r="D3389" s="31">
        <v>2</v>
      </c>
      <c r="E3389" s="31">
        <v>1.8</v>
      </c>
      <c r="F3389" s="31"/>
      <c r="G3389" s="31">
        <v>0.98</v>
      </c>
      <c r="H3389" s="31">
        <f t="shared" si="59"/>
        <v>7.056</v>
      </c>
      <c r="I3389" s="35"/>
    </row>
    <row r="3390" spans="1:9" ht="16.899999999999999" customHeight="1">
      <c r="A3390" s="78"/>
      <c r="B3390" s="79" t="s">
        <v>222</v>
      </c>
      <c r="C3390" s="31">
        <v>2</v>
      </c>
      <c r="D3390" s="31">
        <v>2</v>
      </c>
      <c r="E3390" s="31">
        <v>4.75</v>
      </c>
      <c r="F3390" s="31"/>
      <c r="G3390" s="31">
        <v>0.3</v>
      </c>
      <c r="H3390" s="31">
        <f t="shared" si="59"/>
        <v>5.7</v>
      </c>
      <c r="I3390" s="35"/>
    </row>
    <row r="3391" spans="1:9" ht="16.899999999999999" customHeight="1">
      <c r="A3391" s="78"/>
      <c r="B3391" s="79" t="s">
        <v>1082</v>
      </c>
      <c r="C3391" s="31">
        <v>3</v>
      </c>
      <c r="D3391" s="31">
        <v>2</v>
      </c>
      <c r="E3391" s="31">
        <v>1.8</v>
      </c>
      <c r="F3391" s="31"/>
      <c r="G3391" s="31">
        <v>1.1000000000000001</v>
      </c>
      <c r="H3391" s="31">
        <f t="shared" si="59"/>
        <v>11.880000000000003</v>
      </c>
      <c r="I3391" s="35"/>
    </row>
    <row r="3392" spans="1:9" ht="16.899999999999999" customHeight="1">
      <c r="A3392" s="78"/>
      <c r="B3392" s="79" t="s">
        <v>1083</v>
      </c>
      <c r="C3392" s="31">
        <v>3</v>
      </c>
      <c r="D3392" s="31">
        <v>2</v>
      </c>
      <c r="E3392" s="31">
        <v>1.8</v>
      </c>
      <c r="F3392" s="31"/>
      <c r="G3392" s="31">
        <v>1.1000000000000001</v>
      </c>
      <c r="H3392" s="31">
        <f t="shared" si="59"/>
        <v>11.880000000000003</v>
      </c>
      <c r="I3392" s="35"/>
    </row>
    <row r="3393" spans="1:9" ht="16.899999999999999" customHeight="1">
      <c r="A3393" s="78"/>
      <c r="B3393" s="79" t="s">
        <v>1082</v>
      </c>
      <c r="C3393" s="31">
        <v>3</v>
      </c>
      <c r="D3393" s="31">
        <v>4</v>
      </c>
      <c r="E3393" s="31">
        <v>4.9400000000000004</v>
      </c>
      <c r="F3393" s="31"/>
      <c r="G3393" s="31">
        <v>0.3</v>
      </c>
      <c r="H3393" s="31">
        <f t="shared" si="59"/>
        <v>17.783999999999999</v>
      </c>
      <c r="I3393" s="35"/>
    </row>
    <row r="3394" spans="1:9" ht="16.899999999999999" customHeight="1">
      <c r="A3394" s="78"/>
      <c r="B3394" s="79" t="s">
        <v>217</v>
      </c>
      <c r="C3394" s="31">
        <v>3</v>
      </c>
      <c r="D3394" s="31">
        <v>2</v>
      </c>
      <c r="E3394" s="31">
        <v>4.53</v>
      </c>
      <c r="F3394" s="31"/>
      <c r="G3394" s="31">
        <v>2.25</v>
      </c>
      <c r="H3394" s="31">
        <f>C3394*D3394*E3394*G3394</f>
        <v>61.155000000000001</v>
      </c>
      <c r="I3394" s="34"/>
    </row>
    <row r="3395" spans="1:9" ht="16.899999999999999" customHeight="1">
      <c r="A3395" s="78"/>
      <c r="B3395" s="79" t="s">
        <v>1084</v>
      </c>
      <c r="C3395" s="31">
        <v>-2</v>
      </c>
      <c r="D3395" s="31">
        <v>1</v>
      </c>
      <c r="E3395" s="31">
        <v>0.25</v>
      </c>
      <c r="F3395" s="31"/>
      <c r="G3395" s="31">
        <v>0.68</v>
      </c>
      <c r="H3395" s="31">
        <f t="shared" si="59"/>
        <v>-0.34</v>
      </c>
      <c r="I3395" s="35"/>
    </row>
    <row r="3396" spans="1:9" ht="16.899999999999999" customHeight="1">
      <c r="A3396" s="78"/>
      <c r="B3396" s="79" t="s">
        <v>1084</v>
      </c>
      <c r="C3396" s="31">
        <v>-2</v>
      </c>
      <c r="D3396" s="31">
        <v>1</v>
      </c>
      <c r="E3396" s="31">
        <v>0.56999999999999995</v>
      </c>
      <c r="F3396" s="31"/>
      <c r="G3396" s="31">
        <v>0.14499999999999999</v>
      </c>
      <c r="H3396" s="31">
        <f t="shared" si="59"/>
        <v>-0.16529999999999997</v>
      </c>
      <c r="I3396" s="35"/>
    </row>
    <row r="3397" spans="1:9" ht="16.899999999999999" customHeight="1">
      <c r="A3397" s="78"/>
      <c r="B3397" s="79" t="s">
        <v>1085</v>
      </c>
      <c r="C3397" s="31">
        <v>2</v>
      </c>
      <c r="D3397" s="31">
        <v>1</v>
      </c>
      <c r="E3397" s="31">
        <v>9.9450000000000003</v>
      </c>
      <c r="F3397" s="31"/>
      <c r="G3397" s="31">
        <v>0.3</v>
      </c>
      <c r="H3397" s="31">
        <f t="shared" si="59"/>
        <v>5.9669999999999996</v>
      </c>
      <c r="I3397" s="35"/>
    </row>
    <row r="3398" spans="1:9" ht="16.899999999999999" customHeight="1">
      <c r="A3398" s="78"/>
      <c r="B3398" s="79" t="s">
        <v>1086</v>
      </c>
      <c r="C3398" s="31">
        <v>2</v>
      </c>
      <c r="D3398" s="31">
        <v>1</v>
      </c>
      <c r="E3398" s="31">
        <v>6.4</v>
      </c>
      <c r="F3398" s="31"/>
      <c r="G3398" s="31">
        <v>0.3</v>
      </c>
      <c r="H3398" s="31">
        <f t="shared" ref="H3398:H3441" si="60">C3398*D3398*E3398*G3398</f>
        <v>3.84</v>
      </c>
      <c r="I3398" s="35"/>
    </row>
    <row r="3399" spans="1:9" ht="16.899999999999999" customHeight="1">
      <c r="A3399" s="78"/>
      <c r="B3399" s="79" t="s">
        <v>1087</v>
      </c>
      <c r="C3399" s="31">
        <v>2</v>
      </c>
      <c r="D3399" s="31">
        <v>2</v>
      </c>
      <c r="E3399" s="31">
        <v>1.36</v>
      </c>
      <c r="F3399" s="31"/>
      <c r="G3399" s="31">
        <v>0.3</v>
      </c>
      <c r="H3399" s="31">
        <f t="shared" si="60"/>
        <v>1.6320000000000001</v>
      </c>
      <c r="I3399" s="35"/>
    </row>
    <row r="3400" spans="1:9" ht="16.899999999999999" customHeight="1">
      <c r="A3400" s="78"/>
      <c r="B3400" s="79" t="s">
        <v>209</v>
      </c>
      <c r="C3400" s="31">
        <v>2</v>
      </c>
      <c r="D3400" s="31">
        <v>1</v>
      </c>
      <c r="E3400" s="31">
        <v>2.1</v>
      </c>
      <c r="F3400" s="31"/>
      <c r="G3400" s="31">
        <v>0.3</v>
      </c>
      <c r="H3400" s="31">
        <f t="shared" si="60"/>
        <v>1.26</v>
      </c>
      <c r="I3400" s="35"/>
    </row>
    <row r="3401" spans="1:9" ht="16.899999999999999" customHeight="1">
      <c r="A3401" s="78"/>
      <c r="B3401" s="33" t="s">
        <v>1084</v>
      </c>
      <c r="C3401" s="31">
        <v>-2</v>
      </c>
      <c r="D3401" s="31">
        <v>1</v>
      </c>
      <c r="E3401" s="31">
        <v>1.1000000000000001</v>
      </c>
      <c r="F3401" s="31"/>
      <c r="G3401" s="31">
        <v>0.16</v>
      </c>
      <c r="H3401" s="31">
        <f t="shared" si="60"/>
        <v>-0.35200000000000004</v>
      </c>
      <c r="I3401" s="35"/>
    </row>
    <row r="3402" spans="1:9" ht="16.899999999999999" customHeight="1">
      <c r="A3402" s="78"/>
      <c r="B3402" s="82" t="s">
        <v>1097</v>
      </c>
      <c r="C3402" s="31"/>
      <c r="D3402" s="31"/>
      <c r="E3402" s="31"/>
      <c r="F3402" s="31"/>
      <c r="G3402" s="31"/>
      <c r="H3402" s="31"/>
      <c r="I3402" s="35"/>
    </row>
    <row r="3403" spans="1:9" ht="16.899999999999999" customHeight="1">
      <c r="A3403" s="78"/>
      <c r="B3403" s="79" t="s">
        <v>204</v>
      </c>
      <c r="C3403" s="31">
        <v>2</v>
      </c>
      <c r="D3403" s="31">
        <v>1</v>
      </c>
      <c r="E3403" s="31">
        <v>5.79</v>
      </c>
      <c r="F3403" s="31"/>
      <c r="G3403" s="31">
        <v>5.79</v>
      </c>
      <c r="H3403" s="31">
        <f t="shared" si="60"/>
        <v>67.048199999999994</v>
      </c>
      <c r="I3403" s="35"/>
    </row>
    <row r="3404" spans="1:9" ht="16.899999999999999" customHeight="1">
      <c r="A3404" s="78"/>
      <c r="B3404" s="79" t="s">
        <v>222</v>
      </c>
      <c r="C3404" s="31">
        <v>2</v>
      </c>
      <c r="D3404" s="31">
        <v>2</v>
      </c>
      <c r="E3404" s="31">
        <v>1.8</v>
      </c>
      <c r="F3404" s="31"/>
      <c r="G3404" s="31">
        <v>0.98</v>
      </c>
      <c r="H3404" s="31">
        <f t="shared" si="60"/>
        <v>7.056</v>
      </c>
      <c r="I3404" s="35"/>
    </row>
    <row r="3405" spans="1:9" ht="16.899999999999999" customHeight="1">
      <c r="A3405" s="78"/>
      <c r="B3405" s="79" t="s">
        <v>222</v>
      </c>
      <c r="C3405" s="31">
        <v>2</v>
      </c>
      <c r="D3405" s="31">
        <v>2</v>
      </c>
      <c r="E3405" s="31">
        <v>4.75</v>
      </c>
      <c r="F3405" s="31"/>
      <c r="G3405" s="31">
        <v>0.3</v>
      </c>
      <c r="H3405" s="31">
        <f t="shared" si="60"/>
        <v>5.7</v>
      </c>
      <c r="I3405" s="35"/>
    </row>
    <row r="3406" spans="1:9" ht="16.899999999999999" customHeight="1">
      <c r="A3406" s="78"/>
      <c r="B3406" s="79" t="s">
        <v>1082</v>
      </c>
      <c r="C3406" s="31">
        <v>3</v>
      </c>
      <c r="D3406" s="31">
        <v>2</v>
      </c>
      <c r="E3406" s="31">
        <v>1.8</v>
      </c>
      <c r="F3406" s="31"/>
      <c r="G3406" s="31">
        <v>1.1000000000000001</v>
      </c>
      <c r="H3406" s="31">
        <f t="shared" si="60"/>
        <v>11.880000000000003</v>
      </c>
      <c r="I3406" s="35"/>
    </row>
    <row r="3407" spans="1:9" ht="16.899999999999999" customHeight="1">
      <c r="A3407" s="78"/>
      <c r="B3407" s="79" t="s">
        <v>1083</v>
      </c>
      <c r="C3407" s="31">
        <v>3</v>
      </c>
      <c r="D3407" s="31">
        <v>2</v>
      </c>
      <c r="E3407" s="31">
        <v>1.8</v>
      </c>
      <c r="F3407" s="31"/>
      <c r="G3407" s="31">
        <v>1.1000000000000001</v>
      </c>
      <c r="H3407" s="31">
        <f t="shared" si="60"/>
        <v>11.880000000000003</v>
      </c>
      <c r="I3407" s="35"/>
    </row>
    <row r="3408" spans="1:9" ht="16.899999999999999" customHeight="1">
      <c r="A3408" s="78"/>
      <c r="B3408" s="79" t="s">
        <v>1082</v>
      </c>
      <c r="C3408" s="31">
        <v>3</v>
      </c>
      <c r="D3408" s="31">
        <v>4</v>
      </c>
      <c r="E3408" s="31">
        <v>4.9400000000000004</v>
      </c>
      <c r="F3408" s="31"/>
      <c r="G3408" s="31">
        <v>0.3</v>
      </c>
      <c r="H3408" s="31">
        <f t="shared" si="60"/>
        <v>17.783999999999999</v>
      </c>
      <c r="I3408" s="35"/>
    </row>
    <row r="3409" spans="1:9" ht="16.899999999999999" customHeight="1">
      <c r="A3409" s="78"/>
      <c r="B3409" s="79" t="s">
        <v>217</v>
      </c>
      <c r="C3409" s="31">
        <v>3</v>
      </c>
      <c r="D3409" s="31">
        <v>2</v>
      </c>
      <c r="E3409" s="31">
        <v>4.53</v>
      </c>
      <c r="F3409" s="31"/>
      <c r="G3409" s="31">
        <v>2.25</v>
      </c>
      <c r="H3409" s="31">
        <f>C3409*D3409*E3409*G3409</f>
        <v>61.155000000000001</v>
      </c>
      <c r="I3409" s="34"/>
    </row>
    <row r="3410" spans="1:9" ht="16.899999999999999" customHeight="1">
      <c r="A3410" s="78"/>
      <c r="B3410" s="79" t="s">
        <v>1084</v>
      </c>
      <c r="C3410" s="31">
        <v>-2</v>
      </c>
      <c r="D3410" s="31">
        <v>1</v>
      </c>
      <c r="E3410" s="31">
        <v>0.25</v>
      </c>
      <c r="F3410" s="31"/>
      <c r="G3410" s="31">
        <v>0.68</v>
      </c>
      <c r="H3410" s="31">
        <f t="shared" si="60"/>
        <v>-0.34</v>
      </c>
      <c r="I3410" s="35"/>
    </row>
    <row r="3411" spans="1:9" ht="16.899999999999999" customHeight="1">
      <c r="A3411" s="78"/>
      <c r="B3411" s="79" t="s">
        <v>1084</v>
      </c>
      <c r="C3411" s="31">
        <v>-2</v>
      </c>
      <c r="D3411" s="31">
        <v>1</v>
      </c>
      <c r="E3411" s="31">
        <v>0.56999999999999995</v>
      </c>
      <c r="F3411" s="31"/>
      <c r="G3411" s="31">
        <v>0.14499999999999999</v>
      </c>
      <c r="H3411" s="31">
        <f t="shared" si="60"/>
        <v>-0.16529999999999997</v>
      </c>
      <c r="I3411" s="35"/>
    </row>
    <row r="3412" spans="1:9" ht="16.899999999999999" customHeight="1">
      <c r="A3412" s="78"/>
      <c r="B3412" s="79" t="s">
        <v>1085</v>
      </c>
      <c r="C3412" s="31">
        <v>2</v>
      </c>
      <c r="D3412" s="31">
        <v>1</v>
      </c>
      <c r="E3412" s="31">
        <v>9.9450000000000003</v>
      </c>
      <c r="F3412" s="31"/>
      <c r="G3412" s="31">
        <v>0.3</v>
      </c>
      <c r="H3412" s="31">
        <f t="shared" si="60"/>
        <v>5.9669999999999996</v>
      </c>
      <c r="I3412" s="35"/>
    </row>
    <row r="3413" spans="1:9" ht="16.899999999999999" customHeight="1">
      <c r="A3413" s="78"/>
      <c r="B3413" s="79" t="s">
        <v>1086</v>
      </c>
      <c r="C3413" s="31">
        <v>2</v>
      </c>
      <c r="D3413" s="31">
        <v>1</v>
      </c>
      <c r="E3413" s="31">
        <v>6.4</v>
      </c>
      <c r="F3413" s="31"/>
      <c r="G3413" s="31">
        <v>0.3</v>
      </c>
      <c r="H3413" s="31">
        <f t="shared" si="60"/>
        <v>3.84</v>
      </c>
      <c r="I3413" s="35"/>
    </row>
    <row r="3414" spans="1:9" ht="16.899999999999999" customHeight="1">
      <c r="A3414" s="78"/>
      <c r="B3414" s="79" t="s">
        <v>1087</v>
      </c>
      <c r="C3414" s="31">
        <v>2</v>
      </c>
      <c r="D3414" s="31">
        <v>2</v>
      </c>
      <c r="E3414" s="31">
        <v>1.36</v>
      </c>
      <c r="F3414" s="31"/>
      <c r="G3414" s="31">
        <v>0.3</v>
      </c>
      <c r="H3414" s="31">
        <f t="shared" si="60"/>
        <v>1.6320000000000001</v>
      </c>
      <c r="I3414" s="35"/>
    </row>
    <row r="3415" spans="1:9" ht="16.899999999999999" customHeight="1">
      <c r="A3415" s="78"/>
      <c r="B3415" s="79" t="s">
        <v>209</v>
      </c>
      <c r="C3415" s="31">
        <v>2</v>
      </c>
      <c r="D3415" s="31">
        <v>1</v>
      </c>
      <c r="E3415" s="31">
        <v>2.1</v>
      </c>
      <c r="F3415" s="31"/>
      <c r="G3415" s="31">
        <v>0.3</v>
      </c>
      <c r="H3415" s="31">
        <f t="shared" si="60"/>
        <v>1.26</v>
      </c>
      <c r="I3415" s="35"/>
    </row>
    <row r="3416" spans="1:9" ht="16.899999999999999" customHeight="1">
      <c r="A3416" s="78"/>
      <c r="B3416" s="33" t="s">
        <v>1084</v>
      </c>
      <c r="C3416" s="31">
        <v>-2</v>
      </c>
      <c r="D3416" s="31">
        <v>1</v>
      </c>
      <c r="E3416" s="31">
        <v>1.1000000000000001</v>
      </c>
      <c r="F3416" s="31"/>
      <c r="G3416" s="31">
        <v>0.16</v>
      </c>
      <c r="H3416" s="31">
        <f t="shared" si="60"/>
        <v>-0.35200000000000004</v>
      </c>
      <c r="I3416" s="35"/>
    </row>
    <row r="3417" spans="1:9" ht="16.899999999999999" customHeight="1">
      <c r="A3417" s="78"/>
      <c r="B3417" s="82" t="s">
        <v>234</v>
      </c>
      <c r="C3417" s="31"/>
      <c r="D3417" s="31"/>
      <c r="E3417" s="31"/>
      <c r="F3417" s="31"/>
      <c r="G3417" s="31"/>
      <c r="H3417" s="31"/>
      <c r="I3417" s="35"/>
    </row>
    <row r="3418" spans="1:9" ht="16.899999999999999" customHeight="1">
      <c r="A3418" s="78"/>
      <c r="B3418" s="79" t="s">
        <v>204</v>
      </c>
      <c r="C3418" s="31">
        <v>2</v>
      </c>
      <c r="D3418" s="31">
        <v>1</v>
      </c>
      <c r="E3418" s="31">
        <v>5.79</v>
      </c>
      <c r="F3418" s="31"/>
      <c r="G3418" s="31">
        <v>5.79</v>
      </c>
      <c r="H3418" s="31">
        <f t="shared" si="60"/>
        <v>67.048199999999994</v>
      </c>
      <c r="I3418" s="35"/>
    </row>
    <row r="3419" spans="1:9" ht="16.899999999999999" customHeight="1">
      <c r="A3419" s="78"/>
      <c r="B3419" s="79" t="s">
        <v>222</v>
      </c>
      <c r="C3419" s="31">
        <v>2</v>
      </c>
      <c r="D3419" s="31">
        <v>2</v>
      </c>
      <c r="E3419" s="31">
        <v>1.8</v>
      </c>
      <c r="F3419" s="31"/>
      <c r="G3419" s="31">
        <v>0.98</v>
      </c>
      <c r="H3419" s="31">
        <f t="shared" si="60"/>
        <v>7.056</v>
      </c>
      <c r="I3419" s="35"/>
    </row>
    <row r="3420" spans="1:9" ht="16.899999999999999" customHeight="1">
      <c r="A3420" s="78"/>
      <c r="B3420" s="79" t="s">
        <v>222</v>
      </c>
      <c r="C3420" s="31">
        <v>2</v>
      </c>
      <c r="D3420" s="31">
        <v>2</v>
      </c>
      <c r="E3420" s="31">
        <v>4.75</v>
      </c>
      <c r="F3420" s="31"/>
      <c r="G3420" s="31">
        <v>0.3</v>
      </c>
      <c r="H3420" s="31">
        <f t="shared" si="60"/>
        <v>5.7</v>
      </c>
      <c r="I3420" s="35"/>
    </row>
    <row r="3421" spans="1:9" ht="16.899999999999999" customHeight="1">
      <c r="A3421" s="78"/>
      <c r="B3421" s="79" t="s">
        <v>1082</v>
      </c>
      <c r="C3421" s="31">
        <v>3</v>
      </c>
      <c r="D3421" s="31">
        <v>2</v>
      </c>
      <c r="E3421" s="31">
        <v>1.8</v>
      </c>
      <c r="F3421" s="31"/>
      <c r="G3421" s="31">
        <v>1.1000000000000001</v>
      </c>
      <c r="H3421" s="31">
        <f t="shared" si="60"/>
        <v>11.880000000000003</v>
      </c>
      <c r="I3421" s="35"/>
    </row>
    <row r="3422" spans="1:9" ht="16.899999999999999" customHeight="1">
      <c r="A3422" s="78"/>
      <c r="B3422" s="79" t="s">
        <v>1083</v>
      </c>
      <c r="C3422" s="31">
        <v>3</v>
      </c>
      <c r="D3422" s="31">
        <v>2</v>
      </c>
      <c r="E3422" s="31">
        <v>1.8</v>
      </c>
      <c r="F3422" s="31"/>
      <c r="G3422" s="31">
        <v>1.1000000000000001</v>
      </c>
      <c r="H3422" s="31">
        <f t="shared" si="60"/>
        <v>11.880000000000003</v>
      </c>
      <c r="I3422" s="35"/>
    </row>
    <row r="3423" spans="1:9" ht="16.899999999999999" customHeight="1">
      <c r="A3423" s="78"/>
      <c r="B3423" s="79" t="s">
        <v>1082</v>
      </c>
      <c r="C3423" s="31">
        <v>3</v>
      </c>
      <c r="D3423" s="31">
        <v>4</v>
      </c>
      <c r="E3423" s="31">
        <v>4.9400000000000004</v>
      </c>
      <c r="F3423" s="31"/>
      <c r="G3423" s="31">
        <v>0.3</v>
      </c>
      <c r="H3423" s="31">
        <f t="shared" si="60"/>
        <v>17.783999999999999</v>
      </c>
      <c r="I3423" s="35"/>
    </row>
    <row r="3424" spans="1:9" ht="16.899999999999999" customHeight="1">
      <c r="A3424" s="78"/>
      <c r="B3424" s="79" t="s">
        <v>217</v>
      </c>
      <c r="C3424" s="31">
        <v>3</v>
      </c>
      <c r="D3424" s="31">
        <v>2</v>
      </c>
      <c r="E3424" s="31">
        <v>4.53</v>
      </c>
      <c r="F3424" s="31"/>
      <c r="G3424" s="31">
        <v>2.25</v>
      </c>
      <c r="H3424" s="31">
        <f>C3424*D3424*E3424*G3424</f>
        <v>61.155000000000001</v>
      </c>
      <c r="I3424" s="34"/>
    </row>
    <row r="3425" spans="1:9" ht="16.899999999999999" customHeight="1">
      <c r="A3425" s="78"/>
      <c r="B3425" s="79" t="s">
        <v>1084</v>
      </c>
      <c r="C3425" s="31">
        <v>-2</v>
      </c>
      <c r="D3425" s="31">
        <v>1</v>
      </c>
      <c r="E3425" s="31">
        <v>0.25</v>
      </c>
      <c r="F3425" s="31"/>
      <c r="G3425" s="31">
        <v>0.68</v>
      </c>
      <c r="H3425" s="31">
        <f t="shared" si="60"/>
        <v>-0.34</v>
      </c>
      <c r="I3425" s="35"/>
    </row>
    <row r="3426" spans="1:9" ht="16.899999999999999" customHeight="1">
      <c r="A3426" s="78"/>
      <c r="B3426" s="79" t="s">
        <v>1084</v>
      </c>
      <c r="C3426" s="31">
        <v>-2</v>
      </c>
      <c r="D3426" s="31">
        <v>1</v>
      </c>
      <c r="E3426" s="31">
        <v>0.56999999999999995</v>
      </c>
      <c r="F3426" s="31"/>
      <c r="G3426" s="31">
        <v>0.14499999999999999</v>
      </c>
      <c r="H3426" s="31">
        <f t="shared" si="60"/>
        <v>-0.16529999999999997</v>
      </c>
      <c r="I3426" s="35"/>
    </row>
    <row r="3427" spans="1:9" ht="16.899999999999999" customHeight="1">
      <c r="A3427" s="78"/>
      <c r="B3427" s="79" t="s">
        <v>1085</v>
      </c>
      <c r="C3427" s="31">
        <v>2</v>
      </c>
      <c r="D3427" s="31">
        <v>1</v>
      </c>
      <c r="E3427" s="31">
        <v>9.9450000000000003</v>
      </c>
      <c r="F3427" s="31"/>
      <c r="G3427" s="31">
        <v>0.3</v>
      </c>
      <c r="H3427" s="31">
        <f t="shared" si="60"/>
        <v>5.9669999999999996</v>
      </c>
      <c r="I3427" s="35"/>
    </row>
    <row r="3428" spans="1:9" ht="16.899999999999999" customHeight="1">
      <c r="A3428" s="78"/>
      <c r="B3428" s="79" t="s">
        <v>1086</v>
      </c>
      <c r="C3428" s="31">
        <v>2</v>
      </c>
      <c r="D3428" s="31">
        <v>1</v>
      </c>
      <c r="E3428" s="31">
        <v>6.4</v>
      </c>
      <c r="F3428" s="31"/>
      <c r="G3428" s="31">
        <v>0.3</v>
      </c>
      <c r="H3428" s="31">
        <f t="shared" si="60"/>
        <v>3.84</v>
      </c>
      <c r="I3428" s="35"/>
    </row>
    <row r="3429" spans="1:9" ht="16.899999999999999" customHeight="1">
      <c r="A3429" s="78"/>
      <c r="B3429" s="79" t="s">
        <v>1087</v>
      </c>
      <c r="C3429" s="31">
        <v>2</v>
      </c>
      <c r="D3429" s="31">
        <v>2</v>
      </c>
      <c r="E3429" s="31">
        <v>1.36</v>
      </c>
      <c r="F3429" s="31"/>
      <c r="G3429" s="31">
        <v>0.3</v>
      </c>
      <c r="H3429" s="31">
        <f t="shared" si="60"/>
        <v>1.6320000000000001</v>
      </c>
      <c r="I3429" s="35"/>
    </row>
    <row r="3430" spans="1:9" ht="16.899999999999999" customHeight="1">
      <c r="A3430" s="78"/>
      <c r="B3430" s="79" t="s">
        <v>209</v>
      </c>
      <c r="C3430" s="31">
        <v>2</v>
      </c>
      <c r="D3430" s="31">
        <v>1</v>
      </c>
      <c r="E3430" s="31">
        <v>2.1</v>
      </c>
      <c r="F3430" s="31"/>
      <c r="G3430" s="31">
        <v>0.3</v>
      </c>
      <c r="H3430" s="31">
        <f t="shared" si="60"/>
        <v>1.26</v>
      </c>
      <c r="I3430" s="35"/>
    </row>
    <row r="3431" spans="1:9" ht="16.899999999999999" customHeight="1">
      <c r="A3431" s="78"/>
      <c r="B3431" s="33" t="s">
        <v>1084</v>
      </c>
      <c r="C3431" s="31">
        <v>-2</v>
      </c>
      <c r="D3431" s="31">
        <v>1</v>
      </c>
      <c r="E3431" s="31">
        <v>1.1000000000000001</v>
      </c>
      <c r="F3431" s="31"/>
      <c r="G3431" s="31">
        <v>0.16</v>
      </c>
      <c r="H3431" s="31">
        <f t="shared" si="60"/>
        <v>-0.35200000000000004</v>
      </c>
      <c r="I3431" s="35"/>
    </row>
    <row r="3432" spans="1:9" ht="16.899999999999999" customHeight="1">
      <c r="A3432" s="78"/>
      <c r="B3432" s="33" t="s">
        <v>2254</v>
      </c>
      <c r="C3432" s="31">
        <v>2</v>
      </c>
      <c r="D3432" s="31">
        <v>1</v>
      </c>
      <c r="E3432" s="31">
        <v>2.75</v>
      </c>
      <c r="F3432" s="31"/>
      <c r="G3432" s="31">
        <v>2.42</v>
      </c>
      <c r="H3432" s="31">
        <f t="shared" si="60"/>
        <v>13.309999999999999</v>
      </c>
      <c r="I3432" s="35"/>
    </row>
    <row r="3433" spans="1:9" ht="16.899999999999999" customHeight="1">
      <c r="A3433" s="78"/>
      <c r="B3433" s="33" t="s">
        <v>2255</v>
      </c>
      <c r="C3433" s="31">
        <v>2</v>
      </c>
      <c r="D3433" s="31">
        <v>1</v>
      </c>
      <c r="E3433" s="31">
        <v>10.34</v>
      </c>
      <c r="F3433" s="31"/>
      <c r="G3433" s="31">
        <v>0.3</v>
      </c>
      <c r="H3433" s="31">
        <f t="shared" si="60"/>
        <v>6.2039999999999997</v>
      </c>
      <c r="I3433" s="35"/>
    </row>
    <row r="3434" spans="1:9" ht="16.899999999999999" customHeight="1">
      <c r="A3434" s="78"/>
      <c r="B3434" s="33" t="s">
        <v>2256</v>
      </c>
      <c r="C3434" s="31">
        <v>2</v>
      </c>
      <c r="D3434" s="31">
        <v>1</v>
      </c>
      <c r="E3434" s="31">
        <v>0.15</v>
      </c>
      <c r="F3434" s="31"/>
      <c r="G3434" s="31">
        <v>0.9</v>
      </c>
      <c r="H3434" s="31">
        <f t="shared" si="60"/>
        <v>0.27</v>
      </c>
      <c r="I3434" s="35"/>
    </row>
    <row r="3435" spans="1:9" ht="16.899999999999999" customHeight="1">
      <c r="A3435" s="78"/>
      <c r="B3435" s="79" t="s">
        <v>328</v>
      </c>
      <c r="C3435" s="31">
        <v>7</v>
      </c>
      <c r="D3435" s="31">
        <v>1</v>
      </c>
      <c r="E3435" s="31">
        <v>3.44</v>
      </c>
      <c r="F3435" s="31"/>
      <c r="G3435" s="31">
        <v>1.85</v>
      </c>
      <c r="H3435" s="31">
        <f t="shared" si="60"/>
        <v>44.548000000000002</v>
      </c>
      <c r="I3435" s="34"/>
    </row>
    <row r="3436" spans="1:9" ht="16.899999999999999" customHeight="1">
      <c r="A3436" s="78"/>
      <c r="B3436" s="79" t="s">
        <v>1093</v>
      </c>
      <c r="C3436" s="31">
        <v>1</v>
      </c>
      <c r="D3436" s="31">
        <v>1</v>
      </c>
      <c r="E3436" s="31">
        <v>11.46</v>
      </c>
      <c r="F3436" s="31"/>
      <c r="G3436" s="31">
        <v>1.7150000000000001</v>
      </c>
      <c r="H3436" s="31">
        <f t="shared" si="60"/>
        <v>19.653900000000004</v>
      </c>
      <c r="I3436" s="35"/>
    </row>
    <row r="3437" spans="1:9" ht="16.899999999999999" customHeight="1">
      <c r="A3437" s="78"/>
      <c r="B3437" s="79" t="s">
        <v>1094</v>
      </c>
      <c r="C3437" s="31">
        <v>1</v>
      </c>
      <c r="D3437" s="31">
        <v>1</v>
      </c>
      <c r="E3437" s="31">
        <v>2.6</v>
      </c>
      <c r="F3437" s="31"/>
      <c r="G3437" s="31">
        <v>5.5</v>
      </c>
      <c r="H3437" s="31">
        <f t="shared" si="60"/>
        <v>14.3</v>
      </c>
      <c r="I3437" s="35"/>
    </row>
    <row r="3438" spans="1:9" ht="16.899999999999999" customHeight="1">
      <c r="A3438" s="78"/>
      <c r="B3438" s="79" t="s">
        <v>1095</v>
      </c>
      <c r="C3438" s="31">
        <v>1</v>
      </c>
      <c r="D3438" s="31">
        <v>1</v>
      </c>
      <c r="E3438" s="31">
        <v>16.2</v>
      </c>
      <c r="F3438" s="31"/>
      <c r="G3438" s="31">
        <v>3.65</v>
      </c>
      <c r="H3438" s="31">
        <f t="shared" si="60"/>
        <v>59.129999999999995</v>
      </c>
      <c r="I3438" s="35"/>
    </row>
    <row r="3439" spans="1:9" ht="16.899999999999999" customHeight="1">
      <c r="A3439" s="78"/>
      <c r="B3439" s="33" t="s">
        <v>1091</v>
      </c>
      <c r="C3439" s="31">
        <v>2</v>
      </c>
      <c r="D3439" s="31">
        <v>2</v>
      </c>
      <c r="E3439" s="31">
        <v>4.76</v>
      </c>
      <c r="F3439" s="31"/>
      <c r="G3439" s="31">
        <v>1.77</v>
      </c>
      <c r="H3439" s="31">
        <f t="shared" si="60"/>
        <v>33.700800000000001</v>
      </c>
      <c r="I3439" s="35"/>
    </row>
    <row r="3440" spans="1:9" ht="16.899999999999999" customHeight="1">
      <c r="A3440" s="78"/>
      <c r="B3440" s="33" t="s">
        <v>1092</v>
      </c>
      <c r="C3440" s="31">
        <v>4</v>
      </c>
      <c r="D3440" s="31">
        <v>2</v>
      </c>
      <c r="E3440" s="31">
        <v>4.76</v>
      </c>
      <c r="F3440" s="31"/>
      <c r="G3440" s="31">
        <v>3.5</v>
      </c>
      <c r="H3440" s="31">
        <f>C3440*D3440*E3440*G3440</f>
        <v>133.28</v>
      </c>
      <c r="I3440" s="35"/>
    </row>
    <row r="3441" spans="1:9" ht="16.899999999999999" customHeight="1">
      <c r="A3441" s="78"/>
      <c r="B3441" s="33" t="s">
        <v>1092</v>
      </c>
      <c r="C3441" s="31">
        <v>4</v>
      </c>
      <c r="D3441" s="31">
        <v>2</v>
      </c>
      <c r="E3441" s="31">
        <v>1.77</v>
      </c>
      <c r="F3441" s="31"/>
      <c r="G3441" s="31">
        <v>3.5</v>
      </c>
      <c r="H3441" s="31">
        <f t="shared" si="60"/>
        <v>49.56</v>
      </c>
      <c r="I3441" s="35"/>
    </row>
    <row r="3442" spans="1:9" ht="16.899999999999999" customHeight="1">
      <c r="A3442" s="78"/>
      <c r="B3442" s="79"/>
      <c r="C3442" s="31"/>
      <c r="D3442" s="31"/>
      <c r="E3442" s="31"/>
      <c r="F3442" s="31"/>
      <c r="G3442" s="35" t="s">
        <v>203</v>
      </c>
      <c r="H3442" s="35">
        <f>SUM(H3327:H3441)</f>
        <v>1734.227000000001</v>
      </c>
      <c r="I3442" s="35" t="s">
        <v>9</v>
      </c>
    </row>
    <row r="3443" spans="1:9" ht="145.5" customHeight="1">
      <c r="A3443" s="3" t="s">
        <v>66</v>
      </c>
      <c r="B3443" s="18" t="str">
        <f>'CIVIL &amp; FINISHING WORK Abstract'!B94</f>
        <v>Providing and laying integral cement based water proofing treatment including preparation of surface as required for treatment of roofs, terraces etc consisting of following operations:
(a) Applying a slurry coat of neat cement using 2.75 kg/sqm of cement admixed with water proofing compound conforming to IS. 2645 and approved by Engineer-in-charge over the RCC slab including adjoining walls up to 300 mm height including cleaning the surface before treatment. Make Dr. Fixit or Pidilite as per EIC.
(b) Laying brick bats with mortar using broken bricks/brick bats 25 mm to 115 mm size with 50% of cement mortar 1:5 (1 cement : 5 coarse sand) admixed with water proofing compound conforming to IS : 2645 and approved by Engineering- charge over 20 mm thick layer of cement mortar of mix 1:5 (1 cement :5 coarse sand ) admixed with water proofing compound conforming to IS : 2645 and approved by Engineering- charge to required slope and treating similarly the adjoining walls up 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 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 “All above operations to be done in order and as directed and specified by the Engineer-in-Charge : With average thickness of 120 mm and minimum thickness at Khurra as 65 mm. complete work in all respect as per direction of EIC. Only plan area shall be measured. Make of water proofing compound: CICO, SIKA, PIDILITE.
(f) Providing gola 75mm x 75mm in cement concrete 1:2:4 (4 graded stone aggregate 10mm down gauge) including finishing with plaster 1:3 (1 cement : 3 fine sand) etc . Complete as required.</v>
      </c>
      <c r="C3443" s="146"/>
      <c r="D3443" s="146"/>
      <c r="E3443" s="94"/>
      <c r="F3443" s="94"/>
      <c r="G3443" s="147"/>
      <c r="H3443" s="147"/>
      <c r="I3443" s="78"/>
    </row>
    <row r="3444" spans="1:9" ht="16.899999999999999" customHeight="1">
      <c r="A3444" s="78"/>
      <c r="B3444" s="33" t="s">
        <v>1098</v>
      </c>
      <c r="C3444" s="31">
        <v>1</v>
      </c>
      <c r="D3444" s="31">
        <v>1</v>
      </c>
      <c r="E3444" s="31">
        <v>12</v>
      </c>
      <c r="F3444" s="31"/>
      <c r="G3444" s="31">
        <v>1.835</v>
      </c>
      <c r="H3444" s="31">
        <f>C3444*D3444*E3444*G3444</f>
        <v>22.02</v>
      </c>
      <c r="I3444" s="35"/>
    </row>
    <row r="3445" spans="1:9" ht="16.899999999999999" customHeight="1">
      <c r="A3445" s="78"/>
      <c r="B3445" s="33" t="s">
        <v>1099</v>
      </c>
      <c r="C3445" s="31">
        <v>1</v>
      </c>
      <c r="D3445" s="31">
        <v>1</v>
      </c>
      <c r="E3445" s="31">
        <v>15.5</v>
      </c>
      <c r="F3445" s="31"/>
      <c r="G3445" s="31">
        <v>7.43</v>
      </c>
      <c r="H3445" s="31">
        <f t="shared" ref="H3445:H3482" si="61">C3445*D3445*E3445*G3445</f>
        <v>115.16499999999999</v>
      </c>
      <c r="I3445" s="35"/>
    </row>
    <row r="3446" spans="1:9" ht="16.899999999999999" customHeight="1">
      <c r="A3446" s="78"/>
      <c r="B3446" s="33" t="s">
        <v>1100</v>
      </c>
      <c r="C3446" s="31">
        <v>1</v>
      </c>
      <c r="D3446" s="31">
        <v>-2</v>
      </c>
      <c r="E3446" s="31">
        <v>0.38500000000000001</v>
      </c>
      <c r="F3446" s="31"/>
      <c r="G3446" s="31">
        <v>0.33</v>
      </c>
      <c r="H3446" s="31">
        <f t="shared" si="61"/>
        <v>-0.25409999999999999</v>
      </c>
      <c r="I3446" s="35"/>
    </row>
    <row r="3447" spans="1:9" ht="16.899999999999999" customHeight="1">
      <c r="A3447" s="78"/>
      <c r="B3447" s="33" t="s">
        <v>1101</v>
      </c>
      <c r="C3447" s="31">
        <v>1</v>
      </c>
      <c r="D3447" s="31">
        <v>1</v>
      </c>
      <c r="E3447" s="31">
        <v>2.2349999999999999</v>
      </c>
      <c r="F3447" s="31"/>
      <c r="G3447" s="31">
        <v>1.18</v>
      </c>
      <c r="H3447" s="31">
        <f t="shared" si="61"/>
        <v>2.6372999999999998</v>
      </c>
      <c r="I3447" s="35"/>
    </row>
    <row r="3448" spans="1:9" ht="16.899999999999999" customHeight="1">
      <c r="A3448" s="78"/>
      <c r="B3448" s="33" t="s">
        <v>1102</v>
      </c>
      <c r="C3448" s="31">
        <v>1</v>
      </c>
      <c r="D3448" s="31">
        <v>3</v>
      </c>
      <c r="E3448" s="31">
        <v>1.9350000000000001</v>
      </c>
      <c r="F3448" s="31"/>
      <c r="G3448" s="31">
        <v>3.5350000000000001</v>
      </c>
      <c r="H3448" s="31">
        <f t="shared" si="61"/>
        <v>20.520675000000001</v>
      </c>
      <c r="I3448" s="35"/>
    </row>
    <row r="3449" spans="1:9" ht="16.899999999999999" customHeight="1">
      <c r="A3449" s="78"/>
      <c r="B3449" s="33" t="s">
        <v>1102</v>
      </c>
      <c r="C3449" s="31">
        <v>1</v>
      </c>
      <c r="D3449" s="31">
        <v>3</v>
      </c>
      <c r="E3449" s="31">
        <v>1</v>
      </c>
      <c r="F3449" s="31"/>
      <c r="G3449" s="31">
        <v>0.15</v>
      </c>
      <c r="H3449" s="31">
        <f t="shared" si="61"/>
        <v>0.44999999999999996</v>
      </c>
      <c r="I3449" s="35"/>
    </row>
    <row r="3450" spans="1:9" ht="16.899999999999999" customHeight="1">
      <c r="A3450" s="78"/>
      <c r="B3450" s="33" t="s">
        <v>1103</v>
      </c>
      <c r="C3450" s="31">
        <v>1</v>
      </c>
      <c r="D3450" s="31">
        <v>1</v>
      </c>
      <c r="E3450" s="31">
        <v>3.49</v>
      </c>
      <c r="F3450" s="31"/>
      <c r="G3450" s="31">
        <v>1.73</v>
      </c>
      <c r="H3450" s="31">
        <f t="shared" si="61"/>
        <v>6.0377000000000001</v>
      </c>
      <c r="I3450" s="35"/>
    </row>
    <row r="3451" spans="1:9" ht="16.899999999999999" customHeight="1">
      <c r="A3451" s="78"/>
      <c r="B3451" s="33" t="s">
        <v>1104</v>
      </c>
      <c r="C3451" s="31">
        <v>1</v>
      </c>
      <c r="D3451" s="31">
        <v>1</v>
      </c>
      <c r="E3451" s="31">
        <v>1.85</v>
      </c>
      <c r="F3451" s="31"/>
      <c r="G3451" s="31">
        <v>0.56499999999999995</v>
      </c>
      <c r="H3451" s="31">
        <f t="shared" si="61"/>
        <v>1.04525</v>
      </c>
      <c r="I3451" s="35"/>
    </row>
    <row r="3452" spans="1:9" ht="16.899999999999999" customHeight="1">
      <c r="A3452" s="78"/>
      <c r="B3452" s="33" t="s">
        <v>1105</v>
      </c>
      <c r="C3452" s="31">
        <v>1</v>
      </c>
      <c r="D3452" s="31">
        <v>1</v>
      </c>
      <c r="E3452" s="31">
        <v>5.8</v>
      </c>
      <c r="F3452" s="31"/>
      <c r="G3452" s="31">
        <v>6.1</v>
      </c>
      <c r="H3452" s="31">
        <f t="shared" si="61"/>
        <v>35.379999999999995</v>
      </c>
      <c r="I3452" s="35"/>
    </row>
    <row r="3453" spans="1:9" ht="16.899999999999999" customHeight="1">
      <c r="A3453" s="78"/>
      <c r="B3453" s="33" t="s">
        <v>1106</v>
      </c>
      <c r="C3453" s="31">
        <v>1</v>
      </c>
      <c r="D3453" s="31">
        <v>1</v>
      </c>
      <c r="E3453" s="31">
        <v>1.7749999999999999</v>
      </c>
      <c r="F3453" s="31"/>
      <c r="G3453" s="31">
        <v>3.56</v>
      </c>
      <c r="H3453" s="31">
        <f t="shared" si="61"/>
        <v>6.319</v>
      </c>
      <c r="I3453" s="35"/>
    </row>
    <row r="3454" spans="1:9" ht="16.899999999999999" customHeight="1">
      <c r="A3454" s="78"/>
      <c r="B3454" s="33" t="s">
        <v>1107</v>
      </c>
      <c r="C3454" s="31">
        <v>1</v>
      </c>
      <c r="D3454" s="31">
        <v>1</v>
      </c>
      <c r="E3454" s="31">
        <v>1.7749999999999999</v>
      </c>
      <c r="F3454" s="31"/>
      <c r="G3454" s="31">
        <v>0.73</v>
      </c>
      <c r="H3454" s="31">
        <f t="shared" si="61"/>
        <v>1.29575</v>
      </c>
      <c r="I3454" s="35"/>
    </row>
    <row r="3455" spans="1:9" ht="16.899999999999999" customHeight="1">
      <c r="A3455" s="78"/>
      <c r="B3455" s="33" t="s">
        <v>1100</v>
      </c>
      <c r="C3455" s="31">
        <v>1</v>
      </c>
      <c r="D3455" s="31">
        <v>-1</v>
      </c>
      <c r="E3455" s="31">
        <v>0.34</v>
      </c>
      <c r="F3455" s="31"/>
      <c r="G3455" s="31">
        <v>0.66</v>
      </c>
      <c r="H3455" s="31">
        <f t="shared" si="61"/>
        <v>-0.22440000000000002</v>
      </c>
      <c r="I3455" s="35"/>
    </row>
    <row r="3456" spans="1:9" ht="16.899999999999999" customHeight="1">
      <c r="A3456" s="78"/>
      <c r="B3456" s="33" t="s">
        <v>1100</v>
      </c>
      <c r="C3456" s="31">
        <v>1</v>
      </c>
      <c r="D3456" s="31">
        <v>-1</v>
      </c>
      <c r="E3456" s="31">
        <v>0.34499999999999997</v>
      </c>
      <c r="F3456" s="31"/>
      <c r="G3456" s="31">
        <v>0.375</v>
      </c>
      <c r="H3456" s="31">
        <f t="shared" si="61"/>
        <v>-0.12937499999999999</v>
      </c>
      <c r="I3456" s="35"/>
    </row>
    <row r="3457" spans="1:9" ht="16.899999999999999" customHeight="1">
      <c r="A3457" s="78"/>
      <c r="B3457" s="33" t="s">
        <v>1108</v>
      </c>
      <c r="C3457" s="31">
        <v>1</v>
      </c>
      <c r="D3457" s="31">
        <v>1</v>
      </c>
      <c r="E3457" s="31">
        <v>9.65</v>
      </c>
      <c r="F3457" s="31"/>
      <c r="G3457" s="31">
        <v>1.68</v>
      </c>
      <c r="H3457" s="31">
        <f t="shared" si="61"/>
        <v>16.212</v>
      </c>
      <c r="I3457" s="35"/>
    </row>
    <row r="3458" spans="1:9" ht="16.899999999999999" customHeight="1">
      <c r="A3458" s="78"/>
      <c r="B3458" s="33" t="s">
        <v>1109</v>
      </c>
      <c r="C3458" s="31">
        <v>1</v>
      </c>
      <c r="D3458" s="31">
        <v>1</v>
      </c>
      <c r="E3458" s="31">
        <v>5.98</v>
      </c>
      <c r="F3458" s="31"/>
      <c r="G3458" s="31">
        <v>1.68</v>
      </c>
      <c r="H3458" s="31">
        <f t="shared" si="61"/>
        <v>10.0464</v>
      </c>
      <c r="I3458" s="35"/>
    </row>
    <row r="3459" spans="1:9" ht="16.899999999999999" customHeight="1">
      <c r="A3459" s="78"/>
      <c r="B3459" s="33" t="s">
        <v>1110</v>
      </c>
      <c r="C3459" s="31">
        <v>1</v>
      </c>
      <c r="D3459" s="31">
        <v>1</v>
      </c>
      <c r="E3459" s="31">
        <v>15.92</v>
      </c>
      <c r="F3459" s="31"/>
      <c r="G3459" s="31">
        <v>7.45</v>
      </c>
      <c r="H3459" s="31">
        <f t="shared" si="61"/>
        <v>118.604</v>
      </c>
      <c r="I3459" s="35"/>
    </row>
    <row r="3460" spans="1:9" ht="16.899999999999999" customHeight="1">
      <c r="A3460" s="78"/>
      <c r="B3460" s="33" t="s">
        <v>1100</v>
      </c>
      <c r="C3460" s="31">
        <v>1</v>
      </c>
      <c r="D3460" s="31">
        <v>-2</v>
      </c>
      <c r="E3460" s="31">
        <v>0.4</v>
      </c>
      <c r="F3460" s="31"/>
      <c r="G3460" s="31">
        <v>0.32</v>
      </c>
      <c r="H3460" s="31">
        <f t="shared" si="61"/>
        <v>-0.25600000000000001</v>
      </c>
      <c r="I3460" s="35"/>
    </row>
    <row r="3461" spans="1:9" ht="16.899999999999999" customHeight="1">
      <c r="A3461" s="78"/>
      <c r="B3461" s="33" t="s">
        <v>1100</v>
      </c>
      <c r="C3461" s="31">
        <v>1</v>
      </c>
      <c r="D3461" s="31">
        <v>-1</v>
      </c>
      <c r="E3461" s="31">
        <v>0.32</v>
      </c>
      <c r="F3461" s="31"/>
      <c r="G3461" s="31">
        <v>0.38</v>
      </c>
      <c r="H3461" s="31">
        <f t="shared" si="61"/>
        <v>-0.1216</v>
      </c>
      <c r="I3461" s="35"/>
    </row>
    <row r="3462" spans="1:9" ht="16.899999999999999" customHeight="1">
      <c r="A3462" s="78"/>
      <c r="B3462" s="33" t="s">
        <v>1100</v>
      </c>
      <c r="C3462" s="31">
        <v>1</v>
      </c>
      <c r="D3462" s="31">
        <v>-1</v>
      </c>
      <c r="E3462" s="31">
        <v>0.64</v>
      </c>
      <c r="F3462" s="31"/>
      <c r="G3462" s="31">
        <v>0.33500000000000002</v>
      </c>
      <c r="H3462" s="31">
        <f t="shared" si="61"/>
        <v>-0.21440000000000001</v>
      </c>
      <c r="I3462" s="35"/>
    </row>
    <row r="3463" spans="1:9" ht="16.899999999999999" customHeight="1">
      <c r="A3463" s="78"/>
      <c r="B3463" s="33" t="s">
        <v>1111</v>
      </c>
      <c r="C3463" s="31">
        <v>1</v>
      </c>
      <c r="D3463" s="31">
        <v>1</v>
      </c>
      <c r="E3463" s="31">
        <v>6.65</v>
      </c>
      <c r="F3463" s="31"/>
      <c r="G3463" s="31">
        <v>6.66</v>
      </c>
      <c r="H3463" s="31">
        <f t="shared" si="61"/>
        <v>44.289000000000001</v>
      </c>
      <c r="I3463" s="35"/>
    </row>
    <row r="3464" spans="1:9" ht="16.899999999999999" customHeight="1">
      <c r="A3464" s="78"/>
      <c r="B3464" s="33" t="s">
        <v>1112</v>
      </c>
      <c r="C3464" s="31">
        <v>1</v>
      </c>
      <c r="D3464" s="31">
        <v>1</v>
      </c>
      <c r="E3464" s="31">
        <v>15.62</v>
      </c>
      <c r="F3464" s="31"/>
      <c r="G3464" s="31">
        <v>7.43</v>
      </c>
      <c r="H3464" s="31">
        <f t="shared" si="61"/>
        <v>116.05659999999999</v>
      </c>
      <c r="I3464" s="35"/>
    </row>
    <row r="3465" spans="1:9" ht="16.899999999999999" customHeight="1">
      <c r="A3465" s="78"/>
      <c r="B3465" s="33" t="s">
        <v>1113</v>
      </c>
      <c r="C3465" s="31">
        <v>1</v>
      </c>
      <c r="D3465" s="31">
        <v>1</v>
      </c>
      <c r="E3465" s="31">
        <v>1.66</v>
      </c>
      <c r="F3465" s="31"/>
      <c r="G3465" s="31">
        <v>1.66</v>
      </c>
      <c r="H3465" s="31">
        <f t="shared" si="61"/>
        <v>2.7555999999999998</v>
      </c>
      <c r="I3465" s="35"/>
    </row>
    <row r="3466" spans="1:9" ht="16.899999999999999" customHeight="1">
      <c r="A3466" s="78"/>
      <c r="B3466" s="33" t="s">
        <v>1113</v>
      </c>
      <c r="C3466" s="31">
        <v>1</v>
      </c>
      <c r="D3466" s="31">
        <v>1</v>
      </c>
      <c r="E3466" s="31">
        <v>2.23</v>
      </c>
      <c r="F3466" s="31"/>
      <c r="G3466" s="31">
        <v>1.17</v>
      </c>
      <c r="H3466" s="31">
        <f t="shared" si="61"/>
        <v>2.6090999999999998</v>
      </c>
      <c r="I3466" s="35"/>
    </row>
    <row r="3467" spans="1:9" ht="16.899999999999999" customHeight="1">
      <c r="A3467" s="78"/>
      <c r="B3467" s="33" t="s">
        <v>1114</v>
      </c>
      <c r="C3467" s="31">
        <v>1</v>
      </c>
      <c r="D3467" s="31">
        <v>1</v>
      </c>
      <c r="E3467" s="31">
        <v>0.48</v>
      </c>
      <c r="F3467" s="31"/>
      <c r="G3467" s="31">
        <v>1.9</v>
      </c>
      <c r="H3467" s="31">
        <f t="shared" si="61"/>
        <v>0.91199999999999992</v>
      </c>
      <c r="I3467" s="35"/>
    </row>
    <row r="3468" spans="1:9" ht="16.899999999999999" customHeight="1">
      <c r="A3468" s="78"/>
      <c r="B3468" s="33" t="s">
        <v>1115</v>
      </c>
      <c r="C3468" s="31">
        <v>1</v>
      </c>
      <c r="D3468" s="31">
        <v>1</v>
      </c>
      <c r="E3468" s="31">
        <v>1.74</v>
      </c>
      <c r="F3468" s="31"/>
      <c r="G3468" s="31">
        <v>3.56</v>
      </c>
      <c r="H3468" s="31">
        <f t="shared" si="61"/>
        <v>6.1943999999999999</v>
      </c>
      <c r="I3468" s="35"/>
    </row>
    <row r="3469" spans="1:9" ht="16.899999999999999" customHeight="1">
      <c r="A3469" s="78"/>
      <c r="B3469" s="151" t="s">
        <v>1116</v>
      </c>
      <c r="C3469" s="31">
        <v>1</v>
      </c>
      <c r="D3469" s="31">
        <v>1</v>
      </c>
      <c r="E3469" s="31">
        <v>5.76</v>
      </c>
      <c r="F3469" s="31"/>
      <c r="G3469" s="31">
        <v>5.87</v>
      </c>
      <c r="H3469" s="31">
        <f t="shared" si="61"/>
        <v>33.811199999999999</v>
      </c>
      <c r="I3469" s="35"/>
    </row>
    <row r="3470" spans="1:9" ht="16.899999999999999" customHeight="1">
      <c r="A3470" s="78"/>
      <c r="B3470" s="33" t="s">
        <v>1116</v>
      </c>
      <c r="C3470" s="31">
        <v>1</v>
      </c>
      <c r="D3470" s="31">
        <v>1</v>
      </c>
      <c r="E3470" s="31">
        <v>3.5</v>
      </c>
      <c r="F3470" s="31"/>
      <c r="G3470" s="31">
        <v>1.75</v>
      </c>
      <c r="H3470" s="31">
        <f t="shared" si="61"/>
        <v>6.125</v>
      </c>
      <c r="I3470" s="35"/>
    </row>
    <row r="3471" spans="1:9" ht="16.899999999999999" customHeight="1">
      <c r="A3471" s="78"/>
      <c r="B3471" s="33" t="s">
        <v>1117</v>
      </c>
      <c r="C3471" s="31">
        <v>1</v>
      </c>
      <c r="D3471" s="31">
        <v>1</v>
      </c>
      <c r="E3471" s="31">
        <v>0.49</v>
      </c>
      <c r="F3471" s="31"/>
      <c r="G3471" s="31">
        <v>1.9</v>
      </c>
      <c r="H3471" s="31">
        <f t="shared" si="61"/>
        <v>0.93099999999999994</v>
      </c>
      <c r="I3471" s="35"/>
    </row>
    <row r="3472" spans="1:9" ht="16.899999999999999" customHeight="1">
      <c r="A3472" s="78"/>
      <c r="B3472" s="33" t="s">
        <v>1118</v>
      </c>
      <c r="C3472" s="31">
        <v>1</v>
      </c>
      <c r="D3472" s="31">
        <v>1</v>
      </c>
      <c r="E3472" s="31">
        <v>1.175</v>
      </c>
      <c r="F3472" s="31"/>
      <c r="G3472" s="31">
        <v>2.2200000000000002</v>
      </c>
      <c r="H3472" s="31">
        <f t="shared" si="61"/>
        <v>2.6085000000000003</v>
      </c>
      <c r="I3472" s="35"/>
    </row>
    <row r="3473" spans="1:9" ht="16.899999999999999" customHeight="1">
      <c r="A3473" s="78"/>
      <c r="B3473" s="97" t="s">
        <v>1119</v>
      </c>
      <c r="C3473" s="31">
        <v>1</v>
      </c>
      <c r="D3473" s="31">
        <v>1</v>
      </c>
      <c r="E3473" s="31">
        <v>15.37</v>
      </c>
      <c r="F3473" s="31"/>
      <c r="G3473" s="31">
        <v>7.45</v>
      </c>
      <c r="H3473" s="31">
        <f t="shared" si="61"/>
        <v>114.5065</v>
      </c>
      <c r="I3473" s="35"/>
    </row>
    <row r="3474" spans="1:9" ht="16.899999999999999" customHeight="1">
      <c r="A3474" s="78"/>
      <c r="B3474" s="33" t="s">
        <v>1100</v>
      </c>
      <c r="C3474" s="31">
        <v>1</v>
      </c>
      <c r="D3474" s="31">
        <v>-2</v>
      </c>
      <c r="E3474" s="31">
        <v>0.38</v>
      </c>
      <c r="F3474" s="31"/>
      <c r="G3474" s="31">
        <v>0.34</v>
      </c>
      <c r="H3474" s="31">
        <f t="shared" si="61"/>
        <v>-0.25840000000000002</v>
      </c>
      <c r="I3474" s="35"/>
    </row>
    <row r="3475" spans="1:9" ht="16.899999999999999" customHeight="1">
      <c r="A3475" s="78"/>
      <c r="B3475" s="33" t="s">
        <v>1120</v>
      </c>
      <c r="C3475" s="31">
        <v>1</v>
      </c>
      <c r="D3475" s="31">
        <v>1</v>
      </c>
      <c r="E3475" s="31">
        <v>7.1150000000000002</v>
      </c>
      <c r="F3475" s="31"/>
      <c r="G3475" s="31">
        <v>7.492</v>
      </c>
      <c r="H3475" s="31">
        <f t="shared" si="61"/>
        <v>53.305579999999999</v>
      </c>
      <c r="I3475" s="35"/>
    </row>
    <row r="3476" spans="1:9" ht="16.899999999999999" customHeight="1">
      <c r="A3476" s="78"/>
      <c r="B3476" s="33" t="s">
        <v>1121</v>
      </c>
      <c r="C3476" s="31">
        <v>1</v>
      </c>
      <c r="D3476" s="31">
        <v>1</v>
      </c>
      <c r="E3476" s="31">
        <v>6.9619999999999997</v>
      </c>
      <c r="F3476" s="31"/>
      <c r="G3476" s="31">
        <v>4.5149999999999997</v>
      </c>
      <c r="H3476" s="31">
        <f t="shared" si="61"/>
        <v>31.433429999999998</v>
      </c>
      <c r="I3476" s="35"/>
    </row>
    <row r="3477" spans="1:9" ht="16.899999999999999" customHeight="1">
      <c r="A3477" s="78"/>
      <c r="B3477" s="33" t="s">
        <v>1122</v>
      </c>
      <c r="C3477" s="31">
        <v>4</v>
      </c>
      <c r="D3477" s="31">
        <v>1</v>
      </c>
      <c r="E3477" s="31">
        <v>4.76</v>
      </c>
      <c r="F3477" s="31"/>
      <c r="G3477" s="31">
        <v>1.77</v>
      </c>
      <c r="H3477" s="31">
        <f t="shared" si="61"/>
        <v>33.700800000000001</v>
      </c>
      <c r="I3477" s="35"/>
    </row>
    <row r="3478" spans="1:9" ht="16.899999999999999" customHeight="1">
      <c r="A3478" s="78"/>
      <c r="B3478" s="79" t="s">
        <v>1123</v>
      </c>
      <c r="C3478" s="31">
        <v>1</v>
      </c>
      <c r="D3478" s="31">
        <v>1</v>
      </c>
      <c r="E3478" s="31">
        <v>5.1100000000000003</v>
      </c>
      <c r="F3478" s="31"/>
      <c r="G3478" s="31">
        <v>1.78</v>
      </c>
      <c r="H3478" s="31">
        <f t="shared" si="61"/>
        <v>9.0958000000000006</v>
      </c>
      <c r="I3478" s="35"/>
    </row>
    <row r="3479" spans="1:9" ht="16.899999999999999" customHeight="1">
      <c r="A3479" s="78"/>
      <c r="B3479" s="79" t="s">
        <v>1123</v>
      </c>
      <c r="C3479" s="31">
        <v>1</v>
      </c>
      <c r="D3479" s="31">
        <v>1</v>
      </c>
      <c r="E3479" s="31">
        <v>3.8149999999999999</v>
      </c>
      <c r="F3479" s="31"/>
      <c r="G3479" s="31">
        <v>2.34</v>
      </c>
      <c r="H3479" s="31">
        <f t="shared" si="61"/>
        <v>8.9270999999999994</v>
      </c>
      <c r="I3479" s="35"/>
    </row>
    <row r="3480" spans="1:9" ht="16.899999999999999" customHeight="1">
      <c r="A3480" s="78"/>
      <c r="B3480" s="79" t="s">
        <v>1124</v>
      </c>
      <c r="C3480" s="31">
        <v>-1</v>
      </c>
      <c r="D3480" s="31">
        <v>1</v>
      </c>
      <c r="E3480" s="31">
        <v>1.1499999999999999</v>
      </c>
      <c r="F3480" s="31"/>
      <c r="G3480" s="31">
        <v>0.3</v>
      </c>
      <c r="H3480" s="31">
        <f t="shared" si="61"/>
        <v>-0.34499999999999997</v>
      </c>
      <c r="I3480" s="35"/>
    </row>
    <row r="3481" spans="1:9" ht="16.899999999999999" customHeight="1">
      <c r="A3481" s="78"/>
      <c r="B3481" s="79" t="s">
        <v>1125</v>
      </c>
      <c r="C3481" s="31">
        <v>1</v>
      </c>
      <c r="D3481" s="31">
        <v>1</v>
      </c>
      <c r="E3481" s="31">
        <v>11.46</v>
      </c>
      <c r="F3481" s="31"/>
      <c r="G3481" s="31">
        <v>6.3</v>
      </c>
      <c r="H3481" s="31">
        <f t="shared" si="61"/>
        <v>72.198000000000008</v>
      </c>
      <c r="I3481" s="35"/>
    </row>
    <row r="3482" spans="1:9" ht="16.899999999999999" customHeight="1">
      <c r="A3482" s="78"/>
      <c r="B3482" s="79" t="s">
        <v>1125</v>
      </c>
      <c r="C3482" s="31">
        <v>2</v>
      </c>
      <c r="D3482" s="31">
        <v>1</v>
      </c>
      <c r="E3482" s="31">
        <v>11.46</v>
      </c>
      <c r="F3482" s="31"/>
      <c r="G3482" s="31">
        <v>0.61499999999999999</v>
      </c>
      <c r="H3482" s="31">
        <f t="shared" si="61"/>
        <v>14.095800000000001</v>
      </c>
      <c r="I3482" s="35"/>
    </row>
    <row r="3483" spans="1:9" ht="16.899999999999999" customHeight="1">
      <c r="A3483" s="78"/>
      <c r="B3483" s="33"/>
      <c r="C3483" s="31"/>
      <c r="D3483" s="31"/>
      <c r="E3483" s="31"/>
      <c r="F3483" s="31"/>
      <c r="G3483" s="35" t="s">
        <v>203</v>
      </c>
      <c r="H3483" s="35">
        <f>SUM(H3444:H3482)</f>
        <v>907.48520999999994</v>
      </c>
      <c r="I3483" s="35" t="s">
        <v>9</v>
      </c>
    </row>
    <row r="3484" spans="1:9" ht="75" customHeight="1">
      <c r="A3484" s="3" t="s">
        <v>68</v>
      </c>
      <c r="B3484" s="18" t="e">
        <f>'CIVIL &amp; FINISHING WORK Abstract'!#REF!</f>
        <v>#REF!</v>
      </c>
      <c r="C3484" s="146"/>
      <c r="D3484" s="146"/>
      <c r="E3484" s="94"/>
      <c r="F3484" s="94"/>
      <c r="G3484" s="147"/>
      <c r="H3484" s="147"/>
      <c r="I3484" s="78"/>
    </row>
    <row r="3485" spans="1:9" ht="16.899999999999999" customHeight="1">
      <c r="A3485" s="78"/>
      <c r="B3485" s="33" t="s">
        <v>1091</v>
      </c>
      <c r="C3485" s="31">
        <v>2</v>
      </c>
      <c r="D3485" s="31">
        <v>2</v>
      </c>
      <c r="E3485" s="31">
        <v>4.76</v>
      </c>
      <c r="F3485" s="31"/>
      <c r="G3485" s="31">
        <v>1.77</v>
      </c>
      <c r="H3485" s="31">
        <f>C3485*D3485*E3485*G3485</f>
        <v>33.700800000000001</v>
      </c>
      <c r="I3485" s="35"/>
    </row>
    <row r="3486" spans="1:9" ht="16.899999999999999" customHeight="1">
      <c r="A3486" s="78"/>
      <c r="B3486" s="33" t="s">
        <v>1092</v>
      </c>
      <c r="C3486" s="31">
        <v>4</v>
      </c>
      <c r="D3486" s="31">
        <v>2</v>
      </c>
      <c r="E3486" s="31">
        <v>4.76</v>
      </c>
      <c r="F3486" s="31"/>
      <c r="G3486" s="31">
        <v>3.5</v>
      </c>
      <c r="H3486" s="31">
        <f t="shared" ref="H3486:H3489" si="62">C3486*D3486*E3486*G3486</f>
        <v>133.28</v>
      </c>
      <c r="I3486" s="35"/>
    </row>
    <row r="3487" spans="1:9" ht="16.899999999999999" customHeight="1">
      <c r="A3487" s="78"/>
      <c r="B3487" s="33" t="s">
        <v>1092</v>
      </c>
      <c r="C3487" s="31">
        <v>4</v>
      </c>
      <c r="D3487" s="31">
        <v>2</v>
      </c>
      <c r="E3487" s="31">
        <v>1.77</v>
      </c>
      <c r="F3487" s="31"/>
      <c r="G3487" s="31">
        <v>3.5</v>
      </c>
      <c r="H3487" s="31">
        <f t="shared" si="62"/>
        <v>49.56</v>
      </c>
      <c r="I3487" s="35"/>
    </row>
    <row r="3488" spans="1:9" ht="16.899999999999999" customHeight="1">
      <c r="A3488" s="78"/>
      <c r="B3488" s="83" t="s">
        <v>668</v>
      </c>
      <c r="C3488" s="31">
        <v>1</v>
      </c>
      <c r="D3488" s="31">
        <v>1</v>
      </c>
      <c r="E3488" s="31">
        <v>16.2</v>
      </c>
      <c r="F3488" s="31"/>
      <c r="G3488" s="31">
        <v>3.65</v>
      </c>
      <c r="H3488" s="31">
        <f t="shared" si="62"/>
        <v>59.129999999999995</v>
      </c>
      <c r="I3488" s="35"/>
    </row>
    <row r="3489" spans="1:11" ht="16.899999999999999" customHeight="1">
      <c r="A3489" s="78"/>
      <c r="B3489" s="83" t="s">
        <v>1743</v>
      </c>
      <c r="C3489" s="31">
        <v>1</v>
      </c>
      <c r="D3489" s="31">
        <v>1</v>
      </c>
      <c r="E3489" s="31">
        <v>2.6</v>
      </c>
      <c r="F3489" s="31"/>
      <c r="G3489" s="31">
        <v>5.5</v>
      </c>
      <c r="H3489" s="31">
        <f t="shared" si="62"/>
        <v>14.3</v>
      </c>
      <c r="I3489" s="35"/>
    </row>
    <row r="3490" spans="1:11" ht="16.899999999999999" customHeight="1">
      <c r="A3490" s="78"/>
      <c r="B3490" s="82"/>
      <c r="C3490" s="31"/>
      <c r="D3490" s="31"/>
      <c r="E3490" s="31"/>
      <c r="F3490" s="31"/>
      <c r="G3490" s="35" t="s">
        <v>203</v>
      </c>
      <c r="H3490" s="35">
        <f>SUM(H3485:H3489)</f>
        <v>289.9708</v>
      </c>
      <c r="I3490" s="35" t="s">
        <v>9</v>
      </c>
    </row>
    <row r="3491" spans="1:11" ht="63.75" customHeight="1">
      <c r="A3491" s="3" t="s">
        <v>70</v>
      </c>
      <c r="B3491" s="82" t="s">
        <v>354</v>
      </c>
      <c r="C3491" s="146"/>
      <c r="D3491" s="146"/>
      <c r="E3491" s="94"/>
      <c r="F3491" s="94"/>
      <c r="G3491" s="147"/>
      <c r="H3491" s="147"/>
      <c r="I3491" s="78"/>
    </row>
    <row r="3492" spans="1:11" ht="16.899999999999999" customHeight="1">
      <c r="A3492" s="78"/>
      <c r="B3492" s="33" t="s">
        <v>1126</v>
      </c>
      <c r="C3492" s="31">
        <v>22</v>
      </c>
      <c r="D3492" s="31">
        <v>1</v>
      </c>
      <c r="E3492" s="31"/>
      <c r="F3492" s="31"/>
      <c r="G3492" s="31">
        <v>5.25</v>
      </c>
      <c r="H3492" s="31">
        <f>C3492*D3492*G3492</f>
        <v>115.5</v>
      </c>
      <c r="I3492" s="34"/>
      <c r="K3492">
        <f>1050+2100*2</f>
        <v>5250</v>
      </c>
    </row>
    <row r="3493" spans="1:11" ht="16.899999999999999" customHeight="1">
      <c r="A3493" s="78"/>
      <c r="B3493" s="33" t="s">
        <v>1127</v>
      </c>
      <c r="C3493" s="31">
        <v>23</v>
      </c>
      <c r="D3493" s="31">
        <v>1</v>
      </c>
      <c r="E3493" s="31"/>
      <c r="F3493" s="31"/>
      <c r="G3493" s="31">
        <v>5.25</v>
      </c>
      <c r="H3493" s="31">
        <f t="shared" ref="H3493:H3498" si="63">C3493*D3493*G3493</f>
        <v>120.75</v>
      </c>
      <c r="I3493" s="34"/>
      <c r="K3493">
        <f>900+2100*2</f>
        <v>5100</v>
      </c>
    </row>
    <row r="3494" spans="1:11" ht="16.899999999999999" customHeight="1">
      <c r="A3494" s="78"/>
      <c r="B3494" s="33" t="s">
        <v>1128</v>
      </c>
      <c r="C3494" s="31">
        <v>23</v>
      </c>
      <c r="D3494" s="31">
        <v>1</v>
      </c>
      <c r="E3494" s="31"/>
      <c r="F3494" s="31"/>
      <c r="G3494" s="31">
        <v>5.25</v>
      </c>
      <c r="H3494" s="31">
        <f t="shared" si="63"/>
        <v>120.75</v>
      </c>
      <c r="I3494" s="34"/>
      <c r="K3494">
        <f>750+2100*2</f>
        <v>4950</v>
      </c>
    </row>
    <row r="3495" spans="1:11" ht="16.899999999999999" customHeight="1">
      <c r="A3495" s="78"/>
      <c r="B3495" s="33" t="s">
        <v>1129</v>
      </c>
      <c r="C3495" s="31">
        <v>23</v>
      </c>
      <c r="D3495" s="31">
        <v>1</v>
      </c>
      <c r="E3495" s="31"/>
      <c r="F3495" s="31"/>
      <c r="G3495" s="31">
        <v>5.25</v>
      </c>
      <c r="H3495" s="31">
        <f t="shared" si="63"/>
        <v>120.75</v>
      </c>
      <c r="I3495" s="34"/>
    </row>
    <row r="3496" spans="1:11" ht="16.899999999999999" customHeight="1">
      <c r="A3496" s="78"/>
      <c r="B3496" s="33" t="s">
        <v>1130</v>
      </c>
      <c r="C3496" s="31">
        <v>23</v>
      </c>
      <c r="D3496" s="31">
        <v>1</v>
      </c>
      <c r="E3496" s="31"/>
      <c r="F3496" s="31"/>
      <c r="G3496" s="31">
        <v>5.25</v>
      </c>
      <c r="H3496" s="31">
        <f t="shared" si="63"/>
        <v>120.75</v>
      </c>
      <c r="I3496" s="34"/>
    </row>
    <row r="3497" spans="1:11" ht="16.899999999999999" customHeight="1">
      <c r="A3497" s="78"/>
      <c r="B3497" s="33" t="s">
        <v>1131</v>
      </c>
      <c r="C3497" s="31">
        <v>23</v>
      </c>
      <c r="D3497" s="31">
        <v>1</v>
      </c>
      <c r="E3497" s="31"/>
      <c r="F3497" s="31"/>
      <c r="G3497" s="31">
        <v>5.25</v>
      </c>
      <c r="H3497" s="31">
        <f t="shared" si="63"/>
        <v>120.75</v>
      </c>
      <c r="I3497" s="34"/>
    </row>
    <row r="3498" spans="1:11" ht="16.899999999999999" customHeight="1">
      <c r="A3498" s="78"/>
      <c r="B3498" s="33" t="s">
        <v>1132</v>
      </c>
      <c r="C3498" s="31">
        <v>23</v>
      </c>
      <c r="D3498" s="31">
        <v>1</v>
      </c>
      <c r="E3498" s="31"/>
      <c r="F3498" s="31"/>
      <c r="G3498" s="31">
        <v>5.25</v>
      </c>
      <c r="H3498" s="31">
        <f t="shared" si="63"/>
        <v>120.75</v>
      </c>
      <c r="I3498" s="34"/>
    </row>
    <row r="3499" spans="1:11">
      <c r="A3499" s="78"/>
      <c r="B3499" s="82"/>
      <c r="C3499" s="31"/>
      <c r="D3499" s="31"/>
      <c r="E3499" s="31"/>
      <c r="F3499" s="31"/>
      <c r="G3499" s="31"/>
      <c r="H3499" s="31"/>
      <c r="I3499" s="34"/>
    </row>
    <row r="3500" spans="1:11">
      <c r="A3500" s="78"/>
      <c r="B3500" s="79" t="s">
        <v>355</v>
      </c>
      <c r="C3500" s="31">
        <v>14</v>
      </c>
      <c r="D3500" s="31">
        <v>7</v>
      </c>
      <c r="E3500" s="31"/>
      <c r="F3500" s="31"/>
      <c r="G3500" s="31">
        <v>5.0999999999999996</v>
      </c>
      <c r="H3500" s="31">
        <f>C3500*D3500*G3500</f>
        <v>499.79999999999995</v>
      </c>
      <c r="I3500" s="34"/>
    </row>
    <row r="3501" spans="1:11">
      <c r="A3501" s="78"/>
      <c r="B3501" s="79" t="s">
        <v>356</v>
      </c>
      <c r="C3501" s="31">
        <v>14</v>
      </c>
      <c r="D3501" s="31">
        <v>2</v>
      </c>
      <c r="E3501" s="31"/>
      <c r="F3501" s="31"/>
      <c r="G3501" s="31">
        <v>4.95</v>
      </c>
      <c r="H3501" s="31">
        <f t="shared" ref="H3501:H3502" si="64">C3501*D3501*G3501</f>
        <v>138.6</v>
      </c>
      <c r="I3501" s="34"/>
    </row>
    <row r="3502" spans="1:11">
      <c r="A3502" s="78"/>
      <c r="B3502" s="79" t="s">
        <v>357</v>
      </c>
      <c r="C3502" s="31">
        <v>1</v>
      </c>
      <c r="D3502" s="31">
        <v>1</v>
      </c>
      <c r="E3502" s="31"/>
      <c r="F3502" s="31"/>
      <c r="G3502" s="31">
        <v>4.95</v>
      </c>
      <c r="H3502" s="31">
        <f t="shared" si="64"/>
        <v>4.95</v>
      </c>
      <c r="I3502" s="34"/>
    </row>
    <row r="3503" spans="1:11">
      <c r="A3503" s="78"/>
      <c r="B3503" s="79"/>
      <c r="C3503" s="31"/>
      <c r="D3503" s="31"/>
      <c r="E3503" s="31"/>
      <c r="F3503" s="31"/>
      <c r="G3503" s="31"/>
      <c r="H3503" s="35">
        <f>SUM(H3492:H3502)</f>
        <v>1483.35</v>
      </c>
      <c r="I3503" s="78" t="s">
        <v>67</v>
      </c>
    </row>
    <row r="3504" spans="1:11" ht="16.899999999999999" customHeight="1">
      <c r="A3504" s="78"/>
      <c r="B3504" s="82"/>
      <c r="C3504" s="31"/>
      <c r="D3504" s="31"/>
      <c r="E3504" s="31"/>
      <c r="F3504" s="31"/>
      <c r="G3504" s="31"/>
      <c r="H3504" s="35"/>
      <c r="I3504" s="35">
        <v>0</v>
      </c>
    </row>
    <row r="3505" spans="1:9" ht="121.5" customHeight="1">
      <c r="A3505" s="3" t="s">
        <v>71</v>
      </c>
      <c r="B3505" s="18" t="str">
        <f>'CIVIL &amp; FINISHING WORK Abstract'!B100</f>
        <v xml:space="preserve">P / F Single Leaf  / Double leaf  seasoned hardwood Flush Door : (Size: as Drawing) fabricated in 35-40 mm thk.flush door Panel finished  1mm thick laminate (as/sample approved make) on both faces. The laminate has to be  fixed with hairline grooves. All the laminate grains to be vertical  &amp; spray applied  spray applied PU ( ICA, Pidilite make) finished (Seasoned red merantii wood) margin match to laminate shade on exposed edges as per design, and 100mm high 1mm thk. 304 grade SS kick plate wrapped around at bottom of door on both faces to be adhesive bonded and all door hardware including 150mm high SS pull handle, S.S butt hinges 4 Nos per door , floor mounted D type door stop, open arm door closer, mortise or Cylindrical round handle cum lock or mortise handle with lock , 100mm high 0.5mm thk. 304 grade SS kick plate wrapped around at bottom of door on both faces and behind the door handle of approved makes as per hardware drawing  etc &amp; including fire proof paint of Viper/ Acro make on all edges of panel. all complete as per design and drawing. ( The thickness of shutter in all the cases should not be less than 35mm either veneered or laminated finish) (Cost of providing 40 mm beading, door seal to be included in the quoted rate). SS brush hardware only </v>
      </c>
      <c r="C3505" s="146"/>
      <c r="D3505" s="146"/>
      <c r="E3505" s="94"/>
      <c r="F3505" s="94"/>
      <c r="G3505" s="147"/>
      <c r="H3505" s="147"/>
      <c r="I3505" s="78"/>
    </row>
    <row r="3506" spans="1:9" ht="16.899999999999999" customHeight="1">
      <c r="A3506" s="78"/>
      <c r="B3506" s="18" t="s">
        <v>73</v>
      </c>
      <c r="C3506" s="146"/>
      <c r="D3506" s="146"/>
      <c r="E3506" s="94"/>
      <c r="F3506" s="94"/>
      <c r="G3506" s="147"/>
      <c r="H3506" s="147"/>
      <c r="I3506" s="78"/>
    </row>
    <row r="3507" spans="1:9" ht="16.899999999999999" customHeight="1">
      <c r="A3507" s="78"/>
      <c r="B3507" s="83" t="s">
        <v>352</v>
      </c>
      <c r="C3507" s="31">
        <v>21</v>
      </c>
      <c r="D3507" s="31">
        <v>1</v>
      </c>
      <c r="E3507" s="31">
        <v>1.97</v>
      </c>
      <c r="F3507" s="31"/>
      <c r="G3507" s="31">
        <v>0.96</v>
      </c>
      <c r="H3507" s="31">
        <f>C3507*D3507*E3507*G3507</f>
        <v>39.715199999999996</v>
      </c>
      <c r="I3507" s="35"/>
    </row>
    <row r="3508" spans="1:9" ht="16.899999999999999" customHeight="1">
      <c r="A3508" s="78"/>
      <c r="B3508" s="83" t="s">
        <v>353</v>
      </c>
      <c r="C3508" s="31">
        <v>23</v>
      </c>
      <c r="D3508" s="31">
        <v>6</v>
      </c>
      <c r="E3508" s="31">
        <v>1.97</v>
      </c>
      <c r="F3508" s="31"/>
      <c r="G3508" s="31">
        <v>0.96</v>
      </c>
      <c r="H3508" s="31">
        <f>C3508*D3508*E3508*G3508</f>
        <v>260.98559999999998</v>
      </c>
      <c r="I3508" s="35"/>
    </row>
    <row r="3509" spans="1:9" ht="16.899999999999999" customHeight="1">
      <c r="A3509" s="78"/>
      <c r="B3509" s="83" t="s">
        <v>360</v>
      </c>
      <c r="C3509" s="31">
        <v>1</v>
      </c>
      <c r="D3509" s="31">
        <v>1</v>
      </c>
      <c r="E3509" s="31">
        <v>1.97</v>
      </c>
      <c r="F3509" s="31"/>
      <c r="G3509" s="31">
        <v>0.8</v>
      </c>
      <c r="H3509" s="31">
        <f>C3509*D3509*E3509*G3509</f>
        <v>1.5760000000000001</v>
      </c>
      <c r="I3509" s="35"/>
    </row>
    <row r="3510" spans="1:9">
      <c r="A3510" s="78"/>
      <c r="B3510" s="18" t="s">
        <v>2292</v>
      </c>
      <c r="C3510" s="34"/>
      <c r="D3510" s="34"/>
      <c r="E3510" s="34"/>
      <c r="F3510" s="34"/>
      <c r="G3510" s="34"/>
      <c r="H3510" s="34"/>
      <c r="I3510" s="34"/>
    </row>
    <row r="3511" spans="1:9">
      <c r="A3511" s="78"/>
      <c r="B3511" s="33" t="s">
        <v>358</v>
      </c>
      <c r="C3511" s="34">
        <v>12</v>
      </c>
      <c r="D3511" s="34">
        <v>7</v>
      </c>
      <c r="E3511" s="34">
        <v>0.81499999999999995</v>
      </c>
      <c r="F3511" s="34"/>
      <c r="G3511" s="34">
        <v>1.9850000000000001</v>
      </c>
      <c r="H3511" s="31">
        <f>C3511*D3511*E3511*G3511</f>
        <v>135.8931</v>
      </c>
      <c r="I3511" s="34"/>
    </row>
    <row r="3512" spans="1:9">
      <c r="A3512" s="78"/>
      <c r="B3512" s="33" t="s">
        <v>234</v>
      </c>
      <c r="C3512" s="34">
        <v>1</v>
      </c>
      <c r="D3512" s="34">
        <v>1</v>
      </c>
      <c r="E3512" s="34">
        <v>0.81499999999999995</v>
      </c>
      <c r="F3512" s="34"/>
      <c r="G3512" s="34">
        <v>1.9850000000000001</v>
      </c>
      <c r="H3512" s="31">
        <f>C3512*D3512*E3512*G3512</f>
        <v>1.617775</v>
      </c>
      <c r="I3512" s="34"/>
    </row>
    <row r="3513" spans="1:9">
      <c r="A3513" s="78"/>
      <c r="B3513" s="33" t="s">
        <v>359</v>
      </c>
      <c r="C3513" s="34">
        <v>4</v>
      </c>
      <c r="D3513" s="34">
        <v>7</v>
      </c>
      <c r="E3513" s="34">
        <v>0.68500000000000005</v>
      </c>
      <c r="F3513" s="34"/>
      <c r="G3513" s="34">
        <v>1.9850000000000001</v>
      </c>
      <c r="H3513" s="31">
        <f t="shared" ref="H3513:H3515" si="65">C3513*D3513*E3513*G3513</f>
        <v>38.072299999999998</v>
      </c>
      <c r="I3513" s="34"/>
    </row>
    <row r="3514" spans="1:9">
      <c r="A3514" s="78"/>
      <c r="B3514" s="33" t="s">
        <v>361</v>
      </c>
      <c r="C3514" s="34">
        <v>3</v>
      </c>
      <c r="D3514" s="34">
        <v>1</v>
      </c>
      <c r="E3514" s="34">
        <v>0.68500000000000005</v>
      </c>
      <c r="F3514" s="34"/>
      <c r="G3514" s="34">
        <v>1.9850000000000001</v>
      </c>
      <c r="H3514" s="31">
        <f t="shared" si="65"/>
        <v>4.0791750000000002</v>
      </c>
      <c r="I3514" s="78"/>
    </row>
    <row r="3515" spans="1:9">
      <c r="A3515" s="78"/>
      <c r="B3515" s="33" t="s">
        <v>360</v>
      </c>
      <c r="C3515" s="34">
        <v>1</v>
      </c>
      <c r="D3515" s="34">
        <v>1</v>
      </c>
      <c r="E3515" s="34">
        <v>0.81499999999999995</v>
      </c>
      <c r="F3515" s="34"/>
      <c r="G3515" s="34">
        <v>2.0550000000000002</v>
      </c>
      <c r="H3515" s="31">
        <f t="shared" si="65"/>
        <v>1.674825</v>
      </c>
      <c r="I3515" s="34"/>
    </row>
    <row r="3516" spans="1:9">
      <c r="A3516" s="78"/>
      <c r="B3516" s="33"/>
      <c r="C3516" s="34"/>
      <c r="D3516" s="34"/>
      <c r="E3516" s="34"/>
      <c r="F3516" s="34"/>
      <c r="G3516" s="34"/>
      <c r="H3516" s="31">
        <f>SUM(H3507:H3515)</f>
        <v>483.61397499999998</v>
      </c>
      <c r="I3516" s="34"/>
    </row>
    <row r="3517" spans="1:9" ht="41.25" customHeight="1">
      <c r="A3517" s="3" t="s">
        <v>74</v>
      </c>
      <c r="B3517" s="18"/>
      <c r="C3517" s="146"/>
      <c r="D3517" s="146"/>
      <c r="E3517" s="94"/>
      <c r="F3517" s="94"/>
      <c r="G3517" s="147"/>
      <c r="H3517" s="147"/>
      <c r="I3517" s="78"/>
    </row>
    <row r="3518" spans="1:9" ht="16.899999999999999" customHeight="1">
      <c r="A3518" s="78"/>
      <c r="B3518" s="83"/>
      <c r="C3518" s="31"/>
      <c r="D3518" s="31"/>
      <c r="E3518" s="31"/>
      <c r="F3518" s="31"/>
      <c r="G3518" s="31"/>
      <c r="H3518" s="31">
        <f>C3518*D3518*E3518*G3518</f>
        <v>0</v>
      </c>
      <c r="I3518" s="35"/>
    </row>
    <row r="3519" spans="1:9" ht="16.899999999999999" customHeight="1">
      <c r="A3519" s="78"/>
      <c r="B3519" s="83"/>
      <c r="C3519" s="31"/>
      <c r="D3519" s="31"/>
      <c r="E3519" s="31"/>
      <c r="F3519" s="31"/>
      <c r="G3519" s="31"/>
      <c r="H3519" s="31">
        <f>C3519*D3519*E3519*G3519</f>
        <v>0</v>
      </c>
      <c r="I3519" s="35"/>
    </row>
    <row r="3520" spans="1:9" ht="16.899999999999999" customHeight="1">
      <c r="A3520" s="78"/>
      <c r="B3520" s="83"/>
      <c r="C3520" s="31"/>
      <c r="D3520" s="31"/>
      <c r="E3520" s="31"/>
      <c r="F3520" s="31"/>
      <c r="G3520" s="31"/>
      <c r="H3520" s="31">
        <f>C3520*D3520*E3520*G3520</f>
        <v>0</v>
      </c>
      <c r="I3520" s="35"/>
    </row>
    <row r="3521" spans="1:9" ht="16.899999999999999" customHeight="1">
      <c r="A3521" s="78"/>
      <c r="B3521" s="82"/>
      <c r="C3521" s="31"/>
      <c r="D3521" s="31"/>
      <c r="E3521" s="31"/>
      <c r="F3521" s="31"/>
      <c r="G3521" s="35"/>
      <c r="H3521" s="35">
        <f>SUM(H3518:H3520)</f>
        <v>0</v>
      </c>
      <c r="I3521" s="35" t="s">
        <v>9</v>
      </c>
    </row>
    <row r="3522" spans="1:9" ht="29.25" customHeight="1">
      <c r="A3522" s="3" t="s">
        <v>77</v>
      </c>
      <c r="B3522" s="18" t="s">
        <v>78</v>
      </c>
      <c r="C3522" s="31"/>
      <c r="D3522" s="31"/>
      <c r="E3522" s="31"/>
      <c r="F3522" s="31"/>
      <c r="G3522" s="35"/>
      <c r="H3522" s="35"/>
      <c r="I3522" s="35"/>
    </row>
    <row r="3523" spans="1:9" ht="16.899999999999999" customHeight="1">
      <c r="A3523" s="3" t="s">
        <v>79</v>
      </c>
      <c r="B3523" s="18" t="s">
        <v>80</v>
      </c>
      <c r="C3523" s="31"/>
      <c r="D3523" s="31"/>
      <c r="E3523" s="31"/>
      <c r="F3523" s="31"/>
      <c r="G3523" s="35"/>
      <c r="H3523" s="35"/>
      <c r="I3523" s="35"/>
    </row>
    <row r="3524" spans="1:9" ht="16.899999999999999" customHeight="1">
      <c r="A3524" s="78"/>
      <c r="B3524" s="4" t="s">
        <v>2415</v>
      </c>
      <c r="C3524" s="31">
        <v>23</v>
      </c>
      <c r="D3524" s="31"/>
      <c r="E3524" s="31">
        <v>6</v>
      </c>
      <c r="F3524" s="31"/>
      <c r="G3524" s="31">
        <v>1</v>
      </c>
      <c r="H3524" s="31">
        <f>C3524*E3524*G3524</f>
        <v>138</v>
      </c>
      <c r="I3524" s="35"/>
    </row>
    <row r="3525" spans="1:9" ht="16.899999999999999" customHeight="1">
      <c r="A3525" s="78"/>
      <c r="B3525" s="4" t="s">
        <v>1048</v>
      </c>
      <c r="C3525" s="31">
        <v>21</v>
      </c>
      <c r="D3525" s="31"/>
      <c r="E3525" s="31">
        <v>1</v>
      </c>
      <c r="F3525" s="31"/>
      <c r="G3525" s="31">
        <v>1</v>
      </c>
      <c r="H3525" s="31">
        <f t="shared" ref="H3525:H3527" si="66">C3525*E3525*G3525</f>
        <v>21</v>
      </c>
      <c r="I3525" s="35"/>
    </row>
    <row r="3526" spans="1:9" ht="16.899999999999999" customHeight="1">
      <c r="A3526" s="78"/>
      <c r="B3526" s="4" t="s">
        <v>368</v>
      </c>
      <c r="C3526" s="31">
        <v>7</v>
      </c>
      <c r="D3526" s="31"/>
      <c r="E3526" s="31">
        <v>1</v>
      </c>
      <c r="F3526" s="31"/>
      <c r="G3526" s="31">
        <v>1</v>
      </c>
      <c r="H3526" s="31">
        <f t="shared" si="66"/>
        <v>7</v>
      </c>
      <c r="I3526" s="35"/>
    </row>
    <row r="3527" spans="1:9" ht="16.899999999999999" customHeight="1">
      <c r="A3527" s="78"/>
      <c r="B3527" s="4" t="s">
        <v>2257</v>
      </c>
      <c r="C3527" s="31">
        <v>7</v>
      </c>
      <c r="D3527" s="31"/>
      <c r="E3527" s="31">
        <v>1</v>
      </c>
      <c r="F3527" s="31"/>
      <c r="G3527" s="31">
        <v>1</v>
      </c>
      <c r="H3527" s="31">
        <f t="shared" si="66"/>
        <v>7</v>
      </c>
      <c r="I3527" s="35"/>
    </row>
    <row r="3528" spans="1:9" ht="16.899999999999999" customHeight="1">
      <c r="A3528" s="78"/>
      <c r="B3528" s="4"/>
      <c r="C3528" s="31"/>
      <c r="D3528" s="31"/>
      <c r="E3528" s="31"/>
      <c r="F3528" s="31"/>
      <c r="G3528" s="35"/>
      <c r="H3528" s="35">
        <f>SUM(H3524:H3527)</f>
        <v>173</v>
      </c>
      <c r="I3528" s="35" t="s">
        <v>2</v>
      </c>
    </row>
    <row r="3529" spans="1:9" ht="16.899999999999999" customHeight="1">
      <c r="A3529" s="3" t="s">
        <v>82</v>
      </c>
      <c r="B3529" s="18" t="s">
        <v>83</v>
      </c>
      <c r="C3529" s="31"/>
      <c r="D3529" s="31"/>
      <c r="E3529" s="31"/>
      <c r="F3529" s="31"/>
      <c r="G3529" s="35"/>
      <c r="H3529" s="35"/>
      <c r="I3529" s="35"/>
    </row>
    <row r="3530" spans="1:9" ht="16.899999999999999" customHeight="1">
      <c r="A3530" s="78"/>
      <c r="B3530" s="4" t="s">
        <v>2415</v>
      </c>
      <c r="C3530" s="31">
        <v>23</v>
      </c>
      <c r="D3530" s="31"/>
      <c r="E3530" s="31">
        <v>6</v>
      </c>
      <c r="F3530" s="31"/>
      <c r="G3530" s="31">
        <v>1</v>
      </c>
      <c r="H3530" s="31">
        <f t="shared" ref="H3530:H3533" si="67">C3530*E3530*G3530</f>
        <v>138</v>
      </c>
      <c r="I3530" s="35"/>
    </row>
    <row r="3531" spans="1:9" ht="16.899999999999999" customHeight="1">
      <c r="A3531" s="78"/>
      <c r="B3531" s="4" t="s">
        <v>367</v>
      </c>
      <c r="C3531" s="31">
        <v>21</v>
      </c>
      <c r="D3531" s="31"/>
      <c r="E3531" s="31">
        <v>1</v>
      </c>
      <c r="F3531" s="31"/>
      <c r="G3531" s="31">
        <v>1</v>
      </c>
      <c r="H3531" s="31">
        <f t="shared" si="67"/>
        <v>21</v>
      </c>
      <c r="I3531" s="35"/>
    </row>
    <row r="3532" spans="1:9" ht="16.899999999999999" customHeight="1">
      <c r="A3532" s="78"/>
      <c r="B3532" s="4" t="s">
        <v>368</v>
      </c>
      <c r="C3532" s="31">
        <v>7</v>
      </c>
      <c r="D3532" s="31"/>
      <c r="E3532" s="31">
        <v>1</v>
      </c>
      <c r="F3532" s="31"/>
      <c r="G3532" s="31">
        <v>1</v>
      </c>
      <c r="H3532" s="31">
        <f t="shared" si="67"/>
        <v>7</v>
      </c>
      <c r="I3532" s="35"/>
    </row>
    <row r="3533" spans="1:9" ht="16.899999999999999" customHeight="1">
      <c r="A3533" s="78"/>
      <c r="B3533" s="83" t="s">
        <v>369</v>
      </c>
      <c r="C3533" s="31">
        <v>12</v>
      </c>
      <c r="D3533" s="31"/>
      <c r="E3533" s="31">
        <v>7</v>
      </c>
      <c r="F3533" s="31"/>
      <c r="G3533" s="31">
        <v>1</v>
      </c>
      <c r="H3533" s="31">
        <f t="shared" si="67"/>
        <v>84</v>
      </c>
      <c r="I3533" s="35"/>
    </row>
    <row r="3534" spans="1:9" ht="16.899999999999999" customHeight="1">
      <c r="A3534" s="78"/>
      <c r="B3534" s="82"/>
      <c r="C3534" s="31"/>
      <c r="D3534" s="31"/>
      <c r="E3534" s="31"/>
      <c r="F3534" s="31"/>
      <c r="G3534" s="35"/>
      <c r="H3534" s="35">
        <f>SUM(H3530:H3533)</f>
        <v>250</v>
      </c>
      <c r="I3534" s="35" t="s">
        <v>2</v>
      </c>
    </row>
    <row r="3535" spans="1:9" ht="29.25" customHeight="1">
      <c r="A3535" s="3" t="s">
        <v>84</v>
      </c>
      <c r="B3535" s="18" t="s">
        <v>85</v>
      </c>
      <c r="C3535" s="31"/>
      <c r="D3535" s="31"/>
      <c r="E3535" s="31"/>
      <c r="F3535" s="31"/>
      <c r="G3535" s="35"/>
      <c r="H3535" s="35"/>
      <c r="I3535" s="35"/>
    </row>
    <row r="3536" spans="1:9" ht="16.899999999999999" customHeight="1">
      <c r="A3536" s="3" t="s">
        <v>86</v>
      </c>
      <c r="B3536" s="18" t="s">
        <v>87</v>
      </c>
      <c r="C3536" s="31"/>
      <c r="D3536" s="31"/>
      <c r="E3536" s="31"/>
      <c r="F3536" s="31"/>
      <c r="G3536" s="35"/>
      <c r="H3536" s="35"/>
      <c r="I3536" s="35"/>
    </row>
    <row r="3537" spans="1:9" ht="16.899999999999999" customHeight="1">
      <c r="A3537" s="78"/>
      <c r="B3537" s="4" t="s">
        <v>367</v>
      </c>
      <c r="C3537" s="31">
        <v>23</v>
      </c>
      <c r="D3537" s="31"/>
      <c r="E3537" s="31">
        <v>6</v>
      </c>
      <c r="F3537" s="31"/>
      <c r="G3537" s="31">
        <v>2</v>
      </c>
      <c r="H3537" s="31">
        <f>C3537*E3537*G3537</f>
        <v>276</v>
      </c>
      <c r="I3537" s="35"/>
    </row>
    <row r="3538" spans="1:9" ht="16.899999999999999" customHeight="1">
      <c r="A3538" s="78"/>
      <c r="B3538" s="4" t="s">
        <v>367</v>
      </c>
      <c r="C3538" s="31">
        <v>15</v>
      </c>
      <c r="D3538" s="31"/>
      <c r="E3538" s="31">
        <v>1</v>
      </c>
      <c r="F3538" s="31"/>
      <c r="G3538" s="31">
        <v>2</v>
      </c>
      <c r="H3538" s="31">
        <f>C3538*E3538*G3538</f>
        <v>30</v>
      </c>
      <c r="I3538" s="35"/>
    </row>
    <row r="3539" spans="1:9" ht="16.899999999999999" customHeight="1">
      <c r="A3539" s="78"/>
      <c r="B3539" s="83" t="s">
        <v>370</v>
      </c>
      <c r="C3539" s="31">
        <v>12</v>
      </c>
      <c r="D3539" s="31"/>
      <c r="E3539" s="31">
        <v>7</v>
      </c>
      <c r="F3539" s="31"/>
      <c r="G3539" s="31">
        <v>2</v>
      </c>
      <c r="H3539" s="31">
        <f t="shared" ref="H3539:H3541" si="68">C3539*E3539*G3539</f>
        <v>168</v>
      </c>
      <c r="I3539" s="35"/>
    </row>
    <row r="3540" spans="1:9" ht="16.899999999999999" customHeight="1">
      <c r="A3540" s="78"/>
      <c r="B3540" s="83" t="s">
        <v>359</v>
      </c>
      <c r="C3540" s="31">
        <v>7</v>
      </c>
      <c r="D3540" s="31"/>
      <c r="E3540" s="31">
        <v>4</v>
      </c>
      <c r="F3540" s="31"/>
      <c r="G3540" s="31">
        <v>2</v>
      </c>
      <c r="H3540" s="31">
        <f t="shared" si="68"/>
        <v>56</v>
      </c>
      <c r="I3540" s="35"/>
    </row>
    <row r="3541" spans="1:9" ht="16.899999999999999" customHeight="1">
      <c r="A3541" s="78"/>
      <c r="B3541" s="83" t="s">
        <v>360</v>
      </c>
      <c r="C3541" s="31">
        <v>1</v>
      </c>
      <c r="D3541" s="31"/>
      <c r="E3541" s="31">
        <v>1</v>
      </c>
      <c r="F3541" s="31"/>
      <c r="G3541" s="31">
        <v>2</v>
      </c>
      <c r="H3541" s="31">
        <f t="shared" si="68"/>
        <v>2</v>
      </c>
      <c r="I3541" s="35"/>
    </row>
    <row r="3542" spans="1:9" ht="16.899999999999999" customHeight="1">
      <c r="A3542" s="78"/>
      <c r="B3542" s="82"/>
      <c r="C3542" s="31"/>
      <c r="D3542" s="31"/>
      <c r="E3542" s="31"/>
      <c r="F3542" s="31"/>
      <c r="G3542" s="31"/>
      <c r="H3542" s="35">
        <f>SUM(H3537:H3541)</f>
        <v>532</v>
      </c>
      <c r="I3542" s="35" t="s">
        <v>2</v>
      </c>
    </row>
    <row r="3543" spans="1:9" ht="16.899999999999999" customHeight="1">
      <c r="A3543" s="3" t="s">
        <v>88</v>
      </c>
      <c r="B3543" s="18" t="s">
        <v>89</v>
      </c>
      <c r="C3543" s="31"/>
      <c r="D3543" s="31"/>
      <c r="E3543" s="31"/>
      <c r="F3543" s="31"/>
      <c r="G3543" s="35"/>
      <c r="H3543" s="35"/>
      <c r="I3543" s="35"/>
    </row>
    <row r="3544" spans="1:9" ht="16.899999999999999" customHeight="1">
      <c r="A3544" s="3" t="s">
        <v>92</v>
      </c>
      <c r="B3544" s="18" t="s">
        <v>93</v>
      </c>
      <c r="C3544" s="31"/>
      <c r="D3544" s="31"/>
      <c r="E3544" s="31"/>
      <c r="F3544" s="31"/>
      <c r="G3544" s="35"/>
      <c r="H3544" s="35"/>
      <c r="I3544" s="35"/>
    </row>
    <row r="3545" spans="1:9" ht="16.899999999999999" customHeight="1">
      <c r="A3545" s="78"/>
      <c r="B3545" s="4" t="s">
        <v>367</v>
      </c>
      <c r="C3545" s="31">
        <v>23</v>
      </c>
      <c r="D3545" s="31"/>
      <c r="E3545" s="31">
        <v>6</v>
      </c>
      <c r="F3545" s="31"/>
      <c r="G3545" s="31">
        <v>1</v>
      </c>
      <c r="H3545" s="31">
        <f>C3545*E3545*G3545</f>
        <v>138</v>
      </c>
      <c r="I3545" s="35"/>
    </row>
    <row r="3546" spans="1:9" ht="16.899999999999999" customHeight="1">
      <c r="A3546" s="78"/>
      <c r="B3546" s="4" t="s">
        <v>367</v>
      </c>
      <c r="C3546" s="31">
        <v>21</v>
      </c>
      <c r="D3546" s="31"/>
      <c r="E3546" s="31">
        <v>1</v>
      </c>
      <c r="F3546" s="31"/>
      <c r="G3546" s="31">
        <v>1</v>
      </c>
      <c r="H3546" s="31">
        <f>C3546*E3546*G3546</f>
        <v>21</v>
      </c>
      <c r="I3546" s="35"/>
    </row>
    <row r="3547" spans="1:9" ht="16.899999999999999" customHeight="1">
      <c r="A3547" s="78"/>
      <c r="B3547" s="83" t="s">
        <v>359</v>
      </c>
      <c r="C3547" s="31">
        <v>7</v>
      </c>
      <c r="D3547" s="31"/>
      <c r="E3547" s="31">
        <v>4</v>
      </c>
      <c r="F3547" s="31"/>
      <c r="G3547" s="31">
        <v>1</v>
      </c>
      <c r="H3547" s="31">
        <f>C3547*E3547*G3547</f>
        <v>28</v>
      </c>
      <c r="I3547" s="35"/>
    </row>
    <row r="3548" spans="1:9" ht="16.899999999999999" customHeight="1">
      <c r="A3548" s="78"/>
      <c r="B3548" s="83" t="s">
        <v>360</v>
      </c>
      <c r="C3548" s="31">
        <v>1</v>
      </c>
      <c r="D3548" s="31"/>
      <c r="E3548" s="31">
        <v>1</v>
      </c>
      <c r="F3548" s="31"/>
      <c r="G3548" s="31">
        <v>1</v>
      </c>
      <c r="H3548" s="31">
        <f>C3548*E3548*G3548</f>
        <v>1</v>
      </c>
      <c r="I3548" s="35"/>
    </row>
    <row r="3549" spans="1:9" ht="16.899999999999999" customHeight="1">
      <c r="A3549" s="78"/>
      <c r="B3549" s="83"/>
      <c r="C3549" s="31"/>
      <c r="D3549" s="31"/>
      <c r="E3549" s="31"/>
      <c r="F3549" s="31"/>
      <c r="G3549" s="31"/>
      <c r="H3549" s="35">
        <f>SUM(H3545:H3548)</f>
        <v>188</v>
      </c>
      <c r="I3549" s="35" t="s">
        <v>2</v>
      </c>
    </row>
    <row r="3550" spans="1:9" ht="16.899999999999999" customHeight="1">
      <c r="A3550" s="3" t="s">
        <v>94</v>
      </c>
      <c r="B3550" s="18" t="s">
        <v>95</v>
      </c>
      <c r="C3550" s="31"/>
      <c r="D3550" s="31"/>
      <c r="E3550" s="31"/>
      <c r="F3550" s="31"/>
      <c r="G3550" s="31"/>
      <c r="H3550" s="35"/>
      <c r="I3550" s="35"/>
    </row>
    <row r="3551" spans="1:9" ht="16.899999999999999" customHeight="1">
      <c r="A3551" s="78"/>
      <c r="B3551" s="4" t="s">
        <v>367</v>
      </c>
      <c r="C3551" s="31">
        <v>23</v>
      </c>
      <c r="D3551" s="31"/>
      <c r="E3551" s="31">
        <v>6</v>
      </c>
      <c r="F3551" s="31"/>
      <c r="G3551" s="31">
        <v>1</v>
      </c>
      <c r="H3551" s="31">
        <f>C3551*E3551*G3551</f>
        <v>138</v>
      </c>
      <c r="I3551" s="35"/>
    </row>
    <row r="3552" spans="1:9" ht="16.899999999999999" customHeight="1">
      <c r="A3552" s="78"/>
      <c r="B3552" s="4" t="s">
        <v>367</v>
      </c>
      <c r="C3552" s="31">
        <v>21</v>
      </c>
      <c r="D3552" s="31"/>
      <c r="E3552" s="31">
        <v>1</v>
      </c>
      <c r="F3552" s="31"/>
      <c r="G3552" s="31">
        <v>1</v>
      </c>
      <c r="H3552" s="31">
        <f>C3552*E3552*G3552</f>
        <v>21</v>
      </c>
      <c r="I3552" s="35"/>
    </row>
    <row r="3553" spans="1:9" ht="16.899999999999999" customHeight="1">
      <c r="A3553" s="78"/>
      <c r="B3553" s="4" t="s">
        <v>360</v>
      </c>
      <c r="C3553" s="31">
        <v>1</v>
      </c>
      <c r="D3553" s="31"/>
      <c r="E3553" s="31">
        <v>1</v>
      </c>
      <c r="F3553" s="31"/>
      <c r="G3553" s="31">
        <v>1</v>
      </c>
      <c r="H3553" s="31">
        <f>C3553*E3553*G3553</f>
        <v>1</v>
      </c>
      <c r="I3553" s="35"/>
    </row>
    <row r="3554" spans="1:9" ht="16.899999999999999" customHeight="1">
      <c r="A3554" s="78"/>
      <c r="B3554" s="82"/>
      <c r="C3554" s="31"/>
      <c r="D3554" s="31"/>
      <c r="E3554" s="31"/>
      <c r="F3554" s="31"/>
      <c r="G3554" s="31"/>
      <c r="H3554" s="35">
        <f>SUM(H3551:H3553)</f>
        <v>160</v>
      </c>
      <c r="I3554" s="35" t="s">
        <v>2</v>
      </c>
    </row>
    <row r="3555" spans="1:9" ht="146.25" customHeight="1">
      <c r="A3555" s="3" t="s">
        <v>96</v>
      </c>
      <c r="B3555" s="18" t="s">
        <v>97</v>
      </c>
      <c r="C3555" s="31"/>
      <c r="D3555" s="31"/>
      <c r="E3555" s="31"/>
      <c r="F3555" s="31"/>
      <c r="G3555" s="35"/>
      <c r="H3555" s="35"/>
      <c r="I3555" s="35"/>
    </row>
    <row r="3556" spans="1:9" ht="16.899999999999999" customHeight="1">
      <c r="A3556" s="78"/>
      <c r="B3556" s="82" t="s">
        <v>234</v>
      </c>
      <c r="C3556" s="31"/>
      <c r="D3556" s="31"/>
      <c r="E3556" s="31"/>
      <c r="F3556" s="31"/>
      <c r="G3556" s="35"/>
      <c r="H3556" s="35"/>
      <c r="I3556" s="35"/>
    </row>
    <row r="3557" spans="1:9" ht="16.899999999999999" customHeight="1">
      <c r="A3557" s="78"/>
      <c r="B3557" s="83" t="s">
        <v>362</v>
      </c>
      <c r="C3557" s="31">
        <v>1</v>
      </c>
      <c r="D3557" s="31">
        <v>18</v>
      </c>
      <c r="E3557" s="31">
        <v>0.91500000000000004</v>
      </c>
      <c r="F3557" s="31"/>
      <c r="G3557" s="31">
        <v>1.83</v>
      </c>
      <c r="H3557" s="31">
        <f>C3557*D3557*E3557*G3557</f>
        <v>30.1401</v>
      </c>
      <c r="I3557" s="35"/>
    </row>
    <row r="3558" spans="1:9" ht="16.899999999999999" customHeight="1">
      <c r="A3558" s="78"/>
      <c r="B3558" s="83" t="s">
        <v>362</v>
      </c>
      <c r="C3558" s="31">
        <v>1</v>
      </c>
      <c r="D3558" s="31">
        <v>18</v>
      </c>
      <c r="E3558" s="31">
        <v>0.84</v>
      </c>
      <c r="F3558" s="31"/>
      <c r="G3558" s="31">
        <v>1.83</v>
      </c>
      <c r="H3558" s="31">
        <f t="shared" ref="H3558:H3577" si="69">C3558*D3558*E3558*G3558</f>
        <v>27.669599999999999</v>
      </c>
      <c r="I3558" s="35"/>
    </row>
    <row r="3559" spans="1:9" ht="16.899999999999999" customHeight="1">
      <c r="A3559" s="78"/>
      <c r="B3559" s="83" t="s">
        <v>442</v>
      </c>
      <c r="C3559" s="31">
        <v>1</v>
      </c>
      <c r="D3559" s="31">
        <v>1</v>
      </c>
      <c r="E3559" s="31">
        <v>1.05</v>
      </c>
      <c r="F3559" s="31"/>
      <c r="G3559" s="31">
        <v>1.98</v>
      </c>
      <c r="H3559" s="31">
        <f t="shared" si="69"/>
        <v>2.0790000000000002</v>
      </c>
      <c r="I3559" s="35"/>
    </row>
    <row r="3560" spans="1:9" ht="16.899999999999999" customHeight="1">
      <c r="A3560" s="78"/>
      <c r="B3560" s="82" t="s">
        <v>242</v>
      </c>
      <c r="C3560" s="31"/>
      <c r="D3560" s="31"/>
      <c r="E3560" s="31"/>
      <c r="F3560" s="31"/>
      <c r="G3560" s="35"/>
      <c r="H3560" s="31"/>
      <c r="I3560" s="35"/>
    </row>
    <row r="3561" spans="1:9" ht="16.899999999999999" customHeight="1">
      <c r="A3561" s="78"/>
      <c r="B3561" s="83" t="s">
        <v>362</v>
      </c>
      <c r="C3561" s="31">
        <v>1</v>
      </c>
      <c r="D3561" s="31">
        <v>20</v>
      </c>
      <c r="E3561" s="31">
        <v>0.91500000000000004</v>
      </c>
      <c r="F3561" s="31"/>
      <c r="G3561" s="31">
        <v>1.83</v>
      </c>
      <c r="H3561" s="31">
        <f t="shared" si="69"/>
        <v>33.489000000000004</v>
      </c>
      <c r="I3561" s="35"/>
    </row>
    <row r="3562" spans="1:9" ht="16.899999999999999" customHeight="1">
      <c r="A3562" s="78"/>
      <c r="B3562" s="83" t="s">
        <v>362</v>
      </c>
      <c r="C3562" s="31">
        <v>1</v>
      </c>
      <c r="D3562" s="31">
        <v>20</v>
      </c>
      <c r="E3562" s="31">
        <v>0.84</v>
      </c>
      <c r="F3562" s="31"/>
      <c r="G3562" s="31">
        <v>1.83</v>
      </c>
      <c r="H3562" s="31">
        <f t="shared" si="69"/>
        <v>30.744000000000003</v>
      </c>
      <c r="I3562" s="35"/>
    </row>
    <row r="3563" spans="1:9" ht="16.899999999999999" customHeight="1">
      <c r="A3563" s="78"/>
      <c r="B3563" s="82" t="s">
        <v>235</v>
      </c>
      <c r="C3563" s="31"/>
      <c r="D3563" s="31"/>
      <c r="E3563" s="31"/>
      <c r="F3563" s="31"/>
      <c r="G3563" s="35"/>
      <c r="H3563" s="31"/>
      <c r="I3563" s="35"/>
    </row>
    <row r="3564" spans="1:9" ht="16.899999999999999" customHeight="1">
      <c r="A3564" s="78"/>
      <c r="B3564" s="83" t="s">
        <v>362</v>
      </c>
      <c r="C3564" s="31">
        <v>1</v>
      </c>
      <c r="D3564" s="31">
        <v>20</v>
      </c>
      <c r="E3564" s="31">
        <v>0.91500000000000004</v>
      </c>
      <c r="F3564" s="31"/>
      <c r="G3564" s="31">
        <v>1.83</v>
      </c>
      <c r="H3564" s="31">
        <f t="shared" si="69"/>
        <v>33.489000000000004</v>
      </c>
      <c r="I3564" s="35"/>
    </row>
    <row r="3565" spans="1:9" ht="16.899999999999999" customHeight="1">
      <c r="A3565" s="78"/>
      <c r="B3565" s="83" t="s">
        <v>362</v>
      </c>
      <c r="C3565" s="31">
        <v>1</v>
      </c>
      <c r="D3565" s="31">
        <v>20</v>
      </c>
      <c r="E3565" s="31">
        <v>0.84</v>
      </c>
      <c r="F3565" s="31"/>
      <c r="G3565" s="31">
        <v>1.83</v>
      </c>
      <c r="H3565" s="31">
        <f t="shared" si="69"/>
        <v>30.744000000000003</v>
      </c>
      <c r="I3565" s="35"/>
    </row>
    <row r="3566" spans="1:9" ht="16.899999999999999" customHeight="1">
      <c r="A3566" s="78"/>
      <c r="B3566" s="82" t="s">
        <v>236</v>
      </c>
      <c r="C3566" s="31"/>
      <c r="D3566" s="31"/>
      <c r="E3566" s="31"/>
      <c r="F3566" s="31"/>
      <c r="G3566" s="35"/>
      <c r="H3566" s="31"/>
      <c r="I3566" s="35"/>
    </row>
    <row r="3567" spans="1:9" ht="16.899999999999999" customHeight="1">
      <c r="A3567" s="78"/>
      <c r="B3567" s="83" t="s">
        <v>362</v>
      </c>
      <c r="C3567" s="31">
        <v>1</v>
      </c>
      <c r="D3567" s="31">
        <v>20</v>
      </c>
      <c r="E3567" s="31">
        <v>0.91500000000000004</v>
      </c>
      <c r="F3567" s="31"/>
      <c r="G3567" s="31">
        <v>1.83</v>
      </c>
      <c r="H3567" s="31">
        <f t="shared" si="69"/>
        <v>33.489000000000004</v>
      </c>
      <c r="I3567" s="35"/>
    </row>
    <row r="3568" spans="1:9" ht="16.899999999999999" customHeight="1">
      <c r="A3568" s="78"/>
      <c r="B3568" s="83" t="s">
        <v>362</v>
      </c>
      <c r="C3568" s="31">
        <v>1</v>
      </c>
      <c r="D3568" s="31">
        <v>20</v>
      </c>
      <c r="E3568" s="31">
        <v>0.84</v>
      </c>
      <c r="F3568" s="31"/>
      <c r="G3568" s="31">
        <v>1.83</v>
      </c>
      <c r="H3568" s="31">
        <f t="shared" si="69"/>
        <v>30.744000000000003</v>
      </c>
      <c r="I3568" s="35"/>
    </row>
    <row r="3569" spans="1:9" ht="16.899999999999999" customHeight="1">
      <c r="A3569" s="78"/>
      <c r="B3569" s="82" t="s">
        <v>238</v>
      </c>
      <c r="C3569" s="31"/>
      <c r="D3569" s="31"/>
      <c r="E3569" s="31"/>
      <c r="F3569" s="31"/>
      <c r="G3569" s="35"/>
      <c r="H3569" s="31"/>
      <c r="I3569" s="35"/>
    </row>
    <row r="3570" spans="1:9" ht="16.899999999999999" customHeight="1">
      <c r="A3570" s="78"/>
      <c r="B3570" s="83" t="s">
        <v>362</v>
      </c>
      <c r="C3570" s="31">
        <v>1</v>
      </c>
      <c r="D3570" s="31">
        <v>20</v>
      </c>
      <c r="E3570" s="31">
        <v>0.91500000000000004</v>
      </c>
      <c r="F3570" s="31"/>
      <c r="G3570" s="31">
        <v>1.83</v>
      </c>
      <c r="H3570" s="31">
        <f t="shared" si="69"/>
        <v>33.489000000000004</v>
      </c>
      <c r="I3570" s="35"/>
    </row>
    <row r="3571" spans="1:9" ht="16.899999999999999" customHeight="1">
      <c r="A3571" s="78"/>
      <c r="B3571" s="83" t="s">
        <v>362</v>
      </c>
      <c r="C3571" s="31">
        <v>1</v>
      </c>
      <c r="D3571" s="31">
        <v>20</v>
      </c>
      <c r="E3571" s="31">
        <v>0.84</v>
      </c>
      <c r="F3571" s="31"/>
      <c r="G3571" s="31">
        <v>1.83</v>
      </c>
      <c r="H3571" s="31">
        <f t="shared" si="69"/>
        <v>30.744000000000003</v>
      </c>
      <c r="I3571" s="35"/>
    </row>
    <row r="3572" spans="1:9" ht="16.899999999999999" customHeight="1">
      <c r="A3572" s="78"/>
      <c r="B3572" s="82" t="s">
        <v>195</v>
      </c>
      <c r="C3572" s="31"/>
      <c r="D3572" s="31"/>
      <c r="E3572" s="31"/>
      <c r="F3572" s="31"/>
      <c r="G3572" s="35"/>
      <c r="H3572" s="31"/>
      <c r="I3572" s="35"/>
    </row>
    <row r="3573" spans="1:9" ht="16.899999999999999" customHeight="1">
      <c r="A3573" s="78"/>
      <c r="B3573" s="83" t="s">
        <v>362</v>
      </c>
      <c r="C3573" s="31">
        <v>1</v>
      </c>
      <c r="D3573" s="31">
        <v>20</v>
      </c>
      <c r="E3573" s="31">
        <v>0.91500000000000004</v>
      </c>
      <c r="F3573" s="31"/>
      <c r="G3573" s="31">
        <v>1.83</v>
      </c>
      <c r="H3573" s="31">
        <f t="shared" si="69"/>
        <v>33.489000000000004</v>
      </c>
      <c r="I3573" s="35"/>
    </row>
    <row r="3574" spans="1:9" ht="16.899999999999999" customHeight="1">
      <c r="A3574" s="78"/>
      <c r="B3574" s="83" t="s">
        <v>362</v>
      </c>
      <c r="C3574" s="31">
        <v>1</v>
      </c>
      <c r="D3574" s="31">
        <v>20</v>
      </c>
      <c r="E3574" s="31">
        <v>0.84</v>
      </c>
      <c r="F3574" s="31"/>
      <c r="G3574" s="31">
        <v>1.83</v>
      </c>
      <c r="H3574" s="31">
        <f t="shared" si="69"/>
        <v>30.744000000000003</v>
      </c>
      <c r="I3574" s="35"/>
    </row>
    <row r="3575" spans="1:9" ht="16.899999999999999" customHeight="1">
      <c r="A3575" s="78"/>
      <c r="B3575" s="82" t="s">
        <v>176</v>
      </c>
      <c r="C3575" s="31"/>
      <c r="D3575" s="31"/>
      <c r="E3575" s="31"/>
      <c r="F3575" s="31"/>
      <c r="G3575" s="35"/>
      <c r="H3575" s="31"/>
      <c r="I3575" s="35"/>
    </row>
    <row r="3576" spans="1:9" ht="16.899999999999999" customHeight="1">
      <c r="A3576" s="78"/>
      <c r="B3576" s="83" t="s">
        <v>362</v>
      </c>
      <c r="C3576" s="31">
        <v>1</v>
      </c>
      <c r="D3576" s="31">
        <v>20</v>
      </c>
      <c r="E3576" s="31">
        <v>0.91500000000000004</v>
      </c>
      <c r="F3576" s="31"/>
      <c r="G3576" s="31">
        <v>1.83</v>
      </c>
      <c r="H3576" s="31">
        <f t="shared" si="69"/>
        <v>33.489000000000004</v>
      </c>
      <c r="I3576" s="35"/>
    </row>
    <row r="3577" spans="1:9" ht="16.899999999999999" customHeight="1">
      <c r="A3577" s="78"/>
      <c r="B3577" s="83" t="s">
        <v>362</v>
      </c>
      <c r="C3577" s="31">
        <v>1</v>
      </c>
      <c r="D3577" s="31">
        <v>20</v>
      </c>
      <c r="E3577" s="31">
        <v>0.84</v>
      </c>
      <c r="F3577" s="31"/>
      <c r="G3577" s="31">
        <v>1.83</v>
      </c>
      <c r="H3577" s="31">
        <f t="shared" si="69"/>
        <v>30.744000000000003</v>
      </c>
      <c r="I3577" s="35"/>
    </row>
    <row r="3578" spans="1:9" ht="16.899999999999999" customHeight="1">
      <c r="A3578" s="78"/>
      <c r="B3578" s="82"/>
      <c r="C3578" s="31"/>
      <c r="D3578" s="31"/>
      <c r="E3578" s="31"/>
      <c r="F3578" s="31"/>
      <c r="G3578" s="35"/>
      <c r="H3578" s="35">
        <f>SUM(H3557:H3577)</f>
        <v>445.28670000000011</v>
      </c>
      <c r="I3578" s="35" t="s">
        <v>9</v>
      </c>
    </row>
    <row r="3579" spans="1:9" ht="87.75" customHeight="1">
      <c r="A3579" s="3" t="s">
        <v>100</v>
      </c>
      <c r="B3579" s="18" t="s">
        <v>2412</v>
      </c>
      <c r="C3579" s="146"/>
      <c r="D3579" s="146"/>
      <c r="E3579" s="94"/>
      <c r="F3579" s="94"/>
      <c r="G3579" s="147"/>
      <c r="H3579" s="147"/>
      <c r="I3579" s="78"/>
    </row>
    <row r="3580" spans="1:9" ht="39" customHeight="1">
      <c r="A3580" s="3" t="s">
        <v>101</v>
      </c>
      <c r="B3580" s="18" t="s">
        <v>102</v>
      </c>
      <c r="C3580" s="146"/>
      <c r="D3580" s="146"/>
      <c r="E3580" s="94"/>
      <c r="F3580" s="94"/>
      <c r="G3580" s="147"/>
      <c r="H3580" s="147"/>
      <c r="I3580" s="78"/>
    </row>
    <row r="3581" spans="1:9" ht="16.899999999999999" customHeight="1">
      <c r="A3581" s="78"/>
      <c r="B3581" s="33" t="s">
        <v>1133</v>
      </c>
      <c r="C3581" s="31"/>
      <c r="D3581" s="31"/>
      <c r="E3581" s="31"/>
      <c r="F3581" s="31"/>
      <c r="G3581" s="31"/>
      <c r="H3581" s="35"/>
      <c r="I3581" s="35"/>
    </row>
    <row r="3582" spans="1:9" ht="16.899999999999999" customHeight="1">
      <c r="A3582" s="78"/>
      <c r="B3582" s="33" t="s">
        <v>1134</v>
      </c>
      <c r="C3582" s="31">
        <v>8</v>
      </c>
      <c r="D3582" s="31">
        <v>1</v>
      </c>
      <c r="E3582" s="31">
        <v>1.85</v>
      </c>
      <c r="F3582" s="31"/>
      <c r="G3582" s="31">
        <v>0.33</v>
      </c>
      <c r="H3582" s="31">
        <f>C3582*D3582*E3582*G3582</f>
        <v>4.8840000000000003</v>
      </c>
      <c r="I3582" s="35"/>
    </row>
    <row r="3583" spans="1:9" ht="16.899999999999999" customHeight="1">
      <c r="A3583" s="78"/>
      <c r="B3583" s="33" t="s">
        <v>1135</v>
      </c>
      <c r="C3583" s="31">
        <v>1</v>
      </c>
      <c r="D3583" s="31">
        <v>1</v>
      </c>
      <c r="E3583" s="31">
        <v>1.97</v>
      </c>
      <c r="F3583" s="31"/>
      <c r="G3583" s="31">
        <v>1.93</v>
      </c>
      <c r="H3583" s="31">
        <f t="shared" ref="H3583:H3646" si="70">C3583*D3583*E3583*G3583</f>
        <v>3.8020999999999998</v>
      </c>
      <c r="I3583" s="35"/>
    </row>
    <row r="3584" spans="1:9" ht="16.899999999999999" customHeight="1">
      <c r="A3584" s="78"/>
      <c r="B3584" s="33" t="s">
        <v>632</v>
      </c>
      <c r="C3584" s="31">
        <v>3</v>
      </c>
      <c r="D3584" s="31">
        <v>1</v>
      </c>
      <c r="E3584" s="31">
        <v>1.85</v>
      </c>
      <c r="F3584" s="31"/>
      <c r="G3584" s="31">
        <v>0.33</v>
      </c>
      <c r="H3584" s="31">
        <f t="shared" si="70"/>
        <v>1.8315000000000003</v>
      </c>
      <c r="I3584" s="35"/>
    </row>
    <row r="3585" spans="1:9" ht="16.899999999999999" customHeight="1">
      <c r="A3585" s="78"/>
      <c r="B3585" s="33" t="s">
        <v>1136</v>
      </c>
      <c r="C3585" s="31">
        <v>1</v>
      </c>
      <c r="D3585" s="31">
        <v>1</v>
      </c>
      <c r="E3585" s="31">
        <v>2.0099999999999998</v>
      </c>
      <c r="F3585" s="31"/>
      <c r="G3585" s="31">
        <v>1.91</v>
      </c>
      <c r="H3585" s="31">
        <f t="shared" si="70"/>
        <v>3.8390999999999993</v>
      </c>
      <c r="I3585" s="35"/>
    </row>
    <row r="3586" spans="1:9" ht="16.899999999999999" customHeight="1">
      <c r="A3586" s="78"/>
      <c r="B3586" s="33" t="s">
        <v>1137</v>
      </c>
      <c r="C3586" s="31">
        <v>9</v>
      </c>
      <c r="D3586" s="31">
        <v>1</v>
      </c>
      <c r="E3586" s="31">
        <v>1.85</v>
      </c>
      <c r="F3586" s="31"/>
      <c r="G3586" s="31">
        <v>0.33</v>
      </c>
      <c r="H3586" s="31">
        <f t="shared" si="70"/>
        <v>5.4945000000000013</v>
      </c>
      <c r="I3586" s="35"/>
    </row>
    <row r="3587" spans="1:9" ht="16.899999999999999" customHeight="1">
      <c r="A3587" s="78"/>
      <c r="B3587" s="33" t="s">
        <v>1138</v>
      </c>
      <c r="C3587" s="31">
        <v>4</v>
      </c>
      <c r="D3587" s="31">
        <v>1</v>
      </c>
      <c r="E3587" s="31">
        <v>0.3</v>
      </c>
      <c r="F3587" s="31"/>
      <c r="G3587" s="31">
        <v>0.1</v>
      </c>
      <c r="H3587" s="31">
        <f t="shared" si="70"/>
        <v>0.12</v>
      </c>
      <c r="I3587" s="35"/>
    </row>
    <row r="3588" spans="1:9" ht="16.899999999999999" customHeight="1">
      <c r="A3588" s="78"/>
      <c r="B3588" s="33" t="s">
        <v>1138</v>
      </c>
      <c r="C3588" s="31">
        <v>4</v>
      </c>
      <c r="D3588" s="31">
        <v>1</v>
      </c>
      <c r="E3588" s="31">
        <v>0.15</v>
      </c>
      <c r="F3588" s="31"/>
      <c r="G3588" s="31">
        <v>0.1</v>
      </c>
      <c r="H3588" s="31">
        <f t="shared" si="70"/>
        <v>0.06</v>
      </c>
      <c r="I3588" s="35"/>
    </row>
    <row r="3589" spans="1:9" ht="16.899999999999999" customHeight="1">
      <c r="A3589" s="78"/>
      <c r="B3589" s="33" t="s">
        <v>1139</v>
      </c>
      <c r="C3589" s="31">
        <v>13</v>
      </c>
      <c r="D3589" s="31">
        <v>1</v>
      </c>
      <c r="E3589" s="31">
        <v>0.3</v>
      </c>
      <c r="F3589" s="31"/>
      <c r="G3589" s="31">
        <v>0.1</v>
      </c>
      <c r="H3589" s="31">
        <f t="shared" si="70"/>
        <v>0.39</v>
      </c>
      <c r="I3589" s="35"/>
    </row>
    <row r="3590" spans="1:9" ht="16.899999999999999" customHeight="1">
      <c r="A3590" s="78"/>
      <c r="B3590" s="33" t="s">
        <v>1140</v>
      </c>
      <c r="C3590" s="31">
        <v>3</v>
      </c>
      <c r="D3590" s="31">
        <v>1</v>
      </c>
      <c r="E3590" s="31">
        <v>0.3</v>
      </c>
      <c r="F3590" s="31"/>
      <c r="G3590" s="31">
        <v>0.1</v>
      </c>
      <c r="H3590" s="31">
        <f t="shared" si="70"/>
        <v>0.09</v>
      </c>
      <c r="I3590" s="35"/>
    </row>
    <row r="3591" spans="1:9" ht="16.899999999999999" customHeight="1">
      <c r="A3591" s="78"/>
      <c r="B3591" s="33" t="s">
        <v>1140</v>
      </c>
      <c r="C3591" s="31">
        <v>3</v>
      </c>
      <c r="D3591" s="31">
        <v>1</v>
      </c>
      <c r="E3591" s="31">
        <v>0.15</v>
      </c>
      <c r="F3591" s="31"/>
      <c r="G3591" s="31">
        <v>0.1</v>
      </c>
      <c r="H3591" s="31">
        <f t="shared" si="70"/>
        <v>4.4999999999999998E-2</v>
      </c>
      <c r="I3591" s="35"/>
    </row>
    <row r="3592" spans="1:9" ht="16.899999999999999" customHeight="1">
      <c r="A3592" s="78"/>
      <c r="B3592" s="33" t="s">
        <v>1141</v>
      </c>
      <c r="C3592" s="31">
        <v>13</v>
      </c>
      <c r="D3592" s="31">
        <v>1</v>
      </c>
      <c r="E3592" s="31">
        <v>0.3</v>
      </c>
      <c r="F3592" s="31"/>
      <c r="G3592" s="31">
        <v>0.1</v>
      </c>
      <c r="H3592" s="31">
        <f t="shared" si="70"/>
        <v>0.39</v>
      </c>
      <c r="I3592" s="35"/>
    </row>
    <row r="3593" spans="1:9" ht="16.899999999999999" customHeight="1">
      <c r="A3593" s="78"/>
      <c r="B3593" s="33" t="s">
        <v>1142</v>
      </c>
      <c r="C3593" s="31">
        <v>9</v>
      </c>
      <c r="D3593" s="31">
        <v>1</v>
      </c>
      <c r="E3593" s="31">
        <v>0.3</v>
      </c>
      <c r="F3593" s="31"/>
      <c r="G3593" s="31">
        <v>0.1</v>
      </c>
      <c r="H3593" s="31">
        <f t="shared" si="70"/>
        <v>0.26999999999999996</v>
      </c>
      <c r="I3593" s="35"/>
    </row>
    <row r="3594" spans="1:9" ht="16.899999999999999" customHeight="1">
      <c r="A3594" s="78"/>
      <c r="B3594" s="33" t="s">
        <v>1142</v>
      </c>
      <c r="C3594" s="31">
        <v>9</v>
      </c>
      <c r="D3594" s="31">
        <v>1</v>
      </c>
      <c r="E3594" s="31">
        <v>0.15</v>
      </c>
      <c r="F3594" s="31"/>
      <c r="G3594" s="31">
        <v>0.1</v>
      </c>
      <c r="H3594" s="31">
        <f t="shared" si="70"/>
        <v>0.13499999999999998</v>
      </c>
      <c r="I3594" s="35"/>
    </row>
    <row r="3595" spans="1:9" ht="16.899999999999999" customHeight="1">
      <c r="A3595" s="78"/>
      <c r="B3595" s="32" t="s">
        <v>1143</v>
      </c>
      <c r="C3595" s="31"/>
      <c r="D3595" s="31"/>
      <c r="E3595" s="31"/>
      <c r="F3595" s="31"/>
      <c r="G3595" s="31"/>
      <c r="H3595" s="31"/>
      <c r="I3595" s="35"/>
    </row>
    <row r="3596" spans="1:9" ht="16.899999999999999" customHeight="1">
      <c r="A3596" s="78"/>
      <c r="B3596" s="33" t="s">
        <v>1134</v>
      </c>
      <c r="C3596" s="31">
        <v>8</v>
      </c>
      <c r="D3596" s="31">
        <v>1</v>
      </c>
      <c r="E3596" s="31">
        <v>1.85</v>
      </c>
      <c r="F3596" s="31"/>
      <c r="G3596" s="31">
        <v>0.33</v>
      </c>
      <c r="H3596" s="31">
        <f t="shared" si="70"/>
        <v>4.8840000000000003</v>
      </c>
      <c r="I3596" s="35"/>
    </row>
    <row r="3597" spans="1:9" ht="16.899999999999999" customHeight="1">
      <c r="A3597" s="78"/>
      <c r="B3597" s="33" t="s">
        <v>1135</v>
      </c>
      <c r="C3597" s="31">
        <v>1</v>
      </c>
      <c r="D3597" s="31">
        <v>1</v>
      </c>
      <c r="E3597" s="31">
        <v>1.97</v>
      </c>
      <c r="F3597" s="31"/>
      <c r="G3597" s="31">
        <v>1.93</v>
      </c>
      <c r="H3597" s="31">
        <f t="shared" si="70"/>
        <v>3.8020999999999998</v>
      </c>
      <c r="I3597" s="35"/>
    </row>
    <row r="3598" spans="1:9" ht="16.899999999999999" customHeight="1">
      <c r="A3598" s="78"/>
      <c r="B3598" s="33" t="s">
        <v>632</v>
      </c>
      <c r="C3598" s="31">
        <v>3</v>
      </c>
      <c r="D3598" s="31">
        <v>1</v>
      </c>
      <c r="E3598" s="31">
        <v>1.85</v>
      </c>
      <c r="F3598" s="31"/>
      <c r="G3598" s="31">
        <v>0.33</v>
      </c>
      <c r="H3598" s="31">
        <f t="shared" si="70"/>
        <v>1.8315000000000003</v>
      </c>
      <c r="I3598" s="35"/>
    </row>
    <row r="3599" spans="1:9" ht="16.899999999999999" customHeight="1">
      <c r="A3599" s="78"/>
      <c r="B3599" s="33" t="s">
        <v>1136</v>
      </c>
      <c r="C3599" s="31">
        <v>1</v>
      </c>
      <c r="D3599" s="31">
        <v>1</v>
      </c>
      <c r="E3599" s="31">
        <v>2.0099999999999998</v>
      </c>
      <c r="F3599" s="31"/>
      <c r="G3599" s="31">
        <v>1.91</v>
      </c>
      <c r="H3599" s="31">
        <f t="shared" si="70"/>
        <v>3.8390999999999993</v>
      </c>
      <c r="I3599" s="35"/>
    </row>
    <row r="3600" spans="1:9" ht="16.899999999999999" customHeight="1">
      <c r="A3600" s="78"/>
      <c r="B3600" s="33" t="s">
        <v>1137</v>
      </c>
      <c r="C3600" s="31">
        <v>9</v>
      </c>
      <c r="D3600" s="31">
        <v>1</v>
      </c>
      <c r="E3600" s="31">
        <v>1.85</v>
      </c>
      <c r="F3600" s="31"/>
      <c r="G3600" s="31">
        <v>0.33</v>
      </c>
      <c r="H3600" s="31">
        <f t="shared" si="70"/>
        <v>5.4945000000000013</v>
      </c>
      <c r="I3600" s="35"/>
    </row>
    <row r="3601" spans="1:9" ht="16.899999999999999" customHeight="1">
      <c r="A3601" s="78"/>
      <c r="B3601" s="33" t="s">
        <v>1138</v>
      </c>
      <c r="C3601" s="31">
        <v>4</v>
      </c>
      <c r="D3601" s="31">
        <v>1</v>
      </c>
      <c r="E3601" s="31">
        <v>0.3</v>
      </c>
      <c r="F3601" s="31"/>
      <c r="G3601" s="31">
        <v>0.1</v>
      </c>
      <c r="H3601" s="31">
        <f t="shared" si="70"/>
        <v>0.12</v>
      </c>
      <c r="I3601" s="35"/>
    </row>
    <row r="3602" spans="1:9" ht="16.899999999999999" customHeight="1">
      <c r="A3602" s="78"/>
      <c r="B3602" s="33" t="s">
        <v>1138</v>
      </c>
      <c r="C3602" s="31">
        <v>4</v>
      </c>
      <c r="D3602" s="31">
        <v>1</v>
      </c>
      <c r="E3602" s="31">
        <v>0.15</v>
      </c>
      <c r="F3602" s="31"/>
      <c r="G3602" s="31">
        <v>0.1</v>
      </c>
      <c r="H3602" s="31">
        <f t="shared" si="70"/>
        <v>0.06</v>
      </c>
      <c r="I3602" s="35"/>
    </row>
    <row r="3603" spans="1:9" ht="16.899999999999999" customHeight="1">
      <c r="A3603" s="78"/>
      <c r="B3603" s="33" t="s">
        <v>1139</v>
      </c>
      <c r="C3603" s="31">
        <v>13</v>
      </c>
      <c r="D3603" s="31">
        <v>1</v>
      </c>
      <c r="E3603" s="31">
        <v>0.3</v>
      </c>
      <c r="F3603" s="31"/>
      <c r="G3603" s="31">
        <v>0.1</v>
      </c>
      <c r="H3603" s="31">
        <f t="shared" si="70"/>
        <v>0.39</v>
      </c>
      <c r="I3603" s="35"/>
    </row>
    <row r="3604" spans="1:9" ht="16.899999999999999" customHeight="1">
      <c r="A3604" s="78"/>
      <c r="B3604" s="33" t="s">
        <v>1140</v>
      </c>
      <c r="C3604" s="31">
        <v>3</v>
      </c>
      <c r="D3604" s="31">
        <v>1</v>
      </c>
      <c r="E3604" s="31">
        <v>0.3</v>
      </c>
      <c r="F3604" s="31"/>
      <c r="G3604" s="31">
        <v>0.1</v>
      </c>
      <c r="H3604" s="31">
        <f t="shared" si="70"/>
        <v>0.09</v>
      </c>
      <c r="I3604" s="35"/>
    </row>
    <row r="3605" spans="1:9" ht="16.899999999999999" customHeight="1">
      <c r="A3605" s="78"/>
      <c r="B3605" s="33" t="s">
        <v>1140</v>
      </c>
      <c r="C3605" s="31">
        <v>3</v>
      </c>
      <c r="D3605" s="31">
        <v>1</v>
      </c>
      <c r="E3605" s="31">
        <v>0.15</v>
      </c>
      <c r="F3605" s="31"/>
      <c r="G3605" s="31">
        <v>0.1</v>
      </c>
      <c r="H3605" s="31">
        <f t="shared" si="70"/>
        <v>4.4999999999999998E-2</v>
      </c>
      <c r="I3605" s="35"/>
    </row>
    <row r="3606" spans="1:9" ht="16.899999999999999" customHeight="1">
      <c r="A3606" s="78"/>
      <c r="B3606" s="33" t="s">
        <v>1141</v>
      </c>
      <c r="C3606" s="31">
        <v>13</v>
      </c>
      <c r="D3606" s="31">
        <v>1</v>
      </c>
      <c r="E3606" s="31">
        <v>0.3</v>
      </c>
      <c r="F3606" s="31"/>
      <c r="G3606" s="31">
        <v>0.1</v>
      </c>
      <c r="H3606" s="31">
        <f t="shared" si="70"/>
        <v>0.39</v>
      </c>
      <c r="I3606" s="35"/>
    </row>
    <row r="3607" spans="1:9" ht="16.899999999999999" customHeight="1">
      <c r="A3607" s="78"/>
      <c r="B3607" s="33" t="s">
        <v>1142</v>
      </c>
      <c r="C3607" s="31">
        <v>9</v>
      </c>
      <c r="D3607" s="31">
        <v>1</v>
      </c>
      <c r="E3607" s="31">
        <v>0.3</v>
      </c>
      <c r="F3607" s="31"/>
      <c r="G3607" s="31">
        <v>0.1</v>
      </c>
      <c r="H3607" s="31">
        <f t="shared" si="70"/>
        <v>0.26999999999999996</v>
      </c>
      <c r="I3607" s="35"/>
    </row>
    <row r="3608" spans="1:9" ht="16.899999999999999" customHeight="1">
      <c r="A3608" s="78"/>
      <c r="B3608" s="33" t="s">
        <v>1142</v>
      </c>
      <c r="C3608" s="31">
        <v>9</v>
      </c>
      <c r="D3608" s="31">
        <v>1</v>
      </c>
      <c r="E3608" s="31">
        <v>0.15</v>
      </c>
      <c r="F3608" s="31"/>
      <c r="G3608" s="31">
        <v>0.1</v>
      </c>
      <c r="H3608" s="31">
        <f t="shared" si="70"/>
        <v>0.13499999999999998</v>
      </c>
      <c r="I3608" s="35"/>
    </row>
    <row r="3609" spans="1:9" ht="16.899999999999999" customHeight="1">
      <c r="A3609" s="78"/>
      <c r="B3609" s="32" t="s">
        <v>1144</v>
      </c>
      <c r="C3609" s="31"/>
      <c r="D3609" s="31"/>
      <c r="E3609" s="31"/>
      <c r="F3609" s="31"/>
      <c r="G3609" s="31"/>
      <c r="H3609" s="31"/>
      <c r="I3609" s="35"/>
    </row>
    <row r="3610" spans="1:9" ht="16.899999999999999" customHeight="1">
      <c r="A3610" s="78"/>
      <c r="B3610" s="33" t="s">
        <v>1134</v>
      </c>
      <c r="C3610" s="31">
        <v>8</v>
      </c>
      <c r="D3610" s="31">
        <v>1</v>
      </c>
      <c r="E3610" s="31">
        <v>1.85</v>
      </c>
      <c r="F3610" s="31"/>
      <c r="G3610" s="31">
        <v>0.33</v>
      </c>
      <c r="H3610" s="31">
        <f t="shared" si="70"/>
        <v>4.8840000000000003</v>
      </c>
      <c r="I3610" s="35"/>
    </row>
    <row r="3611" spans="1:9" ht="16.899999999999999" customHeight="1">
      <c r="A3611" s="78"/>
      <c r="B3611" s="33" t="s">
        <v>1135</v>
      </c>
      <c r="C3611" s="31">
        <v>1</v>
      </c>
      <c r="D3611" s="31">
        <v>1</v>
      </c>
      <c r="E3611" s="31">
        <v>1.97</v>
      </c>
      <c r="F3611" s="31"/>
      <c r="G3611" s="31">
        <v>1.93</v>
      </c>
      <c r="H3611" s="31">
        <f t="shared" si="70"/>
        <v>3.8020999999999998</v>
      </c>
      <c r="I3611" s="35"/>
    </row>
    <row r="3612" spans="1:9" ht="16.899999999999999" customHeight="1">
      <c r="A3612" s="78"/>
      <c r="B3612" s="33" t="s">
        <v>632</v>
      </c>
      <c r="C3612" s="31">
        <v>3</v>
      </c>
      <c r="D3612" s="31">
        <v>1</v>
      </c>
      <c r="E3612" s="31">
        <v>1.85</v>
      </c>
      <c r="F3612" s="31"/>
      <c r="G3612" s="31">
        <v>0.33</v>
      </c>
      <c r="H3612" s="31">
        <f t="shared" si="70"/>
        <v>1.8315000000000003</v>
      </c>
      <c r="I3612" s="35"/>
    </row>
    <row r="3613" spans="1:9" ht="16.899999999999999" customHeight="1">
      <c r="A3613" s="78"/>
      <c r="B3613" s="33" t="s">
        <v>1136</v>
      </c>
      <c r="C3613" s="31">
        <v>1</v>
      </c>
      <c r="D3613" s="31">
        <v>1</v>
      </c>
      <c r="E3613" s="31">
        <v>2.0099999999999998</v>
      </c>
      <c r="F3613" s="31"/>
      <c r="G3613" s="31">
        <v>1.91</v>
      </c>
      <c r="H3613" s="31">
        <f t="shared" si="70"/>
        <v>3.8390999999999993</v>
      </c>
      <c r="I3613" s="35"/>
    </row>
    <row r="3614" spans="1:9" ht="16.899999999999999" customHeight="1">
      <c r="A3614" s="78"/>
      <c r="B3614" s="33" t="s">
        <v>1137</v>
      </c>
      <c r="C3614" s="31">
        <v>9</v>
      </c>
      <c r="D3614" s="31">
        <v>1</v>
      </c>
      <c r="E3614" s="31">
        <v>1.85</v>
      </c>
      <c r="F3614" s="31"/>
      <c r="G3614" s="31">
        <v>0.33</v>
      </c>
      <c r="H3614" s="31">
        <f t="shared" si="70"/>
        <v>5.4945000000000013</v>
      </c>
      <c r="I3614" s="35"/>
    </row>
    <row r="3615" spans="1:9" ht="16.899999999999999" customHeight="1">
      <c r="A3615" s="78"/>
      <c r="B3615" s="33" t="s">
        <v>1138</v>
      </c>
      <c r="C3615" s="31">
        <v>4</v>
      </c>
      <c r="D3615" s="31">
        <v>1</v>
      </c>
      <c r="E3615" s="31">
        <v>0.3</v>
      </c>
      <c r="F3615" s="31"/>
      <c r="G3615" s="31">
        <v>0.1</v>
      </c>
      <c r="H3615" s="31">
        <f t="shared" si="70"/>
        <v>0.12</v>
      </c>
      <c r="I3615" s="35"/>
    </row>
    <row r="3616" spans="1:9" ht="16.899999999999999" customHeight="1">
      <c r="A3616" s="78"/>
      <c r="B3616" s="33" t="s">
        <v>1138</v>
      </c>
      <c r="C3616" s="31">
        <v>4</v>
      </c>
      <c r="D3616" s="31">
        <v>1</v>
      </c>
      <c r="E3616" s="31">
        <v>0.15</v>
      </c>
      <c r="F3616" s="31"/>
      <c r="G3616" s="31">
        <v>0.1</v>
      </c>
      <c r="H3616" s="31">
        <f t="shared" si="70"/>
        <v>0.06</v>
      </c>
      <c r="I3616" s="35"/>
    </row>
    <row r="3617" spans="1:9" ht="16.899999999999999" customHeight="1">
      <c r="A3617" s="78"/>
      <c r="B3617" s="33" t="s">
        <v>1139</v>
      </c>
      <c r="C3617" s="31">
        <v>13</v>
      </c>
      <c r="D3617" s="31">
        <v>1</v>
      </c>
      <c r="E3617" s="31">
        <v>0.3</v>
      </c>
      <c r="F3617" s="31"/>
      <c r="G3617" s="31">
        <v>0.1</v>
      </c>
      <c r="H3617" s="31">
        <f t="shared" si="70"/>
        <v>0.39</v>
      </c>
      <c r="I3617" s="35"/>
    </row>
    <row r="3618" spans="1:9" ht="16.899999999999999" customHeight="1">
      <c r="A3618" s="78"/>
      <c r="B3618" s="33" t="s">
        <v>1140</v>
      </c>
      <c r="C3618" s="31">
        <v>3</v>
      </c>
      <c r="D3618" s="31">
        <v>1</v>
      </c>
      <c r="E3618" s="31">
        <v>0.3</v>
      </c>
      <c r="F3618" s="31"/>
      <c r="G3618" s="31">
        <v>0.1</v>
      </c>
      <c r="H3618" s="31">
        <f t="shared" si="70"/>
        <v>0.09</v>
      </c>
      <c r="I3618" s="35"/>
    </row>
    <row r="3619" spans="1:9" ht="16.899999999999999" customHeight="1">
      <c r="A3619" s="78"/>
      <c r="B3619" s="33" t="s">
        <v>1140</v>
      </c>
      <c r="C3619" s="31">
        <v>3</v>
      </c>
      <c r="D3619" s="31">
        <v>1</v>
      </c>
      <c r="E3619" s="31">
        <v>0.15</v>
      </c>
      <c r="F3619" s="31"/>
      <c r="G3619" s="31">
        <v>0.1</v>
      </c>
      <c r="H3619" s="31">
        <f t="shared" si="70"/>
        <v>4.4999999999999998E-2</v>
      </c>
      <c r="I3619" s="35"/>
    </row>
    <row r="3620" spans="1:9" ht="16.899999999999999" customHeight="1">
      <c r="A3620" s="78"/>
      <c r="B3620" s="33" t="s">
        <v>1141</v>
      </c>
      <c r="C3620" s="31">
        <v>13</v>
      </c>
      <c r="D3620" s="31">
        <v>1</v>
      </c>
      <c r="E3620" s="31">
        <v>0.3</v>
      </c>
      <c r="F3620" s="31"/>
      <c r="G3620" s="31">
        <v>0.1</v>
      </c>
      <c r="H3620" s="31">
        <f t="shared" si="70"/>
        <v>0.39</v>
      </c>
      <c r="I3620" s="35"/>
    </row>
    <row r="3621" spans="1:9" ht="16.899999999999999" customHeight="1">
      <c r="A3621" s="78"/>
      <c r="B3621" s="33" t="s">
        <v>1142</v>
      </c>
      <c r="C3621" s="31">
        <v>9</v>
      </c>
      <c r="D3621" s="31">
        <v>1</v>
      </c>
      <c r="E3621" s="31">
        <v>0.3</v>
      </c>
      <c r="F3621" s="31"/>
      <c r="G3621" s="31">
        <v>0.1</v>
      </c>
      <c r="H3621" s="31">
        <f t="shared" si="70"/>
        <v>0.26999999999999996</v>
      </c>
      <c r="I3621" s="35"/>
    </row>
    <row r="3622" spans="1:9" ht="16.899999999999999" customHeight="1">
      <c r="A3622" s="78"/>
      <c r="B3622" s="33" t="s">
        <v>1142</v>
      </c>
      <c r="C3622" s="31">
        <v>9</v>
      </c>
      <c r="D3622" s="31">
        <v>1</v>
      </c>
      <c r="E3622" s="31">
        <v>0.15</v>
      </c>
      <c r="F3622" s="31"/>
      <c r="G3622" s="31">
        <v>0.1</v>
      </c>
      <c r="H3622" s="31">
        <f t="shared" si="70"/>
        <v>0.13499999999999998</v>
      </c>
      <c r="I3622" s="35"/>
    </row>
    <row r="3623" spans="1:9" ht="16.899999999999999" customHeight="1">
      <c r="A3623" s="78"/>
      <c r="B3623" s="32" t="s">
        <v>1145</v>
      </c>
      <c r="C3623" s="31"/>
      <c r="D3623" s="31"/>
      <c r="E3623" s="31"/>
      <c r="F3623" s="31"/>
      <c r="G3623" s="31"/>
      <c r="H3623" s="31"/>
      <c r="I3623" s="35"/>
    </row>
    <row r="3624" spans="1:9" ht="16.899999999999999" customHeight="1">
      <c r="A3624" s="78"/>
      <c r="B3624" s="33" t="s">
        <v>1134</v>
      </c>
      <c r="C3624" s="31">
        <v>8</v>
      </c>
      <c r="D3624" s="31">
        <v>1</v>
      </c>
      <c r="E3624" s="31">
        <v>1.85</v>
      </c>
      <c r="F3624" s="31"/>
      <c r="G3624" s="31">
        <v>0.33</v>
      </c>
      <c r="H3624" s="31">
        <f t="shared" si="70"/>
        <v>4.8840000000000003</v>
      </c>
      <c r="I3624" s="35"/>
    </row>
    <row r="3625" spans="1:9" ht="16.899999999999999" customHeight="1">
      <c r="A3625" s="78"/>
      <c r="B3625" s="33" t="s">
        <v>1135</v>
      </c>
      <c r="C3625" s="31">
        <v>1</v>
      </c>
      <c r="D3625" s="31">
        <v>1</v>
      </c>
      <c r="E3625" s="31">
        <v>1.97</v>
      </c>
      <c r="F3625" s="31"/>
      <c r="G3625" s="31">
        <v>1.93</v>
      </c>
      <c r="H3625" s="31">
        <f t="shared" si="70"/>
        <v>3.8020999999999998</v>
      </c>
      <c r="I3625" s="35"/>
    </row>
    <row r="3626" spans="1:9" ht="16.899999999999999" customHeight="1">
      <c r="A3626" s="78"/>
      <c r="B3626" s="33" t="s">
        <v>632</v>
      </c>
      <c r="C3626" s="31">
        <v>3</v>
      </c>
      <c r="D3626" s="31">
        <v>1</v>
      </c>
      <c r="E3626" s="31">
        <v>1.85</v>
      </c>
      <c r="F3626" s="31"/>
      <c r="G3626" s="31">
        <v>0.33</v>
      </c>
      <c r="H3626" s="31">
        <f t="shared" si="70"/>
        <v>1.8315000000000003</v>
      </c>
      <c r="I3626" s="35"/>
    </row>
    <row r="3627" spans="1:9" ht="16.899999999999999" customHeight="1">
      <c r="A3627" s="78"/>
      <c r="B3627" s="33" t="s">
        <v>1136</v>
      </c>
      <c r="C3627" s="31">
        <v>1</v>
      </c>
      <c r="D3627" s="31">
        <v>1</v>
      </c>
      <c r="E3627" s="31">
        <v>2.0099999999999998</v>
      </c>
      <c r="F3627" s="31"/>
      <c r="G3627" s="31">
        <v>1.91</v>
      </c>
      <c r="H3627" s="31">
        <f t="shared" si="70"/>
        <v>3.8390999999999993</v>
      </c>
      <c r="I3627" s="35"/>
    </row>
    <row r="3628" spans="1:9" ht="16.899999999999999" customHeight="1">
      <c r="A3628" s="78"/>
      <c r="B3628" s="33" t="s">
        <v>1137</v>
      </c>
      <c r="C3628" s="31">
        <v>9</v>
      </c>
      <c r="D3628" s="31">
        <v>1</v>
      </c>
      <c r="E3628" s="31">
        <v>1.85</v>
      </c>
      <c r="F3628" s="31"/>
      <c r="G3628" s="31">
        <v>0.33</v>
      </c>
      <c r="H3628" s="31">
        <f t="shared" si="70"/>
        <v>5.4945000000000013</v>
      </c>
      <c r="I3628" s="35"/>
    </row>
    <row r="3629" spans="1:9" ht="16.899999999999999" customHeight="1">
      <c r="A3629" s="78"/>
      <c r="B3629" s="33" t="s">
        <v>1138</v>
      </c>
      <c r="C3629" s="31">
        <v>4</v>
      </c>
      <c r="D3629" s="31">
        <v>1</v>
      </c>
      <c r="E3629" s="31">
        <v>0.3</v>
      </c>
      <c r="F3629" s="31"/>
      <c r="G3629" s="31">
        <v>0.1</v>
      </c>
      <c r="H3629" s="31">
        <f t="shared" si="70"/>
        <v>0.12</v>
      </c>
      <c r="I3629" s="35"/>
    </row>
    <row r="3630" spans="1:9" ht="16.899999999999999" customHeight="1">
      <c r="A3630" s="78"/>
      <c r="B3630" s="33" t="s">
        <v>1138</v>
      </c>
      <c r="C3630" s="31">
        <v>4</v>
      </c>
      <c r="D3630" s="31">
        <v>1</v>
      </c>
      <c r="E3630" s="31">
        <v>0.15</v>
      </c>
      <c r="F3630" s="31"/>
      <c r="G3630" s="31">
        <v>0.1</v>
      </c>
      <c r="H3630" s="31">
        <f t="shared" si="70"/>
        <v>0.06</v>
      </c>
      <c r="I3630" s="35"/>
    </row>
    <row r="3631" spans="1:9" ht="16.899999999999999" customHeight="1">
      <c r="A3631" s="78"/>
      <c r="B3631" s="33" t="s">
        <v>1139</v>
      </c>
      <c r="C3631" s="31">
        <v>13</v>
      </c>
      <c r="D3631" s="31">
        <v>1</v>
      </c>
      <c r="E3631" s="31">
        <v>0.3</v>
      </c>
      <c r="F3631" s="31"/>
      <c r="G3631" s="31">
        <v>0.1</v>
      </c>
      <c r="H3631" s="31">
        <f t="shared" si="70"/>
        <v>0.39</v>
      </c>
      <c r="I3631" s="35"/>
    </row>
    <row r="3632" spans="1:9" ht="16.899999999999999" customHeight="1">
      <c r="A3632" s="78"/>
      <c r="B3632" s="33" t="s">
        <v>1140</v>
      </c>
      <c r="C3632" s="31">
        <v>3</v>
      </c>
      <c r="D3632" s="31">
        <v>1</v>
      </c>
      <c r="E3632" s="31">
        <v>0.3</v>
      </c>
      <c r="F3632" s="31"/>
      <c r="G3632" s="31">
        <v>0.1</v>
      </c>
      <c r="H3632" s="31">
        <f t="shared" si="70"/>
        <v>0.09</v>
      </c>
      <c r="I3632" s="35"/>
    </row>
    <row r="3633" spans="1:9" ht="16.899999999999999" customHeight="1">
      <c r="A3633" s="78"/>
      <c r="B3633" s="33" t="s">
        <v>1140</v>
      </c>
      <c r="C3633" s="31">
        <v>3</v>
      </c>
      <c r="D3633" s="31">
        <v>1</v>
      </c>
      <c r="E3633" s="31">
        <v>0.15</v>
      </c>
      <c r="F3633" s="31"/>
      <c r="G3633" s="31">
        <v>0.1</v>
      </c>
      <c r="H3633" s="31">
        <f t="shared" si="70"/>
        <v>4.4999999999999998E-2</v>
      </c>
      <c r="I3633" s="35"/>
    </row>
    <row r="3634" spans="1:9" ht="16.899999999999999" customHeight="1">
      <c r="A3634" s="78"/>
      <c r="B3634" s="33" t="s">
        <v>1141</v>
      </c>
      <c r="C3634" s="31">
        <v>13</v>
      </c>
      <c r="D3634" s="31">
        <v>1</v>
      </c>
      <c r="E3634" s="31">
        <v>0.3</v>
      </c>
      <c r="F3634" s="31"/>
      <c r="G3634" s="31">
        <v>0.1</v>
      </c>
      <c r="H3634" s="31">
        <f t="shared" si="70"/>
        <v>0.39</v>
      </c>
      <c r="I3634" s="35"/>
    </row>
    <row r="3635" spans="1:9" ht="16.899999999999999" customHeight="1">
      <c r="A3635" s="78"/>
      <c r="B3635" s="33" t="s">
        <v>1142</v>
      </c>
      <c r="C3635" s="31">
        <v>9</v>
      </c>
      <c r="D3635" s="31">
        <v>1</v>
      </c>
      <c r="E3635" s="31">
        <v>0.3</v>
      </c>
      <c r="F3635" s="31"/>
      <c r="G3635" s="31">
        <v>0.1</v>
      </c>
      <c r="H3635" s="31">
        <f t="shared" si="70"/>
        <v>0.26999999999999996</v>
      </c>
      <c r="I3635" s="35"/>
    </row>
    <row r="3636" spans="1:9" ht="16.899999999999999" customHeight="1">
      <c r="A3636" s="78"/>
      <c r="B3636" s="33" t="s">
        <v>1142</v>
      </c>
      <c r="C3636" s="31">
        <v>9</v>
      </c>
      <c r="D3636" s="31">
        <v>1</v>
      </c>
      <c r="E3636" s="31">
        <v>0.15</v>
      </c>
      <c r="F3636" s="31"/>
      <c r="G3636" s="31">
        <v>0.1</v>
      </c>
      <c r="H3636" s="31">
        <f t="shared" si="70"/>
        <v>0.13499999999999998</v>
      </c>
      <c r="I3636" s="35"/>
    </row>
    <row r="3637" spans="1:9" ht="16.899999999999999" customHeight="1">
      <c r="A3637" s="78"/>
      <c r="B3637" s="32" t="s">
        <v>1146</v>
      </c>
      <c r="C3637" s="31"/>
      <c r="D3637" s="31"/>
      <c r="E3637" s="31"/>
      <c r="F3637" s="31"/>
      <c r="G3637" s="31"/>
      <c r="H3637" s="31"/>
      <c r="I3637" s="35"/>
    </row>
    <row r="3638" spans="1:9" ht="16.899999999999999" customHeight="1">
      <c r="A3638" s="78"/>
      <c r="B3638" s="33" t="s">
        <v>1134</v>
      </c>
      <c r="C3638" s="31">
        <v>8</v>
      </c>
      <c r="D3638" s="31">
        <v>1</v>
      </c>
      <c r="E3638" s="31">
        <v>1.85</v>
      </c>
      <c r="F3638" s="31"/>
      <c r="G3638" s="31">
        <v>0.33</v>
      </c>
      <c r="H3638" s="31">
        <f t="shared" si="70"/>
        <v>4.8840000000000003</v>
      </c>
      <c r="I3638" s="35"/>
    </row>
    <row r="3639" spans="1:9" ht="16.899999999999999" customHeight="1">
      <c r="A3639" s="78"/>
      <c r="B3639" s="33" t="s">
        <v>1135</v>
      </c>
      <c r="C3639" s="31">
        <v>1</v>
      </c>
      <c r="D3639" s="31">
        <v>1</v>
      </c>
      <c r="E3639" s="31">
        <v>1.97</v>
      </c>
      <c r="F3639" s="31"/>
      <c r="G3639" s="31">
        <v>1.93</v>
      </c>
      <c r="H3639" s="31">
        <f t="shared" si="70"/>
        <v>3.8020999999999998</v>
      </c>
      <c r="I3639" s="35"/>
    </row>
    <row r="3640" spans="1:9" ht="16.899999999999999" customHeight="1">
      <c r="A3640" s="78"/>
      <c r="B3640" s="33" t="s">
        <v>632</v>
      </c>
      <c r="C3640" s="31">
        <v>3</v>
      </c>
      <c r="D3640" s="31">
        <v>1</v>
      </c>
      <c r="E3640" s="31">
        <v>1.85</v>
      </c>
      <c r="F3640" s="31"/>
      <c r="G3640" s="31">
        <v>0.33</v>
      </c>
      <c r="H3640" s="31">
        <f t="shared" si="70"/>
        <v>1.8315000000000003</v>
      </c>
      <c r="I3640" s="35"/>
    </row>
    <row r="3641" spans="1:9" ht="16.899999999999999" customHeight="1">
      <c r="A3641" s="78"/>
      <c r="B3641" s="33" t="s">
        <v>1136</v>
      </c>
      <c r="C3641" s="31">
        <v>1</v>
      </c>
      <c r="D3641" s="31">
        <v>1</v>
      </c>
      <c r="E3641" s="31">
        <v>2.0099999999999998</v>
      </c>
      <c r="F3641" s="31"/>
      <c r="G3641" s="31">
        <v>1.91</v>
      </c>
      <c r="H3641" s="31">
        <f t="shared" si="70"/>
        <v>3.8390999999999993</v>
      </c>
      <c r="I3641" s="35"/>
    </row>
    <row r="3642" spans="1:9" ht="16.899999999999999" customHeight="1">
      <c r="A3642" s="78"/>
      <c r="B3642" s="33" t="s">
        <v>1137</v>
      </c>
      <c r="C3642" s="31">
        <v>9</v>
      </c>
      <c r="D3642" s="31">
        <v>1</v>
      </c>
      <c r="E3642" s="31">
        <v>1.85</v>
      </c>
      <c r="F3642" s="31"/>
      <c r="G3642" s="31">
        <v>0.33</v>
      </c>
      <c r="H3642" s="31">
        <f t="shared" si="70"/>
        <v>5.4945000000000013</v>
      </c>
      <c r="I3642" s="35"/>
    </row>
    <row r="3643" spans="1:9" ht="16.899999999999999" customHeight="1">
      <c r="A3643" s="78"/>
      <c r="B3643" s="33" t="s">
        <v>1138</v>
      </c>
      <c r="C3643" s="31">
        <v>4</v>
      </c>
      <c r="D3643" s="31">
        <v>1</v>
      </c>
      <c r="E3643" s="31">
        <v>0.3</v>
      </c>
      <c r="F3643" s="31"/>
      <c r="G3643" s="31">
        <v>0.1</v>
      </c>
      <c r="H3643" s="31">
        <f t="shared" si="70"/>
        <v>0.12</v>
      </c>
      <c r="I3643" s="35"/>
    </row>
    <row r="3644" spans="1:9" ht="16.899999999999999" customHeight="1">
      <c r="A3644" s="78"/>
      <c r="B3644" s="33" t="s">
        <v>1138</v>
      </c>
      <c r="C3644" s="31">
        <v>4</v>
      </c>
      <c r="D3644" s="31">
        <v>1</v>
      </c>
      <c r="E3644" s="31">
        <v>0.15</v>
      </c>
      <c r="F3644" s="31"/>
      <c r="G3644" s="31">
        <v>0.1</v>
      </c>
      <c r="H3644" s="31">
        <f t="shared" si="70"/>
        <v>0.06</v>
      </c>
      <c r="I3644" s="35"/>
    </row>
    <row r="3645" spans="1:9" ht="16.899999999999999" customHeight="1">
      <c r="A3645" s="78"/>
      <c r="B3645" s="33" t="s">
        <v>1139</v>
      </c>
      <c r="C3645" s="31">
        <v>13</v>
      </c>
      <c r="D3645" s="31">
        <v>1</v>
      </c>
      <c r="E3645" s="31">
        <v>0.3</v>
      </c>
      <c r="F3645" s="31"/>
      <c r="G3645" s="31">
        <v>0.1</v>
      </c>
      <c r="H3645" s="31">
        <f t="shared" si="70"/>
        <v>0.39</v>
      </c>
      <c r="I3645" s="35"/>
    </row>
    <row r="3646" spans="1:9" ht="16.899999999999999" customHeight="1">
      <c r="A3646" s="78"/>
      <c r="B3646" s="33" t="s">
        <v>1140</v>
      </c>
      <c r="C3646" s="31">
        <v>3</v>
      </c>
      <c r="D3646" s="31">
        <v>1</v>
      </c>
      <c r="E3646" s="31">
        <v>0.3</v>
      </c>
      <c r="F3646" s="31"/>
      <c r="G3646" s="31">
        <v>0.1</v>
      </c>
      <c r="H3646" s="31">
        <f t="shared" si="70"/>
        <v>0.09</v>
      </c>
      <c r="I3646" s="35"/>
    </row>
    <row r="3647" spans="1:9" ht="16.899999999999999" customHeight="1">
      <c r="A3647" s="78"/>
      <c r="B3647" s="33" t="s">
        <v>1140</v>
      </c>
      <c r="C3647" s="31">
        <v>3</v>
      </c>
      <c r="D3647" s="31">
        <v>1</v>
      </c>
      <c r="E3647" s="31">
        <v>0.15</v>
      </c>
      <c r="F3647" s="31"/>
      <c r="G3647" s="31">
        <v>0.1</v>
      </c>
      <c r="H3647" s="31">
        <f t="shared" ref="H3647:H3710" si="71">C3647*D3647*E3647*G3647</f>
        <v>4.4999999999999998E-2</v>
      </c>
      <c r="I3647" s="35"/>
    </row>
    <row r="3648" spans="1:9" ht="16.899999999999999" customHeight="1">
      <c r="A3648" s="78"/>
      <c r="B3648" s="33" t="s">
        <v>1141</v>
      </c>
      <c r="C3648" s="31">
        <v>13</v>
      </c>
      <c r="D3648" s="31">
        <v>1</v>
      </c>
      <c r="E3648" s="31">
        <v>0.3</v>
      </c>
      <c r="F3648" s="31"/>
      <c r="G3648" s="31">
        <v>0.1</v>
      </c>
      <c r="H3648" s="31">
        <f t="shared" si="71"/>
        <v>0.39</v>
      </c>
      <c r="I3648" s="35"/>
    </row>
    <row r="3649" spans="1:9" ht="16.899999999999999" customHeight="1">
      <c r="A3649" s="78"/>
      <c r="B3649" s="33" t="s">
        <v>1142</v>
      </c>
      <c r="C3649" s="31">
        <v>9</v>
      </c>
      <c r="D3649" s="31">
        <v>1</v>
      </c>
      <c r="E3649" s="31">
        <v>0.3</v>
      </c>
      <c r="F3649" s="31"/>
      <c r="G3649" s="31">
        <v>0.1</v>
      </c>
      <c r="H3649" s="31">
        <f t="shared" si="71"/>
        <v>0.26999999999999996</v>
      </c>
      <c r="I3649" s="35"/>
    </row>
    <row r="3650" spans="1:9" ht="16.899999999999999" customHeight="1">
      <c r="A3650" s="78"/>
      <c r="B3650" s="33" t="s">
        <v>1142</v>
      </c>
      <c r="C3650" s="31">
        <v>9</v>
      </c>
      <c r="D3650" s="31">
        <v>1</v>
      </c>
      <c r="E3650" s="31">
        <v>0.15</v>
      </c>
      <c r="F3650" s="31"/>
      <c r="G3650" s="31">
        <v>0.1</v>
      </c>
      <c r="H3650" s="31">
        <f t="shared" si="71"/>
        <v>0.13499999999999998</v>
      </c>
      <c r="I3650" s="35"/>
    </row>
    <row r="3651" spans="1:9" ht="16.899999999999999" customHeight="1">
      <c r="A3651" s="78"/>
      <c r="B3651" s="32" t="s">
        <v>1147</v>
      </c>
      <c r="C3651" s="31"/>
      <c r="D3651" s="31"/>
      <c r="E3651" s="31"/>
      <c r="F3651" s="31"/>
      <c r="G3651" s="31"/>
      <c r="H3651" s="31"/>
      <c r="I3651" s="35"/>
    </row>
    <row r="3652" spans="1:9" ht="16.899999999999999" customHeight="1">
      <c r="A3652" s="78"/>
      <c r="B3652" s="33" t="s">
        <v>1134</v>
      </c>
      <c r="C3652" s="31">
        <v>8</v>
      </c>
      <c r="D3652" s="31">
        <v>1</v>
      </c>
      <c r="E3652" s="31">
        <v>1.85</v>
      </c>
      <c r="F3652" s="31"/>
      <c r="G3652" s="31">
        <v>0.33</v>
      </c>
      <c r="H3652" s="31">
        <f t="shared" si="71"/>
        <v>4.8840000000000003</v>
      </c>
      <c r="I3652" s="35"/>
    </row>
    <row r="3653" spans="1:9" ht="16.899999999999999" customHeight="1">
      <c r="A3653" s="78"/>
      <c r="B3653" s="33" t="s">
        <v>1135</v>
      </c>
      <c r="C3653" s="31">
        <v>1</v>
      </c>
      <c r="D3653" s="31">
        <v>1</v>
      </c>
      <c r="E3653" s="31">
        <v>1.97</v>
      </c>
      <c r="F3653" s="31"/>
      <c r="G3653" s="31">
        <v>1.93</v>
      </c>
      <c r="H3653" s="31">
        <f t="shared" si="71"/>
        <v>3.8020999999999998</v>
      </c>
      <c r="I3653" s="35"/>
    </row>
    <row r="3654" spans="1:9" ht="16.899999999999999" customHeight="1">
      <c r="A3654" s="78"/>
      <c r="B3654" s="33" t="s">
        <v>632</v>
      </c>
      <c r="C3654" s="31">
        <v>3</v>
      </c>
      <c r="D3654" s="31">
        <v>1</v>
      </c>
      <c r="E3654" s="31">
        <v>1.85</v>
      </c>
      <c r="F3654" s="31"/>
      <c r="G3654" s="31">
        <v>0.33</v>
      </c>
      <c r="H3654" s="31">
        <f t="shared" si="71"/>
        <v>1.8315000000000003</v>
      </c>
      <c r="I3654" s="35"/>
    </row>
    <row r="3655" spans="1:9" ht="16.899999999999999" customHeight="1">
      <c r="A3655" s="78"/>
      <c r="B3655" s="33" t="s">
        <v>1136</v>
      </c>
      <c r="C3655" s="31">
        <v>1</v>
      </c>
      <c r="D3655" s="31">
        <v>1</v>
      </c>
      <c r="E3655" s="31">
        <v>2.0099999999999998</v>
      </c>
      <c r="F3655" s="31"/>
      <c r="G3655" s="31">
        <v>1.91</v>
      </c>
      <c r="H3655" s="31">
        <f t="shared" si="71"/>
        <v>3.8390999999999993</v>
      </c>
      <c r="I3655" s="35"/>
    </row>
    <row r="3656" spans="1:9" ht="16.899999999999999" customHeight="1">
      <c r="A3656" s="78"/>
      <c r="B3656" s="33" t="s">
        <v>1137</v>
      </c>
      <c r="C3656" s="31">
        <v>9</v>
      </c>
      <c r="D3656" s="31">
        <v>1</v>
      </c>
      <c r="E3656" s="31">
        <v>1.85</v>
      </c>
      <c r="F3656" s="31"/>
      <c r="G3656" s="31">
        <v>0.33</v>
      </c>
      <c r="H3656" s="31">
        <f t="shared" si="71"/>
        <v>5.4945000000000013</v>
      </c>
      <c r="I3656" s="35"/>
    </row>
    <row r="3657" spans="1:9" ht="16.899999999999999" customHeight="1">
      <c r="A3657" s="78"/>
      <c r="B3657" s="33" t="s">
        <v>1138</v>
      </c>
      <c r="C3657" s="31">
        <v>4</v>
      </c>
      <c r="D3657" s="31">
        <v>1</v>
      </c>
      <c r="E3657" s="31">
        <v>0.3</v>
      </c>
      <c r="F3657" s="31"/>
      <c r="G3657" s="31">
        <v>0.1</v>
      </c>
      <c r="H3657" s="31">
        <f t="shared" si="71"/>
        <v>0.12</v>
      </c>
      <c r="I3657" s="35"/>
    </row>
    <row r="3658" spans="1:9" ht="16.899999999999999" customHeight="1">
      <c r="A3658" s="78"/>
      <c r="B3658" s="33" t="s">
        <v>1138</v>
      </c>
      <c r="C3658" s="31">
        <v>4</v>
      </c>
      <c r="D3658" s="31">
        <v>1</v>
      </c>
      <c r="E3658" s="31">
        <v>0.15</v>
      </c>
      <c r="F3658" s="31"/>
      <c r="G3658" s="31">
        <v>0.1</v>
      </c>
      <c r="H3658" s="31">
        <f t="shared" si="71"/>
        <v>0.06</v>
      </c>
      <c r="I3658" s="35"/>
    </row>
    <row r="3659" spans="1:9" ht="16.899999999999999" customHeight="1">
      <c r="A3659" s="78"/>
      <c r="B3659" s="33" t="s">
        <v>1139</v>
      </c>
      <c r="C3659" s="31">
        <v>13</v>
      </c>
      <c r="D3659" s="31">
        <v>1</v>
      </c>
      <c r="E3659" s="31">
        <v>0.3</v>
      </c>
      <c r="F3659" s="31"/>
      <c r="G3659" s="31">
        <v>0.1</v>
      </c>
      <c r="H3659" s="31">
        <f t="shared" si="71"/>
        <v>0.39</v>
      </c>
      <c r="I3659" s="35"/>
    </row>
    <row r="3660" spans="1:9" ht="16.899999999999999" customHeight="1">
      <c r="A3660" s="78"/>
      <c r="B3660" s="33" t="s">
        <v>1140</v>
      </c>
      <c r="C3660" s="31">
        <v>3</v>
      </c>
      <c r="D3660" s="31">
        <v>1</v>
      </c>
      <c r="E3660" s="31">
        <v>0.3</v>
      </c>
      <c r="F3660" s="31"/>
      <c r="G3660" s="31">
        <v>0.1</v>
      </c>
      <c r="H3660" s="31">
        <f t="shared" si="71"/>
        <v>0.09</v>
      </c>
      <c r="I3660" s="35"/>
    </row>
    <row r="3661" spans="1:9" ht="16.899999999999999" customHeight="1">
      <c r="A3661" s="78"/>
      <c r="B3661" s="33" t="s">
        <v>1140</v>
      </c>
      <c r="C3661" s="31">
        <v>3</v>
      </c>
      <c r="D3661" s="31">
        <v>1</v>
      </c>
      <c r="E3661" s="31">
        <v>0.15</v>
      </c>
      <c r="F3661" s="31"/>
      <c r="G3661" s="31">
        <v>0.1</v>
      </c>
      <c r="H3661" s="31">
        <f t="shared" si="71"/>
        <v>4.4999999999999998E-2</v>
      </c>
      <c r="I3661" s="35"/>
    </row>
    <row r="3662" spans="1:9" ht="16.899999999999999" customHeight="1">
      <c r="A3662" s="78"/>
      <c r="B3662" s="33" t="s">
        <v>1141</v>
      </c>
      <c r="C3662" s="31">
        <v>13</v>
      </c>
      <c r="D3662" s="31">
        <v>1</v>
      </c>
      <c r="E3662" s="31">
        <v>0.3</v>
      </c>
      <c r="F3662" s="31"/>
      <c r="G3662" s="31">
        <v>0.1</v>
      </c>
      <c r="H3662" s="31">
        <f t="shared" si="71"/>
        <v>0.39</v>
      </c>
      <c r="I3662" s="35"/>
    </row>
    <row r="3663" spans="1:9" ht="16.899999999999999" customHeight="1">
      <c r="A3663" s="78"/>
      <c r="B3663" s="33" t="s">
        <v>1142</v>
      </c>
      <c r="C3663" s="31">
        <v>9</v>
      </c>
      <c r="D3663" s="31">
        <v>1</v>
      </c>
      <c r="E3663" s="31">
        <v>0.3</v>
      </c>
      <c r="F3663" s="31"/>
      <c r="G3663" s="31">
        <v>0.1</v>
      </c>
      <c r="H3663" s="31">
        <f t="shared" si="71"/>
        <v>0.26999999999999996</v>
      </c>
      <c r="I3663" s="35"/>
    </row>
    <row r="3664" spans="1:9" ht="16.899999999999999" customHeight="1">
      <c r="A3664" s="78"/>
      <c r="B3664" s="33" t="s">
        <v>1142</v>
      </c>
      <c r="C3664" s="31">
        <v>9</v>
      </c>
      <c r="D3664" s="31">
        <v>1</v>
      </c>
      <c r="E3664" s="31">
        <v>0.15</v>
      </c>
      <c r="F3664" s="31"/>
      <c r="G3664" s="31">
        <v>0.1</v>
      </c>
      <c r="H3664" s="31">
        <f t="shared" si="71"/>
        <v>0.13499999999999998</v>
      </c>
      <c r="I3664" s="35"/>
    </row>
    <row r="3665" spans="1:9" ht="16.899999999999999" customHeight="1">
      <c r="A3665" s="78"/>
      <c r="B3665" s="32" t="s">
        <v>1148</v>
      </c>
      <c r="C3665" s="31"/>
      <c r="D3665" s="31"/>
      <c r="E3665" s="31"/>
      <c r="F3665" s="31"/>
      <c r="G3665" s="31"/>
      <c r="H3665" s="31"/>
      <c r="I3665" s="35"/>
    </row>
    <row r="3666" spans="1:9" ht="16.899999999999999" customHeight="1">
      <c r="A3666" s="78"/>
      <c r="B3666" s="33" t="s">
        <v>1134</v>
      </c>
      <c r="C3666" s="31">
        <v>8</v>
      </c>
      <c r="D3666" s="31">
        <v>1</v>
      </c>
      <c r="E3666" s="31">
        <v>1.85</v>
      </c>
      <c r="F3666" s="31"/>
      <c r="G3666" s="31">
        <v>0.33</v>
      </c>
      <c r="H3666" s="31">
        <f t="shared" si="71"/>
        <v>4.8840000000000003</v>
      </c>
      <c r="I3666" s="35"/>
    </row>
    <row r="3667" spans="1:9" ht="16.899999999999999" customHeight="1">
      <c r="A3667" s="78"/>
      <c r="B3667" s="33" t="s">
        <v>1135</v>
      </c>
      <c r="C3667" s="31">
        <v>1</v>
      </c>
      <c r="D3667" s="31">
        <v>1</v>
      </c>
      <c r="E3667" s="31">
        <v>1.97</v>
      </c>
      <c r="F3667" s="31"/>
      <c r="G3667" s="31">
        <v>1.93</v>
      </c>
      <c r="H3667" s="31">
        <f t="shared" si="71"/>
        <v>3.8020999999999998</v>
      </c>
      <c r="I3667" s="35"/>
    </row>
    <row r="3668" spans="1:9" ht="16.899999999999999" customHeight="1">
      <c r="A3668" s="78"/>
      <c r="B3668" s="33" t="s">
        <v>632</v>
      </c>
      <c r="C3668" s="31">
        <v>3</v>
      </c>
      <c r="D3668" s="31">
        <v>1</v>
      </c>
      <c r="E3668" s="31">
        <v>1.85</v>
      </c>
      <c r="F3668" s="31"/>
      <c r="G3668" s="31">
        <v>0.33</v>
      </c>
      <c r="H3668" s="31">
        <f t="shared" si="71"/>
        <v>1.8315000000000003</v>
      </c>
      <c r="I3668" s="35"/>
    </row>
    <row r="3669" spans="1:9" ht="16.899999999999999" customHeight="1">
      <c r="A3669" s="78"/>
      <c r="B3669" s="33" t="s">
        <v>1136</v>
      </c>
      <c r="C3669" s="31">
        <v>1</v>
      </c>
      <c r="D3669" s="31">
        <v>1</v>
      </c>
      <c r="E3669" s="31">
        <v>2.0099999999999998</v>
      </c>
      <c r="F3669" s="31"/>
      <c r="G3669" s="31">
        <v>1.91</v>
      </c>
      <c r="H3669" s="31">
        <f t="shared" si="71"/>
        <v>3.8390999999999993</v>
      </c>
      <c r="I3669" s="35"/>
    </row>
    <row r="3670" spans="1:9" ht="16.899999999999999" customHeight="1">
      <c r="A3670" s="78"/>
      <c r="B3670" s="33" t="s">
        <v>1137</v>
      </c>
      <c r="C3670" s="31">
        <v>9</v>
      </c>
      <c r="D3670" s="31">
        <v>1</v>
      </c>
      <c r="E3670" s="31">
        <v>1.85</v>
      </c>
      <c r="F3670" s="31"/>
      <c r="G3670" s="31">
        <v>0.33</v>
      </c>
      <c r="H3670" s="31">
        <f t="shared" si="71"/>
        <v>5.4945000000000013</v>
      </c>
      <c r="I3670" s="35"/>
    </row>
    <row r="3671" spans="1:9" ht="16.899999999999999" customHeight="1">
      <c r="A3671" s="78"/>
      <c r="B3671" s="33" t="s">
        <v>1138</v>
      </c>
      <c r="C3671" s="31">
        <v>4</v>
      </c>
      <c r="D3671" s="31">
        <v>1</v>
      </c>
      <c r="E3671" s="31">
        <v>0.3</v>
      </c>
      <c r="F3671" s="31"/>
      <c r="G3671" s="31">
        <v>0.1</v>
      </c>
      <c r="H3671" s="31">
        <f t="shared" si="71"/>
        <v>0.12</v>
      </c>
      <c r="I3671" s="35"/>
    </row>
    <row r="3672" spans="1:9" ht="16.899999999999999" customHeight="1">
      <c r="A3672" s="78"/>
      <c r="B3672" s="33" t="s">
        <v>1138</v>
      </c>
      <c r="C3672" s="31">
        <v>4</v>
      </c>
      <c r="D3672" s="31">
        <v>1</v>
      </c>
      <c r="E3672" s="31">
        <v>0.15</v>
      </c>
      <c r="F3672" s="31"/>
      <c r="G3672" s="31">
        <v>0.1</v>
      </c>
      <c r="H3672" s="31">
        <f t="shared" si="71"/>
        <v>0.06</v>
      </c>
      <c r="I3672" s="35"/>
    </row>
    <row r="3673" spans="1:9" ht="16.899999999999999" customHeight="1">
      <c r="A3673" s="78"/>
      <c r="B3673" s="33" t="s">
        <v>1139</v>
      </c>
      <c r="C3673" s="31">
        <v>13</v>
      </c>
      <c r="D3673" s="31">
        <v>1</v>
      </c>
      <c r="E3673" s="31">
        <v>0.3</v>
      </c>
      <c r="F3673" s="31"/>
      <c r="G3673" s="31">
        <v>0.1</v>
      </c>
      <c r="H3673" s="31">
        <f t="shared" si="71"/>
        <v>0.39</v>
      </c>
      <c r="I3673" s="35"/>
    </row>
    <row r="3674" spans="1:9" ht="16.899999999999999" customHeight="1">
      <c r="A3674" s="78"/>
      <c r="B3674" s="33" t="s">
        <v>1140</v>
      </c>
      <c r="C3674" s="31">
        <v>3</v>
      </c>
      <c r="D3674" s="31">
        <v>1</v>
      </c>
      <c r="E3674" s="31">
        <v>0.3</v>
      </c>
      <c r="F3674" s="31"/>
      <c r="G3674" s="31">
        <v>0.1</v>
      </c>
      <c r="H3674" s="31">
        <f t="shared" si="71"/>
        <v>0.09</v>
      </c>
      <c r="I3674" s="35"/>
    </row>
    <row r="3675" spans="1:9" ht="16.899999999999999" customHeight="1">
      <c r="A3675" s="78"/>
      <c r="B3675" s="33" t="s">
        <v>1140</v>
      </c>
      <c r="C3675" s="31">
        <v>3</v>
      </c>
      <c r="D3675" s="31">
        <v>1</v>
      </c>
      <c r="E3675" s="31">
        <v>0.15</v>
      </c>
      <c r="F3675" s="31"/>
      <c r="G3675" s="31">
        <v>0.1</v>
      </c>
      <c r="H3675" s="31">
        <f t="shared" si="71"/>
        <v>4.4999999999999998E-2</v>
      </c>
      <c r="I3675" s="35"/>
    </row>
    <row r="3676" spans="1:9" ht="16.899999999999999" customHeight="1">
      <c r="A3676" s="78"/>
      <c r="B3676" s="33" t="s">
        <v>1141</v>
      </c>
      <c r="C3676" s="31">
        <v>13</v>
      </c>
      <c r="D3676" s="31">
        <v>1</v>
      </c>
      <c r="E3676" s="31">
        <v>0.3</v>
      </c>
      <c r="F3676" s="31"/>
      <c r="G3676" s="31">
        <v>0.1</v>
      </c>
      <c r="H3676" s="31">
        <f t="shared" si="71"/>
        <v>0.39</v>
      </c>
      <c r="I3676" s="35"/>
    </row>
    <row r="3677" spans="1:9" ht="16.899999999999999" customHeight="1">
      <c r="A3677" s="78"/>
      <c r="B3677" s="33" t="s">
        <v>1142</v>
      </c>
      <c r="C3677" s="31">
        <v>9</v>
      </c>
      <c r="D3677" s="31">
        <v>1</v>
      </c>
      <c r="E3677" s="31">
        <v>0.3</v>
      </c>
      <c r="F3677" s="31"/>
      <c r="G3677" s="31">
        <v>0.1</v>
      </c>
      <c r="H3677" s="31">
        <f t="shared" si="71"/>
        <v>0.26999999999999996</v>
      </c>
      <c r="I3677" s="35"/>
    </row>
    <row r="3678" spans="1:9" ht="16.899999999999999" customHeight="1">
      <c r="A3678" s="78"/>
      <c r="B3678" s="33" t="s">
        <v>1142</v>
      </c>
      <c r="C3678" s="31">
        <v>9</v>
      </c>
      <c r="D3678" s="31">
        <v>1</v>
      </c>
      <c r="E3678" s="31">
        <v>0.15</v>
      </c>
      <c r="F3678" s="31"/>
      <c r="G3678" s="31">
        <v>0.1</v>
      </c>
      <c r="H3678" s="31">
        <f t="shared" si="71"/>
        <v>0.13499999999999998</v>
      </c>
      <c r="I3678" s="35"/>
    </row>
    <row r="3679" spans="1:9" ht="16.899999999999999" customHeight="1">
      <c r="A3679" s="78"/>
      <c r="B3679" s="82" t="s">
        <v>1149</v>
      </c>
      <c r="C3679" s="31"/>
      <c r="D3679" s="31"/>
      <c r="E3679" s="31"/>
      <c r="F3679" s="31"/>
      <c r="G3679" s="31"/>
      <c r="H3679" s="31"/>
      <c r="I3679" s="35"/>
    </row>
    <row r="3680" spans="1:9" ht="16.899999999999999" customHeight="1">
      <c r="A3680" s="78"/>
      <c r="B3680" s="82" t="s">
        <v>1150</v>
      </c>
      <c r="C3680" s="31">
        <v>7</v>
      </c>
      <c r="D3680" s="31">
        <v>2</v>
      </c>
      <c r="E3680" s="31">
        <v>0.28000000000000003</v>
      </c>
      <c r="F3680" s="31"/>
      <c r="G3680" s="31">
        <v>0.66</v>
      </c>
      <c r="H3680" s="31">
        <f t="shared" si="71"/>
        <v>2.5872000000000002</v>
      </c>
      <c r="I3680" s="35"/>
    </row>
    <row r="3681" spans="1:9" ht="16.899999999999999" customHeight="1">
      <c r="A3681" s="78"/>
      <c r="B3681" s="82" t="s">
        <v>1150</v>
      </c>
      <c r="C3681" s="31">
        <v>7</v>
      </c>
      <c r="D3681" s="31">
        <v>1</v>
      </c>
      <c r="E3681" s="31">
        <v>0.28000000000000003</v>
      </c>
      <c r="F3681" s="31"/>
      <c r="G3681" s="31">
        <v>1.1200000000000001</v>
      </c>
      <c r="H3681" s="31">
        <f t="shared" si="71"/>
        <v>2.1952000000000003</v>
      </c>
      <c r="I3681" s="35"/>
    </row>
    <row r="3682" spans="1:9" ht="16.899999999999999" customHeight="1">
      <c r="A3682" s="78"/>
      <c r="B3682" s="81" t="s">
        <v>1133</v>
      </c>
      <c r="C3682" s="31"/>
      <c r="D3682" s="31"/>
      <c r="E3682" s="31"/>
      <c r="F3682" s="31"/>
      <c r="G3682" s="31"/>
      <c r="H3682" s="31"/>
      <c r="I3682" s="35"/>
    </row>
    <row r="3683" spans="1:9" ht="16.899999999999999" customHeight="1">
      <c r="A3683" s="78"/>
      <c r="B3683" s="79" t="s">
        <v>1134</v>
      </c>
      <c r="C3683" s="31">
        <v>10</v>
      </c>
      <c r="D3683" s="31">
        <v>1</v>
      </c>
      <c r="E3683" s="31">
        <v>1.83</v>
      </c>
      <c r="F3683" s="31"/>
      <c r="G3683" s="31">
        <v>0.33</v>
      </c>
      <c r="H3683" s="31">
        <f t="shared" si="71"/>
        <v>6.0390000000000006</v>
      </c>
      <c r="I3683" s="35"/>
    </row>
    <row r="3684" spans="1:9" ht="16.899999999999999" customHeight="1">
      <c r="A3684" s="78"/>
      <c r="B3684" s="79" t="s">
        <v>1151</v>
      </c>
      <c r="C3684" s="31">
        <v>10</v>
      </c>
      <c r="D3684" s="31">
        <v>1</v>
      </c>
      <c r="E3684" s="31">
        <v>0.3</v>
      </c>
      <c r="F3684" s="31"/>
      <c r="G3684" s="31">
        <v>0.1</v>
      </c>
      <c r="H3684" s="31">
        <f t="shared" si="71"/>
        <v>0.30000000000000004</v>
      </c>
      <c r="I3684" s="35"/>
    </row>
    <row r="3685" spans="1:9" ht="16.899999999999999" customHeight="1">
      <c r="A3685" s="78"/>
      <c r="B3685" s="79" t="s">
        <v>1151</v>
      </c>
      <c r="C3685" s="31">
        <v>10</v>
      </c>
      <c r="D3685" s="31">
        <v>1</v>
      </c>
      <c r="E3685" s="31">
        <v>0.15</v>
      </c>
      <c r="F3685" s="31"/>
      <c r="G3685" s="31">
        <v>0.1</v>
      </c>
      <c r="H3685" s="31">
        <f t="shared" si="71"/>
        <v>0.15000000000000002</v>
      </c>
      <c r="I3685" s="35"/>
    </row>
    <row r="3686" spans="1:9" ht="16.899999999999999" customHeight="1">
      <c r="A3686" s="78"/>
      <c r="B3686" s="79" t="s">
        <v>1152</v>
      </c>
      <c r="C3686" s="31">
        <v>1</v>
      </c>
      <c r="D3686" s="31">
        <v>1</v>
      </c>
      <c r="E3686" s="31">
        <v>4.5</v>
      </c>
      <c r="F3686" s="31"/>
      <c r="G3686" s="31">
        <v>1.8</v>
      </c>
      <c r="H3686" s="31">
        <f t="shared" si="71"/>
        <v>8.1</v>
      </c>
      <c r="I3686" s="35"/>
    </row>
    <row r="3687" spans="1:9" ht="16.899999999999999" customHeight="1">
      <c r="A3687" s="78"/>
      <c r="B3687" s="79" t="s">
        <v>1151</v>
      </c>
      <c r="C3687" s="31">
        <v>27</v>
      </c>
      <c r="D3687" s="31">
        <v>1</v>
      </c>
      <c r="E3687" s="31">
        <v>0.3</v>
      </c>
      <c r="F3687" s="31"/>
      <c r="G3687" s="31">
        <v>0.1</v>
      </c>
      <c r="H3687" s="31">
        <f t="shared" si="71"/>
        <v>0.81</v>
      </c>
      <c r="I3687" s="35"/>
    </row>
    <row r="3688" spans="1:9" ht="16.899999999999999" customHeight="1">
      <c r="A3688" s="78"/>
      <c r="B3688" s="79" t="s">
        <v>632</v>
      </c>
      <c r="C3688" s="31">
        <v>10</v>
      </c>
      <c r="D3688" s="31">
        <v>1</v>
      </c>
      <c r="E3688" s="31">
        <v>1.83</v>
      </c>
      <c r="F3688" s="31"/>
      <c r="G3688" s="31">
        <v>0.33</v>
      </c>
      <c r="H3688" s="31">
        <f t="shared" si="71"/>
        <v>6.0390000000000006</v>
      </c>
      <c r="I3688" s="35"/>
    </row>
    <row r="3689" spans="1:9" ht="16.899999999999999" customHeight="1">
      <c r="A3689" s="78"/>
      <c r="B3689" s="79" t="s">
        <v>1151</v>
      </c>
      <c r="C3689" s="31">
        <v>10</v>
      </c>
      <c r="D3689" s="31">
        <v>1</v>
      </c>
      <c r="E3689" s="31">
        <v>0.3</v>
      </c>
      <c r="F3689" s="31"/>
      <c r="G3689" s="31">
        <v>0.1</v>
      </c>
      <c r="H3689" s="31">
        <f t="shared" si="71"/>
        <v>0.30000000000000004</v>
      </c>
      <c r="I3689" s="35"/>
    </row>
    <row r="3690" spans="1:9" ht="16.899999999999999" customHeight="1">
      <c r="A3690" s="78"/>
      <c r="B3690" s="79" t="s">
        <v>1151</v>
      </c>
      <c r="C3690" s="31">
        <v>10</v>
      </c>
      <c r="D3690" s="31">
        <v>1</v>
      </c>
      <c r="E3690" s="31">
        <v>0.15</v>
      </c>
      <c r="F3690" s="31"/>
      <c r="G3690" s="31">
        <v>0.1</v>
      </c>
      <c r="H3690" s="31">
        <f t="shared" si="71"/>
        <v>0.15000000000000002</v>
      </c>
      <c r="I3690" s="35"/>
    </row>
    <row r="3691" spans="1:9" ht="16.899999999999999" customHeight="1">
      <c r="A3691" s="78"/>
      <c r="B3691" s="79" t="s">
        <v>1150</v>
      </c>
      <c r="C3691" s="31">
        <v>1</v>
      </c>
      <c r="D3691" s="31">
        <v>1</v>
      </c>
      <c r="E3691" s="31">
        <v>4.5</v>
      </c>
      <c r="F3691" s="31"/>
      <c r="G3691" s="31">
        <v>0.45</v>
      </c>
      <c r="H3691" s="31">
        <f t="shared" si="71"/>
        <v>2.0249999999999999</v>
      </c>
      <c r="I3691" s="35"/>
    </row>
    <row r="3692" spans="1:9" ht="16.899999999999999" customHeight="1">
      <c r="A3692" s="78"/>
      <c r="B3692" s="79" t="s">
        <v>170</v>
      </c>
      <c r="C3692" s="31">
        <v>-1</v>
      </c>
      <c r="D3692" s="31">
        <v>1</v>
      </c>
      <c r="E3692" s="31">
        <v>0.21</v>
      </c>
      <c r="F3692" s="31"/>
      <c r="G3692" s="31">
        <v>0.81499999999999995</v>
      </c>
      <c r="H3692" s="31">
        <f t="shared" si="71"/>
        <v>-0.17114999999999997</v>
      </c>
      <c r="I3692" s="35"/>
    </row>
    <row r="3693" spans="1:9" ht="16.899999999999999" customHeight="1">
      <c r="A3693" s="78"/>
      <c r="B3693" s="81" t="s">
        <v>1143</v>
      </c>
      <c r="C3693" s="31"/>
      <c r="D3693" s="31"/>
      <c r="E3693" s="31"/>
      <c r="F3693" s="31"/>
      <c r="G3693" s="31"/>
      <c r="H3693" s="31"/>
      <c r="I3693" s="35"/>
    </row>
    <row r="3694" spans="1:9" ht="16.899999999999999" customHeight="1">
      <c r="A3694" s="78"/>
      <c r="B3694" s="79" t="s">
        <v>1137</v>
      </c>
      <c r="C3694" s="31">
        <v>10</v>
      </c>
      <c r="D3694" s="31">
        <v>1</v>
      </c>
      <c r="E3694" s="31">
        <v>1.83</v>
      </c>
      <c r="F3694" s="31"/>
      <c r="G3694" s="31">
        <v>0.33</v>
      </c>
      <c r="H3694" s="31">
        <f t="shared" si="71"/>
        <v>6.0390000000000006</v>
      </c>
      <c r="I3694" s="35"/>
    </row>
    <row r="3695" spans="1:9" ht="16.899999999999999" customHeight="1">
      <c r="A3695" s="78"/>
      <c r="B3695" s="79" t="s">
        <v>1151</v>
      </c>
      <c r="C3695" s="31">
        <v>10</v>
      </c>
      <c r="D3695" s="31">
        <v>1</v>
      </c>
      <c r="E3695" s="31">
        <v>0.3</v>
      </c>
      <c r="F3695" s="31"/>
      <c r="G3695" s="31">
        <v>0.1</v>
      </c>
      <c r="H3695" s="31">
        <f t="shared" si="71"/>
        <v>0.30000000000000004</v>
      </c>
      <c r="I3695" s="35"/>
    </row>
    <row r="3696" spans="1:9" ht="16.899999999999999" customHeight="1">
      <c r="A3696" s="78"/>
      <c r="B3696" s="79" t="s">
        <v>1151</v>
      </c>
      <c r="C3696" s="31">
        <v>10</v>
      </c>
      <c r="D3696" s="31">
        <v>1</v>
      </c>
      <c r="E3696" s="31">
        <v>0.15</v>
      </c>
      <c r="F3696" s="31"/>
      <c r="G3696" s="31">
        <v>0.1</v>
      </c>
      <c r="H3696" s="31">
        <f t="shared" si="71"/>
        <v>0.15000000000000002</v>
      </c>
      <c r="I3696" s="35"/>
    </row>
    <row r="3697" spans="1:9" ht="16.899999999999999" customHeight="1">
      <c r="A3697" s="78"/>
      <c r="B3697" s="79" t="s">
        <v>1152</v>
      </c>
      <c r="C3697" s="31">
        <v>1</v>
      </c>
      <c r="D3697" s="31">
        <v>1</v>
      </c>
      <c r="E3697" s="31">
        <v>4.5</v>
      </c>
      <c r="F3697" s="31"/>
      <c r="G3697" s="31">
        <v>1.8</v>
      </c>
      <c r="H3697" s="31">
        <f t="shared" si="71"/>
        <v>8.1</v>
      </c>
      <c r="I3697" s="35"/>
    </row>
    <row r="3698" spans="1:9" ht="16.899999999999999" customHeight="1">
      <c r="A3698" s="78"/>
      <c r="B3698" s="79" t="s">
        <v>1151</v>
      </c>
      <c r="C3698" s="31">
        <v>27</v>
      </c>
      <c r="D3698" s="31">
        <v>1</v>
      </c>
      <c r="E3698" s="31">
        <v>0.3</v>
      </c>
      <c r="F3698" s="31"/>
      <c r="G3698" s="31">
        <v>0.1</v>
      </c>
      <c r="H3698" s="31">
        <f t="shared" si="71"/>
        <v>0.81</v>
      </c>
      <c r="I3698" s="35"/>
    </row>
    <row r="3699" spans="1:9" ht="16.899999999999999" customHeight="1">
      <c r="A3699" s="78"/>
      <c r="B3699" s="79" t="s">
        <v>1153</v>
      </c>
      <c r="C3699" s="31">
        <v>10</v>
      </c>
      <c r="D3699" s="31">
        <v>1</v>
      </c>
      <c r="E3699" s="31">
        <v>1.83</v>
      </c>
      <c r="F3699" s="31"/>
      <c r="G3699" s="31">
        <v>0.33</v>
      </c>
      <c r="H3699" s="31">
        <f t="shared" si="71"/>
        <v>6.0390000000000006</v>
      </c>
      <c r="I3699" s="35"/>
    </row>
    <row r="3700" spans="1:9" ht="16.899999999999999" customHeight="1">
      <c r="A3700" s="78"/>
      <c r="B3700" s="79" t="s">
        <v>1151</v>
      </c>
      <c r="C3700" s="31">
        <v>10</v>
      </c>
      <c r="D3700" s="31">
        <v>1</v>
      </c>
      <c r="E3700" s="31">
        <v>0.3</v>
      </c>
      <c r="F3700" s="31"/>
      <c r="G3700" s="31">
        <v>0.1</v>
      </c>
      <c r="H3700" s="31">
        <f t="shared" si="71"/>
        <v>0.30000000000000004</v>
      </c>
      <c r="I3700" s="35"/>
    </row>
    <row r="3701" spans="1:9" ht="16.899999999999999" customHeight="1">
      <c r="A3701" s="78"/>
      <c r="B3701" s="79" t="s">
        <v>1151</v>
      </c>
      <c r="C3701" s="31">
        <v>10</v>
      </c>
      <c r="D3701" s="31">
        <v>1</v>
      </c>
      <c r="E3701" s="31">
        <v>0.15</v>
      </c>
      <c r="F3701" s="31"/>
      <c r="G3701" s="31">
        <v>0.1</v>
      </c>
      <c r="H3701" s="31">
        <f t="shared" si="71"/>
        <v>0.15000000000000002</v>
      </c>
      <c r="I3701" s="35"/>
    </row>
    <row r="3702" spans="1:9" ht="16.899999999999999" customHeight="1">
      <c r="A3702" s="78"/>
      <c r="B3702" s="79" t="s">
        <v>1150</v>
      </c>
      <c r="C3702" s="31">
        <v>1</v>
      </c>
      <c r="D3702" s="31">
        <v>1</v>
      </c>
      <c r="E3702" s="31">
        <v>4.5</v>
      </c>
      <c r="F3702" s="31"/>
      <c r="G3702" s="31">
        <v>0.45</v>
      </c>
      <c r="H3702" s="31">
        <f t="shared" si="71"/>
        <v>2.0249999999999999</v>
      </c>
      <c r="I3702" s="35"/>
    </row>
    <row r="3703" spans="1:9" ht="16.899999999999999" customHeight="1">
      <c r="A3703" s="78"/>
      <c r="B3703" s="79" t="s">
        <v>170</v>
      </c>
      <c r="C3703" s="31">
        <v>-1</v>
      </c>
      <c r="D3703" s="31">
        <v>1</v>
      </c>
      <c r="E3703" s="31">
        <v>0.21</v>
      </c>
      <c r="F3703" s="31"/>
      <c r="G3703" s="31">
        <v>0.81499999999999995</v>
      </c>
      <c r="H3703" s="31">
        <f t="shared" si="71"/>
        <v>-0.17114999999999997</v>
      </c>
      <c r="I3703" s="35"/>
    </row>
    <row r="3704" spans="1:9" ht="16.899999999999999" customHeight="1">
      <c r="A3704" s="78"/>
      <c r="B3704" s="81" t="s">
        <v>1144</v>
      </c>
      <c r="C3704" s="31"/>
      <c r="D3704" s="31"/>
      <c r="E3704" s="31"/>
      <c r="F3704" s="31"/>
      <c r="G3704" s="31"/>
      <c r="H3704" s="31"/>
      <c r="I3704" s="35"/>
    </row>
    <row r="3705" spans="1:9" ht="16.899999999999999" customHeight="1">
      <c r="A3705" s="78"/>
      <c r="B3705" s="79" t="s">
        <v>745</v>
      </c>
      <c r="C3705" s="31">
        <v>10</v>
      </c>
      <c r="D3705" s="31">
        <v>1</v>
      </c>
      <c r="E3705" s="31">
        <v>1.83</v>
      </c>
      <c r="F3705" s="31"/>
      <c r="G3705" s="31">
        <v>0.33</v>
      </c>
      <c r="H3705" s="31">
        <f t="shared" si="71"/>
        <v>6.0390000000000006</v>
      </c>
      <c r="I3705" s="35"/>
    </row>
    <row r="3706" spans="1:9" ht="16.899999999999999" customHeight="1">
      <c r="A3706" s="78"/>
      <c r="B3706" s="79" t="s">
        <v>1151</v>
      </c>
      <c r="C3706" s="31">
        <v>10</v>
      </c>
      <c r="D3706" s="31">
        <v>1</v>
      </c>
      <c r="E3706" s="31">
        <v>0.3</v>
      </c>
      <c r="F3706" s="31"/>
      <c r="G3706" s="31">
        <v>0.1</v>
      </c>
      <c r="H3706" s="31">
        <f t="shared" si="71"/>
        <v>0.30000000000000004</v>
      </c>
      <c r="I3706" s="35"/>
    </row>
    <row r="3707" spans="1:9" ht="16.899999999999999" customHeight="1">
      <c r="A3707" s="78"/>
      <c r="B3707" s="79" t="s">
        <v>1151</v>
      </c>
      <c r="C3707" s="31">
        <v>10</v>
      </c>
      <c r="D3707" s="31">
        <v>1</v>
      </c>
      <c r="E3707" s="31">
        <v>0.15</v>
      </c>
      <c r="F3707" s="31"/>
      <c r="G3707" s="31">
        <v>0.1</v>
      </c>
      <c r="H3707" s="31">
        <f t="shared" si="71"/>
        <v>0.15000000000000002</v>
      </c>
      <c r="I3707" s="35"/>
    </row>
    <row r="3708" spans="1:9" ht="16.899999999999999" customHeight="1">
      <c r="A3708" s="78"/>
      <c r="B3708" s="79" t="s">
        <v>1152</v>
      </c>
      <c r="C3708" s="31">
        <v>1</v>
      </c>
      <c r="D3708" s="31">
        <v>1</v>
      </c>
      <c r="E3708" s="31">
        <v>4.5</v>
      </c>
      <c r="F3708" s="31"/>
      <c r="G3708" s="31">
        <v>1.8</v>
      </c>
      <c r="H3708" s="31">
        <f t="shared" si="71"/>
        <v>8.1</v>
      </c>
      <c r="I3708" s="35"/>
    </row>
    <row r="3709" spans="1:9" ht="16.899999999999999" customHeight="1">
      <c r="A3709" s="78"/>
      <c r="B3709" s="79" t="s">
        <v>1151</v>
      </c>
      <c r="C3709" s="31">
        <v>27</v>
      </c>
      <c r="D3709" s="31">
        <v>1</v>
      </c>
      <c r="E3709" s="31">
        <v>0.3</v>
      </c>
      <c r="F3709" s="31"/>
      <c r="G3709" s="31">
        <v>0.1</v>
      </c>
      <c r="H3709" s="31">
        <f t="shared" si="71"/>
        <v>0.81</v>
      </c>
      <c r="I3709" s="35"/>
    </row>
    <row r="3710" spans="1:9" ht="16.899999999999999" customHeight="1">
      <c r="A3710" s="78"/>
      <c r="B3710" s="79" t="s">
        <v>746</v>
      </c>
      <c r="C3710" s="31">
        <v>10</v>
      </c>
      <c r="D3710" s="31">
        <v>1</v>
      </c>
      <c r="E3710" s="31">
        <v>1.83</v>
      </c>
      <c r="F3710" s="31"/>
      <c r="G3710" s="31">
        <v>0.33</v>
      </c>
      <c r="H3710" s="31">
        <f t="shared" si="71"/>
        <v>6.0390000000000006</v>
      </c>
      <c r="I3710" s="35"/>
    </row>
    <row r="3711" spans="1:9" ht="16.899999999999999" customHeight="1">
      <c r="A3711" s="78"/>
      <c r="B3711" s="79" t="s">
        <v>1151</v>
      </c>
      <c r="C3711" s="31">
        <v>10</v>
      </c>
      <c r="D3711" s="31">
        <v>1</v>
      </c>
      <c r="E3711" s="31">
        <v>0.3</v>
      </c>
      <c r="F3711" s="31"/>
      <c r="G3711" s="31">
        <v>0.1</v>
      </c>
      <c r="H3711" s="31">
        <f t="shared" ref="H3711:H3758" si="72">C3711*D3711*E3711*G3711</f>
        <v>0.30000000000000004</v>
      </c>
      <c r="I3711" s="35"/>
    </row>
    <row r="3712" spans="1:9" ht="16.899999999999999" customHeight="1">
      <c r="A3712" s="78"/>
      <c r="B3712" s="79" t="s">
        <v>1151</v>
      </c>
      <c r="C3712" s="31">
        <v>10</v>
      </c>
      <c r="D3712" s="31">
        <v>1</v>
      </c>
      <c r="E3712" s="31">
        <v>0.15</v>
      </c>
      <c r="F3712" s="31"/>
      <c r="G3712" s="31">
        <v>0.1</v>
      </c>
      <c r="H3712" s="31">
        <f t="shared" si="72"/>
        <v>0.15000000000000002</v>
      </c>
      <c r="I3712" s="35"/>
    </row>
    <row r="3713" spans="1:9" ht="16.899999999999999" customHeight="1">
      <c r="A3713" s="78"/>
      <c r="B3713" s="79" t="s">
        <v>1150</v>
      </c>
      <c r="C3713" s="31">
        <v>1</v>
      </c>
      <c r="D3713" s="31">
        <v>1</v>
      </c>
      <c r="E3713" s="31">
        <v>4.5</v>
      </c>
      <c r="F3713" s="31"/>
      <c r="G3713" s="31">
        <v>0.45</v>
      </c>
      <c r="H3713" s="31">
        <f t="shared" si="72"/>
        <v>2.0249999999999999</v>
      </c>
      <c r="I3713" s="35"/>
    </row>
    <row r="3714" spans="1:9" ht="16.899999999999999" customHeight="1">
      <c r="A3714" s="78"/>
      <c r="B3714" s="79" t="s">
        <v>170</v>
      </c>
      <c r="C3714" s="31">
        <v>-1</v>
      </c>
      <c r="D3714" s="31">
        <v>1</v>
      </c>
      <c r="E3714" s="31">
        <v>0.21</v>
      </c>
      <c r="F3714" s="31"/>
      <c r="G3714" s="31">
        <v>0.81499999999999995</v>
      </c>
      <c r="H3714" s="31">
        <f t="shared" si="72"/>
        <v>-0.17114999999999997</v>
      </c>
      <c r="I3714" s="35"/>
    </row>
    <row r="3715" spans="1:9" ht="16.899999999999999" customHeight="1">
      <c r="A3715" s="78"/>
      <c r="B3715" s="81" t="s">
        <v>1145</v>
      </c>
      <c r="C3715" s="31"/>
      <c r="D3715" s="31"/>
      <c r="E3715" s="31"/>
      <c r="F3715" s="31"/>
      <c r="G3715" s="31"/>
      <c r="H3715" s="31"/>
      <c r="I3715" s="35"/>
    </row>
    <row r="3716" spans="1:9" ht="16.899999999999999" customHeight="1">
      <c r="A3716" s="78"/>
      <c r="B3716" s="79" t="s">
        <v>747</v>
      </c>
      <c r="C3716" s="31">
        <v>10</v>
      </c>
      <c r="D3716" s="31">
        <v>1</v>
      </c>
      <c r="E3716" s="31">
        <v>1.83</v>
      </c>
      <c r="F3716" s="31"/>
      <c r="G3716" s="31">
        <v>0.33</v>
      </c>
      <c r="H3716" s="31">
        <f t="shared" si="72"/>
        <v>6.0390000000000006</v>
      </c>
      <c r="I3716" s="35"/>
    </row>
    <row r="3717" spans="1:9" ht="16.899999999999999" customHeight="1">
      <c r="A3717" s="78"/>
      <c r="B3717" s="79" t="s">
        <v>1151</v>
      </c>
      <c r="C3717" s="31">
        <v>10</v>
      </c>
      <c r="D3717" s="31">
        <v>1</v>
      </c>
      <c r="E3717" s="31">
        <v>0.3</v>
      </c>
      <c r="F3717" s="31"/>
      <c r="G3717" s="31">
        <v>0.1</v>
      </c>
      <c r="H3717" s="31">
        <f t="shared" si="72"/>
        <v>0.30000000000000004</v>
      </c>
      <c r="I3717" s="35"/>
    </row>
    <row r="3718" spans="1:9" ht="16.899999999999999" customHeight="1">
      <c r="A3718" s="78"/>
      <c r="B3718" s="79" t="s">
        <v>1151</v>
      </c>
      <c r="C3718" s="31">
        <v>10</v>
      </c>
      <c r="D3718" s="31">
        <v>1</v>
      </c>
      <c r="E3718" s="31">
        <v>0.15</v>
      </c>
      <c r="F3718" s="31"/>
      <c r="G3718" s="31">
        <v>0.1</v>
      </c>
      <c r="H3718" s="31">
        <f t="shared" si="72"/>
        <v>0.15000000000000002</v>
      </c>
      <c r="I3718" s="35"/>
    </row>
    <row r="3719" spans="1:9" ht="16.899999999999999" customHeight="1">
      <c r="A3719" s="78"/>
      <c r="B3719" s="79" t="s">
        <v>1152</v>
      </c>
      <c r="C3719" s="31">
        <v>1</v>
      </c>
      <c r="D3719" s="31">
        <v>1</v>
      </c>
      <c r="E3719" s="31">
        <v>4.5</v>
      </c>
      <c r="F3719" s="31"/>
      <c r="G3719" s="31">
        <v>1.8</v>
      </c>
      <c r="H3719" s="31">
        <f t="shared" si="72"/>
        <v>8.1</v>
      </c>
      <c r="I3719" s="35"/>
    </row>
    <row r="3720" spans="1:9" ht="16.899999999999999" customHeight="1">
      <c r="A3720" s="78"/>
      <c r="B3720" s="79" t="s">
        <v>1151</v>
      </c>
      <c r="C3720" s="31">
        <v>27</v>
      </c>
      <c r="D3720" s="31">
        <v>1</v>
      </c>
      <c r="E3720" s="31">
        <v>0.3</v>
      </c>
      <c r="F3720" s="31"/>
      <c r="G3720" s="31">
        <v>0.1</v>
      </c>
      <c r="H3720" s="31">
        <f t="shared" si="72"/>
        <v>0.81</v>
      </c>
      <c r="I3720" s="35"/>
    </row>
    <row r="3721" spans="1:9" ht="16.899999999999999" customHeight="1">
      <c r="A3721" s="78"/>
      <c r="B3721" s="79" t="s">
        <v>1154</v>
      </c>
      <c r="C3721" s="31">
        <v>10</v>
      </c>
      <c r="D3721" s="31">
        <v>1</v>
      </c>
      <c r="E3721" s="31">
        <v>1.83</v>
      </c>
      <c r="F3721" s="31"/>
      <c r="G3721" s="31">
        <v>0.33</v>
      </c>
      <c r="H3721" s="31">
        <f t="shared" si="72"/>
        <v>6.0390000000000006</v>
      </c>
      <c r="I3721" s="35"/>
    </row>
    <row r="3722" spans="1:9" ht="16.899999999999999" customHeight="1">
      <c r="A3722" s="78"/>
      <c r="B3722" s="79" t="s">
        <v>1151</v>
      </c>
      <c r="C3722" s="31">
        <v>10</v>
      </c>
      <c r="D3722" s="31">
        <v>1</v>
      </c>
      <c r="E3722" s="31">
        <v>0.3</v>
      </c>
      <c r="F3722" s="31"/>
      <c r="G3722" s="31">
        <v>0.1</v>
      </c>
      <c r="H3722" s="31">
        <f t="shared" si="72"/>
        <v>0.30000000000000004</v>
      </c>
      <c r="I3722" s="35"/>
    </row>
    <row r="3723" spans="1:9" ht="16.899999999999999" customHeight="1">
      <c r="A3723" s="78"/>
      <c r="B3723" s="79" t="s">
        <v>1151</v>
      </c>
      <c r="C3723" s="31">
        <v>10</v>
      </c>
      <c r="D3723" s="31">
        <v>1</v>
      </c>
      <c r="E3723" s="31">
        <v>0.15</v>
      </c>
      <c r="F3723" s="31"/>
      <c r="G3723" s="31">
        <v>0.1</v>
      </c>
      <c r="H3723" s="31">
        <f t="shared" si="72"/>
        <v>0.15000000000000002</v>
      </c>
      <c r="I3723" s="35"/>
    </row>
    <row r="3724" spans="1:9" ht="16.899999999999999" customHeight="1">
      <c r="A3724" s="78"/>
      <c r="B3724" s="79" t="s">
        <v>1150</v>
      </c>
      <c r="C3724" s="31">
        <v>1</v>
      </c>
      <c r="D3724" s="31">
        <v>1</v>
      </c>
      <c r="E3724" s="31">
        <v>4.5</v>
      </c>
      <c r="F3724" s="31"/>
      <c r="G3724" s="31">
        <v>0.45</v>
      </c>
      <c r="H3724" s="31">
        <f t="shared" si="72"/>
        <v>2.0249999999999999</v>
      </c>
      <c r="I3724" s="35"/>
    </row>
    <row r="3725" spans="1:9" ht="16.899999999999999" customHeight="1">
      <c r="A3725" s="78"/>
      <c r="B3725" s="79" t="s">
        <v>170</v>
      </c>
      <c r="C3725" s="31">
        <v>-1</v>
      </c>
      <c r="D3725" s="31">
        <v>1</v>
      </c>
      <c r="E3725" s="31">
        <v>0.21</v>
      </c>
      <c r="F3725" s="31"/>
      <c r="G3725" s="31">
        <v>0.81499999999999995</v>
      </c>
      <c r="H3725" s="31">
        <f t="shared" si="72"/>
        <v>-0.17114999999999997</v>
      </c>
      <c r="I3725" s="35"/>
    </row>
    <row r="3726" spans="1:9" ht="16.899999999999999" customHeight="1">
      <c r="A3726" s="78"/>
      <c r="B3726" s="81" t="s">
        <v>1146</v>
      </c>
      <c r="C3726" s="31"/>
      <c r="D3726" s="31"/>
      <c r="E3726" s="31"/>
      <c r="F3726" s="31"/>
      <c r="G3726" s="31"/>
      <c r="H3726" s="31"/>
      <c r="I3726" s="35"/>
    </row>
    <row r="3727" spans="1:9" ht="16.899999999999999" customHeight="1">
      <c r="A3727" s="78"/>
      <c r="B3727" s="79" t="s">
        <v>749</v>
      </c>
      <c r="C3727" s="31">
        <v>10</v>
      </c>
      <c r="D3727" s="31">
        <v>1</v>
      </c>
      <c r="E3727" s="31">
        <v>1.83</v>
      </c>
      <c r="F3727" s="31"/>
      <c r="G3727" s="31">
        <v>0.33</v>
      </c>
      <c r="H3727" s="31">
        <f t="shared" si="72"/>
        <v>6.0390000000000006</v>
      </c>
      <c r="I3727" s="35"/>
    </row>
    <row r="3728" spans="1:9" ht="16.899999999999999" customHeight="1">
      <c r="A3728" s="78"/>
      <c r="B3728" s="79" t="s">
        <v>1151</v>
      </c>
      <c r="C3728" s="31">
        <v>10</v>
      </c>
      <c r="D3728" s="31">
        <v>1</v>
      </c>
      <c r="E3728" s="31">
        <v>0.3</v>
      </c>
      <c r="F3728" s="31"/>
      <c r="G3728" s="31">
        <v>0.1</v>
      </c>
      <c r="H3728" s="31">
        <f t="shared" si="72"/>
        <v>0.30000000000000004</v>
      </c>
      <c r="I3728" s="35"/>
    </row>
    <row r="3729" spans="1:9" ht="16.899999999999999" customHeight="1">
      <c r="A3729" s="78"/>
      <c r="B3729" s="79" t="s">
        <v>1151</v>
      </c>
      <c r="C3729" s="31">
        <v>10</v>
      </c>
      <c r="D3729" s="31">
        <v>1</v>
      </c>
      <c r="E3729" s="31">
        <v>0.15</v>
      </c>
      <c r="F3729" s="31"/>
      <c r="G3729" s="31">
        <v>0.1</v>
      </c>
      <c r="H3729" s="31">
        <f t="shared" si="72"/>
        <v>0.15000000000000002</v>
      </c>
      <c r="I3729" s="35"/>
    </row>
    <row r="3730" spans="1:9" ht="16.899999999999999" customHeight="1">
      <c r="A3730" s="78"/>
      <c r="B3730" s="79" t="s">
        <v>1152</v>
      </c>
      <c r="C3730" s="31">
        <v>1</v>
      </c>
      <c r="D3730" s="31">
        <v>1</v>
      </c>
      <c r="E3730" s="31">
        <v>4.5</v>
      </c>
      <c r="F3730" s="31"/>
      <c r="G3730" s="31">
        <v>1.8</v>
      </c>
      <c r="H3730" s="31">
        <f t="shared" si="72"/>
        <v>8.1</v>
      </c>
      <c r="I3730" s="35"/>
    </row>
    <row r="3731" spans="1:9" ht="16.899999999999999" customHeight="1">
      <c r="A3731" s="78"/>
      <c r="B3731" s="79" t="s">
        <v>1151</v>
      </c>
      <c r="C3731" s="31">
        <v>27</v>
      </c>
      <c r="D3731" s="31">
        <v>1</v>
      </c>
      <c r="E3731" s="31">
        <v>0.3</v>
      </c>
      <c r="F3731" s="31"/>
      <c r="G3731" s="31">
        <v>0.1</v>
      </c>
      <c r="H3731" s="31">
        <f t="shared" si="72"/>
        <v>0.81</v>
      </c>
      <c r="I3731" s="35"/>
    </row>
    <row r="3732" spans="1:9" ht="16.899999999999999" customHeight="1">
      <c r="A3732" s="78"/>
      <c r="B3732" s="79" t="s">
        <v>750</v>
      </c>
      <c r="C3732" s="31">
        <v>10</v>
      </c>
      <c r="D3732" s="31">
        <v>1</v>
      </c>
      <c r="E3732" s="31">
        <v>1.83</v>
      </c>
      <c r="F3732" s="31"/>
      <c r="G3732" s="31">
        <v>0.33</v>
      </c>
      <c r="H3732" s="31">
        <f t="shared" si="72"/>
        <v>6.0390000000000006</v>
      </c>
      <c r="I3732" s="35"/>
    </row>
    <row r="3733" spans="1:9" ht="16.899999999999999" customHeight="1">
      <c r="A3733" s="78"/>
      <c r="B3733" s="79" t="s">
        <v>1151</v>
      </c>
      <c r="C3733" s="31">
        <v>10</v>
      </c>
      <c r="D3733" s="31">
        <v>1</v>
      </c>
      <c r="E3733" s="31">
        <v>0.3</v>
      </c>
      <c r="F3733" s="31"/>
      <c r="G3733" s="31">
        <v>0.1</v>
      </c>
      <c r="H3733" s="31">
        <f t="shared" si="72"/>
        <v>0.30000000000000004</v>
      </c>
      <c r="I3733" s="35"/>
    </row>
    <row r="3734" spans="1:9" ht="16.899999999999999" customHeight="1">
      <c r="A3734" s="78"/>
      <c r="B3734" s="79" t="s">
        <v>1151</v>
      </c>
      <c r="C3734" s="31">
        <v>10</v>
      </c>
      <c r="D3734" s="31">
        <v>1</v>
      </c>
      <c r="E3734" s="31">
        <v>0.15</v>
      </c>
      <c r="F3734" s="31"/>
      <c r="G3734" s="31">
        <v>0.1</v>
      </c>
      <c r="H3734" s="31">
        <f t="shared" si="72"/>
        <v>0.15000000000000002</v>
      </c>
      <c r="I3734" s="35"/>
    </row>
    <row r="3735" spans="1:9" ht="16.899999999999999" customHeight="1">
      <c r="A3735" s="78"/>
      <c r="B3735" s="79" t="s">
        <v>1150</v>
      </c>
      <c r="C3735" s="31">
        <v>1</v>
      </c>
      <c r="D3735" s="31">
        <v>1</v>
      </c>
      <c r="E3735" s="31">
        <v>4.5</v>
      </c>
      <c r="F3735" s="31"/>
      <c r="G3735" s="31">
        <v>0.45</v>
      </c>
      <c r="H3735" s="31">
        <f t="shared" si="72"/>
        <v>2.0249999999999999</v>
      </c>
      <c r="I3735" s="35"/>
    </row>
    <row r="3736" spans="1:9" ht="16.899999999999999" customHeight="1">
      <c r="A3736" s="78"/>
      <c r="B3736" s="79" t="s">
        <v>170</v>
      </c>
      <c r="C3736" s="31">
        <v>-1</v>
      </c>
      <c r="D3736" s="31">
        <v>1</v>
      </c>
      <c r="E3736" s="31">
        <v>0.21</v>
      </c>
      <c r="F3736" s="31"/>
      <c r="G3736" s="31">
        <v>0.81499999999999995</v>
      </c>
      <c r="H3736" s="31">
        <f t="shared" si="72"/>
        <v>-0.17114999999999997</v>
      </c>
      <c r="I3736" s="35"/>
    </row>
    <row r="3737" spans="1:9" ht="16.899999999999999" customHeight="1">
      <c r="A3737" s="78"/>
      <c r="B3737" s="81" t="s">
        <v>1147</v>
      </c>
      <c r="C3737" s="31"/>
      <c r="D3737" s="31"/>
      <c r="E3737" s="31"/>
      <c r="F3737" s="31"/>
      <c r="G3737" s="31"/>
      <c r="H3737" s="31"/>
      <c r="I3737" s="35"/>
    </row>
    <row r="3738" spans="1:9" ht="16.899999999999999" customHeight="1">
      <c r="A3738" s="78"/>
      <c r="B3738" s="79" t="s">
        <v>751</v>
      </c>
      <c r="C3738" s="31">
        <v>10</v>
      </c>
      <c r="D3738" s="31">
        <v>1</v>
      </c>
      <c r="E3738" s="31">
        <v>1.83</v>
      </c>
      <c r="F3738" s="31"/>
      <c r="G3738" s="31">
        <v>0.33</v>
      </c>
      <c r="H3738" s="31">
        <f t="shared" si="72"/>
        <v>6.0390000000000006</v>
      </c>
      <c r="I3738" s="35"/>
    </row>
    <row r="3739" spans="1:9" ht="16.899999999999999" customHeight="1">
      <c r="A3739" s="78"/>
      <c r="B3739" s="79" t="s">
        <v>1151</v>
      </c>
      <c r="C3739" s="31">
        <v>10</v>
      </c>
      <c r="D3739" s="31">
        <v>1</v>
      </c>
      <c r="E3739" s="31">
        <v>0.3</v>
      </c>
      <c r="F3739" s="31"/>
      <c r="G3739" s="31">
        <v>0.1</v>
      </c>
      <c r="H3739" s="31">
        <f t="shared" si="72"/>
        <v>0.30000000000000004</v>
      </c>
      <c r="I3739" s="35"/>
    </row>
    <row r="3740" spans="1:9" ht="16.899999999999999" customHeight="1">
      <c r="A3740" s="78"/>
      <c r="B3740" s="79" t="s">
        <v>1151</v>
      </c>
      <c r="C3740" s="31">
        <v>10</v>
      </c>
      <c r="D3740" s="31">
        <v>1</v>
      </c>
      <c r="E3740" s="31">
        <v>0.15</v>
      </c>
      <c r="F3740" s="31"/>
      <c r="G3740" s="31">
        <v>0.1</v>
      </c>
      <c r="H3740" s="31">
        <f t="shared" si="72"/>
        <v>0.15000000000000002</v>
      </c>
      <c r="I3740" s="35"/>
    </row>
    <row r="3741" spans="1:9" ht="16.899999999999999" customHeight="1">
      <c r="A3741" s="78"/>
      <c r="B3741" s="79" t="s">
        <v>1152</v>
      </c>
      <c r="C3741" s="31">
        <v>1</v>
      </c>
      <c r="D3741" s="31">
        <v>1</v>
      </c>
      <c r="E3741" s="31">
        <v>4.5</v>
      </c>
      <c r="F3741" s="31"/>
      <c r="G3741" s="31">
        <v>1.8</v>
      </c>
      <c r="H3741" s="31">
        <f t="shared" si="72"/>
        <v>8.1</v>
      </c>
      <c r="I3741" s="35"/>
    </row>
    <row r="3742" spans="1:9" ht="16.899999999999999" customHeight="1">
      <c r="A3742" s="78"/>
      <c r="B3742" s="79" t="s">
        <v>1151</v>
      </c>
      <c r="C3742" s="31">
        <v>27</v>
      </c>
      <c r="D3742" s="31">
        <v>1</v>
      </c>
      <c r="E3742" s="31">
        <v>0.3</v>
      </c>
      <c r="F3742" s="31"/>
      <c r="G3742" s="31">
        <v>0.1</v>
      </c>
      <c r="H3742" s="31">
        <f t="shared" si="72"/>
        <v>0.81</v>
      </c>
      <c r="I3742" s="35"/>
    </row>
    <row r="3743" spans="1:9" ht="16.899999999999999" customHeight="1">
      <c r="A3743" s="78"/>
      <c r="B3743" s="79" t="s">
        <v>752</v>
      </c>
      <c r="C3743" s="31">
        <v>10</v>
      </c>
      <c r="D3743" s="31">
        <v>1</v>
      </c>
      <c r="E3743" s="31">
        <v>1.83</v>
      </c>
      <c r="F3743" s="31"/>
      <c r="G3743" s="31">
        <v>0.33</v>
      </c>
      <c r="H3743" s="31">
        <f t="shared" si="72"/>
        <v>6.0390000000000006</v>
      </c>
      <c r="I3743" s="35"/>
    </row>
    <row r="3744" spans="1:9" ht="16.899999999999999" customHeight="1">
      <c r="A3744" s="78"/>
      <c r="B3744" s="79" t="s">
        <v>1151</v>
      </c>
      <c r="C3744" s="31">
        <v>10</v>
      </c>
      <c r="D3744" s="31">
        <v>1</v>
      </c>
      <c r="E3744" s="31">
        <v>0.3</v>
      </c>
      <c r="F3744" s="31"/>
      <c r="G3744" s="31">
        <v>0.1</v>
      </c>
      <c r="H3744" s="31">
        <f t="shared" si="72"/>
        <v>0.30000000000000004</v>
      </c>
      <c r="I3744" s="35"/>
    </row>
    <row r="3745" spans="1:9" ht="16.899999999999999" customHeight="1">
      <c r="A3745" s="78"/>
      <c r="B3745" s="79" t="s">
        <v>1151</v>
      </c>
      <c r="C3745" s="31">
        <v>10</v>
      </c>
      <c r="D3745" s="31">
        <v>1</v>
      </c>
      <c r="E3745" s="31">
        <v>0.15</v>
      </c>
      <c r="F3745" s="31"/>
      <c r="G3745" s="31">
        <v>0.1</v>
      </c>
      <c r="H3745" s="31">
        <f t="shared" si="72"/>
        <v>0.15000000000000002</v>
      </c>
      <c r="I3745" s="35"/>
    </row>
    <row r="3746" spans="1:9" ht="16.899999999999999" customHeight="1">
      <c r="A3746" s="78"/>
      <c r="B3746" s="79" t="s">
        <v>1150</v>
      </c>
      <c r="C3746" s="31">
        <v>1</v>
      </c>
      <c r="D3746" s="31">
        <v>1</v>
      </c>
      <c r="E3746" s="31">
        <v>4.5</v>
      </c>
      <c r="F3746" s="31"/>
      <c r="G3746" s="31">
        <v>0.45</v>
      </c>
      <c r="H3746" s="31">
        <f t="shared" si="72"/>
        <v>2.0249999999999999</v>
      </c>
      <c r="I3746" s="35"/>
    </row>
    <row r="3747" spans="1:9" ht="16.899999999999999" customHeight="1">
      <c r="A3747" s="78"/>
      <c r="B3747" s="79" t="s">
        <v>170</v>
      </c>
      <c r="C3747" s="31">
        <v>-1</v>
      </c>
      <c r="D3747" s="31">
        <v>1</v>
      </c>
      <c r="E3747" s="31">
        <v>0.21</v>
      </c>
      <c r="F3747" s="31"/>
      <c r="G3747" s="31">
        <v>0.81499999999999995</v>
      </c>
      <c r="H3747" s="31">
        <f t="shared" si="72"/>
        <v>-0.17114999999999997</v>
      </c>
      <c r="I3747" s="35"/>
    </row>
    <row r="3748" spans="1:9" ht="16.899999999999999" customHeight="1">
      <c r="A3748" s="78"/>
      <c r="B3748" s="81" t="s">
        <v>1155</v>
      </c>
      <c r="C3748" s="31"/>
      <c r="D3748" s="31"/>
      <c r="E3748" s="31"/>
      <c r="F3748" s="31"/>
      <c r="G3748" s="31"/>
      <c r="H3748" s="31"/>
      <c r="I3748" s="35"/>
    </row>
    <row r="3749" spans="1:9" ht="16.899999999999999" customHeight="1">
      <c r="A3749" s="78"/>
      <c r="B3749" s="79" t="s">
        <v>753</v>
      </c>
      <c r="C3749" s="31">
        <v>10</v>
      </c>
      <c r="D3749" s="31">
        <v>1</v>
      </c>
      <c r="E3749" s="31">
        <v>1.83</v>
      </c>
      <c r="F3749" s="31"/>
      <c r="G3749" s="31">
        <v>0.33</v>
      </c>
      <c r="H3749" s="31">
        <f t="shared" si="72"/>
        <v>6.0390000000000006</v>
      </c>
      <c r="I3749" s="35"/>
    </row>
    <row r="3750" spans="1:9" ht="16.899999999999999" customHeight="1">
      <c r="A3750" s="78"/>
      <c r="B3750" s="79" t="s">
        <v>1151</v>
      </c>
      <c r="C3750" s="31">
        <v>10</v>
      </c>
      <c r="D3750" s="31">
        <v>1</v>
      </c>
      <c r="E3750" s="31">
        <v>0.3</v>
      </c>
      <c r="F3750" s="31"/>
      <c r="G3750" s="31">
        <v>0.1</v>
      </c>
      <c r="H3750" s="31">
        <f t="shared" si="72"/>
        <v>0.30000000000000004</v>
      </c>
      <c r="I3750" s="35"/>
    </row>
    <row r="3751" spans="1:9" ht="16.899999999999999" customHeight="1">
      <c r="A3751" s="78"/>
      <c r="B3751" s="79" t="s">
        <v>1151</v>
      </c>
      <c r="C3751" s="31">
        <v>10</v>
      </c>
      <c r="D3751" s="31">
        <v>1</v>
      </c>
      <c r="E3751" s="31">
        <v>0.15</v>
      </c>
      <c r="F3751" s="31"/>
      <c r="G3751" s="31">
        <v>0.1</v>
      </c>
      <c r="H3751" s="31">
        <f t="shared" si="72"/>
        <v>0.15000000000000002</v>
      </c>
      <c r="I3751" s="35"/>
    </row>
    <row r="3752" spans="1:9" ht="16.899999999999999" customHeight="1">
      <c r="A3752" s="78"/>
      <c r="B3752" s="79" t="s">
        <v>1156</v>
      </c>
      <c r="C3752" s="31">
        <v>1</v>
      </c>
      <c r="D3752" s="31">
        <v>1</v>
      </c>
      <c r="E3752" s="31">
        <v>4.5</v>
      </c>
      <c r="F3752" s="31"/>
      <c r="G3752" s="31">
        <v>1.8</v>
      </c>
      <c r="H3752" s="31">
        <f t="shared" si="72"/>
        <v>8.1</v>
      </c>
      <c r="I3752" s="35"/>
    </row>
    <row r="3753" spans="1:9" ht="16.899999999999999" customHeight="1">
      <c r="A3753" s="78"/>
      <c r="B3753" s="79" t="s">
        <v>1151</v>
      </c>
      <c r="C3753" s="31">
        <v>27</v>
      </c>
      <c r="D3753" s="31">
        <v>1</v>
      </c>
      <c r="E3753" s="31">
        <v>0.3</v>
      </c>
      <c r="F3753" s="31"/>
      <c r="G3753" s="31">
        <v>0.1</v>
      </c>
      <c r="H3753" s="31">
        <f t="shared" si="72"/>
        <v>0.81</v>
      </c>
      <c r="I3753" s="35"/>
    </row>
    <row r="3754" spans="1:9" ht="16.899999999999999" customHeight="1">
      <c r="A3754" s="78"/>
      <c r="B3754" s="79" t="s">
        <v>754</v>
      </c>
      <c r="C3754" s="31">
        <v>10</v>
      </c>
      <c r="D3754" s="31">
        <v>1</v>
      </c>
      <c r="E3754" s="31">
        <v>1.83</v>
      </c>
      <c r="F3754" s="31"/>
      <c r="G3754" s="31">
        <v>0.33</v>
      </c>
      <c r="H3754" s="31">
        <f t="shared" si="72"/>
        <v>6.0390000000000006</v>
      </c>
      <c r="I3754" s="35"/>
    </row>
    <row r="3755" spans="1:9" ht="16.899999999999999" customHeight="1">
      <c r="A3755" s="78"/>
      <c r="B3755" s="79" t="s">
        <v>1151</v>
      </c>
      <c r="C3755" s="31">
        <v>10</v>
      </c>
      <c r="D3755" s="31">
        <v>1</v>
      </c>
      <c r="E3755" s="31">
        <v>0.3</v>
      </c>
      <c r="F3755" s="31"/>
      <c r="G3755" s="31">
        <v>0.1</v>
      </c>
      <c r="H3755" s="31">
        <f t="shared" si="72"/>
        <v>0.30000000000000004</v>
      </c>
      <c r="I3755" s="35"/>
    </row>
    <row r="3756" spans="1:9" ht="16.899999999999999" customHeight="1">
      <c r="A3756" s="78"/>
      <c r="B3756" s="79" t="s">
        <v>1151</v>
      </c>
      <c r="C3756" s="31">
        <v>10</v>
      </c>
      <c r="D3756" s="31">
        <v>1</v>
      </c>
      <c r="E3756" s="31">
        <v>0.15</v>
      </c>
      <c r="F3756" s="31"/>
      <c r="G3756" s="31">
        <v>0.1</v>
      </c>
      <c r="H3756" s="31">
        <f t="shared" si="72"/>
        <v>0.15000000000000002</v>
      </c>
      <c r="I3756" s="35"/>
    </row>
    <row r="3757" spans="1:9" ht="16.899999999999999" customHeight="1">
      <c r="A3757" s="78"/>
      <c r="B3757" s="79" t="s">
        <v>1150</v>
      </c>
      <c r="C3757" s="31">
        <v>1</v>
      </c>
      <c r="D3757" s="31">
        <v>1</v>
      </c>
      <c r="E3757" s="31">
        <v>4.5</v>
      </c>
      <c r="F3757" s="31"/>
      <c r="G3757" s="31">
        <v>0.45</v>
      </c>
      <c r="H3757" s="31">
        <f t="shared" si="72"/>
        <v>2.0249999999999999</v>
      </c>
      <c r="I3757" s="35"/>
    </row>
    <row r="3758" spans="1:9" ht="16.899999999999999" customHeight="1">
      <c r="A3758" s="78"/>
      <c r="B3758" s="79" t="s">
        <v>170</v>
      </c>
      <c r="C3758" s="31">
        <v>-1</v>
      </c>
      <c r="D3758" s="31">
        <v>1</v>
      </c>
      <c r="E3758" s="31">
        <v>0.21</v>
      </c>
      <c r="F3758" s="31"/>
      <c r="G3758" s="31">
        <v>0.81499999999999995</v>
      </c>
      <c r="H3758" s="31">
        <f t="shared" si="72"/>
        <v>-0.17114999999999997</v>
      </c>
      <c r="I3758" s="35"/>
    </row>
    <row r="3759" spans="1:9" ht="16.899999999999999" customHeight="1">
      <c r="A3759" s="78"/>
      <c r="B3759" s="79"/>
      <c r="C3759" s="31"/>
      <c r="D3759" s="31"/>
      <c r="E3759" s="31"/>
      <c r="F3759" s="31"/>
      <c r="G3759" s="35" t="s">
        <v>203</v>
      </c>
      <c r="H3759" s="35">
        <f>SUM(H3582:H3758)</f>
        <v>320.43374999999992</v>
      </c>
      <c r="I3759" s="35" t="s">
        <v>9</v>
      </c>
    </row>
    <row r="3760" spans="1:9" ht="16.899999999999999" customHeight="1">
      <c r="A3760" s="3" t="s">
        <v>103</v>
      </c>
      <c r="B3760" s="152" t="s">
        <v>104</v>
      </c>
      <c r="C3760" s="146"/>
      <c r="D3760" s="146"/>
      <c r="E3760" s="94"/>
      <c r="F3760" s="94"/>
      <c r="G3760" s="147"/>
      <c r="H3760" s="147"/>
      <c r="I3760" s="78"/>
    </row>
    <row r="3761" spans="1:9" ht="16.899999999999999" customHeight="1">
      <c r="A3761" s="3"/>
      <c r="B3761" s="310" t="s">
        <v>2267</v>
      </c>
      <c r="C3761" s="146"/>
      <c r="D3761" s="146"/>
      <c r="E3761" s="94"/>
      <c r="F3761" s="94"/>
      <c r="G3761" s="147"/>
      <c r="H3761" s="147"/>
      <c r="I3761" s="78"/>
    </row>
    <row r="3762" spans="1:9" ht="16.899999999999999" customHeight="1">
      <c r="A3762" s="78"/>
      <c r="B3762" s="32" t="s">
        <v>1133</v>
      </c>
      <c r="C3762" s="31"/>
      <c r="D3762" s="31"/>
      <c r="E3762" s="31"/>
      <c r="F3762" s="31"/>
      <c r="G3762" s="31"/>
      <c r="H3762" s="35"/>
      <c r="I3762" s="35"/>
    </row>
    <row r="3763" spans="1:9" ht="16.899999999999999" customHeight="1">
      <c r="A3763" s="78"/>
      <c r="B3763" s="19" t="s">
        <v>1134</v>
      </c>
      <c r="C3763" s="31">
        <v>9</v>
      </c>
      <c r="D3763" s="31">
        <v>1</v>
      </c>
      <c r="E3763" s="31">
        <v>1.85</v>
      </c>
      <c r="F3763" s="31"/>
      <c r="G3763" s="31">
        <v>0.125</v>
      </c>
      <c r="H3763" s="31">
        <f>C3763*D3763*E3763*G3763</f>
        <v>2.0812500000000003</v>
      </c>
      <c r="I3763" s="35"/>
    </row>
    <row r="3764" spans="1:9" ht="16.899999999999999" customHeight="1">
      <c r="A3764" s="78"/>
      <c r="B3764" s="19" t="s">
        <v>632</v>
      </c>
      <c r="C3764" s="31">
        <v>4</v>
      </c>
      <c r="D3764" s="31">
        <v>1</v>
      </c>
      <c r="E3764" s="31">
        <v>1.85</v>
      </c>
      <c r="F3764" s="31"/>
      <c r="G3764" s="31">
        <v>0.125</v>
      </c>
      <c r="H3764" s="31">
        <f t="shared" ref="H3764:H3765" si="73">C3764*D3764*E3764*G3764</f>
        <v>0.92500000000000004</v>
      </c>
      <c r="I3764" s="35"/>
    </row>
    <row r="3765" spans="1:9" ht="16.899999999999999" customHeight="1">
      <c r="A3765" s="78"/>
      <c r="B3765" s="19" t="s">
        <v>1137</v>
      </c>
      <c r="C3765" s="31">
        <v>9</v>
      </c>
      <c r="D3765" s="31">
        <v>1</v>
      </c>
      <c r="E3765" s="31">
        <v>1.85</v>
      </c>
      <c r="F3765" s="31"/>
      <c r="G3765" s="31">
        <v>0.125</v>
      </c>
      <c r="H3765" s="31">
        <f t="shared" si="73"/>
        <v>2.0812500000000003</v>
      </c>
      <c r="I3765" s="35"/>
    </row>
    <row r="3766" spans="1:9" ht="16.899999999999999" customHeight="1">
      <c r="A3766" s="78"/>
      <c r="B3766" s="32" t="s">
        <v>1157</v>
      </c>
      <c r="C3766" s="31"/>
      <c r="D3766" s="31"/>
      <c r="E3766" s="31"/>
      <c r="F3766" s="31"/>
      <c r="G3766" s="31"/>
      <c r="H3766" s="35"/>
      <c r="I3766" s="35"/>
    </row>
    <row r="3767" spans="1:9" ht="16.899999999999999" customHeight="1">
      <c r="A3767" s="78"/>
      <c r="B3767" s="19" t="s">
        <v>1134</v>
      </c>
      <c r="C3767" s="31">
        <v>9</v>
      </c>
      <c r="D3767" s="31">
        <v>1</v>
      </c>
      <c r="E3767" s="31">
        <v>1.85</v>
      </c>
      <c r="F3767" s="31"/>
      <c r="G3767" s="31">
        <v>0.125</v>
      </c>
      <c r="H3767" s="31">
        <f>C3767*D3767*E3767*G3767</f>
        <v>2.0812500000000003</v>
      </c>
      <c r="I3767" s="35"/>
    </row>
    <row r="3768" spans="1:9" ht="16.899999999999999" customHeight="1">
      <c r="A3768" s="78"/>
      <c r="B3768" s="19" t="s">
        <v>632</v>
      </c>
      <c r="C3768" s="31">
        <v>4</v>
      </c>
      <c r="D3768" s="31">
        <v>1</v>
      </c>
      <c r="E3768" s="31">
        <v>1.85</v>
      </c>
      <c r="F3768" s="31"/>
      <c r="G3768" s="31">
        <v>0.125</v>
      </c>
      <c r="H3768" s="31">
        <f t="shared" ref="H3768:H3769" si="74">C3768*D3768*E3768*G3768</f>
        <v>0.92500000000000004</v>
      </c>
      <c r="I3768" s="35"/>
    </row>
    <row r="3769" spans="1:9" ht="16.899999999999999" customHeight="1">
      <c r="A3769" s="78"/>
      <c r="B3769" s="19" t="s">
        <v>1137</v>
      </c>
      <c r="C3769" s="31">
        <v>9</v>
      </c>
      <c r="D3769" s="31">
        <v>1</v>
      </c>
      <c r="E3769" s="31">
        <v>1.85</v>
      </c>
      <c r="F3769" s="31"/>
      <c r="G3769" s="31">
        <v>0.125</v>
      </c>
      <c r="H3769" s="31">
        <f t="shared" si="74"/>
        <v>2.0812500000000003</v>
      </c>
      <c r="I3769" s="35"/>
    </row>
    <row r="3770" spans="1:9" ht="16.899999999999999" customHeight="1">
      <c r="A3770" s="78"/>
      <c r="B3770" s="32" t="s">
        <v>1158</v>
      </c>
      <c r="C3770" s="31"/>
      <c r="D3770" s="31"/>
      <c r="E3770" s="31"/>
      <c r="F3770" s="31"/>
      <c r="G3770" s="31"/>
      <c r="H3770" s="35"/>
      <c r="I3770" s="35"/>
    </row>
    <row r="3771" spans="1:9" ht="16.899999999999999" customHeight="1">
      <c r="A3771" s="78"/>
      <c r="B3771" s="19" t="s">
        <v>1134</v>
      </c>
      <c r="C3771" s="31">
        <v>9</v>
      </c>
      <c r="D3771" s="31">
        <v>1</v>
      </c>
      <c r="E3771" s="31">
        <v>1.85</v>
      </c>
      <c r="F3771" s="31"/>
      <c r="G3771" s="31">
        <v>0.125</v>
      </c>
      <c r="H3771" s="31">
        <f>C3771*D3771*E3771*G3771</f>
        <v>2.0812500000000003</v>
      </c>
      <c r="I3771" s="35"/>
    </row>
    <row r="3772" spans="1:9" ht="16.899999999999999" customHeight="1">
      <c r="A3772" s="78"/>
      <c r="B3772" s="19" t="s">
        <v>632</v>
      </c>
      <c r="C3772" s="31">
        <v>4</v>
      </c>
      <c r="D3772" s="31">
        <v>1</v>
      </c>
      <c r="E3772" s="31">
        <v>1.85</v>
      </c>
      <c r="F3772" s="31"/>
      <c r="G3772" s="31">
        <v>0.125</v>
      </c>
      <c r="H3772" s="31">
        <f t="shared" ref="H3772:H3773" si="75">C3772*D3772*E3772*G3772</f>
        <v>0.92500000000000004</v>
      </c>
      <c r="I3772" s="35"/>
    </row>
    <row r="3773" spans="1:9" ht="16.899999999999999" customHeight="1">
      <c r="A3773" s="78"/>
      <c r="B3773" s="19" t="s">
        <v>1137</v>
      </c>
      <c r="C3773" s="31">
        <v>9</v>
      </c>
      <c r="D3773" s="31">
        <v>1</v>
      </c>
      <c r="E3773" s="31">
        <v>1.85</v>
      </c>
      <c r="F3773" s="31"/>
      <c r="G3773" s="31">
        <v>0.125</v>
      </c>
      <c r="H3773" s="31">
        <f t="shared" si="75"/>
        <v>2.0812500000000003</v>
      </c>
      <c r="I3773" s="35"/>
    </row>
    <row r="3774" spans="1:9" ht="16.899999999999999" customHeight="1">
      <c r="A3774" s="78"/>
      <c r="B3774" s="32" t="s">
        <v>1159</v>
      </c>
      <c r="C3774" s="31"/>
      <c r="D3774" s="31"/>
      <c r="E3774" s="31"/>
      <c r="F3774" s="31"/>
      <c r="G3774" s="31"/>
      <c r="H3774" s="35"/>
      <c r="I3774" s="35"/>
    </row>
    <row r="3775" spans="1:9" ht="16.899999999999999" customHeight="1">
      <c r="A3775" s="78"/>
      <c r="B3775" s="19" t="s">
        <v>1134</v>
      </c>
      <c r="C3775" s="31">
        <v>9</v>
      </c>
      <c r="D3775" s="31">
        <v>1</v>
      </c>
      <c r="E3775" s="31">
        <v>1.85</v>
      </c>
      <c r="F3775" s="31"/>
      <c r="G3775" s="31">
        <v>0.125</v>
      </c>
      <c r="H3775" s="31">
        <f>C3775*D3775*E3775*G3775</f>
        <v>2.0812500000000003</v>
      </c>
      <c r="I3775" s="35"/>
    </row>
    <row r="3776" spans="1:9" ht="16.899999999999999" customHeight="1">
      <c r="A3776" s="78"/>
      <c r="B3776" s="19" t="s">
        <v>632</v>
      </c>
      <c r="C3776" s="31">
        <v>4</v>
      </c>
      <c r="D3776" s="31">
        <v>1</v>
      </c>
      <c r="E3776" s="31">
        <v>1.85</v>
      </c>
      <c r="F3776" s="31"/>
      <c r="G3776" s="31">
        <v>0.125</v>
      </c>
      <c r="H3776" s="31">
        <f t="shared" ref="H3776:H3777" si="76">C3776*D3776*E3776*G3776</f>
        <v>0.92500000000000004</v>
      </c>
      <c r="I3776" s="35"/>
    </row>
    <row r="3777" spans="1:9" ht="16.899999999999999" customHeight="1">
      <c r="A3777" s="78"/>
      <c r="B3777" s="19" t="s">
        <v>1137</v>
      </c>
      <c r="C3777" s="31">
        <v>9</v>
      </c>
      <c r="D3777" s="31">
        <v>1</v>
      </c>
      <c r="E3777" s="31">
        <v>1.85</v>
      </c>
      <c r="F3777" s="31"/>
      <c r="G3777" s="31">
        <v>0.125</v>
      </c>
      <c r="H3777" s="31">
        <f t="shared" si="76"/>
        <v>2.0812500000000003</v>
      </c>
      <c r="I3777" s="35"/>
    </row>
    <row r="3778" spans="1:9" ht="16.899999999999999" customHeight="1">
      <c r="A3778" s="78"/>
      <c r="B3778" s="32" t="s">
        <v>1160</v>
      </c>
      <c r="C3778" s="31"/>
      <c r="D3778" s="31"/>
      <c r="E3778" s="31"/>
      <c r="F3778" s="31"/>
      <c r="G3778" s="31"/>
      <c r="H3778" s="35"/>
      <c r="I3778" s="35"/>
    </row>
    <row r="3779" spans="1:9" ht="16.899999999999999" customHeight="1">
      <c r="A3779" s="78"/>
      <c r="B3779" s="19" t="s">
        <v>1134</v>
      </c>
      <c r="C3779" s="31">
        <v>9</v>
      </c>
      <c r="D3779" s="31">
        <v>1</v>
      </c>
      <c r="E3779" s="31">
        <v>1.85</v>
      </c>
      <c r="F3779" s="31"/>
      <c r="G3779" s="31">
        <v>0.125</v>
      </c>
      <c r="H3779" s="31">
        <f>C3779*D3779*E3779*G3779</f>
        <v>2.0812500000000003</v>
      </c>
      <c r="I3779" s="35"/>
    </row>
    <row r="3780" spans="1:9" ht="16.899999999999999" customHeight="1">
      <c r="A3780" s="78"/>
      <c r="B3780" s="19" t="s">
        <v>632</v>
      </c>
      <c r="C3780" s="31">
        <v>4</v>
      </c>
      <c r="D3780" s="31">
        <v>1</v>
      </c>
      <c r="E3780" s="31">
        <v>1.85</v>
      </c>
      <c r="F3780" s="31"/>
      <c r="G3780" s="31">
        <v>0.125</v>
      </c>
      <c r="H3780" s="31">
        <f t="shared" ref="H3780:H3781" si="77">C3780*D3780*E3780*G3780</f>
        <v>0.92500000000000004</v>
      </c>
      <c r="I3780" s="35"/>
    </row>
    <row r="3781" spans="1:9" ht="16.899999999999999" customHeight="1">
      <c r="A3781" s="78"/>
      <c r="B3781" s="19" t="s">
        <v>1137</v>
      </c>
      <c r="C3781" s="31">
        <v>9</v>
      </c>
      <c r="D3781" s="31">
        <v>1</v>
      </c>
      <c r="E3781" s="31">
        <v>1.85</v>
      </c>
      <c r="F3781" s="31"/>
      <c r="G3781" s="31">
        <v>0.125</v>
      </c>
      <c r="H3781" s="31">
        <f t="shared" si="77"/>
        <v>2.0812500000000003</v>
      </c>
      <c r="I3781" s="35"/>
    </row>
    <row r="3782" spans="1:9" ht="16.899999999999999" customHeight="1">
      <c r="A3782" s="78"/>
      <c r="B3782" s="32" t="s">
        <v>1157</v>
      </c>
      <c r="C3782" s="31"/>
      <c r="D3782" s="31"/>
      <c r="E3782" s="31"/>
      <c r="F3782" s="31"/>
      <c r="G3782" s="31"/>
      <c r="H3782" s="35"/>
      <c r="I3782" s="35"/>
    </row>
    <row r="3783" spans="1:9" ht="16.899999999999999" customHeight="1">
      <c r="A3783" s="78"/>
      <c r="B3783" s="19" t="s">
        <v>1134</v>
      </c>
      <c r="C3783" s="31">
        <v>9</v>
      </c>
      <c r="D3783" s="31">
        <v>1</v>
      </c>
      <c r="E3783" s="31">
        <v>1.85</v>
      </c>
      <c r="F3783" s="31"/>
      <c r="G3783" s="31">
        <v>0.125</v>
      </c>
      <c r="H3783" s="31">
        <f>C3783*D3783*E3783*G3783</f>
        <v>2.0812500000000003</v>
      </c>
      <c r="I3783" s="35"/>
    </row>
    <row r="3784" spans="1:9" ht="16.899999999999999" customHeight="1">
      <c r="A3784" s="78"/>
      <c r="B3784" s="19" t="s">
        <v>632</v>
      </c>
      <c r="C3784" s="31">
        <v>4</v>
      </c>
      <c r="D3784" s="31">
        <v>1</v>
      </c>
      <c r="E3784" s="31">
        <v>1.85</v>
      </c>
      <c r="F3784" s="31"/>
      <c r="G3784" s="31">
        <v>0.125</v>
      </c>
      <c r="H3784" s="31">
        <f t="shared" ref="H3784:H3785" si="78">C3784*D3784*E3784*G3784</f>
        <v>0.92500000000000004</v>
      </c>
      <c r="I3784" s="35"/>
    </row>
    <row r="3785" spans="1:9" ht="16.899999999999999" customHeight="1">
      <c r="A3785" s="78"/>
      <c r="B3785" s="19" t="s">
        <v>1137</v>
      </c>
      <c r="C3785" s="31">
        <v>9</v>
      </c>
      <c r="D3785" s="31">
        <v>1</v>
      </c>
      <c r="E3785" s="31">
        <v>1.85</v>
      </c>
      <c r="F3785" s="31"/>
      <c r="G3785" s="31">
        <v>0.125</v>
      </c>
      <c r="H3785" s="31">
        <f t="shared" si="78"/>
        <v>2.0812500000000003</v>
      </c>
      <c r="I3785" s="35"/>
    </row>
    <row r="3786" spans="1:9" ht="16.899999999999999" customHeight="1">
      <c r="A3786" s="78"/>
      <c r="B3786" s="32" t="s">
        <v>1157</v>
      </c>
      <c r="C3786" s="31"/>
      <c r="D3786" s="31"/>
      <c r="E3786" s="31"/>
      <c r="F3786" s="31"/>
      <c r="G3786" s="31"/>
      <c r="H3786" s="35"/>
      <c r="I3786" s="35"/>
    </row>
    <row r="3787" spans="1:9" ht="16.899999999999999" customHeight="1">
      <c r="A3787" s="78"/>
      <c r="B3787" s="19" t="s">
        <v>1134</v>
      </c>
      <c r="C3787" s="31">
        <v>9</v>
      </c>
      <c r="D3787" s="31">
        <v>1</v>
      </c>
      <c r="E3787" s="31">
        <v>1.85</v>
      </c>
      <c r="F3787" s="31"/>
      <c r="G3787" s="31">
        <v>0.125</v>
      </c>
      <c r="H3787" s="31">
        <f>C3787*D3787*E3787*G3787</f>
        <v>2.0812500000000003</v>
      </c>
      <c r="I3787" s="35"/>
    </row>
    <row r="3788" spans="1:9" ht="16.899999999999999" customHeight="1">
      <c r="A3788" s="78"/>
      <c r="B3788" s="19" t="s">
        <v>632</v>
      </c>
      <c r="C3788" s="31">
        <v>4</v>
      </c>
      <c r="D3788" s="31">
        <v>1</v>
      </c>
      <c r="E3788" s="31">
        <v>1.85</v>
      </c>
      <c r="F3788" s="31"/>
      <c r="G3788" s="31">
        <v>0.125</v>
      </c>
      <c r="H3788" s="31">
        <f t="shared" ref="H3788:H3789" si="79">C3788*D3788*E3788*G3788</f>
        <v>0.92500000000000004</v>
      </c>
      <c r="I3788" s="35"/>
    </row>
    <row r="3789" spans="1:9" ht="16.899999999999999" customHeight="1">
      <c r="A3789" s="78"/>
      <c r="B3789" s="19" t="s">
        <v>1137</v>
      </c>
      <c r="C3789" s="31">
        <v>9</v>
      </c>
      <c r="D3789" s="31">
        <v>1</v>
      </c>
      <c r="E3789" s="31">
        <v>1.85</v>
      </c>
      <c r="F3789" s="31"/>
      <c r="G3789" s="31">
        <v>0.125</v>
      </c>
      <c r="H3789" s="31">
        <f t="shared" si="79"/>
        <v>2.0812500000000003</v>
      </c>
      <c r="I3789" s="35"/>
    </row>
    <row r="3790" spans="1:9" ht="16.899999999999999" customHeight="1">
      <c r="A3790" s="78"/>
      <c r="B3790" s="310" t="s">
        <v>1242</v>
      </c>
      <c r="C3790" s="31"/>
      <c r="D3790" s="31"/>
      <c r="E3790" s="31"/>
      <c r="F3790" s="31"/>
      <c r="G3790" s="31"/>
      <c r="H3790" s="31"/>
      <c r="I3790" s="35"/>
    </row>
    <row r="3791" spans="1:9" ht="16.899999999999999" customHeight="1">
      <c r="A3791" s="78"/>
      <c r="B3791" s="81" t="s">
        <v>1133</v>
      </c>
      <c r="C3791" s="31"/>
      <c r="D3791" s="31"/>
      <c r="E3791" s="31"/>
      <c r="F3791" s="31"/>
      <c r="G3791" s="31"/>
      <c r="H3791" s="35"/>
      <c r="I3791" s="35"/>
    </row>
    <row r="3792" spans="1:9" ht="16.899999999999999" customHeight="1">
      <c r="A3792" s="78"/>
      <c r="B3792" s="79" t="s">
        <v>1134</v>
      </c>
      <c r="C3792" s="31">
        <v>11</v>
      </c>
      <c r="D3792" s="31">
        <v>1</v>
      </c>
      <c r="E3792" s="31">
        <v>1.83</v>
      </c>
      <c r="F3792" s="31"/>
      <c r="G3792" s="31">
        <v>0.125</v>
      </c>
      <c r="H3792" s="31">
        <f>C3792*D3792*E3792*G3792</f>
        <v>2.5162500000000003</v>
      </c>
      <c r="I3792" s="35"/>
    </row>
    <row r="3793" spans="1:9" ht="16.899999999999999" customHeight="1">
      <c r="A3793" s="78"/>
      <c r="B3793" s="79" t="s">
        <v>632</v>
      </c>
      <c r="C3793" s="31">
        <v>11</v>
      </c>
      <c r="D3793" s="31">
        <v>1</v>
      </c>
      <c r="E3793" s="31">
        <v>1.83</v>
      </c>
      <c r="F3793" s="31"/>
      <c r="G3793" s="31">
        <v>0.125</v>
      </c>
      <c r="H3793" s="31">
        <f>C3793*D3793*E3793*G3793</f>
        <v>2.5162500000000003</v>
      </c>
      <c r="I3793" s="35"/>
    </row>
    <row r="3794" spans="1:9" ht="16.899999999999999" customHeight="1">
      <c r="A3794" s="78"/>
      <c r="B3794" s="81" t="s">
        <v>1158</v>
      </c>
      <c r="C3794" s="31"/>
      <c r="D3794" s="31"/>
      <c r="E3794" s="31"/>
      <c r="F3794" s="31"/>
      <c r="G3794" s="31"/>
      <c r="H3794" s="31"/>
      <c r="I3794" s="35"/>
    </row>
    <row r="3795" spans="1:9" ht="16.899999999999999" customHeight="1">
      <c r="A3795" s="78"/>
      <c r="B3795" s="79" t="s">
        <v>1137</v>
      </c>
      <c r="C3795" s="31">
        <v>11</v>
      </c>
      <c r="D3795" s="31">
        <v>1</v>
      </c>
      <c r="E3795" s="31">
        <v>1.83</v>
      </c>
      <c r="F3795" s="31"/>
      <c r="G3795" s="31">
        <v>0.125</v>
      </c>
      <c r="H3795" s="31">
        <f>C3795*D3795*E3795*G3795</f>
        <v>2.5162500000000003</v>
      </c>
      <c r="I3795" s="35"/>
    </row>
    <row r="3796" spans="1:9" ht="16.899999999999999" customHeight="1">
      <c r="A3796" s="78"/>
      <c r="B3796" s="79" t="s">
        <v>1153</v>
      </c>
      <c r="C3796" s="31">
        <v>11</v>
      </c>
      <c r="D3796" s="31">
        <v>1</v>
      </c>
      <c r="E3796" s="31">
        <v>1.83</v>
      </c>
      <c r="F3796" s="31"/>
      <c r="G3796" s="31">
        <v>0.125</v>
      </c>
      <c r="H3796" s="31">
        <f>C3796*D3796*E3796*G3796</f>
        <v>2.5162500000000003</v>
      </c>
      <c r="I3796" s="35"/>
    </row>
    <row r="3797" spans="1:9" ht="16.899999999999999" customHeight="1">
      <c r="A3797" s="78"/>
      <c r="B3797" s="81" t="s">
        <v>1159</v>
      </c>
      <c r="C3797" s="31"/>
      <c r="D3797" s="31"/>
      <c r="E3797" s="31"/>
      <c r="F3797" s="31"/>
      <c r="G3797" s="31"/>
      <c r="H3797" s="31"/>
      <c r="I3797" s="35"/>
    </row>
    <row r="3798" spans="1:9" ht="16.899999999999999" customHeight="1">
      <c r="A3798" s="78"/>
      <c r="B3798" s="79" t="s">
        <v>745</v>
      </c>
      <c r="C3798" s="31">
        <v>11</v>
      </c>
      <c r="D3798" s="31">
        <v>1</v>
      </c>
      <c r="E3798" s="31">
        <v>1.83</v>
      </c>
      <c r="F3798" s="31"/>
      <c r="G3798" s="31">
        <v>0.125</v>
      </c>
      <c r="H3798" s="31">
        <f>C3798*D3798*E3798*G3798</f>
        <v>2.5162500000000003</v>
      </c>
      <c r="I3798" s="35"/>
    </row>
    <row r="3799" spans="1:9" ht="16.899999999999999" customHeight="1">
      <c r="A3799" s="78"/>
      <c r="B3799" s="79" t="s">
        <v>1161</v>
      </c>
      <c r="C3799" s="31">
        <v>11</v>
      </c>
      <c r="D3799" s="31">
        <v>1</v>
      </c>
      <c r="E3799" s="31">
        <v>1.83</v>
      </c>
      <c r="F3799" s="31"/>
      <c r="G3799" s="31">
        <v>0.125</v>
      </c>
      <c r="H3799" s="31">
        <f>C3799*D3799*E3799*G3799</f>
        <v>2.5162500000000003</v>
      </c>
      <c r="I3799" s="35"/>
    </row>
    <row r="3800" spans="1:9" ht="16.899999999999999" customHeight="1">
      <c r="A3800" s="78"/>
      <c r="B3800" s="81" t="s">
        <v>1160</v>
      </c>
      <c r="C3800" s="31"/>
      <c r="D3800" s="31"/>
      <c r="E3800" s="31"/>
      <c r="F3800" s="31"/>
      <c r="G3800" s="31"/>
      <c r="H3800" s="31"/>
      <c r="I3800" s="35"/>
    </row>
    <row r="3801" spans="1:9" ht="16.899999999999999" customHeight="1">
      <c r="A3801" s="78"/>
      <c r="B3801" s="79" t="s">
        <v>747</v>
      </c>
      <c r="C3801" s="31">
        <v>11</v>
      </c>
      <c r="D3801" s="31">
        <v>1</v>
      </c>
      <c r="E3801" s="31">
        <v>1.83</v>
      </c>
      <c r="F3801" s="31"/>
      <c r="G3801" s="31">
        <v>0.125</v>
      </c>
      <c r="H3801" s="31">
        <f>C3801*D3801*E3801*G3801</f>
        <v>2.5162500000000003</v>
      </c>
      <c r="I3801" s="35"/>
    </row>
    <row r="3802" spans="1:9" ht="16.899999999999999" customHeight="1">
      <c r="A3802" s="78"/>
      <c r="B3802" s="79" t="s">
        <v>748</v>
      </c>
      <c r="C3802" s="31">
        <v>11</v>
      </c>
      <c r="D3802" s="31">
        <v>1</v>
      </c>
      <c r="E3802" s="31">
        <v>1.83</v>
      </c>
      <c r="F3802" s="31"/>
      <c r="G3802" s="31">
        <v>0.125</v>
      </c>
      <c r="H3802" s="31">
        <f>C3802*D3802*E3802*G3802</f>
        <v>2.5162500000000003</v>
      </c>
      <c r="I3802" s="35"/>
    </row>
    <row r="3803" spans="1:9" ht="16.899999999999999" customHeight="1">
      <c r="A3803" s="78"/>
      <c r="B3803" s="81" t="s">
        <v>1157</v>
      </c>
      <c r="C3803" s="31"/>
      <c r="D3803" s="31"/>
      <c r="E3803" s="31"/>
      <c r="F3803" s="31"/>
      <c r="G3803" s="31"/>
      <c r="H3803" s="31"/>
      <c r="I3803" s="35"/>
    </row>
    <row r="3804" spans="1:9" ht="16.899999999999999" customHeight="1">
      <c r="A3804" s="78"/>
      <c r="B3804" s="79" t="s">
        <v>749</v>
      </c>
      <c r="C3804" s="31">
        <v>11</v>
      </c>
      <c r="D3804" s="31">
        <v>1</v>
      </c>
      <c r="E3804" s="31">
        <v>1.83</v>
      </c>
      <c r="F3804" s="31"/>
      <c r="G3804" s="31">
        <v>0.125</v>
      </c>
      <c r="H3804" s="31">
        <f>C3804*D3804*E3804*G3804</f>
        <v>2.5162500000000003</v>
      </c>
      <c r="I3804" s="35"/>
    </row>
    <row r="3805" spans="1:9" ht="16.899999999999999" customHeight="1">
      <c r="A3805" s="78"/>
      <c r="B3805" s="79" t="s">
        <v>750</v>
      </c>
      <c r="C3805" s="31">
        <v>11</v>
      </c>
      <c r="D3805" s="31">
        <v>1</v>
      </c>
      <c r="E3805" s="31">
        <v>1.83</v>
      </c>
      <c r="F3805" s="31"/>
      <c r="G3805" s="31">
        <v>0.125</v>
      </c>
      <c r="H3805" s="31">
        <f>C3805*D3805*E3805*G3805</f>
        <v>2.5162500000000003</v>
      </c>
      <c r="I3805" s="35"/>
    </row>
    <row r="3806" spans="1:9" ht="16.899999999999999" customHeight="1">
      <c r="A3806" s="78"/>
      <c r="B3806" s="81" t="s">
        <v>1162</v>
      </c>
      <c r="C3806" s="31"/>
      <c r="D3806" s="31"/>
      <c r="E3806" s="31"/>
      <c r="F3806" s="31"/>
      <c r="G3806" s="31"/>
      <c r="H3806" s="31"/>
      <c r="I3806" s="35"/>
    </row>
    <row r="3807" spans="1:9" ht="16.899999999999999" customHeight="1">
      <c r="A3807" s="78"/>
      <c r="B3807" s="79" t="s">
        <v>751</v>
      </c>
      <c r="C3807" s="31">
        <v>11</v>
      </c>
      <c r="D3807" s="31">
        <v>1</v>
      </c>
      <c r="E3807" s="31">
        <v>1.83</v>
      </c>
      <c r="F3807" s="31"/>
      <c r="G3807" s="31">
        <v>0.125</v>
      </c>
      <c r="H3807" s="31">
        <f>C3807*D3807*E3807*G3807</f>
        <v>2.5162500000000003</v>
      </c>
      <c r="I3807" s="35"/>
    </row>
    <row r="3808" spans="1:9" ht="16.899999999999999" customHeight="1">
      <c r="A3808" s="78"/>
      <c r="B3808" s="79" t="s">
        <v>752</v>
      </c>
      <c r="C3808" s="31">
        <v>11</v>
      </c>
      <c r="D3808" s="31">
        <v>1</v>
      </c>
      <c r="E3808" s="31">
        <v>1.83</v>
      </c>
      <c r="F3808" s="31"/>
      <c r="G3808" s="31">
        <v>0.125</v>
      </c>
      <c r="H3808" s="31">
        <f>C3808*D3808*E3808*G3808</f>
        <v>2.5162500000000003</v>
      </c>
      <c r="I3808" s="35"/>
    </row>
    <row r="3809" spans="1:9" ht="16.899999999999999" customHeight="1">
      <c r="A3809" s="78"/>
      <c r="B3809" s="81" t="s">
        <v>1162</v>
      </c>
      <c r="C3809" s="31"/>
      <c r="D3809" s="31"/>
      <c r="E3809" s="31"/>
      <c r="F3809" s="31"/>
      <c r="G3809" s="31"/>
      <c r="H3809" s="31"/>
      <c r="I3809" s="35"/>
    </row>
    <row r="3810" spans="1:9" ht="16.899999999999999" customHeight="1">
      <c r="A3810" s="78"/>
      <c r="B3810" s="79" t="s">
        <v>753</v>
      </c>
      <c r="C3810" s="31">
        <v>11</v>
      </c>
      <c r="D3810" s="31">
        <v>1</v>
      </c>
      <c r="E3810" s="31">
        <v>1.83</v>
      </c>
      <c r="F3810" s="31"/>
      <c r="G3810" s="31">
        <v>0.125</v>
      </c>
      <c r="H3810" s="31">
        <f>C3810*D3810*E3810*G3810</f>
        <v>2.5162500000000003</v>
      </c>
      <c r="I3810" s="35"/>
    </row>
    <row r="3811" spans="1:9" ht="16.899999999999999" customHeight="1">
      <c r="A3811" s="78"/>
      <c r="B3811" s="79" t="s">
        <v>754</v>
      </c>
      <c r="C3811" s="31">
        <v>11</v>
      </c>
      <c r="D3811" s="31">
        <v>1</v>
      </c>
      <c r="E3811" s="31">
        <v>1.83</v>
      </c>
      <c r="F3811" s="31"/>
      <c r="G3811" s="31">
        <v>0.125</v>
      </c>
      <c r="H3811" s="31">
        <f>C3811*D3811*E3811*G3811</f>
        <v>2.5162500000000003</v>
      </c>
      <c r="I3811" s="35"/>
    </row>
    <row r="3812" spans="1:9" ht="16.899999999999999" customHeight="1">
      <c r="A3812" s="78"/>
      <c r="B3812" s="79"/>
      <c r="C3812" s="31"/>
      <c r="D3812" s="31"/>
      <c r="E3812" s="31"/>
      <c r="F3812" s="31"/>
      <c r="G3812" s="35" t="s">
        <v>203</v>
      </c>
      <c r="H3812" s="35">
        <f>SUM(H3763:H3811)</f>
        <v>70.84</v>
      </c>
      <c r="I3812" s="35" t="s">
        <v>9</v>
      </c>
    </row>
    <row r="3813" spans="1:9" ht="87.75" customHeight="1">
      <c r="A3813" s="3" t="s">
        <v>105</v>
      </c>
      <c r="B3813" s="93" t="s">
        <v>106</v>
      </c>
      <c r="C3813" s="146"/>
      <c r="D3813" s="146"/>
      <c r="E3813" s="94"/>
      <c r="F3813" s="94"/>
      <c r="G3813" s="147"/>
      <c r="H3813" s="147"/>
      <c r="I3813" s="78"/>
    </row>
    <row r="3814" spans="1:9" ht="16.899999999999999" customHeight="1">
      <c r="A3814" s="3" t="s">
        <v>107</v>
      </c>
      <c r="B3814" s="93" t="s">
        <v>174</v>
      </c>
      <c r="C3814" s="146"/>
      <c r="D3814" s="146"/>
      <c r="E3814" s="94"/>
      <c r="F3814" s="94"/>
      <c r="G3814" s="147"/>
      <c r="H3814" s="147"/>
      <c r="I3814" s="78"/>
    </row>
    <row r="3815" spans="1:9" ht="16.899999999999999" customHeight="1">
      <c r="A3815" s="78"/>
      <c r="B3815" s="84" t="s">
        <v>176</v>
      </c>
      <c r="C3815" s="31"/>
      <c r="D3815" s="31"/>
      <c r="E3815" s="31"/>
      <c r="F3815" s="31"/>
      <c r="G3815" s="31"/>
      <c r="H3815" s="31"/>
      <c r="I3815" s="34"/>
    </row>
    <row r="3816" spans="1:9" ht="16.899999999999999" customHeight="1">
      <c r="A3816" s="78"/>
      <c r="B3816" s="79" t="s">
        <v>204</v>
      </c>
      <c r="C3816" s="31">
        <v>2</v>
      </c>
      <c r="D3816" s="31">
        <v>1</v>
      </c>
      <c r="E3816" s="31">
        <v>5.85</v>
      </c>
      <c r="F3816" s="31"/>
      <c r="G3816" s="31">
        <v>5.85</v>
      </c>
      <c r="H3816" s="31">
        <f>C3816*D3816*E3816*G3816</f>
        <v>68.444999999999993</v>
      </c>
      <c r="I3816" s="34"/>
    </row>
    <row r="3817" spans="1:9" ht="16.899999999999999" customHeight="1">
      <c r="A3817" s="78"/>
      <c r="B3817" s="79" t="s">
        <v>213</v>
      </c>
      <c r="C3817" s="31">
        <v>2</v>
      </c>
      <c r="D3817" s="31">
        <v>2</v>
      </c>
      <c r="E3817" s="31">
        <v>1.72</v>
      </c>
      <c r="F3817" s="31"/>
      <c r="G3817" s="31">
        <v>0.75</v>
      </c>
      <c r="H3817" s="31">
        <f t="shared" ref="H3817:H3880" si="80">C3817*D3817*E3817*G3817</f>
        <v>5.16</v>
      </c>
      <c r="I3817" s="34"/>
    </row>
    <row r="3818" spans="1:9" ht="16.899999999999999" customHeight="1">
      <c r="A3818" s="78"/>
      <c r="B3818" s="79" t="s">
        <v>214</v>
      </c>
      <c r="C3818" s="31">
        <v>3</v>
      </c>
      <c r="D3818" s="31">
        <v>2</v>
      </c>
      <c r="E3818" s="31">
        <v>1.72</v>
      </c>
      <c r="F3818" s="31"/>
      <c r="G3818" s="31">
        <v>1.06</v>
      </c>
      <c r="H3818" s="31">
        <f t="shared" si="80"/>
        <v>10.939200000000001</v>
      </c>
      <c r="I3818" s="34"/>
    </row>
    <row r="3819" spans="1:9" ht="16.899999999999999" customHeight="1">
      <c r="A3819" s="78"/>
      <c r="B3819" s="79" t="s">
        <v>215</v>
      </c>
      <c r="C3819" s="31">
        <v>3</v>
      </c>
      <c r="D3819" s="31">
        <v>2</v>
      </c>
      <c r="E3819" s="31">
        <v>1.72</v>
      </c>
      <c r="F3819" s="31"/>
      <c r="G3819" s="31">
        <v>1.06</v>
      </c>
      <c r="H3819" s="31">
        <f t="shared" si="80"/>
        <v>10.939200000000001</v>
      </c>
      <c r="I3819" s="34"/>
    </row>
    <row r="3820" spans="1:9" ht="16.899999999999999" customHeight="1">
      <c r="A3820" s="78"/>
      <c r="B3820" s="79" t="s">
        <v>205</v>
      </c>
      <c r="C3820" s="31">
        <v>-2</v>
      </c>
      <c r="D3820" s="31">
        <v>2</v>
      </c>
      <c r="E3820" s="31">
        <v>0.69</v>
      </c>
      <c r="F3820" s="31"/>
      <c r="G3820" s="31">
        <v>0.28000000000000003</v>
      </c>
      <c r="H3820" s="31">
        <f t="shared" si="80"/>
        <v>-0.77280000000000004</v>
      </c>
      <c r="I3820" s="34"/>
    </row>
    <row r="3821" spans="1:9" ht="16.899999999999999" customHeight="1">
      <c r="A3821" s="78"/>
      <c r="B3821" s="79" t="s">
        <v>205</v>
      </c>
      <c r="C3821" s="31">
        <v>-2</v>
      </c>
      <c r="D3821" s="31">
        <v>1</v>
      </c>
      <c r="E3821" s="31">
        <v>1.1200000000000001</v>
      </c>
      <c r="F3821" s="31"/>
      <c r="G3821" s="31">
        <v>0.17</v>
      </c>
      <c r="H3821" s="31">
        <f t="shared" si="80"/>
        <v>-0.38080000000000008</v>
      </c>
      <c r="I3821" s="34"/>
    </row>
    <row r="3822" spans="1:9" ht="16.899999999999999" customHeight="1">
      <c r="A3822" s="78"/>
      <c r="B3822" s="79" t="s">
        <v>205</v>
      </c>
      <c r="C3822" s="31">
        <v>-2</v>
      </c>
      <c r="D3822" s="31">
        <v>1</v>
      </c>
      <c r="E3822" s="31">
        <v>0.59</v>
      </c>
      <c r="F3822" s="31"/>
      <c r="G3822" s="31">
        <v>0.17</v>
      </c>
      <c r="H3822" s="31">
        <f t="shared" si="80"/>
        <v>-0.2006</v>
      </c>
      <c r="I3822" s="34"/>
    </row>
    <row r="3823" spans="1:9" ht="16.899999999999999" customHeight="1">
      <c r="A3823" s="78"/>
      <c r="B3823" s="79" t="s">
        <v>239</v>
      </c>
      <c r="C3823" s="31">
        <v>2</v>
      </c>
      <c r="D3823" s="31">
        <v>1</v>
      </c>
      <c r="E3823" s="31">
        <v>1.115</v>
      </c>
      <c r="F3823" s="31"/>
      <c r="G3823" s="31">
        <v>0.15</v>
      </c>
      <c r="H3823" s="31">
        <f t="shared" si="80"/>
        <v>0.33449999999999996</v>
      </c>
      <c r="I3823" s="34"/>
    </row>
    <row r="3824" spans="1:9" ht="16.899999999999999" customHeight="1">
      <c r="A3824" s="78"/>
      <c r="B3824" s="79" t="s">
        <v>240</v>
      </c>
      <c r="C3824" s="31">
        <v>2</v>
      </c>
      <c r="D3824" s="31">
        <v>2</v>
      </c>
      <c r="E3824" s="31">
        <v>3.55</v>
      </c>
      <c r="F3824" s="31"/>
      <c r="G3824" s="31">
        <v>0.15</v>
      </c>
      <c r="H3824" s="31">
        <f t="shared" si="80"/>
        <v>2.13</v>
      </c>
      <c r="I3824" s="34"/>
    </row>
    <row r="3825" spans="1:9" ht="16.899999999999999" customHeight="1">
      <c r="A3825" s="78"/>
      <c r="B3825" s="79" t="s">
        <v>241</v>
      </c>
      <c r="C3825" s="31">
        <v>4</v>
      </c>
      <c r="D3825" s="31">
        <v>2</v>
      </c>
      <c r="E3825" s="31">
        <v>1.64</v>
      </c>
      <c r="F3825" s="31"/>
      <c r="G3825" s="31">
        <v>0.15</v>
      </c>
      <c r="H3825" s="31">
        <f t="shared" si="80"/>
        <v>1.9679999999999997</v>
      </c>
      <c r="I3825" s="34"/>
    </row>
    <row r="3826" spans="1:9" ht="16.899999999999999" customHeight="1">
      <c r="A3826" s="78"/>
      <c r="B3826" s="84" t="s">
        <v>195</v>
      </c>
      <c r="C3826" s="31"/>
      <c r="D3826" s="31"/>
      <c r="E3826" s="31"/>
      <c r="F3826" s="31"/>
      <c r="G3826" s="31"/>
      <c r="H3826" s="31"/>
      <c r="I3826" s="34"/>
    </row>
    <row r="3827" spans="1:9" ht="16.899999999999999" customHeight="1">
      <c r="A3827" s="78"/>
      <c r="B3827" s="79" t="s">
        <v>204</v>
      </c>
      <c r="C3827" s="31">
        <v>2</v>
      </c>
      <c r="D3827" s="31">
        <v>1</v>
      </c>
      <c r="E3827" s="31">
        <v>5.85</v>
      </c>
      <c r="F3827" s="31"/>
      <c r="G3827" s="31">
        <v>5.85</v>
      </c>
      <c r="H3827" s="31">
        <f t="shared" si="80"/>
        <v>68.444999999999993</v>
      </c>
      <c r="I3827" s="34"/>
    </row>
    <row r="3828" spans="1:9" ht="16.899999999999999" customHeight="1">
      <c r="A3828" s="78"/>
      <c r="B3828" s="79" t="s">
        <v>213</v>
      </c>
      <c r="C3828" s="31">
        <v>2</v>
      </c>
      <c r="D3828" s="31">
        <v>2</v>
      </c>
      <c r="E3828" s="31">
        <v>1.72</v>
      </c>
      <c r="F3828" s="31"/>
      <c r="G3828" s="31">
        <v>0.75</v>
      </c>
      <c r="H3828" s="31">
        <f t="shared" si="80"/>
        <v>5.16</v>
      </c>
      <c r="I3828" s="34"/>
    </row>
    <row r="3829" spans="1:9" ht="16.899999999999999" customHeight="1">
      <c r="A3829" s="78"/>
      <c r="B3829" s="79" t="s">
        <v>214</v>
      </c>
      <c r="C3829" s="31">
        <v>3</v>
      </c>
      <c r="D3829" s="31">
        <v>2</v>
      </c>
      <c r="E3829" s="31">
        <v>1.72</v>
      </c>
      <c r="F3829" s="31"/>
      <c r="G3829" s="31">
        <v>1.06</v>
      </c>
      <c r="H3829" s="31">
        <f t="shared" si="80"/>
        <v>10.939200000000001</v>
      </c>
      <c r="I3829" s="34"/>
    </row>
    <row r="3830" spans="1:9" ht="16.899999999999999" customHeight="1">
      <c r="A3830" s="78"/>
      <c r="B3830" s="79" t="s">
        <v>215</v>
      </c>
      <c r="C3830" s="31">
        <v>3</v>
      </c>
      <c r="D3830" s="31">
        <v>2</v>
      </c>
      <c r="E3830" s="31">
        <v>1.72</v>
      </c>
      <c r="F3830" s="31"/>
      <c r="G3830" s="31">
        <v>1.06</v>
      </c>
      <c r="H3830" s="31">
        <f t="shared" si="80"/>
        <v>10.939200000000001</v>
      </c>
      <c r="I3830" s="34"/>
    </row>
    <row r="3831" spans="1:9" ht="16.899999999999999" customHeight="1">
      <c r="A3831" s="78"/>
      <c r="B3831" s="79" t="s">
        <v>205</v>
      </c>
      <c r="C3831" s="31">
        <v>-2</v>
      </c>
      <c r="D3831" s="31">
        <v>2</v>
      </c>
      <c r="E3831" s="31">
        <v>0.69</v>
      </c>
      <c r="F3831" s="31"/>
      <c r="G3831" s="31">
        <v>0.28000000000000003</v>
      </c>
      <c r="H3831" s="31">
        <f t="shared" si="80"/>
        <v>-0.77280000000000004</v>
      </c>
      <c r="I3831" s="34"/>
    </row>
    <row r="3832" spans="1:9" ht="16.899999999999999" customHeight="1">
      <c r="A3832" s="78"/>
      <c r="B3832" s="79" t="s">
        <v>205</v>
      </c>
      <c r="C3832" s="31">
        <v>-2</v>
      </c>
      <c r="D3832" s="31">
        <v>1</v>
      </c>
      <c r="E3832" s="31">
        <v>1.1200000000000001</v>
      </c>
      <c r="F3832" s="31"/>
      <c r="G3832" s="31">
        <v>0.17</v>
      </c>
      <c r="H3832" s="31">
        <f t="shared" si="80"/>
        <v>-0.38080000000000008</v>
      </c>
      <c r="I3832" s="34"/>
    </row>
    <row r="3833" spans="1:9" ht="16.899999999999999" customHeight="1">
      <c r="A3833" s="78"/>
      <c r="B3833" s="79" t="s">
        <v>205</v>
      </c>
      <c r="C3833" s="31">
        <v>-2</v>
      </c>
      <c r="D3833" s="31">
        <v>1</v>
      </c>
      <c r="E3833" s="31">
        <v>0.59</v>
      </c>
      <c r="F3833" s="31"/>
      <c r="G3833" s="31">
        <v>0.17</v>
      </c>
      <c r="H3833" s="31">
        <f t="shared" si="80"/>
        <v>-0.2006</v>
      </c>
      <c r="I3833" s="34"/>
    </row>
    <row r="3834" spans="1:9" ht="16.899999999999999" customHeight="1">
      <c r="A3834" s="78"/>
      <c r="B3834" s="79" t="s">
        <v>239</v>
      </c>
      <c r="C3834" s="31">
        <v>2</v>
      </c>
      <c r="D3834" s="31">
        <v>1</v>
      </c>
      <c r="E3834" s="31">
        <v>1.115</v>
      </c>
      <c r="F3834" s="31"/>
      <c r="G3834" s="31">
        <v>0.15</v>
      </c>
      <c r="H3834" s="31">
        <f t="shared" si="80"/>
        <v>0.33449999999999996</v>
      </c>
      <c r="I3834" s="34"/>
    </row>
    <row r="3835" spans="1:9" ht="16.899999999999999" customHeight="1">
      <c r="A3835" s="78"/>
      <c r="B3835" s="79" t="s">
        <v>240</v>
      </c>
      <c r="C3835" s="31">
        <v>2</v>
      </c>
      <c r="D3835" s="31">
        <v>2</v>
      </c>
      <c r="E3835" s="31">
        <v>3.55</v>
      </c>
      <c r="F3835" s="31"/>
      <c r="G3835" s="31">
        <v>0.15</v>
      </c>
      <c r="H3835" s="31">
        <f t="shared" si="80"/>
        <v>2.13</v>
      </c>
      <c r="I3835" s="34"/>
    </row>
    <row r="3836" spans="1:9" ht="16.899999999999999" customHeight="1">
      <c r="A3836" s="78"/>
      <c r="B3836" s="79" t="s">
        <v>241</v>
      </c>
      <c r="C3836" s="31">
        <v>4</v>
      </c>
      <c r="D3836" s="31">
        <v>2</v>
      </c>
      <c r="E3836" s="31">
        <v>1.64</v>
      </c>
      <c r="F3836" s="31"/>
      <c r="G3836" s="31">
        <v>0.15</v>
      </c>
      <c r="H3836" s="31">
        <f t="shared" si="80"/>
        <v>1.9679999999999997</v>
      </c>
      <c r="I3836" s="34"/>
    </row>
    <row r="3837" spans="1:9" ht="16.899999999999999" customHeight="1">
      <c r="A3837" s="78"/>
      <c r="B3837" s="84" t="s">
        <v>238</v>
      </c>
      <c r="C3837" s="31"/>
      <c r="D3837" s="31"/>
      <c r="E3837" s="31"/>
      <c r="F3837" s="31"/>
      <c r="G3837" s="31"/>
      <c r="H3837" s="31"/>
      <c r="I3837" s="34"/>
    </row>
    <row r="3838" spans="1:9" ht="16.899999999999999" customHeight="1">
      <c r="A3838" s="78"/>
      <c r="B3838" s="79" t="s">
        <v>204</v>
      </c>
      <c r="C3838" s="31">
        <v>2</v>
      </c>
      <c r="D3838" s="31">
        <v>1</v>
      </c>
      <c r="E3838" s="31">
        <v>5.85</v>
      </c>
      <c r="F3838" s="31"/>
      <c r="G3838" s="31">
        <v>5.85</v>
      </c>
      <c r="H3838" s="31">
        <f t="shared" si="80"/>
        <v>68.444999999999993</v>
      </c>
      <c r="I3838" s="34"/>
    </row>
    <row r="3839" spans="1:9" ht="16.899999999999999" customHeight="1">
      <c r="A3839" s="78"/>
      <c r="B3839" s="79" t="s">
        <v>213</v>
      </c>
      <c r="C3839" s="31">
        <v>2</v>
      </c>
      <c r="D3839" s="31">
        <v>2</v>
      </c>
      <c r="E3839" s="31">
        <v>1.72</v>
      </c>
      <c r="F3839" s="31"/>
      <c r="G3839" s="31">
        <v>0.75</v>
      </c>
      <c r="H3839" s="31">
        <f t="shared" si="80"/>
        <v>5.16</v>
      </c>
      <c r="I3839" s="34"/>
    </row>
    <row r="3840" spans="1:9" ht="16.899999999999999" customHeight="1">
      <c r="A3840" s="78"/>
      <c r="B3840" s="79" t="s">
        <v>214</v>
      </c>
      <c r="C3840" s="31">
        <v>3</v>
      </c>
      <c r="D3840" s="31">
        <v>2</v>
      </c>
      <c r="E3840" s="31">
        <v>1.72</v>
      </c>
      <c r="F3840" s="31"/>
      <c r="G3840" s="31">
        <v>1.06</v>
      </c>
      <c r="H3840" s="31">
        <f t="shared" si="80"/>
        <v>10.939200000000001</v>
      </c>
      <c r="I3840" s="34"/>
    </row>
    <row r="3841" spans="1:9" ht="16.899999999999999" customHeight="1">
      <c r="A3841" s="78"/>
      <c r="B3841" s="79" t="s">
        <v>215</v>
      </c>
      <c r="C3841" s="31">
        <v>3</v>
      </c>
      <c r="D3841" s="31">
        <v>2</v>
      </c>
      <c r="E3841" s="31">
        <v>1.72</v>
      </c>
      <c r="F3841" s="31"/>
      <c r="G3841" s="31">
        <v>1.06</v>
      </c>
      <c r="H3841" s="31">
        <f t="shared" si="80"/>
        <v>10.939200000000001</v>
      </c>
      <c r="I3841" s="34"/>
    </row>
    <row r="3842" spans="1:9" ht="16.899999999999999" customHeight="1">
      <c r="A3842" s="78"/>
      <c r="B3842" s="79" t="s">
        <v>205</v>
      </c>
      <c r="C3842" s="31">
        <v>-2</v>
      </c>
      <c r="D3842" s="31">
        <v>2</v>
      </c>
      <c r="E3842" s="31">
        <v>0.69</v>
      </c>
      <c r="F3842" s="31"/>
      <c r="G3842" s="31">
        <v>0.28000000000000003</v>
      </c>
      <c r="H3842" s="31">
        <f t="shared" si="80"/>
        <v>-0.77280000000000004</v>
      </c>
      <c r="I3842" s="34"/>
    </row>
    <row r="3843" spans="1:9" ht="16.899999999999999" customHeight="1">
      <c r="A3843" s="78"/>
      <c r="B3843" s="79" t="s">
        <v>205</v>
      </c>
      <c r="C3843" s="31">
        <v>-2</v>
      </c>
      <c r="D3843" s="31">
        <v>1</v>
      </c>
      <c r="E3843" s="31">
        <v>1.1200000000000001</v>
      </c>
      <c r="F3843" s="31"/>
      <c r="G3843" s="31">
        <v>0.17</v>
      </c>
      <c r="H3843" s="31">
        <f t="shared" si="80"/>
        <v>-0.38080000000000008</v>
      </c>
      <c r="I3843" s="34"/>
    </row>
    <row r="3844" spans="1:9" ht="16.899999999999999" customHeight="1">
      <c r="A3844" s="78"/>
      <c r="B3844" s="79" t="s">
        <v>205</v>
      </c>
      <c r="C3844" s="31">
        <v>-2</v>
      </c>
      <c r="D3844" s="31">
        <v>1</v>
      </c>
      <c r="E3844" s="31">
        <v>0.59</v>
      </c>
      <c r="F3844" s="31"/>
      <c r="G3844" s="31">
        <v>0.17</v>
      </c>
      <c r="H3844" s="31">
        <f t="shared" si="80"/>
        <v>-0.2006</v>
      </c>
      <c r="I3844" s="34"/>
    </row>
    <row r="3845" spans="1:9" ht="16.899999999999999" customHeight="1">
      <c r="A3845" s="78"/>
      <c r="B3845" s="79" t="s">
        <v>239</v>
      </c>
      <c r="C3845" s="31">
        <v>2</v>
      </c>
      <c r="D3845" s="31">
        <v>1</v>
      </c>
      <c r="E3845" s="31">
        <v>1.115</v>
      </c>
      <c r="F3845" s="31"/>
      <c r="G3845" s="31">
        <v>0.15</v>
      </c>
      <c r="H3845" s="31">
        <f t="shared" si="80"/>
        <v>0.33449999999999996</v>
      </c>
      <c r="I3845" s="34"/>
    </row>
    <row r="3846" spans="1:9" ht="16.899999999999999" customHeight="1">
      <c r="A3846" s="78"/>
      <c r="B3846" s="79" t="s">
        <v>240</v>
      </c>
      <c r="C3846" s="31">
        <v>2</v>
      </c>
      <c r="D3846" s="31">
        <v>2</v>
      </c>
      <c r="E3846" s="31">
        <v>3.55</v>
      </c>
      <c r="F3846" s="31"/>
      <c r="G3846" s="31">
        <v>0.15</v>
      </c>
      <c r="H3846" s="31">
        <f t="shared" si="80"/>
        <v>2.13</v>
      </c>
      <c r="I3846" s="34"/>
    </row>
    <row r="3847" spans="1:9" ht="16.899999999999999" customHeight="1">
      <c r="A3847" s="78"/>
      <c r="B3847" s="79" t="s">
        <v>241</v>
      </c>
      <c r="C3847" s="31">
        <v>4</v>
      </c>
      <c r="D3847" s="31">
        <v>2</v>
      </c>
      <c r="E3847" s="31">
        <v>1.64</v>
      </c>
      <c r="F3847" s="31"/>
      <c r="G3847" s="31">
        <v>0.15</v>
      </c>
      <c r="H3847" s="31">
        <f t="shared" si="80"/>
        <v>1.9679999999999997</v>
      </c>
      <c r="I3847" s="34"/>
    </row>
    <row r="3848" spans="1:9" ht="16.899999999999999" customHeight="1">
      <c r="A3848" s="78"/>
      <c r="B3848" s="84" t="s">
        <v>236</v>
      </c>
      <c r="C3848" s="31"/>
      <c r="D3848" s="31"/>
      <c r="E3848" s="31"/>
      <c r="F3848" s="31"/>
      <c r="G3848" s="31"/>
      <c r="H3848" s="31"/>
      <c r="I3848" s="34"/>
    </row>
    <row r="3849" spans="1:9" ht="16.899999999999999" customHeight="1">
      <c r="A3849" s="78"/>
      <c r="B3849" s="79" t="s">
        <v>204</v>
      </c>
      <c r="C3849" s="31">
        <v>2</v>
      </c>
      <c r="D3849" s="31">
        <v>1</v>
      </c>
      <c r="E3849" s="31">
        <v>5.85</v>
      </c>
      <c r="F3849" s="31"/>
      <c r="G3849" s="31">
        <v>5.85</v>
      </c>
      <c r="H3849" s="31">
        <f t="shared" si="80"/>
        <v>68.444999999999993</v>
      </c>
      <c r="I3849" s="34"/>
    </row>
    <row r="3850" spans="1:9" ht="16.899999999999999" customHeight="1">
      <c r="A3850" s="78"/>
      <c r="B3850" s="79" t="s">
        <v>213</v>
      </c>
      <c r="C3850" s="31">
        <v>2</v>
      </c>
      <c r="D3850" s="31">
        <v>2</v>
      </c>
      <c r="E3850" s="31">
        <v>1.72</v>
      </c>
      <c r="F3850" s="31"/>
      <c r="G3850" s="31">
        <v>0.75</v>
      </c>
      <c r="H3850" s="31">
        <f t="shared" si="80"/>
        <v>5.16</v>
      </c>
      <c r="I3850" s="34"/>
    </row>
    <row r="3851" spans="1:9" ht="16.899999999999999" customHeight="1">
      <c r="A3851" s="78"/>
      <c r="B3851" s="79" t="s">
        <v>214</v>
      </c>
      <c r="C3851" s="31">
        <v>3</v>
      </c>
      <c r="D3851" s="31">
        <v>2</v>
      </c>
      <c r="E3851" s="31">
        <v>1.72</v>
      </c>
      <c r="F3851" s="31"/>
      <c r="G3851" s="31">
        <v>1.06</v>
      </c>
      <c r="H3851" s="31">
        <f t="shared" si="80"/>
        <v>10.939200000000001</v>
      </c>
      <c r="I3851" s="34"/>
    </row>
    <row r="3852" spans="1:9" ht="16.899999999999999" customHeight="1">
      <c r="A3852" s="78"/>
      <c r="B3852" s="79" t="s">
        <v>215</v>
      </c>
      <c r="C3852" s="31">
        <v>3</v>
      </c>
      <c r="D3852" s="31">
        <v>2</v>
      </c>
      <c r="E3852" s="31">
        <v>1.72</v>
      </c>
      <c r="F3852" s="31"/>
      <c r="G3852" s="31">
        <v>1.06</v>
      </c>
      <c r="H3852" s="31">
        <f t="shared" si="80"/>
        <v>10.939200000000001</v>
      </c>
      <c r="I3852" s="34"/>
    </row>
    <row r="3853" spans="1:9" ht="16.899999999999999" customHeight="1">
      <c r="A3853" s="78"/>
      <c r="B3853" s="79" t="s">
        <v>205</v>
      </c>
      <c r="C3853" s="31">
        <v>-2</v>
      </c>
      <c r="D3853" s="31">
        <v>2</v>
      </c>
      <c r="E3853" s="31">
        <v>0.69</v>
      </c>
      <c r="F3853" s="31"/>
      <c r="G3853" s="31">
        <v>0.28000000000000003</v>
      </c>
      <c r="H3853" s="31">
        <f t="shared" si="80"/>
        <v>-0.77280000000000004</v>
      </c>
      <c r="I3853" s="34"/>
    </row>
    <row r="3854" spans="1:9" ht="16.899999999999999" customHeight="1">
      <c r="A3854" s="78"/>
      <c r="B3854" s="79" t="s">
        <v>205</v>
      </c>
      <c r="C3854" s="31">
        <v>-2</v>
      </c>
      <c r="D3854" s="31">
        <v>1</v>
      </c>
      <c r="E3854" s="31">
        <v>1.1200000000000001</v>
      </c>
      <c r="F3854" s="31"/>
      <c r="G3854" s="31">
        <v>0.17</v>
      </c>
      <c r="H3854" s="31">
        <f t="shared" si="80"/>
        <v>-0.38080000000000008</v>
      </c>
      <c r="I3854" s="34"/>
    </row>
    <row r="3855" spans="1:9" ht="16.899999999999999" customHeight="1">
      <c r="A3855" s="78"/>
      <c r="B3855" s="79" t="s">
        <v>205</v>
      </c>
      <c r="C3855" s="31">
        <v>-2</v>
      </c>
      <c r="D3855" s="31">
        <v>1</v>
      </c>
      <c r="E3855" s="31">
        <v>0.59</v>
      </c>
      <c r="F3855" s="31"/>
      <c r="G3855" s="31">
        <v>0.17</v>
      </c>
      <c r="H3855" s="31">
        <f t="shared" si="80"/>
        <v>-0.2006</v>
      </c>
      <c r="I3855" s="34"/>
    </row>
    <row r="3856" spans="1:9" ht="16.899999999999999" customHeight="1">
      <c r="A3856" s="78"/>
      <c r="B3856" s="79" t="s">
        <v>239</v>
      </c>
      <c r="C3856" s="31">
        <v>2</v>
      </c>
      <c r="D3856" s="31">
        <v>1</v>
      </c>
      <c r="E3856" s="31">
        <v>1.115</v>
      </c>
      <c r="F3856" s="31"/>
      <c r="G3856" s="31">
        <v>0.15</v>
      </c>
      <c r="H3856" s="31">
        <f t="shared" si="80"/>
        <v>0.33449999999999996</v>
      </c>
      <c r="I3856" s="34"/>
    </row>
    <row r="3857" spans="1:9" ht="16.899999999999999" customHeight="1">
      <c r="A3857" s="78"/>
      <c r="B3857" s="79" t="s">
        <v>240</v>
      </c>
      <c r="C3857" s="31">
        <v>2</v>
      </c>
      <c r="D3857" s="31">
        <v>2</v>
      </c>
      <c r="E3857" s="31">
        <v>3.55</v>
      </c>
      <c r="F3857" s="31"/>
      <c r="G3857" s="31">
        <v>0.15</v>
      </c>
      <c r="H3857" s="31">
        <f t="shared" si="80"/>
        <v>2.13</v>
      </c>
      <c r="I3857" s="34"/>
    </row>
    <row r="3858" spans="1:9" ht="16.899999999999999" customHeight="1">
      <c r="A3858" s="78"/>
      <c r="B3858" s="79" t="s">
        <v>241</v>
      </c>
      <c r="C3858" s="31">
        <v>4</v>
      </c>
      <c r="D3858" s="31">
        <v>2</v>
      </c>
      <c r="E3858" s="31">
        <v>1.64</v>
      </c>
      <c r="F3858" s="31"/>
      <c r="G3858" s="31">
        <v>0.15</v>
      </c>
      <c r="H3858" s="31">
        <f t="shared" si="80"/>
        <v>1.9679999999999997</v>
      </c>
      <c r="I3858" s="34"/>
    </row>
    <row r="3859" spans="1:9" ht="16.899999999999999" customHeight="1">
      <c r="A3859" s="78"/>
      <c r="B3859" s="84" t="s">
        <v>235</v>
      </c>
      <c r="C3859" s="31"/>
      <c r="D3859" s="31"/>
      <c r="E3859" s="31"/>
      <c r="F3859" s="31"/>
      <c r="G3859" s="31"/>
      <c r="H3859" s="31"/>
      <c r="I3859" s="34"/>
    </row>
    <row r="3860" spans="1:9" ht="16.899999999999999" customHeight="1">
      <c r="A3860" s="78"/>
      <c r="B3860" s="79" t="s">
        <v>204</v>
      </c>
      <c r="C3860" s="31">
        <v>2</v>
      </c>
      <c r="D3860" s="31">
        <v>1</v>
      </c>
      <c r="E3860" s="31">
        <v>5.85</v>
      </c>
      <c r="F3860" s="31"/>
      <c r="G3860" s="31">
        <v>5.85</v>
      </c>
      <c r="H3860" s="31">
        <f t="shared" si="80"/>
        <v>68.444999999999993</v>
      </c>
      <c r="I3860" s="34"/>
    </row>
    <row r="3861" spans="1:9" ht="16.899999999999999" customHeight="1">
      <c r="A3861" s="78"/>
      <c r="B3861" s="79" t="s">
        <v>213</v>
      </c>
      <c r="C3861" s="31">
        <v>2</v>
      </c>
      <c r="D3861" s="31">
        <v>2</v>
      </c>
      <c r="E3861" s="31">
        <v>1.72</v>
      </c>
      <c r="F3861" s="31"/>
      <c r="G3861" s="31">
        <v>0.75</v>
      </c>
      <c r="H3861" s="31">
        <f t="shared" si="80"/>
        <v>5.16</v>
      </c>
      <c r="I3861" s="34"/>
    </row>
    <row r="3862" spans="1:9" ht="16.899999999999999" customHeight="1">
      <c r="A3862" s="78"/>
      <c r="B3862" s="79" t="s">
        <v>214</v>
      </c>
      <c r="C3862" s="31">
        <v>3</v>
      </c>
      <c r="D3862" s="31">
        <v>2</v>
      </c>
      <c r="E3862" s="31">
        <v>1.72</v>
      </c>
      <c r="F3862" s="31"/>
      <c r="G3862" s="31">
        <v>1.06</v>
      </c>
      <c r="H3862" s="31">
        <f t="shared" si="80"/>
        <v>10.939200000000001</v>
      </c>
      <c r="I3862" s="34"/>
    </row>
    <row r="3863" spans="1:9" ht="16.899999999999999" customHeight="1">
      <c r="A3863" s="78"/>
      <c r="B3863" s="79" t="s">
        <v>215</v>
      </c>
      <c r="C3863" s="31">
        <v>3</v>
      </c>
      <c r="D3863" s="31">
        <v>2</v>
      </c>
      <c r="E3863" s="31">
        <v>1.72</v>
      </c>
      <c r="F3863" s="31"/>
      <c r="G3863" s="31">
        <v>1.06</v>
      </c>
      <c r="H3863" s="31">
        <f t="shared" si="80"/>
        <v>10.939200000000001</v>
      </c>
      <c r="I3863" s="34"/>
    </row>
    <row r="3864" spans="1:9" ht="16.899999999999999" customHeight="1">
      <c r="A3864" s="78"/>
      <c r="B3864" s="79" t="s">
        <v>205</v>
      </c>
      <c r="C3864" s="31">
        <v>-2</v>
      </c>
      <c r="D3864" s="31">
        <v>2</v>
      </c>
      <c r="E3864" s="31">
        <v>0.69</v>
      </c>
      <c r="F3864" s="31"/>
      <c r="G3864" s="31">
        <v>0.28000000000000003</v>
      </c>
      <c r="H3864" s="31">
        <f t="shared" si="80"/>
        <v>-0.77280000000000004</v>
      </c>
      <c r="I3864" s="34"/>
    </row>
    <row r="3865" spans="1:9" ht="16.899999999999999" customHeight="1">
      <c r="A3865" s="78"/>
      <c r="B3865" s="79" t="s">
        <v>205</v>
      </c>
      <c r="C3865" s="31">
        <v>-2</v>
      </c>
      <c r="D3865" s="31">
        <v>1</v>
      </c>
      <c r="E3865" s="31">
        <v>1.1200000000000001</v>
      </c>
      <c r="F3865" s="31"/>
      <c r="G3865" s="31">
        <v>0.17</v>
      </c>
      <c r="H3865" s="31">
        <f t="shared" si="80"/>
        <v>-0.38080000000000008</v>
      </c>
      <c r="I3865" s="34"/>
    </row>
    <row r="3866" spans="1:9" ht="16.899999999999999" customHeight="1">
      <c r="A3866" s="78"/>
      <c r="B3866" s="79" t="s">
        <v>205</v>
      </c>
      <c r="C3866" s="31">
        <v>-2</v>
      </c>
      <c r="D3866" s="31">
        <v>1</v>
      </c>
      <c r="E3866" s="31">
        <v>0.59</v>
      </c>
      <c r="F3866" s="31"/>
      <c r="G3866" s="31">
        <v>0.17</v>
      </c>
      <c r="H3866" s="31">
        <f t="shared" si="80"/>
        <v>-0.2006</v>
      </c>
      <c r="I3866" s="34"/>
    </row>
    <row r="3867" spans="1:9" ht="16.899999999999999" customHeight="1">
      <c r="A3867" s="78"/>
      <c r="B3867" s="79" t="s">
        <v>239</v>
      </c>
      <c r="C3867" s="31">
        <v>2</v>
      </c>
      <c r="D3867" s="31">
        <v>1</v>
      </c>
      <c r="E3867" s="31">
        <v>1.115</v>
      </c>
      <c r="F3867" s="31"/>
      <c r="G3867" s="31">
        <v>0.15</v>
      </c>
      <c r="H3867" s="31">
        <f t="shared" si="80"/>
        <v>0.33449999999999996</v>
      </c>
      <c r="I3867" s="34"/>
    </row>
    <row r="3868" spans="1:9" ht="16.899999999999999" customHeight="1">
      <c r="A3868" s="78"/>
      <c r="B3868" s="79" t="s">
        <v>240</v>
      </c>
      <c r="C3868" s="31">
        <v>2</v>
      </c>
      <c r="D3868" s="31">
        <v>2</v>
      </c>
      <c r="E3868" s="31">
        <v>3.55</v>
      </c>
      <c r="F3868" s="31"/>
      <c r="G3868" s="31">
        <v>0.15</v>
      </c>
      <c r="H3868" s="31">
        <f t="shared" si="80"/>
        <v>2.13</v>
      </c>
      <c r="I3868" s="34"/>
    </row>
    <row r="3869" spans="1:9" ht="16.899999999999999" customHeight="1">
      <c r="A3869" s="78"/>
      <c r="B3869" s="79" t="s">
        <v>241</v>
      </c>
      <c r="C3869" s="31">
        <v>4</v>
      </c>
      <c r="D3869" s="31">
        <v>2</v>
      </c>
      <c r="E3869" s="31">
        <v>1.64</v>
      </c>
      <c r="F3869" s="31"/>
      <c r="G3869" s="31">
        <v>0.15</v>
      </c>
      <c r="H3869" s="31">
        <f t="shared" si="80"/>
        <v>1.9679999999999997</v>
      </c>
      <c r="I3869" s="34"/>
    </row>
    <row r="3870" spans="1:9" ht="16.899999999999999" customHeight="1">
      <c r="A3870" s="78"/>
      <c r="B3870" s="84" t="s">
        <v>242</v>
      </c>
      <c r="C3870" s="31"/>
      <c r="D3870" s="31"/>
      <c r="E3870" s="31"/>
      <c r="F3870" s="31"/>
      <c r="G3870" s="31"/>
      <c r="H3870" s="31"/>
      <c r="I3870" s="34"/>
    </row>
    <row r="3871" spans="1:9" ht="16.899999999999999" customHeight="1">
      <c r="A3871" s="78"/>
      <c r="B3871" s="79" t="s">
        <v>204</v>
      </c>
      <c r="C3871" s="31">
        <v>2</v>
      </c>
      <c r="D3871" s="31">
        <v>1</v>
      </c>
      <c r="E3871" s="31">
        <v>5.85</v>
      </c>
      <c r="F3871" s="31"/>
      <c r="G3871" s="31">
        <v>5.85</v>
      </c>
      <c r="H3871" s="31">
        <f t="shared" si="80"/>
        <v>68.444999999999993</v>
      </c>
      <c r="I3871" s="34"/>
    </row>
    <row r="3872" spans="1:9" ht="16.899999999999999" customHeight="1">
      <c r="A3872" s="78"/>
      <c r="B3872" s="79" t="s">
        <v>213</v>
      </c>
      <c r="C3872" s="31">
        <v>2</v>
      </c>
      <c r="D3872" s="31">
        <v>2</v>
      </c>
      <c r="E3872" s="31">
        <v>1.72</v>
      </c>
      <c r="F3872" s="31"/>
      <c r="G3872" s="31">
        <v>0.75</v>
      </c>
      <c r="H3872" s="31">
        <f t="shared" si="80"/>
        <v>5.16</v>
      </c>
      <c r="I3872" s="34"/>
    </row>
    <row r="3873" spans="1:9" ht="16.899999999999999" customHeight="1">
      <c r="A3873" s="78"/>
      <c r="B3873" s="79" t="s">
        <v>214</v>
      </c>
      <c r="C3873" s="31">
        <v>3</v>
      </c>
      <c r="D3873" s="31">
        <v>2</v>
      </c>
      <c r="E3873" s="31">
        <v>1.72</v>
      </c>
      <c r="F3873" s="31"/>
      <c r="G3873" s="31">
        <v>1.06</v>
      </c>
      <c r="H3873" s="31">
        <f t="shared" si="80"/>
        <v>10.939200000000001</v>
      </c>
      <c r="I3873" s="34"/>
    </row>
    <row r="3874" spans="1:9" ht="16.899999999999999" customHeight="1">
      <c r="A3874" s="78"/>
      <c r="B3874" s="79" t="s">
        <v>215</v>
      </c>
      <c r="C3874" s="31">
        <v>3</v>
      </c>
      <c r="D3874" s="31">
        <v>2</v>
      </c>
      <c r="E3874" s="31">
        <v>1.72</v>
      </c>
      <c r="F3874" s="31"/>
      <c r="G3874" s="31">
        <v>1.06</v>
      </c>
      <c r="H3874" s="31">
        <f t="shared" si="80"/>
        <v>10.939200000000001</v>
      </c>
      <c r="I3874" s="34"/>
    </row>
    <row r="3875" spans="1:9" ht="16.899999999999999" customHeight="1">
      <c r="A3875" s="78"/>
      <c r="B3875" s="79" t="s">
        <v>205</v>
      </c>
      <c r="C3875" s="31">
        <v>-2</v>
      </c>
      <c r="D3875" s="31">
        <v>2</v>
      </c>
      <c r="E3875" s="31">
        <v>0.69</v>
      </c>
      <c r="F3875" s="31"/>
      <c r="G3875" s="31">
        <v>0.28000000000000003</v>
      </c>
      <c r="H3875" s="31">
        <f t="shared" si="80"/>
        <v>-0.77280000000000004</v>
      </c>
      <c r="I3875" s="34"/>
    </row>
    <row r="3876" spans="1:9" ht="16.899999999999999" customHeight="1">
      <c r="A3876" s="78"/>
      <c r="B3876" s="79" t="s">
        <v>205</v>
      </c>
      <c r="C3876" s="31">
        <v>-2</v>
      </c>
      <c r="D3876" s="31">
        <v>1</v>
      </c>
      <c r="E3876" s="31">
        <v>1.1200000000000001</v>
      </c>
      <c r="F3876" s="31"/>
      <c r="G3876" s="31">
        <v>0.17</v>
      </c>
      <c r="H3876" s="31">
        <f t="shared" si="80"/>
        <v>-0.38080000000000008</v>
      </c>
      <c r="I3876" s="34"/>
    </row>
    <row r="3877" spans="1:9" ht="16.899999999999999" customHeight="1">
      <c r="A3877" s="78"/>
      <c r="B3877" s="79" t="s">
        <v>205</v>
      </c>
      <c r="C3877" s="31">
        <v>-2</v>
      </c>
      <c r="D3877" s="31">
        <v>1</v>
      </c>
      <c r="E3877" s="31">
        <v>0.59</v>
      </c>
      <c r="F3877" s="31"/>
      <c r="G3877" s="31">
        <v>0.17</v>
      </c>
      <c r="H3877" s="31">
        <f t="shared" si="80"/>
        <v>-0.2006</v>
      </c>
      <c r="I3877" s="34"/>
    </row>
    <row r="3878" spans="1:9" ht="16.899999999999999" customHeight="1">
      <c r="A3878" s="78"/>
      <c r="B3878" s="79" t="s">
        <v>239</v>
      </c>
      <c r="C3878" s="31">
        <v>2</v>
      </c>
      <c r="D3878" s="31">
        <v>1</v>
      </c>
      <c r="E3878" s="31">
        <v>1.115</v>
      </c>
      <c r="F3878" s="31"/>
      <c r="G3878" s="31">
        <v>0.15</v>
      </c>
      <c r="H3878" s="31">
        <f t="shared" si="80"/>
        <v>0.33449999999999996</v>
      </c>
      <c r="I3878" s="34"/>
    </row>
    <row r="3879" spans="1:9" ht="16.899999999999999" customHeight="1">
      <c r="A3879" s="78"/>
      <c r="B3879" s="79" t="s">
        <v>240</v>
      </c>
      <c r="C3879" s="31">
        <v>2</v>
      </c>
      <c r="D3879" s="31">
        <v>2</v>
      </c>
      <c r="E3879" s="31">
        <v>3.55</v>
      </c>
      <c r="F3879" s="31"/>
      <c r="G3879" s="31">
        <v>0.15</v>
      </c>
      <c r="H3879" s="31">
        <f t="shared" si="80"/>
        <v>2.13</v>
      </c>
      <c r="I3879" s="34"/>
    </row>
    <row r="3880" spans="1:9" ht="16.899999999999999" customHeight="1">
      <c r="A3880" s="78"/>
      <c r="B3880" s="79" t="s">
        <v>241</v>
      </c>
      <c r="C3880" s="31">
        <v>4</v>
      </c>
      <c r="D3880" s="31">
        <v>2</v>
      </c>
      <c r="E3880" s="31">
        <v>1.64</v>
      </c>
      <c r="F3880" s="31"/>
      <c r="G3880" s="31">
        <v>0.15</v>
      </c>
      <c r="H3880" s="31">
        <f t="shared" si="80"/>
        <v>1.9679999999999997</v>
      </c>
      <c r="I3880" s="34"/>
    </row>
    <row r="3881" spans="1:9" ht="16.899999999999999" customHeight="1">
      <c r="A3881" s="78"/>
      <c r="B3881" s="84" t="s">
        <v>234</v>
      </c>
      <c r="C3881" s="31"/>
      <c r="D3881" s="31"/>
      <c r="E3881" s="31"/>
      <c r="F3881" s="31"/>
      <c r="G3881" s="31"/>
      <c r="H3881" s="31"/>
      <c r="I3881" s="34"/>
    </row>
    <row r="3882" spans="1:9" ht="16.899999999999999" customHeight="1">
      <c r="A3882" s="78"/>
      <c r="B3882" s="79" t="s">
        <v>204</v>
      </c>
      <c r="C3882" s="31">
        <v>2</v>
      </c>
      <c r="D3882" s="31">
        <v>1</v>
      </c>
      <c r="E3882" s="31">
        <v>5.85</v>
      </c>
      <c r="F3882" s="31"/>
      <c r="G3882" s="31">
        <v>5.85</v>
      </c>
      <c r="H3882" s="31">
        <f t="shared" ref="H3882:H3893" si="81">C3882*D3882*E3882*G3882</f>
        <v>68.444999999999993</v>
      </c>
      <c r="I3882" s="34"/>
    </row>
    <row r="3883" spans="1:9" ht="16.899999999999999" customHeight="1">
      <c r="A3883" s="78"/>
      <c r="B3883" s="79" t="s">
        <v>213</v>
      </c>
      <c r="C3883" s="31">
        <v>2</v>
      </c>
      <c r="D3883" s="31">
        <v>2</v>
      </c>
      <c r="E3883" s="31">
        <v>1.72</v>
      </c>
      <c r="F3883" s="31"/>
      <c r="G3883" s="31">
        <v>0.75</v>
      </c>
      <c r="H3883" s="31">
        <f t="shared" si="81"/>
        <v>5.16</v>
      </c>
      <c r="I3883" s="34"/>
    </row>
    <row r="3884" spans="1:9" ht="16.899999999999999" customHeight="1">
      <c r="A3884" s="78"/>
      <c r="B3884" s="79" t="s">
        <v>214</v>
      </c>
      <c r="C3884" s="31">
        <v>3</v>
      </c>
      <c r="D3884" s="31">
        <v>2</v>
      </c>
      <c r="E3884" s="31">
        <v>1.72</v>
      </c>
      <c r="F3884" s="31"/>
      <c r="G3884" s="31">
        <v>1.06</v>
      </c>
      <c r="H3884" s="31">
        <f t="shared" si="81"/>
        <v>10.939200000000001</v>
      </c>
      <c r="I3884" s="34"/>
    </row>
    <row r="3885" spans="1:9" ht="16.899999999999999" customHeight="1">
      <c r="A3885" s="78"/>
      <c r="B3885" s="79" t="s">
        <v>215</v>
      </c>
      <c r="C3885" s="31">
        <v>3</v>
      </c>
      <c r="D3885" s="31">
        <v>2</v>
      </c>
      <c r="E3885" s="31">
        <v>1.72</v>
      </c>
      <c r="F3885" s="31"/>
      <c r="G3885" s="31">
        <v>1.06</v>
      </c>
      <c r="H3885" s="31">
        <f>C3885*D3885*E3885*G3885</f>
        <v>10.939200000000001</v>
      </c>
      <c r="I3885" s="34"/>
    </row>
    <row r="3886" spans="1:9" ht="16.899999999999999" customHeight="1">
      <c r="A3886" s="78"/>
      <c r="B3886" s="79" t="s">
        <v>205</v>
      </c>
      <c r="C3886" s="31">
        <v>-2</v>
      </c>
      <c r="D3886" s="31">
        <v>2</v>
      </c>
      <c r="E3886" s="31">
        <v>0.69</v>
      </c>
      <c r="F3886" s="31"/>
      <c r="G3886" s="31">
        <v>0.28000000000000003</v>
      </c>
      <c r="H3886" s="31">
        <f t="shared" si="81"/>
        <v>-0.77280000000000004</v>
      </c>
      <c r="I3886" s="34"/>
    </row>
    <row r="3887" spans="1:9" ht="16.899999999999999" customHeight="1">
      <c r="A3887" s="78"/>
      <c r="B3887" s="79" t="s">
        <v>205</v>
      </c>
      <c r="C3887" s="31">
        <v>-2</v>
      </c>
      <c r="D3887" s="31">
        <v>1</v>
      </c>
      <c r="E3887" s="31">
        <v>1.1200000000000001</v>
      </c>
      <c r="F3887" s="31"/>
      <c r="G3887" s="31">
        <v>0.17</v>
      </c>
      <c r="H3887" s="31">
        <f t="shared" si="81"/>
        <v>-0.38080000000000008</v>
      </c>
      <c r="I3887" s="34"/>
    </row>
    <row r="3888" spans="1:9" ht="16.899999999999999" customHeight="1">
      <c r="A3888" s="78"/>
      <c r="B3888" s="79" t="s">
        <v>205</v>
      </c>
      <c r="C3888" s="31">
        <v>-2</v>
      </c>
      <c r="D3888" s="31">
        <v>1</v>
      </c>
      <c r="E3888" s="31">
        <v>0.59</v>
      </c>
      <c r="F3888" s="31"/>
      <c r="G3888" s="31">
        <v>0.17</v>
      </c>
      <c r="H3888" s="31">
        <f t="shared" si="81"/>
        <v>-0.2006</v>
      </c>
      <c r="I3888" s="34"/>
    </row>
    <row r="3889" spans="1:9" ht="16.899999999999999" customHeight="1">
      <c r="A3889" s="78"/>
      <c r="B3889" s="79" t="s">
        <v>239</v>
      </c>
      <c r="C3889" s="31">
        <v>2</v>
      </c>
      <c r="D3889" s="31">
        <v>1</v>
      </c>
      <c r="E3889" s="31">
        <v>1.115</v>
      </c>
      <c r="F3889" s="31"/>
      <c r="G3889" s="31">
        <v>0.15</v>
      </c>
      <c r="H3889" s="31">
        <f t="shared" si="81"/>
        <v>0.33449999999999996</v>
      </c>
      <c r="I3889" s="34"/>
    </row>
    <row r="3890" spans="1:9" ht="16.899999999999999" customHeight="1">
      <c r="A3890" s="78"/>
      <c r="B3890" s="79" t="s">
        <v>240</v>
      </c>
      <c r="C3890" s="31">
        <v>2</v>
      </c>
      <c r="D3890" s="31">
        <v>2</v>
      </c>
      <c r="E3890" s="31">
        <v>3.55</v>
      </c>
      <c r="F3890" s="31"/>
      <c r="G3890" s="31">
        <v>0.15</v>
      </c>
      <c r="H3890" s="31">
        <f t="shared" si="81"/>
        <v>2.13</v>
      </c>
      <c r="I3890" s="34"/>
    </row>
    <row r="3891" spans="1:9" ht="16.899999999999999" customHeight="1">
      <c r="A3891" s="78"/>
      <c r="B3891" s="79" t="s">
        <v>241</v>
      </c>
      <c r="C3891" s="31">
        <v>4</v>
      </c>
      <c r="D3891" s="31">
        <v>2</v>
      </c>
      <c r="E3891" s="31">
        <v>1.64</v>
      </c>
      <c r="F3891" s="31"/>
      <c r="G3891" s="31">
        <v>0.15</v>
      </c>
      <c r="H3891" s="31">
        <f t="shared" si="81"/>
        <v>1.9679999999999997</v>
      </c>
      <c r="I3891" s="34"/>
    </row>
    <row r="3892" spans="1:9" ht="16.899999999999999" customHeight="1">
      <c r="A3892" s="78"/>
      <c r="B3892" s="79" t="s">
        <v>360</v>
      </c>
      <c r="C3892" s="31">
        <v>1</v>
      </c>
      <c r="D3892" s="31">
        <v>1</v>
      </c>
      <c r="E3892" s="31">
        <v>2.74</v>
      </c>
      <c r="F3892" s="31"/>
      <c r="G3892" s="31">
        <v>2.42</v>
      </c>
      <c r="H3892" s="31">
        <f t="shared" si="81"/>
        <v>6.6308000000000007</v>
      </c>
      <c r="I3892" s="34"/>
    </row>
    <row r="3893" spans="1:9" ht="16.899999999999999" customHeight="1">
      <c r="A3893" s="78"/>
      <c r="B3893" s="79" t="s">
        <v>357</v>
      </c>
      <c r="C3893" s="31">
        <v>1</v>
      </c>
      <c r="D3893" s="31">
        <v>1</v>
      </c>
      <c r="E3893" s="31">
        <v>2.74</v>
      </c>
      <c r="F3893" s="31"/>
      <c r="G3893" s="31">
        <v>2.42</v>
      </c>
      <c r="H3893" s="31">
        <f t="shared" si="81"/>
        <v>6.6308000000000007</v>
      </c>
      <c r="I3893" s="34"/>
    </row>
    <row r="3894" spans="1:9" ht="16.899999999999999" customHeight="1">
      <c r="A3894" s="78"/>
      <c r="B3894" s="79"/>
      <c r="C3894" s="31"/>
      <c r="D3894" s="31"/>
      <c r="E3894" s="31"/>
      <c r="F3894" s="31"/>
      <c r="G3894" s="31"/>
      <c r="H3894" s="35">
        <f>SUM(H3816:H3893)</f>
        <v>703.19350000000009</v>
      </c>
      <c r="I3894" s="78" t="s">
        <v>9</v>
      </c>
    </row>
    <row r="3895" spans="1:9" ht="16.899999999999999" customHeight="1">
      <c r="A3895" s="3" t="s">
        <v>108</v>
      </c>
      <c r="B3895" s="93" t="s">
        <v>175</v>
      </c>
      <c r="C3895" s="146"/>
      <c r="D3895" s="146"/>
      <c r="E3895" s="94"/>
      <c r="F3895" s="94"/>
      <c r="G3895" s="147"/>
      <c r="H3895" s="147"/>
      <c r="I3895" s="78"/>
    </row>
    <row r="3896" spans="1:9" ht="16.899999999999999" customHeight="1">
      <c r="A3896" s="78"/>
      <c r="B3896" s="84" t="s">
        <v>176</v>
      </c>
      <c r="C3896" s="31"/>
      <c r="D3896" s="31"/>
      <c r="E3896" s="31"/>
      <c r="F3896" s="31"/>
      <c r="G3896" s="31"/>
      <c r="H3896" s="31"/>
      <c r="I3896" s="34"/>
    </row>
    <row r="3897" spans="1:9" ht="16.899999999999999" customHeight="1">
      <c r="A3897" s="78"/>
      <c r="B3897" s="79" t="s">
        <v>218</v>
      </c>
      <c r="C3897" s="31">
        <v>20</v>
      </c>
      <c r="D3897" s="31">
        <v>1</v>
      </c>
      <c r="E3897" s="31">
        <v>3</v>
      </c>
      <c r="F3897" s="31"/>
      <c r="G3897" s="31">
        <v>5.6</v>
      </c>
      <c r="H3897" s="31">
        <f>C3897*D3897*E3897*G3897</f>
        <v>336</v>
      </c>
      <c r="I3897" s="34"/>
    </row>
    <row r="3898" spans="1:9" ht="16.899999999999999" customHeight="1">
      <c r="A3898" s="78"/>
      <c r="B3898" s="79" t="s">
        <v>219</v>
      </c>
      <c r="C3898" s="31">
        <v>4</v>
      </c>
      <c r="D3898" s="31">
        <v>1</v>
      </c>
      <c r="E3898" s="31">
        <v>15.92</v>
      </c>
      <c r="F3898" s="31"/>
      <c r="G3898" s="31">
        <v>1.7</v>
      </c>
      <c r="H3898" s="31">
        <f t="shared" ref="H3898:H3961" si="82">C3898*D3898*E3898*G3898</f>
        <v>108.256</v>
      </c>
      <c r="I3898" s="34"/>
    </row>
    <row r="3899" spans="1:9" ht="16.899999999999999" customHeight="1">
      <c r="A3899" s="78"/>
      <c r="B3899" s="79" t="s">
        <v>219</v>
      </c>
      <c r="C3899" s="31">
        <v>3</v>
      </c>
      <c r="D3899" s="31">
        <v>1</v>
      </c>
      <c r="E3899" s="31">
        <v>1.7</v>
      </c>
      <c r="F3899" s="31"/>
      <c r="G3899" s="31">
        <v>1.7</v>
      </c>
      <c r="H3899" s="31">
        <f t="shared" si="82"/>
        <v>8.67</v>
      </c>
      <c r="I3899" s="34"/>
    </row>
    <row r="3900" spans="1:9" ht="16.899999999999999" customHeight="1">
      <c r="A3900" s="78"/>
      <c r="B3900" s="156" t="s">
        <v>1541</v>
      </c>
      <c r="C3900" s="31">
        <v>3</v>
      </c>
      <c r="D3900" s="31">
        <v>1</v>
      </c>
      <c r="E3900" s="31">
        <v>5.01</v>
      </c>
      <c r="F3900" s="31"/>
      <c r="G3900" s="31">
        <v>1.7</v>
      </c>
      <c r="H3900" s="31">
        <f t="shared" si="82"/>
        <v>25.550999999999998</v>
      </c>
      <c r="I3900" s="34"/>
    </row>
    <row r="3901" spans="1:9" ht="16.899999999999999" customHeight="1">
      <c r="A3901" s="78"/>
      <c r="B3901" s="79" t="s">
        <v>1540</v>
      </c>
      <c r="C3901" s="31">
        <v>2</v>
      </c>
      <c r="D3901" s="31">
        <v>1</v>
      </c>
      <c r="E3901" s="31">
        <v>5</v>
      </c>
      <c r="F3901" s="31"/>
      <c r="G3901" s="31">
        <v>2.1800000000000002</v>
      </c>
      <c r="H3901" s="31">
        <f t="shared" si="82"/>
        <v>21.8</v>
      </c>
      <c r="I3901" s="34"/>
    </row>
    <row r="3902" spans="1:9" ht="16.899999999999999" customHeight="1">
      <c r="A3902" s="78"/>
      <c r="B3902" s="79" t="s">
        <v>221</v>
      </c>
      <c r="C3902" s="31">
        <v>-3</v>
      </c>
      <c r="D3902" s="31">
        <v>1</v>
      </c>
      <c r="E3902" s="31">
        <v>0.14499999999999999</v>
      </c>
      <c r="F3902" s="31"/>
      <c r="G3902" s="31">
        <v>0.48499999999999999</v>
      </c>
      <c r="H3902" s="31">
        <f t="shared" si="82"/>
        <v>-0.21097499999999997</v>
      </c>
      <c r="I3902" s="34"/>
    </row>
    <row r="3903" spans="1:9" ht="16.899999999999999" customHeight="1">
      <c r="A3903" s="78"/>
      <c r="B3903" s="79" t="s">
        <v>223</v>
      </c>
      <c r="C3903" s="31">
        <v>1</v>
      </c>
      <c r="D3903" s="31">
        <v>1</v>
      </c>
      <c r="E3903" s="31">
        <v>4.3499999999999996</v>
      </c>
      <c r="F3903" s="31"/>
      <c r="G3903" s="31">
        <v>4.3499999999999996</v>
      </c>
      <c r="H3903" s="31">
        <f t="shared" si="82"/>
        <v>18.922499999999996</v>
      </c>
      <c r="I3903" s="34"/>
    </row>
    <row r="3904" spans="1:9" ht="16.899999999999999" customHeight="1">
      <c r="A3904" s="78"/>
      <c r="B3904" s="79" t="s">
        <v>224</v>
      </c>
      <c r="C3904" s="31">
        <v>1</v>
      </c>
      <c r="D3904" s="31">
        <v>1</v>
      </c>
      <c r="E3904" s="31">
        <v>13.695</v>
      </c>
      <c r="F3904" s="31"/>
      <c r="G3904" s="31">
        <v>1.7</v>
      </c>
      <c r="H3904" s="31">
        <f t="shared" si="82"/>
        <v>23.281500000000001</v>
      </c>
      <c r="I3904" s="34"/>
    </row>
    <row r="3905" spans="1:9" ht="16.899999999999999" customHeight="1">
      <c r="A3905" s="78"/>
      <c r="B3905" s="79" t="s">
        <v>225</v>
      </c>
      <c r="C3905" s="31">
        <v>1</v>
      </c>
      <c r="D3905" s="31">
        <v>1</v>
      </c>
      <c r="E3905" s="31">
        <v>3.8</v>
      </c>
      <c r="F3905" s="31"/>
      <c r="G3905" s="31">
        <v>2.54</v>
      </c>
      <c r="H3905" s="31">
        <f t="shared" si="82"/>
        <v>9.6519999999999992</v>
      </c>
      <c r="I3905" s="34"/>
    </row>
    <row r="3906" spans="1:9" ht="16.899999999999999" customHeight="1">
      <c r="A3906" s="78"/>
      <c r="B3906" s="79" t="s">
        <v>226</v>
      </c>
      <c r="C3906" s="31">
        <v>1</v>
      </c>
      <c r="D3906" s="31">
        <v>1</v>
      </c>
      <c r="E3906" s="31">
        <v>2.5499999999999998</v>
      </c>
      <c r="F3906" s="31"/>
      <c r="G3906" s="31">
        <v>4.8600000000000003</v>
      </c>
      <c r="H3906" s="31">
        <f t="shared" si="82"/>
        <v>12.393000000000001</v>
      </c>
      <c r="I3906" s="34"/>
    </row>
    <row r="3907" spans="1:9" ht="16.899999999999999" customHeight="1">
      <c r="A3907" s="78"/>
      <c r="B3907" s="79" t="s">
        <v>170</v>
      </c>
      <c r="C3907" s="31">
        <v>-1</v>
      </c>
      <c r="D3907" s="31">
        <v>1</v>
      </c>
      <c r="E3907" s="31">
        <v>1.66</v>
      </c>
      <c r="F3907" s="31"/>
      <c r="G3907" s="31">
        <v>0.69</v>
      </c>
      <c r="H3907" s="31">
        <f t="shared" si="82"/>
        <v>-1.1453999999999998</v>
      </c>
      <c r="I3907" s="34"/>
    </row>
    <row r="3908" spans="1:9" ht="16.899999999999999" customHeight="1">
      <c r="A3908" s="78"/>
      <c r="B3908" s="79" t="s">
        <v>1098</v>
      </c>
      <c r="C3908" s="31">
        <v>1</v>
      </c>
      <c r="D3908" s="31">
        <v>1</v>
      </c>
      <c r="E3908" s="31">
        <v>12.7</v>
      </c>
      <c r="F3908" s="31"/>
      <c r="G3908" s="31">
        <v>1.85</v>
      </c>
      <c r="H3908" s="31">
        <f t="shared" si="82"/>
        <v>23.495000000000001</v>
      </c>
      <c r="I3908" s="34"/>
    </row>
    <row r="3909" spans="1:9" ht="16.899999999999999" customHeight="1">
      <c r="A3909" s="78"/>
      <c r="B3909" s="79" t="s">
        <v>1163</v>
      </c>
      <c r="C3909" s="31">
        <v>-11</v>
      </c>
      <c r="D3909" s="31">
        <v>1</v>
      </c>
      <c r="E3909" s="31">
        <v>0.45</v>
      </c>
      <c r="F3909" s="31"/>
      <c r="G3909" s="31">
        <v>0.09</v>
      </c>
      <c r="H3909" s="31">
        <f t="shared" si="82"/>
        <v>-0.44550000000000001</v>
      </c>
      <c r="I3909" s="34"/>
    </row>
    <row r="3910" spans="1:9" ht="16.899999999999999" customHeight="1">
      <c r="A3910" s="78"/>
      <c r="B3910" s="79" t="s">
        <v>1549</v>
      </c>
      <c r="C3910" s="31">
        <v>1</v>
      </c>
      <c r="D3910" s="31">
        <v>1</v>
      </c>
      <c r="E3910" s="31">
        <v>3</v>
      </c>
      <c r="F3910" s="31"/>
      <c r="G3910" s="31">
        <v>2.35</v>
      </c>
      <c r="H3910" s="31">
        <f t="shared" si="82"/>
        <v>7.0500000000000007</v>
      </c>
      <c r="I3910" s="34"/>
    </row>
    <row r="3911" spans="1:9" ht="16.899999999999999" customHeight="1">
      <c r="A3911" s="78"/>
      <c r="B3911" s="84" t="s">
        <v>195</v>
      </c>
      <c r="C3911" s="31"/>
      <c r="D3911" s="31"/>
      <c r="E3911" s="31"/>
      <c r="F3911" s="31"/>
      <c r="G3911" s="31"/>
      <c r="H3911" s="31"/>
      <c r="I3911" s="34"/>
    </row>
    <row r="3912" spans="1:9" ht="16.899999999999999" customHeight="1">
      <c r="A3912" s="78"/>
      <c r="B3912" s="79" t="s">
        <v>218</v>
      </c>
      <c r="C3912" s="31">
        <v>20</v>
      </c>
      <c r="D3912" s="31">
        <v>1</v>
      </c>
      <c r="E3912" s="31">
        <v>3</v>
      </c>
      <c r="F3912" s="31"/>
      <c r="G3912" s="31">
        <v>5.6</v>
      </c>
      <c r="H3912" s="31">
        <f t="shared" si="82"/>
        <v>336</v>
      </c>
      <c r="I3912" s="34"/>
    </row>
    <row r="3913" spans="1:9" ht="16.899999999999999" customHeight="1">
      <c r="A3913" s="78"/>
      <c r="B3913" s="79" t="s">
        <v>219</v>
      </c>
      <c r="C3913" s="31">
        <v>4</v>
      </c>
      <c r="D3913" s="31">
        <v>1</v>
      </c>
      <c r="E3913" s="31">
        <v>15.92</v>
      </c>
      <c r="F3913" s="31"/>
      <c r="G3913" s="31">
        <v>1.7</v>
      </c>
      <c r="H3913" s="31">
        <f t="shared" si="82"/>
        <v>108.256</v>
      </c>
      <c r="I3913" s="34"/>
    </row>
    <row r="3914" spans="1:9" ht="16.899999999999999" customHeight="1">
      <c r="A3914" s="78"/>
      <c r="B3914" s="79" t="s">
        <v>219</v>
      </c>
      <c r="C3914" s="31">
        <v>3</v>
      </c>
      <c r="D3914" s="31">
        <v>1</v>
      </c>
      <c r="E3914" s="31">
        <v>1.7</v>
      </c>
      <c r="F3914" s="31"/>
      <c r="G3914" s="31">
        <v>1.7</v>
      </c>
      <c r="H3914" s="31">
        <f t="shared" si="82"/>
        <v>8.67</v>
      </c>
      <c r="I3914" s="34"/>
    </row>
    <row r="3915" spans="1:9" ht="16.899999999999999" customHeight="1">
      <c r="A3915" s="78"/>
      <c r="B3915" s="156" t="s">
        <v>1541</v>
      </c>
      <c r="C3915" s="31">
        <v>3</v>
      </c>
      <c r="D3915" s="31">
        <v>1</v>
      </c>
      <c r="E3915" s="31">
        <v>5.01</v>
      </c>
      <c r="F3915" s="31"/>
      <c r="G3915" s="31">
        <v>1.7</v>
      </c>
      <c r="H3915" s="31">
        <f t="shared" si="82"/>
        <v>25.550999999999998</v>
      </c>
      <c r="I3915" s="34"/>
    </row>
    <row r="3916" spans="1:9" ht="16.899999999999999" customHeight="1">
      <c r="A3916" s="78"/>
      <c r="B3916" s="79" t="s">
        <v>1540</v>
      </c>
      <c r="C3916" s="31">
        <v>2</v>
      </c>
      <c r="D3916" s="31">
        <v>1</v>
      </c>
      <c r="E3916" s="31">
        <v>5</v>
      </c>
      <c r="F3916" s="31"/>
      <c r="G3916" s="31">
        <v>2.1800000000000002</v>
      </c>
      <c r="H3916" s="31">
        <f t="shared" si="82"/>
        <v>21.8</v>
      </c>
      <c r="I3916" s="34"/>
    </row>
    <row r="3917" spans="1:9" ht="16.899999999999999" customHeight="1">
      <c r="A3917" s="78"/>
      <c r="B3917" s="79" t="s">
        <v>221</v>
      </c>
      <c r="C3917" s="31">
        <v>-3</v>
      </c>
      <c r="D3917" s="31">
        <v>1</v>
      </c>
      <c r="E3917" s="31">
        <v>0.14499999999999999</v>
      </c>
      <c r="F3917" s="31"/>
      <c r="G3917" s="31">
        <v>0.48499999999999999</v>
      </c>
      <c r="H3917" s="31">
        <f t="shared" si="82"/>
        <v>-0.21097499999999997</v>
      </c>
      <c r="I3917" s="34"/>
    </row>
    <row r="3918" spans="1:9" ht="16.899999999999999" customHeight="1">
      <c r="A3918" s="78"/>
      <c r="B3918" s="79" t="s">
        <v>223</v>
      </c>
      <c r="C3918" s="31">
        <v>1</v>
      </c>
      <c r="D3918" s="31">
        <v>1</v>
      </c>
      <c r="E3918" s="31">
        <v>4.3499999999999996</v>
      </c>
      <c r="F3918" s="31"/>
      <c r="G3918" s="31">
        <v>4.3499999999999996</v>
      </c>
      <c r="H3918" s="31">
        <f t="shared" si="82"/>
        <v>18.922499999999996</v>
      </c>
      <c r="I3918" s="34"/>
    </row>
    <row r="3919" spans="1:9" ht="16.899999999999999" customHeight="1">
      <c r="A3919" s="78"/>
      <c r="B3919" s="79" t="s">
        <v>224</v>
      </c>
      <c r="C3919" s="31">
        <v>1</v>
      </c>
      <c r="D3919" s="31">
        <v>1</v>
      </c>
      <c r="E3919" s="31">
        <v>13.695</v>
      </c>
      <c r="F3919" s="31"/>
      <c r="G3919" s="31">
        <v>1.7</v>
      </c>
      <c r="H3919" s="31">
        <f t="shared" si="82"/>
        <v>23.281500000000001</v>
      </c>
      <c r="I3919" s="34"/>
    </row>
    <row r="3920" spans="1:9" ht="16.899999999999999" customHeight="1">
      <c r="A3920" s="78"/>
      <c r="B3920" s="79" t="s">
        <v>225</v>
      </c>
      <c r="C3920" s="31">
        <v>1</v>
      </c>
      <c r="D3920" s="31">
        <v>1</v>
      </c>
      <c r="E3920" s="31">
        <v>3.8</v>
      </c>
      <c r="F3920" s="31"/>
      <c r="G3920" s="31">
        <v>2.54</v>
      </c>
      <c r="H3920" s="31">
        <f t="shared" si="82"/>
        <v>9.6519999999999992</v>
      </c>
      <c r="I3920" s="34"/>
    </row>
    <row r="3921" spans="1:9" ht="16.899999999999999" customHeight="1">
      <c r="A3921" s="78"/>
      <c r="B3921" s="79" t="s">
        <v>226</v>
      </c>
      <c r="C3921" s="31">
        <v>1</v>
      </c>
      <c r="D3921" s="31">
        <v>1</v>
      </c>
      <c r="E3921" s="31">
        <v>2.5499999999999998</v>
      </c>
      <c r="F3921" s="31"/>
      <c r="G3921" s="31">
        <v>4.8600000000000003</v>
      </c>
      <c r="H3921" s="31">
        <f t="shared" si="82"/>
        <v>12.393000000000001</v>
      </c>
      <c r="I3921" s="34"/>
    </row>
    <row r="3922" spans="1:9" ht="16.899999999999999" customHeight="1">
      <c r="A3922" s="78"/>
      <c r="B3922" s="79" t="s">
        <v>170</v>
      </c>
      <c r="C3922" s="31">
        <v>-1</v>
      </c>
      <c r="D3922" s="31">
        <v>1</v>
      </c>
      <c r="E3922" s="31">
        <v>1.66</v>
      </c>
      <c r="F3922" s="31"/>
      <c r="G3922" s="31">
        <v>0.69</v>
      </c>
      <c r="H3922" s="31">
        <f t="shared" si="82"/>
        <v>-1.1453999999999998</v>
      </c>
      <c r="I3922" s="34"/>
    </row>
    <row r="3923" spans="1:9" ht="16.899999999999999" customHeight="1">
      <c r="A3923" s="78"/>
      <c r="B3923" s="79" t="s">
        <v>1098</v>
      </c>
      <c r="C3923" s="31">
        <v>1</v>
      </c>
      <c r="D3923" s="31">
        <v>1</v>
      </c>
      <c r="E3923" s="31">
        <v>12.7</v>
      </c>
      <c r="F3923" s="31"/>
      <c r="G3923" s="31">
        <v>1.85</v>
      </c>
      <c r="H3923" s="31">
        <f t="shared" si="82"/>
        <v>23.495000000000001</v>
      </c>
      <c r="I3923" s="34"/>
    </row>
    <row r="3924" spans="1:9" ht="16.899999999999999" customHeight="1">
      <c r="A3924" s="78"/>
      <c r="B3924" s="79" t="s">
        <v>1163</v>
      </c>
      <c r="C3924" s="31">
        <v>-11</v>
      </c>
      <c r="D3924" s="31">
        <v>1</v>
      </c>
      <c r="E3924" s="31">
        <v>0.45</v>
      </c>
      <c r="F3924" s="31"/>
      <c r="G3924" s="31">
        <v>0.09</v>
      </c>
      <c r="H3924" s="31">
        <f t="shared" si="82"/>
        <v>-0.44550000000000001</v>
      </c>
      <c r="I3924" s="34"/>
    </row>
    <row r="3925" spans="1:9" ht="16.899999999999999" customHeight="1">
      <c r="A3925" s="78"/>
      <c r="B3925" s="84" t="s">
        <v>238</v>
      </c>
      <c r="C3925" s="31"/>
      <c r="D3925" s="31"/>
      <c r="E3925" s="31"/>
      <c r="F3925" s="31"/>
      <c r="G3925" s="31"/>
      <c r="H3925" s="31"/>
      <c r="I3925" s="34"/>
    </row>
    <row r="3926" spans="1:9" ht="16.899999999999999" customHeight="1">
      <c r="A3926" s="78"/>
      <c r="B3926" s="79" t="s">
        <v>218</v>
      </c>
      <c r="C3926" s="31">
        <v>20</v>
      </c>
      <c r="D3926" s="31">
        <v>1</v>
      </c>
      <c r="E3926" s="31">
        <v>3</v>
      </c>
      <c r="F3926" s="31"/>
      <c r="G3926" s="31">
        <v>5.6</v>
      </c>
      <c r="H3926" s="31">
        <f t="shared" si="82"/>
        <v>336</v>
      </c>
      <c r="I3926" s="34"/>
    </row>
    <row r="3927" spans="1:9" ht="16.899999999999999" customHeight="1">
      <c r="A3927" s="78"/>
      <c r="B3927" s="79" t="s">
        <v>219</v>
      </c>
      <c r="C3927" s="31">
        <v>4</v>
      </c>
      <c r="D3927" s="31">
        <v>1</v>
      </c>
      <c r="E3927" s="31">
        <v>15.92</v>
      </c>
      <c r="F3927" s="31"/>
      <c r="G3927" s="31">
        <v>1.7</v>
      </c>
      <c r="H3927" s="31">
        <f t="shared" si="82"/>
        <v>108.256</v>
      </c>
      <c r="I3927" s="34"/>
    </row>
    <row r="3928" spans="1:9" ht="16.899999999999999" customHeight="1">
      <c r="A3928" s="78"/>
      <c r="B3928" s="79" t="s">
        <v>219</v>
      </c>
      <c r="C3928" s="31">
        <v>3</v>
      </c>
      <c r="D3928" s="31">
        <v>1</v>
      </c>
      <c r="E3928" s="31">
        <v>1.7</v>
      </c>
      <c r="F3928" s="31"/>
      <c r="G3928" s="31">
        <v>1.7</v>
      </c>
      <c r="H3928" s="31">
        <f t="shared" si="82"/>
        <v>8.67</v>
      </c>
      <c r="I3928" s="34"/>
    </row>
    <row r="3929" spans="1:9" ht="16.899999999999999" customHeight="1">
      <c r="A3929" s="78"/>
      <c r="B3929" s="156" t="s">
        <v>1541</v>
      </c>
      <c r="C3929" s="31">
        <v>3</v>
      </c>
      <c r="D3929" s="31">
        <v>1</v>
      </c>
      <c r="E3929" s="31">
        <v>5.01</v>
      </c>
      <c r="F3929" s="31"/>
      <c r="G3929" s="31">
        <v>1.7</v>
      </c>
      <c r="H3929" s="31">
        <f t="shared" si="82"/>
        <v>25.550999999999998</v>
      </c>
      <c r="I3929" s="34"/>
    </row>
    <row r="3930" spans="1:9" ht="16.899999999999999" customHeight="1">
      <c r="A3930" s="78"/>
      <c r="B3930" s="79" t="s">
        <v>1540</v>
      </c>
      <c r="C3930" s="31">
        <v>2</v>
      </c>
      <c r="D3930" s="31">
        <v>1</v>
      </c>
      <c r="E3930" s="31">
        <v>5</v>
      </c>
      <c r="F3930" s="31"/>
      <c r="G3930" s="31">
        <v>2.1800000000000002</v>
      </c>
      <c r="H3930" s="31">
        <f t="shared" si="82"/>
        <v>21.8</v>
      </c>
      <c r="I3930" s="34"/>
    </row>
    <row r="3931" spans="1:9" ht="16.899999999999999" customHeight="1">
      <c r="A3931" s="78"/>
      <c r="B3931" s="79" t="s">
        <v>221</v>
      </c>
      <c r="C3931" s="31">
        <v>-3</v>
      </c>
      <c r="D3931" s="31">
        <v>1</v>
      </c>
      <c r="E3931" s="31">
        <v>0.14499999999999999</v>
      </c>
      <c r="F3931" s="31"/>
      <c r="G3931" s="31">
        <v>0.48499999999999999</v>
      </c>
      <c r="H3931" s="31">
        <f t="shared" si="82"/>
        <v>-0.21097499999999997</v>
      </c>
      <c r="I3931" s="34"/>
    </row>
    <row r="3932" spans="1:9" ht="16.899999999999999" customHeight="1">
      <c r="A3932" s="78"/>
      <c r="B3932" s="79" t="s">
        <v>223</v>
      </c>
      <c r="C3932" s="31">
        <v>1</v>
      </c>
      <c r="D3932" s="31">
        <v>1</v>
      </c>
      <c r="E3932" s="31">
        <v>4.3499999999999996</v>
      </c>
      <c r="F3932" s="31"/>
      <c r="G3932" s="31">
        <v>4.3499999999999996</v>
      </c>
      <c r="H3932" s="31">
        <f t="shared" si="82"/>
        <v>18.922499999999996</v>
      </c>
      <c r="I3932" s="34"/>
    </row>
    <row r="3933" spans="1:9" ht="16.899999999999999" customHeight="1">
      <c r="A3933" s="78"/>
      <c r="B3933" s="79" t="s">
        <v>224</v>
      </c>
      <c r="C3933" s="31">
        <v>1</v>
      </c>
      <c r="D3933" s="31">
        <v>1</v>
      </c>
      <c r="E3933" s="31">
        <v>13.695</v>
      </c>
      <c r="F3933" s="31"/>
      <c r="G3933" s="31">
        <v>1.7</v>
      </c>
      <c r="H3933" s="31">
        <f t="shared" si="82"/>
        <v>23.281500000000001</v>
      </c>
      <c r="I3933" s="34"/>
    </row>
    <row r="3934" spans="1:9" ht="16.899999999999999" customHeight="1">
      <c r="A3934" s="78"/>
      <c r="B3934" s="79" t="s">
        <v>225</v>
      </c>
      <c r="C3934" s="31">
        <v>1</v>
      </c>
      <c r="D3934" s="31">
        <v>1</v>
      </c>
      <c r="E3934" s="31">
        <v>3.8</v>
      </c>
      <c r="F3934" s="31"/>
      <c r="G3934" s="31">
        <v>2.54</v>
      </c>
      <c r="H3934" s="31">
        <f t="shared" si="82"/>
        <v>9.6519999999999992</v>
      </c>
      <c r="I3934" s="34"/>
    </row>
    <row r="3935" spans="1:9" ht="16.899999999999999" customHeight="1">
      <c r="A3935" s="78"/>
      <c r="B3935" s="79" t="s">
        <v>226</v>
      </c>
      <c r="C3935" s="31">
        <v>1</v>
      </c>
      <c r="D3935" s="31">
        <v>1</v>
      </c>
      <c r="E3935" s="31">
        <v>2.5499999999999998</v>
      </c>
      <c r="F3935" s="31"/>
      <c r="G3935" s="31">
        <v>4.8600000000000003</v>
      </c>
      <c r="H3935" s="31">
        <f t="shared" si="82"/>
        <v>12.393000000000001</v>
      </c>
      <c r="I3935" s="34"/>
    </row>
    <row r="3936" spans="1:9" ht="16.899999999999999" customHeight="1">
      <c r="A3936" s="78"/>
      <c r="B3936" s="79" t="s">
        <v>170</v>
      </c>
      <c r="C3936" s="31">
        <v>-1</v>
      </c>
      <c r="D3936" s="31">
        <v>1</v>
      </c>
      <c r="E3936" s="31">
        <v>1.66</v>
      </c>
      <c r="F3936" s="31"/>
      <c r="G3936" s="31">
        <v>0.69</v>
      </c>
      <c r="H3936" s="31">
        <f t="shared" si="82"/>
        <v>-1.1453999999999998</v>
      </c>
      <c r="I3936" s="34"/>
    </row>
    <row r="3937" spans="1:9" ht="16.899999999999999" customHeight="1">
      <c r="A3937" s="78"/>
      <c r="B3937" s="79" t="s">
        <v>1098</v>
      </c>
      <c r="C3937" s="31">
        <v>1</v>
      </c>
      <c r="D3937" s="31">
        <v>1</v>
      </c>
      <c r="E3937" s="31">
        <v>12.7</v>
      </c>
      <c r="F3937" s="31"/>
      <c r="G3937" s="31">
        <v>1.85</v>
      </c>
      <c r="H3937" s="31">
        <f t="shared" si="82"/>
        <v>23.495000000000001</v>
      </c>
      <c r="I3937" s="34"/>
    </row>
    <row r="3938" spans="1:9" ht="16.899999999999999" customHeight="1">
      <c r="A3938" s="78"/>
      <c r="B3938" s="79" t="s">
        <v>1163</v>
      </c>
      <c r="C3938" s="31">
        <v>-11</v>
      </c>
      <c r="D3938" s="31">
        <v>1</v>
      </c>
      <c r="E3938" s="31">
        <v>0.45</v>
      </c>
      <c r="F3938" s="31"/>
      <c r="G3938" s="31">
        <v>0.09</v>
      </c>
      <c r="H3938" s="31">
        <f t="shared" si="82"/>
        <v>-0.44550000000000001</v>
      </c>
      <c r="I3938" s="34"/>
    </row>
    <row r="3939" spans="1:9" ht="16.899999999999999" customHeight="1">
      <c r="A3939" s="78"/>
      <c r="B3939" s="84" t="s">
        <v>236</v>
      </c>
      <c r="C3939" s="31"/>
      <c r="D3939" s="31"/>
      <c r="E3939" s="31"/>
      <c r="F3939" s="31"/>
      <c r="G3939" s="31"/>
      <c r="H3939" s="31"/>
      <c r="I3939" s="34"/>
    </row>
    <row r="3940" spans="1:9" ht="16.899999999999999" customHeight="1">
      <c r="A3940" s="78"/>
      <c r="B3940" s="79" t="s">
        <v>218</v>
      </c>
      <c r="C3940" s="31">
        <v>20</v>
      </c>
      <c r="D3940" s="31">
        <v>1</v>
      </c>
      <c r="E3940" s="31">
        <v>3</v>
      </c>
      <c r="F3940" s="31"/>
      <c r="G3940" s="31">
        <v>5.6</v>
      </c>
      <c r="H3940" s="31">
        <f t="shared" si="82"/>
        <v>336</v>
      </c>
      <c r="I3940" s="34"/>
    </row>
    <row r="3941" spans="1:9" ht="16.899999999999999" customHeight="1">
      <c r="A3941" s="78"/>
      <c r="B3941" s="79" t="s">
        <v>219</v>
      </c>
      <c r="C3941" s="31">
        <v>4</v>
      </c>
      <c r="D3941" s="31">
        <v>1</v>
      </c>
      <c r="E3941" s="31">
        <v>15.92</v>
      </c>
      <c r="F3941" s="31"/>
      <c r="G3941" s="31">
        <v>1.7</v>
      </c>
      <c r="H3941" s="31">
        <f t="shared" si="82"/>
        <v>108.256</v>
      </c>
      <c r="I3941" s="34"/>
    </row>
    <row r="3942" spans="1:9" ht="16.899999999999999" customHeight="1">
      <c r="A3942" s="78"/>
      <c r="B3942" s="79" t="s">
        <v>219</v>
      </c>
      <c r="C3942" s="31">
        <v>3</v>
      </c>
      <c r="D3942" s="31">
        <v>1</v>
      </c>
      <c r="E3942" s="31">
        <v>1.7</v>
      </c>
      <c r="F3942" s="31"/>
      <c r="G3942" s="31">
        <v>1.7</v>
      </c>
      <c r="H3942" s="31">
        <f t="shared" si="82"/>
        <v>8.67</v>
      </c>
      <c r="I3942" s="34"/>
    </row>
    <row r="3943" spans="1:9" ht="16.899999999999999" customHeight="1">
      <c r="A3943" s="78"/>
      <c r="B3943" s="156" t="s">
        <v>1541</v>
      </c>
      <c r="C3943" s="31">
        <v>3</v>
      </c>
      <c r="D3943" s="31">
        <v>1</v>
      </c>
      <c r="E3943" s="31">
        <v>5.01</v>
      </c>
      <c r="F3943" s="31"/>
      <c r="G3943" s="31">
        <v>1.7</v>
      </c>
      <c r="H3943" s="31">
        <f t="shared" si="82"/>
        <v>25.550999999999998</v>
      </c>
      <c r="I3943" s="34"/>
    </row>
    <row r="3944" spans="1:9" ht="16.899999999999999" customHeight="1">
      <c r="A3944" s="78"/>
      <c r="B3944" s="79" t="s">
        <v>1540</v>
      </c>
      <c r="C3944" s="31">
        <v>2</v>
      </c>
      <c r="D3944" s="31">
        <v>1</v>
      </c>
      <c r="E3944" s="31">
        <v>5</v>
      </c>
      <c r="F3944" s="31"/>
      <c r="G3944" s="31">
        <v>2.1800000000000002</v>
      </c>
      <c r="H3944" s="31">
        <f t="shared" si="82"/>
        <v>21.8</v>
      </c>
      <c r="I3944" s="34"/>
    </row>
    <row r="3945" spans="1:9" ht="16.899999999999999" customHeight="1">
      <c r="A3945" s="78"/>
      <c r="B3945" s="79" t="s">
        <v>221</v>
      </c>
      <c r="C3945" s="31">
        <v>-3</v>
      </c>
      <c r="D3945" s="31">
        <v>1</v>
      </c>
      <c r="E3945" s="31">
        <v>0.14499999999999999</v>
      </c>
      <c r="F3945" s="31"/>
      <c r="G3945" s="31">
        <v>0.48499999999999999</v>
      </c>
      <c r="H3945" s="31">
        <f t="shared" si="82"/>
        <v>-0.21097499999999997</v>
      </c>
      <c r="I3945" s="34"/>
    </row>
    <row r="3946" spans="1:9" ht="16.899999999999999" customHeight="1">
      <c r="A3946" s="78"/>
      <c r="B3946" s="79" t="s">
        <v>223</v>
      </c>
      <c r="C3946" s="31">
        <v>1</v>
      </c>
      <c r="D3946" s="31">
        <v>1</v>
      </c>
      <c r="E3946" s="31">
        <v>4.3499999999999996</v>
      </c>
      <c r="F3946" s="31"/>
      <c r="G3946" s="31">
        <v>4.3499999999999996</v>
      </c>
      <c r="H3946" s="31">
        <f t="shared" si="82"/>
        <v>18.922499999999996</v>
      </c>
      <c r="I3946" s="34"/>
    </row>
    <row r="3947" spans="1:9" ht="16.899999999999999" customHeight="1">
      <c r="A3947" s="78"/>
      <c r="B3947" s="79" t="s">
        <v>224</v>
      </c>
      <c r="C3947" s="31">
        <v>1</v>
      </c>
      <c r="D3947" s="31">
        <v>1</v>
      </c>
      <c r="E3947" s="31">
        <v>13.695</v>
      </c>
      <c r="F3947" s="31"/>
      <c r="G3947" s="31">
        <v>1.7</v>
      </c>
      <c r="H3947" s="31">
        <f t="shared" si="82"/>
        <v>23.281500000000001</v>
      </c>
      <c r="I3947" s="34"/>
    </row>
    <row r="3948" spans="1:9" ht="16.899999999999999" customHeight="1">
      <c r="A3948" s="78"/>
      <c r="B3948" s="79" t="s">
        <v>225</v>
      </c>
      <c r="C3948" s="31">
        <v>1</v>
      </c>
      <c r="D3948" s="31">
        <v>1</v>
      </c>
      <c r="E3948" s="31">
        <v>3.8</v>
      </c>
      <c r="F3948" s="31"/>
      <c r="G3948" s="31">
        <v>2.54</v>
      </c>
      <c r="H3948" s="31">
        <f t="shared" si="82"/>
        <v>9.6519999999999992</v>
      </c>
      <c r="I3948" s="34"/>
    </row>
    <row r="3949" spans="1:9" ht="16.899999999999999" customHeight="1">
      <c r="A3949" s="78"/>
      <c r="B3949" s="79" t="s">
        <v>226</v>
      </c>
      <c r="C3949" s="31">
        <v>1</v>
      </c>
      <c r="D3949" s="31">
        <v>1</v>
      </c>
      <c r="E3949" s="31">
        <v>2.5499999999999998</v>
      </c>
      <c r="F3949" s="31"/>
      <c r="G3949" s="31">
        <v>4.8600000000000003</v>
      </c>
      <c r="H3949" s="31">
        <f t="shared" si="82"/>
        <v>12.393000000000001</v>
      </c>
      <c r="I3949" s="34"/>
    </row>
    <row r="3950" spans="1:9" ht="16.899999999999999" customHeight="1">
      <c r="A3950" s="78"/>
      <c r="B3950" s="79" t="s">
        <v>170</v>
      </c>
      <c r="C3950" s="31">
        <v>-1</v>
      </c>
      <c r="D3950" s="31">
        <v>1</v>
      </c>
      <c r="E3950" s="31">
        <v>1.66</v>
      </c>
      <c r="F3950" s="31"/>
      <c r="G3950" s="31">
        <v>0.69</v>
      </c>
      <c r="H3950" s="31">
        <f t="shared" si="82"/>
        <v>-1.1453999999999998</v>
      </c>
      <c r="I3950" s="34"/>
    </row>
    <row r="3951" spans="1:9" ht="16.899999999999999" customHeight="1">
      <c r="A3951" s="78"/>
      <c r="B3951" s="79" t="s">
        <v>1098</v>
      </c>
      <c r="C3951" s="31">
        <v>1</v>
      </c>
      <c r="D3951" s="31">
        <v>1</v>
      </c>
      <c r="E3951" s="31">
        <v>12.7</v>
      </c>
      <c r="F3951" s="31"/>
      <c r="G3951" s="31">
        <v>1.85</v>
      </c>
      <c r="H3951" s="31">
        <f t="shared" si="82"/>
        <v>23.495000000000001</v>
      </c>
      <c r="I3951" s="34"/>
    </row>
    <row r="3952" spans="1:9" ht="16.899999999999999" customHeight="1">
      <c r="A3952" s="78"/>
      <c r="B3952" s="79" t="s">
        <v>1163</v>
      </c>
      <c r="C3952" s="31">
        <v>-11</v>
      </c>
      <c r="D3952" s="31">
        <v>1</v>
      </c>
      <c r="E3952" s="31">
        <v>0.45</v>
      </c>
      <c r="F3952" s="31"/>
      <c r="G3952" s="31">
        <v>0.09</v>
      </c>
      <c r="H3952" s="31">
        <f t="shared" si="82"/>
        <v>-0.44550000000000001</v>
      </c>
      <c r="I3952" s="34"/>
    </row>
    <row r="3953" spans="1:9" ht="16.899999999999999" customHeight="1">
      <c r="A3953" s="78"/>
      <c r="B3953" s="84" t="s">
        <v>235</v>
      </c>
      <c r="C3953" s="31"/>
      <c r="D3953" s="31"/>
      <c r="E3953" s="31"/>
      <c r="F3953" s="31"/>
      <c r="G3953" s="31"/>
      <c r="H3953" s="31"/>
      <c r="I3953" s="34"/>
    </row>
    <row r="3954" spans="1:9" ht="16.899999999999999" customHeight="1">
      <c r="A3954" s="78"/>
      <c r="B3954" s="79" t="s">
        <v>218</v>
      </c>
      <c r="C3954" s="31">
        <v>20</v>
      </c>
      <c r="D3954" s="31">
        <v>1</v>
      </c>
      <c r="E3954" s="31">
        <v>3</v>
      </c>
      <c r="F3954" s="31"/>
      <c r="G3954" s="31">
        <v>5.6</v>
      </c>
      <c r="H3954" s="31">
        <f t="shared" si="82"/>
        <v>336</v>
      </c>
      <c r="I3954" s="34"/>
    </row>
    <row r="3955" spans="1:9" ht="16.899999999999999" customHeight="1">
      <c r="A3955" s="78"/>
      <c r="B3955" s="79" t="s">
        <v>219</v>
      </c>
      <c r="C3955" s="31">
        <v>4</v>
      </c>
      <c r="D3955" s="31">
        <v>1</v>
      </c>
      <c r="E3955" s="31">
        <v>15.92</v>
      </c>
      <c r="F3955" s="31"/>
      <c r="G3955" s="31">
        <v>1.7</v>
      </c>
      <c r="H3955" s="31">
        <f t="shared" si="82"/>
        <v>108.256</v>
      </c>
      <c r="I3955" s="34"/>
    </row>
    <row r="3956" spans="1:9" ht="16.899999999999999" customHeight="1">
      <c r="A3956" s="78"/>
      <c r="B3956" s="79" t="s">
        <v>219</v>
      </c>
      <c r="C3956" s="31">
        <v>3</v>
      </c>
      <c r="D3956" s="31">
        <v>1</v>
      </c>
      <c r="E3956" s="31">
        <v>1.7</v>
      </c>
      <c r="F3956" s="31"/>
      <c r="G3956" s="31">
        <v>1.7</v>
      </c>
      <c r="H3956" s="31">
        <f t="shared" si="82"/>
        <v>8.67</v>
      </c>
      <c r="I3956" s="34"/>
    </row>
    <row r="3957" spans="1:9" ht="16.899999999999999" customHeight="1">
      <c r="A3957" s="78"/>
      <c r="B3957" s="156" t="s">
        <v>1541</v>
      </c>
      <c r="C3957" s="31">
        <v>3</v>
      </c>
      <c r="D3957" s="31">
        <v>1</v>
      </c>
      <c r="E3957" s="31">
        <v>5.01</v>
      </c>
      <c r="F3957" s="31"/>
      <c r="G3957" s="31">
        <v>1.7</v>
      </c>
      <c r="H3957" s="31">
        <f t="shared" si="82"/>
        <v>25.550999999999998</v>
      </c>
      <c r="I3957" s="34"/>
    </row>
    <row r="3958" spans="1:9" ht="16.899999999999999" customHeight="1">
      <c r="A3958" s="78"/>
      <c r="B3958" s="79" t="s">
        <v>1540</v>
      </c>
      <c r="C3958" s="31">
        <v>2</v>
      </c>
      <c r="D3958" s="31">
        <v>1</v>
      </c>
      <c r="E3958" s="31">
        <v>5</v>
      </c>
      <c r="F3958" s="31"/>
      <c r="G3958" s="31">
        <v>2.1800000000000002</v>
      </c>
      <c r="H3958" s="31">
        <f t="shared" si="82"/>
        <v>21.8</v>
      </c>
      <c r="I3958" s="34"/>
    </row>
    <row r="3959" spans="1:9" ht="16.899999999999999" customHeight="1">
      <c r="A3959" s="78"/>
      <c r="B3959" s="79" t="s">
        <v>221</v>
      </c>
      <c r="C3959" s="31">
        <v>-3</v>
      </c>
      <c r="D3959" s="31">
        <v>1</v>
      </c>
      <c r="E3959" s="31">
        <v>0.14499999999999999</v>
      </c>
      <c r="F3959" s="31"/>
      <c r="G3959" s="31">
        <v>0.48499999999999999</v>
      </c>
      <c r="H3959" s="31">
        <f t="shared" si="82"/>
        <v>-0.21097499999999997</v>
      </c>
      <c r="I3959" s="34"/>
    </row>
    <row r="3960" spans="1:9" ht="16.899999999999999" customHeight="1">
      <c r="A3960" s="78"/>
      <c r="B3960" s="79" t="s">
        <v>223</v>
      </c>
      <c r="C3960" s="31">
        <v>1</v>
      </c>
      <c r="D3960" s="31">
        <v>1</v>
      </c>
      <c r="E3960" s="31">
        <v>4.3499999999999996</v>
      </c>
      <c r="F3960" s="31"/>
      <c r="G3960" s="31">
        <v>4.3499999999999996</v>
      </c>
      <c r="H3960" s="31">
        <f t="shared" si="82"/>
        <v>18.922499999999996</v>
      </c>
      <c r="I3960" s="34"/>
    </row>
    <row r="3961" spans="1:9" ht="16.899999999999999" customHeight="1">
      <c r="A3961" s="78"/>
      <c r="B3961" s="79" t="s">
        <v>224</v>
      </c>
      <c r="C3961" s="31">
        <v>1</v>
      </c>
      <c r="D3961" s="31">
        <v>1</v>
      </c>
      <c r="E3961" s="31">
        <v>13.695</v>
      </c>
      <c r="F3961" s="31"/>
      <c r="G3961" s="31">
        <v>1.7</v>
      </c>
      <c r="H3961" s="31">
        <f t="shared" si="82"/>
        <v>23.281500000000001</v>
      </c>
      <c r="I3961" s="34"/>
    </row>
    <row r="3962" spans="1:9" ht="16.899999999999999" customHeight="1">
      <c r="A3962" s="78"/>
      <c r="B3962" s="79" t="s">
        <v>225</v>
      </c>
      <c r="C3962" s="31">
        <v>1</v>
      </c>
      <c r="D3962" s="31">
        <v>1</v>
      </c>
      <c r="E3962" s="31">
        <v>3.8</v>
      </c>
      <c r="F3962" s="31"/>
      <c r="G3962" s="31">
        <v>2.54</v>
      </c>
      <c r="H3962" s="31">
        <f t="shared" ref="H3962:H3995" si="83">C3962*D3962*E3962*G3962</f>
        <v>9.6519999999999992</v>
      </c>
      <c r="I3962" s="34"/>
    </row>
    <row r="3963" spans="1:9" ht="16.899999999999999" customHeight="1">
      <c r="A3963" s="78"/>
      <c r="B3963" s="79" t="s">
        <v>226</v>
      </c>
      <c r="C3963" s="31">
        <v>1</v>
      </c>
      <c r="D3963" s="31">
        <v>1</v>
      </c>
      <c r="E3963" s="31">
        <v>2.5499999999999998</v>
      </c>
      <c r="F3963" s="31"/>
      <c r="G3963" s="31">
        <v>4.8600000000000003</v>
      </c>
      <c r="H3963" s="31">
        <f t="shared" si="83"/>
        <v>12.393000000000001</v>
      </c>
      <c r="I3963" s="34"/>
    </row>
    <row r="3964" spans="1:9" ht="16.899999999999999" customHeight="1">
      <c r="A3964" s="78"/>
      <c r="B3964" s="79" t="s">
        <v>170</v>
      </c>
      <c r="C3964" s="31">
        <v>-1</v>
      </c>
      <c r="D3964" s="31">
        <v>1</v>
      </c>
      <c r="E3964" s="31">
        <v>1.66</v>
      </c>
      <c r="F3964" s="31"/>
      <c r="G3964" s="31">
        <v>0.69</v>
      </c>
      <c r="H3964" s="31">
        <f t="shared" si="83"/>
        <v>-1.1453999999999998</v>
      </c>
      <c r="I3964" s="34"/>
    </row>
    <row r="3965" spans="1:9" ht="16.899999999999999" customHeight="1">
      <c r="A3965" s="78"/>
      <c r="B3965" s="79" t="s">
        <v>1098</v>
      </c>
      <c r="C3965" s="31">
        <v>1</v>
      </c>
      <c r="D3965" s="31">
        <v>1</v>
      </c>
      <c r="E3965" s="31">
        <v>12.7</v>
      </c>
      <c r="F3965" s="31"/>
      <c r="G3965" s="31">
        <v>1.85</v>
      </c>
      <c r="H3965" s="31">
        <f t="shared" si="83"/>
        <v>23.495000000000001</v>
      </c>
      <c r="I3965" s="34"/>
    </row>
    <row r="3966" spans="1:9" ht="16.899999999999999" customHeight="1">
      <c r="A3966" s="78"/>
      <c r="B3966" s="79" t="s">
        <v>1163</v>
      </c>
      <c r="C3966" s="31">
        <v>-11</v>
      </c>
      <c r="D3966" s="31">
        <v>1</v>
      </c>
      <c r="E3966" s="31">
        <v>0.45</v>
      </c>
      <c r="F3966" s="31"/>
      <c r="G3966" s="31">
        <v>0.09</v>
      </c>
      <c r="H3966" s="31">
        <f t="shared" si="83"/>
        <v>-0.44550000000000001</v>
      </c>
      <c r="I3966" s="34"/>
    </row>
    <row r="3967" spans="1:9" ht="16.899999999999999" customHeight="1">
      <c r="A3967" s="78"/>
      <c r="B3967" s="84" t="s">
        <v>242</v>
      </c>
      <c r="C3967" s="31"/>
      <c r="D3967" s="31"/>
      <c r="E3967" s="31"/>
      <c r="F3967" s="31"/>
      <c r="G3967" s="31"/>
      <c r="H3967" s="31"/>
      <c r="I3967" s="34"/>
    </row>
    <row r="3968" spans="1:9" ht="16.899999999999999" customHeight="1">
      <c r="A3968" s="78"/>
      <c r="B3968" s="79" t="s">
        <v>218</v>
      </c>
      <c r="C3968" s="31">
        <v>20</v>
      </c>
      <c r="D3968" s="31">
        <v>1</v>
      </c>
      <c r="E3968" s="31">
        <v>3</v>
      </c>
      <c r="F3968" s="31"/>
      <c r="G3968" s="31">
        <v>5.6</v>
      </c>
      <c r="H3968" s="31">
        <f t="shared" si="83"/>
        <v>336</v>
      </c>
      <c r="I3968" s="34"/>
    </row>
    <row r="3969" spans="1:9" ht="16.899999999999999" customHeight="1">
      <c r="A3969" s="78"/>
      <c r="B3969" s="79" t="s">
        <v>219</v>
      </c>
      <c r="C3969" s="31">
        <v>4</v>
      </c>
      <c r="D3969" s="31">
        <v>1</v>
      </c>
      <c r="E3969" s="31">
        <v>15.92</v>
      </c>
      <c r="F3969" s="31"/>
      <c r="G3969" s="31">
        <v>1.7</v>
      </c>
      <c r="H3969" s="31">
        <f t="shared" si="83"/>
        <v>108.256</v>
      </c>
      <c r="I3969" s="34"/>
    </row>
    <row r="3970" spans="1:9" ht="16.899999999999999" customHeight="1">
      <c r="A3970" s="78"/>
      <c r="B3970" s="79" t="s">
        <v>219</v>
      </c>
      <c r="C3970" s="31">
        <v>3</v>
      </c>
      <c r="D3970" s="31">
        <v>1</v>
      </c>
      <c r="E3970" s="31">
        <v>1.7</v>
      </c>
      <c r="F3970" s="31"/>
      <c r="G3970" s="31">
        <v>1.7</v>
      </c>
      <c r="H3970" s="31">
        <f t="shared" si="83"/>
        <v>8.67</v>
      </c>
      <c r="I3970" s="34"/>
    </row>
    <row r="3971" spans="1:9" ht="16.899999999999999" customHeight="1">
      <c r="A3971" s="78"/>
      <c r="B3971" s="156" t="s">
        <v>1541</v>
      </c>
      <c r="C3971" s="31">
        <v>3</v>
      </c>
      <c r="D3971" s="31">
        <v>1</v>
      </c>
      <c r="E3971" s="31">
        <v>5.01</v>
      </c>
      <c r="F3971" s="31"/>
      <c r="G3971" s="31">
        <v>1.7</v>
      </c>
      <c r="H3971" s="31">
        <f t="shared" si="83"/>
        <v>25.550999999999998</v>
      </c>
      <c r="I3971" s="34"/>
    </row>
    <row r="3972" spans="1:9" ht="16.899999999999999" customHeight="1">
      <c r="A3972" s="78"/>
      <c r="B3972" s="79" t="s">
        <v>1540</v>
      </c>
      <c r="C3972" s="31">
        <v>2</v>
      </c>
      <c r="D3972" s="31">
        <v>1</v>
      </c>
      <c r="E3972" s="31">
        <v>5</v>
      </c>
      <c r="F3972" s="31"/>
      <c r="G3972" s="31">
        <v>2.1800000000000002</v>
      </c>
      <c r="H3972" s="31">
        <f t="shared" si="83"/>
        <v>21.8</v>
      </c>
      <c r="I3972" s="34"/>
    </row>
    <row r="3973" spans="1:9" ht="16.899999999999999" customHeight="1">
      <c r="A3973" s="78"/>
      <c r="B3973" s="79" t="s">
        <v>221</v>
      </c>
      <c r="C3973" s="31">
        <v>-3</v>
      </c>
      <c r="D3973" s="31">
        <v>1</v>
      </c>
      <c r="E3973" s="31">
        <v>0.14499999999999999</v>
      </c>
      <c r="F3973" s="31"/>
      <c r="G3973" s="31">
        <v>0.48499999999999999</v>
      </c>
      <c r="H3973" s="31">
        <f t="shared" si="83"/>
        <v>-0.21097499999999997</v>
      </c>
      <c r="I3973" s="34"/>
    </row>
    <row r="3974" spans="1:9" ht="16.899999999999999" customHeight="1">
      <c r="A3974" s="78"/>
      <c r="B3974" s="79" t="s">
        <v>223</v>
      </c>
      <c r="C3974" s="31">
        <v>1</v>
      </c>
      <c r="D3974" s="31">
        <v>1</v>
      </c>
      <c r="E3974" s="31">
        <v>4.3499999999999996</v>
      </c>
      <c r="F3974" s="31"/>
      <c r="G3974" s="31">
        <v>4.3499999999999996</v>
      </c>
      <c r="H3974" s="31">
        <f t="shared" si="83"/>
        <v>18.922499999999996</v>
      </c>
      <c r="I3974" s="34"/>
    </row>
    <row r="3975" spans="1:9" ht="16.899999999999999" customHeight="1">
      <c r="A3975" s="78"/>
      <c r="B3975" s="79" t="s">
        <v>224</v>
      </c>
      <c r="C3975" s="31">
        <v>1</v>
      </c>
      <c r="D3975" s="31">
        <v>1</v>
      </c>
      <c r="E3975" s="31">
        <v>13.695</v>
      </c>
      <c r="F3975" s="31"/>
      <c r="G3975" s="31">
        <v>1.7</v>
      </c>
      <c r="H3975" s="31">
        <f t="shared" si="83"/>
        <v>23.281500000000001</v>
      </c>
      <c r="I3975" s="34"/>
    </row>
    <row r="3976" spans="1:9" ht="16.899999999999999" customHeight="1">
      <c r="A3976" s="78"/>
      <c r="B3976" s="79" t="s">
        <v>225</v>
      </c>
      <c r="C3976" s="31">
        <v>1</v>
      </c>
      <c r="D3976" s="31">
        <v>1</v>
      </c>
      <c r="E3976" s="31">
        <v>3.8</v>
      </c>
      <c r="F3976" s="31"/>
      <c r="G3976" s="31">
        <v>2.54</v>
      </c>
      <c r="H3976" s="31">
        <f t="shared" si="83"/>
        <v>9.6519999999999992</v>
      </c>
      <c r="I3976" s="34"/>
    </row>
    <row r="3977" spans="1:9" ht="16.899999999999999" customHeight="1">
      <c r="A3977" s="78"/>
      <c r="B3977" s="79" t="s">
        <v>226</v>
      </c>
      <c r="C3977" s="31">
        <v>1</v>
      </c>
      <c r="D3977" s="31">
        <v>1</v>
      </c>
      <c r="E3977" s="31">
        <v>2.5499999999999998</v>
      </c>
      <c r="F3977" s="31"/>
      <c r="G3977" s="31">
        <v>4.8600000000000003</v>
      </c>
      <c r="H3977" s="31">
        <f t="shared" si="83"/>
        <v>12.393000000000001</v>
      </c>
      <c r="I3977" s="34"/>
    </row>
    <row r="3978" spans="1:9" ht="16.899999999999999" customHeight="1">
      <c r="A3978" s="78"/>
      <c r="B3978" s="79" t="s">
        <v>170</v>
      </c>
      <c r="C3978" s="31">
        <v>-1</v>
      </c>
      <c r="D3978" s="31">
        <v>1</v>
      </c>
      <c r="E3978" s="31">
        <v>1.66</v>
      </c>
      <c r="F3978" s="31"/>
      <c r="G3978" s="31">
        <v>0.69</v>
      </c>
      <c r="H3978" s="31">
        <f t="shared" si="83"/>
        <v>-1.1453999999999998</v>
      </c>
      <c r="I3978" s="34"/>
    </row>
    <row r="3979" spans="1:9" ht="16.899999999999999" customHeight="1">
      <c r="A3979" s="78"/>
      <c r="B3979" s="81" t="s">
        <v>234</v>
      </c>
      <c r="C3979" s="31"/>
      <c r="D3979" s="31"/>
      <c r="E3979" s="31"/>
      <c r="F3979" s="31"/>
      <c r="G3979" s="35"/>
      <c r="H3979" s="31"/>
      <c r="I3979" s="78"/>
    </row>
    <row r="3980" spans="1:9" ht="16.899999999999999" customHeight="1">
      <c r="A3980" s="78"/>
      <c r="B3980" s="79" t="s">
        <v>218</v>
      </c>
      <c r="C3980" s="31">
        <v>8</v>
      </c>
      <c r="D3980" s="31">
        <v>1</v>
      </c>
      <c r="E3980" s="31">
        <v>3</v>
      </c>
      <c r="F3980" s="31"/>
      <c r="G3980" s="31">
        <v>5.6</v>
      </c>
      <c r="H3980" s="31">
        <f t="shared" si="83"/>
        <v>134.39999999999998</v>
      </c>
      <c r="I3980" s="78"/>
    </row>
    <row r="3981" spans="1:9" ht="16.899999999999999" customHeight="1">
      <c r="A3981" s="78"/>
      <c r="B3981" s="79" t="s">
        <v>372</v>
      </c>
      <c r="C3981" s="31">
        <v>1</v>
      </c>
      <c r="D3981" s="31">
        <v>1</v>
      </c>
      <c r="E3981" s="31">
        <v>6.085</v>
      </c>
      <c r="F3981" s="31"/>
      <c r="G3981" s="31">
        <v>5.6</v>
      </c>
      <c r="H3981" s="31">
        <f t="shared" si="83"/>
        <v>34.076000000000001</v>
      </c>
      <c r="I3981" s="78"/>
    </row>
    <row r="3982" spans="1:9" ht="16.899999999999999" customHeight="1">
      <c r="A3982" s="78"/>
      <c r="B3982" s="79" t="s">
        <v>373</v>
      </c>
      <c r="C3982" s="31">
        <v>1</v>
      </c>
      <c r="D3982" s="31">
        <v>1</v>
      </c>
      <c r="E3982" s="31">
        <v>9.23</v>
      </c>
      <c r="F3982" s="31"/>
      <c r="G3982" s="31">
        <v>5.6</v>
      </c>
      <c r="H3982" s="31">
        <f t="shared" si="83"/>
        <v>51.688000000000002</v>
      </c>
      <c r="I3982" s="78"/>
    </row>
    <row r="3983" spans="1:9" ht="16.899999999999999" customHeight="1">
      <c r="A3983" s="78"/>
      <c r="B3983" s="79" t="s">
        <v>1542</v>
      </c>
      <c r="C3983" s="31">
        <v>1</v>
      </c>
      <c r="D3983" s="31">
        <v>1</v>
      </c>
      <c r="E3983" s="31">
        <v>3.5</v>
      </c>
      <c r="F3983" s="31"/>
      <c r="G3983" s="31">
        <v>5.6</v>
      </c>
      <c r="H3983" s="31">
        <f t="shared" si="83"/>
        <v>19.599999999999998</v>
      </c>
      <c r="I3983" s="78"/>
    </row>
    <row r="3984" spans="1:9" ht="16.899999999999999" customHeight="1">
      <c r="A3984" s="78"/>
      <c r="B3984" s="79" t="s">
        <v>374</v>
      </c>
      <c r="C3984" s="31">
        <v>1</v>
      </c>
      <c r="D3984" s="31">
        <v>1</v>
      </c>
      <c r="E3984" s="31">
        <v>15.46</v>
      </c>
      <c r="F3984" s="31"/>
      <c r="G3984" s="31">
        <v>5.6</v>
      </c>
      <c r="H3984" s="31">
        <f t="shared" si="83"/>
        <v>86.575999999999993</v>
      </c>
      <c r="I3984" s="78"/>
    </row>
    <row r="3985" spans="1:9" ht="16.899999999999999" customHeight="1">
      <c r="A3985" s="78"/>
      <c r="B3985" s="79" t="s">
        <v>375</v>
      </c>
      <c r="C3985" s="31">
        <v>-2</v>
      </c>
      <c r="D3985" s="31">
        <v>1</v>
      </c>
      <c r="E3985" s="31">
        <v>0.3</v>
      </c>
      <c r="F3985" s="31"/>
      <c r="G3985" s="31">
        <v>0.6</v>
      </c>
      <c r="H3985" s="31">
        <f t="shared" si="83"/>
        <v>-0.36</v>
      </c>
      <c r="I3985" s="78"/>
    </row>
    <row r="3986" spans="1:9" ht="16.899999999999999" customHeight="1">
      <c r="A3986" s="78"/>
      <c r="B3986" s="79" t="s">
        <v>219</v>
      </c>
      <c r="C3986" s="31">
        <v>4</v>
      </c>
      <c r="D3986" s="31">
        <v>1</v>
      </c>
      <c r="E3986" s="31">
        <v>15.92</v>
      </c>
      <c r="F3986" s="31"/>
      <c r="G3986" s="31">
        <v>1.98</v>
      </c>
      <c r="H3986" s="31">
        <f t="shared" si="83"/>
        <v>126.0864</v>
      </c>
      <c r="I3986" s="78"/>
    </row>
    <row r="3987" spans="1:9" ht="16.899999999999999" customHeight="1">
      <c r="A3987" s="78"/>
      <c r="B3987" s="79" t="s">
        <v>219</v>
      </c>
      <c r="C3987" s="31">
        <v>3</v>
      </c>
      <c r="D3987" s="31">
        <v>1</v>
      </c>
      <c r="E3987" s="31">
        <v>1.7</v>
      </c>
      <c r="F3987" s="31"/>
      <c r="G3987" s="31">
        <v>1.7</v>
      </c>
      <c r="H3987" s="31">
        <f t="shared" si="83"/>
        <v>8.67</v>
      </c>
      <c r="I3987" s="78"/>
    </row>
    <row r="3988" spans="1:9" ht="16.899999999999999" customHeight="1">
      <c r="A3988" s="78"/>
      <c r="B3988" s="156" t="s">
        <v>1541</v>
      </c>
      <c r="C3988" s="31">
        <v>3</v>
      </c>
      <c r="D3988" s="31">
        <v>1</v>
      </c>
      <c r="E3988" s="31">
        <v>5.01</v>
      </c>
      <c r="F3988" s="31"/>
      <c r="G3988" s="31">
        <v>1.7</v>
      </c>
      <c r="H3988" s="31">
        <f t="shared" si="83"/>
        <v>25.550999999999998</v>
      </c>
      <c r="I3988" s="78"/>
    </row>
    <row r="3989" spans="1:9" ht="16.899999999999999" customHeight="1">
      <c r="A3989" s="78"/>
      <c r="B3989" s="79" t="s">
        <v>1540</v>
      </c>
      <c r="C3989" s="31">
        <v>2</v>
      </c>
      <c r="D3989" s="31">
        <v>1</v>
      </c>
      <c r="E3989" s="31">
        <v>5</v>
      </c>
      <c r="F3989" s="31"/>
      <c r="G3989" s="31">
        <v>2.1800000000000002</v>
      </c>
      <c r="H3989" s="31">
        <f t="shared" si="83"/>
        <v>21.8</v>
      </c>
      <c r="I3989" s="78"/>
    </row>
    <row r="3990" spans="1:9" ht="16.899999999999999" customHeight="1">
      <c r="A3990" s="78"/>
      <c r="B3990" s="79" t="s">
        <v>221</v>
      </c>
      <c r="C3990" s="31">
        <v>-3</v>
      </c>
      <c r="D3990" s="31">
        <v>1</v>
      </c>
      <c r="E3990" s="31">
        <v>0.14499999999999999</v>
      </c>
      <c r="F3990" s="31"/>
      <c r="G3990" s="31">
        <v>0.48499999999999999</v>
      </c>
      <c r="H3990" s="31">
        <f t="shared" si="83"/>
        <v>-0.21097499999999997</v>
      </c>
      <c r="I3990" s="78"/>
    </row>
    <row r="3991" spans="1:9" ht="16.899999999999999" customHeight="1">
      <c r="A3991" s="78"/>
      <c r="B3991" s="79" t="s">
        <v>223</v>
      </c>
      <c r="C3991" s="31">
        <v>1</v>
      </c>
      <c r="D3991" s="31">
        <v>1</v>
      </c>
      <c r="E3991" s="31">
        <v>4.3499999999999996</v>
      </c>
      <c r="F3991" s="31"/>
      <c r="G3991" s="31">
        <v>3.41</v>
      </c>
      <c r="H3991" s="31">
        <f t="shared" si="83"/>
        <v>14.833499999999999</v>
      </c>
      <c r="I3991" s="78"/>
    </row>
    <row r="3992" spans="1:9" ht="16.899999999999999" customHeight="1">
      <c r="A3992" s="78"/>
      <c r="B3992" s="79" t="s">
        <v>224</v>
      </c>
      <c r="C3992" s="31">
        <v>1</v>
      </c>
      <c r="D3992" s="31">
        <v>1</v>
      </c>
      <c r="E3992" s="31">
        <v>13.705</v>
      </c>
      <c r="F3992" s="31"/>
      <c r="G3992" s="31">
        <v>1.7</v>
      </c>
      <c r="H3992" s="31">
        <f t="shared" si="83"/>
        <v>23.298500000000001</v>
      </c>
      <c r="I3992" s="78"/>
    </row>
    <row r="3993" spans="1:9" ht="16.899999999999999" customHeight="1">
      <c r="A3993" s="78"/>
      <c r="B3993" s="79" t="s">
        <v>225</v>
      </c>
      <c r="C3993" s="31">
        <v>1</v>
      </c>
      <c r="D3993" s="31">
        <v>1</v>
      </c>
      <c r="E3993" s="31">
        <v>3.8</v>
      </c>
      <c r="F3993" s="31"/>
      <c r="G3993" s="31">
        <v>2.54</v>
      </c>
      <c r="H3993" s="31">
        <f t="shared" si="83"/>
        <v>9.6519999999999992</v>
      </c>
      <c r="I3993" s="78"/>
    </row>
    <row r="3994" spans="1:9" ht="16.899999999999999" customHeight="1">
      <c r="A3994" s="78"/>
      <c r="B3994" s="79" t="s">
        <v>376</v>
      </c>
      <c r="C3994" s="31">
        <v>1</v>
      </c>
      <c r="D3994" s="31">
        <v>1</v>
      </c>
      <c r="E3994" s="31">
        <v>7.1449999999999996</v>
      </c>
      <c r="F3994" s="31"/>
      <c r="G3994" s="31">
        <v>4.8600000000000003</v>
      </c>
      <c r="H3994" s="31">
        <f t="shared" si="83"/>
        <v>34.724699999999999</v>
      </c>
      <c r="I3994" s="78"/>
    </row>
    <row r="3995" spans="1:9" ht="16.899999999999999" customHeight="1">
      <c r="A3995" s="78"/>
      <c r="B3995" s="79" t="s">
        <v>377</v>
      </c>
      <c r="C3995" s="31">
        <v>1</v>
      </c>
      <c r="D3995" s="31">
        <v>1</v>
      </c>
      <c r="E3995" s="31">
        <v>5.2649999999999997</v>
      </c>
      <c r="F3995" s="31"/>
      <c r="G3995" s="31">
        <v>4.5</v>
      </c>
      <c r="H3995" s="31">
        <f t="shared" si="83"/>
        <v>23.692499999999999</v>
      </c>
      <c r="I3995" s="78"/>
    </row>
    <row r="3996" spans="1:9" ht="16.899999999999999" customHeight="1">
      <c r="A3996" s="78"/>
      <c r="B3996" s="79"/>
      <c r="C3996" s="31"/>
      <c r="D3996" s="31"/>
      <c r="E3996" s="31"/>
      <c r="F3996" s="31"/>
      <c r="G3996" s="35" t="s">
        <v>203</v>
      </c>
      <c r="H3996" s="35">
        <f>SUM(H3897:H3995)</f>
        <v>4115.3928750000023</v>
      </c>
      <c r="I3996" s="78" t="s">
        <v>9</v>
      </c>
    </row>
    <row r="3997" spans="1:9" ht="25.5" customHeight="1">
      <c r="A3997" s="3" t="s">
        <v>109</v>
      </c>
      <c r="B3997" s="93" t="s">
        <v>110</v>
      </c>
      <c r="C3997" s="146"/>
      <c r="D3997" s="146"/>
      <c r="E3997" s="94"/>
      <c r="F3997" s="94"/>
      <c r="G3997" s="147"/>
      <c r="H3997" s="147"/>
      <c r="I3997" s="78"/>
    </row>
    <row r="3998" spans="1:9" ht="16.899999999999999" customHeight="1">
      <c r="A3998" s="3" t="s">
        <v>111</v>
      </c>
      <c r="B3998" s="93" t="s">
        <v>174</v>
      </c>
      <c r="C3998" s="146"/>
      <c r="D3998" s="146"/>
      <c r="E3998" s="94"/>
      <c r="F3998" s="94"/>
      <c r="G3998" s="147"/>
      <c r="H3998" s="147"/>
      <c r="I3998" s="78"/>
    </row>
    <row r="3999" spans="1:9" ht="16.899999999999999" customHeight="1">
      <c r="A3999" s="78"/>
      <c r="B3999" s="84" t="s">
        <v>176</v>
      </c>
      <c r="C3999" s="31"/>
      <c r="D3999" s="31"/>
      <c r="E3999" s="31"/>
      <c r="F3999" s="31"/>
      <c r="G3999" s="31"/>
      <c r="H3999" s="31"/>
      <c r="I3999" s="34"/>
    </row>
    <row r="4000" spans="1:9" ht="16.899999999999999" customHeight="1">
      <c r="A4000" s="78"/>
      <c r="B4000" s="79" t="s">
        <v>217</v>
      </c>
      <c r="C4000" s="31">
        <v>3</v>
      </c>
      <c r="D4000" s="31">
        <v>2</v>
      </c>
      <c r="E4000" s="31">
        <v>4.53</v>
      </c>
      <c r="F4000" s="31"/>
      <c r="G4000" s="31">
        <v>2.25</v>
      </c>
      <c r="H4000" s="31">
        <f>C4000*D4000*E4000*G4000</f>
        <v>61.155000000000001</v>
      </c>
      <c r="I4000" s="34"/>
    </row>
    <row r="4001" spans="1:9" ht="16.899999999999999" customHeight="1">
      <c r="A4001" s="78"/>
      <c r="B4001" s="79" t="s">
        <v>215</v>
      </c>
      <c r="C4001" s="31">
        <v>3</v>
      </c>
      <c r="D4001" s="31">
        <v>2</v>
      </c>
      <c r="E4001" s="31">
        <v>4.53</v>
      </c>
      <c r="F4001" s="31"/>
      <c r="G4001" s="31">
        <v>2.25</v>
      </c>
      <c r="H4001" s="31">
        <f t="shared" ref="H4001:H4064" si="84">C4001*D4001*E4001*G4001</f>
        <v>61.155000000000001</v>
      </c>
      <c r="I4001" s="34"/>
    </row>
    <row r="4002" spans="1:9" ht="16.899999999999999" customHeight="1">
      <c r="A4002" s="78"/>
      <c r="B4002" s="79" t="s">
        <v>216</v>
      </c>
      <c r="C4002" s="31">
        <v>2</v>
      </c>
      <c r="D4002" s="31">
        <v>2</v>
      </c>
      <c r="E4002" s="31">
        <v>2.34</v>
      </c>
      <c r="F4002" s="31"/>
      <c r="G4002" s="31">
        <v>0.45</v>
      </c>
      <c r="H4002" s="31">
        <f t="shared" si="84"/>
        <v>4.2119999999999997</v>
      </c>
      <c r="I4002" s="34"/>
    </row>
    <row r="4003" spans="1:9" ht="16.899999999999999" customHeight="1">
      <c r="A4003" s="78"/>
      <c r="B4003" s="79" t="s">
        <v>206</v>
      </c>
      <c r="C4003" s="31">
        <v>2</v>
      </c>
      <c r="D4003" s="31">
        <v>1</v>
      </c>
      <c r="E4003" s="31">
        <v>6.3</v>
      </c>
      <c r="F4003" s="31"/>
      <c r="G4003" s="31">
        <v>2.25</v>
      </c>
      <c r="H4003" s="31">
        <f t="shared" si="84"/>
        <v>28.349999999999998</v>
      </c>
      <c r="I4003" s="34"/>
    </row>
    <row r="4004" spans="1:9" ht="16.899999999999999" customHeight="1">
      <c r="A4004" s="78"/>
      <c r="B4004" s="79" t="s">
        <v>205</v>
      </c>
      <c r="C4004" s="31">
        <v>-2</v>
      </c>
      <c r="D4004" s="31">
        <v>1</v>
      </c>
      <c r="E4004" s="31">
        <v>3.14</v>
      </c>
      <c r="F4004" s="31"/>
      <c r="G4004" s="31">
        <v>0.14000000000000001</v>
      </c>
      <c r="H4004" s="31">
        <f t="shared" si="84"/>
        <v>-0.87920000000000009</v>
      </c>
      <c r="I4004" s="34"/>
    </row>
    <row r="4005" spans="1:9" ht="16.899999999999999" customHeight="1">
      <c r="A4005" s="78"/>
      <c r="B4005" s="79" t="s">
        <v>206</v>
      </c>
      <c r="C4005" s="31">
        <v>2</v>
      </c>
      <c r="D4005" s="31">
        <v>2</v>
      </c>
      <c r="E4005" s="31">
        <v>0.75</v>
      </c>
      <c r="F4005" s="31"/>
      <c r="G4005" s="31">
        <v>0.6</v>
      </c>
      <c r="H4005" s="31">
        <f t="shared" si="84"/>
        <v>1.7999999999999998</v>
      </c>
      <c r="I4005" s="34"/>
    </row>
    <row r="4006" spans="1:9" ht="16.899999999999999" customHeight="1">
      <c r="A4006" s="78"/>
      <c r="B4006" s="79" t="s">
        <v>207</v>
      </c>
      <c r="C4006" s="31">
        <v>2</v>
      </c>
      <c r="D4006" s="31">
        <v>1</v>
      </c>
      <c r="E4006" s="31">
        <v>9.75</v>
      </c>
      <c r="F4006" s="31"/>
      <c r="G4006" s="31">
        <v>2.25</v>
      </c>
      <c r="H4006" s="31">
        <f t="shared" si="84"/>
        <v>43.875</v>
      </c>
      <c r="I4006" s="34"/>
    </row>
    <row r="4007" spans="1:9" ht="16.899999999999999" customHeight="1">
      <c r="A4007" s="78"/>
      <c r="B4007" s="79" t="s">
        <v>211</v>
      </c>
      <c r="C4007" s="31">
        <v>2</v>
      </c>
      <c r="D4007" s="31">
        <v>2</v>
      </c>
      <c r="E4007" s="31">
        <v>5.79</v>
      </c>
      <c r="F4007" s="31"/>
      <c r="G4007" s="31">
        <v>2.25</v>
      </c>
      <c r="H4007" s="31">
        <f t="shared" si="84"/>
        <v>52.11</v>
      </c>
      <c r="I4007" s="34"/>
    </row>
    <row r="4008" spans="1:9" ht="16.899999999999999" customHeight="1">
      <c r="A4008" s="78"/>
      <c r="B4008" s="79" t="s">
        <v>212</v>
      </c>
      <c r="C4008" s="31">
        <v>-2</v>
      </c>
      <c r="D4008" s="31">
        <v>1</v>
      </c>
      <c r="E4008" s="31">
        <v>0.74</v>
      </c>
      <c r="F4008" s="31"/>
      <c r="G4008" s="31">
        <v>2.0099999999999998</v>
      </c>
      <c r="H4008" s="31">
        <f t="shared" si="84"/>
        <v>-2.9747999999999997</v>
      </c>
      <c r="I4008" s="34"/>
    </row>
    <row r="4009" spans="1:9" ht="16.899999999999999" customHeight="1">
      <c r="A4009" s="78"/>
      <c r="B4009" s="79" t="s">
        <v>208</v>
      </c>
      <c r="C4009" s="31">
        <v>-3</v>
      </c>
      <c r="D4009" s="31">
        <v>2</v>
      </c>
      <c r="E4009" s="31">
        <v>0.88</v>
      </c>
      <c r="F4009" s="31"/>
      <c r="G4009" s="31">
        <v>2.0099999999999998</v>
      </c>
      <c r="H4009" s="31">
        <f t="shared" si="84"/>
        <v>-10.6128</v>
      </c>
      <c r="I4009" s="34"/>
    </row>
    <row r="4010" spans="1:9" ht="16.899999999999999" customHeight="1">
      <c r="A4010" s="78"/>
      <c r="B4010" s="79" t="s">
        <v>209</v>
      </c>
      <c r="C4010" s="31">
        <v>-2</v>
      </c>
      <c r="D4010" s="31">
        <v>1</v>
      </c>
      <c r="E4010" s="31">
        <v>1.35</v>
      </c>
      <c r="F4010" s="31"/>
      <c r="G4010" s="31">
        <v>0.76</v>
      </c>
      <c r="H4010" s="31">
        <f t="shared" si="84"/>
        <v>-2.052</v>
      </c>
      <c r="I4010" s="34"/>
    </row>
    <row r="4011" spans="1:9" ht="16.899999999999999" customHeight="1">
      <c r="A4011" s="78"/>
      <c r="B4011" s="79" t="s">
        <v>212</v>
      </c>
      <c r="C4011" s="31">
        <v>-2</v>
      </c>
      <c r="D4011" s="31">
        <v>1</v>
      </c>
      <c r="E4011" s="31">
        <v>0.74</v>
      </c>
      <c r="F4011" s="31"/>
      <c r="G4011" s="31">
        <v>2.0099999999999998</v>
      </c>
      <c r="H4011" s="31">
        <f t="shared" si="84"/>
        <v>-2.9747999999999997</v>
      </c>
      <c r="I4011" s="34"/>
    </row>
    <row r="4012" spans="1:9" ht="16.899999999999999" customHeight="1">
      <c r="A4012" s="78"/>
      <c r="B4012" s="79" t="s">
        <v>210</v>
      </c>
      <c r="C4012" s="31">
        <v>-3</v>
      </c>
      <c r="D4012" s="31">
        <v>2</v>
      </c>
      <c r="E4012" s="31">
        <v>0.88</v>
      </c>
      <c r="F4012" s="31"/>
      <c r="G4012" s="31">
        <v>2.0099999999999998</v>
      </c>
      <c r="H4012" s="31">
        <f t="shared" si="84"/>
        <v>-10.6128</v>
      </c>
      <c r="I4012" s="34"/>
    </row>
    <row r="4013" spans="1:9" ht="16.899999999999999" customHeight="1">
      <c r="A4013" s="78"/>
      <c r="B4013" s="79" t="s">
        <v>209</v>
      </c>
      <c r="C4013" s="31">
        <v>-2</v>
      </c>
      <c r="D4013" s="31">
        <v>1</v>
      </c>
      <c r="E4013" s="31">
        <v>1.35</v>
      </c>
      <c r="F4013" s="31"/>
      <c r="G4013" s="31">
        <v>0.76</v>
      </c>
      <c r="H4013" s="31">
        <f t="shared" si="84"/>
        <v>-2.052</v>
      </c>
      <c r="I4013" s="34"/>
    </row>
    <row r="4014" spans="1:9" ht="16.899999999999999" customHeight="1">
      <c r="A4014" s="78"/>
      <c r="B4014" s="79" t="s">
        <v>328</v>
      </c>
      <c r="C4014" s="31">
        <v>1</v>
      </c>
      <c r="D4014" s="31">
        <v>1</v>
      </c>
      <c r="E4014" s="31">
        <v>3.44</v>
      </c>
      <c r="F4014" s="31"/>
      <c r="G4014" s="31">
        <v>1.85</v>
      </c>
      <c r="H4014" s="31">
        <f t="shared" si="84"/>
        <v>6.3639999999999999</v>
      </c>
      <c r="I4014" s="34"/>
    </row>
    <row r="4015" spans="1:9" ht="16.899999999999999" customHeight="1">
      <c r="A4015" s="78"/>
      <c r="B4015" s="84" t="s">
        <v>195</v>
      </c>
      <c r="C4015" s="31"/>
      <c r="D4015" s="31"/>
      <c r="E4015" s="31"/>
      <c r="F4015" s="31"/>
      <c r="G4015" s="31"/>
      <c r="H4015" s="31"/>
      <c r="I4015" s="34"/>
    </row>
    <row r="4016" spans="1:9" ht="16.899999999999999" customHeight="1">
      <c r="A4016" s="78"/>
      <c r="B4016" s="79" t="s">
        <v>217</v>
      </c>
      <c r="C4016" s="31">
        <v>3</v>
      </c>
      <c r="D4016" s="31">
        <v>2</v>
      </c>
      <c r="E4016" s="31">
        <v>4.53</v>
      </c>
      <c r="F4016" s="31"/>
      <c r="G4016" s="31">
        <v>2.25</v>
      </c>
      <c r="H4016" s="31">
        <f t="shared" si="84"/>
        <v>61.155000000000001</v>
      </c>
      <c r="I4016" s="34"/>
    </row>
    <row r="4017" spans="1:9" ht="16.899999999999999" customHeight="1">
      <c r="A4017" s="78"/>
      <c r="B4017" s="79" t="s">
        <v>215</v>
      </c>
      <c r="C4017" s="31">
        <v>3</v>
      </c>
      <c r="D4017" s="31">
        <v>2</v>
      </c>
      <c r="E4017" s="31">
        <v>4.53</v>
      </c>
      <c r="F4017" s="31"/>
      <c r="G4017" s="31">
        <v>2.25</v>
      </c>
      <c r="H4017" s="31">
        <f t="shared" si="84"/>
        <v>61.155000000000001</v>
      </c>
      <c r="I4017" s="34"/>
    </row>
    <row r="4018" spans="1:9" ht="16.899999999999999" customHeight="1">
      <c r="A4018" s="78"/>
      <c r="B4018" s="79" t="s">
        <v>216</v>
      </c>
      <c r="C4018" s="31">
        <v>2</v>
      </c>
      <c r="D4018" s="31">
        <v>2</v>
      </c>
      <c r="E4018" s="31">
        <v>2.34</v>
      </c>
      <c r="F4018" s="31"/>
      <c r="G4018" s="31">
        <v>0.45</v>
      </c>
      <c r="H4018" s="31">
        <f t="shared" si="84"/>
        <v>4.2119999999999997</v>
      </c>
      <c r="I4018" s="34"/>
    </row>
    <row r="4019" spans="1:9" ht="16.899999999999999" customHeight="1">
      <c r="A4019" s="78"/>
      <c r="B4019" s="79" t="s">
        <v>206</v>
      </c>
      <c r="C4019" s="31">
        <v>2</v>
      </c>
      <c r="D4019" s="31">
        <v>1</v>
      </c>
      <c r="E4019" s="31">
        <v>6.3</v>
      </c>
      <c r="F4019" s="31"/>
      <c r="G4019" s="31">
        <v>2.25</v>
      </c>
      <c r="H4019" s="31">
        <f t="shared" si="84"/>
        <v>28.349999999999998</v>
      </c>
      <c r="I4019" s="34"/>
    </row>
    <row r="4020" spans="1:9" ht="16.899999999999999" customHeight="1">
      <c r="A4020" s="78"/>
      <c r="B4020" s="79" t="s">
        <v>205</v>
      </c>
      <c r="C4020" s="31">
        <v>-2</v>
      </c>
      <c r="D4020" s="31">
        <v>1</v>
      </c>
      <c r="E4020" s="31">
        <v>3.14</v>
      </c>
      <c r="F4020" s="31"/>
      <c r="G4020" s="31">
        <v>0.14000000000000001</v>
      </c>
      <c r="H4020" s="31">
        <f t="shared" si="84"/>
        <v>-0.87920000000000009</v>
      </c>
      <c r="I4020" s="34"/>
    </row>
    <row r="4021" spans="1:9" ht="16.899999999999999" customHeight="1">
      <c r="A4021" s="78"/>
      <c r="B4021" s="79" t="s">
        <v>206</v>
      </c>
      <c r="C4021" s="31">
        <v>2</v>
      </c>
      <c r="D4021" s="31">
        <v>2</v>
      </c>
      <c r="E4021" s="31">
        <v>0.75</v>
      </c>
      <c r="F4021" s="31"/>
      <c r="G4021" s="31">
        <v>0.6</v>
      </c>
      <c r="H4021" s="31">
        <f t="shared" si="84"/>
        <v>1.7999999999999998</v>
      </c>
      <c r="I4021" s="34"/>
    </row>
    <row r="4022" spans="1:9" ht="16.899999999999999" customHeight="1">
      <c r="A4022" s="78"/>
      <c r="B4022" s="79" t="s">
        <v>207</v>
      </c>
      <c r="C4022" s="31">
        <v>2</v>
      </c>
      <c r="D4022" s="31">
        <v>1</v>
      </c>
      <c r="E4022" s="31">
        <v>9.75</v>
      </c>
      <c r="F4022" s="31"/>
      <c r="G4022" s="31">
        <v>2.25</v>
      </c>
      <c r="H4022" s="31">
        <f t="shared" si="84"/>
        <v>43.875</v>
      </c>
      <c r="I4022" s="34"/>
    </row>
    <row r="4023" spans="1:9" ht="16.899999999999999" customHeight="1">
      <c r="A4023" s="78"/>
      <c r="B4023" s="79" t="s">
        <v>211</v>
      </c>
      <c r="C4023" s="31">
        <v>2</v>
      </c>
      <c r="D4023" s="31">
        <v>2</v>
      </c>
      <c r="E4023" s="31">
        <v>5.79</v>
      </c>
      <c r="F4023" s="31"/>
      <c r="G4023" s="31">
        <v>2.25</v>
      </c>
      <c r="H4023" s="31">
        <f t="shared" si="84"/>
        <v>52.11</v>
      </c>
      <c r="I4023" s="34"/>
    </row>
    <row r="4024" spans="1:9" ht="16.899999999999999" customHeight="1">
      <c r="A4024" s="78"/>
      <c r="B4024" s="79" t="s">
        <v>212</v>
      </c>
      <c r="C4024" s="31">
        <v>-2</v>
      </c>
      <c r="D4024" s="31">
        <v>1</v>
      </c>
      <c r="E4024" s="31">
        <v>0.74</v>
      </c>
      <c r="F4024" s="31"/>
      <c r="G4024" s="31">
        <v>2.0099999999999998</v>
      </c>
      <c r="H4024" s="31">
        <f t="shared" si="84"/>
        <v>-2.9747999999999997</v>
      </c>
      <c r="I4024" s="34"/>
    </row>
    <row r="4025" spans="1:9" ht="16.899999999999999" customHeight="1">
      <c r="A4025" s="78"/>
      <c r="B4025" s="79" t="s">
        <v>208</v>
      </c>
      <c r="C4025" s="31">
        <v>-3</v>
      </c>
      <c r="D4025" s="31">
        <v>2</v>
      </c>
      <c r="E4025" s="31">
        <v>0.88</v>
      </c>
      <c r="F4025" s="31"/>
      <c r="G4025" s="31">
        <v>2.0099999999999998</v>
      </c>
      <c r="H4025" s="31">
        <f t="shared" si="84"/>
        <v>-10.6128</v>
      </c>
      <c r="I4025" s="34"/>
    </row>
    <row r="4026" spans="1:9" ht="16.899999999999999" customHeight="1">
      <c r="A4026" s="78"/>
      <c r="B4026" s="79" t="s">
        <v>209</v>
      </c>
      <c r="C4026" s="31">
        <v>-2</v>
      </c>
      <c r="D4026" s="31">
        <v>1</v>
      </c>
      <c r="E4026" s="31">
        <v>1.35</v>
      </c>
      <c r="F4026" s="31"/>
      <c r="G4026" s="31">
        <v>0.76</v>
      </c>
      <c r="H4026" s="31">
        <f t="shared" si="84"/>
        <v>-2.052</v>
      </c>
      <c r="I4026" s="34"/>
    </row>
    <row r="4027" spans="1:9" ht="16.899999999999999" customHeight="1">
      <c r="A4027" s="78"/>
      <c r="B4027" s="79" t="s">
        <v>212</v>
      </c>
      <c r="C4027" s="31">
        <v>-2</v>
      </c>
      <c r="D4027" s="31">
        <v>1</v>
      </c>
      <c r="E4027" s="31">
        <v>0.74</v>
      </c>
      <c r="F4027" s="31"/>
      <c r="G4027" s="31">
        <v>2.0099999999999998</v>
      </c>
      <c r="H4027" s="31">
        <f t="shared" si="84"/>
        <v>-2.9747999999999997</v>
      </c>
      <c r="I4027" s="34"/>
    </row>
    <row r="4028" spans="1:9" ht="16.899999999999999" customHeight="1">
      <c r="A4028" s="78"/>
      <c r="B4028" s="79" t="s">
        <v>210</v>
      </c>
      <c r="C4028" s="31">
        <v>-3</v>
      </c>
      <c r="D4028" s="31">
        <v>2</v>
      </c>
      <c r="E4028" s="31">
        <v>0.88</v>
      </c>
      <c r="F4028" s="31"/>
      <c r="G4028" s="31">
        <v>2.0099999999999998</v>
      </c>
      <c r="H4028" s="31">
        <f t="shared" si="84"/>
        <v>-10.6128</v>
      </c>
      <c r="I4028" s="34"/>
    </row>
    <row r="4029" spans="1:9" ht="16.899999999999999" customHeight="1">
      <c r="A4029" s="78"/>
      <c r="B4029" s="79" t="s">
        <v>209</v>
      </c>
      <c r="C4029" s="31">
        <v>-2</v>
      </c>
      <c r="D4029" s="31">
        <v>1</v>
      </c>
      <c r="E4029" s="31">
        <v>1.35</v>
      </c>
      <c r="F4029" s="31"/>
      <c r="G4029" s="31">
        <v>0.76</v>
      </c>
      <c r="H4029" s="31">
        <f t="shared" si="84"/>
        <v>-2.052</v>
      </c>
      <c r="I4029" s="34"/>
    </row>
    <row r="4030" spans="1:9" ht="16.899999999999999" customHeight="1">
      <c r="A4030" s="78"/>
      <c r="B4030" s="79" t="s">
        <v>328</v>
      </c>
      <c r="C4030" s="31">
        <v>1</v>
      </c>
      <c r="D4030" s="31">
        <v>1</v>
      </c>
      <c r="E4030" s="31">
        <v>3.44</v>
      </c>
      <c r="F4030" s="31"/>
      <c r="G4030" s="31">
        <v>1.85</v>
      </c>
      <c r="H4030" s="31">
        <f t="shared" si="84"/>
        <v>6.3639999999999999</v>
      </c>
      <c r="I4030" s="34"/>
    </row>
    <row r="4031" spans="1:9" ht="16.899999999999999" customHeight="1">
      <c r="A4031" s="78"/>
      <c r="B4031" s="84" t="s">
        <v>238</v>
      </c>
      <c r="C4031" s="31"/>
      <c r="D4031" s="31"/>
      <c r="E4031" s="31"/>
      <c r="F4031" s="31"/>
      <c r="G4031" s="31"/>
      <c r="H4031" s="31"/>
      <c r="I4031" s="34"/>
    </row>
    <row r="4032" spans="1:9" ht="16.899999999999999" customHeight="1">
      <c r="A4032" s="78"/>
      <c r="B4032" s="79" t="s">
        <v>217</v>
      </c>
      <c r="C4032" s="31">
        <v>3</v>
      </c>
      <c r="D4032" s="31">
        <v>2</v>
      </c>
      <c r="E4032" s="31">
        <v>4.53</v>
      </c>
      <c r="F4032" s="31"/>
      <c r="G4032" s="31">
        <v>2.25</v>
      </c>
      <c r="H4032" s="31">
        <f t="shared" si="84"/>
        <v>61.155000000000001</v>
      </c>
      <c r="I4032" s="34"/>
    </row>
    <row r="4033" spans="1:9" ht="16.899999999999999" customHeight="1">
      <c r="A4033" s="78"/>
      <c r="B4033" s="79" t="s">
        <v>215</v>
      </c>
      <c r="C4033" s="31">
        <v>3</v>
      </c>
      <c r="D4033" s="31">
        <v>2</v>
      </c>
      <c r="E4033" s="31">
        <v>4.53</v>
      </c>
      <c r="F4033" s="31"/>
      <c r="G4033" s="31">
        <v>2.25</v>
      </c>
      <c r="H4033" s="31">
        <f t="shared" si="84"/>
        <v>61.155000000000001</v>
      </c>
      <c r="I4033" s="34"/>
    </row>
    <row r="4034" spans="1:9" ht="16.899999999999999" customHeight="1">
      <c r="A4034" s="78"/>
      <c r="B4034" s="79" t="s">
        <v>216</v>
      </c>
      <c r="C4034" s="31">
        <v>2</v>
      </c>
      <c r="D4034" s="31">
        <v>2</v>
      </c>
      <c r="E4034" s="31">
        <v>2.34</v>
      </c>
      <c r="F4034" s="31"/>
      <c r="G4034" s="31">
        <v>0.45</v>
      </c>
      <c r="H4034" s="31">
        <f t="shared" si="84"/>
        <v>4.2119999999999997</v>
      </c>
      <c r="I4034" s="34"/>
    </row>
    <row r="4035" spans="1:9" ht="16.899999999999999" customHeight="1">
      <c r="A4035" s="78"/>
      <c r="B4035" s="79" t="s">
        <v>206</v>
      </c>
      <c r="C4035" s="31">
        <v>2</v>
      </c>
      <c r="D4035" s="31">
        <v>1</v>
      </c>
      <c r="E4035" s="31">
        <v>6.3</v>
      </c>
      <c r="F4035" s="31"/>
      <c r="G4035" s="31">
        <v>2.25</v>
      </c>
      <c r="H4035" s="31">
        <f t="shared" si="84"/>
        <v>28.349999999999998</v>
      </c>
      <c r="I4035" s="34"/>
    </row>
    <row r="4036" spans="1:9" ht="16.899999999999999" customHeight="1">
      <c r="A4036" s="78"/>
      <c r="B4036" s="79" t="s">
        <v>205</v>
      </c>
      <c r="C4036" s="31">
        <v>-2</v>
      </c>
      <c r="D4036" s="31">
        <v>1</v>
      </c>
      <c r="E4036" s="31">
        <v>3.14</v>
      </c>
      <c r="F4036" s="31"/>
      <c r="G4036" s="31">
        <v>0.14000000000000001</v>
      </c>
      <c r="H4036" s="31">
        <f t="shared" si="84"/>
        <v>-0.87920000000000009</v>
      </c>
      <c r="I4036" s="34"/>
    </row>
    <row r="4037" spans="1:9" ht="16.899999999999999" customHeight="1">
      <c r="A4037" s="78"/>
      <c r="B4037" s="79" t="s">
        <v>206</v>
      </c>
      <c r="C4037" s="31">
        <v>2</v>
      </c>
      <c r="D4037" s="31">
        <v>2</v>
      </c>
      <c r="E4037" s="31">
        <v>0.75</v>
      </c>
      <c r="F4037" s="31"/>
      <c r="G4037" s="31">
        <v>0.6</v>
      </c>
      <c r="H4037" s="31">
        <f t="shared" si="84"/>
        <v>1.7999999999999998</v>
      </c>
      <c r="I4037" s="34"/>
    </row>
    <row r="4038" spans="1:9" ht="16.899999999999999" customHeight="1">
      <c r="A4038" s="78"/>
      <c r="B4038" s="79" t="s">
        <v>207</v>
      </c>
      <c r="C4038" s="31">
        <v>2</v>
      </c>
      <c r="D4038" s="31">
        <v>1</v>
      </c>
      <c r="E4038" s="31">
        <v>9.75</v>
      </c>
      <c r="F4038" s="31"/>
      <c r="G4038" s="31">
        <v>2.25</v>
      </c>
      <c r="H4038" s="31">
        <f t="shared" si="84"/>
        <v>43.875</v>
      </c>
      <c r="I4038" s="34"/>
    </row>
    <row r="4039" spans="1:9" ht="16.899999999999999" customHeight="1">
      <c r="A4039" s="78"/>
      <c r="B4039" s="79" t="s">
        <v>211</v>
      </c>
      <c r="C4039" s="31">
        <v>2</v>
      </c>
      <c r="D4039" s="31">
        <v>2</v>
      </c>
      <c r="E4039" s="31">
        <v>5.79</v>
      </c>
      <c r="F4039" s="31"/>
      <c r="G4039" s="31">
        <v>2.25</v>
      </c>
      <c r="H4039" s="31">
        <f t="shared" si="84"/>
        <v>52.11</v>
      </c>
      <c r="I4039" s="34"/>
    </row>
    <row r="4040" spans="1:9" ht="16.899999999999999" customHeight="1">
      <c r="A4040" s="78"/>
      <c r="B4040" s="79" t="s">
        <v>212</v>
      </c>
      <c r="C4040" s="31">
        <v>-2</v>
      </c>
      <c r="D4040" s="31">
        <v>1</v>
      </c>
      <c r="E4040" s="31">
        <v>0.74</v>
      </c>
      <c r="F4040" s="31"/>
      <c r="G4040" s="31">
        <v>2.0099999999999998</v>
      </c>
      <c r="H4040" s="31">
        <f t="shared" si="84"/>
        <v>-2.9747999999999997</v>
      </c>
      <c r="I4040" s="34"/>
    </row>
    <row r="4041" spans="1:9" ht="16.899999999999999" customHeight="1">
      <c r="A4041" s="78"/>
      <c r="B4041" s="79" t="s">
        <v>208</v>
      </c>
      <c r="C4041" s="31">
        <v>-3</v>
      </c>
      <c r="D4041" s="31">
        <v>2</v>
      </c>
      <c r="E4041" s="31">
        <v>0.88</v>
      </c>
      <c r="F4041" s="31"/>
      <c r="G4041" s="31">
        <v>2.0099999999999998</v>
      </c>
      <c r="H4041" s="31">
        <f t="shared" si="84"/>
        <v>-10.6128</v>
      </c>
      <c r="I4041" s="34"/>
    </row>
    <row r="4042" spans="1:9" ht="16.899999999999999" customHeight="1">
      <c r="A4042" s="78"/>
      <c r="B4042" s="79" t="s">
        <v>209</v>
      </c>
      <c r="C4042" s="31">
        <v>-2</v>
      </c>
      <c r="D4042" s="31">
        <v>1</v>
      </c>
      <c r="E4042" s="31">
        <v>1.35</v>
      </c>
      <c r="F4042" s="31"/>
      <c r="G4042" s="31">
        <v>0.76</v>
      </c>
      <c r="H4042" s="31">
        <f t="shared" si="84"/>
        <v>-2.052</v>
      </c>
      <c r="I4042" s="34"/>
    </row>
    <row r="4043" spans="1:9" ht="16.899999999999999" customHeight="1">
      <c r="A4043" s="78"/>
      <c r="B4043" s="79" t="s">
        <v>212</v>
      </c>
      <c r="C4043" s="31">
        <v>-2</v>
      </c>
      <c r="D4043" s="31">
        <v>1</v>
      </c>
      <c r="E4043" s="31">
        <v>0.74</v>
      </c>
      <c r="F4043" s="31"/>
      <c r="G4043" s="31">
        <v>2.0099999999999998</v>
      </c>
      <c r="H4043" s="31">
        <f t="shared" si="84"/>
        <v>-2.9747999999999997</v>
      </c>
      <c r="I4043" s="34"/>
    </row>
    <row r="4044" spans="1:9" ht="16.899999999999999" customHeight="1">
      <c r="A4044" s="78"/>
      <c r="B4044" s="79" t="s">
        <v>210</v>
      </c>
      <c r="C4044" s="31">
        <v>-3</v>
      </c>
      <c r="D4044" s="31">
        <v>2</v>
      </c>
      <c r="E4044" s="31">
        <v>0.88</v>
      </c>
      <c r="F4044" s="31"/>
      <c r="G4044" s="31">
        <v>2.0099999999999998</v>
      </c>
      <c r="H4044" s="31">
        <f t="shared" si="84"/>
        <v>-10.6128</v>
      </c>
      <c r="I4044" s="34"/>
    </row>
    <row r="4045" spans="1:9" ht="16.899999999999999" customHeight="1">
      <c r="A4045" s="78"/>
      <c r="B4045" s="79" t="s">
        <v>209</v>
      </c>
      <c r="C4045" s="31">
        <v>-2</v>
      </c>
      <c r="D4045" s="31">
        <v>1</v>
      </c>
      <c r="E4045" s="31">
        <v>1.35</v>
      </c>
      <c r="F4045" s="31"/>
      <c r="G4045" s="31">
        <v>0.76</v>
      </c>
      <c r="H4045" s="31">
        <f t="shared" si="84"/>
        <v>-2.052</v>
      </c>
      <c r="I4045" s="34"/>
    </row>
    <row r="4046" spans="1:9" ht="16.899999999999999" customHeight="1">
      <c r="A4046" s="78"/>
      <c r="B4046" s="79" t="s">
        <v>328</v>
      </c>
      <c r="C4046" s="31">
        <v>1</v>
      </c>
      <c r="D4046" s="31">
        <v>1</v>
      </c>
      <c r="E4046" s="31">
        <v>3.44</v>
      </c>
      <c r="F4046" s="31"/>
      <c r="G4046" s="31">
        <v>1.85</v>
      </c>
      <c r="H4046" s="31">
        <f t="shared" si="84"/>
        <v>6.3639999999999999</v>
      </c>
      <c r="I4046" s="34"/>
    </row>
    <row r="4047" spans="1:9" ht="16.899999999999999" customHeight="1">
      <c r="A4047" s="78"/>
      <c r="B4047" s="84" t="s">
        <v>236</v>
      </c>
      <c r="C4047" s="31"/>
      <c r="D4047" s="31"/>
      <c r="E4047" s="31"/>
      <c r="F4047" s="31"/>
      <c r="G4047" s="31"/>
      <c r="H4047" s="31"/>
      <c r="I4047" s="34"/>
    </row>
    <row r="4048" spans="1:9" ht="16.899999999999999" customHeight="1">
      <c r="A4048" s="78"/>
      <c r="B4048" s="79" t="s">
        <v>217</v>
      </c>
      <c r="C4048" s="31">
        <v>3</v>
      </c>
      <c r="D4048" s="31">
        <v>2</v>
      </c>
      <c r="E4048" s="31">
        <v>4.53</v>
      </c>
      <c r="F4048" s="31"/>
      <c r="G4048" s="31">
        <v>2.25</v>
      </c>
      <c r="H4048" s="31">
        <f t="shared" si="84"/>
        <v>61.155000000000001</v>
      </c>
      <c r="I4048" s="34"/>
    </row>
    <row r="4049" spans="1:9" ht="16.899999999999999" customHeight="1">
      <c r="A4049" s="78"/>
      <c r="B4049" s="79" t="s">
        <v>215</v>
      </c>
      <c r="C4049" s="31">
        <v>3</v>
      </c>
      <c r="D4049" s="31">
        <v>2</v>
      </c>
      <c r="E4049" s="31">
        <v>4.53</v>
      </c>
      <c r="F4049" s="31"/>
      <c r="G4049" s="31">
        <v>2.25</v>
      </c>
      <c r="H4049" s="31">
        <f t="shared" si="84"/>
        <v>61.155000000000001</v>
      </c>
      <c r="I4049" s="34"/>
    </row>
    <row r="4050" spans="1:9" ht="16.899999999999999" customHeight="1">
      <c r="A4050" s="78"/>
      <c r="B4050" s="79" t="s">
        <v>216</v>
      </c>
      <c r="C4050" s="31">
        <v>2</v>
      </c>
      <c r="D4050" s="31">
        <v>2</v>
      </c>
      <c r="E4050" s="31">
        <v>2.34</v>
      </c>
      <c r="F4050" s="31"/>
      <c r="G4050" s="31">
        <v>0.45</v>
      </c>
      <c r="H4050" s="31">
        <f t="shared" si="84"/>
        <v>4.2119999999999997</v>
      </c>
      <c r="I4050" s="34"/>
    </row>
    <row r="4051" spans="1:9" ht="16.899999999999999" customHeight="1">
      <c r="A4051" s="78"/>
      <c r="B4051" s="79" t="s">
        <v>206</v>
      </c>
      <c r="C4051" s="31">
        <v>2</v>
      </c>
      <c r="D4051" s="31">
        <v>1</v>
      </c>
      <c r="E4051" s="31">
        <v>6.3</v>
      </c>
      <c r="F4051" s="31"/>
      <c r="G4051" s="31">
        <v>2.25</v>
      </c>
      <c r="H4051" s="31">
        <f t="shared" si="84"/>
        <v>28.349999999999998</v>
      </c>
      <c r="I4051" s="34"/>
    </row>
    <row r="4052" spans="1:9" ht="16.899999999999999" customHeight="1">
      <c r="A4052" s="78"/>
      <c r="B4052" s="79" t="s">
        <v>205</v>
      </c>
      <c r="C4052" s="31">
        <v>-2</v>
      </c>
      <c r="D4052" s="31">
        <v>1</v>
      </c>
      <c r="E4052" s="31">
        <v>3.14</v>
      </c>
      <c r="F4052" s="31"/>
      <c r="G4052" s="31">
        <v>0.14000000000000001</v>
      </c>
      <c r="H4052" s="31">
        <f t="shared" si="84"/>
        <v>-0.87920000000000009</v>
      </c>
      <c r="I4052" s="34"/>
    </row>
    <row r="4053" spans="1:9" ht="16.899999999999999" customHeight="1">
      <c r="A4053" s="78"/>
      <c r="B4053" s="79" t="s">
        <v>206</v>
      </c>
      <c r="C4053" s="31">
        <v>2</v>
      </c>
      <c r="D4053" s="31">
        <v>2</v>
      </c>
      <c r="E4053" s="31">
        <v>0.75</v>
      </c>
      <c r="F4053" s="31"/>
      <c r="G4053" s="31">
        <v>0.6</v>
      </c>
      <c r="H4053" s="31">
        <f t="shared" si="84"/>
        <v>1.7999999999999998</v>
      </c>
      <c r="I4053" s="34"/>
    </row>
    <row r="4054" spans="1:9" ht="16.899999999999999" customHeight="1">
      <c r="A4054" s="78"/>
      <c r="B4054" s="79" t="s">
        <v>207</v>
      </c>
      <c r="C4054" s="31">
        <v>2</v>
      </c>
      <c r="D4054" s="31">
        <v>1</v>
      </c>
      <c r="E4054" s="31">
        <v>9.75</v>
      </c>
      <c r="F4054" s="31"/>
      <c r="G4054" s="31">
        <v>2.25</v>
      </c>
      <c r="H4054" s="31">
        <f t="shared" si="84"/>
        <v>43.875</v>
      </c>
      <c r="I4054" s="34"/>
    </row>
    <row r="4055" spans="1:9" ht="16.899999999999999" customHeight="1">
      <c r="A4055" s="78"/>
      <c r="B4055" s="79" t="s">
        <v>211</v>
      </c>
      <c r="C4055" s="31">
        <v>2</v>
      </c>
      <c r="D4055" s="31">
        <v>2</v>
      </c>
      <c r="E4055" s="31">
        <v>5.79</v>
      </c>
      <c r="F4055" s="31"/>
      <c r="G4055" s="31">
        <v>2.25</v>
      </c>
      <c r="H4055" s="31">
        <f t="shared" si="84"/>
        <v>52.11</v>
      </c>
      <c r="I4055" s="34"/>
    </row>
    <row r="4056" spans="1:9" ht="16.899999999999999" customHeight="1">
      <c r="A4056" s="78"/>
      <c r="B4056" s="79" t="s">
        <v>212</v>
      </c>
      <c r="C4056" s="31">
        <v>-2</v>
      </c>
      <c r="D4056" s="31">
        <v>1</v>
      </c>
      <c r="E4056" s="31">
        <v>0.74</v>
      </c>
      <c r="F4056" s="31"/>
      <c r="G4056" s="31">
        <v>2.0099999999999998</v>
      </c>
      <c r="H4056" s="31">
        <f t="shared" si="84"/>
        <v>-2.9747999999999997</v>
      </c>
      <c r="I4056" s="34"/>
    </row>
    <row r="4057" spans="1:9" ht="16.899999999999999" customHeight="1">
      <c r="A4057" s="78"/>
      <c r="B4057" s="79" t="s">
        <v>208</v>
      </c>
      <c r="C4057" s="31">
        <v>-3</v>
      </c>
      <c r="D4057" s="31">
        <v>2</v>
      </c>
      <c r="E4057" s="31">
        <v>0.88</v>
      </c>
      <c r="F4057" s="31"/>
      <c r="G4057" s="31">
        <v>2.0099999999999998</v>
      </c>
      <c r="H4057" s="31">
        <f t="shared" si="84"/>
        <v>-10.6128</v>
      </c>
      <c r="I4057" s="34"/>
    </row>
    <row r="4058" spans="1:9" ht="16.899999999999999" customHeight="1">
      <c r="A4058" s="78"/>
      <c r="B4058" s="79" t="s">
        <v>209</v>
      </c>
      <c r="C4058" s="31">
        <v>-2</v>
      </c>
      <c r="D4058" s="31">
        <v>1</v>
      </c>
      <c r="E4058" s="31">
        <v>1.35</v>
      </c>
      <c r="F4058" s="31"/>
      <c r="G4058" s="31">
        <v>0.76</v>
      </c>
      <c r="H4058" s="31">
        <f t="shared" si="84"/>
        <v>-2.052</v>
      </c>
      <c r="I4058" s="34"/>
    </row>
    <row r="4059" spans="1:9" ht="16.899999999999999" customHeight="1">
      <c r="A4059" s="78"/>
      <c r="B4059" s="79" t="s">
        <v>212</v>
      </c>
      <c r="C4059" s="31">
        <v>-2</v>
      </c>
      <c r="D4059" s="31">
        <v>1</v>
      </c>
      <c r="E4059" s="31">
        <v>0.74</v>
      </c>
      <c r="F4059" s="31"/>
      <c r="G4059" s="31">
        <v>2.0099999999999998</v>
      </c>
      <c r="H4059" s="31">
        <f t="shared" si="84"/>
        <v>-2.9747999999999997</v>
      </c>
      <c r="I4059" s="34"/>
    </row>
    <row r="4060" spans="1:9" ht="16.899999999999999" customHeight="1">
      <c r="A4060" s="78"/>
      <c r="B4060" s="79" t="s">
        <v>210</v>
      </c>
      <c r="C4060" s="31">
        <v>-3</v>
      </c>
      <c r="D4060" s="31">
        <v>2</v>
      </c>
      <c r="E4060" s="31">
        <v>0.88</v>
      </c>
      <c r="F4060" s="31"/>
      <c r="G4060" s="31">
        <v>2.0099999999999998</v>
      </c>
      <c r="H4060" s="31">
        <f t="shared" si="84"/>
        <v>-10.6128</v>
      </c>
      <c r="I4060" s="34"/>
    </row>
    <row r="4061" spans="1:9" ht="16.899999999999999" customHeight="1">
      <c r="A4061" s="78"/>
      <c r="B4061" s="79" t="s">
        <v>209</v>
      </c>
      <c r="C4061" s="31">
        <v>-2</v>
      </c>
      <c r="D4061" s="31">
        <v>1</v>
      </c>
      <c r="E4061" s="31">
        <v>1.35</v>
      </c>
      <c r="F4061" s="31"/>
      <c r="G4061" s="31">
        <v>0.76</v>
      </c>
      <c r="H4061" s="31">
        <f t="shared" si="84"/>
        <v>-2.052</v>
      </c>
      <c r="I4061" s="34"/>
    </row>
    <row r="4062" spans="1:9" ht="16.899999999999999" customHeight="1">
      <c r="A4062" s="78"/>
      <c r="B4062" s="79" t="s">
        <v>328</v>
      </c>
      <c r="C4062" s="31">
        <v>1</v>
      </c>
      <c r="D4062" s="31">
        <v>1</v>
      </c>
      <c r="E4062" s="31">
        <v>3.44</v>
      </c>
      <c r="F4062" s="31"/>
      <c r="G4062" s="31">
        <v>1.85</v>
      </c>
      <c r="H4062" s="31">
        <f t="shared" si="84"/>
        <v>6.3639999999999999</v>
      </c>
      <c r="I4062" s="34"/>
    </row>
    <row r="4063" spans="1:9" ht="16.899999999999999" customHeight="1">
      <c r="A4063" s="78"/>
      <c r="B4063" s="84" t="s">
        <v>235</v>
      </c>
      <c r="C4063" s="31"/>
      <c r="D4063" s="31"/>
      <c r="E4063" s="31"/>
      <c r="F4063" s="31"/>
      <c r="G4063" s="31"/>
      <c r="H4063" s="31"/>
      <c r="I4063" s="34"/>
    </row>
    <row r="4064" spans="1:9" ht="16.899999999999999" customHeight="1">
      <c r="A4064" s="78"/>
      <c r="B4064" s="79" t="s">
        <v>217</v>
      </c>
      <c r="C4064" s="31">
        <v>3</v>
      </c>
      <c r="D4064" s="31">
        <v>2</v>
      </c>
      <c r="E4064" s="31">
        <v>4.53</v>
      </c>
      <c r="F4064" s="31"/>
      <c r="G4064" s="31">
        <v>2.25</v>
      </c>
      <c r="H4064" s="31">
        <f t="shared" si="84"/>
        <v>61.155000000000001</v>
      </c>
      <c r="I4064" s="34"/>
    </row>
    <row r="4065" spans="1:9" ht="16.899999999999999" customHeight="1">
      <c r="A4065" s="78"/>
      <c r="B4065" s="79" t="s">
        <v>215</v>
      </c>
      <c r="C4065" s="31">
        <v>3</v>
      </c>
      <c r="D4065" s="31">
        <v>2</v>
      </c>
      <c r="E4065" s="31">
        <v>4.53</v>
      </c>
      <c r="F4065" s="31"/>
      <c r="G4065" s="31">
        <v>2.25</v>
      </c>
      <c r="H4065" s="31">
        <f t="shared" ref="H4065:H4117" si="85">C4065*D4065*E4065*G4065</f>
        <v>61.155000000000001</v>
      </c>
      <c r="I4065" s="34"/>
    </row>
    <row r="4066" spans="1:9" ht="16.899999999999999" customHeight="1">
      <c r="A4066" s="78"/>
      <c r="B4066" s="79" t="s">
        <v>216</v>
      </c>
      <c r="C4066" s="31">
        <v>2</v>
      </c>
      <c r="D4066" s="31">
        <v>2</v>
      </c>
      <c r="E4066" s="31">
        <v>2.34</v>
      </c>
      <c r="F4066" s="31"/>
      <c r="G4066" s="31">
        <v>0.45</v>
      </c>
      <c r="H4066" s="31">
        <f t="shared" si="85"/>
        <v>4.2119999999999997</v>
      </c>
      <c r="I4066" s="34"/>
    </row>
    <row r="4067" spans="1:9" ht="16.899999999999999" customHeight="1">
      <c r="A4067" s="78"/>
      <c r="B4067" s="79" t="s">
        <v>206</v>
      </c>
      <c r="C4067" s="31">
        <v>2</v>
      </c>
      <c r="D4067" s="31">
        <v>1</v>
      </c>
      <c r="E4067" s="31">
        <v>6.3</v>
      </c>
      <c r="F4067" s="31"/>
      <c r="G4067" s="31">
        <v>2.25</v>
      </c>
      <c r="H4067" s="31">
        <f t="shared" si="85"/>
        <v>28.349999999999998</v>
      </c>
      <c r="I4067" s="34"/>
    </row>
    <row r="4068" spans="1:9" ht="16.899999999999999" customHeight="1">
      <c r="A4068" s="78"/>
      <c r="B4068" s="79" t="s">
        <v>205</v>
      </c>
      <c r="C4068" s="31">
        <v>-2</v>
      </c>
      <c r="D4068" s="31">
        <v>1</v>
      </c>
      <c r="E4068" s="31">
        <v>3.14</v>
      </c>
      <c r="F4068" s="31"/>
      <c r="G4068" s="31">
        <v>0.14000000000000001</v>
      </c>
      <c r="H4068" s="31">
        <f t="shared" si="85"/>
        <v>-0.87920000000000009</v>
      </c>
      <c r="I4068" s="34"/>
    </row>
    <row r="4069" spans="1:9" ht="16.899999999999999" customHeight="1">
      <c r="A4069" s="78"/>
      <c r="B4069" s="79" t="s">
        <v>206</v>
      </c>
      <c r="C4069" s="31">
        <v>2</v>
      </c>
      <c r="D4069" s="31">
        <v>2</v>
      </c>
      <c r="E4069" s="31">
        <v>0.75</v>
      </c>
      <c r="F4069" s="31"/>
      <c r="G4069" s="31">
        <v>0.6</v>
      </c>
      <c r="H4069" s="31">
        <f t="shared" si="85"/>
        <v>1.7999999999999998</v>
      </c>
      <c r="I4069" s="34"/>
    </row>
    <row r="4070" spans="1:9" ht="16.899999999999999" customHeight="1">
      <c r="A4070" s="78"/>
      <c r="B4070" s="79" t="s">
        <v>207</v>
      </c>
      <c r="C4070" s="31">
        <v>2</v>
      </c>
      <c r="D4070" s="31">
        <v>1</v>
      </c>
      <c r="E4070" s="31">
        <v>9.75</v>
      </c>
      <c r="F4070" s="31"/>
      <c r="G4070" s="31">
        <v>2.25</v>
      </c>
      <c r="H4070" s="31">
        <f t="shared" si="85"/>
        <v>43.875</v>
      </c>
      <c r="I4070" s="34"/>
    </row>
    <row r="4071" spans="1:9" ht="16.899999999999999" customHeight="1">
      <c r="A4071" s="78"/>
      <c r="B4071" s="79" t="s">
        <v>211</v>
      </c>
      <c r="C4071" s="31">
        <v>2</v>
      </c>
      <c r="D4071" s="31">
        <v>2</v>
      </c>
      <c r="E4071" s="31">
        <v>5.79</v>
      </c>
      <c r="F4071" s="31"/>
      <c r="G4071" s="31">
        <v>2.25</v>
      </c>
      <c r="H4071" s="31">
        <f t="shared" si="85"/>
        <v>52.11</v>
      </c>
      <c r="I4071" s="34"/>
    </row>
    <row r="4072" spans="1:9" ht="16.899999999999999" customHeight="1">
      <c r="A4072" s="78"/>
      <c r="B4072" s="79" t="s">
        <v>212</v>
      </c>
      <c r="C4072" s="31">
        <v>-2</v>
      </c>
      <c r="D4072" s="31">
        <v>1</v>
      </c>
      <c r="E4072" s="31">
        <v>0.74</v>
      </c>
      <c r="F4072" s="31"/>
      <c r="G4072" s="31">
        <v>2.0099999999999998</v>
      </c>
      <c r="H4072" s="31">
        <f t="shared" si="85"/>
        <v>-2.9747999999999997</v>
      </c>
      <c r="I4072" s="34"/>
    </row>
    <row r="4073" spans="1:9" ht="16.899999999999999" customHeight="1">
      <c r="A4073" s="78"/>
      <c r="B4073" s="79" t="s">
        <v>208</v>
      </c>
      <c r="C4073" s="31">
        <v>-3</v>
      </c>
      <c r="D4073" s="31">
        <v>2</v>
      </c>
      <c r="E4073" s="31">
        <v>0.88</v>
      </c>
      <c r="F4073" s="31"/>
      <c r="G4073" s="31">
        <v>2.0099999999999998</v>
      </c>
      <c r="H4073" s="31">
        <f t="shared" si="85"/>
        <v>-10.6128</v>
      </c>
      <c r="I4073" s="34"/>
    </row>
    <row r="4074" spans="1:9" ht="16.899999999999999" customHeight="1">
      <c r="A4074" s="78"/>
      <c r="B4074" s="79" t="s">
        <v>209</v>
      </c>
      <c r="C4074" s="31">
        <v>-2</v>
      </c>
      <c r="D4074" s="31">
        <v>1</v>
      </c>
      <c r="E4074" s="31">
        <v>1.35</v>
      </c>
      <c r="F4074" s="31"/>
      <c r="G4074" s="31">
        <v>0.76</v>
      </c>
      <c r="H4074" s="31">
        <f t="shared" si="85"/>
        <v>-2.052</v>
      </c>
      <c r="I4074" s="34"/>
    </row>
    <row r="4075" spans="1:9" ht="16.899999999999999" customHeight="1">
      <c r="A4075" s="78"/>
      <c r="B4075" s="79" t="s">
        <v>212</v>
      </c>
      <c r="C4075" s="31">
        <v>-2</v>
      </c>
      <c r="D4075" s="31">
        <v>1</v>
      </c>
      <c r="E4075" s="31">
        <v>0.74</v>
      </c>
      <c r="F4075" s="31"/>
      <c r="G4075" s="31">
        <v>2.0099999999999998</v>
      </c>
      <c r="H4075" s="31">
        <f t="shared" si="85"/>
        <v>-2.9747999999999997</v>
      </c>
      <c r="I4075" s="34"/>
    </row>
    <row r="4076" spans="1:9" ht="16.899999999999999" customHeight="1">
      <c r="A4076" s="78"/>
      <c r="B4076" s="79" t="s">
        <v>210</v>
      </c>
      <c r="C4076" s="31">
        <v>-3</v>
      </c>
      <c r="D4076" s="31">
        <v>2</v>
      </c>
      <c r="E4076" s="31">
        <v>0.88</v>
      </c>
      <c r="F4076" s="31"/>
      <c r="G4076" s="31">
        <v>2.0099999999999998</v>
      </c>
      <c r="H4076" s="31">
        <f t="shared" si="85"/>
        <v>-10.6128</v>
      </c>
      <c r="I4076" s="34"/>
    </row>
    <row r="4077" spans="1:9" ht="16.899999999999999" customHeight="1">
      <c r="A4077" s="78"/>
      <c r="B4077" s="79" t="s">
        <v>209</v>
      </c>
      <c r="C4077" s="31">
        <v>-2</v>
      </c>
      <c r="D4077" s="31">
        <v>1</v>
      </c>
      <c r="E4077" s="31">
        <v>1.35</v>
      </c>
      <c r="F4077" s="31"/>
      <c r="G4077" s="31">
        <v>0.76</v>
      </c>
      <c r="H4077" s="31">
        <f t="shared" si="85"/>
        <v>-2.052</v>
      </c>
      <c r="I4077" s="34"/>
    </row>
    <row r="4078" spans="1:9" ht="16.899999999999999" customHeight="1">
      <c r="A4078" s="78"/>
      <c r="B4078" s="79" t="s">
        <v>328</v>
      </c>
      <c r="C4078" s="31">
        <v>1</v>
      </c>
      <c r="D4078" s="31">
        <v>1</v>
      </c>
      <c r="E4078" s="31">
        <v>3.44</v>
      </c>
      <c r="F4078" s="31"/>
      <c r="G4078" s="31">
        <v>1.85</v>
      </c>
      <c r="H4078" s="31">
        <f t="shared" si="85"/>
        <v>6.3639999999999999</v>
      </c>
      <c r="I4078" s="34"/>
    </row>
    <row r="4079" spans="1:9" ht="16.899999999999999" customHeight="1">
      <c r="A4079" s="78"/>
      <c r="B4079" s="84" t="s">
        <v>242</v>
      </c>
      <c r="C4079" s="31"/>
      <c r="D4079" s="31"/>
      <c r="E4079" s="31"/>
      <c r="F4079" s="31"/>
      <c r="G4079" s="31"/>
      <c r="H4079" s="31"/>
      <c r="I4079" s="34"/>
    </row>
    <row r="4080" spans="1:9" ht="16.899999999999999" customHeight="1">
      <c r="A4080" s="78"/>
      <c r="B4080" s="79" t="s">
        <v>217</v>
      </c>
      <c r="C4080" s="31">
        <v>3</v>
      </c>
      <c r="D4080" s="31">
        <v>2</v>
      </c>
      <c r="E4080" s="31">
        <v>4.53</v>
      </c>
      <c r="F4080" s="31"/>
      <c r="G4080" s="31">
        <v>2.25</v>
      </c>
      <c r="H4080" s="31">
        <f t="shared" si="85"/>
        <v>61.155000000000001</v>
      </c>
      <c r="I4080" s="34"/>
    </row>
    <row r="4081" spans="1:9" ht="16.899999999999999" customHeight="1">
      <c r="A4081" s="78"/>
      <c r="B4081" s="79" t="s">
        <v>215</v>
      </c>
      <c r="C4081" s="31">
        <v>3</v>
      </c>
      <c r="D4081" s="31">
        <v>2</v>
      </c>
      <c r="E4081" s="31">
        <v>4.53</v>
      </c>
      <c r="F4081" s="31"/>
      <c r="G4081" s="31">
        <v>2.25</v>
      </c>
      <c r="H4081" s="31">
        <f t="shared" si="85"/>
        <v>61.155000000000001</v>
      </c>
      <c r="I4081" s="34"/>
    </row>
    <row r="4082" spans="1:9" ht="16.899999999999999" customHeight="1">
      <c r="A4082" s="78"/>
      <c r="B4082" s="79" t="s">
        <v>216</v>
      </c>
      <c r="C4082" s="31">
        <v>2</v>
      </c>
      <c r="D4082" s="31">
        <v>2</v>
      </c>
      <c r="E4082" s="31">
        <v>2.34</v>
      </c>
      <c r="F4082" s="31"/>
      <c r="G4082" s="31">
        <v>0.45</v>
      </c>
      <c r="H4082" s="31">
        <f t="shared" si="85"/>
        <v>4.2119999999999997</v>
      </c>
      <c r="I4082" s="34"/>
    </row>
    <row r="4083" spans="1:9" ht="16.899999999999999" customHeight="1">
      <c r="A4083" s="78"/>
      <c r="B4083" s="79" t="s">
        <v>206</v>
      </c>
      <c r="C4083" s="31">
        <v>2</v>
      </c>
      <c r="D4083" s="31">
        <v>1</v>
      </c>
      <c r="E4083" s="31">
        <v>6.3</v>
      </c>
      <c r="F4083" s="31"/>
      <c r="G4083" s="31">
        <v>2.25</v>
      </c>
      <c r="H4083" s="31">
        <f t="shared" si="85"/>
        <v>28.349999999999998</v>
      </c>
      <c r="I4083" s="34"/>
    </row>
    <row r="4084" spans="1:9" ht="16.899999999999999" customHeight="1">
      <c r="A4084" s="78"/>
      <c r="B4084" s="79" t="s">
        <v>205</v>
      </c>
      <c r="C4084" s="31">
        <v>-2</v>
      </c>
      <c r="D4084" s="31">
        <v>1</v>
      </c>
      <c r="E4084" s="31">
        <v>3.14</v>
      </c>
      <c r="F4084" s="31"/>
      <c r="G4084" s="31">
        <v>0.14000000000000001</v>
      </c>
      <c r="H4084" s="31">
        <f t="shared" si="85"/>
        <v>-0.87920000000000009</v>
      </c>
      <c r="I4084" s="34"/>
    </row>
    <row r="4085" spans="1:9" ht="16.899999999999999" customHeight="1">
      <c r="A4085" s="78"/>
      <c r="B4085" s="79" t="s">
        <v>206</v>
      </c>
      <c r="C4085" s="31">
        <v>2</v>
      </c>
      <c r="D4085" s="31">
        <v>2</v>
      </c>
      <c r="E4085" s="31">
        <v>0.75</v>
      </c>
      <c r="F4085" s="31"/>
      <c r="G4085" s="31">
        <v>0.6</v>
      </c>
      <c r="H4085" s="31">
        <f t="shared" si="85"/>
        <v>1.7999999999999998</v>
      </c>
      <c r="I4085" s="34"/>
    </row>
    <row r="4086" spans="1:9" ht="16.899999999999999" customHeight="1">
      <c r="A4086" s="78"/>
      <c r="B4086" s="79" t="s">
        <v>207</v>
      </c>
      <c r="C4086" s="31">
        <v>2</v>
      </c>
      <c r="D4086" s="31">
        <v>1</v>
      </c>
      <c r="E4086" s="31">
        <v>9.75</v>
      </c>
      <c r="F4086" s="31"/>
      <c r="G4086" s="31">
        <v>2.25</v>
      </c>
      <c r="H4086" s="31">
        <f t="shared" si="85"/>
        <v>43.875</v>
      </c>
      <c r="I4086" s="34"/>
    </row>
    <row r="4087" spans="1:9" ht="16.899999999999999" customHeight="1">
      <c r="A4087" s="78"/>
      <c r="B4087" s="79" t="s">
        <v>211</v>
      </c>
      <c r="C4087" s="31">
        <v>2</v>
      </c>
      <c r="D4087" s="31">
        <v>2</v>
      </c>
      <c r="E4087" s="31">
        <v>5.79</v>
      </c>
      <c r="F4087" s="31"/>
      <c r="G4087" s="31">
        <v>2.25</v>
      </c>
      <c r="H4087" s="31">
        <f t="shared" si="85"/>
        <v>52.11</v>
      </c>
      <c r="I4087" s="34"/>
    </row>
    <row r="4088" spans="1:9" ht="16.899999999999999" customHeight="1">
      <c r="A4088" s="78"/>
      <c r="B4088" s="79" t="s">
        <v>212</v>
      </c>
      <c r="C4088" s="31">
        <v>-2</v>
      </c>
      <c r="D4088" s="31">
        <v>1</v>
      </c>
      <c r="E4088" s="31">
        <v>0.74</v>
      </c>
      <c r="F4088" s="31"/>
      <c r="G4088" s="31">
        <v>2.0099999999999998</v>
      </c>
      <c r="H4088" s="31">
        <f t="shared" si="85"/>
        <v>-2.9747999999999997</v>
      </c>
      <c r="I4088" s="34"/>
    </row>
    <row r="4089" spans="1:9" ht="16.899999999999999" customHeight="1">
      <c r="A4089" s="78"/>
      <c r="B4089" s="79" t="s">
        <v>208</v>
      </c>
      <c r="C4089" s="31">
        <v>-3</v>
      </c>
      <c r="D4089" s="31">
        <v>2</v>
      </c>
      <c r="E4089" s="31">
        <v>0.88</v>
      </c>
      <c r="F4089" s="31"/>
      <c r="G4089" s="31">
        <v>2.0099999999999998</v>
      </c>
      <c r="H4089" s="31">
        <f t="shared" si="85"/>
        <v>-10.6128</v>
      </c>
      <c r="I4089" s="34"/>
    </row>
    <row r="4090" spans="1:9" ht="16.899999999999999" customHeight="1">
      <c r="A4090" s="78"/>
      <c r="B4090" s="79" t="s">
        <v>209</v>
      </c>
      <c r="C4090" s="31">
        <v>-2</v>
      </c>
      <c r="D4090" s="31">
        <v>1</v>
      </c>
      <c r="E4090" s="31">
        <v>1.35</v>
      </c>
      <c r="F4090" s="31"/>
      <c r="G4090" s="31">
        <v>0.76</v>
      </c>
      <c r="H4090" s="31">
        <f t="shared" si="85"/>
        <v>-2.052</v>
      </c>
      <c r="I4090" s="34"/>
    </row>
    <row r="4091" spans="1:9" ht="16.899999999999999" customHeight="1">
      <c r="A4091" s="78"/>
      <c r="B4091" s="79" t="s">
        <v>212</v>
      </c>
      <c r="C4091" s="31">
        <v>-2</v>
      </c>
      <c r="D4091" s="31">
        <v>1</v>
      </c>
      <c r="E4091" s="31">
        <v>0.74</v>
      </c>
      <c r="F4091" s="31"/>
      <c r="G4091" s="31">
        <v>2.0099999999999998</v>
      </c>
      <c r="H4091" s="31">
        <f t="shared" si="85"/>
        <v>-2.9747999999999997</v>
      </c>
      <c r="I4091" s="34"/>
    </row>
    <row r="4092" spans="1:9" ht="16.899999999999999" customHeight="1">
      <c r="A4092" s="78"/>
      <c r="B4092" s="79" t="s">
        <v>210</v>
      </c>
      <c r="C4092" s="31">
        <v>-3</v>
      </c>
      <c r="D4092" s="31">
        <v>2</v>
      </c>
      <c r="E4092" s="31">
        <v>0.88</v>
      </c>
      <c r="F4092" s="31"/>
      <c r="G4092" s="31">
        <v>2.0099999999999998</v>
      </c>
      <c r="H4092" s="31">
        <f t="shared" si="85"/>
        <v>-10.6128</v>
      </c>
      <c r="I4092" s="34"/>
    </row>
    <row r="4093" spans="1:9" ht="16.899999999999999" customHeight="1">
      <c r="A4093" s="78"/>
      <c r="B4093" s="79" t="s">
        <v>209</v>
      </c>
      <c r="C4093" s="31">
        <v>-2</v>
      </c>
      <c r="D4093" s="31">
        <v>1</v>
      </c>
      <c r="E4093" s="31">
        <v>1.35</v>
      </c>
      <c r="F4093" s="31"/>
      <c r="G4093" s="31">
        <v>0.76</v>
      </c>
      <c r="H4093" s="31">
        <f t="shared" si="85"/>
        <v>-2.052</v>
      </c>
      <c r="I4093" s="34"/>
    </row>
    <row r="4094" spans="1:9" ht="16.899999999999999" customHeight="1">
      <c r="A4094" s="78"/>
      <c r="B4094" s="79" t="s">
        <v>328</v>
      </c>
      <c r="C4094" s="31">
        <v>1</v>
      </c>
      <c r="D4094" s="31">
        <v>1</v>
      </c>
      <c r="E4094" s="31">
        <v>3.44</v>
      </c>
      <c r="F4094" s="31"/>
      <c r="G4094" s="31">
        <v>1.85</v>
      </c>
      <c r="H4094" s="31">
        <f t="shared" si="85"/>
        <v>6.3639999999999999</v>
      </c>
      <c r="I4094" s="34"/>
    </row>
    <row r="4095" spans="1:9" ht="16.899999999999999" customHeight="1">
      <c r="A4095" s="78"/>
      <c r="B4095" s="84" t="s">
        <v>234</v>
      </c>
      <c r="C4095" s="31"/>
      <c r="D4095" s="31"/>
      <c r="E4095" s="31"/>
      <c r="F4095" s="31"/>
      <c r="G4095" s="31"/>
      <c r="H4095" s="31"/>
      <c r="I4095" s="34"/>
    </row>
    <row r="4096" spans="1:9" ht="16.899999999999999" customHeight="1">
      <c r="A4096" s="78"/>
      <c r="B4096" s="79" t="s">
        <v>217</v>
      </c>
      <c r="C4096" s="31">
        <v>3</v>
      </c>
      <c r="D4096" s="31">
        <v>2</v>
      </c>
      <c r="E4096" s="31">
        <v>4.53</v>
      </c>
      <c r="F4096" s="31"/>
      <c r="G4096" s="31">
        <v>2.25</v>
      </c>
      <c r="H4096" s="31">
        <f t="shared" si="85"/>
        <v>61.155000000000001</v>
      </c>
      <c r="I4096" s="34"/>
    </row>
    <row r="4097" spans="1:9" ht="16.899999999999999" customHeight="1">
      <c r="A4097" s="78"/>
      <c r="B4097" s="79" t="s">
        <v>215</v>
      </c>
      <c r="C4097" s="31">
        <v>3</v>
      </c>
      <c r="D4097" s="31">
        <v>2</v>
      </c>
      <c r="E4097" s="31">
        <v>4.53</v>
      </c>
      <c r="F4097" s="31"/>
      <c r="G4097" s="31">
        <v>2.25</v>
      </c>
      <c r="H4097" s="31">
        <f t="shared" si="85"/>
        <v>61.155000000000001</v>
      </c>
      <c r="I4097" s="34"/>
    </row>
    <row r="4098" spans="1:9" ht="16.899999999999999" customHeight="1">
      <c r="A4098" s="78"/>
      <c r="B4098" s="79" t="s">
        <v>216</v>
      </c>
      <c r="C4098" s="31">
        <v>2</v>
      </c>
      <c r="D4098" s="31">
        <v>2</v>
      </c>
      <c r="E4098" s="31">
        <v>2.34</v>
      </c>
      <c r="F4098" s="31"/>
      <c r="G4098" s="31">
        <v>0.45</v>
      </c>
      <c r="H4098" s="31">
        <f t="shared" si="85"/>
        <v>4.2119999999999997</v>
      </c>
      <c r="I4098" s="34"/>
    </row>
    <row r="4099" spans="1:9" ht="16.899999999999999" customHeight="1">
      <c r="A4099" s="78"/>
      <c r="B4099" s="79" t="s">
        <v>206</v>
      </c>
      <c r="C4099" s="31">
        <v>2</v>
      </c>
      <c r="D4099" s="31">
        <v>1</v>
      </c>
      <c r="E4099" s="31">
        <v>6.3</v>
      </c>
      <c r="F4099" s="31"/>
      <c r="G4099" s="31">
        <v>2.25</v>
      </c>
      <c r="H4099" s="31">
        <f t="shared" si="85"/>
        <v>28.349999999999998</v>
      </c>
      <c r="I4099" s="34"/>
    </row>
    <row r="4100" spans="1:9" ht="16.899999999999999" customHeight="1">
      <c r="A4100" s="78"/>
      <c r="B4100" s="79" t="s">
        <v>205</v>
      </c>
      <c r="C4100" s="31">
        <v>-2</v>
      </c>
      <c r="D4100" s="31">
        <v>1</v>
      </c>
      <c r="E4100" s="31">
        <v>3.14</v>
      </c>
      <c r="F4100" s="31"/>
      <c r="G4100" s="31">
        <v>0.14000000000000001</v>
      </c>
      <c r="H4100" s="31">
        <f t="shared" si="85"/>
        <v>-0.87920000000000009</v>
      </c>
      <c r="I4100" s="34"/>
    </row>
    <row r="4101" spans="1:9" ht="16.899999999999999" customHeight="1">
      <c r="A4101" s="78"/>
      <c r="B4101" s="79" t="s">
        <v>206</v>
      </c>
      <c r="C4101" s="31">
        <v>2</v>
      </c>
      <c r="D4101" s="31">
        <v>2</v>
      </c>
      <c r="E4101" s="31">
        <v>0.75</v>
      </c>
      <c r="F4101" s="31"/>
      <c r="G4101" s="31">
        <v>0.6</v>
      </c>
      <c r="H4101" s="31">
        <f t="shared" si="85"/>
        <v>1.7999999999999998</v>
      </c>
      <c r="I4101" s="34"/>
    </row>
    <row r="4102" spans="1:9" ht="16.899999999999999" customHeight="1">
      <c r="A4102" s="78"/>
      <c r="B4102" s="79" t="s">
        <v>207</v>
      </c>
      <c r="C4102" s="31">
        <v>2</v>
      </c>
      <c r="D4102" s="31">
        <v>1</v>
      </c>
      <c r="E4102" s="31">
        <v>9.75</v>
      </c>
      <c r="F4102" s="31"/>
      <c r="G4102" s="31">
        <v>2.25</v>
      </c>
      <c r="H4102" s="31">
        <f t="shared" si="85"/>
        <v>43.875</v>
      </c>
      <c r="I4102" s="34"/>
    </row>
    <row r="4103" spans="1:9" ht="16.899999999999999" customHeight="1">
      <c r="A4103" s="78"/>
      <c r="B4103" s="79" t="s">
        <v>211</v>
      </c>
      <c r="C4103" s="31">
        <v>2</v>
      </c>
      <c r="D4103" s="31">
        <v>2</v>
      </c>
      <c r="E4103" s="31">
        <v>5.79</v>
      </c>
      <c r="F4103" s="31"/>
      <c r="G4103" s="31">
        <v>2.25</v>
      </c>
      <c r="H4103" s="31">
        <f t="shared" si="85"/>
        <v>52.11</v>
      </c>
      <c r="I4103" s="34"/>
    </row>
    <row r="4104" spans="1:9" ht="16.899999999999999" customHeight="1">
      <c r="A4104" s="78"/>
      <c r="B4104" s="79" t="s">
        <v>212</v>
      </c>
      <c r="C4104" s="31">
        <v>-2</v>
      </c>
      <c r="D4104" s="31">
        <v>1</v>
      </c>
      <c r="E4104" s="31">
        <v>0.74</v>
      </c>
      <c r="F4104" s="31"/>
      <c r="G4104" s="31">
        <v>2.0099999999999998</v>
      </c>
      <c r="H4104" s="31">
        <f t="shared" si="85"/>
        <v>-2.9747999999999997</v>
      </c>
      <c r="I4104" s="34"/>
    </row>
    <row r="4105" spans="1:9" ht="16.899999999999999" customHeight="1">
      <c r="A4105" s="78"/>
      <c r="B4105" s="79" t="s">
        <v>208</v>
      </c>
      <c r="C4105" s="31">
        <v>-3</v>
      </c>
      <c r="D4105" s="31">
        <v>2</v>
      </c>
      <c r="E4105" s="31">
        <v>0.88</v>
      </c>
      <c r="F4105" s="31"/>
      <c r="G4105" s="31">
        <v>2.0099999999999998</v>
      </c>
      <c r="H4105" s="31">
        <f t="shared" si="85"/>
        <v>-10.6128</v>
      </c>
      <c r="I4105" s="34"/>
    </row>
    <row r="4106" spans="1:9" ht="16.899999999999999" customHeight="1">
      <c r="A4106" s="78"/>
      <c r="B4106" s="79" t="s">
        <v>209</v>
      </c>
      <c r="C4106" s="31">
        <v>-2</v>
      </c>
      <c r="D4106" s="31">
        <v>1</v>
      </c>
      <c r="E4106" s="31">
        <v>1.35</v>
      </c>
      <c r="F4106" s="31"/>
      <c r="G4106" s="31">
        <v>0.76</v>
      </c>
      <c r="H4106" s="31">
        <f t="shared" si="85"/>
        <v>-2.052</v>
      </c>
      <c r="I4106" s="34"/>
    </row>
    <row r="4107" spans="1:9" ht="16.899999999999999" customHeight="1">
      <c r="A4107" s="78"/>
      <c r="B4107" s="79" t="s">
        <v>212</v>
      </c>
      <c r="C4107" s="31">
        <v>-2</v>
      </c>
      <c r="D4107" s="31">
        <v>1</v>
      </c>
      <c r="E4107" s="31">
        <v>0.74</v>
      </c>
      <c r="F4107" s="31"/>
      <c r="G4107" s="31">
        <v>2.0099999999999998</v>
      </c>
      <c r="H4107" s="31">
        <f t="shared" si="85"/>
        <v>-2.9747999999999997</v>
      </c>
      <c r="I4107" s="34"/>
    </row>
    <row r="4108" spans="1:9" ht="16.899999999999999" customHeight="1">
      <c r="A4108" s="78"/>
      <c r="B4108" s="79" t="s">
        <v>210</v>
      </c>
      <c r="C4108" s="31">
        <v>-3</v>
      </c>
      <c r="D4108" s="31">
        <v>2</v>
      </c>
      <c r="E4108" s="31">
        <v>0.88</v>
      </c>
      <c r="F4108" s="31"/>
      <c r="G4108" s="31">
        <v>2.0099999999999998</v>
      </c>
      <c r="H4108" s="31">
        <f t="shared" si="85"/>
        <v>-10.6128</v>
      </c>
      <c r="I4108" s="34"/>
    </row>
    <row r="4109" spans="1:9" ht="16.899999999999999" customHeight="1">
      <c r="A4109" s="78"/>
      <c r="B4109" s="79" t="s">
        <v>209</v>
      </c>
      <c r="C4109" s="31">
        <v>-2</v>
      </c>
      <c r="D4109" s="31">
        <v>1</v>
      </c>
      <c r="E4109" s="31">
        <v>1.35</v>
      </c>
      <c r="F4109" s="31"/>
      <c r="G4109" s="31">
        <v>0.76</v>
      </c>
      <c r="H4109" s="31">
        <f t="shared" si="85"/>
        <v>-2.052</v>
      </c>
      <c r="I4109" s="34"/>
    </row>
    <row r="4110" spans="1:9" ht="16.899999999999999" customHeight="1">
      <c r="A4110" s="78"/>
      <c r="B4110" s="79" t="s">
        <v>328</v>
      </c>
      <c r="C4110" s="31">
        <v>1</v>
      </c>
      <c r="D4110" s="31">
        <v>1</v>
      </c>
      <c r="E4110" s="31">
        <v>3.44</v>
      </c>
      <c r="F4110" s="31"/>
      <c r="G4110" s="31">
        <v>1.85</v>
      </c>
      <c r="H4110" s="31">
        <f t="shared" si="85"/>
        <v>6.3639999999999999</v>
      </c>
      <c r="I4110" s="34"/>
    </row>
    <row r="4111" spans="1:9" ht="16.899999999999999" customHeight="1">
      <c r="A4111" s="78"/>
      <c r="B4111" s="84" t="s">
        <v>234</v>
      </c>
      <c r="C4111" s="31"/>
      <c r="D4111" s="31"/>
      <c r="E4111" s="31"/>
      <c r="F4111" s="31"/>
      <c r="G4111" s="31"/>
      <c r="H4111" s="31"/>
      <c r="I4111" s="34"/>
    </row>
    <row r="4112" spans="1:9" ht="16.899999999999999" customHeight="1">
      <c r="A4112" s="78"/>
      <c r="B4112" s="79" t="s">
        <v>357</v>
      </c>
      <c r="C4112" s="31">
        <v>1</v>
      </c>
      <c r="D4112" s="31">
        <v>1</v>
      </c>
      <c r="E4112" s="31">
        <v>10.26</v>
      </c>
      <c r="F4112" s="31"/>
      <c r="G4112" s="31">
        <v>2.25</v>
      </c>
      <c r="H4112" s="31">
        <f>C4112*D4112*E4112*G4112</f>
        <v>23.085000000000001</v>
      </c>
      <c r="I4112" s="78"/>
    </row>
    <row r="4113" spans="1:9" ht="16.899999999999999" customHeight="1">
      <c r="A4113" s="78"/>
      <c r="B4113" s="79" t="s">
        <v>329</v>
      </c>
      <c r="C4113" s="31">
        <v>-1</v>
      </c>
      <c r="D4113" s="31">
        <v>1</v>
      </c>
      <c r="E4113" s="31">
        <v>0.85</v>
      </c>
      <c r="F4113" s="31"/>
      <c r="G4113" s="31">
        <v>2.0699999999999998</v>
      </c>
      <c r="H4113" s="31">
        <f t="shared" si="85"/>
        <v>-1.7594999999999998</v>
      </c>
      <c r="I4113" s="78"/>
    </row>
    <row r="4114" spans="1:9" ht="16.899999999999999" customHeight="1">
      <c r="A4114" s="78"/>
      <c r="B4114" s="79" t="s">
        <v>1164</v>
      </c>
      <c r="C4114" s="31">
        <v>1</v>
      </c>
      <c r="D4114" s="31">
        <v>1</v>
      </c>
      <c r="E4114" s="31">
        <v>1.1200000000000001</v>
      </c>
      <c r="F4114" s="31"/>
      <c r="G4114" s="31">
        <v>0.72</v>
      </c>
      <c r="H4114" s="31">
        <f t="shared" si="85"/>
        <v>0.80640000000000001</v>
      </c>
      <c r="I4114" s="78"/>
    </row>
    <row r="4115" spans="1:9" ht="16.899999999999999" customHeight="1">
      <c r="A4115" s="78"/>
      <c r="B4115" s="79" t="s">
        <v>360</v>
      </c>
      <c r="C4115" s="31">
        <v>1</v>
      </c>
      <c r="D4115" s="31">
        <v>1</v>
      </c>
      <c r="E4115" s="31">
        <v>10.210000000000001</v>
      </c>
      <c r="F4115" s="31"/>
      <c r="G4115" s="31">
        <v>2.25</v>
      </c>
      <c r="H4115" s="31">
        <f t="shared" si="85"/>
        <v>22.972500000000004</v>
      </c>
      <c r="I4115" s="78"/>
    </row>
    <row r="4116" spans="1:9" ht="16.899999999999999" customHeight="1">
      <c r="A4116" s="78"/>
      <c r="B4116" s="79" t="s">
        <v>329</v>
      </c>
      <c r="C4116" s="31">
        <v>-1</v>
      </c>
      <c r="D4116" s="31">
        <v>1</v>
      </c>
      <c r="E4116" s="31">
        <v>0.85</v>
      </c>
      <c r="F4116" s="31"/>
      <c r="G4116" s="31">
        <v>2.0699999999999998</v>
      </c>
      <c r="H4116" s="31">
        <f t="shared" si="85"/>
        <v>-1.7594999999999998</v>
      </c>
      <c r="I4116" s="78"/>
    </row>
    <row r="4117" spans="1:9" ht="16.899999999999999" customHeight="1">
      <c r="A4117" s="78"/>
      <c r="B4117" s="79" t="s">
        <v>1165</v>
      </c>
      <c r="C4117" s="31">
        <v>1</v>
      </c>
      <c r="D4117" s="31">
        <v>1</v>
      </c>
      <c r="E4117" s="31">
        <v>1.1200000000000001</v>
      </c>
      <c r="F4117" s="31"/>
      <c r="G4117" s="31">
        <v>0.72</v>
      </c>
      <c r="H4117" s="31">
        <f t="shared" si="85"/>
        <v>0.80640000000000001</v>
      </c>
      <c r="I4117" s="78"/>
    </row>
    <row r="4118" spans="1:9" ht="16.899999999999999" customHeight="1">
      <c r="A4118" s="78"/>
      <c r="B4118" s="145"/>
      <c r="C4118" s="146"/>
      <c r="D4118" s="146"/>
      <c r="E4118" s="94"/>
      <c r="F4118" s="94"/>
      <c r="G4118" s="35" t="s">
        <v>203</v>
      </c>
      <c r="H4118" s="147">
        <f>SUM(H4000:H4117)</f>
        <v>1632.1894999999995</v>
      </c>
      <c r="I4118" s="78" t="s">
        <v>9</v>
      </c>
    </row>
    <row r="4119" spans="1:9" ht="23.25" customHeight="1">
      <c r="A4119" s="3" t="s">
        <v>109</v>
      </c>
      <c r="B4119" s="93" t="s">
        <v>110</v>
      </c>
      <c r="C4119" s="146"/>
      <c r="D4119" s="146"/>
      <c r="E4119" s="94"/>
      <c r="F4119" s="94"/>
      <c r="G4119" s="147"/>
      <c r="H4119" s="147"/>
      <c r="I4119" s="78"/>
    </row>
    <row r="4120" spans="1:9" ht="16.899999999999999" customHeight="1">
      <c r="A4120" s="3" t="s">
        <v>112</v>
      </c>
      <c r="B4120" s="93" t="s">
        <v>175</v>
      </c>
      <c r="C4120" s="146"/>
      <c r="D4120" s="146"/>
      <c r="E4120" s="94"/>
      <c r="F4120" s="94"/>
      <c r="G4120" s="147"/>
      <c r="H4120" s="147"/>
      <c r="I4120" s="78"/>
    </row>
    <row r="4121" spans="1:9" ht="16.899999999999999" customHeight="1">
      <c r="A4121" s="78"/>
      <c r="B4121" s="84" t="s">
        <v>176</v>
      </c>
      <c r="C4121" s="31"/>
      <c r="D4121" s="31"/>
      <c r="E4121" s="31"/>
      <c r="F4121" s="31"/>
      <c r="G4121" s="31"/>
      <c r="H4121" s="31"/>
      <c r="I4121" s="34"/>
    </row>
    <row r="4122" spans="1:9" ht="16.899999999999999" customHeight="1">
      <c r="A4122" s="78"/>
      <c r="B4122" s="79" t="s">
        <v>218</v>
      </c>
      <c r="C4122" s="31">
        <v>20</v>
      </c>
      <c r="D4122" s="31">
        <v>2</v>
      </c>
      <c r="E4122" s="31">
        <v>3</v>
      </c>
      <c r="F4122" s="31"/>
      <c r="G4122" s="31">
        <v>0.1</v>
      </c>
      <c r="H4122" s="31">
        <f>C4122*D4122*E4122*G4122</f>
        <v>12</v>
      </c>
      <c r="I4122" s="34"/>
    </row>
    <row r="4123" spans="1:9" ht="16.899999999999999" customHeight="1">
      <c r="A4123" s="78"/>
      <c r="B4123" s="79" t="s">
        <v>218</v>
      </c>
      <c r="C4123" s="31">
        <v>20</v>
      </c>
      <c r="D4123" s="31">
        <v>2</v>
      </c>
      <c r="E4123" s="31">
        <v>5.6</v>
      </c>
      <c r="F4123" s="31"/>
      <c r="G4123" s="31">
        <v>0.1</v>
      </c>
      <c r="H4123" s="31">
        <f t="shared" ref="H4123:H4186" si="86">C4123*D4123*E4123*G4123</f>
        <v>22.400000000000002</v>
      </c>
      <c r="I4123" s="34"/>
    </row>
    <row r="4124" spans="1:9" ht="16.899999999999999" customHeight="1">
      <c r="A4124" s="78"/>
      <c r="B4124" s="79" t="s">
        <v>219</v>
      </c>
      <c r="C4124" s="31">
        <v>4</v>
      </c>
      <c r="D4124" s="31">
        <v>2</v>
      </c>
      <c r="E4124" s="31">
        <v>15.92</v>
      </c>
      <c r="F4124" s="31"/>
      <c r="G4124" s="31">
        <v>0.1</v>
      </c>
      <c r="H4124" s="31">
        <f t="shared" si="86"/>
        <v>12.736000000000001</v>
      </c>
      <c r="I4124" s="34"/>
    </row>
    <row r="4125" spans="1:9" ht="16.899999999999999" customHeight="1">
      <c r="A4125" s="78"/>
      <c r="B4125" s="79" t="s">
        <v>227</v>
      </c>
      <c r="C4125" s="31">
        <v>-4</v>
      </c>
      <c r="D4125" s="31">
        <v>5</v>
      </c>
      <c r="E4125" s="31">
        <v>1.05</v>
      </c>
      <c r="F4125" s="31"/>
      <c r="G4125" s="31">
        <v>0.1</v>
      </c>
      <c r="H4125" s="31">
        <f t="shared" si="86"/>
        <v>-2.1</v>
      </c>
      <c r="I4125" s="34"/>
    </row>
    <row r="4126" spans="1:9" ht="16.899999999999999" customHeight="1">
      <c r="A4126" s="78"/>
      <c r="B4126" s="79" t="s">
        <v>1545</v>
      </c>
      <c r="C4126" s="31">
        <v>3</v>
      </c>
      <c r="D4126" s="31">
        <v>1</v>
      </c>
      <c r="E4126" s="31">
        <v>11.7</v>
      </c>
      <c r="F4126" s="31"/>
      <c r="G4126" s="31">
        <v>0.1</v>
      </c>
      <c r="H4126" s="31">
        <f t="shared" si="86"/>
        <v>3.51</v>
      </c>
      <c r="I4126" s="34"/>
    </row>
    <row r="4127" spans="1:9" ht="16.899999999999999" customHeight="1">
      <c r="A4127" s="78"/>
      <c r="B4127" s="79" t="s">
        <v>329</v>
      </c>
      <c r="C4127" s="31">
        <v>-1</v>
      </c>
      <c r="D4127" s="31">
        <v>2</v>
      </c>
      <c r="E4127" s="31">
        <v>1.05</v>
      </c>
      <c r="F4127" s="31"/>
      <c r="G4127" s="31">
        <v>0.1</v>
      </c>
      <c r="H4127" s="31">
        <f t="shared" si="86"/>
        <v>-0.21000000000000002</v>
      </c>
      <c r="I4127" s="34"/>
    </row>
    <row r="4128" spans="1:9" ht="16.899999999999999" customHeight="1">
      <c r="A4128" s="78"/>
      <c r="B4128" s="79" t="s">
        <v>228</v>
      </c>
      <c r="C4128" s="31">
        <v>1</v>
      </c>
      <c r="D4128" s="31">
        <v>1</v>
      </c>
      <c r="E4128" s="31">
        <v>17.36</v>
      </c>
      <c r="F4128" s="31"/>
      <c r="G4128" s="31">
        <v>0.1</v>
      </c>
      <c r="H4128" s="31">
        <f t="shared" si="86"/>
        <v>1.736</v>
      </c>
      <c r="I4128" s="34"/>
    </row>
    <row r="4129" spans="1:9" ht="16.899999999999999" customHeight="1">
      <c r="A4129" s="78"/>
      <c r="B4129" s="79" t="s">
        <v>1546</v>
      </c>
      <c r="C4129" s="31">
        <v>1</v>
      </c>
      <c r="D4129" s="31">
        <v>1</v>
      </c>
      <c r="E4129" s="31">
        <v>20.89</v>
      </c>
      <c r="F4129" s="31"/>
      <c r="G4129" s="31">
        <v>0.1</v>
      </c>
      <c r="H4129" s="31">
        <f t="shared" si="86"/>
        <v>2.089</v>
      </c>
      <c r="I4129" s="34"/>
    </row>
    <row r="4130" spans="1:9" ht="16.899999999999999" customHeight="1">
      <c r="A4130" s="78"/>
      <c r="B4130" s="79" t="s">
        <v>224</v>
      </c>
      <c r="C4130" s="31">
        <v>1</v>
      </c>
      <c r="D4130" s="31">
        <v>1</v>
      </c>
      <c r="E4130" s="31">
        <v>24.67</v>
      </c>
      <c r="F4130" s="31"/>
      <c r="G4130" s="31">
        <v>0.1</v>
      </c>
      <c r="H4130" s="31">
        <f t="shared" si="86"/>
        <v>2.4670000000000005</v>
      </c>
      <c r="I4130" s="34"/>
    </row>
    <row r="4131" spans="1:9" ht="16.899999999999999" customHeight="1">
      <c r="A4131" s="78"/>
      <c r="B4131" s="79" t="s">
        <v>229</v>
      </c>
      <c r="C4131" s="31">
        <v>1</v>
      </c>
      <c r="D4131" s="31">
        <v>1</v>
      </c>
      <c r="E4131" s="31">
        <v>2.12</v>
      </c>
      <c r="F4131" s="31"/>
      <c r="G4131" s="31">
        <v>0.1</v>
      </c>
      <c r="H4131" s="31">
        <f t="shared" si="86"/>
        <v>0.21200000000000002</v>
      </c>
      <c r="I4131" s="34"/>
    </row>
    <row r="4132" spans="1:9" ht="16.899999999999999" customHeight="1">
      <c r="A4132" s="78"/>
      <c r="B4132" s="79" t="s">
        <v>230</v>
      </c>
      <c r="C4132" s="31">
        <v>1</v>
      </c>
      <c r="D4132" s="31">
        <v>1</v>
      </c>
      <c r="E4132" s="31">
        <v>6.1449999999999996</v>
      </c>
      <c r="F4132" s="31"/>
      <c r="G4132" s="31">
        <v>0.1</v>
      </c>
      <c r="H4132" s="31">
        <f t="shared" si="86"/>
        <v>0.61450000000000005</v>
      </c>
      <c r="I4132" s="34"/>
    </row>
    <row r="4133" spans="1:9" ht="16.899999999999999" customHeight="1">
      <c r="A4133" s="78"/>
      <c r="B4133" s="79" t="s">
        <v>330</v>
      </c>
      <c r="C4133" s="31">
        <v>2</v>
      </c>
      <c r="D4133" s="31">
        <v>1</v>
      </c>
      <c r="E4133" s="31">
        <v>12.7</v>
      </c>
      <c r="F4133" s="31"/>
      <c r="G4133" s="31">
        <v>0.1</v>
      </c>
      <c r="H4133" s="31">
        <f t="shared" si="86"/>
        <v>2.54</v>
      </c>
      <c r="I4133" s="34"/>
    </row>
    <row r="4134" spans="1:9" ht="16.899999999999999" customHeight="1">
      <c r="A4134" s="78"/>
      <c r="B4134" s="79" t="s">
        <v>330</v>
      </c>
      <c r="C4134" s="31">
        <v>12</v>
      </c>
      <c r="D4134" s="31">
        <v>1</v>
      </c>
      <c r="E4134" s="31">
        <v>0.09</v>
      </c>
      <c r="F4134" s="31"/>
      <c r="G4134" s="31">
        <v>0.1</v>
      </c>
      <c r="H4134" s="31">
        <f t="shared" si="86"/>
        <v>0.10800000000000001</v>
      </c>
      <c r="I4134" s="34"/>
    </row>
    <row r="4135" spans="1:9" ht="16.899999999999999" customHeight="1">
      <c r="A4135" s="78"/>
      <c r="B4135" s="79" t="s">
        <v>1550</v>
      </c>
      <c r="C4135" s="31">
        <v>1</v>
      </c>
      <c r="D4135" s="31">
        <v>1</v>
      </c>
      <c r="E4135" s="31">
        <v>10.7</v>
      </c>
      <c r="F4135" s="31"/>
      <c r="G4135" s="31">
        <v>0.1</v>
      </c>
      <c r="H4135" s="31">
        <f t="shared" si="86"/>
        <v>1.07</v>
      </c>
      <c r="I4135" s="34"/>
    </row>
    <row r="4136" spans="1:9" ht="16.899999999999999" customHeight="1">
      <c r="A4136" s="78"/>
      <c r="B4136" s="81" t="s">
        <v>195</v>
      </c>
      <c r="C4136" s="31"/>
      <c r="D4136" s="31"/>
      <c r="E4136" s="31"/>
      <c r="F4136" s="31"/>
      <c r="G4136" s="31"/>
      <c r="H4136" s="31"/>
      <c r="I4136" s="34"/>
    </row>
    <row r="4137" spans="1:9" ht="16.899999999999999" customHeight="1">
      <c r="A4137" s="78"/>
      <c r="B4137" s="79" t="s">
        <v>218</v>
      </c>
      <c r="C4137" s="31">
        <v>20</v>
      </c>
      <c r="D4137" s="31">
        <v>2</v>
      </c>
      <c r="E4137" s="31">
        <v>3</v>
      </c>
      <c r="F4137" s="31"/>
      <c r="G4137" s="31">
        <v>0.1</v>
      </c>
      <c r="H4137" s="31">
        <f t="shared" si="86"/>
        <v>12</v>
      </c>
      <c r="I4137" s="34"/>
    </row>
    <row r="4138" spans="1:9" ht="16.899999999999999" customHeight="1">
      <c r="A4138" s="78"/>
      <c r="B4138" s="79" t="s">
        <v>218</v>
      </c>
      <c r="C4138" s="31">
        <v>20</v>
      </c>
      <c r="D4138" s="31">
        <v>2</v>
      </c>
      <c r="E4138" s="31">
        <v>5.6</v>
      </c>
      <c r="F4138" s="31"/>
      <c r="G4138" s="31">
        <v>0.1</v>
      </c>
      <c r="H4138" s="31">
        <f t="shared" si="86"/>
        <v>22.400000000000002</v>
      </c>
      <c r="I4138" s="34"/>
    </row>
    <row r="4139" spans="1:9" ht="16.899999999999999" customHeight="1">
      <c r="A4139" s="78"/>
      <c r="B4139" s="79" t="s">
        <v>219</v>
      </c>
      <c r="C4139" s="31">
        <v>4</v>
      </c>
      <c r="D4139" s="31">
        <v>2</v>
      </c>
      <c r="E4139" s="31">
        <v>15.92</v>
      </c>
      <c r="F4139" s="31"/>
      <c r="G4139" s="31">
        <v>0.1</v>
      </c>
      <c r="H4139" s="31">
        <f t="shared" si="86"/>
        <v>12.736000000000001</v>
      </c>
      <c r="I4139" s="34"/>
    </row>
    <row r="4140" spans="1:9" ht="16.899999999999999" customHeight="1">
      <c r="A4140" s="78"/>
      <c r="B4140" s="79" t="s">
        <v>227</v>
      </c>
      <c r="C4140" s="31">
        <v>-4</v>
      </c>
      <c r="D4140" s="31">
        <v>5</v>
      </c>
      <c r="E4140" s="31">
        <v>1.05</v>
      </c>
      <c r="F4140" s="31"/>
      <c r="G4140" s="31">
        <v>0.1</v>
      </c>
      <c r="H4140" s="31">
        <f t="shared" si="86"/>
        <v>-2.1</v>
      </c>
      <c r="I4140" s="34"/>
    </row>
    <row r="4141" spans="1:9" ht="16.899999999999999" customHeight="1">
      <c r="A4141" s="78"/>
      <c r="B4141" s="79" t="s">
        <v>1545</v>
      </c>
      <c r="C4141" s="31">
        <v>3</v>
      </c>
      <c r="D4141" s="31">
        <v>1</v>
      </c>
      <c r="E4141" s="31">
        <v>11.7</v>
      </c>
      <c r="F4141" s="31"/>
      <c r="G4141" s="31">
        <v>0.1</v>
      </c>
      <c r="H4141" s="31">
        <f t="shared" si="86"/>
        <v>3.51</v>
      </c>
      <c r="I4141" s="34"/>
    </row>
    <row r="4142" spans="1:9" ht="16.899999999999999" customHeight="1">
      <c r="A4142" s="78"/>
      <c r="B4142" s="79" t="s">
        <v>329</v>
      </c>
      <c r="C4142" s="31">
        <v>-1</v>
      </c>
      <c r="D4142" s="31">
        <v>2</v>
      </c>
      <c r="E4142" s="31">
        <v>1.05</v>
      </c>
      <c r="F4142" s="31"/>
      <c r="G4142" s="31">
        <v>0.1</v>
      </c>
      <c r="H4142" s="31">
        <f t="shared" si="86"/>
        <v>-0.21000000000000002</v>
      </c>
      <c r="I4142" s="34"/>
    </row>
    <row r="4143" spans="1:9" ht="16.899999999999999" customHeight="1">
      <c r="A4143" s="78"/>
      <c r="B4143" s="79" t="s">
        <v>228</v>
      </c>
      <c r="C4143" s="31">
        <v>1</v>
      </c>
      <c r="D4143" s="31">
        <v>1</v>
      </c>
      <c r="E4143" s="31">
        <v>17.36</v>
      </c>
      <c r="F4143" s="31"/>
      <c r="G4143" s="31">
        <v>0.1</v>
      </c>
      <c r="H4143" s="31">
        <f t="shared" si="86"/>
        <v>1.736</v>
      </c>
      <c r="I4143" s="34"/>
    </row>
    <row r="4144" spans="1:9" ht="16.899999999999999" customHeight="1">
      <c r="A4144" s="78"/>
      <c r="B4144" s="79" t="s">
        <v>1546</v>
      </c>
      <c r="C4144" s="31">
        <v>1</v>
      </c>
      <c r="D4144" s="31">
        <v>1</v>
      </c>
      <c r="E4144" s="31">
        <v>20.89</v>
      </c>
      <c r="F4144" s="31"/>
      <c r="G4144" s="31">
        <v>0.1</v>
      </c>
      <c r="H4144" s="31">
        <f t="shared" si="86"/>
        <v>2.089</v>
      </c>
      <c r="I4144" s="34"/>
    </row>
    <row r="4145" spans="1:9" ht="16.899999999999999" customHeight="1">
      <c r="A4145" s="78"/>
      <c r="B4145" s="79" t="s">
        <v>224</v>
      </c>
      <c r="C4145" s="31">
        <v>1</v>
      </c>
      <c r="D4145" s="31">
        <v>1</v>
      </c>
      <c r="E4145" s="31">
        <v>24.67</v>
      </c>
      <c r="F4145" s="31"/>
      <c r="G4145" s="31">
        <v>0.1</v>
      </c>
      <c r="H4145" s="31">
        <f t="shared" si="86"/>
        <v>2.4670000000000005</v>
      </c>
      <c r="I4145" s="34"/>
    </row>
    <row r="4146" spans="1:9" ht="16.899999999999999" customHeight="1">
      <c r="A4146" s="78"/>
      <c r="B4146" s="79" t="s">
        <v>229</v>
      </c>
      <c r="C4146" s="31">
        <v>1</v>
      </c>
      <c r="D4146" s="31">
        <v>1</v>
      </c>
      <c r="E4146" s="31">
        <v>2.12</v>
      </c>
      <c r="F4146" s="31"/>
      <c r="G4146" s="31">
        <v>0.1</v>
      </c>
      <c r="H4146" s="31">
        <f t="shared" si="86"/>
        <v>0.21200000000000002</v>
      </c>
      <c r="I4146" s="34"/>
    </row>
    <row r="4147" spans="1:9" ht="16.899999999999999" customHeight="1">
      <c r="A4147" s="78"/>
      <c r="B4147" s="79" t="s">
        <v>230</v>
      </c>
      <c r="C4147" s="31">
        <v>1</v>
      </c>
      <c r="D4147" s="31">
        <v>1</v>
      </c>
      <c r="E4147" s="31">
        <v>6.1449999999999996</v>
      </c>
      <c r="F4147" s="31"/>
      <c r="G4147" s="31">
        <v>0.1</v>
      </c>
      <c r="H4147" s="31">
        <f t="shared" si="86"/>
        <v>0.61450000000000005</v>
      </c>
      <c r="I4147" s="34"/>
    </row>
    <row r="4148" spans="1:9" ht="16.899999999999999" customHeight="1">
      <c r="A4148" s="78"/>
      <c r="B4148" s="79" t="s">
        <v>330</v>
      </c>
      <c r="C4148" s="31">
        <v>2</v>
      </c>
      <c r="D4148" s="31">
        <v>1</v>
      </c>
      <c r="E4148" s="31">
        <v>12.7</v>
      </c>
      <c r="F4148" s="31"/>
      <c r="G4148" s="31">
        <v>0.1</v>
      </c>
      <c r="H4148" s="31">
        <f t="shared" si="86"/>
        <v>2.54</v>
      </c>
      <c r="I4148" s="34"/>
    </row>
    <row r="4149" spans="1:9" ht="16.899999999999999" customHeight="1">
      <c r="A4149" s="78"/>
      <c r="B4149" s="79" t="s">
        <v>330</v>
      </c>
      <c r="C4149" s="31">
        <v>12</v>
      </c>
      <c r="D4149" s="31">
        <v>1</v>
      </c>
      <c r="E4149" s="31">
        <v>0.09</v>
      </c>
      <c r="F4149" s="31"/>
      <c r="G4149" s="31">
        <v>0.1</v>
      </c>
      <c r="H4149" s="31">
        <f t="shared" si="86"/>
        <v>0.10800000000000001</v>
      </c>
      <c r="I4149" s="34"/>
    </row>
    <row r="4150" spans="1:9" ht="16.899999999999999" customHeight="1">
      <c r="A4150" s="78"/>
      <c r="B4150" s="81" t="s">
        <v>238</v>
      </c>
      <c r="C4150" s="31"/>
      <c r="D4150" s="31"/>
      <c r="E4150" s="31"/>
      <c r="F4150" s="31"/>
      <c r="G4150" s="31"/>
      <c r="H4150" s="31"/>
      <c r="I4150" s="34"/>
    </row>
    <row r="4151" spans="1:9" ht="16.899999999999999" customHeight="1">
      <c r="A4151" s="78"/>
      <c r="B4151" s="79" t="s">
        <v>218</v>
      </c>
      <c r="C4151" s="31">
        <v>20</v>
      </c>
      <c r="D4151" s="31">
        <v>2</v>
      </c>
      <c r="E4151" s="31">
        <v>3</v>
      </c>
      <c r="F4151" s="31"/>
      <c r="G4151" s="31">
        <v>0.1</v>
      </c>
      <c r="H4151" s="31">
        <f t="shared" si="86"/>
        <v>12</v>
      </c>
      <c r="I4151" s="34"/>
    </row>
    <row r="4152" spans="1:9" ht="16.899999999999999" customHeight="1">
      <c r="A4152" s="78"/>
      <c r="B4152" s="79" t="s">
        <v>218</v>
      </c>
      <c r="C4152" s="31">
        <v>20</v>
      </c>
      <c r="D4152" s="31">
        <v>2</v>
      </c>
      <c r="E4152" s="31">
        <v>5.6</v>
      </c>
      <c r="F4152" s="31"/>
      <c r="G4152" s="31">
        <v>0.1</v>
      </c>
      <c r="H4152" s="31">
        <f t="shared" si="86"/>
        <v>22.400000000000002</v>
      </c>
      <c r="I4152" s="34"/>
    </row>
    <row r="4153" spans="1:9" ht="16.899999999999999" customHeight="1">
      <c r="A4153" s="78"/>
      <c r="B4153" s="79" t="s">
        <v>219</v>
      </c>
      <c r="C4153" s="31">
        <v>4</v>
      </c>
      <c r="D4153" s="31">
        <v>2</v>
      </c>
      <c r="E4153" s="31">
        <v>15.92</v>
      </c>
      <c r="F4153" s="31"/>
      <c r="G4153" s="31">
        <v>0.1</v>
      </c>
      <c r="H4153" s="31">
        <f t="shared" si="86"/>
        <v>12.736000000000001</v>
      </c>
      <c r="I4153" s="34"/>
    </row>
    <row r="4154" spans="1:9" ht="16.899999999999999" customHeight="1">
      <c r="A4154" s="78"/>
      <c r="B4154" s="79" t="s">
        <v>227</v>
      </c>
      <c r="C4154" s="31">
        <v>-4</v>
      </c>
      <c r="D4154" s="31">
        <v>5</v>
      </c>
      <c r="E4154" s="31">
        <v>1.05</v>
      </c>
      <c r="F4154" s="31"/>
      <c r="G4154" s="31">
        <v>0.1</v>
      </c>
      <c r="H4154" s="31">
        <f t="shared" si="86"/>
        <v>-2.1</v>
      </c>
      <c r="I4154" s="34"/>
    </row>
    <row r="4155" spans="1:9" ht="16.899999999999999" customHeight="1">
      <c r="A4155" s="78"/>
      <c r="B4155" s="79" t="s">
        <v>1545</v>
      </c>
      <c r="C4155" s="31">
        <v>3</v>
      </c>
      <c r="D4155" s="31">
        <v>1</v>
      </c>
      <c r="E4155" s="31">
        <v>11.7</v>
      </c>
      <c r="F4155" s="31"/>
      <c r="G4155" s="31">
        <v>0.1</v>
      </c>
      <c r="H4155" s="31">
        <f t="shared" si="86"/>
        <v>3.51</v>
      </c>
      <c r="I4155" s="34"/>
    </row>
    <row r="4156" spans="1:9" ht="16.899999999999999" customHeight="1">
      <c r="A4156" s="78"/>
      <c r="B4156" s="79" t="s">
        <v>329</v>
      </c>
      <c r="C4156" s="31">
        <v>-1</v>
      </c>
      <c r="D4156" s="31">
        <v>2</v>
      </c>
      <c r="E4156" s="31">
        <v>1.05</v>
      </c>
      <c r="F4156" s="31"/>
      <c r="G4156" s="31">
        <v>0.1</v>
      </c>
      <c r="H4156" s="31">
        <f t="shared" si="86"/>
        <v>-0.21000000000000002</v>
      </c>
      <c r="I4156" s="34"/>
    </row>
    <row r="4157" spans="1:9" ht="16.899999999999999" customHeight="1">
      <c r="A4157" s="78"/>
      <c r="B4157" s="79" t="s">
        <v>228</v>
      </c>
      <c r="C4157" s="31">
        <v>1</v>
      </c>
      <c r="D4157" s="31">
        <v>1</v>
      </c>
      <c r="E4157" s="31">
        <v>17.36</v>
      </c>
      <c r="F4157" s="31"/>
      <c r="G4157" s="31">
        <v>0.1</v>
      </c>
      <c r="H4157" s="31">
        <f t="shared" si="86"/>
        <v>1.736</v>
      </c>
      <c r="I4157" s="34"/>
    </row>
    <row r="4158" spans="1:9" ht="16.899999999999999" customHeight="1">
      <c r="A4158" s="78"/>
      <c r="B4158" s="79" t="s">
        <v>1546</v>
      </c>
      <c r="C4158" s="31">
        <v>1</v>
      </c>
      <c r="D4158" s="31">
        <v>1</v>
      </c>
      <c r="E4158" s="31">
        <v>20.89</v>
      </c>
      <c r="F4158" s="31"/>
      <c r="G4158" s="31">
        <v>0.1</v>
      </c>
      <c r="H4158" s="31">
        <f t="shared" si="86"/>
        <v>2.089</v>
      </c>
      <c r="I4158" s="34"/>
    </row>
    <row r="4159" spans="1:9" ht="16.899999999999999" customHeight="1">
      <c r="A4159" s="78"/>
      <c r="B4159" s="79" t="s">
        <v>224</v>
      </c>
      <c r="C4159" s="31">
        <v>1</v>
      </c>
      <c r="D4159" s="31">
        <v>1</v>
      </c>
      <c r="E4159" s="31">
        <v>24.67</v>
      </c>
      <c r="F4159" s="31"/>
      <c r="G4159" s="31">
        <v>0.1</v>
      </c>
      <c r="H4159" s="31">
        <f t="shared" si="86"/>
        <v>2.4670000000000005</v>
      </c>
      <c r="I4159" s="34"/>
    </row>
    <row r="4160" spans="1:9" ht="16.899999999999999" customHeight="1">
      <c r="A4160" s="78"/>
      <c r="B4160" s="79" t="s">
        <v>229</v>
      </c>
      <c r="C4160" s="31">
        <v>1</v>
      </c>
      <c r="D4160" s="31">
        <v>1</v>
      </c>
      <c r="E4160" s="31">
        <v>2.12</v>
      </c>
      <c r="F4160" s="31"/>
      <c r="G4160" s="31">
        <v>0.1</v>
      </c>
      <c r="H4160" s="31">
        <f t="shared" si="86"/>
        <v>0.21200000000000002</v>
      </c>
      <c r="I4160" s="34"/>
    </row>
    <row r="4161" spans="1:9" ht="16.899999999999999" customHeight="1">
      <c r="A4161" s="78"/>
      <c r="B4161" s="79" t="s">
        <v>230</v>
      </c>
      <c r="C4161" s="31">
        <v>1</v>
      </c>
      <c r="D4161" s="31">
        <v>1</v>
      </c>
      <c r="E4161" s="31">
        <v>6.1449999999999996</v>
      </c>
      <c r="F4161" s="31"/>
      <c r="G4161" s="31">
        <v>0.1</v>
      </c>
      <c r="H4161" s="31">
        <f t="shared" si="86"/>
        <v>0.61450000000000005</v>
      </c>
      <c r="I4161" s="34"/>
    </row>
    <row r="4162" spans="1:9" ht="16.899999999999999" customHeight="1">
      <c r="A4162" s="78"/>
      <c r="B4162" s="79" t="s">
        <v>330</v>
      </c>
      <c r="C4162" s="31">
        <v>2</v>
      </c>
      <c r="D4162" s="31">
        <v>1</v>
      </c>
      <c r="E4162" s="31">
        <v>12.7</v>
      </c>
      <c r="F4162" s="31"/>
      <c r="G4162" s="31">
        <v>0.1</v>
      </c>
      <c r="H4162" s="31">
        <f t="shared" si="86"/>
        <v>2.54</v>
      </c>
      <c r="I4162" s="34"/>
    </row>
    <row r="4163" spans="1:9" ht="16.899999999999999" customHeight="1">
      <c r="A4163" s="78"/>
      <c r="B4163" s="79" t="s">
        <v>330</v>
      </c>
      <c r="C4163" s="31">
        <v>12</v>
      </c>
      <c r="D4163" s="31">
        <v>1</v>
      </c>
      <c r="E4163" s="31">
        <v>0.09</v>
      </c>
      <c r="F4163" s="31"/>
      <c r="G4163" s="31">
        <v>0.1</v>
      </c>
      <c r="H4163" s="31">
        <f t="shared" si="86"/>
        <v>0.10800000000000001</v>
      </c>
      <c r="I4163" s="34"/>
    </row>
    <row r="4164" spans="1:9" ht="16.899999999999999" customHeight="1">
      <c r="A4164" s="78"/>
      <c r="B4164" s="81" t="s">
        <v>236</v>
      </c>
      <c r="C4164" s="31"/>
      <c r="D4164" s="31"/>
      <c r="E4164" s="31"/>
      <c r="F4164" s="31"/>
      <c r="G4164" s="31"/>
      <c r="H4164" s="31"/>
      <c r="I4164" s="34"/>
    </row>
    <row r="4165" spans="1:9" ht="16.899999999999999" customHeight="1">
      <c r="A4165" s="78"/>
      <c r="B4165" s="79" t="s">
        <v>218</v>
      </c>
      <c r="C4165" s="31">
        <v>20</v>
      </c>
      <c r="D4165" s="31">
        <v>2</v>
      </c>
      <c r="E4165" s="31">
        <v>3</v>
      </c>
      <c r="F4165" s="31"/>
      <c r="G4165" s="31">
        <v>0.1</v>
      </c>
      <c r="H4165" s="31">
        <f t="shared" si="86"/>
        <v>12</v>
      </c>
      <c r="I4165" s="34"/>
    </row>
    <row r="4166" spans="1:9" ht="16.899999999999999" customHeight="1">
      <c r="A4166" s="78"/>
      <c r="B4166" s="79" t="s">
        <v>218</v>
      </c>
      <c r="C4166" s="31">
        <v>20</v>
      </c>
      <c r="D4166" s="31">
        <v>2</v>
      </c>
      <c r="E4166" s="31">
        <v>5.6</v>
      </c>
      <c r="F4166" s="31"/>
      <c r="G4166" s="31">
        <v>0.1</v>
      </c>
      <c r="H4166" s="31">
        <f t="shared" si="86"/>
        <v>22.400000000000002</v>
      </c>
      <c r="I4166" s="34"/>
    </row>
    <row r="4167" spans="1:9" ht="16.899999999999999" customHeight="1">
      <c r="A4167" s="78"/>
      <c r="B4167" s="79" t="s">
        <v>219</v>
      </c>
      <c r="C4167" s="31">
        <v>4</v>
      </c>
      <c r="D4167" s="31">
        <v>2</v>
      </c>
      <c r="E4167" s="31">
        <v>15.92</v>
      </c>
      <c r="F4167" s="31"/>
      <c r="G4167" s="31">
        <v>0.1</v>
      </c>
      <c r="H4167" s="31">
        <f t="shared" si="86"/>
        <v>12.736000000000001</v>
      </c>
      <c r="I4167" s="34"/>
    </row>
    <row r="4168" spans="1:9" ht="16.899999999999999" customHeight="1">
      <c r="A4168" s="78"/>
      <c r="B4168" s="79" t="s">
        <v>227</v>
      </c>
      <c r="C4168" s="31">
        <v>-4</v>
      </c>
      <c r="D4168" s="31">
        <v>5</v>
      </c>
      <c r="E4168" s="31">
        <v>1.05</v>
      </c>
      <c r="F4168" s="31"/>
      <c r="G4168" s="31">
        <v>0.1</v>
      </c>
      <c r="H4168" s="31">
        <f t="shared" si="86"/>
        <v>-2.1</v>
      </c>
      <c r="I4168" s="34"/>
    </row>
    <row r="4169" spans="1:9" ht="16.899999999999999" customHeight="1">
      <c r="A4169" s="78"/>
      <c r="B4169" s="79" t="s">
        <v>1545</v>
      </c>
      <c r="C4169" s="31">
        <v>3</v>
      </c>
      <c r="D4169" s="31">
        <v>1</v>
      </c>
      <c r="E4169" s="31">
        <v>11.7</v>
      </c>
      <c r="F4169" s="31"/>
      <c r="G4169" s="31">
        <v>0.1</v>
      </c>
      <c r="H4169" s="31">
        <f t="shared" si="86"/>
        <v>3.51</v>
      </c>
      <c r="I4169" s="34"/>
    </row>
    <row r="4170" spans="1:9" ht="16.899999999999999" customHeight="1">
      <c r="A4170" s="78"/>
      <c r="B4170" s="79" t="s">
        <v>329</v>
      </c>
      <c r="C4170" s="31">
        <v>-1</v>
      </c>
      <c r="D4170" s="31">
        <v>2</v>
      </c>
      <c r="E4170" s="31">
        <v>1.05</v>
      </c>
      <c r="F4170" s="31"/>
      <c r="G4170" s="31">
        <v>0.1</v>
      </c>
      <c r="H4170" s="31">
        <f t="shared" si="86"/>
        <v>-0.21000000000000002</v>
      </c>
      <c r="I4170" s="34"/>
    </row>
    <row r="4171" spans="1:9" ht="16.899999999999999" customHeight="1">
      <c r="A4171" s="78"/>
      <c r="B4171" s="79" t="s">
        <v>228</v>
      </c>
      <c r="C4171" s="31">
        <v>1</v>
      </c>
      <c r="D4171" s="31">
        <v>1</v>
      </c>
      <c r="E4171" s="31">
        <v>17.36</v>
      </c>
      <c r="F4171" s="31"/>
      <c r="G4171" s="31">
        <v>0.1</v>
      </c>
      <c r="H4171" s="31">
        <f t="shared" si="86"/>
        <v>1.736</v>
      </c>
      <c r="I4171" s="34"/>
    </row>
    <row r="4172" spans="1:9" ht="16.899999999999999" customHeight="1">
      <c r="A4172" s="78"/>
      <c r="B4172" s="79" t="s">
        <v>1546</v>
      </c>
      <c r="C4172" s="31">
        <v>1</v>
      </c>
      <c r="D4172" s="31">
        <v>1</v>
      </c>
      <c r="E4172" s="31">
        <v>20.89</v>
      </c>
      <c r="F4172" s="31"/>
      <c r="G4172" s="31">
        <v>0.1</v>
      </c>
      <c r="H4172" s="31">
        <f t="shared" si="86"/>
        <v>2.089</v>
      </c>
      <c r="I4172" s="34"/>
    </row>
    <row r="4173" spans="1:9" ht="16.899999999999999" customHeight="1">
      <c r="A4173" s="78"/>
      <c r="B4173" s="79" t="s">
        <v>224</v>
      </c>
      <c r="C4173" s="31">
        <v>1</v>
      </c>
      <c r="D4173" s="31">
        <v>1</v>
      </c>
      <c r="E4173" s="31">
        <v>24.67</v>
      </c>
      <c r="F4173" s="31"/>
      <c r="G4173" s="31">
        <v>0.1</v>
      </c>
      <c r="H4173" s="31">
        <f t="shared" si="86"/>
        <v>2.4670000000000005</v>
      </c>
      <c r="I4173" s="34"/>
    </row>
    <row r="4174" spans="1:9" ht="16.899999999999999" customHeight="1">
      <c r="A4174" s="78"/>
      <c r="B4174" s="79" t="s">
        <v>229</v>
      </c>
      <c r="C4174" s="31">
        <v>1</v>
      </c>
      <c r="D4174" s="31">
        <v>1</v>
      </c>
      <c r="E4174" s="31">
        <v>2.12</v>
      </c>
      <c r="F4174" s="31"/>
      <c r="G4174" s="31">
        <v>0.1</v>
      </c>
      <c r="H4174" s="31">
        <f t="shared" si="86"/>
        <v>0.21200000000000002</v>
      </c>
      <c r="I4174" s="34"/>
    </row>
    <row r="4175" spans="1:9" ht="16.899999999999999" customHeight="1">
      <c r="A4175" s="78"/>
      <c r="B4175" s="79" t="s">
        <v>230</v>
      </c>
      <c r="C4175" s="31">
        <v>1</v>
      </c>
      <c r="D4175" s="31">
        <v>1</v>
      </c>
      <c r="E4175" s="31">
        <v>6.1449999999999996</v>
      </c>
      <c r="F4175" s="31"/>
      <c r="G4175" s="31">
        <v>0.1</v>
      </c>
      <c r="H4175" s="31">
        <f t="shared" si="86"/>
        <v>0.61450000000000005</v>
      </c>
      <c r="I4175" s="34"/>
    </row>
    <row r="4176" spans="1:9" ht="16.899999999999999" customHeight="1">
      <c r="A4176" s="78"/>
      <c r="B4176" s="79" t="s">
        <v>330</v>
      </c>
      <c r="C4176" s="31">
        <v>2</v>
      </c>
      <c r="D4176" s="31">
        <v>1</v>
      </c>
      <c r="E4176" s="31">
        <v>12.7</v>
      </c>
      <c r="F4176" s="31"/>
      <c r="G4176" s="31">
        <v>0.1</v>
      </c>
      <c r="H4176" s="31">
        <f t="shared" si="86"/>
        <v>2.54</v>
      </c>
      <c r="I4176" s="34"/>
    </row>
    <row r="4177" spans="1:9" ht="16.899999999999999" customHeight="1">
      <c r="A4177" s="78"/>
      <c r="B4177" s="79" t="s">
        <v>330</v>
      </c>
      <c r="C4177" s="31">
        <v>12</v>
      </c>
      <c r="D4177" s="31">
        <v>1</v>
      </c>
      <c r="E4177" s="31">
        <v>0.09</v>
      </c>
      <c r="F4177" s="31"/>
      <c r="G4177" s="31">
        <v>0.1</v>
      </c>
      <c r="H4177" s="31">
        <f t="shared" si="86"/>
        <v>0.10800000000000001</v>
      </c>
      <c r="I4177" s="34"/>
    </row>
    <row r="4178" spans="1:9" ht="16.899999999999999" customHeight="1">
      <c r="A4178" s="78"/>
      <c r="B4178" s="81" t="s">
        <v>235</v>
      </c>
      <c r="C4178" s="31"/>
      <c r="D4178" s="31"/>
      <c r="E4178" s="31"/>
      <c r="F4178" s="31"/>
      <c r="G4178" s="31"/>
      <c r="H4178" s="31"/>
      <c r="I4178" s="34"/>
    </row>
    <row r="4179" spans="1:9" ht="16.899999999999999" customHeight="1">
      <c r="A4179" s="78"/>
      <c r="B4179" s="79" t="s">
        <v>218</v>
      </c>
      <c r="C4179" s="31">
        <v>20</v>
      </c>
      <c r="D4179" s="31">
        <v>2</v>
      </c>
      <c r="E4179" s="31">
        <v>3</v>
      </c>
      <c r="F4179" s="31"/>
      <c r="G4179" s="31">
        <v>0.1</v>
      </c>
      <c r="H4179" s="31">
        <f t="shared" si="86"/>
        <v>12</v>
      </c>
      <c r="I4179" s="34"/>
    </row>
    <row r="4180" spans="1:9" ht="16.899999999999999" customHeight="1">
      <c r="A4180" s="78"/>
      <c r="B4180" s="79" t="s">
        <v>218</v>
      </c>
      <c r="C4180" s="31">
        <v>20</v>
      </c>
      <c r="D4180" s="31">
        <v>2</v>
      </c>
      <c r="E4180" s="31">
        <v>5.6</v>
      </c>
      <c r="F4180" s="31"/>
      <c r="G4180" s="31">
        <v>0.1</v>
      </c>
      <c r="H4180" s="31">
        <f t="shared" si="86"/>
        <v>22.400000000000002</v>
      </c>
      <c r="I4180" s="34"/>
    </row>
    <row r="4181" spans="1:9" ht="16.899999999999999" customHeight="1">
      <c r="A4181" s="78"/>
      <c r="B4181" s="79" t="s">
        <v>219</v>
      </c>
      <c r="C4181" s="31">
        <v>4</v>
      </c>
      <c r="D4181" s="31">
        <v>2</v>
      </c>
      <c r="E4181" s="31">
        <v>15.92</v>
      </c>
      <c r="F4181" s="31"/>
      <c r="G4181" s="31">
        <v>0.1</v>
      </c>
      <c r="H4181" s="31">
        <f t="shared" si="86"/>
        <v>12.736000000000001</v>
      </c>
      <c r="I4181" s="34"/>
    </row>
    <row r="4182" spans="1:9" ht="16.899999999999999" customHeight="1">
      <c r="A4182" s="78"/>
      <c r="B4182" s="79" t="s">
        <v>227</v>
      </c>
      <c r="C4182" s="31">
        <v>-4</v>
      </c>
      <c r="D4182" s="31">
        <v>5</v>
      </c>
      <c r="E4182" s="31">
        <v>1.05</v>
      </c>
      <c r="F4182" s="31"/>
      <c r="G4182" s="31">
        <v>0.1</v>
      </c>
      <c r="H4182" s="31">
        <f t="shared" si="86"/>
        <v>-2.1</v>
      </c>
      <c r="I4182" s="34"/>
    </row>
    <row r="4183" spans="1:9" ht="16.899999999999999" customHeight="1">
      <c r="A4183" s="78"/>
      <c r="B4183" s="79" t="s">
        <v>1545</v>
      </c>
      <c r="C4183" s="31">
        <v>3</v>
      </c>
      <c r="D4183" s="31">
        <v>1</v>
      </c>
      <c r="E4183" s="31">
        <v>11.7</v>
      </c>
      <c r="F4183" s="31"/>
      <c r="G4183" s="31">
        <v>0.1</v>
      </c>
      <c r="H4183" s="31">
        <f t="shared" si="86"/>
        <v>3.51</v>
      </c>
      <c r="I4183" s="34"/>
    </row>
    <row r="4184" spans="1:9" ht="16.899999999999999" customHeight="1">
      <c r="A4184" s="78"/>
      <c r="B4184" s="79" t="s">
        <v>329</v>
      </c>
      <c r="C4184" s="31">
        <v>-1</v>
      </c>
      <c r="D4184" s="31">
        <v>2</v>
      </c>
      <c r="E4184" s="31">
        <v>1.05</v>
      </c>
      <c r="F4184" s="31"/>
      <c r="G4184" s="31">
        <v>0.1</v>
      </c>
      <c r="H4184" s="31">
        <f t="shared" si="86"/>
        <v>-0.21000000000000002</v>
      </c>
      <c r="I4184" s="34"/>
    </row>
    <row r="4185" spans="1:9" ht="16.899999999999999" customHeight="1">
      <c r="A4185" s="78"/>
      <c r="B4185" s="79" t="s">
        <v>228</v>
      </c>
      <c r="C4185" s="31">
        <v>1</v>
      </c>
      <c r="D4185" s="31">
        <v>1</v>
      </c>
      <c r="E4185" s="31">
        <v>17.36</v>
      </c>
      <c r="F4185" s="31"/>
      <c r="G4185" s="31">
        <v>0.1</v>
      </c>
      <c r="H4185" s="31">
        <f t="shared" si="86"/>
        <v>1.736</v>
      </c>
      <c r="I4185" s="34"/>
    </row>
    <row r="4186" spans="1:9" ht="16.899999999999999" customHeight="1">
      <c r="A4186" s="78"/>
      <c r="B4186" s="79" t="s">
        <v>1546</v>
      </c>
      <c r="C4186" s="31">
        <v>1</v>
      </c>
      <c r="D4186" s="31">
        <v>1</v>
      </c>
      <c r="E4186" s="31">
        <v>20.89</v>
      </c>
      <c r="F4186" s="31"/>
      <c r="G4186" s="31">
        <v>0.1</v>
      </c>
      <c r="H4186" s="31">
        <f t="shared" si="86"/>
        <v>2.089</v>
      </c>
      <c r="I4186" s="34"/>
    </row>
    <row r="4187" spans="1:9" ht="16.899999999999999" customHeight="1">
      <c r="A4187" s="78"/>
      <c r="B4187" s="79" t="s">
        <v>224</v>
      </c>
      <c r="C4187" s="31">
        <v>1</v>
      </c>
      <c r="D4187" s="31">
        <v>1</v>
      </c>
      <c r="E4187" s="31">
        <v>24.67</v>
      </c>
      <c r="F4187" s="31"/>
      <c r="G4187" s="31">
        <v>0.1</v>
      </c>
      <c r="H4187" s="31">
        <f t="shared" ref="H4187:H4227" si="87">C4187*D4187*E4187*G4187</f>
        <v>2.4670000000000005</v>
      </c>
      <c r="I4187" s="34"/>
    </row>
    <row r="4188" spans="1:9" ht="16.899999999999999" customHeight="1">
      <c r="A4188" s="78"/>
      <c r="B4188" s="79" t="s">
        <v>229</v>
      </c>
      <c r="C4188" s="31">
        <v>1</v>
      </c>
      <c r="D4188" s="31">
        <v>1</v>
      </c>
      <c r="E4188" s="31">
        <v>2.12</v>
      </c>
      <c r="F4188" s="31"/>
      <c r="G4188" s="31">
        <v>0.1</v>
      </c>
      <c r="H4188" s="31">
        <f t="shared" si="87"/>
        <v>0.21200000000000002</v>
      </c>
      <c r="I4188" s="34"/>
    </row>
    <row r="4189" spans="1:9" ht="16.899999999999999" customHeight="1">
      <c r="A4189" s="78"/>
      <c r="B4189" s="79" t="s">
        <v>230</v>
      </c>
      <c r="C4189" s="31">
        <v>1</v>
      </c>
      <c r="D4189" s="31">
        <v>1</v>
      </c>
      <c r="E4189" s="31">
        <v>6.1449999999999996</v>
      </c>
      <c r="F4189" s="31"/>
      <c r="G4189" s="31">
        <v>0.1</v>
      </c>
      <c r="H4189" s="31">
        <f t="shared" si="87"/>
        <v>0.61450000000000005</v>
      </c>
      <c r="I4189" s="34"/>
    </row>
    <row r="4190" spans="1:9" ht="16.899999999999999" customHeight="1">
      <c r="A4190" s="78"/>
      <c r="B4190" s="79" t="s">
        <v>330</v>
      </c>
      <c r="C4190" s="31">
        <v>2</v>
      </c>
      <c r="D4190" s="31">
        <v>1</v>
      </c>
      <c r="E4190" s="31">
        <v>12.7</v>
      </c>
      <c r="F4190" s="31"/>
      <c r="G4190" s="31">
        <v>0.1</v>
      </c>
      <c r="H4190" s="31">
        <f t="shared" si="87"/>
        <v>2.54</v>
      </c>
      <c r="I4190" s="34"/>
    </row>
    <row r="4191" spans="1:9" ht="16.899999999999999" customHeight="1">
      <c r="A4191" s="78"/>
      <c r="B4191" s="79" t="s">
        <v>330</v>
      </c>
      <c r="C4191" s="31">
        <v>12</v>
      </c>
      <c r="D4191" s="31">
        <v>1</v>
      </c>
      <c r="E4191" s="31">
        <v>0.09</v>
      </c>
      <c r="F4191" s="31"/>
      <c r="G4191" s="31">
        <v>0.1</v>
      </c>
      <c r="H4191" s="31">
        <f t="shared" si="87"/>
        <v>0.10800000000000001</v>
      </c>
      <c r="I4191" s="34"/>
    </row>
    <row r="4192" spans="1:9" ht="16.899999999999999" customHeight="1">
      <c r="A4192" s="78"/>
      <c r="B4192" s="81" t="s">
        <v>242</v>
      </c>
      <c r="C4192" s="31"/>
      <c r="D4192" s="31"/>
      <c r="E4192" s="31"/>
      <c r="F4192" s="31"/>
      <c r="G4192" s="31"/>
      <c r="H4192" s="31"/>
      <c r="I4192" s="78"/>
    </row>
    <row r="4193" spans="1:9" ht="16.899999999999999" customHeight="1">
      <c r="A4193" s="78"/>
      <c r="B4193" s="79" t="s">
        <v>218</v>
      </c>
      <c r="C4193" s="31">
        <v>20</v>
      </c>
      <c r="D4193" s="31">
        <v>2</v>
      </c>
      <c r="E4193" s="31">
        <v>3</v>
      </c>
      <c r="F4193" s="31"/>
      <c r="G4193" s="31">
        <v>0.1</v>
      </c>
      <c r="H4193" s="31">
        <f t="shared" si="87"/>
        <v>12</v>
      </c>
      <c r="I4193" s="34"/>
    </row>
    <row r="4194" spans="1:9" ht="16.899999999999999" customHeight="1">
      <c r="A4194" s="78"/>
      <c r="B4194" s="79" t="s">
        <v>218</v>
      </c>
      <c r="C4194" s="31">
        <v>20</v>
      </c>
      <c r="D4194" s="31">
        <v>2</v>
      </c>
      <c r="E4194" s="31">
        <v>5.6</v>
      </c>
      <c r="F4194" s="31"/>
      <c r="G4194" s="31">
        <v>0.1</v>
      </c>
      <c r="H4194" s="31">
        <f t="shared" si="87"/>
        <v>22.400000000000002</v>
      </c>
      <c r="I4194" s="34"/>
    </row>
    <row r="4195" spans="1:9" ht="16.899999999999999" customHeight="1">
      <c r="A4195" s="78"/>
      <c r="B4195" s="79" t="s">
        <v>219</v>
      </c>
      <c r="C4195" s="31">
        <v>4</v>
      </c>
      <c r="D4195" s="31">
        <v>2</v>
      </c>
      <c r="E4195" s="31">
        <v>15.92</v>
      </c>
      <c r="F4195" s="31"/>
      <c r="G4195" s="31">
        <v>0.1</v>
      </c>
      <c r="H4195" s="31">
        <f t="shared" si="87"/>
        <v>12.736000000000001</v>
      </c>
      <c r="I4195" s="34"/>
    </row>
    <row r="4196" spans="1:9" ht="16.899999999999999" customHeight="1">
      <c r="A4196" s="78"/>
      <c r="B4196" s="79" t="s">
        <v>227</v>
      </c>
      <c r="C4196" s="31">
        <v>-4</v>
      </c>
      <c r="D4196" s="31">
        <v>5</v>
      </c>
      <c r="E4196" s="31">
        <v>1.05</v>
      </c>
      <c r="F4196" s="31"/>
      <c r="G4196" s="31">
        <v>0.1</v>
      </c>
      <c r="H4196" s="31">
        <f t="shared" si="87"/>
        <v>-2.1</v>
      </c>
      <c r="I4196" s="34"/>
    </row>
    <row r="4197" spans="1:9" ht="16.899999999999999" customHeight="1">
      <c r="A4197" s="78"/>
      <c r="B4197" s="79" t="s">
        <v>1545</v>
      </c>
      <c r="C4197" s="31">
        <v>3</v>
      </c>
      <c r="D4197" s="31">
        <v>1</v>
      </c>
      <c r="E4197" s="31">
        <v>11.7</v>
      </c>
      <c r="F4197" s="31"/>
      <c r="G4197" s="31">
        <v>0.1</v>
      </c>
      <c r="H4197" s="31">
        <f t="shared" si="87"/>
        <v>3.51</v>
      </c>
      <c r="I4197" s="34"/>
    </row>
    <row r="4198" spans="1:9" ht="16.899999999999999" customHeight="1">
      <c r="A4198" s="78"/>
      <c r="B4198" s="79" t="s">
        <v>329</v>
      </c>
      <c r="C4198" s="31">
        <v>-1</v>
      </c>
      <c r="D4198" s="31">
        <v>2</v>
      </c>
      <c r="E4198" s="31">
        <v>1.05</v>
      </c>
      <c r="F4198" s="31"/>
      <c r="G4198" s="31">
        <v>0.1</v>
      </c>
      <c r="H4198" s="31">
        <f t="shared" si="87"/>
        <v>-0.21000000000000002</v>
      </c>
      <c r="I4198" s="34"/>
    </row>
    <row r="4199" spans="1:9" ht="16.899999999999999" customHeight="1">
      <c r="A4199" s="78"/>
      <c r="B4199" s="79" t="s">
        <v>228</v>
      </c>
      <c r="C4199" s="31">
        <v>1</v>
      </c>
      <c r="D4199" s="31">
        <v>1</v>
      </c>
      <c r="E4199" s="31">
        <v>17.36</v>
      </c>
      <c r="F4199" s="31"/>
      <c r="G4199" s="31">
        <v>0.1</v>
      </c>
      <c r="H4199" s="31">
        <f t="shared" si="87"/>
        <v>1.736</v>
      </c>
      <c r="I4199" s="34"/>
    </row>
    <row r="4200" spans="1:9" ht="16.899999999999999" customHeight="1">
      <c r="A4200" s="78"/>
      <c r="B4200" s="79" t="s">
        <v>1546</v>
      </c>
      <c r="C4200" s="31">
        <v>1</v>
      </c>
      <c r="D4200" s="31">
        <v>1</v>
      </c>
      <c r="E4200" s="31">
        <v>20.89</v>
      </c>
      <c r="F4200" s="31"/>
      <c r="G4200" s="31">
        <v>0.1</v>
      </c>
      <c r="H4200" s="31">
        <f t="shared" si="87"/>
        <v>2.089</v>
      </c>
      <c r="I4200" s="34"/>
    </row>
    <row r="4201" spans="1:9" ht="16.899999999999999" customHeight="1">
      <c r="A4201" s="78"/>
      <c r="B4201" s="79" t="s">
        <v>224</v>
      </c>
      <c r="C4201" s="31">
        <v>1</v>
      </c>
      <c r="D4201" s="31">
        <v>1</v>
      </c>
      <c r="E4201" s="31">
        <v>24.67</v>
      </c>
      <c r="F4201" s="31"/>
      <c r="G4201" s="31">
        <v>0.1</v>
      </c>
      <c r="H4201" s="31">
        <f t="shared" si="87"/>
        <v>2.4670000000000005</v>
      </c>
      <c r="I4201" s="34"/>
    </row>
    <row r="4202" spans="1:9" ht="16.899999999999999" customHeight="1">
      <c r="A4202" s="78"/>
      <c r="B4202" s="79" t="s">
        <v>229</v>
      </c>
      <c r="C4202" s="31">
        <v>1</v>
      </c>
      <c r="D4202" s="31">
        <v>1</v>
      </c>
      <c r="E4202" s="31">
        <v>2.12</v>
      </c>
      <c r="F4202" s="31"/>
      <c r="G4202" s="31">
        <v>0.1</v>
      </c>
      <c r="H4202" s="31">
        <f t="shared" si="87"/>
        <v>0.21200000000000002</v>
      </c>
      <c r="I4202" s="34"/>
    </row>
    <row r="4203" spans="1:9" ht="16.899999999999999" customHeight="1">
      <c r="A4203" s="78"/>
      <c r="B4203" s="79" t="s">
        <v>230</v>
      </c>
      <c r="C4203" s="31">
        <v>1</v>
      </c>
      <c r="D4203" s="31">
        <v>1</v>
      </c>
      <c r="E4203" s="31">
        <v>6.1449999999999996</v>
      </c>
      <c r="F4203" s="31"/>
      <c r="G4203" s="31">
        <v>0.1</v>
      </c>
      <c r="H4203" s="31">
        <f t="shared" si="87"/>
        <v>0.61450000000000005</v>
      </c>
      <c r="I4203" s="34"/>
    </row>
    <row r="4204" spans="1:9" ht="16.899999999999999" customHeight="1">
      <c r="A4204" s="78"/>
      <c r="B4204" s="81" t="s">
        <v>234</v>
      </c>
      <c r="C4204" s="31"/>
      <c r="D4204" s="31"/>
      <c r="E4204" s="31"/>
      <c r="F4204" s="31"/>
      <c r="G4204" s="31"/>
      <c r="H4204" s="31"/>
      <c r="I4204" s="78"/>
    </row>
    <row r="4205" spans="1:9" ht="16.899999999999999" customHeight="1">
      <c r="A4205" s="78"/>
      <c r="B4205" s="79" t="s">
        <v>218</v>
      </c>
      <c r="C4205" s="31">
        <v>8</v>
      </c>
      <c r="D4205" s="31">
        <v>2</v>
      </c>
      <c r="E4205" s="31">
        <v>3</v>
      </c>
      <c r="F4205" s="31"/>
      <c r="G4205" s="31">
        <v>0.1</v>
      </c>
      <c r="H4205" s="31">
        <f t="shared" si="87"/>
        <v>4.8000000000000007</v>
      </c>
      <c r="I4205" s="78"/>
    </row>
    <row r="4206" spans="1:9" ht="16.899999999999999" customHeight="1">
      <c r="A4206" s="78"/>
      <c r="B4206" s="79" t="s">
        <v>218</v>
      </c>
      <c r="C4206" s="31">
        <v>8</v>
      </c>
      <c r="D4206" s="31">
        <v>2</v>
      </c>
      <c r="E4206" s="31">
        <v>5.6</v>
      </c>
      <c r="F4206" s="31"/>
      <c r="G4206" s="31">
        <v>0.1</v>
      </c>
      <c r="H4206" s="31">
        <f t="shared" si="87"/>
        <v>8.9599999999999991</v>
      </c>
      <c r="I4206" s="78"/>
    </row>
    <row r="4207" spans="1:9" ht="16.899999999999999" customHeight="1">
      <c r="A4207" s="78"/>
      <c r="B4207" s="79" t="s">
        <v>372</v>
      </c>
      <c r="C4207" s="31">
        <v>1</v>
      </c>
      <c r="D4207" s="31">
        <v>2</v>
      </c>
      <c r="E4207" s="31">
        <v>6.085</v>
      </c>
      <c r="F4207" s="31"/>
      <c r="G4207" s="31">
        <v>0.1</v>
      </c>
      <c r="H4207" s="31">
        <f t="shared" si="87"/>
        <v>1.2170000000000001</v>
      </c>
      <c r="I4207" s="78"/>
    </row>
    <row r="4208" spans="1:9" ht="16.899999999999999" customHeight="1">
      <c r="A4208" s="78"/>
      <c r="B4208" s="79" t="s">
        <v>372</v>
      </c>
      <c r="C4208" s="31">
        <v>1</v>
      </c>
      <c r="D4208" s="31">
        <v>2</v>
      </c>
      <c r="E4208" s="31">
        <v>5.6</v>
      </c>
      <c r="F4208" s="31"/>
      <c r="G4208" s="31">
        <v>0.1</v>
      </c>
      <c r="H4208" s="31">
        <f t="shared" si="87"/>
        <v>1.1199999999999999</v>
      </c>
      <c r="I4208" s="78"/>
    </row>
    <row r="4209" spans="1:9" ht="16.899999999999999" customHeight="1">
      <c r="A4209" s="78"/>
      <c r="B4209" s="79" t="s">
        <v>373</v>
      </c>
      <c r="C4209" s="31">
        <v>1</v>
      </c>
      <c r="D4209" s="31">
        <v>2</v>
      </c>
      <c r="E4209" s="31">
        <v>5.6</v>
      </c>
      <c r="F4209" s="31"/>
      <c r="G4209" s="31">
        <v>0.1</v>
      </c>
      <c r="H4209" s="31">
        <f t="shared" si="87"/>
        <v>1.1199999999999999</v>
      </c>
      <c r="I4209" s="78"/>
    </row>
    <row r="4210" spans="1:9" ht="16.899999999999999" customHeight="1">
      <c r="A4210" s="78"/>
      <c r="B4210" s="79" t="s">
        <v>373</v>
      </c>
      <c r="C4210" s="31">
        <v>1</v>
      </c>
      <c r="D4210" s="31">
        <v>2</v>
      </c>
      <c r="E4210" s="31">
        <v>9.1999999999999993</v>
      </c>
      <c r="F4210" s="31"/>
      <c r="G4210" s="31">
        <v>0.1</v>
      </c>
      <c r="H4210" s="31">
        <f t="shared" si="87"/>
        <v>1.8399999999999999</v>
      </c>
      <c r="I4210" s="78"/>
    </row>
    <row r="4211" spans="1:9" ht="16.899999999999999" customHeight="1">
      <c r="A4211" s="78"/>
      <c r="B4211" s="79" t="s">
        <v>374</v>
      </c>
      <c r="C4211" s="31">
        <v>1</v>
      </c>
      <c r="D4211" s="31">
        <v>1</v>
      </c>
      <c r="E4211" s="31">
        <v>15.45</v>
      </c>
      <c r="F4211" s="31"/>
      <c r="G4211" s="31">
        <v>0.1</v>
      </c>
      <c r="H4211" s="31">
        <f t="shared" si="87"/>
        <v>1.5449999999999999</v>
      </c>
      <c r="I4211" s="78"/>
    </row>
    <row r="4212" spans="1:9" ht="16.899999999999999" customHeight="1">
      <c r="A4212" s="78"/>
      <c r="B4212" s="79" t="s">
        <v>374</v>
      </c>
      <c r="C4212" s="31">
        <v>1</v>
      </c>
      <c r="D4212" s="31">
        <v>2</v>
      </c>
      <c r="E4212" s="31">
        <v>5.6</v>
      </c>
      <c r="F4212" s="31"/>
      <c r="G4212" s="31">
        <v>0.1</v>
      </c>
      <c r="H4212" s="31">
        <f t="shared" si="87"/>
        <v>1.1199999999999999</v>
      </c>
      <c r="I4212" s="78"/>
    </row>
    <row r="4213" spans="1:9" ht="16.899999999999999" customHeight="1">
      <c r="A4213" s="78"/>
      <c r="B4213" s="79" t="s">
        <v>1543</v>
      </c>
      <c r="C4213" s="31">
        <v>4</v>
      </c>
      <c r="D4213" s="31">
        <v>1</v>
      </c>
      <c r="E4213" s="31">
        <v>0.37</v>
      </c>
      <c r="F4213" s="31"/>
      <c r="G4213" s="31">
        <v>0.1</v>
      </c>
      <c r="H4213" s="31">
        <f t="shared" si="87"/>
        <v>0.14799999999999999</v>
      </c>
      <c r="I4213" s="78"/>
    </row>
    <row r="4214" spans="1:9" ht="16.899999999999999" customHeight="1">
      <c r="A4214" s="78"/>
      <c r="B4214" s="79" t="s">
        <v>1544</v>
      </c>
      <c r="C4214" s="31">
        <v>2</v>
      </c>
      <c r="D4214" s="31">
        <v>1</v>
      </c>
      <c r="E4214" s="31">
        <v>1.92</v>
      </c>
      <c r="F4214" s="31"/>
      <c r="G4214" s="31">
        <v>0.1</v>
      </c>
      <c r="H4214" s="31">
        <f t="shared" si="87"/>
        <v>0.38400000000000001</v>
      </c>
      <c r="I4214" s="78"/>
    </row>
    <row r="4215" spans="1:9" ht="16.899999999999999" customHeight="1">
      <c r="A4215" s="78"/>
      <c r="B4215" s="79" t="s">
        <v>219</v>
      </c>
      <c r="C4215" s="31">
        <v>3</v>
      </c>
      <c r="D4215" s="31">
        <v>1</v>
      </c>
      <c r="E4215" s="31">
        <v>15.92</v>
      </c>
      <c r="F4215" s="31"/>
      <c r="G4215" s="31">
        <v>0.1</v>
      </c>
      <c r="H4215" s="31">
        <f t="shared" si="87"/>
        <v>4.7759999999999998</v>
      </c>
      <c r="I4215" s="78"/>
    </row>
    <row r="4216" spans="1:9" ht="16.899999999999999" customHeight="1">
      <c r="A4216" s="78"/>
      <c r="B4216" s="79" t="s">
        <v>227</v>
      </c>
      <c r="C4216" s="31">
        <v>-11</v>
      </c>
      <c r="D4216" s="31">
        <v>1</v>
      </c>
      <c r="E4216" s="31">
        <v>1.05</v>
      </c>
      <c r="F4216" s="31"/>
      <c r="G4216" s="31">
        <v>0.1</v>
      </c>
      <c r="H4216" s="31">
        <f t="shared" si="87"/>
        <v>-1.155</v>
      </c>
      <c r="I4216" s="78"/>
    </row>
    <row r="4217" spans="1:9" ht="16.899999999999999" customHeight="1">
      <c r="A4217" s="78"/>
      <c r="B4217" s="79" t="s">
        <v>1545</v>
      </c>
      <c r="C4217" s="31">
        <v>3</v>
      </c>
      <c r="D4217" s="31">
        <v>1</v>
      </c>
      <c r="E4217" s="31">
        <v>11.7</v>
      </c>
      <c r="F4217" s="31"/>
      <c r="G4217" s="31">
        <v>0.1</v>
      </c>
      <c r="H4217" s="31">
        <f t="shared" si="87"/>
        <v>3.51</v>
      </c>
      <c r="I4217" s="78"/>
    </row>
    <row r="4218" spans="1:9" ht="16.899999999999999" customHeight="1">
      <c r="A4218" s="78"/>
      <c r="B4218" s="79" t="s">
        <v>329</v>
      </c>
      <c r="C4218" s="31">
        <v>-1</v>
      </c>
      <c r="D4218" s="31">
        <v>2</v>
      </c>
      <c r="E4218" s="31">
        <v>1.05</v>
      </c>
      <c r="F4218" s="31"/>
      <c r="G4218" s="31">
        <v>0.1</v>
      </c>
      <c r="H4218" s="31">
        <f t="shared" si="87"/>
        <v>-0.21000000000000002</v>
      </c>
      <c r="I4218" s="78"/>
    </row>
    <row r="4219" spans="1:9" ht="16.899999999999999" customHeight="1">
      <c r="A4219" s="78"/>
      <c r="B4219" s="79" t="s">
        <v>1546</v>
      </c>
      <c r="C4219" s="31">
        <v>1</v>
      </c>
      <c r="D4219" s="31">
        <v>1</v>
      </c>
      <c r="E4219" s="31">
        <v>20.89</v>
      </c>
      <c r="F4219" s="31"/>
      <c r="G4219" s="31">
        <v>0.1</v>
      </c>
      <c r="H4219" s="31">
        <f t="shared" si="87"/>
        <v>2.089</v>
      </c>
      <c r="I4219" s="78"/>
    </row>
    <row r="4220" spans="1:9" ht="16.899999999999999" customHeight="1">
      <c r="A4220" s="78"/>
      <c r="B4220" s="79" t="s">
        <v>228</v>
      </c>
      <c r="C4220" s="31">
        <v>1</v>
      </c>
      <c r="D4220" s="31">
        <v>1</v>
      </c>
      <c r="E4220" s="31">
        <v>15.6</v>
      </c>
      <c r="F4220" s="31"/>
      <c r="G4220" s="31">
        <v>0.1</v>
      </c>
      <c r="H4220" s="31">
        <f t="shared" si="87"/>
        <v>1.56</v>
      </c>
      <c r="I4220" s="78"/>
    </row>
    <row r="4221" spans="1:9" ht="16.899999999999999" customHeight="1">
      <c r="A4221" s="78"/>
      <c r="B4221" s="79" t="s">
        <v>1547</v>
      </c>
      <c r="C4221" s="31">
        <v>4</v>
      </c>
      <c r="D4221" s="31">
        <v>1</v>
      </c>
      <c r="E4221" s="31">
        <v>1.7</v>
      </c>
      <c r="F4221" s="31"/>
      <c r="G4221" s="31">
        <v>0.1</v>
      </c>
      <c r="H4221" s="31">
        <f t="shared" si="87"/>
        <v>0.68</v>
      </c>
      <c r="I4221" s="78"/>
    </row>
    <row r="4222" spans="1:9" ht="16.899999999999999" customHeight="1">
      <c r="A4222" s="78"/>
      <c r="B4222" s="79" t="s">
        <v>1548</v>
      </c>
      <c r="C4222" s="31">
        <v>8</v>
      </c>
      <c r="D4222" s="31">
        <v>1</v>
      </c>
      <c r="E4222" s="31">
        <v>1.84</v>
      </c>
      <c r="F4222" s="31"/>
      <c r="G4222" s="31">
        <v>0.1</v>
      </c>
      <c r="H4222" s="31">
        <f t="shared" si="87"/>
        <v>1.4720000000000002</v>
      </c>
      <c r="I4222" s="78"/>
    </row>
    <row r="4223" spans="1:9" ht="16.899999999999999" customHeight="1">
      <c r="A4223" s="78"/>
      <c r="B4223" s="79" t="s">
        <v>224</v>
      </c>
      <c r="C4223" s="31">
        <v>1</v>
      </c>
      <c r="D4223" s="31">
        <v>1</v>
      </c>
      <c r="E4223" s="31">
        <v>24.67</v>
      </c>
      <c r="F4223" s="31"/>
      <c r="G4223" s="31">
        <v>0.1</v>
      </c>
      <c r="H4223" s="31">
        <f t="shared" si="87"/>
        <v>2.4670000000000005</v>
      </c>
      <c r="I4223" s="78"/>
    </row>
    <row r="4224" spans="1:9" ht="16.899999999999999" customHeight="1">
      <c r="A4224" s="78"/>
      <c r="B4224" s="79" t="s">
        <v>229</v>
      </c>
      <c r="C4224" s="31">
        <v>1</v>
      </c>
      <c r="D4224" s="31">
        <v>1</v>
      </c>
      <c r="E4224" s="31">
        <v>2.12</v>
      </c>
      <c r="F4224" s="31"/>
      <c r="G4224" s="31">
        <v>0.1</v>
      </c>
      <c r="H4224" s="31">
        <f t="shared" si="87"/>
        <v>0.21200000000000002</v>
      </c>
      <c r="I4224" s="78"/>
    </row>
    <row r="4225" spans="1:9" ht="16.899999999999999" customHeight="1">
      <c r="A4225" s="78"/>
      <c r="B4225" s="79" t="s">
        <v>230</v>
      </c>
      <c r="C4225" s="31">
        <v>1</v>
      </c>
      <c r="D4225" s="31">
        <v>1</v>
      </c>
      <c r="E4225" s="31">
        <v>6.1449999999999996</v>
      </c>
      <c r="F4225" s="31"/>
      <c r="G4225" s="31">
        <v>0.1</v>
      </c>
      <c r="H4225" s="31">
        <f t="shared" si="87"/>
        <v>0.61450000000000005</v>
      </c>
      <c r="I4225" s="78"/>
    </row>
    <row r="4226" spans="1:9" ht="16.899999999999999" customHeight="1">
      <c r="A4226" s="78"/>
      <c r="B4226" s="79" t="s">
        <v>376</v>
      </c>
      <c r="C4226" s="31">
        <v>1</v>
      </c>
      <c r="D4226" s="31">
        <v>1</v>
      </c>
      <c r="E4226" s="31">
        <v>13.64</v>
      </c>
      <c r="F4226" s="31"/>
      <c r="G4226" s="31">
        <v>0.1</v>
      </c>
      <c r="H4226" s="31">
        <f t="shared" si="87"/>
        <v>1.3640000000000001</v>
      </c>
      <c r="I4226" s="78"/>
    </row>
    <row r="4227" spans="1:9" ht="16.899999999999999" customHeight="1">
      <c r="A4227" s="78"/>
      <c r="B4227" s="79" t="s">
        <v>377</v>
      </c>
      <c r="C4227" s="31">
        <v>1</v>
      </c>
      <c r="D4227" s="31">
        <v>1</v>
      </c>
      <c r="E4227" s="31">
        <v>15.17</v>
      </c>
      <c r="F4227" s="31"/>
      <c r="G4227" s="31">
        <v>0.1</v>
      </c>
      <c r="H4227" s="31">
        <f t="shared" si="87"/>
        <v>1.5170000000000001</v>
      </c>
      <c r="I4227" s="78"/>
    </row>
    <row r="4228" spans="1:9" ht="16.899999999999999" customHeight="1">
      <c r="A4228" s="78"/>
      <c r="B4228" s="145"/>
      <c r="C4228" s="146"/>
      <c r="D4228" s="146"/>
      <c r="E4228" s="94"/>
      <c r="F4228" s="94"/>
      <c r="G4228" s="147" t="s">
        <v>203</v>
      </c>
      <c r="H4228" s="147">
        <f>SUM(H4122:H4227)</f>
        <v>388.18749999999989</v>
      </c>
      <c r="I4228" s="78" t="s">
        <v>9</v>
      </c>
    </row>
    <row r="4229" spans="1:9" ht="84.75" customHeight="1">
      <c r="A4229" s="3" t="s">
        <v>113</v>
      </c>
      <c r="B4229" s="18" t="s">
        <v>2395</v>
      </c>
      <c r="C4229" s="146"/>
      <c r="D4229" s="146"/>
      <c r="E4229" s="94"/>
      <c r="F4229" s="94"/>
      <c r="G4229" s="147"/>
      <c r="H4229" s="147"/>
      <c r="I4229" s="78"/>
    </row>
    <row r="4230" spans="1:9" ht="16.899999999999999" customHeight="1">
      <c r="A4230" s="3" t="s">
        <v>114</v>
      </c>
      <c r="B4230" s="153" t="s">
        <v>115</v>
      </c>
      <c r="C4230" s="146"/>
      <c r="D4230" s="146"/>
      <c r="E4230" s="94"/>
      <c r="F4230" s="94"/>
      <c r="G4230" s="147"/>
      <c r="H4230" s="147"/>
      <c r="I4230" s="78"/>
    </row>
    <row r="4231" spans="1:9" ht="16.899999999999999" customHeight="1">
      <c r="A4231" s="78"/>
      <c r="B4231" s="79" t="s">
        <v>1166</v>
      </c>
      <c r="C4231" s="31">
        <v>14</v>
      </c>
      <c r="D4231" s="31">
        <v>1</v>
      </c>
      <c r="E4231" s="31">
        <v>3.1850000000000001</v>
      </c>
      <c r="F4231" s="31"/>
      <c r="G4231" s="31">
        <v>0.6</v>
      </c>
      <c r="H4231" s="31">
        <f>C4231*D4231*E4231*G4231</f>
        <v>26.754000000000001</v>
      </c>
      <c r="I4231" s="34"/>
    </row>
    <row r="4232" spans="1:9" ht="16.899999999999999" customHeight="1">
      <c r="A4232" s="78"/>
      <c r="B4232" s="79" t="s">
        <v>1167</v>
      </c>
      <c r="C4232" s="31">
        <v>14</v>
      </c>
      <c r="D4232" s="31">
        <v>1</v>
      </c>
      <c r="E4232" s="31">
        <v>3.1850000000000001</v>
      </c>
      <c r="F4232" s="31"/>
      <c r="G4232" s="31">
        <v>0.16</v>
      </c>
      <c r="H4232" s="31">
        <f t="shared" ref="H4232:H4239" si="88">C4232*D4232*E4232*G4232</f>
        <v>7.1344000000000003</v>
      </c>
      <c r="I4232" s="34"/>
    </row>
    <row r="4233" spans="1:9" ht="16.899999999999999" customHeight="1">
      <c r="A4233" s="78"/>
      <c r="B4233" s="79" t="s">
        <v>1167</v>
      </c>
      <c r="C4233" s="31">
        <v>14</v>
      </c>
      <c r="D4233" s="31">
        <v>1</v>
      </c>
      <c r="E4233" s="31">
        <v>0.57999999999999996</v>
      </c>
      <c r="F4233" s="31"/>
      <c r="G4233" s="31">
        <v>0.16</v>
      </c>
      <c r="H4233" s="31">
        <f t="shared" si="88"/>
        <v>1.2991999999999999</v>
      </c>
      <c r="I4233" s="34"/>
    </row>
    <row r="4234" spans="1:9" ht="16.899999999999999" customHeight="1">
      <c r="A4234" s="78"/>
      <c r="B4234" s="79" t="s">
        <v>433</v>
      </c>
      <c r="C4234" s="31">
        <v>1</v>
      </c>
      <c r="D4234" s="31">
        <v>1</v>
      </c>
      <c r="E4234" s="31">
        <v>1.2</v>
      </c>
      <c r="F4234" s="31"/>
      <c r="G4234" s="31">
        <v>0.6</v>
      </c>
      <c r="H4234" s="31">
        <f t="shared" si="88"/>
        <v>0.72</v>
      </c>
      <c r="I4234" s="34"/>
    </row>
    <row r="4235" spans="1:9" ht="16.899999999999999" customHeight="1">
      <c r="A4235" s="78"/>
      <c r="B4235" s="79" t="s">
        <v>434</v>
      </c>
      <c r="C4235" s="31">
        <v>1</v>
      </c>
      <c r="D4235" s="31">
        <v>1</v>
      </c>
      <c r="E4235" s="31">
        <v>1.2</v>
      </c>
      <c r="F4235" s="31"/>
      <c r="G4235" s="31">
        <v>0.155</v>
      </c>
      <c r="H4235" s="31">
        <f t="shared" si="88"/>
        <v>0.186</v>
      </c>
      <c r="I4235" s="34"/>
    </row>
    <row r="4236" spans="1:9" ht="16.899999999999999" customHeight="1">
      <c r="A4236" s="78"/>
      <c r="B4236" s="79" t="s">
        <v>434</v>
      </c>
      <c r="C4236" s="31">
        <v>1</v>
      </c>
      <c r="D4236" s="31">
        <v>1</v>
      </c>
      <c r="E4236" s="31">
        <v>0.59</v>
      </c>
      <c r="F4236" s="31"/>
      <c r="G4236" s="31">
        <v>0.16</v>
      </c>
      <c r="H4236" s="31">
        <f t="shared" si="88"/>
        <v>9.4399999999999998E-2</v>
      </c>
      <c r="I4236" s="34"/>
    </row>
    <row r="4237" spans="1:9" ht="16.899999999999999" customHeight="1">
      <c r="A4237" s="78"/>
      <c r="B4237" s="79" t="s">
        <v>435</v>
      </c>
      <c r="C4237" s="31">
        <v>1</v>
      </c>
      <c r="D4237" s="31">
        <v>1</v>
      </c>
      <c r="E4237" s="31">
        <v>1.51</v>
      </c>
      <c r="F4237" s="31"/>
      <c r="G4237" s="31">
        <v>0.6</v>
      </c>
      <c r="H4237" s="31">
        <f t="shared" si="88"/>
        <v>0.90599999999999992</v>
      </c>
      <c r="I4237" s="34"/>
    </row>
    <row r="4238" spans="1:9" ht="16.899999999999999" customHeight="1">
      <c r="A4238" s="78"/>
      <c r="B4238" s="79" t="s">
        <v>436</v>
      </c>
      <c r="C4238" s="31">
        <v>1</v>
      </c>
      <c r="D4238" s="31">
        <v>1</v>
      </c>
      <c r="E4238" s="31">
        <v>1.49</v>
      </c>
      <c r="F4238" s="31"/>
      <c r="G4238" s="31">
        <v>0.155</v>
      </c>
      <c r="H4238" s="31">
        <f t="shared" si="88"/>
        <v>0.23094999999999999</v>
      </c>
      <c r="I4238" s="34"/>
    </row>
    <row r="4239" spans="1:9" ht="16.899999999999999" customHeight="1">
      <c r="A4239" s="78"/>
      <c r="B4239" s="79" t="s">
        <v>436</v>
      </c>
      <c r="C4239" s="31">
        <v>1</v>
      </c>
      <c r="D4239" s="31">
        <v>1</v>
      </c>
      <c r="E4239" s="31">
        <v>0.57999999999999996</v>
      </c>
      <c r="F4239" s="31"/>
      <c r="G4239" s="31">
        <v>0.155</v>
      </c>
      <c r="H4239" s="31">
        <f t="shared" si="88"/>
        <v>8.9899999999999994E-2</v>
      </c>
      <c r="I4239" s="34"/>
    </row>
    <row r="4240" spans="1:9" ht="16.899999999999999" customHeight="1">
      <c r="A4240" s="78"/>
      <c r="B4240" s="79"/>
      <c r="C4240" s="31"/>
      <c r="D4240" s="31"/>
      <c r="E4240" s="31"/>
      <c r="F4240" s="31"/>
      <c r="G4240" s="31"/>
      <c r="H4240" s="35">
        <f>SUM(H4231:H4239)</f>
        <v>37.414850000000001</v>
      </c>
      <c r="I4240" s="78" t="s">
        <v>9</v>
      </c>
    </row>
    <row r="4241" spans="1:9" ht="63" customHeight="1">
      <c r="A4241" s="3" t="s">
        <v>116</v>
      </c>
      <c r="B4241" s="18" t="s">
        <v>117</v>
      </c>
      <c r="C4241" s="146"/>
      <c r="D4241" s="146"/>
      <c r="E4241" s="94"/>
      <c r="F4241" s="94"/>
      <c r="G4241" s="147"/>
      <c r="H4241" s="147"/>
      <c r="I4241" s="78"/>
    </row>
    <row r="4242" spans="1:9" ht="16.899999999999999" customHeight="1">
      <c r="A4242" s="78"/>
      <c r="B4242" s="32" t="s">
        <v>1090</v>
      </c>
      <c r="C4242" s="31"/>
      <c r="D4242" s="31"/>
      <c r="E4242" s="31"/>
      <c r="F4242" s="31"/>
      <c r="G4242" s="31"/>
      <c r="H4242" s="35"/>
      <c r="I4242" s="78"/>
    </row>
    <row r="4243" spans="1:9" ht="16.899999999999999" customHeight="1">
      <c r="A4243" s="78"/>
      <c r="B4243" s="97" t="s">
        <v>1169</v>
      </c>
      <c r="C4243" s="31">
        <v>8</v>
      </c>
      <c r="D4243" s="31">
        <v>6</v>
      </c>
      <c r="E4243" s="31">
        <v>0.8</v>
      </c>
      <c r="F4243" s="34"/>
      <c r="G4243" s="31">
        <v>0.6</v>
      </c>
      <c r="H4243" s="31">
        <f>C4243*D4243*E4243*G4243</f>
        <v>23.040000000000003</v>
      </c>
      <c r="I4243" s="78"/>
    </row>
    <row r="4244" spans="1:9" ht="16.899999999999999" customHeight="1">
      <c r="A4244" s="78"/>
      <c r="B4244" s="97" t="s">
        <v>1170</v>
      </c>
      <c r="C4244" s="31">
        <v>8</v>
      </c>
      <c r="D4244" s="31">
        <v>6</v>
      </c>
      <c r="E4244" s="31">
        <v>0.75</v>
      </c>
      <c r="F4244" s="34"/>
      <c r="G4244" s="31">
        <v>0.6</v>
      </c>
      <c r="H4244" s="31">
        <f t="shared" ref="H4244:H4245" si="89">C4244*D4244*E4244*G4244</f>
        <v>21.599999999999998</v>
      </c>
      <c r="I4244" s="78"/>
    </row>
    <row r="4245" spans="1:9" ht="16.899999999999999" customHeight="1">
      <c r="A4245" s="78"/>
      <c r="B4245" s="33" t="s">
        <v>1171</v>
      </c>
      <c r="C4245" s="31">
        <v>4</v>
      </c>
      <c r="D4245" s="31">
        <v>6</v>
      </c>
      <c r="E4245" s="31">
        <v>0.85</v>
      </c>
      <c r="F4245" s="34"/>
      <c r="G4245" s="31">
        <v>0.6</v>
      </c>
      <c r="H4245" s="31">
        <f t="shared" si="89"/>
        <v>12.239999999999998</v>
      </c>
      <c r="I4245" s="78"/>
    </row>
    <row r="4246" spans="1:9" ht="16.899999999999999" customHeight="1">
      <c r="A4246" s="78"/>
      <c r="B4246" s="33"/>
      <c r="C4246" s="31"/>
      <c r="D4246" s="31"/>
      <c r="E4246" s="31"/>
      <c r="F4246" s="34"/>
      <c r="G4246" s="31"/>
      <c r="H4246" s="31"/>
      <c r="I4246" s="78"/>
    </row>
    <row r="4247" spans="1:9" ht="16.899999999999999" customHeight="1">
      <c r="A4247" s="78"/>
      <c r="B4247" s="32" t="s">
        <v>1168</v>
      </c>
      <c r="C4247" s="31"/>
      <c r="D4247" s="31"/>
      <c r="E4247" s="31"/>
      <c r="F4247" s="34"/>
      <c r="G4247" s="31"/>
      <c r="H4247" s="31"/>
      <c r="I4247" s="78"/>
    </row>
    <row r="4248" spans="1:9" ht="16.899999999999999" customHeight="1">
      <c r="A4248" s="78"/>
      <c r="B4248" s="97" t="s">
        <v>1169</v>
      </c>
      <c r="C4248" s="31">
        <v>8</v>
      </c>
      <c r="D4248" s="31">
        <v>6</v>
      </c>
      <c r="E4248" s="31">
        <v>0.8</v>
      </c>
      <c r="F4248" s="34"/>
      <c r="G4248" s="31">
        <v>0.6</v>
      </c>
      <c r="H4248" s="31">
        <f t="shared" ref="H4248:H4255" si="90">C4248*D4248*E4248*G4248</f>
        <v>23.040000000000003</v>
      </c>
      <c r="I4248" s="78"/>
    </row>
    <row r="4249" spans="1:9" ht="16.899999999999999" customHeight="1">
      <c r="A4249" s="78"/>
      <c r="B4249" s="97" t="s">
        <v>1170</v>
      </c>
      <c r="C4249" s="31">
        <v>8</v>
      </c>
      <c r="D4249" s="31">
        <v>6</v>
      </c>
      <c r="E4249" s="31">
        <v>0.75</v>
      </c>
      <c r="F4249" s="34"/>
      <c r="G4249" s="31">
        <v>0.6</v>
      </c>
      <c r="H4249" s="31">
        <f t="shared" si="90"/>
        <v>21.599999999999998</v>
      </c>
      <c r="I4249" s="78"/>
    </row>
    <row r="4250" spans="1:9" ht="16.899999999999999" customHeight="1">
      <c r="A4250" s="78"/>
      <c r="B4250" s="33" t="s">
        <v>1171</v>
      </c>
      <c r="C4250" s="31">
        <v>4</v>
      </c>
      <c r="D4250" s="31">
        <v>6</v>
      </c>
      <c r="E4250" s="31">
        <v>0.85</v>
      </c>
      <c r="F4250" s="34"/>
      <c r="G4250" s="31">
        <v>0.6</v>
      </c>
      <c r="H4250" s="31">
        <f t="shared" si="90"/>
        <v>12.239999999999998</v>
      </c>
      <c r="I4250" s="78"/>
    </row>
    <row r="4251" spans="1:9" ht="16.899999999999999" customHeight="1">
      <c r="A4251" s="78"/>
      <c r="B4251" s="33"/>
      <c r="C4251" s="31"/>
      <c r="D4251" s="31"/>
      <c r="E4251" s="31"/>
      <c r="F4251" s="34"/>
      <c r="G4251" s="31"/>
      <c r="H4251" s="31"/>
      <c r="I4251" s="78"/>
    </row>
    <row r="4252" spans="1:9" ht="16.899999999999999" customHeight="1">
      <c r="A4252" s="78"/>
      <c r="B4252" s="32" t="s">
        <v>332</v>
      </c>
      <c r="C4252" s="31"/>
      <c r="D4252" s="31"/>
      <c r="E4252" s="31"/>
      <c r="F4252" s="34"/>
      <c r="G4252" s="31"/>
      <c r="H4252" s="31"/>
      <c r="I4252" s="78"/>
    </row>
    <row r="4253" spans="1:9" ht="16.899999999999999" customHeight="1">
      <c r="A4253" s="78"/>
      <c r="B4253" s="97" t="s">
        <v>1169</v>
      </c>
      <c r="C4253" s="31">
        <v>8</v>
      </c>
      <c r="D4253" s="31">
        <v>6</v>
      </c>
      <c r="E4253" s="31">
        <v>0.8</v>
      </c>
      <c r="F4253" s="34"/>
      <c r="G4253" s="31">
        <v>0.6</v>
      </c>
      <c r="H4253" s="31">
        <f t="shared" si="90"/>
        <v>23.040000000000003</v>
      </c>
      <c r="I4253" s="78"/>
    </row>
    <row r="4254" spans="1:9" ht="16.899999999999999" customHeight="1">
      <c r="A4254" s="78"/>
      <c r="B4254" s="97" t="s">
        <v>1170</v>
      </c>
      <c r="C4254" s="31">
        <v>8</v>
      </c>
      <c r="D4254" s="31">
        <v>6</v>
      </c>
      <c r="E4254" s="31">
        <v>0.75</v>
      </c>
      <c r="F4254" s="34"/>
      <c r="G4254" s="31">
        <v>0.6</v>
      </c>
      <c r="H4254" s="31">
        <f t="shared" si="90"/>
        <v>21.599999999999998</v>
      </c>
      <c r="I4254" s="78"/>
    </row>
    <row r="4255" spans="1:9" ht="16.899999999999999" customHeight="1">
      <c r="A4255" s="78"/>
      <c r="B4255" s="33" t="s">
        <v>1171</v>
      </c>
      <c r="C4255" s="31">
        <v>4</v>
      </c>
      <c r="D4255" s="31">
        <v>6</v>
      </c>
      <c r="E4255" s="31">
        <v>0.85</v>
      </c>
      <c r="F4255" s="34"/>
      <c r="G4255" s="31">
        <v>0.6</v>
      </c>
      <c r="H4255" s="31">
        <f t="shared" si="90"/>
        <v>12.239999999999998</v>
      </c>
      <c r="I4255" s="78"/>
    </row>
    <row r="4256" spans="1:9" ht="16.899999999999999" customHeight="1">
      <c r="A4256" s="78"/>
      <c r="B4256" s="32" t="s">
        <v>1089</v>
      </c>
      <c r="C4256" s="31"/>
      <c r="D4256" s="31"/>
      <c r="E4256" s="31"/>
      <c r="F4256" s="31"/>
      <c r="G4256" s="31"/>
      <c r="H4256" s="35"/>
      <c r="I4256" s="35"/>
    </row>
    <row r="4257" spans="1:9" ht="16.899999999999999" customHeight="1">
      <c r="A4257" s="78"/>
      <c r="B4257" s="97" t="s">
        <v>1169</v>
      </c>
      <c r="C4257" s="31">
        <v>8</v>
      </c>
      <c r="D4257" s="31">
        <v>6</v>
      </c>
      <c r="E4257" s="31">
        <v>0.8</v>
      </c>
      <c r="F4257" s="31"/>
      <c r="G4257" s="31">
        <v>0.6</v>
      </c>
      <c r="H4257" s="31">
        <f>C4257*D4257*E4257*G4257</f>
        <v>23.040000000000003</v>
      </c>
      <c r="I4257" s="35"/>
    </row>
    <row r="4258" spans="1:9" ht="16.899999999999999" customHeight="1">
      <c r="A4258" s="78"/>
      <c r="B4258" s="97" t="s">
        <v>1170</v>
      </c>
      <c r="C4258" s="31">
        <v>8</v>
      </c>
      <c r="D4258" s="31">
        <v>6</v>
      </c>
      <c r="E4258" s="31">
        <v>0.77</v>
      </c>
      <c r="F4258" s="31"/>
      <c r="G4258" s="31">
        <v>0.6</v>
      </c>
      <c r="H4258" s="31">
        <f t="shared" ref="H4258:H4259" si="91">C4258*D4258*E4258*G4258</f>
        <v>22.175999999999998</v>
      </c>
      <c r="I4258" s="35"/>
    </row>
    <row r="4259" spans="1:9" ht="16.899999999999999" customHeight="1">
      <c r="A4259" s="78"/>
      <c r="B4259" s="33" t="s">
        <v>1171</v>
      </c>
      <c r="C4259" s="31">
        <v>4</v>
      </c>
      <c r="D4259" s="31">
        <v>6</v>
      </c>
      <c r="E4259" s="31">
        <v>0.85</v>
      </c>
      <c r="F4259" s="31"/>
      <c r="G4259" s="31">
        <v>0.6</v>
      </c>
      <c r="H4259" s="31">
        <f t="shared" si="91"/>
        <v>12.239999999999998</v>
      </c>
      <c r="I4259" s="35"/>
    </row>
    <row r="4260" spans="1:9" ht="16.899999999999999" customHeight="1">
      <c r="A4260" s="78"/>
      <c r="B4260" s="33"/>
      <c r="C4260" s="31"/>
      <c r="D4260" s="31"/>
      <c r="E4260" s="31"/>
      <c r="F4260" s="31"/>
      <c r="G4260" s="31"/>
      <c r="H4260" s="31"/>
      <c r="I4260" s="35"/>
    </row>
    <row r="4261" spans="1:9" ht="16.899999999999999" customHeight="1">
      <c r="A4261" s="78"/>
      <c r="B4261" s="32" t="s">
        <v>1088</v>
      </c>
      <c r="C4261" s="31"/>
      <c r="D4261" s="31"/>
      <c r="E4261" s="31"/>
      <c r="F4261" s="31"/>
      <c r="G4261" s="31"/>
      <c r="H4261" s="31"/>
      <c r="I4261" s="35"/>
    </row>
    <row r="4262" spans="1:9" ht="16.899999999999999" customHeight="1">
      <c r="A4262" s="78"/>
      <c r="B4262" s="97" t="s">
        <v>1169</v>
      </c>
      <c r="C4262" s="31">
        <v>8</v>
      </c>
      <c r="D4262" s="31">
        <v>6</v>
      </c>
      <c r="E4262" s="31">
        <v>0.8</v>
      </c>
      <c r="F4262" s="31"/>
      <c r="G4262" s="31">
        <v>0.6</v>
      </c>
      <c r="H4262" s="31">
        <f t="shared" ref="H4262:H4264" si="92">C4262*D4262*E4262*G4262</f>
        <v>23.040000000000003</v>
      </c>
      <c r="I4262" s="35"/>
    </row>
    <row r="4263" spans="1:9" ht="16.899999999999999" customHeight="1">
      <c r="A4263" s="78"/>
      <c r="B4263" s="97" t="s">
        <v>1170</v>
      </c>
      <c r="C4263" s="31">
        <v>8</v>
      </c>
      <c r="D4263" s="31">
        <v>6</v>
      </c>
      <c r="E4263" s="31">
        <v>0.77</v>
      </c>
      <c r="F4263" s="31"/>
      <c r="G4263" s="31">
        <v>0.6</v>
      </c>
      <c r="H4263" s="31">
        <f t="shared" si="92"/>
        <v>22.175999999999998</v>
      </c>
      <c r="I4263" s="35"/>
    </row>
    <row r="4264" spans="1:9" ht="16.899999999999999" customHeight="1">
      <c r="A4264" s="78"/>
      <c r="B4264" s="33" t="s">
        <v>1171</v>
      </c>
      <c r="C4264" s="31">
        <v>4</v>
      </c>
      <c r="D4264" s="31">
        <v>6</v>
      </c>
      <c r="E4264" s="31">
        <v>0.85</v>
      </c>
      <c r="F4264" s="31"/>
      <c r="G4264" s="31">
        <v>0.6</v>
      </c>
      <c r="H4264" s="31">
        <f t="shared" si="92"/>
        <v>12.239999999999998</v>
      </c>
      <c r="I4264" s="35"/>
    </row>
    <row r="4265" spans="1:9" ht="16.899999999999999" customHeight="1">
      <c r="A4265" s="78"/>
      <c r="B4265" s="33"/>
      <c r="C4265" s="31"/>
      <c r="D4265" s="31"/>
      <c r="E4265" s="31"/>
      <c r="F4265" s="31"/>
      <c r="G4265" s="31"/>
      <c r="H4265" s="31"/>
      <c r="I4265" s="35"/>
    </row>
    <row r="4266" spans="1:9" ht="16.899999999999999" customHeight="1">
      <c r="A4266" s="78"/>
      <c r="B4266" s="32" t="s">
        <v>1081</v>
      </c>
      <c r="C4266" s="31"/>
      <c r="D4266" s="31"/>
      <c r="E4266" s="31"/>
      <c r="F4266" s="31"/>
      <c r="G4266" s="31"/>
      <c r="H4266" s="31"/>
      <c r="I4266" s="35"/>
    </row>
    <row r="4267" spans="1:9" ht="16.899999999999999" customHeight="1">
      <c r="A4267" s="78"/>
      <c r="B4267" s="97" t="s">
        <v>1169</v>
      </c>
      <c r="C4267" s="31">
        <v>8</v>
      </c>
      <c r="D4267" s="31">
        <v>6</v>
      </c>
      <c r="E4267" s="31">
        <v>0.8</v>
      </c>
      <c r="F4267" s="31"/>
      <c r="G4267" s="31">
        <v>0.6</v>
      </c>
      <c r="H4267" s="31">
        <f t="shared" ref="H4267:H4269" si="93">C4267*D4267*E4267*G4267</f>
        <v>23.040000000000003</v>
      </c>
      <c r="I4267" s="35"/>
    </row>
    <row r="4268" spans="1:9" ht="16.899999999999999" customHeight="1">
      <c r="A4268" s="78"/>
      <c r="B4268" s="97" t="s">
        <v>1170</v>
      </c>
      <c r="C4268" s="31">
        <v>8</v>
      </c>
      <c r="D4268" s="31">
        <v>6</v>
      </c>
      <c r="E4268" s="31">
        <v>0.77</v>
      </c>
      <c r="F4268" s="31"/>
      <c r="G4268" s="31">
        <v>0.6</v>
      </c>
      <c r="H4268" s="31">
        <f t="shared" si="93"/>
        <v>22.175999999999998</v>
      </c>
      <c r="I4268" s="35"/>
    </row>
    <row r="4269" spans="1:9" ht="16.899999999999999" customHeight="1">
      <c r="A4269" s="78"/>
      <c r="B4269" s="33" t="s">
        <v>1171</v>
      </c>
      <c r="C4269" s="31">
        <v>4</v>
      </c>
      <c r="D4269" s="31">
        <v>6</v>
      </c>
      <c r="E4269" s="31">
        <v>0.85</v>
      </c>
      <c r="F4269" s="31"/>
      <c r="G4269" s="31">
        <v>0.6</v>
      </c>
      <c r="H4269" s="31">
        <f t="shared" si="93"/>
        <v>12.239999999999998</v>
      </c>
      <c r="I4269" s="35"/>
    </row>
    <row r="4270" spans="1:9" ht="16.899999999999999" customHeight="1">
      <c r="A4270" s="78"/>
      <c r="B4270" s="32" t="s">
        <v>234</v>
      </c>
      <c r="C4270" s="31"/>
      <c r="D4270" s="31"/>
      <c r="E4270" s="31"/>
      <c r="F4270" s="31"/>
      <c r="G4270" s="35"/>
      <c r="H4270" s="35"/>
      <c r="I4270" s="35"/>
    </row>
    <row r="4271" spans="1:9" ht="16.899999999999999" customHeight="1">
      <c r="A4271" s="78"/>
      <c r="B4271" s="33" t="s">
        <v>1171</v>
      </c>
      <c r="C4271" s="31">
        <v>4</v>
      </c>
      <c r="D4271" s="31">
        <v>6</v>
      </c>
      <c r="E4271" s="31">
        <v>0.85</v>
      </c>
      <c r="F4271" s="31"/>
      <c r="G4271" s="31">
        <v>0.6</v>
      </c>
      <c r="H4271" s="31">
        <f t="shared" ref="H4271:H4274" si="94">C4271*D4271*E4271*G4271</f>
        <v>12.239999999999998</v>
      </c>
      <c r="I4271" s="35"/>
    </row>
    <row r="4272" spans="1:9" ht="16.899999999999999" customHeight="1">
      <c r="A4272" s="78"/>
      <c r="B4272" s="97" t="s">
        <v>1169</v>
      </c>
      <c r="C4272" s="31">
        <v>6</v>
      </c>
      <c r="D4272" s="31">
        <v>6</v>
      </c>
      <c r="E4272" s="31">
        <v>0.8</v>
      </c>
      <c r="F4272" s="31"/>
      <c r="G4272" s="31">
        <v>0.6</v>
      </c>
      <c r="H4272" s="31">
        <f t="shared" si="94"/>
        <v>17.28</v>
      </c>
      <c r="I4272" s="35"/>
    </row>
    <row r="4273" spans="1:9" ht="16.899999999999999" customHeight="1">
      <c r="A4273" s="78"/>
      <c r="B4273" s="97" t="s">
        <v>1170</v>
      </c>
      <c r="C4273" s="31">
        <v>6</v>
      </c>
      <c r="D4273" s="31">
        <v>6</v>
      </c>
      <c r="E4273" s="31">
        <v>0.77</v>
      </c>
      <c r="F4273" s="31"/>
      <c r="G4273" s="31">
        <v>0.6</v>
      </c>
      <c r="H4273" s="31">
        <f t="shared" si="94"/>
        <v>16.631999999999998</v>
      </c>
      <c r="I4273" s="35"/>
    </row>
    <row r="4274" spans="1:9" ht="16.899999999999999" customHeight="1">
      <c r="A4274" s="78"/>
      <c r="B4274" s="97" t="s">
        <v>1172</v>
      </c>
      <c r="C4274" s="31">
        <v>1</v>
      </c>
      <c r="D4274" s="31">
        <v>3</v>
      </c>
      <c r="E4274" s="31">
        <v>1.0900000000000001</v>
      </c>
      <c r="F4274" s="31"/>
      <c r="G4274" s="31">
        <v>0.6</v>
      </c>
      <c r="H4274" s="31">
        <f t="shared" si="94"/>
        <v>1.9620000000000002</v>
      </c>
      <c r="I4274" s="35"/>
    </row>
    <row r="4275" spans="1:9" ht="16.899999999999999" customHeight="1">
      <c r="A4275" s="78"/>
      <c r="B4275" s="97"/>
      <c r="C4275" s="31"/>
      <c r="D4275" s="31"/>
      <c r="E4275" s="31"/>
      <c r="F4275" s="31"/>
      <c r="G4275" s="35" t="s">
        <v>203</v>
      </c>
      <c r="H4275" s="35">
        <f>SUM(H4243:H4274)</f>
        <v>391.12200000000001</v>
      </c>
      <c r="I4275" s="35" t="s">
        <v>9</v>
      </c>
    </row>
    <row r="4276" spans="1:9" ht="84.75" customHeight="1">
      <c r="A4276" s="3" t="s">
        <v>118</v>
      </c>
      <c r="B4276" s="377" t="s">
        <v>2418</v>
      </c>
      <c r="C4276" s="146"/>
      <c r="D4276" s="146"/>
      <c r="E4276" s="94"/>
      <c r="F4276" s="94"/>
      <c r="G4276" s="147"/>
      <c r="H4276" s="147"/>
      <c r="I4276" s="78"/>
    </row>
    <row r="4277" spans="1:9" ht="16.899999999999999" customHeight="1">
      <c r="A4277" s="78"/>
      <c r="B4277" s="81" t="s">
        <v>237</v>
      </c>
      <c r="C4277" s="31">
        <v>1</v>
      </c>
      <c r="D4277" s="31">
        <v>1</v>
      </c>
      <c r="E4277" s="31">
        <v>15.46</v>
      </c>
      <c r="F4277" s="31"/>
      <c r="G4277" s="31">
        <v>15.46</v>
      </c>
      <c r="H4277" s="31">
        <f>C4277*D4277*E4277*G4277</f>
        <v>239.01160000000002</v>
      </c>
      <c r="I4277" s="78"/>
    </row>
    <row r="4278" spans="1:9" ht="16.899999999999999" customHeight="1">
      <c r="A4278" s="78"/>
      <c r="B4278" s="79" t="s">
        <v>378</v>
      </c>
      <c r="C4278" s="31">
        <v>-8</v>
      </c>
      <c r="D4278" s="31">
        <v>1</v>
      </c>
      <c r="E4278" s="31">
        <v>1.1499999999999999</v>
      </c>
      <c r="F4278" s="31"/>
      <c r="G4278" s="31">
        <v>0.35</v>
      </c>
      <c r="H4278" s="31">
        <f>C4278*D4278*E4278*G4278</f>
        <v>-3.2199999999999998</v>
      </c>
      <c r="I4278" s="78"/>
    </row>
    <row r="4279" spans="1:9" ht="16.899999999999999" customHeight="1">
      <c r="A4279" s="78"/>
      <c r="B4279" s="79"/>
      <c r="C4279" s="31"/>
      <c r="D4279" s="31"/>
      <c r="E4279" s="31"/>
      <c r="F4279" s="31"/>
      <c r="G4279" s="31"/>
      <c r="H4279" s="35">
        <f>SUM(H4277:H4278)</f>
        <v>235.79160000000002</v>
      </c>
      <c r="I4279" s="78" t="s">
        <v>9</v>
      </c>
    </row>
    <row r="4280" spans="1:9" ht="76.5" customHeight="1">
      <c r="A4280" s="3" t="s">
        <v>121</v>
      </c>
      <c r="B4280" s="18" t="s">
        <v>2593</v>
      </c>
      <c r="C4280" s="146"/>
      <c r="D4280" s="146"/>
      <c r="E4280" s="94"/>
      <c r="F4280" s="94"/>
      <c r="G4280" s="147"/>
      <c r="H4280" s="147"/>
      <c r="I4280" s="78"/>
    </row>
    <row r="4281" spans="1:9" ht="16.899999999999999" customHeight="1">
      <c r="A4281" s="78"/>
      <c r="B4281" s="18" t="s">
        <v>1173</v>
      </c>
      <c r="C4281" s="34"/>
      <c r="D4281" s="34"/>
      <c r="E4281" s="31"/>
      <c r="F4281" s="31"/>
      <c r="G4281" s="31"/>
      <c r="H4281" s="31"/>
      <c r="I4281" s="34"/>
    </row>
    <row r="4282" spans="1:9" ht="16.899999999999999" customHeight="1">
      <c r="A4282" s="78"/>
      <c r="B4282" s="33" t="s">
        <v>1174</v>
      </c>
      <c r="C4282" s="31">
        <v>16</v>
      </c>
      <c r="D4282" s="31">
        <v>1</v>
      </c>
      <c r="E4282" s="31">
        <v>3</v>
      </c>
      <c r="F4282" s="31"/>
      <c r="G4282" s="31">
        <v>3.1749999999999998</v>
      </c>
      <c r="H4282" s="31">
        <f>C4282*D4282*E4282*G4282</f>
        <v>152.39999999999998</v>
      </c>
      <c r="I4282" s="34"/>
    </row>
    <row r="4283" spans="1:9" ht="16.899999999999999" customHeight="1">
      <c r="A4283" s="78"/>
      <c r="B4283" s="33" t="s">
        <v>421</v>
      </c>
      <c r="C4283" s="31">
        <v>16</v>
      </c>
      <c r="D4283" s="31">
        <v>1</v>
      </c>
      <c r="E4283" s="31">
        <v>5.6</v>
      </c>
      <c r="F4283" s="31"/>
      <c r="G4283" s="31">
        <v>3.1749999999999998</v>
      </c>
      <c r="H4283" s="31">
        <f t="shared" ref="H4283:H4346" si="95">C4283*D4283*E4283*G4283</f>
        <v>284.47999999999996</v>
      </c>
      <c r="I4283" s="34"/>
    </row>
    <row r="4284" spans="1:9" ht="16.899999999999999" customHeight="1">
      <c r="A4284" s="78"/>
      <c r="B4284" s="33" t="s">
        <v>1175</v>
      </c>
      <c r="C4284" s="31">
        <v>16</v>
      </c>
      <c r="D4284" s="31">
        <v>1</v>
      </c>
      <c r="E4284" s="31">
        <v>1.2</v>
      </c>
      <c r="F4284" s="31"/>
      <c r="G4284" s="31">
        <v>0.13</v>
      </c>
      <c r="H4284" s="31">
        <f t="shared" si="95"/>
        <v>2.496</v>
      </c>
      <c r="I4284" s="34"/>
    </row>
    <row r="4285" spans="1:9" ht="16.899999999999999" customHeight="1">
      <c r="A4285" s="78"/>
      <c r="B4285" s="33" t="s">
        <v>1175</v>
      </c>
      <c r="C4285" s="31">
        <v>8</v>
      </c>
      <c r="D4285" s="31">
        <v>1</v>
      </c>
      <c r="E4285" s="31">
        <v>1.8</v>
      </c>
      <c r="F4285" s="31"/>
      <c r="G4285" s="31">
        <v>0.57999999999999996</v>
      </c>
      <c r="H4285" s="31">
        <f t="shared" si="95"/>
        <v>8.3520000000000003</v>
      </c>
      <c r="I4285" s="34"/>
    </row>
    <row r="4286" spans="1:9" ht="16.899999999999999" customHeight="1">
      <c r="A4286" s="78"/>
      <c r="B4286" s="33" t="s">
        <v>1176</v>
      </c>
      <c r="C4286" s="31">
        <v>8</v>
      </c>
      <c r="D4286" s="31">
        <v>1</v>
      </c>
      <c r="E4286" s="31">
        <v>5.95</v>
      </c>
      <c r="F4286" s="31"/>
      <c r="G4286" s="31">
        <v>0.15</v>
      </c>
      <c r="H4286" s="31">
        <f t="shared" si="95"/>
        <v>7.14</v>
      </c>
      <c r="I4286" s="34"/>
    </row>
    <row r="4287" spans="1:9" ht="16.899999999999999" customHeight="1">
      <c r="A4287" s="78"/>
      <c r="B4287" s="33" t="s">
        <v>1177</v>
      </c>
      <c r="C4287" s="31">
        <v>-8</v>
      </c>
      <c r="D4287" s="31">
        <v>1</v>
      </c>
      <c r="E4287" s="31">
        <v>1.8</v>
      </c>
      <c r="F4287" s="31"/>
      <c r="G4287" s="31">
        <v>1.2</v>
      </c>
      <c r="H4287" s="31">
        <f t="shared" si="95"/>
        <v>-17.28</v>
      </c>
      <c r="I4287" s="34"/>
    </row>
    <row r="4288" spans="1:9" ht="16.899999999999999" customHeight="1">
      <c r="A4288" s="78"/>
      <c r="B4288" s="33" t="s">
        <v>1178</v>
      </c>
      <c r="C4288" s="31">
        <v>-8</v>
      </c>
      <c r="D4288" s="31">
        <v>1</v>
      </c>
      <c r="E4288" s="31">
        <v>1.05</v>
      </c>
      <c r="F4288" s="31"/>
      <c r="G4288" s="31">
        <v>2.2749999999999999</v>
      </c>
      <c r="H4288" s="31">
        <f t="shared" si="95"/>
        <v>-19.11</v>
      </c>
      <c r="I4288" s="34"/>
    </row>
    <row r="4289" spans="1:9" ht="16.899999999999999" customHeight="1">
      <c r="A4289" s="78"/>
      <c r="B4289" s="33" t="s">
        <v>1179</v>
      </c>
      <c r="C4289" s="31">
        <v>1</v>
      </c>
      <c r="D4289" s="31">
        <v>1</v>
      </c>
      <c r="E4289" s="31">
        <v>6.085</v>
      </c>
      <c r="F4289" s="31"/>
      <c r="G4289" s="31">
        <v>3.1749999999999998</v>
      </c>
      <c r="H4289" s="31">
        <f t="shared" si="95"/>
        <v>19.319875</v>
      </c>
      <c r="I4289" s="34"/>
    </row>
    <row r="4290" spans="1:9" ht="16.899999999999999" customHeight="1">
      <c r="A4290" s="78"/>
      <c r="B4290" s="33" t="s">
        <v>1179</v>
      </c>
      <c r="C4290" s="31">
        <v>1</v>
      </c>
      <c r="D4290" s="31">
        <v>1</v>
      </c>
      <c r="E4290" s="31">
        <v>5.6</v>
      </c>
      <c r="F4290" s="31"/>
      <c r="G4290" s="31">
        <v>3.1749999999999998</v>
      </c>
      <c r="H4290" s="31">
        <f t="shared" si="95"/>
        <v>17.779999999999998</v>
      </c>
      <c r="I4290" s="34"/>
    </row>
    <row r="4291" spans="1:9" ht="16.899999999999999" customHeight="1">
      <c r="A4291" s="78"/>
      <c r="B4291" s="33" t="s">
        <v>1175</v>
      </c>
      <c r="C4291" s="31">
        <v>4</v>
      </c>
      <c r="D4291" s="31">
        <v>1</v>
      </c>
      <c r="E4291" s="31">
        <v>1.2</v>
      </c>
      <c r="F4291" s="31"/>
      <c r="G4291" s="31">
        <v>0.13</v>
      </c>
      <c r="H4291" s="31">
        <f t="shared" si="95"/>
        <v>0.624</v>
      </c>
      <c r="I4291" s="34"/>
    </row>
    <row r="4292" spans="1:9" ht="16.899999999999999" customHeight="1">
      <c r="A4292" s="78"/>
      <c r="B4292" s="33" t="s">
        <v>1175</v>
      </c>
      <c r="C4292" s="31">
        <v>2</v>
      </c>
      <c r="D4292" s="31">
        <v>1</v>
      </c>
      <c r="E4292" s="31">
        <v>1.8</v>
      </c>
      <c r="F4292" s="31"/>
      <c r="G4292" s="31">
        <v>0.57999999999999996</v>
      </c>
      <c r="H4292" s="31">
        <f t="shared" si="95"/>
        <v>2.0880000000000001</v>
      </c>
      <c r="I4292" s="34"/>
    </row>
    <row r="4293" spans="1:9" ht="16.899999999999999" customHeight="1">
      <c r="A4293" s="78"/>
      <c r="B4293" s="33" t="s">
        <v>196</v>
      </c>
      <c r="C4293" s="31">
        <v>-2</v>
      </c>
      <c r="D4293" s="31">
        <v>1</v>
      </c>
      <c r="E4293" s="31">
        <v>1.8</v>
      </c>
      <c r="F4293" s="31"/>
      <c r="G4293" s="31">
        <v>1.2</v>
      </c>
      <c r="H4293" s="31">
        <f t="shared" si="95"/>
        <v>-4.32</v>
      </c>
      <c r="I4293" s="34"/>
    </row>
    <row r="4294" spans="1:9" ht="16.899999999999999" customHeight="1">
      <c r="A4294" s="78"/>
      <c r="B4294" s="33" t="s">
        <v>329</v>
      </c>
      <c r="C4294" s="31">
        <v>-1</v>
      </c>
      <c r="D4294" s="31">
        <v>1</v>
      </c>
      <c r="E4294" s="31">
        <v>1.05</v>
      </c>
      <c r="F4294" s="31"/>
      <c r="G4294" s="31">
        <v>2.2749999999999999</v>
      </c>
      <c r="H4294" s="31">
        <f t="shared" si="95"/>
        <v>-2.3887499999999999</v>
      </c>
      <c r="I4294" s="34"/>
    </row>
    <row r="4295" spans="1:9" ht="16.899999999999999" customHeight="1">
      <c r="A4295" s="78"/>
      <c r="B4295" s="33" t="s">
        <v>1176</v>
      </c>
      <c r="C4295" s="31">
        <v>1</v>
      </c>
      <c r="D4295" s="31">
        <v>1</v>
      </c>
      <c r="E4295" s="31">
        <v>5.95</v>
      </c>
      <c r="F4295" s="31"/>
      <c r="G4295" s="31">
        <v>0.15</v>
      </c>
      <c r="H4295" s="31">
        <f t="shared" si="95"/>
        <v>0.89249999999999996</v>
      </c>
      <c r="I4295" s="34"/>
    </row>
    <row r="4296" spans="1:9" ht="16.899999999999999" customHeight="1">
      <c r="A4296" s="78"/>
      <c r="B4296" s="33" t="s">
        <v>520</v>
      </c>
      <c r="C4296" s="31">
        <v>2</v>
      </c>
      <c r="D4296" s="31">
        <v>1</v>
      </c>
      <c r="E4296" s="31">
        <v>9.23</v>
      </c>
      <c r="F4296" s="31"/>
      <c r="G4296" s="31">
        <v>3.1749999999999998</v>
      </c>
      <c r="H4296" s="31">
        <f t="shared" si="95"/>
        <v>58.610500000000002</v>
      </c>
      <c r="I4296" s="34"/>
    </row>
    <row r="4297" spans="1:9" ht="16.899999999999999" customHeight="1">
      <c r="A4297" s="78"/>
      <c r="B4297" s="33" t="s">
        <v>520</v>
      </c>
      <c r="C4297" s="31">
        <v>2</v>
      </c>
      <c r="D4297" s="31">
        <v>1</v>
      </c>
      <c r="E4297" s="31">
        <v>5.6</v>
      </c>
      <c r="F4297" s="31"/>
      <c r="G4297" s="31">
        <v>3.1749999999999998</v>
      </c>
      <c r="H4297" s="31">
        <f t="shared" si="95"/>
        <v>35.559999999999995</v>
      </c>
      <c r="I4297" s="34"/>
    </row>
    <row r="4298" spans="1:9" ht="16.899999999999999" customHeight="1">
      <c r="A4298" s="78"/>
      <c r="B4298" s="33" t="s">
        <v>1175</v>
      </c>
      <c r="C4298" s="31">
        <v>4</v>
      </c>
      <c r="D4298" s="31">
        <v>1</v>
      </c>
      <c r="E4298" s="31">
        <v>1.2</v>
      </c>
      <c r="F4298" s="31"/>
      <c r="G4298" s="31">
        <v>0.13</v>
      </c>
      <c r="H4298" s="31">
        <f t="shared" si="95"/>
        <v>0.624</v>
      </c>
      <c r="I4298" s="34"/>
    </row>
    <row r="4299" spans="1:9" ht="16.899999999999999" customHeight="1">
      <c r="A4299" s="78"/>
      <c r="B4299" s="33" t="s">
        <v>1175</v>
      </c>
      <c r="C4299" s="31">
        <v>2</v>
      </c>
      <c r="D4299" s="31">
        <v>1</v>
      </c>
      <c r="E4299" s="31">
        <v>1.8</v>
      </c>
      <c r="F4299" s="31"/>
      <c r="G4299" s="31">
        <v>0.57999999999999996</v>
      </c>
      <c r="H4299" s="31">
        <f t="shared" si="95"/>
        <v>2.0880000000000001</v>
      </c>
      <c r="I4299" s="34"/>
    </row>
    <row r="4300" spans="1:9" ht="16.899999999999999" customHeight="1">
      <c r="A4300" s="78"/>
      <c r="B4300" s="33" t="s">
        <v>1175</v>
      </c>
      <c r="C4300" s="31">
        <v>2</v>
      </c>
      <c r="D4300" s="31">
        <v>1</v>
      </c>
      <c r="E4300" s="31">
        <v>1.2</v>
      </c>
      <c r="F4300" s="31"/>
      <c r="G4300" s="31">
        <v>0.15</v>
      </c>
      <c r="H4300" s="31">
        <f t="shared" si="95"/>
        <v>0.36</v>
      </c>
      <c r="I4300" s="34"/>
    </row>
    <row r="4301" spans="1:9" ht="16.899999999999999" customHeight="1">
      <c r="A4301" s="78"/>
      <c r="B4301" s="33" t="s">
        <v>1175</v>
      </c>
      <c r="C4301" s="31">
        <v>1</v>
      </c>
      <c r="D4301" s="31">
        <v>1</v>
      </c>
      <c r="E4301" s="31">
        <v>1.8</v>
      </c>
      <c r="F4301" s="31"/>
      <c r="G4301" s="31">
        <v>0.3</v>
      </c>
      <c r="H4301" s="31">
        <f t="shared" si="95"/>
        <v>0.54</v>
      </c>
      <c r="I4301" s="34"/>
    </row>
    <row r="4302" spans="1:9" ht="16.899999999999999" customHeight="1">
      <c r="A4302" s="78"/>
      <c r="B4302" s="33" t="s">
        <v>1176</v>
      </c>
      <c r="C4302" s="31">
        <v>1</v>
      </c>
      <c r="D4302" s="31">
        <v>1</v>
      </c>
      <c r="E4302" s="31">
        <v>5.95</v>
      </c>
      <c r="F4302" s="31"/>
      <c r="G4302" s="31">
        <v>0.15</v>
      </c>
      <c r="H4302" s="31">
        <f t="shared" si="95"/>
        <v>0.89249999999999996</v>
      </c>
      <c r="I4302" s="34"/>
    </row>
    <row r="4303" spans="1:9" ht="16.899999999999999" customHeight="1">
      <c r="A4303" s="78"/>
      <c r="B4303" s="33" t="s">
        <v>196</v>
      </c>
      <c r="C4303" s="31">
        <v>-3</v>
      </c>
      <c r="D4303" s="31">
        <v>1</v>
      </c>
      <c r="E4303" s="31">
        <v>1.8</v>
      </c>
      <c r="F4303" s="31"/>
      <c r="G4303" s="31">
        <v>1.2</v>
      </c>
      <c r="H4303" s="31">
        <f t="shared" si="95"/>
        <v>-6.48</v>
      </c>
      <c r="I4303" s="34"/>
    </row>
    <row r="4304" spans="1:9" ht="16.899999999999999" customHeight="1">
      <c r="A4304" s="78"/>
      <c r="B4304" s="33" t="s">
        <v>329</v>
      </c>
      <c r="C4304" s="31">
        <v>-1</v>
      </c>
      <c r="D4304" s="31">
        <v>1</v>
      </c>
      <c r="E4304" s="31">
        <v>1.05</v>
      </c>
      <c r="F4304" s="31"/>
      <c r="G4304" s="31">
        <v>2.2749999999999999</v>
      </c>
      <c r="H4304" s="31">
        <f t="shared" si="95"/>
        <v>-2.3887499999999999</v>
      </c>
      <c r="I4304" s="34"/>
    </row>
    <row r="4305" spans="1:9" ht="16.899999999999999" customHeight="1">
      <c r="A4305" s="78"/>
      <c r="B4305" s="33" t="s">
        <v>1180</v>
      </c>
      <c r="C4305" s="31">
        <v>4</v>
      </c>
      <c r="D4305" s="31">
        <v>1</v>
      </c>
      <c r="E4305" s="31">
        <v>0.48</v>
      </c>
      <c r="F4305" s="31"/>
      <c r="G4305" s="31">
        <v>3.1749999999999998</v>
      </c>
      <c r="H4305" s="31">
        <f t="shared" si="95"/>
        <v>6.0959999999999992</v>
      </c>
      <c r="I4305" s="34"/>
    </row>
    <row r="4306" spans="1:9" ht="16.899999999999999" customHeight="1">
      <c r="A4306" s="78"/>
      <c r="B4306" s="33" t="s">
        <v>1172</v>
      </c>
      <c r="C4306" s="31">
        <v>2</v>
      </c>
      <c r="D4306" s="31">
        <v>1</v>
      </c>
      <c r="E4306" s="31">
        <v>3.55</v>
      </c>
      <c r="F4306" s="31"/>
      <c r="G4306" s="31">
        <v>3.1749999999999998</v>
      </c>
      <c r="H4306" s="31">
        <f t="shared" si="95"/>
        <v>22.542499999999997</v>
      </c>
      <c r="I4306" s="34"/>
    </row>
    <row r="4307" spans="1:9" ht="16.899999999999999" customHeight="1">
      <c r="A4307" s="78"/>
      <c r="B4307" s="33" t="s">
        <v>1172</v>
      </c>
      <c r="C4307" s="31">
        <v>2</v>
      </c>
      <c r="D4307" s="31">
        <v>1</v>
      </c>
      <c r="E4307" s="31">
        <v>5.6</v>
      </c>
      <c r="F4307" s="31"/>
      <c r="G4307" s="31">
        <v>3.1749999999999998</v>
      </c>
      <c r="H4307" s="31">
        <f t="shared" si="95"/>
        <v>35.559999999999995</v>
      </c>
      <c r="I4307" s="34"/>
    </row>
    <row r="4308" spans="1:9" ht="16.899999999999999" customHeight="1">
      <c r="A4308" s="78"/>
      <c r="B4308" s="33" t="s">
        <v>1175</v>
      </c>
      <c r="C4308" s="31">
        <v>2</v>
      </c>
      <c r="D4308" s="31">
        <v>1</v>
      </c>
      <c r="E4308" s="31">
        <v>1.2</v>
      </c>
      <c r="F4308" s="31"/>
      <c r="G4308" s="31">
        <v>0.13</v>
      </c>
      <c r="H4308" s="31">
        <f t="shared" si="95"/>
        <v>0.312</v>
      </c>
      <c r="I4308" s="34"/>
    </row>
    <row r="4309" spans="1:9" ht="16.899999999999999" customHeight="1">
      <c r="A4309" s="78"/>
      <c r="B4309" s="33" t="s">
        <v>1175</v>
      </c>
      <c r="C4309" s="31">
        <v>1</v>
      </c>
      <c r="D4309" s="31">
        <v>1</v>
      </c>
      <c r="E4309" s="31">
        <v>1.8</v>
      </c>
      <c r="F4309" s="31"/>
      <c r="G4309" s="31">
        <v>0.57999999999999996</v>
      </c>
      <c r="H4309" s="31">
        <f t="shared" si="95"/>
        <v>1.044</v>
      </c>
      <c r="I4309" s="34"/>
    </row>
    <row r="4310" spans="1:9" ht="16.899999999999999" customHeight="1">
      <c r="A4310" s="78"/>
      <c r="B4310" s="33" t="s">
        <v>1176</v>
      </c>
      <c r="C4310" s="31">
        <v>1</v>
      </c>
      <c r="D4310" s="31">
        <v>1</v>
      </c>
      <c r="E4310" s="31">
        <v>4.95</v>
      </c>
      <c r="F4310" s="31"/>
      <c r="G4310" s="31">
        <v>0.15</v>
      </c>
      <c r="H4310" s="31">
        <f t="shared" si="95"/>
        <v>0.74250000000000005</v>
      </c>
      <c r="I4310" s="34"/>
    </row>
    <row r="4311" spans="1:9" ht="16.899999999999999" customHeight="1">
      <c r="A4311" s="78"/>
      <c r="B4311" s="33" t="s">
        <v>329</v>
      </c>
      <c r="C4311" s="31">
        <v>-1</v>
      </c>
      <c r="D4311" s="31">
        <v>1</v>
      </c>
      <c r="E4311" s="31">
        <v>1.05</v>
      </c>
      <c r="F4311" s="31"/>
      <c r="G4311" s="31">
        <v>2.2749999999999999</v>
      </c>
      <c r="H4311" s="31">
        <f t="shared" si="95"/>
        <v>-2.3887499999999999</v>
      </c>
      <c r="I4311" s="34"/>
    </row>
    <row r="4312" spans="1:9" ht="16.899999999999999" customHeight="1">
      <c r="A4312" s="78"/>
      <c r="B4312" s="33" t="s">
        <v>196</v>
      </c>
      <c r="C4312" s="31">
        <v>-1</v>
      </c>
      <c r="D4312" s="31">
        <v>1</v>
      </c>
      <c r="E4312" s="31">
        <v>1.8</v>
      </c>
      <c r="F4312" s="31"/>
      <c r="G4312" s="31">
        <v>1.2</v>
      </c>
      <c r="H4312" s="31">
        <f t="shared" si="95"/>
        <v>-2.16</v>
      </c>
      <c r="I4312" s="34"/>
    </row>
    <row r="4313" spans="1:9" ht="16.899999999999999" customHeight="1">
      <c r="A4313" s="78"/>
      <c r="B4313" s="33" t="s">
        <v>1181</v>
      </c>
      <c r="C4313" s="31">
        <v>-1</v>
      </c>
      <c r="D4313" s="31">
        <v>1</v>
      </c>
      <c r="E4313" s="31">
        <v>0.81</v>
      </c>
      <c r="F4313" s="31"/>
      <c r="G4313" s="31">
        <v>2.0699999999999998</v>
      </c>
      <c r="H4313" s="31">
        <f t="shared" si="95"/>
        <v>-1.6767000000000001</v>
      </c>
      <c r="I4313" s="34"/>
    </row>
    <row r="4314" spans="1:9" ht="16.899999999999999" customHeight="1">
      <c r="A4314" s="78"/>
      <c r="B4314" s="33" t="s">
        <v>1176</v>
      </c>
      <c r="C4314" s="31">
        <v>1</v>
      </c>
      <c r="D4314" s="31">
        <v>1</v>
      </c>
      <c r="E4314" s="31">
        <v>3.69</v>
      </c>
      <c r="F4314" s="31"/>
      <c r="G4314" s="31">
        <v>0.15</v>
      </c>
      <c r="H4314" s="31">
        <f t="shared" si="95"/>
        <v>0.55349999999999999</v>
      </c>
      <c r="I4314" s="34"/>
    </row>
    <row r="4315" spans="1:9" ht="16.899999999999999" customHeight="1">
      <c r="A4315" s="78"/>
      <c r="B4315" s="33" t="s">
        <v>1182</v>
      </c>
      <c r="C4315" s="31">
        <v>1</v>
      </c>
      <c r="D4315" s="31">
        <v>1</v>
      </c>
      <c r="E4315" s="31">
        <v>10.28</v>
      </c>
      <c r="F4315" s="31"/>
      <c r="G4315" s="31">
        <v>3.1749999999999998</v>
      </c>
      <c r="H4315" s="31">
        <f t="shared" si="95"/>
        <v>32.638999999999996</v>
      </c>
      <c r="I4315" s="34"/>
    </row>
    <row r="4316" spans="1:9" ht="16.899999999999999" customHeight="1">
      <c r="A4316" s="78"/>
      <c r="B4316" s="33" t="s">
        <v>329</v>
      </c>
      <c r="C4316" s="31">
        <v>-1</v>
      </c>
      <c r="D4316" s="31">
        <v>1</v>
      </c>
      <c r="E4316" s="31">
        <v>0.9</v>
      </c>
      <c r="F4316" s="31"/>
      <c r="G4316" s="31">
        <v>2.2749999999999999</v>
      </c>
      <c r="H4316" s="31">
        <f t="shared" si="95"/>
        <v>-2.0474999999999999</v>
      </c>
      <c r="I4316" s="34"/>
    </row>
    <row r="4317" spans="1:9" ht="16.899999999999999" customHeight="1">
      <c r="A4317" s="78"/>
      <c r="B4317" s="33" t="s">
        <v>360</v>
      </c>
      <c r="C4317" s="31">
        <v>1</v>
      </c>
      <c r="D4317" s="31">
        <v>1</v>
      </c>
      <c r="E4317" s="31">
        <v>10.28</v>
      </c>
      <c r="F4317" s="31"/>
      <c r="G4317" s="31">
        <v>3.1749999999999998</v>
      </c>
      <c r="H4317" s="31">
        <f t="shared" si="95"/>
        <v>32.638999999999996</v>
      </c>
      <c r="I4317" s="34"/>
    </row>
    <row r="4318" spans="1:9" ht="16.899999999999999" customHeight="1">
      <c r="A4318" s="78"/>
      <c r="B4318" s="33" t="s">
        <v>329</v>
      </c>
      <c r="C4318" s="31">
        <v>-1</v>
      </c>
      <c r="D4318" s="31">
        <v>1</v>
      </c>
      <c r="E4318" s="31">
        <v>0.9</v>
      </c>
      <c r="F4318" s="31"/>
      <c r="G4318" s="31">
        <v>2.0699999999999998</v>
      </c>
      <c r="H4318" s="31">
        <f t="shared" si="95"/>
        <v>-1.863</v>
      </c>
      <c r="I4318" s="34"/>
    </row>
    <row r="4319" spans="1:9" ht="16.899999999999999" customHeight="1">
      <c r="A4319" s="78"/>
      <c r="B4319" s="33" t="s">
        <v>374</v>
      </c>
      <c r="C4319" s="31">
        <v>1</v>
      </c>
      <c r="D4319" s="31">
        <v>1</v>
      </c>
      <c r="E4319" s="31">
        <v>15.445</v>
      </c>
      <c r="F4319" s="31"/>
      <c r="G4319" s="31">
        <v>3.1749999999999998</v>
      </c>
      <c r="H4319" s="31">
        <f t="shared" si="95"/>
        <v>49.037875</v>
      </c>
      <c r="I4319" s="34"/>
    </row>
    <row r="4320" spans="1:9" ht="16.899999999999999" customHeight="1">
      <c r="A4320" s="78"/>
      <c r="B4320" s="33" t="s">
        <v>220</v>
      </c>
      <c r="C4320" s="31">
        <v>4</v>
      </c>
      <c r="D4320" s="31">
        <v>1</v>
      </c>
      <c r="E4320" s="31">
        <v>0.36</v>
      </c>
      <c r="F4320" s="31"/>
      <c r="G4320" s="31">
        <v>3.1749999999999998</v>
      </c>
      <c r="H4320" s="31">
        <f t="shared" si="95"/>
        <v>4.5719999999999992</v>
      </c>
      <c r="I4320" s="34"/>
    </row>
    <row r="4321" spans="1:9" ht="16.899999999999999" customHeight="1">
      <c r="A4321" s="78"/>
      <c r="B4321" s="33" t="s">
        <v>220</v>
      </c>
      <c r="C4321" s="31">
        <v>2</v>
      </c>
      <c r="D4321" s="31">
        <v>1</v>
      </c>
      <c r="E4321" s="31">
        <v>1.8</v>
      </c>
      <c r="F4321" s="31"/>
      <c r="G4321" s="31">
        <v>3.1749999999999998</v>
      </c>
      <c r="H4321" s="31">
        <f t="shared" si="95"/>
        <v>11.43</v>
      </c>
      <c r="I4321" s="34"/>
    </row>
    <row r="4322" spans="1:9" ht="16.899999999999999" customHeight="1">
      <c r="A4322" s="78"/>
      <c r="B4322" s="33" t="s">
        <v>374</v>
      </c>
      <c r="C4322" s="31">
        <v>2</v>
      </c>
      <c r="D4322" s="31">
        <v>1</v>
      </c>
      <c r="E4322" s="31">
        <v>0.51500000000000001</v>
      </c>
      <c r="F4322" s="31"/>
      <c r="G4322" s="31">
        <v>3.1749999999999998</v>
      </c>
      <c r="H4322" s="31">
        <f t="shared" si="95"/>
        <v>3.2702499999999999</v>
      </c>
      <c r="I4322" s="34"/>
    </row>
    <row r="4323" spans="1:9" ht="16.899999999999999" customHeight="1">
      <c r="A4323" s="78"/>
      <c r="B4323" s="33" t="s">
        <v>1744</v>
      </c>
      <c r="C4323" s="31">
        <v>1</v>
      </c>
      <c r="D4323" s="31">
        <v>1</v>
      </c>
      <c r="E4323" s="31">
        <v>1.5</v>
      </c>
      <c r="F4323" s="31"/>
      <c r="G4323" s="31">
        <v>3.1749999999999998</v>
      </c>
      <c r="H4323" s="31">
        <f t="shared" si="95"/>
        <v>4.7624999999999993</v>
      </c>
      <c r="I4323" s="34"/>
    </row>
    <row r="4324" spans="1:9" ht="16.899999999999999" customHeight="1">
      <c r="A4324" s="78"/>
      <c r="B4324" s="33" t="s">
        <v>196</v>
      </c>
      <c r="C4324" s="31">
        <v>5</v>
      </c>
      <c r="D4324" s="31">
        <v>1</v>
      </c>
      <c r="E4324" s="31">
        <v>1.8</v>
      </c>
      <c r="F4324" s="31"/>
      <c r="G4324" s="31">
        <v>1.2</v>
      </c>
      <c r="H4324" s="31">
        <f t="shared" si="95"/>
        <v>10.799999999999999</v>
      </c>
      <c r="I4324" s="34"/>
    </row>
    <row r="4325" spans="1:9" ht="16.899999999999999" customHeight="1">
      <c r="A4325" s="78"/>
      <c r="B4325" s="33" t="s">
        <v>1175</v>
      </c>
      <c r="C4325" s="31">
        <v>6</v>
      </c>
      <c r="D4325" s="31">
        <v>1</v>
      </c>
      <c r="E4325" s="31">
        <v>1.2</v>
      </c>
      <c r="F4325" s="31"/>
      <c r="G4325" s="31">
        <v>0.13</v>
      </c>
      <c r="H4325" s="31">
        <f t="shared" si="95"/>
        <v>0.93599999999999994</v>
      </c>
      <c r="I4325" s="34"/>
    </row>
    <row r="4326" spans="1:9" ht="16.899999999999999" customHeight="1">
      <c r="A4326" s="78"/>
      <c r="B4326" s="33" t="s">
        <v>1175</v>
      </c>
      <c r="C4326" s="31">
        <v>4</v>
      </c>
      <c r="D4326" s="31">
        <v>1</v>
      </c>
      <c r="E4326" s="31">
        <v>1.2</v>
      </c>
      <c r="F4326" s="31"/>
      <c r="G4326" s="31">
        <v>0.15</v>
      </c>
      <c r="H4326" s="31">
        <f t="shared" si="95"/>
        <v>0.72</v>
      </c>
      <c r="I4326" s="34"/>
    </row>
    <row r="4327" spans="1:9" ht="16.899999999999999" customHeight="1">
      <c r="A4327" s="78"/>
      <c r="B4327" s="33" t="s">
        <v>1175</v>
      </c>
      <c r="C4327" s="31">
        <v>3</v>
      </c>
      <c r="D4327" s="31">
        <v>1</v>
      </c>
      <c r="E4327" s="31">
        <v>1.8</v>
      </c>
      <c r="F4327" s="31"/>
      <c r="G4327" s="31">
        <v>0.57999999999999996</v>
      </c>
      <c r="H4327" s="31">
        <f t="shared" si="95"/>
        <v>3.1320000000000001</v>
      </c>
      <c r="I4327" s="34"/>
    </row>
    <row r="4328" spans="1:9" ht="16.899999999999999" customHeight="1">
      <c r="A4328" s="78"/>
      <c r="B4328" s="33" t="s">
        <v>1175</v>
      </c>
      <c r="C4328" s="31">
        <v>2</v>
      </c>
      <c r="D4328" s="31">
        <v>1</v>
      </c>
      <c r="E4328" s="31">
        <v>1.8</v>
      </c>
      <c r="F4328" s="31"/>
      <c r="G4328" s="31">
        <v>0.3</v>
      </c>
      <c r="H4328" s="31">
        <f t="shared" si="95"/>
        <v>1.08</v>
      </c>
      <c r="I4328" s="34"/>
    </row>
    <row r="4329" spans="1:9" ht="16.899999999999999" customHeight="1">
      <c r="A4329" s="78"/>
      <c r="B4329" s="33" t="s">
        <v>1183</v>
      </c>
      <c r="C4329" s="31">
        <v>4</v>
      </c>
      <c r="D4329" s="31">
        <v>1</v>
      </c>
      <c r="E4329" s="31">
        <v>15.92</v>
      </c>
      <c r="F4329" s="31"/>
      <c r="G4329" s="31">
        <v>3.1749999999999998</v>
      </c>
      <c r="H4329" s="31">
        <f t="shared" si="95"/>
        <v>202.184</v>
      </c>
      <c r="I4329" s="34"/>
    </row>
    <row r="4330" spans="1:9" ht="16.899999999999999" customHeight="1">
      <c r="A4330" s="78"/>
      <c r="B4330" s="33" t="s">
        <v>1184</v>
      </c>
      <c r="C4330" s="31">
        <v>-20</v>
      </c>
      <c r="D4330" s="31">
        <v>1</v>
      </c>
      <c r="E4330" s="31">
        <v>1.05</v>
      </c>
      <c r="F4330" s="31"/>
      <c r="G4330" s="31">
        <v>2.2749999999999999</v>
      </c>
      <c r="H4330" s="31">
        <f t="shared" si="95"/>
        <v>-47.774999999999999</v>
      </c>
      <c r="I4330" s="34"/>
    </row>
    <row r="4331" spans="1:9" ht="16.899999999999999" customHeight="1">
      <c r="A4331" s="78"/>
      <c r="B4331" s="33" t="s">
        <v>1185</v>
      </c>
      <c r="C4331" s="31">
        <v>7</v>
      </c>
      <c r="D4331" s="31">
        <v>1</v>
      </c>
      <c r="E4331" s="31">
        <v>4.9950000000000001</v>
      </c>
      <c r="F4331" s="31"/>
      <c r="G4331" s="31">
        <v>3.1749999999999998</v>
      </c>
      <c r="H4331" s="31">
        <f t="shared" si="95"/>
        <v>111.013875</v>
      </c>
      <c r="I4331" s="34"/>
    </row>
    <row r="4332" spans="1:9" ht="16.899999999999999" customHeight="1">
      <c r="A4332" s="78"/>
      <c r="B4332" s="33" t="s">
        <v>1037</v>
      </c>
      <c r="C4332" s="31">
        <v>4</v>
      </c>
      <c r="D4332" s="31">
        <v>1</v>
      </c>
      <c r="E4332" s="31">
        <v>15.92</v>
      </c>
      <c r="F4332" s="31"/>
      <c r="G4332" s="31">
        <v>3.1749999999999998</v>
      </c>
      <c r="H4332" s="31">
        <f t="shared" si="95"/>
        <v>202.184</v>
      </c>
      <c r="I4332" s="34"/>
    </row>
    <row r="4333" spans="1:9" ht="16.899999999999999" customHeight="1">
      <c r="A4333" s="78"/>
      <c r="B4333" s="33" t="s">
        <v>232</v>
      </c>
      <c r="C4333" s="31">
        <v>24</v>
      </c>
      <c r="D4333" s="31">
        <v>1</v>
      </c>
      <c r="E4333" s="31">
        <v>1.2</v>
      </c>
      <c r="F4333" s="31"/>
      <c r="G4333" s="31">
        <v>0.15</v>
      </c>
      <c r="H4333" s="31">
        <f t="shared" si="95"/>
        <v>4.3199999999999994</v>
      </c>
      <c r="I4333" s="34"/>
    </row>
    <row r="4334" spans="1:9" ht="16.899999999999999" customHeight="1">
      <c r="A4334" s="78"/>
      <c r="B4334" s="33" t="s">
        <v>1186</v>
      </c>
      <c r="C4334" s="31">
        <v>-8</v>
      </c>
      <c r="D4334" s="31">
        <v>1</v>
      </c>
      <c r="E4334" s="31">
        <v>5.2949999999999999</v>
      </c>
      <c r="F4334" s="31"/>
      <c r="G4334" s="31">
        <v>2.4</v>
      </c>
      <c r="H4334" s="31">
        <f t="shared" si="95"/>
        <v>-101.664</v>
      </c>
      <c r="I4334" s="34"/>
    </row>
    <row r="4335" spans="1:9" ht="16.899999999999999" customHeight="1">
      <c r="A4335" s="78"/>
      <c r="B4335" s="33" t="s">
        <v>1186</v>
      </c>
      <c r="C4335" s="31">
        <v>-4</v>
      </c>
      <c r="D4335" s="31">
        <v>1</v>
      </c>
      <c r="E4335" s="31">
        <v>2.17</v>
      </c>
      <c r="F4335" s="31"/>
      <c r="G4335" s="31">
        <v>2.4</v>
      </c>
      <c r="H4335" s="31">
        <f t="shared" si="95"/>
        <v>-20.831999999999997</v>
      </c>
      <c r="I4335" s="34"/>
    </row>
    <row r="4336" spans="1:9" ht="16.899999999999999" customHeight="1">
      <c r="A4336" s="78"/>
      <c r="B4336" s="33" t="s">
        <v>1187</v>
      </c>
      <c r="C4336" s="31">
        <v>2</v>
      </c>
      <c r="D4336" s="31">
        <v>1</v>
      </c>
      <c r="E4336" s="31">
        <v>4.92</v>
      </c>
      <c r="F4336" s="31"/>
      <c r="G4336" s="31">
        <v>3.1749999999999998</v>
      </c>
      <c r="H4336" s="31">
        <f t="shared" si="95"/>
        <v>31.241999999999997</v>
      </c>
      <c r="I4336" s="34"/>
    </row>
    <row r="4337" spans="1:9" ht="16.899999999999999" customHeight="1">
      <c r="A4337" s="78"/>
      <c r="B4337" s="33" t="s">
        <v>1188</v>
      </c>
      <c r="C4337" s="31">
        <v>2</v>
      </c>
      <c r="D4337" s="31">
        <v>1</v>
      </c>
      <c r="E4337" s="31">
        <v>4.7</v>
      </c>
      <c r="F4337" s="31"/>
      <c r="G4337" s="31">
        <v>3.1749999999999998</v>
      </c>
      <c r="H4337" s="31">
        <f t="shared" si="95"/>
        <v>29.844999999999999</v>
      </c>
      <c r="I4337" s="34"/>
    </row>
    <row r="4338" spans="1:9" ht="16.899999999999999" customHeight="1">
      <c r="A4338" s="78"/>
      <c r="B4338" s="33" t="s">
        <v>329</v>
      </c>
      <c r="C4338" s="31">
        <v>-2</v>
      </c>
      <c r="D4338" s="31">
        <v>1</v>
      </c>
      <c r="E4338" s="31">
        <v>1.05</v>
      </c>
      <c r="F4338" s="31"/>
      <c r="G4338" s="31">
        <v>2.2749999999999999</v>
      </c>
      <c r="H4338" s="31">
        <f t="shared" si="95"/>
        <v>-4.7774999999999999</v>
      </c>
      <c r="I4338" s="34"/>
    </row>
    <row r="4339" spans="1:9" ht="16.899999999999999" customHeight="1">
      <c r="A4339" s="78"/>
      <c r="B4339" s="33" t="s">
        <v>426</v>
      </c>
      <c r="C4339" s="31">
        <v>2</v>
      </c>
      <c r="D4339" s="31">
        <v>1</v>
      </c>
      <c r="E4339" s="31">
        <v>5.95</v>
      </c>
      <c r="F4339" s="31"/>
      <c r="G4339" s="31">
        <v>0.15</v>
      </c>
      <c r="H4339" s="31">
        <f t="shared" si="95"/>
        <v>1.7849999999999999</v>
      </c>
      <c r="I4339" s="34"/>
    </row>
    <row r="4340" spans="1:9" ht="16.899999999999999" customHeight="1">
      <c r="A4340" s="78"/>
      <c r="B4340" s="33" t="s">
        <v>423</v>
      </c>
      <c r="C4340" s="31">
        <v>5</v>
      </c>
      <c r="D4340" s="31">
        <v>1</v>
      </c>
      <c r="E4340" s="31">
        <v>1.7</v>
      </c>
      <c r="F4340" s="31"/>
      <c r="G4340" s="31">
        <v>3.1749999999999998</v>
      </c>
      <c r="H4340" s="31">
        <f t="shared" si="95"/>
        <v>26.987499999999997</v>
      </c>
      <c r="I4340" s="34"/>
    </row>
    <row r="4341" spans="1:9" ht="16.899999999999999" customHeight="1">
      <c r="A4341" s="78"/>
      <c r="B4341" s="33" t="s">
        <v>170</v>
      </c>
      <c r="C4341" s="31">
        <v>-5</v>
      </c>
      <c r="D4341" s="31">
        <v>1</v>
      </c>
      <c r="E4341" s="31">
        <v>1.1000000000000001</v>
      </c>
      <c r="F4341" s="31"/>
      <c r="G4341" s="31">
        <v>2.4500000000000002</v>
      </c>
      <c r="H4341" s="31">
        <f t="shared" si="95"/>
        <v>-13.475000000000001</v>
      </c>
      <c r="I4341" s="34"/>
    </row>
    <row r="4342" spans="1:9" ht="16.899999999999999" customHeight="1">
      <c r="A4342" s="78"/>
      <c r="B4342" s="33" t="s">
        <v>1189</v>
      </c>
      <c r="C4342" s="31">
        <v>5</v>
      </c>
      <c r="D4342" s="31">
        <v>1</v>
      </c>
      <c r="E4342" s="31">
        <v>6</v>
      </c>
      <c r="F4342" s="31"/>
      <c r="G4342" s="31">
        <v>0.28000000000000003</v>
      </c>
      <c r="H4342" s="31">
        <f t="shared" si="95"/>
        <v>8.4</v>
      </c>
      <c r="I4342" s="34"/>
    </row>
    <row r="4343" spans="1:9" ht="16.899999999999999" customHeight="1">
      <c r="A4343" s="78"/>
      <c r="B4343" s="33" t="s">
        <v>1190</v>
      </c>
      <c r="C4343" s="31">
        <v>1</v>
      </c>
      <c r="D4343" s="31">
        <v>1</v>
      </c>
      <c r="E4343" s="31">
        <v>4.2050000000000001</v>
      </c>
      <c r="F4343" s="31"/>
      <c r="G4343" s="31">
        <v>3.1749999999999998</v>
      </c>
      <c r="H4343" s="31">
        <f t="shared" si="95"/>
        <v>13.350875</v>
      </c>
      <c r="I4343" s="34"/>
    </row>
    <row r="4344" spans="1:9" ht="16.899999999999999" customHeight="1">
      <c r="A4344" s="78"/>
      <c r="B4344" s="33" t="s">
        <v>1191</v>
      </c>
      <c r="C4344" s="31">
        <v>1</v>
      </c>
      <c r="D4344" s="31">
        <v>1</v>
      </c>
      <c r="E4344" s="31">
        <v>4.3250000000000002</v>
      </c>
      <c r="F4344" s="31"/>
      <c r="G4344" s="31">
        <v>3.1749999999999998</v>
      </c>
      <c r="H4344" s="31">
        <f t="shared" si="95"/>
        <v>13.731875</v>
      </c>
      <c r="I4344" s="34"/>
    </row>
    <row r="4345" spans="1:9" ht="16.899999999999999" customHeight="1">
      <c r="A4345" s="78"/>
      <c r="B4345" s="33" t="s">
        <v>1190</v>
      </c>
      <c r="C4345" s="31">
        <v>1</v>
      </c>
      <c r="D4345" s="31">
        <v>1</v>
      </c>
      <c r="E4345" s="31">
        <v>3.95</v>
      </c>
      <c r="F4345" s="31"/>
      <c r="G4345" s="31">
        <v>3.1749999999999998</v>
      </c>
      <c r="H4345" s="31">
        <f t="shared" si="95"/>
        <v>12.54125</v>
      </c>
      <c r="I4345" s="34"/>
    </row>
    <row r="4346" spans="1:9" ht="16.899999999999999" customHeight="1">
      <c r="A4346" s="78"/>
      <c r="B4346" s="33" t="s">
        <v>1191</v>
      </c>
      <c r="C4346" s="31">
        <v>1</v>
      </c>
      <c r="D4346" s="31">
        <v>1</v>
      </c>
      <c r="E4346" s="31">
        <v>3.64</v>
      </c>
      <c r="F4346" s="31"/>
      <c r="G4346" s="31">
        <v>3.1749999999999998</v>
      </c>
      <c r="H4346" s="31">
        <f t="shared" si="95"/>
        <v>11.557</v>
      </c>
      <c r="I4346" s="34"/>
    </row>
    <row r="4347" spans="1:9" ht="16.899999999999999" customHeight="1">
      <c r="A4347" s="78"/>
      <c r="B4347" s="33" t="s">
        <v>329</v>
      </c>
      <c r="C4347" s="31">
        <v>-1</v>
      </c>
      <c r="D4347" s="31">
        <v>1</v>
      </c>
      <c r="E4347" s="31">
        <v>1.05</v>
      </c>
      <c r="F4347" s="31"/>
      <c r="G4347" s="31">
        <v>2.2999999999999998</v>
      </c>
      <c r="H4347" s="31">
        <f t="shared" ref="H4347:H4410" si="96">C4347*D4347*E4347*G4347</f>
        <v>-2.415</v>
      </c>
      <c r="I4347" s="34"/>
    </row>
    <row r="4348" spans="1:9" ht="16.899999999999999" customHeight="1">
      <c r="A4348" s="78"/>
      <c r="B4348" s="33" t="s">
        <v>426</v>
      </c>
      <c r="C4348" s="31">
        <v>1</v>
      </c>
      <c r="D4348" s="31">
        <v>1</v>
      </c>
      <c r="E4348" s="31">
        <v>5.95</v>
      </c>
      <c r="F4348" s="31"/>
      <c r="G4348" s="31">
        <v>0.15</v>
      </c>
      <c r="H4348" s="31">
        <f t="shared" si="96"/>
        <v>0.89249999999999996</v>
      </c>
      <c r="I4348" s="34"/>
    </row>
    <row r="4349" spans="1:9" ht="16.899999999999999" customHeight="1">
      <c r="A4349" s="78"/>
      <c r="B4349" s="33" t="s">
        <v>1192</v>
      </c>
      <c r="C4349" s="31">
        <v>1</v>
      </c>
      <c r="D4349" s="31">
        <v>1</v>
      </c>
      <c r="E4349" s="31">
        <v>4.0199999999999996</v>
      </c>
      <c r="F4349" s="31"/>
      <c r="G4349" s="31">
        <v>1.1000000000000001</v>
      </c>
      <c r="H4349" s="31">
        <f t="shared" si="96"/>
        <v>4.4219999999999997</v>
      </c>
      <c r="I4349" s="34"/>
    </row>
    <row r="4350" spans="1:9" ht="16.899999999999999" customHeight="1">
      <c r="A4350" s="78"/>
      <c r="B4350" s="33" t="s">
        <v>1193</v>
      </c>
      <c r="C4350" s="31">
        <v>1</v>
      </c>
      <c r="D4350" s="31">
        <v>1</v>
      </c>
      <c r="E4350" s="31">
        <v>4.3250000000000002</v>
      </c>
      <c r="F4350" s="31"/>
      <c r="G4350" s="31">
        <v>1.1000000000000001</v>
      </c>
      <c r="H4350" s="31">
        <f t="shared" si="96"/>
        <v>4.7575000000000003</v>
      </c>
      <c r="I4350" s="34"/>
    </row>
    <row r="4351" spans="1:9" ht="16.899999999999999" customHeight="1">
      <c r="A4351" s="78"/>
      <c r="B4351" s="33" t="s">
        <v>424</v>
      </c>
      <c r="C4351" s="31">
        <v>3</v>
      </c>
      <c r="D4351" s="31">
        <v>1</v>
      </c>
      <c r="E4351" s="31">
        <v>1</v>
      </c>
      <c r="F4351" s="31"/>
      <c r="G4351" s="31">
        <v>3.1749999999999998</v>
      </c>
      <c r="H4351" s="31">
        <f t="shared" si="96"/>
        <v>9.5249999999999986</v>
      </c>
      <c r="I4351" s="34"/>
    </row>
    <row r="4352" spans="1:9" ht="16.899999999999999" customHeight="1">
      <c r="A4352" s="78"/>
      <c r="B4352" s="33" t="s">
        <v>1194</v>
      </c>
      <c r="C4352" s="31">
        <v>1</v>
      </c>
      <c r="D4352" s="31">
        <v>1</v>
      </c>
      <c r="E4352" s="31">
        <v>1.915</v>
      </c>
      <c r="F4352" s="31"/>
      <c r="G4352" s="31">
        <v>3.1749999999999998</v>
      </c>
      <c r="H4352" s="31">
        <f t="shared" si="96"/>
        <v>6.0801249999999998</v>
      </c>
      <c r="I4352" s="34"/>
    </row>
    <row r="4353" spans="1:9" ht="16.899999999999999" customHeight="1">
      <c r="A4353" s="78"/>
      <c r="B4353" s="33" t="s">
        <v>1195</v>
      </c>
      <c r="C4353" s="31">
        <v>2</v>
      </c>
      <c r="D4353" s="31">
        <v>1</v>
      </c>
      <c r="E4353" s="31">
        <v>2.2000000000000002</v>
      </c>
      <c r="F4353" s="31"/>
      <c r="G4353" s="31">
        <v>3.1749999999999998</v>
      </c>
      <c r="H4353" s="31">
        <f t="shared" si="96"/>
        <v>13.97</v>
      </c>
      <c r="I4353" s="34"/>
    </row>
    <row r="4354" spans="1:9" ht="16.899999999999999" customHeight="1">
      <c r="A4354" s="78"/>
      <c r="B4354" s="33" t="s">
        <v>625</v>
      </c>
      <c r="C4354" s="31">
        <v>1</v>
      </c>
      <c r="D4354" s="31">
        <v>1</v>
      </c>
      <c r="E4354" s="31">
        <v>2.15</v>
      </c>
      <c r="F4354" s="31"/>
      <c r="G4354" s="31">
        <v>3.1749999999999998</v>
      </c>
      <c r="H4354" s="31">
        <f t="shared" si="96"/>
        <v>6.826249999999999</v>
      </c>
      <c r="I4354" s="34"/>
    </row>
    <row r="4355" spans="1:9" ht="16.899999999999999" customHeight="1">
      <c r="A4355" s="78"/>
      <c r="B4355" s="33" t="s">
        <v>1196</v>
      </c>
      <c r="C4355" s="31">
        <v>2</v>
      </c>
      <c r="D4355" s="31">
        <v>1</v>
      </c>
      <c r="E4355" s="31">
        <v>7.22</v>
      </c>
      <c r="F4355" s="31"/>
      <c r="G4355" s="31">
        <v>3.0750000000000002</v>
      </c>
      <c r="H4355" s="31">
        <f t="shared" si="96"/>
        <v>44.402999999999999</v>
      </c>
      <c r="I4355" s="34"/>
    </row>
    <row r="4356" spans="1:9" ht="16.899999999999999" customHeight="1">
      <c r="A4356" s="78"/>
      <c r="B4356" s="33" t="s">
        <v>1197</v>
      </c>
      <c r="C4356" s="31">
        <v>2</v>
      </c>
      <c r="D4356" s="31">
        <v>1</v>
      </c>
      <c r="E4356" s="31">
        <v>7.22</v>
      </c>
      <c r="F4356" s="31"/>
      <c r="G4356" s="31">
        <v>3.0750000000000002</v>
      </c>
      <c r="H4356" s="31">
        <f t="shared" si="96"/>
        <v>44.402999999999999</v>
      </c>
      <c r="I4356" s="34"/>
    </row>
    <row r="4357" spans="1:9" ht="16.899999999999999" customHeight="1">
      <c r="A4357" s="78"/>
      <c r="B4357" s="97" t="s">
        <v>1198</v>
      </c>
      <c r="C4357" s="31">
        <v>2</v>
      </c>
      <c r="D4357" s="31">
        <v>1</v>
      </c>
      <c r="E4357" s="31">
        <v>2.4300000000000002</v>
      </c>
      <c r="F4357" s="31"/>
      <c r="G4357" s="31">
        <v>2.25</v>
      </c>
      <c r="H4357" s="31">
        <f t="shared" si="96"/>
        <v>10.935</v>
      </c>
      <c r="I4357" s="34"/>
    </row>
    <row r="4358" spans="1:9" ht="16.899999999999999" customHeight="1">
      <c r="A4358" s="78"/>
      <c r="B4358" s="33" t="s">
        <v>1199</v>
      </c>
      <c r="C4358" s="31">
        <v>12</v>
      </c>
      <c r="D4358" s="31">
        <v>1</v>
      </c>
      <c r="E4358" s="31">
        <v>4.83</v>
      </c>
      <c r="F4358" s="31"/>
      <c r="G4358" s="31">
        <v>2.25</v>
      </c>
      <c r="H4358" s="31">
        <f t="shared" si="96"/>
        <v>130.41</v>
      </c>
      <c r="I4358" s="34"/>
    </row>
    <row r="4359" spans="1:9" ht="16.899999999999999" customHeight="1">
      <c r="A4359" s="78"/>
      <c r="B4359" s="33" t="s">
        <v>1200</v>
      </c>
      <c r="C4359" s="31">
        <v>4</v>
      </c>
      <c r="D4359" s="31">
        <v>1</v>
      </c>
      <c r="E4359" s="31">
        <v>4.8099999999999996</v>
      </c>
      <c r="F4359" s="31"/>
      <c r="G4359" s="31">
        <v>3.0750000000000002</v>
      </c>
      <c r="H4359" s="31">
        <f t="shared" si="96"/>
        <v>59.162999999999997</v>
      </c>
      <c r="I4359" s="34"/>
    </row>
    <row r="4360" spans="1:9" ht="16.899999999999999" customHeight="1">
      <c r="A4360" s="78"/>
      <c r="B4360" s="33" t="s">
        <v>1200</v>
      </c>
      <c r="C4360" s="31">
        <v>4</v>
      </c>
      <c r="D4360" s="31">
        <v>1</v>
      </c>
      <c r="E4360" s="31">
        <v>1.65</v>
      </c>
      <c r="F4360" s="31"/>
      <c r="G4360" s="31">
        <v>0.82499999999999996</v>
      </c>
      <c r="H4360" s="31">
        <f t="shared" si="96"/>
        <v>5.4449999999999994</v>
      </c>
      <c r="I4360" s="34"/>
    </row>
    <row r="4361" spans="1:9" ht="16.899999999999999" customHeight="1">
      <c r="A4361" s="78"/>
      <c r="B4361" s="33" t="s">
        <v>1201</v>
      </c>
      <c r="C4361" s="31">
        <v>4</v>
      </c>
      <c r="D4361" s="31">
        <v>1</v>
      </c>
      <c r="E4361" s="31">
        <v>1.395</v>
      </c>
      <c r="F4361" s="31"/>
      <c r="G4361" s="31">
        <v>0.83</v>
      </c>
      <c r="H4361" s="31">
        <f t="shared" si="96"/>
        <v>4.6314000000000002</v>
      </c>
      <c r="I4361" s="34"/>
    </row>
    <row r="4362" spans="1:9" ht="16.899999999999999" customHeight="1">
      <c r="A4362" s="78"/>
      <c r="B4362" s="33" t="s">
        <v>1201</v>
      </c>
      <c r="C4362" s="31">
        <v>4</v>
      </c>
      <c r="D4362" s="31">
        <v>1</v>
      </c>
      <c r="E4362" s="31">
        <v>1.7649999999999999</v>
      </c>
      <c r="F4362" s="31"/>
      <c r="G4362" s="31">
        <v>0.82499999999999996</v>
      </c>
      <c r="H4362" s="31">
        <f t="shared" si="96"/>
        <v>5.8244999999999996</v>
      </c>
      <c r="I4362" s="34"/>
    </row>
    <row r="4363" spans="1:9" ht="16.899999999999999" customHeight="1">
      <c r="A4363" s="78"/>
      <c r="B4363" s="33" t="s">
        <v>1202</v>
      </c>
      <c r="C4363" s="31">
        <v>-4</v>
      </c>
      <c r="D4363" s="31">
        <v>1</v>
      </c>
      <c r="E4363" s="31">
        <v>2.25</v>
      </c>
      <c r="F4363" s="31"/>
      <c r="G4363" s="31">
        <v>0.42499999999999999</v>
      </c>
      <c r="H4363" s="31">
        <f t="shared" si="96"/>
        <v>-3.8249999999999997</v>
      </c>
      <c r="I4363" s="34"/>
    </row>
    <row r="4364" spans="1:9" ht="16.899999999999999" customHeight="1">
      <c r="A4364" s="78"/>
      <c r="B4364" s="33" t="s">
        <v>1203</v>
      </c>
      <c r="C4364" s="31">
        <v>4</v>
      </c>
      <c r="D4364" s="31">
        <v>1</v>
      </c>
      <c r="E4364" s="31">
        <v>3.5</v>
      </c>
      <c r="F4364" s="31"/>
      <c r="G4364" s="31">
        <v>2.4</v>
      </c>
      <c r="H4364" s="31">
        <f t="shared" si="96"/>
        <v>33.6</v>
      </c>
      <c r="I4364" s="34"/>
    </row>
    <row r="4365" spans="1:9" ht="16.899999999999999" customHeight="1">
      <c r="A4365" s="78"/>
      <c r="B4365" s="33" t="s">
        <v>329</v>
      </c>
      <c r="C4365" s="31">
        <v>-12</v>
      </c>
      <c r="D4365" s="31">
        <v>1</v>
      </c>
      <c r="E4365" s="31">
        <v>0.9</v>
      </c>
      <c r="F4365" s="31"/>
      <c r="G4365" s="31">
        <v>2.0699999999999998</v>
      </c>
      <c r="H4365" s="31">
        <f t="shared" si="96"/>
        <v>-22.355999999999998</v>
      </c>
      <c r="I4365" s="34"/>
    </row>
    <row r="4366" spans="1:9" ht="16.899999999999999" customHeight="1">
      <c r="A4366" s="78"/>
      <c r="B4366" s="33" t="s">
        <v>1204</v>
      </c>
      <c r="C4366" s="31">
        <v>4</v>
      </c>
      <c r="D4366" s="31">
        <v>1</v>
      </c>
      <c r="E4366" s="31">
        <v>1.23</v>
      </c>
      <c r="F4366" s="31"/>
      <c r="G4366" s="31">
        <v>3.0750000000000002</v>
      </c>
      <c r="H4366" s="31">
        <f t="shared" si="96"/>
        <v>15.129000000000001</v>
      </c>
      <c r="I4366" s="34"/>
    </row>
    <row r="4367" spans="1:9" ht="16.899999999999999" customHeight="1">
      <c r="A4367" s="78"/>
      <c r="B4367" s="33" t="s">
        <v>1205</v>
      </c>
      <c r="C4367" s="31">
        <v>-4</v>
      </c>
      <c r="D4367" s="31">
        <v>1</v>
      </c>
      <c r="E4367" s="31">
        <v>0.75</v>
      </c>
      <c r="F4367" s="31"/>
      <c r="G4367" s="31">
        <v>2.0699999999999998</v>
      </c>
      <c r="H4367" s="31">
        <f t="shared" si="96"/>
        <v>-6.2099999999999991</v>
      </c>
      <c r="I4367" s="34"/>
    </row>
    <row r="4368" spans="1:9" ht="16.899999999999999" customHeight="1">
      <c r="A4368" s="78"/>
      <c r="B4368" s="33" t="s">
        <v>1206</v>
      </c>
      <c r="C4368" s="31">
        <v>4</v>
      </c>
      <c r="D4368" s="31">
        <v>1</v>
      </c>
      <c r="E4368" s="31">
        <v>1.33</v>
      </c>
      <c r="F4368" s="31"/>
      <c r="G4368" s="31">
        <v>3.0750000000000002</v>
      </c>
      <c r="H4368" s="31">
        <f t="shared" si="96"/>
        <v>16.359000000000002</v>
      </c>
      <c r="I4368" s="34"/>
    </row>
    <row r="4369" spans="1:9" ht="16.899999999999999" customHeight="1">
      <c r="A4369" s="78"/>
      <c r="B4369" s="33" t="s">
        <v>1207</v>
      </c>
      <c r="C4369" s="31">
        <v>-4</v>
      </c>
      <c r="D4369" s="31">
        <v>1</v>
      </c>
      <c r="E4369" s="31">
        <v>0.8</v>
      </c>
      <c r="F4369" s="31"/>
      <c r="G4369" s="31">
        <v>2.2000000000000002</v>
      </c>
      <c r="H4369" s="31">
        <f t="shared" si="96"/>
        <v>-7.0400000000000009</v>
      </c>
      <c r="I4369" s="34"/>
    </row>
    <row r="4370" spans="1:9" ht="16.899999999999999" customHeight="1">
      <c r="A4370" s="78"/>
      <c r="B4370" s="33" t="s">
        <v>1208</v>
      </c>
      <c r="C4370" s="31">
        <v>8</v>
      </c>
      <c r="D4370" s="31">
        <v>1</v>
      </c>
      <c r="E4370" s="31">
        <v>2.0499999999999998</v>
      </c>
      <c r="F4370" s="31"/>
      <c r="G4370" s="31">
        <v>1.35</v>
      </c>
      <c r="H4370" s="31">
        <f t="shared" si="96"/>
        <v>22.14</v>
      </c>
      <c r="I4370" s="34"/>
    </row>
    <row r="4371" spans="1:9" ht="16.899999999999999" customHeight="1">
      <c r="A4371" s="78"/>
      <c r="B4371" s="33" t="s">
        <v>1208</v>
      </c>
      <c r="C4371" s="31">
        <v>8</v>
      </c>
      <c r="D4371" s="31">
        <v>1</v>
      </c>
      <c r="E4371" s="31">
        <v>3.15</v>
      </c>
      <c r="F4371" s="31"/>
      <c r="G4371" s="31">
        <v>1.35</v>
      </c>
      <c r="H4371" s="31">
        <f t="shared" si="96"/>
        <v>34.020000000000003</v>
      </c>
      <c r="I4371" s="34"/>
    </row>
    <row r="4372" spans="1:9" ht="16.899999999999999" customHeight="1">
      <c r="A4372" s="78"/>
      <c r="B4372" s="33" t="s">
        <v>1209</v>
      </c>
      <c r="C4372" s="31">
        <v>8</v>
      </c>
      <c r="D4372" s="31">
        <v>1</v>
      </c>
      <c r="E4372" s="31">
        <v>1.8</v>
      </c>
      <c r="F4372" s="31"/>
      <c r="G4372" s="31">
        <v>1.3</v>
      </c>
      <c r="H4372" s="31">
        <f t="shared" si="96"/>
        <v>18.720000000000002</v>
      </c>
      <c r="I4372" s="34"/>
    </row>
    <row r="4373" spans="1:9" ht="16.899999999999999" customHeight="1">
      <c r="A4373" s="78"/>
      <c r="B4373" s="436" t="s">
        <v>1036</v>
      </c>
      <c r="C4373" s="34"/>
      <c r="D4373" s="34"/>
      <c r="E4373" s="31"/>
      <c r="F4373" s="31"/>
      <c r="G4373" s="31"/>
      <c r="H4373" s="31"/>
      <c r="I4373" s="34"/>
    </row>
    <row r="4374" spans="1:9" ht="16.899999999999999" customHeight="1">
      <c r="A4374" s="78"/>
      <c r="B4374" s="33" t="s">
        <v>421</v>
      </c>
      <c r="C4374" s="31">
        <v>8</v>
      </c>
      <c r="D4374" s="31">
        <v>1</v>
      </c>
      <c r="E4374" s="31">
        <v>3</v>
      </c>
      <c r="F4374" s="31"/>
      <c r="G4374" s="31">
        <v>3.1749999999999998</v>
      </c>
      <c r="H4374" s="31">
        <f t="shared" si="96"/>
        <v>76.199999999999989</v>
      </c>
      <c r="I4374" s="34"/>
    </row>
    <row r="4375" spans="1:9" ht="16.899999999999999" customHeight="1">
      <c r="A4375" s="78"/>
      <c r="B4375" s="33" t="s">
        <v>421</v>
      </c>
      <c r="C4375" s="31">
        <v>8</v>
      </c>
      <c r="D4375" s="31">
        <v>1</v>
      </c>
      <c r="E4375" s="31">
        <v>5.6</v>
      </c>
      <c r="F4375" s="31"/>
      <c r="G4375" s="31">
        <v>3.1749999999999998</v>
      </c>
      <c r="H4375" s="31">
        <f t="shared" si="96"/>
        <v>142.23999999999998</v>
      </c>
      <c r="I4375" s="34"/>
    </row>
    <row r="4376" spans="1:9" ht="16.899999999999999" customHeight="1">
      <c r="A4376" s="78"/>
      <c r="B4376" s="33" t="s">
        <v>1175</v>
      </c>
      <c r="C4376" s="31">
        <v>8</v>
      </c>
      <c r="D4376" s="31">
        <v>1</v>
      </c>
      <c r="E4376" s="31">
        <v>1.2</v>
      </c>
      <c r="F4376" s="31"/>
      <c r="G4376" s="31">
        <v>0.13</v>
      </c>
      <c r="H4376" s="31">
        <f t="shared" si="96"/>
        <v>1.248</v>
      </c>
      <c r="I4376" s="34"/>
    </row>
    <row r="4377" spans="1:9" ht="16.899999999999999" customHeight="1">
      <c r="A4377" s="78"/>
      <c r="B4377" s="33" t="s">
        <v>1175</v>
      </c>
      <c r="C4377" s="31">
        <v>4</v>
      </c>
      <c r="D4377" s="31">
        <v>1</v>
      </c>
      <c r="E4377" s="31">
        <v>1.8</v>
      </c>
      <c r="F4377" s="31"/>
      <c r="G4377" s="31">
        <v>0.57999999999999996</v>
      </c>
      <c r="H4377" s="31">
        <f t="shared" si="96"/>
        <v>4.1760000000000002</v>
      </c>
      <c r="I4377" s="34"/>
    </row>
    <row r="4378" spans="1:9" ht="16.899999999999999" customHeight="1">
      <c r="A4378" s="78"/>
      <c r="B4378" s="33" t="s">
        <v>426</v>
      </c>
      <c r="C4378" s="31">
        <v>4</v>
      </c>
      <c r="D4378" s="31">
        <v>1</v>
      </c>
      <c r="E4378" s="31">
        <v>5.95</v>
      </c>
      <c r="F4378" s="31"/>
      <c r="G4378" s="31">
        <v>0.15</v>
      </c>
      <c r="H4378" s="31">
        <f t="shared" si="96"/>
        <v>3.57</v>
      </c>
      <c r="I4378" s="34"/>
    </row>
    <row r="4379" spans="1:9" ht="16.899999999999999" customHeight="1">
      <c r="A4379" s="78"/>
      <c r="B4379" s="33" t="s">
        <v>1177</v>
      </c>
      <c r="C4379" s="31">
        <v>-4</v>
      </c>
      <c r="D4379" s="31">
        <v>1</v>
      </c>
      <c r="E4379" s="31">
        <v>1.8</v>
      </c>
      <c r="F4379" s="31"/>
      <c r="G4379" s="31">
        <v>1.2</v>
      </c>
      <c r="H4379" s="31">
        <f t="shared" si="96"/>
        <v>-8.64</v>
      </c>
      <c r="I4379" s="34"/>
    </row>
    <row r="4380" spans="1:9" ht="16.899999999999999" customHeight="1">
      <c r="A4380" s="78"/>
      <c r="B4380" s="33" t="s">
        <v>1178</v>
      </c>
      <c r="C4380" s="31">
        <v>-4</v>
      </c>
      <c r="D4380" s="31">
        <v>1</v>
      </c>
      <c r="E4380" s="31">
        <v>1.05</v>
      </c>
      <c r="F4380" s="31"/>
      <c r="G4380" s="31">
        <v>2.2749999999999999</v>
      </c>
      <c r="H4380" s="31">
        <f t="shared" si="96"/>
        <v>-9.5549999999999997</v>
      </c>
      <c r="I4380" s="34"/>
    </row>
    <row r="4381" spans="1:9" ht="16.899999999999999" customHeight="1">
      <c r="A4381" s="78"/>
      <c r="B4381" s="33" t="s">
        <v>218</v>
      </c>
      <c r="C4381" s="31">
        <v>16</v>
      </c>
      <c r="D4381" s="31">
        <v>1</v>
      </c>
      <c r="E4381" s="31">
        <v>3</v>
      </c>
      <c r="F4381" s="31"/>
      <c r="G4381" s="31">
        <v>3.1749999999999998</v>
      </c>
      <c r="H4381" s="31">
        <f t="shared" si="96"/>
        <v>152.39999999999998</v>
      </c>
      <c r="I4381" s="34"/>
    </row>
    <row r="4382" spans="1:9" ht="16.899999999999999" customHeight="1">
      <c r="A4382" s="78"/>
      <c r="B4382" s="33" t="s">
        <v>218</v>
      </c>
      <c r="C4382" s="31">
        <v>16</v>
      </c>
      <c r="D4382" s="31">
        <v>1</v>
      </c>
      <c r="E4382" s="31">
        <v>5.6</v>
      </c>
      <c r="F4382" s="31"/>
      <c r="G4382" s="31">
        <v>3.1749999999999998</v>
      </c>
      <c r="H4382" s="31">
        <f t="shared" si="96"/>
        <v>284.47999999999996</v>
      </c>
      <c r="I4382" s="34"/>
    </row>
    <row r="4383" spans="1:9" ht="16.899999999999999" customHeight="1">
      <c r="A4383" s="78"/>
      <c r="B4383" s="33" t="s">
        <v>1175</v>
      </c>
      <c r="C4383" s="31">
        <v>16</v>
      </c>
      <c r="D4383" s="31">
        <v>1</v>
      </c>
      <c r="E4383" s="31">
        <v>1.2</v>
      </c>
      <c r="F4383" s="31"/>
      <c r="G4383" s="31">
        <v>0.13</v>
      </c>
      <c r="H4383" s="31">
        <f t="shared" si="96"/>
        <v>2.496</v>
      </c>
      <c r="I4383" s="34"/>
    </row>
    <row r="4384" spans="1:9" ht="16.899999999999999" customHeight="1">
      <c r="A4384" s="78"/>
      <c r="B4384" s="33" t="s">
        <v>1175</v>
      </c>
      <c r="C4384" s="31">
        <v>8</v>
      </c>
      <c r="D4384" s="31">
        <v>1</v>
      </c>
      <c r="E4384" s="31">
        <v>1.8</v>
      </c>
      <c r="F4384" s="31"/>
      <c r="G4384" s="31">
        <v>0.57999999999999996</v>
      </c>
      <c r="H4384" s="31">
        <f t="shared" si="96"/>
        <v>8.3520000000000003</v>
      </c>
      <c r="I4384" s="34"/>
    </row>
    <row r="4385" spans="1:9" ht="16.899999999999999" customHeight="1">
      <c r="A4385" s="78"/>
      <c r="B4385" s="33" t="s">
        <v>426</v>
      </c>
      <c r="C4385" s="31">
        <v>8</v>
      </c>
      <c r="D4385" s="31">
        <v>1</v>
      </c>
      <c r="E4385" s="31">
        <v>5.95</v>
      </c>
      <c r="F4385" s="31"/>
      <c r="G4385" s="31">
        <v>0.15</v>
      </c>
      <c r="H4385" s="31">
        <f t="shared" si="96"/>
        <v>7.14</v>
      </c>
      <c r="I4385" s="34"/>
    </row>
    <row r="4386" spans="1:9" ht="16.899999999999999" customHeight="1">
      <c r="A4386" s="78"/>
      <c r="B4386" s="33" t="s">
        <v>1177</v>
      </c>
      <c r="C4386" s="31">
        <v>-8</v>
      </c>
      <c r="D4386" s="31">
        <v>1</v>
      </c>
      <c r="E4386" s="31">
        <v>1.8</v>
      </c>
      <c r="F4386" s="31"/>
      <c r="G4386" s="31">
        <v>1.2</v>
      </c>
      <c r="H4386" s="31">
        <f t="shared" si="96"/>
        <v>-17.28</v>
      </c>
      <c r="I4386" s="34"/>
    </row>
    <row r="4387" spans="1:9" ht="16.899999999999999" customHeight="1">
      <c r="A4387" s="78"/>
      <c r="B4387" s="33" t="s">
        <v>1178</v>
      </c>
      <c r="C4387" s="31">
        <v>-8</v>
      </c>
      <c r="D4387" s="31">
        <v>1</v>
      </c>
      <c r="E4387" s="31">
        <v>1.05</v>
      </c>
      <c r="F4387" s="31"/>
      <c r="G4387" s="31">
        <v>2.2749999999999999</v>
      </c>
      <c r="H4387" s="31">
        <f t="shared" si="96"/>
        <v>-19.11</v>
      </c>
      <c r="I4387" s="34"/>
    </row>
    <row r="4388" spans="1:9" ht="16.899999999999999" customHeight="1">
      <c r="A4388" s="78"/>
      <c r="B4388" s="33" t="s">
        <v>422</v>
      </c>
      <c r="C4388" s="31">
        <v>16</v>
      </c>
      <c r="D4388" s="31">
        <v>1</v>
      </c>
      <c r="E4388" s="31">
        <v>3</v>
      </c>
      <c r="F4388" s="31"/>
      <c r="G4388" s="31">
        <v>3.1749999999999998</v>
      </c>
      <c r="H4388" s="31">
        <f t="shared" si="96"/>
        <v>152.39999999999998</v>
      </c>
      <c r="I4388" s="34"/>
    </row>
    <row r="4389" spans="1:9" ht="16.899999999999999" customHeight="1">
      <c r="A4389" s="78"/>
      <c r="B4389" s="33" t="s">
        <v>422</v>
      </c>
      <c r="C4389" s="31">
        <v>16</v>
      </c>
      <c r="D4389" s="31">
        <v>1</v>
      </c>
      <c r="E4389" s="31">
        <v>5.6</v>
      </c>
      <c r="F4389" s="31"/>
      <c r="G4389" s="31">
        <v>3.1749999999999998</v>
      </c>
      <c r="H4389" s="31">
        <f t="shared" si="96"/>
        <v>284.47999999999996</v>
      </c>
      <c r="I4389" s="34"/>
    </row>
    <row r="4390" spans="1:9" ht="16.899999999999999" customHeight="1">
      <c r="A4390" s="78"/>
      <c r="B4390" s="33" t="s">
        <v>1175</v>
      </c>
      <c r="C4390" s="31">
        <v>16</v>
      </c>
      <c r="D4390" s="31">
        <v>1</v>
      </c>
      <c r="E4390" s="31">
        <v>1.2</v>
      </c>
      <c r="F4390" s="31"/>
      <c r="G4390" s="31">
        <v>0.15</v>
      </c>
      <c r="H4390" s="31">
        <f t="shared" si="96"/>
        <v>2.88</v>
      </c>
      <c r="I4390" s="34"/>
    </row>
    <row r="4391" spans="1:9" ht="16.899999999999999" customHeight="1">
      <c r="A4391" s="78"/>
      <c r="B4391" s="33" t="s">
        <v>1175</v>
      </c>
      <c r="C4391" s="31">
        <v>8</v>
      </c>
      <c r="D4391" s="31">
        <v>1</v>
      </c>
      <c r="E4391" s="31">
        <v>1.8</v>
      </c>
      <c r="F4391" s="31"/>
      <c r="G4391" s="31">
        <v>0.3</v>
      </c>
      <c r="H4391" s="31">
        <f t="shared" si="96"/>
        <v>4.32</v>
      </c>
      <c r="I4391" s="34"/>
    </row>
    <row r="4392" spans="1:9" ht="16.899999999999999" customHeight="1">
      <c r="A4392" s="78"/>
      <c r="B4392" s="33" t="s">
        <v>426</v>
      </c>
      <c r="C4392" s="31">
        <v>8</v>
      </c>
      <c r="D4392" s="31">
        <v>1</v>
      </c>
      <c r="E4392" s="31">
        <v>5.95</v>
      </c>
      <c r="F4392" s="31"/>
      <c r="G4392" s="31">
        <v>0.15</v>
      </c>
      <c r="H4392" s="31">
        <f t="shared" si="96"/>
        <v>7.14</v>
      </c>
      <c r="I4392" s="34"/>
    </row>
    <row r="4393" spans="1:9" ht="16.899999999999999" customHeight="1">
      <c r="A4393" s="78"/>
      <c r="B4393" s="33" t="s">
        <v>1177</v>
      </c>
      <c r="C4393" s="31">
        <v>-8</v>
      </c>
      <c r="D4393" s="31">
        <v>1</v>
      </c>
      <c r="E4393" s="31">
        <v>1.8</v>
      </c>
      <c r="F4393" s="31"/>
      <c r="G4393" s="31">
        <v>1.2</v>
      </c>
      <c r="H4393" s="31">
        <f t="shared" si="96"/>
        <v>-17.28</v>
      </c>
      <c r="I4393" s="34"/>
    </row>
    <row r="4394" spans="1:9" ht="16.899999999999999" customHeight="1">
      <c r="A4394" s="78"/>
      <c r="B4394" s="33" t="s">
        <v>1178</v>
      </c>
      <c r="C4394" s="31">
        <v>-8</v>
      </c>
      <c r="D4394" s="31">
        <v>1</v>
      </c>
      <c r="E4394" s="31">
        <v>1.05</v>
      </c>
      <c r="F4394" s="31"/>
      <c r="G4394" s="31">
        <v>2.2749999999999999</v>
      </c>
      <c r="H4394" s="31">
        <f t="shared" si="96"/>
        <v>-19.11</v>
      </c>
      <c r="I4394" s="34"/>
    </row>
    <row r="4395" spans="1:9" ht="16.899999999999999" customHeight="1">
      <c r="A4395" s="78"/>
      <c r="B4395" s="33" t="s">
        <v>1183</v>
      </c>
      <c r="C4395" s="31">
        <v>4</v>
      </c>
      <c r="D4395" s="31">
        <v>1</v>
      </c>
      <c r="E4395" s="31">
        <v>15.92</v>
      </c>
      <c r="F4395" s="31"/>
      <c r="G4395" s="31">
        <v>3.1749999999999998</v>
      </c>
      <c r="H4395" s="31">
        <f t="shared" si="96"/>
        <v>202.184</v>
      </c>
      <c r="I4395" s="34"/>
    </row>
    <row r="4396" spans="1:9" ht="16.899999999999999" customHeight="1">
      <c r="A4396" s="78"/>
      <c r="B4396" s="33" t="s">
        <v>1184</v>
      </c>
      <c r="C4396" s="31">
        <v>-20</v>
      </c>
      <c r="D4396" s="31">
        <v>1</v>
      </c>
      <c r="E4396" s="31">
        <v>1.05</v>
      </c>
      <c r="F4396" s="31"/>
      <c r="G4396" s="31">
        <v>2.2749999999999999</v>
      </c>
      <c r="H4396" s="31">
        <f t="shared" si="96"/>
        <v>-47.774999999999999</v>
      </c>
      <c r="I4396" s="34"/>
    </row>
    <row r="4397" spans="1:9" ht="16.899999999999999" customHeight="1">
      <c r="A4397" s="78"/>
      <c r="B4397" s="33" t="s">
        <v>1185</v>
      </c>
      <c r="C4397" s="31">
        <v>7</v>
      </c>
      <c r="D4397" s="31">
        <v>1</v>
      </c>
      <c r="E4397" s="31">
        <v>4.9950000000000001</v>
      </c>
      <c r="F4397" s="31"/>
      <c r="G4397" s="31">
        <v>3.1749999999999998</v>
      </c>
      <c r="H4397" s="31">
        <f t="shared" si="96"/>
        <v>111.013875</v>
      </c>
      <c r="I4397" s="34"/>
    </row>
    <row r="4398" spans="1:9" ht="16.899999999999999" customHeight="1">
      <c r="A4398" s="78"/>
      <c r="B4398" s="33" t="s">
        <v>1037</v>
      </c>
      <c r="C4398" s="31">
        <v>4</v>
      </c>
      <c r="D4398" s="31">
        <v>1</v>
      </c>
      <c r="E4398" s="31">
        <v>15.92</v>
      </c>
      <c r="F4398" s="31"/>
      <c r="G4398" s="31">
        <v>3.1749999999999998</v>
      </c>
      <c r="H4398" s="31">
        <f t="shared" si="96"/>
        <v>202.184</v>
      </c>
      <c r="I4398" s="34"/>
    </row>
    <row r="4399" spans="1:9" ht="16.899999999999999" customHeight="1">
      <c r="A4399" s="78"/>
      <c r="B4399" s="33" t="s">
        <v>232</v>
      </c>
      <c r="C4399" s="31">
        <v>24</v>
      </c>
      <c r="D4399" s="31">
        <v>1</v>
      </c>
      <c r="E4399" s="31">
        <v>1.2</v>
      </c>
      <c r="F4399" s="31"/>
      <c r="G4399" s="31">
        <v>0.15</v>
      </c>
      <c r="H4399" s="31">
        <f t="shared" si="96"/>
        <v>4.3199999999999994</v>
      </c>
      <c r="I4399" s="34"/>
    </row>
    <row r="4400" spans="1:9" ht="16.899999999999999" customHeight="1">
      <c r="A4400" s="78"/>
      <c r="B4400" s="33" t="s">
        <v>1186</v>
      </c>
      <c r="C4400" s="31">
        <v>-8</v>
      </c>
      <c r="D4400" s="31">
        <v>1</v>
      </c>
      <c r="E4400" s="31">
        <v>5.2949999999999999</v>
      </c>
      <c r="F4400" s="31"/>
      <c r="G4400" s="31">
        <v>1.2</v>
      </c>
      <c r="H4400" s="31">
        <f t="shared" si="96"/>
        <v>-50.832000000000001</v>
      </c>
      <c r="I4400" s="34"/>
    </row>
    <row r="4401" spans="1:9" ht="16.899999999999999" customHeight="1">
      <c r="A4401" s="78"/>
      <c r="B4401" s="33" t="s">
        <v>1186</v>
      </c>
      <c r="C4401" s="31">
        <v>-4</v>
      </c>
      <c r="D4401" s="31">
        <v>1</v>
      </c>
      <c r="E4401" s="31">
        <v>2.17</v>
      </c>
      <c r="F4401" s="31"/>
      <c r="G4401" s="31">
        <v>1.2</v>
      </c>
      <c r="H4401" s="31">
        <f t="shared" si="96"/>
        <v>-10.415999999999999</v>
      </c>
      <c r="I4401" s="34"/>
    </row>
    <row r="4402" spans="1:9" ht="16.899999999999999" customHeight="1">
      <c r="A4402" s="78"/>
      <c r="B4402" s="33" t="s">
        <v>1187</v>
      </c>
      <c r="C4402" s="31">
        <v>2</v>
      </c>
      <c r="D4402" s="31">
        <v>1</v>
      </c>
      <c r="E4402" s="31">
        <v>4.92</v>
      </c>
      <c r="F4402" s="31"/>
      <c r="G4402" s="31">
        <v>3.1749999999999998</v>
      </c>
      <c r="H4402" s="31">
        <f t="shared" si="96"/>
        <v>31.241999999999997</v>
      </c>
      <c r="I4402" s="34"/>
    </row>
    <row r="4403" spans="1:9" ht="16.899999999999999" customHeight="1">
      <c r="A4403" s="78"/>
      <c r="B4403" s="33" t="s">
        <v>1188</v>
      </c>
      <c r="C4403" s="31">
        <v>2</v>
      </c>
      <c r="D4403" s="31">
        <v>1</v>
      </c>
      <c r="E4403" s="31">
        <v>4.7</v>
      </c>
      <c r="F4403" s="31"/>
      <c r="G4403" s="31">
        <v>3.1749999999999998</v>
      </c>
      <c r="H4403" s="31">
        <f t="shared" si="96"/>
        <v>29.844999999999999</v>
      </c>
      <c r="I4403" s="34"/>
    </row>
    <row r="4404" spans="1:9" ht="16.899999999999999" customHeight="1">
      <c r="A4404" s="78"/>
      <c r="B4404" s="33" t="s">
        <v>329</v>
      </c>
      <c r="C4404" s="31">
        <v>-2</v>
      </c>
      <c r="D4404" s="31">
        <v>1</v>
      </c>
      <c r="E4404" s="31">
        <v>1.05</v>
      </c>
      <c r="F4404" s="31"/>
      <c r="G4404" s="31">
        <v>2.2749999999999999</v>
      </c>
      <c r="H4404" s="31">
        <f t="shared" si="96"/>
        <v>-4.7774999999999999</v>
      </c>
      <c r="I4404" s="34"/>
    </row>
    <row r="4405" spans="1:9" ht="16.899999999999999" customHeight="1">
      <c r="A4405" s="78"/>
      <c r="B4405" s="33" t="s">
        <v>426</v>
      </c>
      <c r="C4405" s="31">
        <v>2</v>
      </c>
      <c r="D4405" s="31">
        <v>1</v>
      </c>
      <c r="E4405" s="31">
        <v>5.95</v>
      </c>
      <c r="F4405" s="31"/>
      <c r="G4405" s="31">
        <v>0.15</v>
      </c>
      <c r="H4405" s="31">
        <f t="shared" si="96"/>
        <v>1.7849999999999999</v>
      </c>
      <c r="I4405" s="34"/>
    </row>
    <row r="4406" spans="1:9" ht="16.899999999999999" customHeight="1">
      <c r="A4406" s="78"/>
      <c r="B4406" s="33" t="s">
        <v>423</v>
      </c>
      <c r="C4406" s="31">
        <v>5</v>
      </c>
      <c r="D4406" s="31">
        <v>1</v>
      </c>
      <c r="E4406" s="31">
        <v>1.7</v>
      </c>
      <c r="F4406" s="31"/>
      <c r="G4406" s="31">
        <v>3.1749999999999998</v>
      </c>
      <c r="H4406" s="31">
        <f t="shared" si="96"/>
        <v>26.987499999999997</v>
      </c>
      <c r="I4406" s="34"/>
    </row>
    <row r="4407" spans="1:9" ht="16.899999999999999" customHeight="1">
      <c r="A4407" s="78"/>
      <c r="B4407" s="33" t="s">
        <v>170</v>
      </c>
      <c r="C4407" s="31">
        <v>-5</v>
      </c>
      <c r="D4407" s="31">
        <v>1</v>
      </c>
      <c r="E4407" s="31">
        <v>1.1000000000000001</v>
      </c>
      <c r="F4407" s="31"/>
      <c r="G4407" s="31">
        <v>2.4500000000000002</v>
      </c>
      <c r="H4407" s="31">
        <f t="shared" si="96"/>
        <v>-13.475000000000001</v>
      </c>
      <c r="I4407" s="34"/>
    </row>
    <row r="4408" spans="1:9" ht="16.899999999999999" customHeight="1">
      <c r="A4408" s="78"/>
      <c r="B4408" s="33" t="s">
        <v>1189</v>
      </c>
      <c r="C4408" s="31">
        <v>5</v>
      </c>
      <c r="D4408" s="31">
        <v>1</v>
      </c>
      <c r="E4408" s="31">
        <v>6</v>
      </c>
      <c r="F4408" s="31"/>
      <c r="G4408" s="31">
        <v>0.28000000000000003</v>
      </c>
      <c r="H4408" s="31">
        <f t="shared" si="96"/>
        <v>8.4</v>
      </c>
      <c r="I4408" s="34"/>
    </row>
    <row r="4409" spans="1:9" ht="16.899999999999999" customHeight="1">
      <c r="A4409" s="78"/>
      <c r="B4409" s="33" t="s">
        <v>1190</v>
      </c>
      <c r="C4409" s="31">
        <v>1</v>
      </c>
      <c r="D4409" s="31">
        <v>1</v>
      </c>
      <c r="E4409" s="31">
        <v>4.2050000000000001</v>
      </c>
      <c r="F4409" s="31"/>
      <c r="G4409" s="31">
        <v>3.1749999999999998</v>
      </c>
      <c r="H4409" s="31">
        <f t="shared" si="96"/>
        <v>13.350875</v>
      </c>
      <c r="I4409" s="34"/>
    </row>
    <row r="4410" spans="1:9" ht="16.899999999999999" customHeight="1">
      <c r="A4410" s="78"/>
      <c r="B4410" s="33" t="s">
        <v>1191</v>
      </c>
      <c r="C4410" s="31">
        <v>1</v>
      </c>
      <c r="D4410" s="31">
        <v>1</v>
      </c>
      <c r="E4410" s="31">
        <v>4.3250000000000002</v>
      </c>
      <c r="F4410" s="31"/>
      <c r="G4410" s="31">
        <v>3.1749999999999998</v>
      </c>
      <c r="H4410" s="31">
        <f t="shared" si="96"/>
        <v>13.731875</v>
      </c>
      <c r="I4410" s="34"/>
    </row>
    <row r="4411" spans="1:9" ht="16.899999999999999" customHeight="1">
      <c r="A4411" s="78"/>
      <c r="B4411" s="33" t="s">
        <v>1190</v>
      </c>
      <c r="C4411" s="31">
        <v>1</v>
      </c>
      <c r="D4411" s="31">
        <v>1</v>
      </c>
      <c r="E4411" s="31">
        <v>3.95</v>
      </c>
      <c r="F4411" s="31"/>
      <c r="G4411" s="31">
        <v>3.1749999999999998</v>
      </c>
      <c r="H4411" s="31">
        <f t="shared" ref="H4411:H4474" si="97">C4411*D4411*E4411*G4411</f>
        <v>12.54125</v>
      </c>
      <c r="I4411" s="34"/>
    </row>
    <row r="4412" spans="1:9" ht="16.899999999999999" customHeight="1">
      <c r="A4412" s="78"/>
      <c r="B4412" s="33" t="s">
        <v>1191</v>
      </c>
      <c r="C4412" s="31">
        <v>1</v>
      </c>
      <c r="D4412" s="31">
        <v>1</v>
      </c>
      <c r="E4412" s="31">
        <v>3.64</v>
      </c>
      <c r="F4412" s="31"/>
      <c r="G4412" s="31">
        <v>3.1749999999999998</v>
      </c>
      <c r="H4412" s="31">
        <f t="shared" si="97"/>
        <v>11.557</v>
      </c>
      <c r="I4412" s="34"/>
    </row>
    <row r="4413" spans="1:9" ht="16.899999999999999" customHeight="1">
      <c r="A4413" s="78"/>
      <c r="B4413" s="33" t="s">
        <v>329</v>
      </c>
      <c r="C4413" s="31">
        <v>-1</v>
      </c>
      <c r="D4413" s="31">
        <v>1</v>
      </c>
      <c r="E4413" s="31">
        <v>1.05</v>
      </c>
      <c r="F4413" s="31"/>
      <c r="G4413" s="31">
        <v>2.2999999999999998</v>
      </c>
      <c r="H4413" s="31">
        <f t="shared" si="97"/>
        <v>-2.415</v>
      </c>
      <c r="I4413" s="34"/>
    </row>
    <row r="4414" spans="1:9" ht="16.899999999999999" customHeight="1">
      <c r="A4414" s="78"/>
      <c r="B4414" s="33" t="s">
        <v>426</v>
      </c>
      <c r="C4414" s="31">
        <v>1</v>
      </c>
      <c r="D4414" s="31">
        <v>1</v>
      </c>
      <c r="E4414" s="31">
        <v>5.95</v>
      </c>
      <c r="F4414" s="31"/>
      <c r="G4414" s="31">
        <v>0.15</v>
      </c>
      <c r="H4414" s="31">
        <f t="shared" si="97"/>
        <v>0.89249999999999996</v>
      </c>
      <c r="I4414" s="34"/>
    </row>
    <row r="4415" spans="1:9" ht="16.899999999999999" customHeight="1">
      <c r="A4415" s="78"/>
      <c r="B4415" s="33" t="s">
        <v>1192</v>
      </c>
      <c r="C4415" s="31">
        <v>1</v>
      </c>
      <c r="D4415" s="31">
        <v>1</v>
      </c>
      <c r="E4415" s="31">
        <v>4.0199999999999996</v>
      </c>
      <c r="F4415" s="31"/>
      <c r="G4415" s="31">
        <v>1.1000000000000001</v>
      </c>
      <c r="H4415" s="31">
        <f t="shared" si="97"/>
        <v>4.4219999999999997</v>
      </c>
      <c r="I4415" s="34"/>
    </row>
    <row r="4416" spans="1:9" ht="16.899999999999999" customHeight="1">
      <c r="A4416" s="78"/>
      <c r="B4416" s="33" t="s">
        <v>1193</v>
      </c>
      <c r="C4416" s="31">
        <v>1</v>
      </c>
      <c r="D4416" s="31">
        <v>1</v>
      </c>
      <c r="E4416" s="31">
        <v>4.3250000000000002</v>
      </c>
      <c r="F4416" s="31"/>
      <c r="G4416" s="31">
        <v>1.1000000000000001</v>
      </c>
      <c r="H4416" s="31">
        <f t="shared" si="97"/>
        <v>4.7575000000000003</v>
      </c>
      <c r="I4416" s="34"/>
    </row>
    <row r="4417" spans="1:9" ht="16.899999999999999" customHeight="1">
      <c r="A4417" s="78"/>
      <c r="B4417" s="33" t="s">
        <v>424</v>
      </c>
      <c r="C4417" s="31">
        <v>3</v>
      </c>
      <c r="D4417" s="31">
        <v>1</v>
      </c>
      <c r="E4417" s="31">
        <v>1</v>
      </c>
      <c r="F4417" s="31"/>
      <c r="G4417" s="31">
        <v>3.1749999999999998</v>
      </c>
      <c r="H4417" s="31">
        <f t="shared" si="97"/>
        <v>9.5249999999999986</v>
      </c>
      <c r="I4417" s="34"/>
    </row>
    <row r="4418" spans="1:9" ht="16.899999999999999" customHeight="1">
      <c r="A4418" s="78"/>
      <c r="B4418" s="33" t="s">
        <v>1194</v>
      </c>
      <c r="C4418" s="31">
        <v>1</v>
      </c>
      <c r="D4418" s="31">
        <v>1</v>
      </c>
      <c r="E4418" s="31">
        <v>1.915</v>
      </c>
      <c r="F4418" s="31"/>
      <c r="G4418" s="31">
        <v>3.1749999999999998</v>
      </c>
      <c r="H4418" s="31">
        <f t="shared" si="97"/>
        <v>6.0801249999999998</v>
      </c>
      <c r="I4418" s="34"/>
    </row>
    <row r="4419" spans="1:9" ht="16.899999999999999" customHeight="1">
      <c r="A4419" s="78"/>
      <c r="B4419" s="33" t="s">
        <v>1195</v>
      </c>
      <c r="C4419" s="31">
        <v>2</v>
      </c>
      <c r="D4419" s="31">
        <v>1</v>
      </c>
      <c r="E4419" s="31">
        <v>2.2000000000000002</v>
      </c>
      <c r="F4419" s="31"/>
      <c r="G4419" s="31">
        <v>3.1749999999999998</v>
      </c>
      <c r="H4419" s="31">
        <f t="shared" si="97"/>
        <v>13.97</v>
      </c>
      <c r="I4419" s="34"/>
    </row>
    <row r="4420" spans="1:9" ht="16.899999999999999" customHeight="1">
      <c r="A4420" s="78"/>
      <c r="B4420" s="33" t="s">
        <v>625</v>
      </c>
      <c r="C4420" s="31">
        <v>1</v>
      </c>
      <c r="D4420" s="31">
        <v>1</v>
      </c>
      <c r="E4420" s="31">
        <v>2.15</v>
      </c>
      <c r="F4420" s="31"/>
      <c r="G4420" s="31">
        <v>3.1749999999999998</v>
      </c>
      <c r="H4420" s="31">
        <f t="shared" si="97"/>
        <v>6.826249999999999</v>
      </c>
      <c r="I4420" s="34"/>
    </row>
    <row r="4421" spans="1:9" ht="16.899999999999999" customHeight="1">
      <c r="A4421" s="78"/>
      <c r="B4421" s="33" t="s">
        <v>1196</v>
      </c>
      <c r="C4421" s="31">
        <v>2</v>
      </c>
      <c r="D4421" s="31">
        <v>1</v>
      </c>
      <c r="E4421" s="31">
        <v>7.22</v>
      </c>
      <c r="F4421" s="31"/>
      <c r="G4421" s="31">
        <v>3.0750000000000002</v>
      </c>
      <c r="H4421" s="31">
        <f t="shared" si="97"/>
        <v>44.402999999999999</v>
      </c>
      <c r="I4421" s="34"/>
    </row>
    <row r="4422" spans="1:9" ht="16.899999999999999" customHeight="1">
      <c r="A4422" s="78"/>
      <c r="B4422" s="33" t="s">
        <v>1197</v>
      </c>
      <c r="C4422" s="31">
        <v>2</v>
      </c>
      <c r="D4422" s="31">
        <v>1</v>
      </c>
      <c r="E4422" s="31">
        <v>7.22</v>
      </c>
      <c r="F4422" s="31"/>
      <c r="G4422" s="31">
        <v>3.0750000000000002</v>
      </c>
      <c r="H4422" s="31">
        <f t="shared" si="97"/>
        <v>44.402999999999999</v>
      </c>
      <c r="I4422" s="34"/>
    </row>
    <row r="4423" spans="1:9" ht="16.899999999999999" customHeight="1">
      <c r="A4423" s="78"/>
      <c r="B4423" s="97" t="s">
        <v>1198</v>
      </c>
      <c r="C4423" s="31">
        <v>2</v>
      </c>
      <c r="D4423" s="31">
        <v>1</v>
      </c>
      <c r="E4423" s="31">
        <v>2.4300000000000002</v>
      </c>
      <c r="F4423" s="31"/>
      <c r="G4423" s="31">
        <v>2.25</v>
      </c>
      <c r="H4423" s="31">
        <f t="shared" si="97"/>
        <v>10.935</v>
      </c>
      <c r="I4423" s="34"/>
    </row>
    <row r="4424" spans="1:9" ht="16.899999999999999" customHeight="1">
      <c r="A4424" s="78"/>
      <c r="B4424" s="33" t="s">
        <v>1199</v>
      </c>
      <c r="C4424" s="31">
        <v>12</v>
      </c>
      <c r="D4424" s="31">
        <v>1</v>
      </c>
      <c r="E4424" s="31">
        <v>4.83</v>
      </c>
      <c r="F4424" s="31"/>
      <c r="G4424" s="31">
        <v>2.25</v>
      </c>
      <c r="H4424" s="31">
        <f t="shared" si="97"/>
        <v>130.41</v>
      </c>
      <c r="I4424" s="34"/>
    </row>
    <row r="4425" spans="1:9" ht="16.899999999999999" customHeight="1">
      <c r="A4425" s="78"/>
      <c r="B4425" s="33" t="s">
        <v>1200</v>
      </c>
      <c r="C4425" s="31">
        <v>4</v>
      </c>
      <c r="D4425" s="31">
        <v>1</v>
      </c>
      <c r="E4425" s="31">
        <v>4.8099999999999996</v>
      </c>
      <c r="F4425" s="31"/>
      <c r="G4425" s="31">
        <v>3.0750000000000002</v>
      </c>
      <c r="H4425" s="31">
        <f t="shared" si="97"/>
        <v>59.162999999999997</v>
      </c>
      <c r="I4425" s="34"/>
    </row>
    <row r="4426" spans="1:9" ht="16.899999999999999" customHeight="1">
      <c r="A4426" s="78"/>
      <c r="B4426" s="33" t="s">
        <v>1200</v>
      </c>
      <c r="C4426" s="31">
        <v>4</v>
      </c>
      <c r="D4426" s="31">
        <v>1</v>
      </c>
      <c r="E4426" s="31">
        <v>1.65</v>
      </c>
      <c r="F4426" s="31"/>
      <c r="G4426" s="31">
        <v>0.82499999999999996</v>
      </c>
      <c r="H4426" s="31">
        <f t="shared" si="97"/>
        <v>5.4449999999999994</v>
      </c>
      <c r="I4426" s="34"/>
    </row>
    <row r="4427" spans="1:9" ht="16.899999999999999" customHeight="1">
      <c r="A4427" s="78"/>
      <c r="B4427" s="33" t="s">
        <v>1201</v>
      </c>
      <c r="C4427" s="31">
        <v>4</v>
      </c>
      <c r="D4427" s="31">
        <v>1</v>
      </c>
      <c r="E4427" s="31">
        <v>1.7649999999999999</v>
      </c>
      <c r="F4427" s="31"/>
      <c r="G4427" s="31">
        <v>0.83</v>
      </c>
      <c r="H4427" s="31">
        <f t="shared" si="97"/>
        <v>5.859799999999999</v>
      </c>
      <c r="I4427" s="34"/>
    </row>
    <row r="4428" spans="1:9" ht="16.899999999999999" customHeight="1">
      <c r="A4428" s="78"/>
      <c r="B4428" s="33" t="s">
        <v>1201</v>
      </c>
      <c r="C4428" s="31">
        <v>4</v>
      </c>
      <c r="D4428" s="31">
        <v>1</v>
      </c>
      <c r="E4428" s="31">
        <v>1.03</v>
      </c>
      <c r="F4428" s="31"/>
      <c r="G4428" s="31">
        <v>0.82499999999999996</v>
      </c>
      <c r="H4428" s="31">
        <f t="shared" si="97"/>
        <v>3.399</v>
      </c>
      <c r="I4428" s="34"/>
    </row>
    <row r="4429" spans="1:9" ht="16.899999999999999" customHeight="1">
      <c r="A4429" s="78"/>
      <c r="B4429" s="33" t="s">
        <v>1202</v>
      </c>
      <c r="C4429" s="31">
        <v>-4</v>
      </c>
      <c r="D4429" s="31">
        <v>1</v>
      </c>
      <c r="E4429" s="31">
        <v>2.25</v>
      </c>
      <c r="F4429" s="31"/>
      <c r="G4429" s="31">
        <v>0.42499999999999999</v>
      </c>
      <c r="H4429" s="31">
        <f t="shared" si="97"/>
        <v>-3.8249999999999997</v>
      </c>
      <c r="I4429" s="34"/>
    </row>
    <row r="4430" spans="1:9" ht="16.899999999999999" customHeight="1">
      <c r="A4430" s="78"/>
      <c r="B4430" s="33" t="s">
        <v>1203</v>
      </c>
      <c r="C4430" s="31">
        <v>4</v>
      </c>
      <c r="D4430" s="31">
        <v>1</v>
      </c>
      <c r="E4430" s="31">
        <v>3.5</v>
      </c>
      <c r="F4430" s="31"/>
      <c r="G4430" s="31">
        <v>2.4</v>
      </c>
      <c r="H4430" s="31">
        <f t="shared" si="97"/>
        <v>33.6</v>
      </c>
      <c r="I4430" s="34"/>
    </row>
    <row r="4431" spans="1:9" ht="16.899999999999999" customHeight="1">
      <c r="A4431" s="78"/>
      <c r="B4431" s="33" t="s">
        <v>329</v>
      </c>
      <c r="C4431" s="31">
        <v>-12</v>
      </c>
      <c r="D4431" s="31">
        <v>1</v>
      </c>
      <c r="E4431" s="31">
        <v>0.9</v>
      </c>
      <c r="F4431" s="31"/>
      <c r="G4431" s="31">
        <v>2.0699999999999998</v>
      </c>
      <c r="H4431" s="31">
        <f t="shared" si="97"/>
        <v>-22.355999999999998</v>
      </c>
      <c r="I4431" s="34"/>
    </row>
    <row r="4432" spans="1:9" ht="16.899999999999999" customHeight="1">
      <c r="A4432" s="78"/>
      <c r="B4432" s="33" t="s">
        <v>1204</v>
      </c>
      <c r="C4432" s="31">
        <v>4</v>
      </c>
      <c r="D4432" s="31">
        <v>1</v>
      </c>
      <c r="E4432" s="31">
        <v>1.23</v>
      </c>
      <c r="F4432" s="31"/>
      <c r="G4432" s="31">
        <v>3.0750000000000002</v>
      </c>
      <c r="H4432" s="31">
        <f t="shared" si="97"/>
        <v>15.129000000000001</v>
      </c>
      <c r="I4432" s="34"/>
    </row>
    <row r="4433" spans="1:9" ht="16.899999999999999" customHeight="1">
      <c r="A4433" s="78"/>
      <c r="B4433" s="33" t="s">
        <v>1205</v>
      </c>
      <c r="C4433" s="31">
        <v>-4</v>
      </c>
      <c r="D4433" s="31">
        <v>1</v>
      </c>
      <c r="E4433" s="31">
        <v>0.75</v>
      </c>
      <c r="F4433" s="31"/>
      <c r="G4433" s="31">
        <v>2.0699999999999998</v>
      </c>
      <c r="H4433" s="31">
        <f t="shared" si="97"/>
        <v>-6.2099999999999991</v>
      </c>
      <c r="I4433" s="34"/>
    </row>
    <row r="4434" spans="1:9" ht="16.899999999999999" customHeight="1">
      <c r="A4434" s="78"/>
      <c r="B4434" s="33" t="s">
        <v>1206</v>
      </c>
      <c r="C4434" s="31">
        <v>4</v>
      </c>
      <c r="D4434" s="31">
        <v>1</v>
      </c>
      <c r="E4434" s="31">
        <v>1.33</v>
      </c>
      <c r="F4434" s="31"/>
      <c r="G4434" s="31">
        <v>3.0750000000000002</v>
      </c>
      <c r="H4434" s="31">
        <f t="shared" si="97"/>
        <v>16.359000000000002</v>
      </c>
      <c r="I4434" s="34"/>
    </row>
    <row r="4435" spans="1:9" ht="16.899999999999999" customHeight="1">
      <c r="A4435" s="78"/>
      <c r="B4435" s="33" t="s">
        <v>1207</v>
      </c>
      <c r="C4435" s="31">
        <v>-4</v>
      </c>
      <c r="D4435" s="31">
        <v>1</v>
      </c>
      <c r="E4435" s="31">
        <v>0.8</v>
      </c>
      <c r="F4435" s="31"/>
      <c r="G4435" s="31">
        <v>2.2000000000000002</v>
      </c>
      <c r="H4435" s="31">
        <f t="shared" si="97"/>
        <v>-7.0400000000000009</v>
      </c>
      <c r="I4435" s="34"/>
    </row>
    <row r="4436" spans="1:9" ht="16.899999999999999" customHeight="1">
      <c r="A4436" s="78"/>
      <c r="B4436" s="33" t="s">
        <v>1208</v>
      </c>
      <c r="C4436" s="31">
        <v>20</v>
      </c>
      <c r="D4436" s="31">
        <v>1</v>
      </c>
      <c r="E4436" s="31">
        <v>2.0499999999999998</v>
      </c>
      <c r="F4436" s="31"/>
      <c r="G4436" s="31">
        <v>1.35</v>
      </c>
      <c r="H4436" s="31">
        <f t="shared" si="97"/>
        <v>55.35</v>
      </c>
      <c r="I4436" s="34"/>
    </row>
    <row r="4437" spans="1:9" ht="16.899999999999999" customHeight="1">
      <c r="A4437" s="78"/>
      <c r="B4437" s="33" t="s">
        <v>1208</v>
      </c>
      <c r="C4437" s="31">
        <v>20</v>
      </c>
      <c r="D4437" s="31">
        <v>1</v>
      </c>
      <c r="E4437" s="31">
        <v>3.15</v>
      </c>
      <c r="F4437" s="31"/>
      <c r="G4437" s="31">
        <v>1.35</v>
      </c>
      <c r="H4437" s="31">
        <f t="shared" si="97"/>
        <v>85.050000000000011</v>
      </c>
      <c r="I4437" s="34"/>
    </row>
    <row r="4438" spans="1:9" ht="16.899999999999999" customHeight="1">
      <c r="A4438" s="78"/>
      <c r="B4438" s="33" t="s">
        <v>1209</v>
      </c>
      <c r="C4438" s="31">
        <v>20</v>
      </c>
      <c r="D4438" s="31">
        <v>1</v>
      </c>
      <c r="E4438" s="31">
        <v>1.8</v>
      </c>
      <c r="F4438" s="31"/>
      <c r="G4438" s="31">
        <v>1.3</v>
      </c>
      <c r="H4438" s="31">
        <f t="shared" si="97"/>
        <v>46.800000000000004</v>
      </c>
      <c r="I4438" s="34"/>
    </row>
    <row r="4439" spans="1:9" ht="16.899999999999999" customHeight="1">
      <c r="A4439" s="78"/>
      <c r="B4439" s="18" t="s">
        <v>235</v>
      </c>
      <c r="C4439" s="34"/>
      <c r="D4439" s="34"/>
      <c r="E4439" s="31"/>
      <c r="F4439" s="31"/>
      <c r="G4439" s="31"/>
      <c r="H4439" s="31"/>
      <c r="I4439" s="34"/>
    </row>
    <row r="4440" spans="1:9" ht="16.899999999999999" customHeight="1">
      <c r="A4440" s="78"/>
      <c r="B4440" s="33" t="s">
        <v>421</v>
      </c>
      <c r="C4440" s="31">
        <v>8</v>
      </c>
      <c r="D4440" s="31">
        <v>1</v>
      </c>
      <c r="E4440" s="31">
        <v>3</v>
      </c>
      <c r="F4440" s="31"/>
      <c r="G4440" s="31">
        <v>3.1749999999999998</v>
      </c>
      <c r="H4440" s="31">
        <f t="shared" si="97"/>
        <v>76.199999999999989</v>
      </c>
      <c r="I4440" s="34"/>
    </row>
    <row r="4441" spans="1:9" ht="16.899999999999999" customHeight="1">
      <c r="A4441" s="78"/>
      <c r="B4441" s="33" t="s">
        <v>421</v>
      </c>
      <c r="C4441" s="31">
        <v>8</v>
      </c>
      <c r="D4441" s="31">
        <v>1</v>
      </c>
      <c r="E4441" s="31">
        <v>5.6</v>
      </c>
      <c r="F4441" s="31"/>
      <c r="G4441" s="31">
        <v>3.1749999999999998</v>
      </c>
      <c r="H4441" s="31">
        <f t="shared" si="97"/>
        <v>142.23999999999998</v>
      </c>
      <c r="I4441" s="34"/>
    </row>
    <row r="4442" spans="1:9" ht="16.899999999999999" customHeight="1">
      <c r="A4442" s="78"/>
      <c r="B4442" s="33" t="s">
        <v>1175</v>
      </c>
      <c r="C4442" s="31">
        <v>8</v>
      </c>
      <c r="D4442" s="31">
        <v>1</v>
      </c>
      <c r="E4442" s="31">
        <v>1.2</v>
      </c>
      <c r="F4442" s="31"/>
      <c r="G4442" s="31">
        <v>0.13</v>
      </c>
      <c r="H4442" s="31">
        <f t="shared" si="97"/>
        <v>1.248</v>
      </c>
      <c r="I4442" s="34"/>
    </row>
    <row r="4443" spans="1:9" ht="16.899999999999999" customHeight="1">
      <c r="A4443" s="78"/>
      <c r="B4443" s="33" t="s">
        <v>1175</v>
      </c>
      <c r="C4443" s="31">
        <v>4</v>
      </c>
      <c r="D4443" s="31">
        <v>1</v>
      </c>
      <c r="E4443" s="31">
        <v>1.8</v>
      </c>
      <c r="F4443" s="31"/>
      <c r="G4443" s="31">
        <v>0.57999999999999996</v>
      </c>
      <c r="H4443" s="31">
        <f t="shared" si="97"/>
        <v>4.1760000000000002</v>
      </c>
      <c r="I4443" s="34"/>
    </row>
    <row r="4444" spans="1:9" ht="16.899999999999999" customHeight="1">
      <c r="A4444" s="78"/>
      <c r="B4444" s="33" t="s">
        <v>426</v>
      </c>
      <c r="C4444" s="31">
        <v>4</v>
      </c>
      <c r="D4444" s="31">
        <v>1</v>
      </c>
      <c r="E4444" s="31">
        <v>5.95</v>
      </c>
      <c r="F4444" s="31"/>
      <c r="G4444" s="31">
        <v>0.15</v>
      </c>
      <c r="H4444" s="31">
        <f t="shared" si="97"/>
        <v>3.57</v>
      </c>
      <c r="I4444" s="34"/>
    </row>
    <row r="4445" spans="1:9" ht="16.899999999999999" customHeight="1">
      <c r="A4445" s="78"/>
      <c r="B4445" s="33" t="s">
        <v>1177</v>
      </c>
      <c r="C4445" s="31">
        <v>-4</v>
      </c>
      <c r="D4445" s="31">
        <v>1</v>
      </c>
      <c r="E4445" s="31">
        <v>1.8</v>
      </c>
      <c r="F4445" s="31"/>
      <c r="G4445" s="31">
        <v>1.2</v>
      </c>
      <c r="H4445" s="31">
        <f t="shared" si="97"/>
        <v>-8.64</v>
      </c>
      <c r="I4445" s="34"/>
    </row>
    <row r="4446" spans="1:9" ht="16.899999999999999" customHeight="1">
      <c r="A4446" s="78"/>
      <c r="B4446" s="33" t="s">
        <v>1178</v>
      </c>
      <c r="C4446" s="31">
        <v>-4</v>
      </c>
      <c r="D4446" s="31">
        <v>1</v>
      </c>
      <c r="E4446" s="31">
        <v>1.05</v>
      </c>
      <c r="F4446" s="31"/>
      <c r="G4446" s="31">
        <v>2.2749999999999999</v>
      </c>
      <c r="H4446" s="31">
        <f t="shared" si="97"/>
        <v>-9.5549999999999997</v>
      </c>
      <c r="I4446" s="34"/>
    </row>
    <row r="4447" spans="1:9" ht="16.899999999999999" customHeight="1">
      <c r="A4447" s="78"/>
      <c r="B4447" s="33" t="s">
        <v>218</v>
      </c>
      <c r="C4447" s="31">
        <v>16</v>
      </c>
      <c r="D4447" s="31">
        <v>1</v>
      </c>
      <c r="E4447" s="31">
        <v>3</v>
      </c>
      <c r="F4447" s="31"/>
      <c r="G4447" s="31">
        <v>3.1749999999999998</v>
      </c>
      <c r="H4447" s="31">
        <f t="shared" si="97"/>
        <v>152.39999999999998</v>
      </c>
      <c r="I4447" s="34"/>
    </row>
    <row r="4448" spans="1:9" ht="16.899999999999999" customHeight="1">
      <c r="A4448" s="78"/>
      <c r="B4448" s="33" t="s">
        <v>218</v>
      </c>
      <c r="C4448" s="31">
        <v>16</v>
      </c>
      <c r="D4448" s="31">
        <v>1</v>
      </c>
      <c r="E4448" s="31">
        <v>5.6</v>
      </c>
      <c r="F4448" s="31"/>
      <c r="G4448" s="31">
        <v>3.1749999999999998</v>
      </c>
      <c r="H4448" s="31">
        <f t="shared" si="97"/>
        <v>284.47999999999996</v>
      </c>
      <c r="I4448" s="34"/>
    </row>
    <row r="4449" spans="1:9" ht="16.899999999999999" customHeight="1">
      <c r="A4449" s="78"/>
      <c r="B4449" s="33" t="s">
        <v>1175</v>
      </c>
      <c r="C4449" s="31">
        <v>16</v>
      </c>
      <c r="D4449" s="31">
        <v>1</v>
      </c>
      <c r="E4449" s="31">
        <v>1.2</v>
      </c>
      <c r="F4449" s="31"/>
      <c r="G4449" s="31">
        <v>0.13</v>
      </c>
      <c r="H4449" s="31">
        <f t="shared" si="97"/>
        <v>2.496</v>
      </c>
      <c r="I4449" s="34"/>
    </row>
    <row r="4450" spans="1:9" ht="16.899999999999999" customHeight="1">
      <c r="A4450" s="78"/>
      <c r="B4450" s="33" t="s">
        <v>1175</v>
      </c>
      <c r="C4450" s="31">
        <v>8</v>
      </c>
      <c r="D4450" s="31">
        <v>1</v>
      </c>
      <c r="E4450" s="31">
        <v>1.8</v>
      </c>
      <c r="F4450" s="31"/>
      <c r="G4450" s="31">
        <v>0.57999999999999996</v>
      </c>
      <c r="H4450" s="31">
        <f t="shared" si="97"/>
        <v>8.3520000000000003</v>
      </c>
      <c r="I4450" s="34"/>
    </row>
    <row r="4451" spans="1:9" ht="16.899999999999999" customHeight="1">
      <c r="A4451" s="78"/>
      <c r="B4451" s="33" t="s">
        <v>426</v>
      </c>
      <c r="C4451" s="31">
        <v>8</v>
      </c>
      <c r="D4451" s="31">
        <v>1</v>
      </c>
      <c r="E4451" s="31">
        <v>5.95</v>
      </c>
      <c r="F4451" s="31"/>
      <c r="G4451" s="31">
        <v>0.15</v>
      </c>
      <c r="H4451" s="31">
        <f t="shared" si="97"/>
        <v>7.14</v>
      </c>
      <c r="I4451" s="34"/>
    </row>
    <row r="4452" spans="1:9" ht="16.899999999999999" customHeight="1">
      <c r="A4452" s="78"/>
      <c r="B4452" s="33" t="s">
        <v>1177</v>
      </c>
      <c r="C4452" s="31">
        <v>-8</v>
      </c>
      <c r="D4452" s="31">
        <v>1</v>
      </c>
      <c r="E4452" s="31">
        <v>1.8</v>
      </c>
      <c r="F4452" s="31"/>
      <c r="G4452" s="31">
        <v>1.2</v>
      </c>
      <c r="H4452" s="31">
        <f t="shared" si="97"/>
        <v>-17.28</v>
      </c>
      <c r="I4452" s="34"/>
    </row>
    <row r="4453" spans="1:9" ht="16.899999999999999" customHeight="1">
      <c r="A4453" s="78"/>
      <c r="B4453" s="33" t="s">
        <v>1178</v>
      </c>
      <c r="C4453" s="31">
        <v>-8</v>
      </c>
      <c r="D4453" s="31">
        <v>1</v>
      </c>
      <c r="E4453" s="31">
        <v>1.05</v>
      </c>
      <c r="F4453" s="31"/>
      <c r="G4453" s="31">
        <v>2.2749999999999999</v>
      </c>
      <c r="H4453" s="31">
        <f t="shared" si="97"/>
        <v>-19.11</v>
      </c>
      <c r="I4453" s="34"/>
    </row>
    <row r="4454" spans="1:9" ht="16.899999999999999" customHeight="1">
      <c r="A4454" s="78"/>
      <c r="B4454" s="33" t="s">
        <v>422</v>
      </c>
      <c r="C4454" s="31">
        <v>16</v>
      </c>
      <c r="D4454" s="31">
        <v>1</v>
      </c>
      <c r="E4454" s="31">
        <v>3</v>
      </c>
      <c r="F4454" s="31"/>
      <c r="G4454" s="31">
        <v>3.1749999999999998</v>
      </c>
      <c r="H4454" s="31">
        <f t="shared" si="97"/>
        <v>152.39999999999998</v>
      </c>
      <c r="I4454" s="34"/>
    </row>
    <row r="4455" spans="1:9" ht="16.899999999999999" customHeight="1">
      <c r="A4455" s="78"/>
      <c r="B4455" s="33" t="s">
        <v>422</v>
      </c>
      <c r="C4455" s="31">
        <v>16</v>
      </c>
      <c r="D4455" s="31">
        <v>1</v>
      </c>
      <c r="E4455" s="31">
        <v>5.6</v>
      </c>
      <c r="F4455" s="31"/>
      <c r="G4455" s="31">
        <v>3.1749999999999998</v>
      </c>
      <c r="H4455" s="31">
        <f t="shared" si="97"/>
        <v>284.47999999999996</v>
      </c>
      <c r="I4455" s="34"/>
    </row>
    <row r="4456" spans="1:9" ht="16.899999999999999" customHeight="1">
      <c r="A4456" s="78"/>
      <c r="B4456" s="33" t="s">
        <v>1175</v>
      </c>
      <c r="C4456" s="31">
        <v>16</v>
      </c>
      <c r="D4456" s="31">
        <v>1</v>
      </c>
      <c r="E4456" s="31">
        <v>1.2</v>
      </c>
      <c r="F4456" s="31"/>
      <c r="G4456" s="31">
        <v>0.15</v>
      </c>
      <c r="H4456" s="31">
        <f t="shared" si="97"/>
        <v>2.88</v>
      </c>
      <c r="I4456" s="34"/>
    </row>
    <row r="4457" spans="1:9" ht="16.899999999999999" customHeight="1">
      <c r="A4457" s="78"/>
      <c r="B4457" s="33" t="s">
        <v>1175</v>
      </c>
      <c r="C4457" s="31">
        <v>8</v>
      </c>
      <c r="D4457" s="31">
        <v>1</v>
      </c>
      <c r="E4457" s="31">
        <v>1.8</v>
      </c>
      <c r="F4457" s="31"/>
      <c r="G4457" s="31">
        <v>0.3</v>
      </c>
      <c r="H4457" s="31">
        <f t="shared" si="97"/>
        <v>4.32</v>
      </c>
      <c r="I4457" s="34"/>
    </row>
    <row r="4458" spans="1:9" ht="16.899999999999999" customHeight="1">
      <c r="A4458" s="78"/>
      <c r="B4458" s="33" t="s">
        <v>426</v>
      </c>
      <c r="C4458" s="31">
        <v>8</v>
      </c>
      <c r="D4458" s="31">
        <v>1</v>
      </c>
      <c r="E4458" s="31">
        <v>5.95</v>
      </c>
      <c r="F4458" s="31"/>
      <c r="G4458" s="31">
        <v>0.15</v>
      </c>
      <c r="H4458" s="31">
        <f t="shared" si="97"/>
        <v>7.14</v>
      </c>
      <c r="I4458" s="34"/>
    </row>
    <row r="4459" spans="1:9" ht="16.899999999999999" customHeight="1">
      <c r="A4459" s="78"/>
      <c r="B4459" s="33" t="s">
        <v>1177</v>
      </c>
      <c r="C4459" s="31">
        <v>-8</v>
      </c>
      <c r="D4459" s="31">
        <v>1</v>
      </c>
      <c r="E4459" s="31">
        <v>1.8</v>
      </c>
      <c r="F4459" s="31"/>
      <c r="G4459" s="31">
        <v>1.2</v>
      </c>
      <c r="H4459" s="31">
        <f t="shared" si="97"/>
        <v>-17.28</v>
      </c>
      <c r="I4459" s="34"/>
    </row>
    <row r="4460" spans="1:9" ht="16.899999999999999" customHeight="1">
      <c r="A4460" s="78"/>
      <c r="B4460" s="33" t="s">
        <v>1178</v>
      </c>
      <c r="C4460" s="31">
        <v>-8</v>
      </c>
      <c r="D4460" s="31">
        <v>1</v>
      </c>
      <c r="E4460" s="31">
        <v>1.05</v>
      </c>
      <c r="F4460" s="31"/>
      <c r="G4460" s="31">
        <v>2.2749999999999999</v>
      </c>
      <c r="H4460" s="31">
        <f t="shared" si="97"/>
        <v>-19.11</v>
      </c>
      <c r="I4460" s="34"/>
    </row>
    <row r="4461" spans="1:9" ht="16.899999999999999" customHeight="1">
      <c r="A4461" s="78"/>
      <c r="B4461" s="33" t="s">
        <v>1183</v>
      </c>
      <c r="C4461" s="31">
        <v>4</v>
      </c>
      <c r="D4461" s="31">
        <v>1</v>
      </c>
      <c r="E4461" s="31">
        <v>15.92</v>
      </c>
      <c r="F4461" s="31"/>
      <c r="G4461" s="31">
        <v>3.1749999999999998</v>
      </c>
      <c r="H4461" s="31">
        <f t="shared" si="97"/>
        <v>202.184</v>
      </c>
      <c r="I4461" s="34"/>
    </row>
    <row r="4462" spans="1:9" ht="16.899999999999999" customHeight="1">
      <c r="A4462" s="78"/>
      <c r="B4462" s="33" t="s">
        <v>1184</v>
      </c>
      <c r="C4462" s="31">
        <v>-20</v>
      </c>
      <c r="D4462" s="31">
        <v>1</v>
      </c>
      <c r="E4462" s="31">
        <v>1.05</v>
      </c>
      <c r="F4462" s="31"/>
      <c r="G4462" s="31">
        <v>2.2749999999999999</v>
      </c>
      <c r="H4462" s="31">
        <f t="shared" si="97"/>
        <v>-47.774999999999999</v>
      </c>
      <c r="I4462" s="34"/>
    </row>
    <row r="4463" spans="1:9" ht="16.899999999999999" customHeight="1">
      <c r="A4463" s="78"/>
      <c r="B4463" s="33" t="s">
        <v>1185</v>
      </c>
      <c r="C4463" s="31">
        <v>7</v>
      </c>
      <c r="D4463" s="31">
        <v>1</v>
      </c>
      <c r="E4463" s="31">
        <v>4.9950000000000001</v>
      </c>
      <c r="F4463" s="31"/>
      <c r="G4463" s="31">
        <v>3.1749999999999998</v>
      </c>
      <c r="H4463" s="31">
        <f t="shared" si="97"/>
        <v>111.013875</v>
      </c>
      <c r="I4463" s="34"/>
    </row>
    <row r="4464" spans="1:9" ht="16.899999999999999" customHeight="1">
      <c r="A4464" s="78"/>
      <c r="B4464" s="33" t="s">
        <v>1037</v>
      </c>
      <c r="C4464" s="31">
        <v>4</v>
      </c>
      <c r="D4464" s="31">
        <v>1</v>
      </c>
      <c r="E4464" s="31">
        <v>15.92</v>
      </c>
      <c r="F4464" s="31"/>
      <c r="G4464" s="31">
        <v>3.1749999999999998</v>
      </c>
      <c r="H4464" s="31">
        <f t="shared" si="97"/>
        <v>202.184</v>
      </c>
      <c r="I4464" s="34"/>
    </row>
    <row r="4465" spans="1:9" ht="16.899999999999999" customHeight="1">
      <c r="A4465" s="78"/>
      <c r="B4465" s="33" t="s">
        <v>232</v>
      </c>
      <c r="C4465" s="31">
        <v>24</v>
      </c>
      <c r="D4465" s="31">
        <v>1</v>
      </c>
      <c r="E4465" s="31">
        <v>1.2</v>
      </c>
      <c r="F4465" s="31"/>
      <c r="G4465" s="31">
        <v>0.15</v>
      </c>
      <c r="H4465" s="31">
        <f t="shared" si="97"/>
        <v>4.3199999999999994</v>
      </c>
      <c r="I4465" s="34"/>
    </row>
    <row r="4466" spans="1:9" ht="16.899999999999999" customHeight="1">
      <c r="A4466" s="78"/>
      <c r="B4466" s="33" t="s">
        <v>1186</v>
      </c>
      <c r="C4466" s="31">
        <v>-8</v>
      </c>
      <c r="D4466" s="31">
        <v>1</v>
      </c>
      <c r="E4466" s="31">
        <v>5.2949999999999999</v>
      </c>
      <c r="F4466" s="31"/>
      <c r="G4466" s="31">
        <v>1.2</v>
      </c>
      <c r="H4466" s="31">
        <f t="shared" si="97"/>
        <v>-50.832000000000001</v>
      </c>
      <c r="I4466" s="34"/>
    </row>
    <row r="4467" spans="1:9" ht="16.899999999999999" customHeight="1">
      <c r="A4467" s="78"/>
      <c r="B4467" s="33" t="s">
        <v>1186</v>
      </c>
      <c r="C4467" s="31">
        <v>-4</v>
      </c>
      <c r="D4467" s="31">
        <v>1</v>
      </c>
      <c r="E4467" s="31">
        <v>2.17</v>
      </c>
      <c r="F4467" s="31"/>
      <c r="G4467" s="31">
        <v>1.2</v>
      </c>
      <c r="H4467" s="31">
        <f t="shared" si="97"/>
        <v>-10.415999999999999</v>
      </c>
      <c r="I4467" s="34"/>
    </row>
    <row r="4468" spans="1:9" ht="16.899999999999999" customHeight="1">
      <c r="A4468" s="78"/>
      <c r="B4468" s="33" t="s">
        <v>1187</v>
      </c>
      <c r="C4468" s="31">
        <v>2</v>
      </c>
      <c r="D4468" s="31">
        <v>1</v>
      </c>
      <c r="E4468" s="31">
        <v>4.92</v>
      </c>
      <c r="F4468" s="31"/>
      <c r="G4468" s="31">
        <v>3.1749999999999998</v>
      </c>
      <c r="H4468" s="31">
        <f t="shared" si="97"/>
        <v>31.241999999999997</v>
      </c>
      <c r="I4468" s="34"/>
    </row>
    <row r="4469" spans="1:9" ht="16.899999999999999" customHeight="1">
      <c r="A4469" s="78"/>
      <c r="B4469" s="33" t="s">
        <v>1188</v>
      </c>
      <c r="C4469" s="31">
        <v>2</v>
      </c>
      <c r="D4469" s="31">
        <v>1</v>
      </c>
      <c r="E4469" s="31">
        <v>4.7</v>
      </c>
      <c r="F4469" s="31"/>
      <c r="G4469" s="31">
        <v>3.1749999999999998</v>
      </c>
      <c r="H4469" s="31">
        <f t="shared" si="97"/>
        <v>29.844999999999999</v>
      </c>
      <c r="I4469" s="34"/>
    </row>
    <row r="4470" spans="1:9" ht="16.899999999999999" customHeight="1">
      <c r="A4470" s="78"/>
      <c r="B4470" s="33" t="s">
        <v>329</v>
      </c>
      <c r="C4470" s="31">
        <v>-2</v>
      </c>
      <c r="D4470" s="31">
        <v>1</v>
      </c>
      <c r="E4470" s="31">
        <v>1.05</v>
      </c>
      <c r="F4470" s="31"/>
      <c r="G4470" s="31">
        <v>2.2749999999999999</v>
      </c>
      <c r="H4470" s="31">
        <f t="shared" si="97"/>
        <v>-4.7774999999999999</v>
      </c>
      <c r="I4470" s="34"/>
    </row>
    <row r="4471" spans="1:9" ht="16.899999999999999" customHeight="1">
      <c r="A4471" s="78"/>
      <c r="B4471" s="33" t="s">
        <v>426</v>
      </c>
      <c r="C4471" s="31">
        <v>2</v>
      </c>
      <c r="D4471" s="31">
        <v>1</v>
      </c>
      <c r="E4471" s="31">
        <v>5.95</v>
      </c>
      <c r="F4471" s="31"/>
      <c r="G4471" s="31">
        <v>0.15</v>
      </c>
      <c r="H4471" s="31">
        <f t="shared" si="97"/>
        <v>1.7849999999999999</v>
      </c>
      <c r="I4471" s="34"/>
    </row>
    <row r="4472" spans="1:9" ht="16.899999999999999" customHeight="1">
      <c r="A4472" s="78"/>
      <c r="B4472" s="33" t="s">
        <v>423</v>
      </c>
      <c r="C4472" s="31">
        <v>5</v>
      </c>
      <c r="D4472" s="31">
        <v>1</v>
      </c>
      <c r="E4472" s="31">
        <v>1.7</v>
      </c>
      <c r="F4472" s="31"/>
      <c r="G4472" s="31">
        <v>3.1749999999999998</v>
      </c>
      <c r="H4472" s="31">
        <f t="shared" si="97"/>
        <v>26.987499999999997</v>
      </c>
      <c r="I4472" s="34"/>
    </row>
    <row r="4473" spans="1:9" ht="16.899999999999999" customHeight="1">
      <c r="A4473" s="78"/>
      <c r="B4473" s="33" t="s">
        <v>170</v>
      </c>
      <c r="C4473" s="31">
        <v>-5</v>
      </c>
      <c r="D4473" s="31">
        <v>1</v>
      </c>
      <c r="E4473" s="31">
        <v>1.1000000000000001</v>
      </c>
      <c r="F4473" s="31"/>
      <c r="G4473" s="31">
        <v>2.4500000000000002</v>
      </c>
      <c r="H4473" s="31">
        <f t="shared" si="97"/>
        <v>-13.475000000000001</v>
      </c>
      <c r="I4473" s="34"/>
    </row>
    <row r="4474" spans="1:9" ht="16.899999999999999" customHeight="1">
      <c r="A4474" s="78"/>
      <c r="B4474" s="33" t="s">
        <v>1189</v>
      </c>
      <c r="C4474" s="31">
        <v>5</v>
      </c>
      <c r="D4474" s="31">
        <v>1</v>
      </c>
      <c r="E4474" s="31">
        <v>6</v>
      </c>
      <c r="F4474" s="31"/>
      <c r="G4474" s="31">
        <v>0.28000000000000003</v>
      </c>
      <c r="H4474" s="31">
        <f t="shared" si="97"/>
        <v>8.4</v>
      </c>
      <c r="I4474" s="34"/>
    </row>
    <row r="4475" spans="1:9" ht="16.899999999999999" customHeight="1">
      <c r="A4475" s="78"/>
      <c r="B4475" s="33" t="s">
        <v>1190</v>
      </c>
      <c r="C4475" s="31">
        <v>1</v>
      </c>
      <c r="D4475" s="31">
        <v>1</v>
      </c>
      <c r="E4475" s="31">
        <v>4.2050000000000001</v>
      </c>
      <c r="F4475" s="31"/>
      <c r="G4475" s="31">
        <v>3.1749999999999998</v>
      </c>
      <c r="H4475" s="31">
        <f t="shared" ref="H4475:H4538" si="98">C4475*D4475*E4475*G4475</f>
        <v>13.350875</v>
      </c>
      <c r="I4475" s="34"/>
    </row>
    <row r="4476" spans="1:9" ht="16.899999999999999" customHeight="1">
      <c r="A4476" s="78"/>
      <c r="B4476" s="33" t="s">
        <v>1191</v>
      </c>
      <c r="C4476" s="31">
        <v>1</v>
      </c>
      <c r="D4476" s="31">
        <v>1</v>
      </c>
      <c r="E4476" s="31">
        <v>4.3250000000000002</v>
      </c>
      <c r="F4476" s="31"/>
      <c r="G4476" s="31">
        <v>3.1749999999999998</v>
      </c>
      <c r="H4476" s="31">
        <f t="shared" si="98"/>
        <v>13.731875</v>
      </c>
      <c r="I4476" s="34"/>
    </row>
    <row r="4477" spans="1:9" ht="16.899999999999999" customHeight="1">
      <c r="A4477" s="78"/>
      <c r="B4477" s="33" t="s">
        <v>1190</v>
      </c>
      <c r="C4477" s="31">
        <v>1</v>
      </c>
      <c r="D4477" s="31">
        <v>1</v>
      </c>
      <c r="E4477" s="31">
        <v>3.95</v>
      </c>
      <c r="F4477" s="31"/>
      <c r="G4477" s="31">
        <v>3.1749999999999998</v>
      </c>
      <c r="H4477" s="31">
        <f t="shared" si="98"/>
        <v>12.54125</v>
      </c>
      <c r="I4477" s="34"/>
    </row>
    <row r="4478" spans="1:9" ht="16.899999999999999" customHeight="1">
      <c r="A4478" s="78"/>
      <c r="B4478" s="33" t="s">
        <v>1191</v>
      </c>
      <c r="C4478" s="31">
        <v>1</v>
      </c>
      <c r="D4478" s="31">
        <v>1</v>
      </c>
      <c r="E4478" s="31">
        <v>3.64</v>
      </c>
      <c r="F4478" s="31"/>
      <c r="G4478" s="31">
        <v>3.1749999999999998</v>
      </c>
      <c r="H4478" s="31">
        <f t="shared" si="98"/>
        <v>11.557</v>
      </c>
      <c r="I4478" s="34"/>
    </row>
    <row r="4479" spans="1:9" ht="16.899999999999999" customHeight="1">
      <c r="A4479" s="78"/>
      <c r="B4479" s="33" t="s">
        <v>329</v>
      </c>
      <c r="C4479" s="31">
        <v>-1</v>
      </c>
      <c r="D4479" s="31">
        <v>1</v>
      </c>
      <c r="E4479" s="31">
        <v>1.05</v>
      </c>
      <c r="F4479" s="31"/>
      <c r="G4479" s="31">
        <v>2.2999999999999998</v>
      </c>
      <c r="H4479" s="31">
        <f t="shared" si="98"/>
        <v>-2.415</v>
      </c>
      <c r="I4479" s="34"/>
    </row>
    <row r="4480" spans="1:9" ht="16.899999999999999" customHeight="1">
      <c r="A4480" s="78"/>
      <c r="B4480" s="33" t="s">
        <v>426</v>
      </c>
      <c r="C4480" s="31">
        <v>1</v>
      </c>
      <c r="D4480" s="31">
        <v>1</v>
      </c>
      <c r="E4480" s="31">
        <v>5.95</v>
      </c>
      <c r="F4480" s="31"/>
      <c r="G4480" s="31">
        <v>0.15</v>
      </c>
      <c r="H4480" s="31">
        <f t="shared" si="98"/>
        <v>0.89249999999999996</v>
      </c>
      <c r="I4480" s="34"/>
    </row>
    <row r="4481" spans="1:9" ht="16.899999999999999" customHeight="1">
      <c r="A4481" s="78"/>
      <c r="B4481" s="33" t="s">
        <v>1192</v>
      </c>
      <c r="C4481" s="31">
        <v>1</v>
      </c>
      <c r="D4481" s="31">
        <v>1</v>
      </c>
      <c r="E4481" s="31">
        <v>4.0199999999999996</v>
      </c>
      <c r="F4481" s="31"/>
      <c r="G4481" s="31">
        <v>1.1000000000000001</v>
      </c>
      <c r="H4481" s="31">
        <f t="shared" si="98"/>
        <v>4.4219999999999997</v>
      </c>
      <c r="I4481" s="34"/>
    </row>
    <row r="4482" spans="1:9" ht="16.899999999999999" customHeight="1">
      <c r="A4482" s="78"/>
      <c r="B4482" s="33" t="s">
        <v>1193</v>
      </c>
      <c r="C4482" s="31">
        <v>1</v>
      </c>
      <c r="D4482" s="31">
        <v>1</v>
      </c>
      <c r="E4482" s="31">
        <v>4.3250000000000002</v>
      </c>
      <c r="F4482" s="31"/>
      <c r="G4482" s="31">
        <v>1.1000000000000001</v>
      </c>
      <c r="H4482" s="31">
        <f t="shared" si="98"/>
        <v>4.7575000000000003</v>
      </c>
      <c r="I4482" s="34"/>
    </row>
    <row r="4483" spans="1:9" ht="16.899999999999999" customHeight="1">
      <c r="A4483" s="78"/>
      <c r="B4483" s="33" t="s">
        <v>424</v>
      </c>
      <c r="C4483" s="31">
        <v>3</v>
      </c>
      <c r="D4483" s="31">
        <v>1</v>
      </c>
      <c r="E4483" s="31">
        <v>1</v>
      </c>
      <c r="F4483" s="31"/>
      <c r="G4483" s="31">
        <v>3.1749999999999998</v>
      </c>
      <c r="H4483" s="31">
        <f t="shared" si="98"/>
        <v>9.5249999999999986</v>
      </c>
      <c r="I4483" s="34"/>
    </row>
    <row r="4484" spans="1:9" ht="16.899999999999999" customHeight="1">
      <c r="A4484" s="78"/>
      <c r="B4484" s="33" t="s">
        <v>1194</v>
      </c>
      <c r="C4484" s="31">
        <v>1</v>
      </c>
      <c r="D4484" s="31">
        <v>1</v>
      </c>
      <c r="E4484" s="31">
        <v>1.915</v>
      </c>
      <c r="F4484" s="31"/>
      <c r="G4484" s="31">
        <v>3.1749999999999998</v>
      </c>
      <c r="H4484" s="31">
        <f t="shared" si="98"/>
        <v>6.0801249999999998</v>
      </c>
      <c r="I4484" s="34"/>
    </row>
    <row r="4485" spans="1:9" ht="16.899999999999999" customHeight="1">
      <c r="A4485" s="78"/>
      <c r="B4485" s="33" t="s">
        <v>1195</v>
      </c>
      <c r="C4485" s="31">
        <v>2</v>
      </c>
      <c r="D4485" s="31">
        <v>1</v>
      </c>
      <c r="E4485" s="31">
        <v>2.2000000000000002</v>
      </c>
      <c r="F4485" s="31"/>
      <c r="G4485" s="31">
        <v>3.1749999999999998</v>
      </c>
      <c r="H4485" s="31">
        <f t="shared" si="98"/>
        <v>13.97</v>
      </c>
      <c r="I4485" s="34"/>
    </row>
    <row r="4486" spans="1:9" ht="16.899999999999999" customHeight="1">
      <c r="A4486" s="78"/>
      <c r="B4486" s="33" t="s">
        <v>625</v>
      </c>
      <c r="C4486" s="31">
        <v>1</v>
      </c>
      <c r="D4486" s="31">
        <v>1</v>
      </c>
      <c r="E4486" s="31">
        <v>2.15</v>
      </c>
      <c r="F4486" s="31"/>
      <c r="G4486" s="31">
        <v>3.1749999999999998</v>
      </c>
      <c r="H4486" s="31">
        <f t="shared" si="98"/>
        <v>6.826249999999999</v>
      </c>
      <c r="I4486" s="34"/>
    </row>
    <row r="4487" spans="1:9" ht="16.899999999999999" customHeight="1">
      <c r="A4487" s="78"/>
      <c r="B4487" s="33" t="s">
        <v>1196</v>
      </c>
      <c r="C4487" s="31">
        <v>2</v>
      </c>
      <c r="D4487" s="31">
        <v>1</v>
      </c>
      <c r="E4487" s="31">
        <v>7.22</v>
      </c>
      <c r="F4487" s="31"/>
      <c r="G4487" s="31">
        <v>3.0750000000000002</v>
      </c>
      <c r="H4487" s="31">
        <f t="shared" si="98"/>
        <v>44.402999999999999</v>
      </c>
      <c r="I4487" s="34"/>
    </row>
    <row r="4488" spans="1:9" ht="16.899999999999999" customHeight="1">
      <c r="A4488" s="78"/>
      <c r="B4488" s="33" t="s">
        <v>1197</v>
      </c>
      <c r="C4488" s="31">
        <v>2</v>
      </c>
      <c r="D4488" s="31">
        <v>1</v>
      </c>
      <c r="E4488" s="31">
        <v>7.22</v>
      </c>
      <c r="F4488" s="31"/>
      <c r="G4488" s="31">
        <v>3.0750000000000002</v>
      </c>
      <c r="H4488" s="31">
        <f t="shared" si="98"/>
        <v>44.402999999999999</v>
      </c>
      <c r="I4488" s="34"/>
    </row>
    <row r="4489" spans="1:9" ht="16.899999999999999" customHeight="1">
      <c r="A4489" s="78"/>
      <c r="B4489" s="97" t="s">
        <v>1198</v>
      </c>
      <c r="C4489" s="31">
        <v>2</v>
      </c>
      <c r="D4489" s="31">
        <v>1</v>
      </c>
      <c r="E4489" s="31">
        <v>2.4300000000000002</v>
      </c>
      <c r="F4489" s="31"/>
      <c r="G4489" s="31">
        <v>2.25</v>
      </c>
      <c r="H4489" s="31">
        <f t="shared" si="98"/>
        <v>10.935</v>
      </c>
      <c r="I4489" s="34"/>
    </row>
    <row r="4490" spans="1:9" ht="16.899999999999999" customHeight="1">
      <c r="A4490" s="78"/>
      <c r="B4490" s="33" t="s">
        <v>1199</v>
      </c>
      <c r="C4490" s="31">
        <v>12</v>
      </c>
      <c r="D4490" s="31">
        <v>1</v>
      </c>
      <c r="E4490" s="31">
        <v>4.83</v>
      </c>
      <c r="F4490" s="31"/>
      <c r="G4490" s="31">
        <v>2.25</v>
      </c>
      <c r="H4490" s="31">
        <f t="shared" si="98"/>
        <v>130.41</v>
      </c>
      <c r="I4490" s="34"/>
    </row>
    <row r="4491" spans="1:9" ht="16.899999999999999" customHeight="1">
      <c r="A4491" s="78"/>
      <c r="B4491" s="33" t="s">
        <v>1200</v>
      </c>
      <c r="C4491" s="31">
        <v>4</v>
      </c>
      <c r="D4491" s="31">
        <v>1</v>
      </c>
      <c r="E4491" s="31">
        <v>4.8099999999999996</v>
      </c>
      <c r="F4491" s="31"/>
      <c r="G4491" s="31">
        <v>3.0750000000000002</v>
      </c>
      <c r="H4491" s="31">
        <f t="shared" si="98"/>
        <v>59.162999999999997</v>
      </c>
      <c r="I4491" s="34"/>
    </row>
    <row r="4492" spans="1:9" ht="16.899999999999999" customHeight="1">
      <c r="A4492" s="78"/>
      <c r="B4492" s="33" t="s">
        <v>1200</v>
      </c>
      <c r="C4492" s="31">
        <v>4</v>
      </c>
      <c r="D4492" s="31">
        <v>1</v>
      </c>
      <c r="E4492" s="31">
        <v>1.65</v>
      </c>
      <c r="F4492" s="31"/>
      <c r="G4492" s="31">
        <v>0.82499999999999996</v>
      </c>
      <c r="H4492" s="31">
        <f t="shared" si="98"/>
        <v>5.4449999999999994</v>
      </c>
      <c r="I4492" s="34"/>
    </row>
    <row r="4493" spans="1:9" ht="16.899999999999999" customHeight="1">
      <c r="A4493" s="78"/>
      <c r="B4493" s="33" t="s">
        <v>1201</v>
      </c>
      <c r="C4493" s="31">
        <v>4</v>
      </c>
      <c r="D4493" s="31">
        <v>1</v>
      </c>
      <c r="E4493" s="31">
        <v>1.7649999999999999</v>
      </c>
      <c r="F4493" s="31"/>
      <c r="G4493" s="31">
        <v>0.83</v>
      </c>
      <c r="H4493" s="31">
        <f t="shared" si="98"/>
        <v>5.859799999999999</v>
      </c>
      <c r="I4493" s="34"/>
    </row>
    <row r="4494" spans="1:9" ht="16.899999999999999" customHeight="1">
      <c r="A4494" s="78"/>
      <c r="B4494" s="33" t="s">
        <v>1201</v>
      </c>
      <c r="C4494" s="31">
        <v>4</v>
      </c>
      <c r="D4494" s="31">
        <v>1</v>
      </c>
      <c r="E4494" s="31">
        <v>1.03</v>
      </c>
      <c r="F4494" s="31"/>
      <c r="G4494" s="31">
        <v>0.82499999999999996</v>
      </c>
      <c r="H4494" s="31">
        <f t="shared" si="98"/>
        <v>3.399</v>
      </c>
      <c r="I4494" s="34"/>
    </row>
    <row r="4495" spans="1:9" ht="16.899999999999999" customHeight="1">
      <c r="A4495" s="78"/>
      <c r="B4495" s="33" t="s">
        <v>1202</v>
      </c>
      <c r="C4495" s="31">
        <v>-4</v>
      </c>
      <c r="D4495" s="31">
        <v>1</v>
      </c>
      <c r="E4495" s="31">
        <v>2.25</v>
      </c>
      <c r="F4495" s="31"/>
      <c r="G4495" s="31">
        <v>0.42499999999999999</v>
      </c>
      <c r="H4495" s="31">
        <f t="shared" si="98"/>
        <v>-3.8249999999999997</v>
      </c>
      <c r="I4495" s="34"/>
    </row>
    <row r="4496" spans="1:9" ht="16.899999999999999" customHeight="1">
      <c r="A4496" s="78"/>
      <c r="B4496" s="33" t="s">
        <v>1203</v>
      </c>
      <c r="C4496" s="31">
        <v>4</v>
      </c>
      <c r="D4496" s="31">
        <v>1</v>
      </c>
      <c r="E4496" s="31">
        <v>3.5</v>
      </c>
      <c r="F4496" s="31"/>
      <c r="G4496" s="31">
        <v>2.4</v>
      </c>
      <c r="H4496" s="31">
        <f t="shared" si="98"/>
        <v>33.6</v>
      </c>
      <c r="I4496" s="34"/>
    </row>
    <row r="4497" spans="1:9" ht="16.899999999999999" customHeight="1">
      <c r="A4497" s="78"/>
      <c r="B4497" s="33" t="s">
        <v>329</v>
      </c>
      <c r="C4497" s="31">
        <v>-12</v>
      </c>
      <c r="D4497" s="31">
        <v>1</v>
      </c>
      <c r="E4497" s="31">
        <v>0.9</v>
      </c>
      <c r="F4497" s="31"/>
      <c r="G4497" s="31">
        <v>2.0699999999999998</v>
      </c>
      <c r="H4497" s="31">
        <f t="shared" si="98"/>
        <v>-22.355999999999998</v>
      </c>
      <c r="I4497" s="34"/>
    </row>
    <row r="4498" spans="1:9" ht="16.899999999999999" customHeight="1">
      <c r="A4498" s="78"/>
      <c r="B4498" s="33" t="s">
        <v>1204</v>
      </c>
      <c r="C4498" s="31">
        <v>4</v>
      </c>
      <c r="D4498" s="31">
        <v>1</v>
      </c>
      <c r="E4498" s="31">
        <v>1.23</v>
      </c>
      <c r="F4498" s="31"/>
      <c r="G4498" s="31">
        <v>3.0750000000000002</v>
      </c>
      <c r="H4498" s="31">
        <f t="shared" si="98"/>
        <v>15.129000000000001</v>
      </c>
      <c r="I4498" s="34"/>
    </row>
    <row r="4499" spans="1:9" ht="16.899999999999999" customHeight="1">
      <c r="A4499" s="78"/>
      <c r="B4499" s="33" t="s">
        <v>1205</v>
      </c>
      <c r="C4499" s="31">
        <v>-4</v>
      </c>
      <c r="D4499" s="31">
        <v>1</v>
      </c>
      <c r="E4499" s="31">
        <v>0.75</v>
      </c>
      <c r="F4499" s="31"/>
      <c r="G4499" s="31">
        <v>2.0699999999999998</v>
      </c>
      <c r="H4499" s="31">
        <f t="shared" si="98"/>
        <v>-6.2099999999999991</v>
      </c>
      <c r="I4499" s="34"/>
    </row>
    <row r="4500" spans="1:9" ht="16.899999999999999" customHeight="1">
      <c r="A4500" s="78"/>
      <c r="B4500" s="33" t="s">
        <v>1206</v>
      </c>
      <c r="C4500" s="31">
        <v>4</v>
      </c>
      <c r="D4500" s="31">
        <v>1</v>
      </c>
      <c r="E4500" s="31">
        <v>1.33</v>
      </c>
      <c r="F4500" s="31"/>
      <c r="G4500" s="31">
        <v>3.0750000000000002</v>
      </c>
      <c r="H4500" s="31">
        <f t="shared" si="98"/>
        <v>16.359000000000002</v>
      </c>
      <c r="I4500" s="34"/>
    </row>
    <row r="4501" spans="1:9" ht="16.899999999999999" customHeight="1">
      <c r="A4501" s="78"/>
      <c r="B4501" s="33" t="s">
        <v>1207</v>
      </c>
      <c r="C4501" s="31">
        <v>-4</v>
      </c>
      <c r="D4501" s="31">
        <v>1</v>
      </c>
      <c r="E4501" s="31">
        <v>0.8</v>
      </c>
      <c r="F4501" s="31"/>
      <c r="G4501" s="31">
        <v>2.2000000000000002</v>
      </c>
      <c r="H4501" s="31">
        <f t="shared" si="98"/>
        <v>-7.0400000000000009</v>
      </c>
      <c r="I4501" s="34"/>
    </row>
    <row r="4502" spans="1:9" ht="16.899999999999999" customHeight="1">
      <c r="A4502" s="78"/>
      <c r="B4502" s="33" t="s">
        <v>1210</v>
      </c>
      <c r="C4502" s="31">
        <v>2</v>
      </c>
      <c r="D4502" s="31">
        <v>1</v>
      </c>
      <c r="E4502" s="31">
        <v>12.32</v>
      </c>
      <c r="F4502" s="31"/>
      <c r="G4502" s="31">
        <v>1</v>
      </c>
      <c r="H4502" s="31">
        <f t="shared" si="98"/>
        <v>24.64</v>
      </c>
      <c r="I4502" s="34"/>
    </row>
    <row r="4503" spans="1:9" ht="16.899999999999999" customHeight="1">
      <c r="A4503" s="78"/>
      <c r="B4503" s="33" t="s">
        <v>1211</v>
      </c>
      <c r="C4503" s="31">
        <v>1</v>
      </c>
      <c r="D4503" s="31">
        <v>1</v>
      </c>
      <c r="E4503" s="31">
        <v>6.34</v>
      </c>
      <c r="F4503" s="31"/>
      <c r="G4503" s="31">
        <v>1.3</v>
      </c>
      <c r="H4503" s="31">
        <f t="shared" si="98"/>
        <v>8.2420000000000009</v>
      </c>
      <c r="I4503" s="34"/>
    </row>
    <row r="4504" spans="1:9" ht="16.899999999999999" customHeight="1">
      <c r="A4504" s="78"/>
      <c r="B4504" s="33" t="s">
        <v>231</v>
      </c>
      <c r="C4504" s="31">
        <v>-1</v>
      </c>
      <c r="D4504" s="31">
        <v>1</v>
      </c>
      <c r="E4504" s="31">
        <v>2.4</v>
      </c>
      <c r="F4504" s="31"/>
      <c r="G4504" s="31">
        <v>0.93</v>
      </c>
      <c r="H4504" s="31">
        <f t="shared" si="98"/>
        <v>-2.2320000000000002</v>
      </c>
      <c r="I4504" s="34"/>
    </row>
    <row r="4505" spans="1:9" ht="16.899999999999999" customHeight="1">
      <c r="A4505" s="78"/>
      <c r="B4505" s="33" t="s">
        <v>220</v>
      </c>
      <c r="C4505" s="31">
        <v>4</v>
      </c>
      <c r="D4505" s="31">
        <v>1</v>
      </c>
      <c r="E4505" s="31">
        <v>0.69</v>
      </c>
      <c r="F4505" s="31"/>
      <c r="G4505" s="31">
        <v>1.67</v>
      </c>
      <c r="H4505" s="31">
        <f t="shared" si="98"/>
        <v>4.6091999999999995</v>
      </c>
      <c r="I4505" s="34"/>
    </row>
    <row r="4506" spans="1:9" ht="16.899999999999999" customHeight="1">
      <c r="A4506" s="78"/>
      <c r="B4506" s="33" t="s">
        <v>220</v>
      </c>
      <c r="C4506" s="31">
        <v>1</v>
      </c>
      <c r="D4506" s="31">
        <v>1</v>
      </c>
      <c r="E4506" s="31">
        <v>0.94</v>
      </c>
      <c r="F4506" s="31"/>
      <c r="G4506" s="31">
        <v>1.67</v>
      </c>
      <c r="H4506" s="31">
        <f t="shared" si="98"/>
        <v>1.5697999999999999</v>
      </c>
      <c r="I4506" s="34"/>
    </row>
    <row r="4507" spans="1:9" ht="16.899999999999999" customHeight="1">
      <c r="A4507" s="78"/>
      <c r="B4507" s="33" t="s">
        <v>1212</v>
      </c>
      <c r="C4507" s="31">
        <v>1</v>
      </c>
      <c r="D4507" s="31">
        <v>1</v>
      </c>
      <c r="E4507" s="31">
        <v>1.35</v>
      </c>
      <c r="F4507" s="31"/>
      <c r="G4507" s="31">
        <v>1.67</v>
      </c>
      <c r="H4507" s="31">
        <f t="shared" si="98"/>
        <v>2.2545000000000002</v>
      </c>
      <c r="I4507" s="34"/>
    </row>
    <row r="4508" spans="1:9" ht="16.899999999999999" customHeight="1">
      <c r="A4508" s="78"/>
      <c r="B4508" s="33" t="s">
        <v>220</v>
      </c>
      <c r="C4508" s="31">
        <v>2</v>
      </c>
      <c r="D4508" s="31">
        <v>1</v>
      </c>
      <c r="E4508" s="31">
        <v>0.97</v>
      </c>
      <c r="F4508" s="31"/>
      <c r="G4508" s="31">
        <v>1.67</v>
      </c>
      <c r="H4508" s="31">
        <f t="shared" si="98"/>
        <v>3.2397999999999998</v>
      </c>
      <c r="I4508" s="34"/>
    </row>
    <row r="4509" spans="1:9" ht="16.899999999999999" customHeight="1">
      <c r="A4509" s="78"/>
      <c r="B4509" s="33" t="s">
        <v>1208</v>
      </c>
      <c r="C4509" s="31">
        <v>20</v>
      </c>
      <c r="D4509" s="31">
        <v>1</v>
      </c>
      <c r="E4509" s="31">
        <v>2.0499999999999998</v>
      </c>
      <c r="F4509" s="31"/>
      <c r="G4509" s="31">
        <v>1.35</v>
      </c>
      <c r="H4509" s="31">
        <f t="shared" si="98"/>
        <v>55.35</v>
      </c>
      <c r="I4509" s="34"/>
    </row>
    <row r="4510" spans="1:9" ht="16.899999999999999" customHeight="1">
      <c r="A4510" s="78"/>
      <c r="B4510" s="33" t="s">
        <v>1208</v>
      </c>
      <c r="C4510" s="31">
        <v>20</v>
      </c>
      <c r="D4510" s="31">
        <v>1</v>
      </c>
      <c r="E4510" s="31">
        <v>3.15</v>
      </c>
      <c r="F4510" s="31"/>
      <c r="G4510" s="31">
        <v>1.35</v>
      </c>
      <c r="H4510" s="31">
        <f t="shared" si="98"/>
        <v>85.050000000000011</v>
      </c>
      <c r="I4510" s="34"/>
    </row>
    <row r="4511" spans="1:9" ht="16.899999999999999" customHeight="1">
      <c r="A4511" s="78"/>
      <c r="B4511" s="33" t="s">
        <v>1209</v>
      </c>
      <c r="C4511" s="31">
        <v>20</v>
      </c>
      <c r="D4511" s="31">
        <v>1</v>
      </c>
      <c r="E4511" s="31">
        <v>1.8</v>
      </c>
      <c r="F4511" s="31"/>
      <c r="G4511" s="31">
        <v>1.3</v>
      </c>
      <c r="H4511" s="31">
        <f t="shared" si="98"/>
        <v>46.800000000000004</v>
      </c>
      <c r="I4511" s="34"/>
    </row>
    <row r="4512" spans="1:9" ht="16.899999999999999" customHeight="1">
      <c r="A4512" s="78"/>
      <c r="B4512" s="18" t="s">
        <v>236</v>
      </c>
      <c r="C4512" s="34"/>
      <c r="D4512" s="34"/>
      <c r="E4512" s="31"/>
      <c r="F4512" s="31"/>
      <c r="G4512" s="31"/>
      <c r="H4512" s="31"/>
      <c r="I4512" s="34"/>
    </row>
    <row r="4513" spans="1:9" ht="16.899999999999999" customHeight="1">
      <c r="A4513" s="78"/>
      <c r="B4513" s="33" t="s">
        <v>421</v>
      </c>
      <c r="C4513" s="31">
        <v>8</v>
      </c>
      <c r="D4513" s="31">
        <v>1</v>
      </c>
      <c r="E4513" s="31">
        <v>3</v>
      </c>
      <c r="F4513" s="31"/>
      <c r="G4513" s="31">
        <v>3.1749999999999998</v>
      </c>
      <c r="H4513" s="31">
        <f t="shared" si="98"/>
        <v>76.199999999999989</v>
      </c>
      <c r="I4513" s="34"/>
    </row>
    <row r="4514" spans="1:9" ht="16.899999999999999" customHeight="1">
      <c r="A4514" s="78"/>
      <c r="B4514" s="33" t="s">
        <v>421</v>
      </c>
      <c r="C4514" s="31">
        <v>8</v>
      </c>
      <c r="D4514" s="31">
        <v>1</v>
      </c>
      <c r="E4514" s="31">
        <v>5.6</v>
      </c>
      <c r="F4514" s="31"/>
      <c r="G4514" s="31">
        <v>3.1749999999999998</v>
      </c>
      <c r="H4514" s="31">
        <f t="shared" si="98"/>
        <v>142.23999999999998</v>
      </c>
      <c r="I4514" s="34"/>
    </row>
    <row r="4515" spans="1:9" ht="16.899999999999999" customHeight="1">
      <c r="A4515" s="78"/>
      <c r="B4515" s="33" t="s">
        <v>1175</v>
      </c>
      <c r="C4515" s="31">
        <v>8</v>
      </c>
      <c r="D4515" s="31">
        <v>1</v>
      </c>
      <c r="E4515" s="31">
        <v>1.2</v>
      </c>
      <c r="F4515" s="31"/>
      <c r="G4515" s="31">
        <v>0.13</v>
      </c>
      <c r="H4515" s="31">
        <f t="shared" si="98"/>
        <v>1.248</v>
      </c>
      <c r="I4515" s="34"/>
    </row>
    <row r="4516" spans="1:9" ht="16.899999999999999" customHeight="1">
      <c r="A4516" s="78"/>
      <c r="B4516" s="33" t="s">
        <v>1175</v>
      </c>
      <c r="C4516" s="31">
        <v>4</v>
      </c>
      <c r="D4516" s="31">
        <v>1</v>
      </c>
      <c r="E4516" s="31">
        <v>1.8</v>
      </c>
      <c r="F4516" s="31"/>
      <c r="G4516" s="31">
        <v>0.57999999999999996</v>
      </c>
      <c r="H4516" s="31">
        <f t="shared" si="98"/>
        <v>4.1760000000000002</v>
      </c>
      <c r="I4516" s="34"/>
    </row>
    <row r="4517" spans="1:9" ht="16.899999999999999" customHeight="1">
      <c r="A4517" s="78"/>
      <c r="B4517" s="33" t="s">
        <v>426</v>
      </c>
      <c r="C4517" s="31">
        <v>4</v>
      </c>
      <c r="D4517" s="31">
        <v>1</v>
      </c>
      <c r="E4517" s="31">
        <v>5.95</v>
      </c>
      <c r="F4517" s="31"/>
      <c r="G4517" s="31">
        <v>0.15</v>
      </c>
      <c r="H4517" s="31">
        <f t="shared" si="98"/>
        <v>3.57</v>
      </c>
      <c r="I4517" s="34"/>
    </row>
    <row r="4518" spans="1:9" ht="16.899999999999999" customHeight="1">
      <c r="A4518" s="78"/>
      <c r="B4518" s="33" t="s">
        <v>1177</v>
      </c>
      <c r="C4518" s="31">
        <v>-4</v>
      </c>
      <c r="D4518" s="31">
        <v>1</v>
      </c>
      <c r="E4518" s="31">
        <v>1.8</v>
      </c>
      <c r="F4518" s="31"/>
      <c r="G4518" s="31">
        <v>1.2</v>
      </c>
      <c r="H4518" s="31">
        <f t="shared" si="98"/>
        <v>-8.64</v>
      </c>
      <c r="I4518" s="34"/>
    </row>
    <row r="4519" spans="1:9" ht="16.899999999999999" customHeight="1">
      <c r="A4519" s="78"/>
      <c r="B4519" s="33" t="s">
        <v>1178</v>
      </c>
      <c r="C4519" s="31">
        <v>-4</v>
      </c>
      <c r="D4519" s="31">
        <v>1</v>
      </c>
      <c r="E4519" s="31">
        <v>1.05</v>
      </c>
      <c r="F4519" s="31"/>
      <c r="G4519" s="31">
        <v>2.2749999999999999</v>
      </c>
      <c r="H4519" s="31">
        <f t="shared" si="98"/>
        <v>-9.5549999999999997</v>
      </c>
      <c r="I4519" s="34"/>
    </row>
    <row r="4520" spans="1:9" ht="16.899999999999999" customHeight="1">
      <c r="A4520" s="78"/>
      <c r="B4520" s="33" t="s">
        <v>218</v>
      </c>
      <c r="C4520" s="31">
        <v>16</v>
      </c>
      <c r="D4520" s="31">
        <v>1</v>
      </c>
      <c r="E4520" s="31">
        <v>3</v>
      </c>
      <c r="F4520" s="31"/>
      <c r="G4520" s="31">
        <v>3.1749999999999998</v>
      </c>
      <c r="H4520" s="31">
        <f t="shared" si="98"/>
        <v>152.39999999999998</v>
      </c>
      <c r="I4520" s="34"/>
    </row>
    <row r="4521" spans="1:9" ht="16.899999999999999" customHeight="1">
      <c r="A4521" s="78"/>
      <c r="B4521" s="33" t="s">
        <v>218</v>
      </c>
      <c r="C4521" s="31">
        <v>16</v>
      </c>
      <c r="D4521" s="31">
        <v>1</v>
      </c>
      <c r="E4521" s="31">
        <v>5.6</v>
      </c>
      <c r="F4521" s="31"/>
      <c r="G4521" s="31">
        <v>3.1749999999999998</v>
      </c>
      <c r="H4521" s="31">
        <f t="shared" si="98"/>
        <v>284.47999999999996</v>
      </c>
      <c r="I4521" s="34"/>
    </row>
    <row r="4522" spans="1:9" ht="16.899999999999999" customHeight="1">
      <c r="A4522" s="78"/>
      <c r="B4522" s="33" t="s">
        <v>1175</v>
      </c>
      <c r="C4522" s="31">
        <v>16</v>
      </c>
      <c r="D4522" s="31">
        <v>1</v>
      </c>
      <c r="E4522" s="31">
        <v>1.2</v>
      </c>
      <c r="F4522" s="31"/>
      <c r="G4522" s="31">
        <v>0.13</v>
      </c>
      <c r="H4522" s="31">
        <f t="shared" si="98"/>
        <v>2.496</v>
      </c>
      <c r="I4522" s="34"/>
    </row>
    <row r="4523" spans="1:9" ht="16.899999999999999" customHeight="1">
      <c r="A4523" s="78"/>
      <c r="B4523" s="33" t="s">
        <v>1175</v>
      </c>
      <c r="C4523" s="31">
        <v>8</v>
      </c>
      <c r="D4523" s="31">
        <v>1</v>
      </c>
      <c r="E4523" s="31">
        <v>1.8</v>
      </c>
      <c r="F4523" s="31"/>
      <c r="G4523" s="31">
        <v>0.57999999999999996</v>
      </c>
      <c r="H4523" s="31">
        <f t="shared" si="98"/>
        <v>8.3520000000000003</v>
      </c>
      <c r="I4523" s="34"/>
    </row>
    <row r="4524" spans="1:9" ht="16.899999999999999" customHeight="1">
      <c r="A4524" s="78"/>
      <c r="B4524" s="33" t="s">
        <v>426</v>
      </c>
      <c r="C4524" s="31">
        <v>8</v>
      </c>
      <c r="D4524" s="31">
        <v>1</v>
      </c>
      <c r="E4524" s="31">
        <v>5.95</v>
      </c>
      <c r="F4524" s="31"/>
      <c r="G4524" s="31">
        <v>0.15</v>
      </c>
      <c r="H4524" s="31">
        <f t="shared" si="98"/>
        <v>7.14</v>
      </c>
      <c r="I4524" s="34"/>
    </row>
    <row r="4525" spans="1:9" ht="16.899999999999999" customHeight="1">
      <c r="A4525" s="78"/>
      <c r="B4525" s="33" t="s">
        <v>1177</v>
      </c>
      <c r="C4525" s="31">
        <v>-8</v>
      </c>
      <c r="D4525" s="31">
        <v>1</v>
      </c>
      <c r="E4525" s="31">
        <v>1.8</v>
      </c>
      <c r="F4525" s="31"/>
      <c r="G4525" s="31">
        <v>1.2</v>
      </c>
      <c r="H4525" s="31">
        <f t="shared" si="98"/>
        <v>-17.28</v>
      </c>
      <c r="I4525" s="34"/>
    </row>
    <row r="4526" spans="1:9" ht="16.899999999999999" customHeight="1">
      <c r="A4526" s="78"/>
      <c r="B4526" s="33" t="s">
        <v>1178</v>
      </c>
      <c r="C4526" s="31">
        <v>-8</v>
      </c>
      <c r="D4526" s="31">
        <v>1</v>
      </c>
      <c r="E4526" s="31">
        <v>1.05</v>
      </c>
      <c r="F4526" s="31"/>
      <c r="G4526" s="31">
        <v>2.2749999999999999</v>
      </c>
      <c r="H4526" s="31">
        <f t="shared" si="98"/>
        <v>-19.11</v>
      </c>
      <c r="I4526" s="34"/>
    </row>
    <row r="4527" spans="1:9" ht="16.899999999999999" customHeight="1">
      <c r="A4527" s="78"/>
      <c r="B4527" s="33" t="s">
        <v>422</v>
      </c>
      <c r="C4527" s="31">
        <v>16</v>
      </c>
      <c r="D4527" s="31">
        <v>1</v>
      </c>
      <c r="E4527" s="31">
        <v>3</v>
      </c>
      <c r="F4527" s="31"/>
      <c r="G4527" s="31">
        <v>3.1749999999999998</v>
      </c>
      <c r="H4527" s="31">
        <f t="shared" si="98"/>
        <v>152.39999999999998</v>
      </c>
      <c r="I4527" s="34"/>
    </row>
    <row r="4528" spans="1:9" ht="16.899999999999999" customHeight="1">
      <c r="A4528" s="78"/>
      <c r="B4528" s="33" t="s">
        <v>422</v>
      </c>
      <c r="C4528" s="31">
        <v>16</v>
      </c>
      <c r="D4528" s="31">
        <v>1</v>
      </c>
      <c r="E4528" s="31">
        <v>5.6</v>
      </c>
      <c r="F4528" s="31"/>
      <c r="G4528" s="31">
        <v>3.1749999999999998</v>
      </c>
      <c r="H4528" s="31">
        <f t="shared" si="98"/>
        <v>284.47999999999996</v>
      </c>
      <c r="I4528" s="34"/>
    </row>
    <row r="4529" spans="1:9" ht="16.899999999999999" customHeight="1">
      <c r="A4529" s="78"/>
      <c r="B4529" s="33" t="s">
        <v>1175</v>
      </c>
      <c r="C4529" s="31">
        <v>16</v>
      </c>
      <c r="D4529" s="31">
        <v>1</v>
      </c>
      <c r="E4529" s="31">
        <v>1.2</v>
      </c>
      <c r="F4529" s="31"/>
      <c r="G4529" s="31">
        <v>0.15</v>
      </c>
      <c r="H4529" s="31">
        <f t="shared" si="98"/>
        <v>2.88</v>
      </c>
      <c r="I4529" s="34"/>
    </row>
    <row r="4530" spans="1:9" ht="16.899999999999999" customHeight="1">
      <c r="A4530" s="78"/>
      <c r="B4530" s="33" t="s">
        <v>1175</v>
      </c>
      <c r="C4530" s="31">
        <v>8</v>
      </c>
      <c r="D4530" s="31">
        <v>1</v>
      </c>
      <c r="E4530" s="31">
        <v>1.8</v>
      </c>
      <c r="F4530" s="31"/>
      <c r="G4530" s="31">
        <v>0.3</v>
      </c>
      <c r="H4530" s="31">
        <f t="shared" si="98"/>
        <v>4.32</v>
      </c>
      <c r="I4530" s="34"/>
    </row>
    <row r="4531" spans="1:9" ht="16.899999999999999" customHeight="1">
      <c r="A4531" s="78"/>
      <c r="B4531" s="33" t="s">
        <v>426</v>
      </c>
      <c r="C4531" s="31">
        <v>8</v>
      </c>
      <c r="D4531" s="31">
        <v>1</v>
      </c>
      <c r="E4531" s="31">
        <v>5.95</v>
      </c>
      <c r="F4531" s="31"/>
      <c r="G4531" s="31">
        <v>0.15</v>
      </c>
      <c r="H4531" s="31">
        <f t="shared" si="98"/>
        <v>7.14</v>
      </c>
      <c r="I4531" s="34"/>
    </row>
    <row r="4532" spans="1:9" ht="16.899999999999999" customHeight="1">
      <c r="A4532" s="78"/>
      <c r="B4532" s="33" t="s">
        <v>1177</v>
      </c>
      <c r="C4532" s="31">
        <v>-8</v>
      </c>
      <c r="D4532" s="31">
        <v>1</v>
      </c>
      <c r="E4532" s="31">
        <v>1.8</v>
      </c>
      <c r="F4532" s="31"/>
      <c r="G4532" s="31">
        <v>1.2</v>
      </c>
      <c r="H4532" s="31">
        <f t="shared" si="98"/>
        <v>-17.28</v>
      </c>
      <c r="I4532" s="34"/>
    </row>
    <row r="4533" spans="1:9" ht="16.899999999999999" customHeight="1">
      <c r="A4533" s="78"/>
      <c r="B4533" s="33" t="s">
        <v>1178</v>
      </c>
      <c r="C4533" s="31">
        <v>-8</v>
      </c>
      <c r="D4533" s="31">
        <v>1</v>
      </c>
      <c r="E4533" s="31">
        <v>1.05</v>
      </c>
      <c r="F4533" s="31"/>
      <c r="G4533" s="31">
        <v>2.2749999999999999</v>
      </c>
      <c r="H4533" s="31">
        <f t="shared" si="98"/>
        <v>-19.11</v>
      </c>
      <c r="I4533" s="34"/>
    </row>
    <row r="4534" spans="1:9" ht="16.899999999999999" customHeight="1">
      <c r="A4534" s="78"/>
      <c r="B4534" s="33" t="s">
        <v>1183</v>
      </c>
      <c r="C4534" s="31">
        <v>4</v>
      </c>
      <c r="D4534" s="31">
        <v>1</v>
      </c>
      <c r="E4534" s="31">
        <v>15.92</v>
      </c>
      <c r="F4534" s="31"/>
      <c r="G4534" s="31">
        <v>3.1749999999999998</v>
      </c>
      <c r="H4534" s="31">
        <f t="shared" si="98"/>
        <v>202.184</v>
      </c>
      <c r="I4534" s="34"/>
    </row>
    <row r="4535" spans="1:9" ht="16.899999999999999" customHeight="1">
      <c r="A4535" s="78"/>
      <c r="B4535" s="33" t="s">
        <v>1184</v>
      </c>
      <c r="C4535" s="31">
        <v>-20</v>
      </c>
      <c r="D4535" s="31">
        <v>1</v>
      </c>
      <c r="E4535" s="31">
        <v>1.05</v>
      </c>
      <c r="F4535" s="31"/>
      <c r="G4535" s="31">
        <v>2.2749999999999999</v>
      </c>
      <c r="H4535" s="31">
        <f t="shared" si="98"/>
        <v>-47.774999999999999</v>
      </c>
      <c r="I4535" s="34"/>
    </row>
    <row r="4536" spans="1:9" ht="16.899999999999999" customHeight="1">
      <c r="A4536" s="78"/>
      <c r="B4536" s="33" t="s">
        <v>1185</v>
      </c>
      <c r="C4536" s="31">
        <v>7</v>
      </c>
      <c r="D4536" s="31">
        <v>1</v>
      </c>
      <c r="E4536" s="31">
        <v>4.9950000000000001</v>
      </c>
      <c r="F4536" s="31"/>
      <c r="G4536" s="31">
        <v>3.1749999999999998</v>
      </c>
      <c r="H4536" s="31">
        <f t="shared" si="98"/>
        <v>111.013875</v>
      </c>
      <c r="I4536" s="34"/>
    </row>
    <row r="4537" spans="1:9" ht="16.899999999999999" customHeight="1">
      <c r="A4537" s="78"/>
      <c r="B4537" s="33" t="s">
        <v>1037</v>
      </c>
      <c r="C4537" s="31">
        <v>4</v>
      </c>
      <c r="D4537" s="31">
        <v>1</v>
      </c>
      <c r="E4537" s="31">
        <v>15.92</v>
      </c>
      <c r="F4537" s="31"/>
      <c r="G4537" s="31">
        <v>3.1749999999999998</v>
      </c>
      <c r="H4537" s="31">
        <f t="shared" si="98"/>
        <v>202.184</v>
      </c>
      <c r="I4537" s="34"/>
    </row>
    <row r="4538" spans="1:9" ht="16.899999999999999" customHeight="1">
      <c r="A4538" s="78"/>
      <c r="B4538" s="33" t="s">
        <v>232</v>
      </c>
      <c r="C4538" s="31">
        <v>24</v>
      </c>
      <c r="D4538" s="31">
        <v>1</v>
      </c>
      <c r="E4538" s="31">
        <v>1.2</v>
      </c>
      <c r="F4538" s="31"/>
      <c r="G4538" s="31">
        <v>0.15</v>
      </c>
      <c r="H4538" s="31">
        <f t="shared" si="98"/>
        <v>4.3199999999999994</v>
      </c>
      <c r="I4538" s="34"/>
    </row>
    <row r="4539" spans="1:9" ht="16.899999999999999" customHeight="1">
      <c r="A4539" s="78"/>
      <c r="B4539" s="33" t="s">
        <v>1186</v>
      </c>
      <c r="C4539" s="31">
        <v>-8</v>
      </c>
      <c r="D4539" s="31">
        <v>1</v>
      </c>
      <c r="E4539" s="31">
        <v>5.2949999999999999</v>
      </c>
      <c r="F4539" s="31"/>
      <c r="G4539" s="31">
        <v>1.2</v>
      </c>
      <c r="H4539" s="31">
        <f t="shared" ref="H4539:H4602" si="99">C4539*D4539*E4539*G4539</f>
        <v>-50.832000000000001</v>
      </c>
      <c r="I4539" s="34"/>
    </row>
    <row r="4540" spans="1:9" ht="16.899999999999999" customHeight="1">
      <c r="A4540" s="78"/>
      <c r="B4540" s="33" t="s">
        <v>1186</v>
      </c>
      <c r="C4540" s="31">
        <v>-4</v>
      </c>
      <c r="D4540" s="31">
        <v>1</v>
      </c>
      <c r="E4540" s="31">
        <v>2.17</v>
      </c>
      <c r="F4540" s="31"/>
      <c r="G4540" s="31">
        <v>1.2</v>
      </c>
      <c r="H4540" s="31">
        <f t="shared" si="99"/>
        <v>-10.415999999999999</v>
      </c>
      <c r="I4540" s="34"/>
    </row>
    <row r="4541" spans="1:9" ht="16.899999999999999" customHeight="1">
      <c r="A4541" s="78"/>
      <c r="B4541" s="33" t="s">
        <v>1187</v>
      </c>
      <c r="C4541" s="31">
        <v>2</v>
      </c>
      <c r="D4541" s="31">
        <v>1</v>
      </c>
      <c r="E4541" s="31">
        <v>4.92</v>
      </c>
      <c r="F4541" s="31"/>
      <c r="G4541" s="31">
        <v>3.1749999999999998</v>
      </c>
      <c r="H4541" s="31">
        <f t="shared" si="99"/>
        <v>31.241999999999997</v>
      </c>
      <c r="I4541" s="34"/>
    </row>
    <row r="4542" spans="1:9" ht="16.899999999999999" customHeight="1">
      <c r="A4542" s="78"/>
      <c r="B4542" s="33" t="s">
        <v>1188</v>
      </c>
      <c r="C4542" s="31">
        <v>2</v>
      </c>
      <c r="D4542" s="31">
        <v>1</v>
      </c>
      <c r="E4542" s="31">
        <v>4.7</v>
      </c>
      <c r="F4542" s="31"/>
      <c r="G4542" s="31">
        <v>3.1749999999999998</v>
      </c>
      <c r="H4542" s="31">
        <f t="shared" si="99"/>
        <v>29.844999999999999</v>
      </c>
      <c r="I4542" s="34"/>
    </row>
    <row r="4543" spans="1:9" ht="16.899999999999999" customHeight="1">
      <c r="A4543" s="78"/>
      <c r="B4543" s="33" t="s">
        <v>329</v>
      </c>
      <c r="C4543" s="31">
        <v>-2</v>
      </c>
      <c r="D4543" s="31">
        <v>1</v>
      </c>
      <c r="E4543" s="31">
        <v>1.05</v>
      </c>
      <c r="F4543" s="31"/>
      <c r="G4543" s="31">
        <v>2.2749999999999999</v>
      </c>
      <c r="H4543" s="31">
        <f t="shared" si="99"/>
        <v>-4.7774999999999999</v>
      </c>
      <c r="I4543" s="34"/>
    </row>
    <row r="4544" spans="1:9" ht="16.899999999999999" customHeight="1">
      <c r="A4544" s="78"/>
      <c r="B4544" s="33" t="s">
        <v>426</v>
      </c>
      <c r="C4544" s="31">
        <v>2</v>
      </c>
      <c r="D4544" s="31">
        <v>1</v>
      </c>
      <c r="E4544" s="31">
        <v>5.95</v>
      </c>
      <c r="F4544" s="31"/>
      <c r="G4544" s="31">
        <v>0.15</v>
      </c>
      <c r="H4544" s="31">
        <f t="shared" si="99"/>
        <v>1.7849999999999999</v>
      </c>
      <c r="I4544" s="34"/>
    </row>
    <row r="4545" spans="1:9" ht="16.899999999999999" customHeight="1">
      <c r="A4545" s="78"/>
      <c r="B4545" s="33" t="s">
        <v>423</v>
      </c>
      <c r="C4545" s="31">
        <v>5</v>
      </c>
      <c r="D4545" s="31">
        <v>1</v>
      </c>
      <c r="E4545" s="31">
        <v>1.7</v>
      </c>
      <c r="F4545" s="31"/>
      <c r="G4545" s="31">
        <v>3.1749999999999998</v>
      </c>
      <c r="H4545" s="31">
        <f t="shared" si="99"/>
        <v>26.987499999999997</v>
      </c>
      <c r="I4545" s="34"/>
    </row>
    <row r="4546" spans="1:9" ht="16.899999999999999" customHeight="1">
      <c r="A4546" s="78"/>
      <c r="B4546" s="33" t="s">
        <v>170</v>
      </c>
      <c r="C4546" s="31">
        <v>-5</v>
      </c>
      <c r="D4546" s="31">
        <v>1</v>
      </c>
      <c r="E4546" s="31">
        <v>1.1000000000000001</v>
      </c>
      <c r="F4546" s="31"/>
      <c r="G4546" s="31">
        <v>2.4500000000000002</v>
      </c>
      <c r="H4546" s="31">
        <f t="shared" si="99"/>
        <v>-13.475000000000001</v>
      </c>
      <c r="I4546" s="34"/>
    </row>
    <row r="4547" spans="1:9" ht="16.899999999999999" customHeight="1">
      <c r="A4547" s="78"/>
      <c r="B4547" s="33" t="s">
        <v>1189</v>
      </c>
      <c r="C4547" s="31">
        <v>5</v>
      </c>
      <c r="D4547" s="31">
        <v>1</v>
      </c>
      <c r="E4547" s="31">
        <v>6</v>
      </c>
      <c r="F4547" s="31"/>
      <c r="G4547" s="31">
        <v>0.28000000000000003</v>
      </c>
      <c r="H4547" s="31">
        <f t="shared" si="99"/>
        <v>8.4</v>
      </c>
      <c r="I4547" s="34"/>
    </row>
    <row r="4548" spans="1:9" ht="16.899999999999999" customHeight="1">
      <c r="A4548" s="78"/>
      <c r="B4548" s="33" t="s">
        <v>1190</v>
      </c>
      <c r="C4548" s="31">
        <v>1</v>
      </c>
      <c r="D4548" s="31">
        <v>1</v>
      </c>
      <c r="E4548" s="31">
        <v>4.2050000000000001</v>
      </c>
      <c r="F4548" s="31"/>
      <c r="G4548" s="31">
        <v>3.1749999999999998</v>
      </c>
      <c r="H4548" s="31">
        <f t="shared" si="99"/>
        <v>13.350875</v>
      </c>
      <c r="I4548" s="34"/>
    </row>
    <row r="4549" spans="1:9" ht="16.899999999999999" customHeight="1">
      <c r="A4549" s="78"/>
      <c r="B4549" s="33" t="s">
        <v>1191</v>
      </c>
      <c r="C4549" s="31">
        <v>1</v>
      </c>
      <c r="D4549" s="31">
        <v>1</v>
      </c>
      <c r="E4549" s="31">
        <v>4.3250000000000002</v>
      </c>
      <c r="F4549" s="31"/>
      <c r="G4549" s="31">
        <v>3.1749999999999998</v>
      </c>
      <c r="H4549" s="31">
        <f t="shared" si="99"/>
        <v>13.731875</v>
      </c>
      <c r="I4549" s="34"/>
    </row>
    <row r="4550" spans="1:9" ht="16.899999999999999" customHeight="1">
      <c r="A4550" s="78"/>
      <c r="B4550" s="33" t="s">
        <v>1190</v>
      </c>
      <c r="C4550" s="31">
        <v>1</v>
      </c>
      <c r="D4550" s="31">
        <v>1</v>
      </c>
      <c r="E4550" s="31">
        <v>3.95</v>
      </c>
      <c r="F4550" s="31"/>
      <c r="G4550" s="31">
        <v>3.1749999999999998</v>
      </c>
      <c r="H4550" s="31">
        <f t="shared" si="99"/>
        <v>12.54125</v>
      </c>
      <c r="I4550" s="34"/>
    </row>
    <row r="4551" spans="1:9" ht="16.899999999999999" customHeight="1">
      <c r="A4551" s="78"/>
      <c r="B4551" s="33" t="s">
        <v>1191</v>
      </c>
      <c r="C4551" s="31">
        <v>1</v>
      </c>
      <c r="D4551" s="31">
        <v>1</v>
      </c>
      <c r="E4551" s="31">
        <v>3.64</v>
      </c>
      <c r="F4551" s="31"/>
      <c r="G4551" s="31">
        <v>3.1749999999999998</v>
      </c>
      <c r="H4551" s="31">
        <f t="shared" si="99"/>
        <v>11.557</v>
      </c>
      <c r="I4551" s="34"/>
    </row>
    <row r="4552" spans="1:9" ht="16.899999999999999" customHeight="1">
      <c r="A4552" s="78"/>
      <c r="B4552" s="33" t="s">
        <v>329</v>
      </c>
      <c r="C4552" s="31">
        <v>-1</v>
      </c>
      <c r="D4552" s="31">
        <v>1</v>
      </c>
      <c r="E4552" s="31">
        <v>1.05</v>
      </c>
      <c r="F4552" s="31"/>
      <c r="G4552" s="31">
        <v>2.2999999999999998</v>
      </c>
      <c r="H4552" s="31">
        <f t="shared" si="99"/>
        <v>-2.415</v>
      </c>
      <c r="I4552" s="34"/>
    </row>
    <row r="4553" spans="1:9" ht="16.899999999999999" customHeight="1">
      <c r="A4553" s="78"/>
      <c r="B4553" s="33" t="s">
        <v>426</v>
      </c>
      <c r="C4553" s="31">
        <v>1</v>
      </c>
      <c r="D4553" s="31">
        <v>1</v>
      </c>
      <c r="E4553" s="31">
        <v>5.95</v>
      </c>
      <c r="F4553" s="31"/>
      <c r="G4553" s="31">
        <v>0.15</v>
      </c>
      <c r="H4553" s="31">
        <f t="shared" si="99"/>
        <v>0.89249999999999996</v>
      </c>
      <c r="I4553" s="34"/>
    </row>
    <row r="4554" spans="1:9" ht="16.899999999999999" customHeight="1">
      <c r="A4554" s="78"/>
      <c r="B4554" s="33" t="s">
        <v>1192</v>
      </c>
      <c r="C4554" s="31">
        <v>1</v>
      </c>
      <c r="D4554" s="31">
        <v>1</v>
      </c>
      <c r="E4554" s="31">
        <v>4.0199999999999996</v>
      </c>
      <c r="F4554" s="31"/>
      <c r="G4554" s="31">
        <v>1.1000000000000001</v>
      </c>
      <c r="H4554" s="31">
        <f t="shared" si="99"/>
        <v>4.4219999999999997</v>
      </c>
      <c r="I4554" s="34"/>
    </row>
    <row r="4555" spans="1:9" ht="16.899999999999999" customHeight="1">
      <c r="A4555" s="78"/>
      <c r="B4555" s="33" t="s">
        <v>1193</v>
      </c>
      <c r="C4555" s="31">
        <v>1</v>
      </c>
      <c r="D4555" s="31">
        <v>1</v>
      </c>
      <c r="E4555" s="31">
        <v>4.3250000000000002</v>
      </c>
      <c r="F4555" s="31"/>
      <c r="G4555" s="31">
        <v>1.1000000000000001</v>
      </c>
      <c r="H4555" s="31">
        <f t="shared" si="99"/>
        <v>4.7575000000000003</v>
      </c>
      <c r="I4555" s="34"/>
    </row>
    <row r="4556" spans="1:9" ht="16.899999999999999" customHeight="1">
      <c r="A4556" s="78"/>
      <c r="B4556" s="33" t="s">
        <v>424</v>
      </c>
      <c r="C4556" s="31">
        <v>3</v>
      </c>
      <c r="D4556" s="31">
        <v>1</v>
      </c>
      <c r="E4556" s="31">
        <v>1</v>
      </c>
      <c r="F4556" s="31"/>
      <c r="G4556" s="31">
        <v>3.1749999999999998</v>
      </c>
      <c r="H4556" s="31">
        <f t="shared" si="99"/>
        <v>9.5249999999999986</v>
      </c>
      <c r="I4556" s="34"/>
    </row>
    <row r="4557" spans="1:9" ht="16.899999999999999" customHeight="1">
      <c r="A4557" s="78"/>
      <c r="B4557" s="33" t="s">
        <v>1194</v>
      </c>
      <c r="C4557" s="31">
        <v>1</v>
      </c>
      <c r="D4557" s="31">
        <v>1</v>
      </c>
      <c r="E4557" s="31">
        <v>1.915</v>
      </c>
      <c r="F4557" s="31"/>
      <c r="G4557" s="31">
        <v>3.1749999999999998</v>
      </c>
      <c r="H4557" s="31">
        <f t="shared" si="99"/>
        <v>6.0801249999999998</v>
      </c>
      <c r="I4557" s="34"/>
    </row>
    <row r="4558" spans="1:9" ht="16.899999999999999" customHeight="1">
      <c r="A4558" s="78"/>
      <c r="B4558" s="33" t="s">
        <v>1195</v>
      </c>
      <c r="C4558" s="31">
        <v>2</v>
      </c>
      <c r="D4558" s="31">
        <v>1</v>
      </c>
      <c r="E4558" s="31">
        <v>2.2000000000000002</v>
      </c>
      <c r="F4558" s="31"/>
      <c r="G4558" s="31">
        <v>3.1749999999999998</v>
      </c>
      <c r="H4558" s="31">
        <f t="shared" si="99"/>
        <v>13.97</v>
      </c>
      <c r="I4558" s="34"/>
    </row>
    <row r="4559" spans="1:9" ht="16.899999999999999" customHeight="1">
      <c r="A4559" s="78"/>
      <c r="B4559" s="33" t="s">
        <v>625</v>
      </c>
      <c r="C4559" s="31">
        <v>1</v>
      </c>
      <c r="D4559" s="31">
        <v>1</v>
      </c>
      <c r="E4559" s="31">
        <v>2.15</v>
      </c>
      <c r="F4559" s="31"/>
      <c r="G4559" s="31">
        <v>3.1749999999999998</v>
      </c>
      <c r="H4559" s="31">
        <f t="shared" si="99"/>
        <v>6.826249999999999</v>
      </c>
      <c r="I4559" s="34"/>
    </row>
    <row r="4560" spans="1:9" ht="16.899999999999999" customHeight="1">
      <c r="A4560" s="78"/>
      <c r="B4560" s="33" t="s">
        <v>1196</v>
      </c>
      <c r="C4560" s="31">
        <v>2</v>
      </c>
      <c r="D4560" s="31">
        <v>1</v>
      </c>
      <c r="E4560" s="31">
        <v>7.22</v>
      </c>
      <c r="F4560" s="31"/>
      <c r="G4560" s="31">
        <v>3.0750000000000002</v>
      </c>
      <c r="H4560" s="31">
        <f t="shared" si="99"/>
        <v>44.402999999999999</v>
      </c>
      <c r="I4560" s="34"/>
    </row>
    <row r="4561" spans="1:9" ht="16.899999999999999" customHeight="1">
      <c r="A4561" s="78"/>
      <c r="B4561" s="33" t="s">
        <v>1197</v>
      </c>
      <c r="C4561" s="31">
        <v>2</v>
      </c>
      <c r="D4561" s="31">
        <v>1</v>
      </c>
      <c r="E4561" s="31">
        <v>7.22</v>
      </c>
      <c r="F4561" s="31"/>
      <c r="G4561" s="31">
        <v>3.0750000000000002</v>
      </c>
      <c r="H4561" s="31">
        <f t="shared" si="99"/>
        <v>44.402999999999999</v>
      </c>
      <c r="I4561" s="34"/>
    </row>
    <row r="4562" spans="1:9" ht="16.899999999999999" customHeight="1">
      <c r="A4562" s="78"/>
      <c r="B4562" s="97" t="s">
        <v>1198</v>
      </c>
      <c r="C4562" s="31">
        <v>2</v>
      </c>
      <c r="D4562" s="31">
        <v>1</v>
      </c>
      <c r="E4562" s="31">
        <v>2.4300000000000002</v>
      </c>
      <c r="F4562" s="31"/>
      <c r="G4562" s="31">
        <v>2.25</v>
      </c>
      <c r="H4562" s="31">
        <f t="shared" si="99"/>
        <v>10.935</v>
      </c>
      <c r="I4562" s="34"/>
    </row>
    <row r="4563" spans="1:9" ht="16.899999999999999" customHeight="1">
      <c r="A4563" s="78"/>
      <c r="B4563" s="33" t="s">
        <v>1199</v>
      </c>
      <c r="C4563" s="31">
        <v>12</v>
      </c>
      <c r="D4563" s="31">
        <v>1</v>
      </c>
      <c r="E4563" s="31">
        <v>4.83</v>
      </c>
      <c r="F4563" s="31"/>
      <c r="G4563" s="31">
        <v>2.25</v>
      </c>
      <c r="H4563" s="31">
        <f t="shared" si="99"/>
        <v>130.41</v>
      </c>
      <c r="I4563" s="34"/>
    </row>
    <row r="4564" spans="1:9" ht="16.899999999999999" customHeight="1">
      <c r="A4564" s="78"/>
      <c r="B4564" s="33" t="s">
        <v>1200</v>
      </c>
      <c r="C4564" s="31">
        <v>4</v>
      </c>
      <c r="D4564" s="31">
        <v>1</v>
      </c>
      <c r="E4564" s="31">
        <v>4.8099999999999996</v>
      </c>
      <c r="F4564" s="31"/>
      <c r="G4564" s="31">
        <v>3.0750000000000002</v>
      </c>
      <c r="H4564" s="31">
        <f t="shared" si="99"/>
        <v>59.162999999999997</v>
      </c>
      <c r="I4564" s="34"/>
    </row>
    <row r="4565" spans="1:9" ht="16.899999999999999" customHeight="1">
      <c r="A4565" s="78"/>
      <c r="B4565" s="33" t="s">
        <v>1200</v>
      </c>
      <c r="C4565" s="31">
        <v>4</v>
      </c>
      <c r="D4565" s="31">
        <v>1</v>
      </c>
      <c r="E4565" s="31">
        <v>1.65</v>
      </c>
      <c r="F4565" s="31"/>
      <c r="G4565" s="31">
        <v>0.82499999999999996</v>
      </c>
      <c r="H4565" s="31">
        <f t="shared" si="99"/>
        <v>5.4449999999999994</v>
      </c>
      <c r="I4565" s="34"/>
    </row>
    <row r="4566" spans="1:9" ht="16.899999999999999" customHeight="1">
      <c r="A4566" s="78"/>
      <c r="B4566" s="33" t="s">
        <v>1201</v>
      </c>
      <c r="C4566" s="31">
        <v>4</v>
      </c>
      <c r="D4566" s="31">
        <v>1</v>
      </c>
      <c r="E4566" s="31">
        <v>1.7649999999999999</v>
      </c>
      <c r="F4566" s="31"/>
      <c r="G4566" s="31">
        <v>0.83</v>
      </c>
      <c r="H4566" s="31">
        <f t="shared" si="99"/>
        <v>5.859799999999999</v>
      </c>
      <c r="I4566" s="34"/>
    </row>
    <row r="4567" spans="1:9" ht="16.899999999999999" customHeight="1">
      <c r="A4567" s="78"/>
      <c r="B4567" s="33" t="s">
        <v>1201</v>
      </c>
      <c r="C4567" s="31">
        <v>4</v>
      </c>
      <c r="D4567" s="31">
        <v>1</v>
      </c>
      <c r="E4567" s="31">
        <v>1.03</v>
      </c>
      <c r="F4567" s="31"/>
      <c r="G4567" s="31">
        <v>0.82499999999999996</v>
      </c>
      <c r="H4567" s="31">
        <f t="shared" si="99"/>
        <v>3.399</v>
      </c>
      <c r="I4567" s="34"/>
    </row>
    <row r="4568" spans="1:9" ht="16.899999999999999" customHeight="1">
      <c r="A4568" s="78"/>
      <c r="B4568" s="33" t="s">
        <v>1202</v>
      </c>
      <c r="C4568" s="31">
        <v>-4</v>
      </c>
      <c r="D4568" s="31">
        <v>1</v>
      </c>
      <c r="E4568" s="31">
        <v>2.25</v>
      </c>
      <c r="F4568" s="31"/>
      <c r="G4568" s="31">
        <v>0.42499999999999999</v>
      </c>
      <c r="H4568" s="31">
        <f t="shared" si="99"/>
        <v>-3.8249999999999997</v>
      </c>
      <c r="I4568" s="34"/>
    </row>
    <row r="4569" spans="1:9" ht="16.899999999999999" customHeight="1">
      <c r="A4569" s="78"/>
      <c r="B4569" s="33" t="s">
        <v>1203</v>
      </c>
      <c r="C4569" s="31">
        <v>4</v>
      </c>
      <c r="D4569" s="31">
        <v>1</v>
      </c>
      <c r="E4569" s="31">
        <v>3.5</v>
      </c>
      <c r="F4569" s="31"/>
      <c r="G4569" s="31">
        <v>2.4</v>
      </c>
      <c r="H4569" s="31">
        <f t="shared" si="99"/>
        <v>33.6</v>
      </c>
      <c r="I4569" s="34"/>
    </row>
    <row r="4570" spans="1:9" ht="16.899999999999999" customHeight="1">
      <c r="A4570" s="78"/>
      <c r="B4570" s="33" t="s">
        <v>329</v>
      </c>
      <c r="C4570" s="31">
        <v>-12</v>
      </c>
      <c r="D4570" s="31">
        <v>1</v>
      </c>
      <c r="E4570" s="31">
        <v>0.9</v>
      </c>
      <c r="F4570" s="31"/>
      <c r="G4570" s="31">
        <v>2.0699999999999998</v>
      </c>
      <c r="H4570" s="31">
        <f t="shared" si="99"/>
        <v>-22.355999999999998</v>
      </c>
      <c r="I4570" s="34"/>
    </row>
    <row r="4571" spans="1:9" ht="16.899999999999999" customHeight="1">
      <c r="A4571" s="78"/>
      <c r="B4571" s="33" t="s">
        <v>1204</v>
      </c>
      <c r="C4571" s="31">
        <v>4</v>
      </c>
      <c r="D4571" s="31">
        <v>1</v>
      </c>
      <c r="E4571" s="31">
        <v>1.23</v>
      </c>
      <c r="F4571" s="31"/>
      <c r="G4571" s="31">
        <v>3.0750000000000002</v>
      </c>
      <c r="H4571" s="31">
        <f t="shared" si="99"/>
        <v>15.129000000000001</v>
      </c>
      <c r="I4571" s="34"/>
    </row>
    <row r="4572" spans="1:9" ht="16.899999999999999" customHeight="1">
      <c r="A4572" s="78"/>
      <c r="B4572" s="33" t="s">
        <v>1205</v>
      </c>
      <c r="C4572" s="31">
        <v>-4</v>
      </c>
      <c r="D4572" s="31">
        <v>1</v>
      </c>
      <c r="E4572" s="31">
        <v>0.75</v>
      </c>
      <c r="F4572" s="31"/>
      <c r="G4572" s="31">
        <v>2.0699999999999998</v>
      </c>
      <c r="H4572" s="31">
        <f t="shared" si="99"/>
        <v>-6.2099999999999991</v>
      </c>
      <c r="I4572" s="34"/>
    </row>
    <row r="4573" spans="1:9" ht="16.899999999999999" customHeight="1">
      <c r="A4573" s="78"/>
      <c r="B4573" s="33" t="s">
        <v>1206</v>
      </c>
      <c r="C4573" s="31">
        <v>4</v>
      </c>
      <c r="D4573" s="31">
        <v>1</v>
      </c>
      <c r="E4573" s="31">
        <v>1.33</v>
      </c>
      <c r="F4573" s="31"/>
      <c r="G4573" s="31">
        <v>3.0750000000000002</v>
      </c>
      <c r="H4573" s="31">
        <f t="shared" si="99"/>
        <v>16.359000000000002</v>
      </c>
      <c r="I4573" s="34"/>
    </row>
    <row r="4574" spans="1:9" ht="16.899999999999999" customHeight="1">
      <c r="A4574" s="78"/>
      <c r="B4574" s="33" t="s">
        <v>1207</v>
      </c>
      <c r="C4574" s="31">
        <v>-4</v>
      </c>
      <c r="D4574" s="31">
        <v>1</v>
      </c>
      <c r="E4574" s="31">
        <v>0.8</v>
      </c>
      <c r="F4574" s="31"/>
      <c r="G4574" s="31">
        <v>2.2000000000000002</v>
      </c>
      <c r="H4574" s="31">
        <f t="shared" si="99"/>
        <v>-7.0400000000000009</v>
      </c>
      <c r="I4574" s="34"/>
    </row>
    <row r="4575" spans="1:9" ht="16.899999999999999" customHeight="1">
      <c r="A4575" s="78"/>
      <c r="B4575" s="33" t="s">
        <v>1210</v>
      </c>
      <c r="C4575" s="31">
        <v>2</v>
      </c>
      <c r="D4575" s="31">
        <v>1</v>
      </c>
      <c r="E4575" s="31">
        <v>12.32</v>
      </c>
      <c r="F4575" s="31"/>
      <c r="G4575" s="31">
        <v>1</v>
      </c>
      <c r="H4575" s="31">
        <f t="shared" si="99"/>
        <v>24.64</v>
      </c>
      <c r="I4575" s="34"/>
    </row>
    <row r="4576" spans="1:9" ht="16.899999999999999" customHeight="1">
      <c r="A4576" s="78"/>
      <c r="B4576" s="33" t="s">
        <v>220</v>
      </c>
      <c r="C4576" s="31">
        <v>4</v>
      </c>
      <c r="D4576" s="31">
        <v>1</v>
      </c>
      <c r="E4576" s="31">
        <v>0.69</v>
      </c>
      <c r="F4576" s="31"/>
      <c r="G4576" s="31">
        <v>1.67</v>
      </c>
      <c r="H4576" s="31">
        <f t="shared" si="99"/>
        <v>4.6091999999999995</v>
      </c>
      <c r="I4576" s="34"/>
    </row>
    <row r="4577" spans="1:9" ht="16.899999999999999" customHeight="1">
      <c r="A4577" s="78"/>
      <c r="B4577" s="33" t="s">
        <v>220</v>
      </c>
      <c r="C4577" s="31">
        <v>1</v>
      </c>
      <c r="D4577" s="31">
        <v>1</v>
      </c>
      <c r="E4577" s="31">
        <v>0.94</v>
      </c>
      <c r="F4577" s="31"/>
      <c r="G4577" s="31">
        <v>1.67</v>
      </c>
      <c r="H4577" s="31">
        <f t="shared" si="99"/>
        <v>1.5697999999999999</v>
      </c>
      <c r="I4577" s="34"/>
    </row>
    <row r="4578" spans="1:9" ht="16.899999999999999" customHeight="1">
      <c r="A4578" s="78"/>
      <c r="B4578" s="33" t="s">
        <v>1212</v>
      </c>
      <c r="C4578" s="31">
        <v>1</v>
      </c>
      <c r="D4578" s="31">
        <v>1</v>
      </c>
      <c r="E4578" s="31">
        <v>1.35</v>
      </c>
      <c r="F4578" s="31"/>
      <c r="G4578" s="31">
        <v>1.67</v>
      </c>
      <c r="H4578" s="31">
        <f t="shared" si="99"/>
        <v>2.2545000000000002</v>
      </c>
      <c r="I4578" s="34"/>
    </row>
    <row r="4579" spans="1:9" ht="16.899999999999999" customHeight="1">
      <c r="A4579" s="78"/>
      <c r="B4579" s="33" t="s">
        <v>220</v>
      </c>
      <c r="C4579" s="31">
        <v>2</v>
      </c>
      <c r="D4579" s="31">
        <v>1</v>
      </c>
      <c r="E4579" s="31">
        <v>0.97</v>
      </c>
      <c r="F4579" s="31"/>
      <c r="G4579" s="31">
        <v>1.67</v>
      </c>
      <c r="H4579" s="31">
        <f t="shared" si="99"/>
        <v>3.2397999999999998</v>
      </c>
      <c r="I4579" s="34"/>
    </row>
    <row r="4580" spans="1:9" ht="16.899999999999999" customHeight="1">
      <c r="A4580" s="78"/>
      <c r="B4580" s="33" t="s">
        <v>1208</v>
      </c>
      <c r="C4580" s="31">
        <v>20</v>
      </c>
      <c r="D4580" s="31">
        <v>1</v>
      </c>
      <c r="E4580" s="31">
        <v>2.0499999999999998</v>
      </c>
      <c r="F4580" s="31"/>
      <c r="G4580" s="31">
        <v>1.35</v>
      </c>
      <c r="H4580" s="31">
        <f t="shared" si="99"/>
        <v>55.35</v>
      </c>
      <c r="I4580" s="34"/>
    </row>
    <row r="4581" spans="1:9" ht="16.899999999999999" customHeight="1">
      <c r="A4581" s="78"/>
      <c r="B4581" s="33" t="s">
        <v>1208</v>
      </c>
      <c r="C4581" s="31">
        <v>20</v>
      </c>
      <c r="D4581" s="31">
        <v>1</v>
      </c>
      <c r="E4581" s="31">
        <v>3.15</v>
      </c>
      <c r="F4581" s="31"/>
      <c r="G4581" s="31">
        <v>1.35</v>
      </c>
      <c r="H4581" s="31">
        <f t="shared" si="99"/>
        <v>85.050000000000011</v>
      </c>
      <c r="I4581" s="34"/>
    </row>
    <row r="4582" spans="1:9" ht="16.899999999999999" customHeight="1">
      <c r="A4582" s="78"/>
      <c r="B4582" s="33" t="s">
        <v>1209</v>
      </c>
      <c r="C4582" s="31">
        <v>20</v>
      </c>
      <c r="D4582" s="31">
        <v>1</v>
      </c>
      <c r="E4582" s="31">
        <v>1.8</v>
      </c>
      <c r="F4582" s="31"/>
      <c r="G4582" s="31">
        <v>1.3</v>
      </c>
      <c r="H4582" s="31">
        <f t="shared" si="99"/>
        <v>46.800000000000004</v>
      </c>
      <c r="I4582" s="34"/>
    </row>
    <row r="4583" spans="1:9" ht="16.899999999999999" customHeight="1">
      <c r="A4583" s="78"/>
      <c r="B4583" s="18" t="s">
        <v>238</v>
      </c>
      <c r="C4583" s="34"/>
      <c r="D4583" s="34"/>
      <c r="E4583" s="31"/>
      <c r="F4583" s="31"/>
      <c r="G4583" s="31"/>
      <c r="H4583" s="31"/>
      <c r="I4583" s="34"/>
    </row>
    <row r="4584" spans="1:9" ht="16.899999999999999" customHeight="1">
      <c r="A4584" s="78"/>
      <c r="B4584" s="33" t="s">
        <v>421</v>
      </c>
      <c r="C4584" s="31">
        <v>8</v>
      </c>
      <c r="D4584" s="31">
        <v>1</v>
      </c>
      <c r="E4584" s="31">
        <v>3</v>
      </c>
      <c r="F4584" s="31"/>
      <c r="G4584" s="31">
        <v>3.1749999999999998</v>
      </c>
      <c r="H4584" s="31">
        <f t="shared" si="99"/>
        <v>76.199999999999989</v>
      </c>
      <c r="I4584" s="34"/>
    </row>
    <row r="4585" spans="1:9" ht="16.899999999999999" customHeight="1">
      <c r="A4585" s="78"/>
      <c r="B4585" s="33" t="s">
        <v>421</v>
      </c>
      <c r="C4585" s="31">
        <v>8</v>
      </c>
      <c r="D4585" s="31">
        <v>1</v>
      </c>
      <c r="E4585" s="31">
        <v>5.6</v>
      </c>
      <c r="F4585" s="31"/>
      <c r="G4585" s="31">
        <v>3.1749999999999998</v>
      </c>
      <c r="H4585" s="31">
        <f t="shared" si="99"/>
        <v>142.23999999999998</v>
      </c>
      <c r="I4585" s="34"/>
    </row>
    <row r="4586" spans="1:9" ht="16.899999999999999" customHeight="1">
      <c r="A4586" s="78"/>
      <c r="B4586" s="33" t="s">
        <v>1175</v>
      </c>
      <c r="C4586" s="31">
        <v>8</v>
      </c>
      <c r="D4586" s="31">
        <v>1</v>
      </c>
      <c r="E4586" s="31">
        <v>1.2</v>
      </c>
      <c r="F4586" s="31"/>
      <c r="G4586" s="31">
        <v>0.13</v>
      </c>
      <c r="H4586" s="31">
        <f t="shared" si="99"/>
        <v>1.248</v>
      </c>
      <c r="I4586" s="34"/>
    </row>
    <row r="4587" spans="1:9" ht="16.899999999999999" customHeight="1">
      <c r="A4587" s="78"/>
      <c r="B4587" s="33" t="s">
        <v>1175</v>
      </c>
      <c r="C4587" s="31">
        <v>4</v>
      </c>
      <c r="D4587" s="31">
        <v>1</v>
      </c>
      <c r="E4587" s="31">
        <v>1.8</v>
      </c>
      <c r="F4587" s="31"/>
      <c r="G4587" s="31">
        <v>0.57999999999999996</v>
      </c>
      <c r="H4587" s="31">
        <f t="shared" si="99"/>
        <v>4.1760000000000002</v>
      </c>
      <c r="I4587" s="34"/>
    </row>
    <row r="4588" spans="1:9" ht="16.899999999999999" customHeight="1">
      <c r="A4588" s="78"/>
      <c r="B4588" s="33" t="s">
        <v>426</v>
      </c>
      <c r="C4588" s="31">
        <v>4</v>
      </c>
      <c r="D4588" s="31">
        <v>1</v>
      </c>
      <c r="E4588" s="31">
        <v>5.95</v>
      </c>
      <c r="F4588" s="31"/>
      <c r="G4588" s="31">
        <v>0.15</v>
      </c>
      <c r="H4588" s="31">
        <f t="shared" si="99"/>
        <v>3.57</v>
      </c>
      <c r="I4588" s="34"/>
    </row>
    <row r="4589" spans="1:9" ht="16.899999999999999" customHeight="1">
      <c r="A4589" s="78"/>
      <c r="B4589" s="33" t="s">
        <v>1177</v>
      </c>
      <c r="C4589" s="31">
        <v>-4</v>
      </c>
      <c r="D4589" s="31">
        <v>1</v>
      </c>
      <c r="E4589" s="31">
        <v>1.8</v>
      </c>
      <c r="F4589" s="31"/>
      <c r="G4589" s="31">
        <v>1.2</v>
      </c>
      <c r="H4589" s="31">
        <f t="shared" si="99"/>
        <v>-8.64</v>
      </c>
      <c r="I4589" s="34"/>
    </row>
    <row r="4590" spans="1:9" ht="16.899999999999999" customHeight="1">
      <c r="A4590" s="78"/>
      <c r="B4590" s="33" t="s">
        <v>1178</v>
      </c>
      <c r="C4590" s="31">
        <v>-4</v>
      </c>
      <c r="D4590" s="31">
        <v>1</v>
      </c>
      <c r="E4590" s="31">
        <v>1.05</v>
      </c>
      <c r="F4590" s="31"/>
      <c r="G4590" s="31">
        <v>2.2749999999999999</v>
      </c>
      <c r="H4590" s="31">
        <f t="shared" si="99"/>
        <v>-9.5549999999999997</v>
      </c>
      <c r="I4590" s="34"/>
    </row>
    <row r="4591" spans="1:9" ht="16.899999999999999" customHeight="1">
      <c r="A4591" s="78"/>
      <c r="B4591" s="33" t="s">
        <v>218</v>
      </c>
      <c r="C4591" s="31">
        <v>16</v>
      </c>
      <c r="D4591" s="31">
        <v>1</v>
      </c>
      <c r="E4591" s="31">
        <v>3</v>
      </c>
      <c r="F4591" s="31"/>
      <c r="G4591" s="31">
        <v>3.1749999999999998</v>
      </c>
      <c r="H4591" s="31">
        <f t="shared" si="99"/>
        <v>152.39999999999998</v>
      </c>
      <c r="I4591" s="34"/>
    </row>
    <row r="4592" spans="1:9" ht="16.899999999999999" customHeight="1">
      <c r="A4592" s="78"/>
      <c r="B4592" s="33" t="s">
        <v>218</v>
      </c>
      <c r="C4592" s="31">
        <v>16</v>
      </c>
      <c r="D4592" s="31">
        <v>1</v>
      </c>
      <c r="E4592" s="31">
        <v>5.6</v>
      </c>
      <c r="F4592" s="31"/>
      <c r="G4592" s="31">
        <v>3.1749999999999998</v>
      </c>
      <c r="H4592" s="31">
        <f t="shared" si="99"/>
        <v>284.47999999999996</v>
      </c>
      <c r="I4592" s="34"/>
    </row>
    <row r="4593" spans="1:9" ht="16.899999999999999" customHeight="1">
      <c r="A4593" s="78"/>
      <c r="B4593" s="33" t="s">
        <v>1175</v>
      </c>
      <c r="C4593" s="31">
        <v>16</v>
      </c>
      <c r="D4593" s="31">
        <v>1</v>
      </c>
      <c r="E4593" s="31">
        <v>1.2</v>
      </c>
      <c r="F4593" s="31"/>
      <c r="G4593" s="31">
        <v>0.13</v>
      </c>
      <c r="H4593" s="31">
        <f t="shared" si="99"/>
        <v>2.496</v>
      </c>
      <c r="I4593" s="34"/>
    </row>
    <row r="4594" spans="1:9" ht="16.899999999999999" customHeight="1">
      <c r="A4594" s="78"/>
      <c r="B4594" s="33" t="s">
        <v>1175</v>
      </c>
      <c r="C4594" s="31">
        <v>8</v>
      </c>
      <c r="D4594" s="31">
        <v>1</v>
      </c>
      <c r="E4594" s="31">
        <v>1.8</v>
      </c>
      <c r="F4594" s="31"/>
      <c r="G4594" s="31">
        <v>0.57999999999999996</v>
      </c>
      <c r="H4594" s="31">
        <f t="shared" si="99"/>
        <v>8.3520000000000003</v>
      </c>
      <c r="I4594" s="34"/>
    </row>
    <row r="4595" spans="1:9" ht="16.899999999999999" customHeight="1">
      <c r="A4595" s="78"/>
      <c r="B4595" s="33" t="s">
        <v>426</v>
      </c>
      <c r="C4595" s="31">
        <v>8</v>
      </c>
      <c r="D4595" s="31">
        <v>1</v>
      </c>
      <c r="E4595" s="31">
        <v>5.95</v>
      </c>
      <c r="F4595" s="31"/>
      <c r="G4595" s="31">
        <v>0.15</v>
      </c>
      <c r="H4595" s="31">
        <f t="shared" si="99"/>
        <v>7.14</v>
      </c>
      <c r="I4595" s="34"/>
    </row>
    <row r="4596" spans="1:9" ht="16.899999999999999" customHeight="1">
      <c r="A4596" s="78"/>
      <c r="B4596" s="33" t="s">
        <v>1177</v>
      </c>
      <c r="C4596" s="31">
        <v>-8</v>
      </c>
      <c r="D4596" s="31">
        <v>1</v>
      </c>
      <c r="E4596" s="31">
        <v>1.8</v>
      </c>
      <c r="F4596" s="31"/>
      <c r="G4596" s="31">
        <v>1.2</v>
      </c>
      <c r="H4596" s="31">
        <f t="shared" si="99"/>
        <v>-17.28</v>
      </c>
      <c r="I4596" s="34"/>
    </row>
    <row r="4597" spans="1:9" ht="16.899999999999999" customHeight="1">
      <c r="A4597" s="78"/>
      <c r="B4597" s="33" t="s">
        <v>1178</v>
      </c>
      <c r="C4597" s="31">
        <v>-8</v>
      </c>
      <c r="D4597" s="31">
        <v>1</v>
      </c>
      <c r="E4597" s="31">
        <v>1.05</v>
      </c>
      <c r="F4597" s="31"/>
      <c r="G4597" s="31">
        <v>2.2749999999999999</v>
      </c>
      <c r="H4597" s="31">
        <f t="shared" si="99"/>
        <v>-19.11</v>
      </c>
      <c r="I4597" s="34"/>
    </row>
    <row r="4598" spans="1:9" ht="16.899999999999999" customHeight="1">
      <c r="A4598" s="78"/>
      <c r="B4598" s="33" t="s">
        <v>422</v>
      </c>
      <c r="C4598" s="31">
        <v>16</v>
      </c>
      <c r="D4598" s="31">
        <v>1</v>
      </c>
      <c r="E4598" s="31">
        <v>3</v>
      </c>
      <c r="F4598" s="31"/>
      <c r="G4598" s="31">
        <v>3.1749999999999998</v>
      </c>
      <c r="H4598" s="31">
        <f t="shared" si="99"/>
        <v>152.39999999999998</v>
      </c>
      <c r="I4598" s="34"/>
    </row>
    <row r="4599" spans="1:9" ht="16.899999999999999" customHeight="1">
      <c r="A4599" s="78"/>
      <c r="B4599" s="33" t="s">
        <v>422</v>
      </c>
      <c r="C4599" s="31">
        <v>16</v>
      </c>
      <c r="D4599" s="31">
        <v>1</v>
      </c>
      <c r="E4599" s="31">
        <v>5.6</v>
      </c>
      <c r="F4599" s="31"/>
      <c r="G4599" s="31">
        <v>3.1749999999999998</v>
      </c>
      <c r="H4599" s="31">
        <f t="shared" si="99"/>
        <v>284.47999999999996</v>
      </c>
      <c r="I4599" s="34"/>
    </row>
    <row r="4600" spans="1:9" ht="16.899999999999999" customHeight="1">
      <c r="A4600" s="78"/>
      <c r="B4600" s="33" t="s">
        <v>1175</v>
      </c>
      <c r="C4600" s="31">
        <v>16</v>
      </c>
      <c r="D4600" s="31">
        <v>1</v>
      </c>
      <c r="E4600" s="31">
        <v>1.2</v>
      </c>
      <c r="F4600" s="31"/>
      <c r="G4600" s="31">
        <v>0.15</v>
      </c>
      <c r="H4600" s="31">
        <f t="shared" si="99"/>
        <v>2.88</v>
      </c>
      <c r="I4600" s="34"/>
    </row>
    <row r="4601" spans="1:9" ht="16.899999999999999" customHeight="1">
      <c r="A4601" s="78"/>
      <c r="B4601" s="33" t="s">
        <v>1175</v>
      </c>
      <c r="C4601" s="31">
        <v>8</v>
      </c>
      <c r="D4601" s="31">
        <v>1</v>
      </c>
      <c r="E4601" s="31">
        <v>1.8</v>
      </c>
      <c r="F4601" s="31"/>
      <c r="G4601" s="31">
        <v>0.3</v>
      </c>
      <c r="H4601" s="31">
        <f t="shared" si="99"/>
        <v>4.32</v>
      </c>
      <c r="I4601" s="34"/>
    </row>
    <row r="4602" spans="1:9" ht="16.899999999999999" customHeight="1">
      <c r="A4602" s="78"/>
      <c r="B4602" s="33" t="s">
        <v>426</v>
      </c>
      <c r="C4602" s="31">
        <v>8</v>
      </c>
      <c r="D4602" s="31">
        <v>1</v>
      </c>
      <c r="E4602" s="31">
        <v>5.95</v>
      </c>
      <c r="F4602" s="31"/>
      <c r="G4602" s="31">
        <v>0.15</v>
      </c>
      <c r="H4602" s="31">
        <f t="shared" si="99"/>
        <v>7.14</v>
      </c>
      <c r="I4602" s="34"/>
    </row>
    <row r="4603" spans="1:9" ht="16.899999999999999" customHeight="1">
      <c r="A4603" s="78"/>
      <c r="B4603" s="33" t="s">
        <v>1177</v>
      </c>
      <c r="C4603" s="31">
        <v>-8</v>
      </c>
      <c r="D4603" s="31">
        <v>1</v>
      </c>
      <c r="E4603" s="31">
        <v>1.8</v>
      </c>
      <c r="F4603" s="31"/>
      <c r="G4603" s="31">
        <v>1.2</v>
      </c>
      <c r="H4603" s="31">
        <f t="shared" ref="H4603:H4666" si="100">C4603*D4603*E4603*G4603</f>
        <v>-17.28</v>
      </c>
      <c r="I4603" s="34"/>
    </row>
    <row r="4604" spans="1:9" ht="16.899999999999999" customHeight="1">
      <c r="A4604" s="78"/>
      <c r="B4604" s="33" t="s">
        <v>1178</v>
      </c>
      <c r="C4604" s="31">
        <v>-8</v>
      </c>
      <c r="D4604" s="31">
        <v>1</v>
      </c>
      <c r="E4604" s="31">
        <v>1.05</v>
      </c>
      <c r="F4604" s="31"/>
      <c r="G4604" s="31">
        <v>2.2749999999999999</v>
      </c>
      <c r="H4604" s="31">
        <f t="shared" si="100"/>
        <v>-19.11</v>
      </c>
      <c r="I4604" s="34"/>
    </row>
    <row r="4605" spans="1:9" ht="16.899999999999999" customHeight="1">
      <c r="A4605" s="78"/>
      <c r="B4605" s="33" t="s">
        <v>1183</v>
      </c>
      <c r="C4605" s="31">
        <v>4</v>
      </c>
      <c r="D4605" s="31">
        <v>1</v>
      </c>
      <c r="E4605" s="31">
        <v>15.92</v>
      </c>
      <c r="F4605" s="31"/>
      <c r="G4605" s="31">
        <v>3.1749999999999998</v>
      </c>
      <c r="H4605" s="31">
        <f t="shared" si="100"/>
        <v>202.184</v>
      </c>
      <c r="I4605" s="34"/>
    </row>
    <row r="4606" spans="1:9" ht="16.899999999999999" customHeight="1">
      <c r="A4606" s="78"/>
      <c r="B4606" s="33" t="s">
        <v>1184</v>
      </c>
      <c r="C4606" s="31">
        <v>-20</v>
      </c>
      <c r="D4606" s="31">
        <v>1</v>
      </c>
      <c r="E4606" s="31">
        <v>1.05</v>
      </c>
      <c r="F4606" s="31"/>
      <c r="G4606" s="31">
        <v>2.2749999999999999</v>
      </c>
      <c r="H4606" s="31">
        <f t="shared" si="100"/>
        <v>-47.774999999999999</v>
      </c>
      <c r="I4606" s="34"/>
    </row>
    <row r="4607" spans="1:9" ht="16.899999999999999" customHeight="1">
      <c r="A4607" s="78"/>
      <c r="B4607" s="33" t="s">
        <v>1185</v>
      </c>
      <c r="C4607" s="31">
        <v>7</v>
      </c>
      <c r="D4607" s="31">
        <v>1</v>
      </c>
      <c r="E4607" s="31">
        <v>4.9950000000000001</v>
      </c>
      <c r="F4607" s="31"/>
      <c r="G4607" s="31">
        <v>3.1749999999999998</v>
      </c>
      <c r="H4607" s="31">
        <f t="shared" si="100"/>
        <v>111.013875</v>
      </c>
      <c r="I4607" s="34"/>
    </row>
    <row r="4608" spans="1:9" ht="16.899999999999999" customHeight="1">
      <c r="A4608" s="78"/>
      <c r="B4608" s="33" t="s">
        <v>1037</v>
      </c>
      <c r="C4608" s="31">
        <v>4</v>
      </c>
      <c r="D4608" s="31">
        <v>1</v>
      </c>
      <c r="E4608" s="31">
        <v>15.92</v>
      </c>
      <c r="F4608" s="31"/>
      <c r="G4608" s="31">
        <v>3.1749999999999998</v>
      </c>
      <c r="H4608" s="31">
        <f t="shared" si="100"/>
        <v>202.184</v>
      </c>
      <c r="I4608" s="34"/>
    </row>
    <row r="4609" spans="1:9" ht="16.899999999999999" customHeight="1">
      <c r="A4609" s="78"/>
      <c r="B4609" s="33" t="s">
        <v>232</v>
      </c>
      <c r="C4609" s="31">
        <v>24</v>
      </c>
      <c r="D4609" s="31">
        <v>1</v>
      </c>
      <c r="E4609" s="31">
        <v>1.2</v>
      </c>
      <c r="F4609" s="31"/>
      <c r="G4609" s="31">
        <v>0.15</v>
      </c>
      <c r="H4609" s="31">
        <f t="shared" si="100"/>
        <v>4.3199999999999994</v>
      </c>
      <c r="I4609" s="34"/>
    </row>
    <row r="4610" spans="1:9" ht="16.899999999999999" customHeight="1">
      <c r="A4610" s="78"/>
      <c r="B4610" s="33" t="s">
        <v>1186</v>
      </c>
      <c r="C4610" s="31">
        <v>-8</v>
      </c>
      <c r="D4610" s="31">
        <v>1</v>
      </c>
      <c r="E4610" s="31">
        <v>5.2949999999999999</v>
      </c>
      <c r="F4610" s="31"/>
      <c r="G4610" s="31">
        <v>1.2</v>
      </c>
      <c r="H4610" s="31">
        <f t="shared" si="100"/>
        <v>-50.832000000000001</v>
      </c>
      <c r="I4610" s="34"/>
    </row>
    <row r="4611" spans="1:9" ht="16.899999999999999" customHeight="1">
      <c r="A4611" s="78"/>
      <c r="B4611" s="33" t="s">
        <v>1186</v>
      </c>
      <c r="C4611" s="31">
        <v>-4</v>
      </c>
      <c r="D4611" s="31">
        <v>1</v>
      </c>
      <c r="E4611" s="31">
        <v>2.17</v>
      </c>
      <c r="F4611" s="31"/>
      <c r="G4611" s="31">
        <v>1.2</v>
      </c>
      <c r="H4611" s="31">
        <f t="shared" si="100"/>
        <v>-10.415999999999999</v>
      </c>
      <c r="I4611" s="34"/>
    </row>
    <row r="4612" spans="1:9" ht="16.899999999999999" customHeight="1">
      <c r="A4612" s="78"/>
      <c r="B4612" s="33" t="s">
        <v>1187</v>
      </c>
      <c r="C4612" s="31">
        <v>2</v>
      </c>
      <c r="D4612" s="31">
        <v>1</v>
      </c>
      <c r="E4612" s="31">
        <v>4.92</v>
      </c>
      <c r="F4612" s="31"/>
      <c r="G4612" s="31">
        <v>3.1749999999999998</v>
      </c>
      <c r="H4612" s="31">
        <f t="shared" si="100"/>
        <v>31.241999999999997</v>
      </c>
      <c r="I4612" s="34"/>
    </row>
    <row r="4613" spans="1:9" ht="16.899999999999999" customHeight="1">
      <c r="A4613" s="78"/>
      <c r="B4613" s="33" t="s">
        <v>1188</v>
      </c>
      <c r="C4613" s="31">
        <v>2</v>
      </c>
      <c r="D4613" s="31">
        <v>1</v>
      </c>
      <c r="E4613" s="31">
        <v>4.7</v>
      </c>
      <c r="F4613" s="31"/>
      <c r="G4613" s="31">
        <v>3.1749999999999998</v>
      </c>
      <c r="H4613" s="31">
        <f t="shared" si="100"/>
        <v>29.844999999999999</v>
      </c>
      <c r="I4613" s="34"/>
    </row>
    <row r="4614" spans="1:9" ht="16.899999999999999" customHeight="1">
      <c r="A4614" s="78"/>
      <c r="B4614" s="33" t="s">
        <v>329</v>
      </c>
      <c r="C4614" s="31">
        <v>-2</v>
      </c>
      <c r="D4614" s="31">
        <v>1</v>
      </c>
      <c r="E4614" s="31">
        <v>1.05</v>
      </c>
      <c r="F4614" s="31"/>
      <c r="G4614" s="31">
        <v>2.2749999999999999</v>
      </c>
      <c r="H4614" s="31">
        <f t="shared" si="100"/>
        <v>-4.7774999999999999</v>
      </c>
      <c r="I4614" s="34"/>
    </row>
    <row r="4615" spans="1:9" ht="16.899999999999999" customHeight="1">
      <c r="A4615" s="78"/>
      <c r="B4615" s="33" t="s">
        <v>426</v>
      </c>
      <c r="C4615" s="31">
        <v>2</v>
      </c>
      <c r="D4615" s="31">
        <v>1</v>
      </c>
      <c r="E4615" s="31">
        <v>5.95</v>
      </c>
      <c r="F4615" s="31"/>
      <c r="G4615" s="31">
        <v>0.15</v>
      </c>
      <c r="H4615" s="31">
        <f t="shared" si="100"/>
        <v>1.7849999999999999</v>
      </c>
      <c r="I4615" s="34"/>
    </row>
    <row r="4616" spans="1:9" ht="16.899999999999999" customHeight="1">
      <c r="A4616" s="78"/>
      <c r="B4616" s="33" t="s">
        <v>423</v>
      </c>
      <c r="C4616" s="31">
        <v>5</v>
      </c>
      <c r="D4616" s="31">
        <v>1</v>
      </c>
      <c r="E4616" s="31">
        <v>1.7</v>
      </c>
      <c r="F4616" s="31"/>
      <c r="G4616" s="31">
        <v>3.1749999999999998</v>
      </c>
      <c r="H4616" s="31">
        <f t="shared" si="100"/>
        <v>26.987499999999997</v>
      </c>
      <c r="I4616" s="34"/>
    </row>
    <row r="4617" spans="1:9" ht="16.899999999999999" customHeight="1">
      <c r="A4617" s="78"/>
      <c r="B4617" s="33" t="s">
        <v>170</v>
      </c>
      <c r="C4617" s="31">
        <v>-5</v>
      </c>
      <c r="D4617" s="31">
        <v>1</v>
      </c>
      <c r="E4617" s="31">
        <v>1.1000000000000001</v>
      </c>
      <c r="F4617" s="31"/>
      <c r="G4617" s="31">
        <v>2.4500000000000002</v>
      </c>
      <c r="H4617" s="31">
        <f t="shared" si="100"/>
        <v>-13.475000000000001</v>
      </c>
      <c r="I4617" s="34"/>
    </row>
    <row r="4618" spans="1:9" ht="16.899999999999999" customHeight="1">
      <c r="A4618" s="78"/>
      <c r="B4618" s="33" t="s">
        <v>1189</v>
      </c>
      <c r="C4618" s="31">
        <v>5</v>
      </c>
      <c r="D4618" s="31">
        <v>1</v>
      </c>
      <c r="E4618" s="31">
        <v>6</v>
      </c>
      <c r="F4618" s="31"/>
      <c r="G4618" s="31">
        <v>0.28000000000000003</v>
      </c>
      <c r="H4618" s="31">
        <f t="shared" si="100"/>
        <v>8.4</v>
      </c>
      <c r="I4618" s="34"/>
    </row>
    <row r="4619" spans="1:9" ht="16.899999999999999" customHeight="1">
      <c r="A4619" s="78"/>
      <c r="B4619" s="33" t="s">
        <v>1190</v>
      </c>
      <c r="C4619" s="31">
        <v>1</v>
      </c>
      <c r="D4619" s="31">
        <v>1</v>
      </c>
      <c r="E4619" s="31">
        <v>4.2050000000000001</v>
      </c>
      <c r="F4619" s="31"/>
      <c r="G4619" s="31">
        <v>3.1749999999999998</v>
      </c>
      <c r="H4619" s="31">
        <f t="shared" si="100"/>
        <v>13.350875</v>
      </c>
      <c r="I4619" s="34"/>
    </row>
    <row r="4620" spans="1:9" ht="16.899999999999999" customHeight="1">
      <c r="A4620" s="78"/>
      <c r="B4620" s="33" t="s">
        <v>1191</v>
      </c>
      <c r="C4620" s="31">
        <v>1</v>
      </c>
      <c r="D4620" s="31">
        <v>1</v>
      </c>
      <c r="E4620" s="31">
        <v>4.3250000000000002</v>
      </c>
      <c r="F4620" s="31"/>
      <c r="G4620" s="31">
        <v>3.1749999999999998</v>
      </c>
      <c r="H4620" s="31">
        <f t="shared" si="100"/>
        <v>13.731875</v>
      </c>
      <c r="I4620" s="34"/>
    </row>
    <row r="4621" spans="1:9" ht="16.899999999999999" customHeight="1">
      <c r="A4621" s="78"/>
      <c r="B4621" s="33" t="s">
        <v>1190</v>
      </c>
      <c r="C4621" s="31">
        <v>1</v>
      </c>
      <c r="D4621" s="31">
        <v>1</v>
      </c>
      <c r="E4621" s="31">
        <v>3.95</v>
      </c>
      <c r="F4621" s="31"/>
      <c r="G4621" s="31">
        <v>3.1749999999999998</v>
      </c>
      <c r="H4621" s="31">
        <f t="shared" si="100"/>
        <v>12.54125</v>
      </c>
      <c r="I4621" s="34"/>
    </row>
    <row r="4622" spans="1:9" ht="16.899999999999999" customHeight="1">
      <c r="A4622" s="78"/>
      <c r="B4622" s="33" t="s">
        <v>1191</v>
      </c>
      <c r="C4622" s="31">
        <v>1</v>
      </c>
      <c r="D4622" s="31">
        <v>1</v>
      </c>
      <c r="E4622" s="31">
        <v>3.64</v>
      </c>
      <c r="F4622" s="31"/>
      <c r="G4622" s="31">
        <v>3.1749999999999998</v>
      </c>
      <c r="H4622" s="31">
        <f t="shared" si="100"/>
        <v>11.557</v>
      </c>
      <c r="I4622" s="34"/>
    </row>
    <row r="4623" spans="1:9" ht="16.899999999999999" customHeight="1">
      <c r="A4623" s="78"/>
      <c r="B4623" s="33" t="s">
        <v>329</v>
      </c>
      <c r="C4623" s="31">
        <v>-1</v>
      </c>
      <c r="D4623" s="31">
        <v>1</v>
      </c>
      <c r="E4623" s="31">
        <v>1.05</v>
      </c>
      <c r="F4623" s="31"/>
      <c r="G4623" s="31">
        <v>2.2999999999999998</v>
      </c>
      <c r="H4623" s="31">
        <f t="shared" si="100"/>
        <v>-2.415</v>
      </c>
      <c r="I4623" s="34"/>
    </row>
    <row r="4624" spans="1:9" ht="16.899999999999999" customHeight="1">
      <c r="A4624" s="78"/>
      <c r="B4624" s="33" t="s">
        <v>426</v>
      </c>
      <c r="C4624" s="31">
        <v>1</v>
      </c>
      <c r="D4624" s="31">
        <v>1</v>
      </c>
      <c r="E4624" s="31">
        <v>5.95</v>
      </c>
      <c r="F4624" s="31"/>
      <c r="G4624" s="31">
        <v>0.15</v>
      </c>
      <c r="H4624" s="31">
        <f t="shared" si="100"/>
        <v>0.89249999999999996</v>
      </c>
      <c r="I4624" s="34"/>
    </row>
    <row r="4625" spans="1:9" ht="16.899999999999999" customHeight="1">
      <c r="A4625" s="78"/>
      <c r="B4625" s="33" t="s">
        <v>1192</v>
      </c>
      <c r="C4625" s="31">
        <v>1</v>
      </c>
      <c r="D4625" s="31">
        <v>1</v>
      </c>
      <c r="E4625" s="31">
        <v>4.0199999999999996</v>
      </c>
      <c r="F4625" s="31"/>
      <c r="G4625" s="31">
        <v>1.1000000000000001</v>
      </c>
      <c r="H4625" s="31">
        <f t="shared" si="100"/>
        <v>4.4219999999999997</v>
      </c>
      <c r="I4625" s="34"/>
    </row>
    <row r="4626" spans="1:9" ht="16.899999999999999" customHeight="1">
      <c r="A4626" s="78"/>
      <c r="B4626" s="33" t="s">
        <v>1193</v>
      </c>
      <c r="C4626" s="31">
        <v>1</v>
      </c>
      <c r="D4626" s="31">
        <v>1</v>
      </c>
      <c r="E4626" s="31">
        <v>4.3250000000000002</v>
      </c>
      <c r="F4626" s="31"/>
      <c r="G4626" s="31">
        <v>1.1000000000000001</v>
      </c>
      <c r="H4626" s="31">
        <f t="shared" si="100"/>
        <v>4.7575000000000003</v>
      </c>
      <c r="I4626" s="34"/>
    </row>
    <row r="4627" spans="1:9" ht="16.899999999999999" customHeight="1">
      <c r="A4627" s="78"/>
      <c r="B4627" s="33" t="s">
        <v>424</v>
      </c>
      <c r="C4627" s="31">
        <v>3</v>
      </c>
      <c r="D4627" s="31">
        <v>1</v>
      </c>
      <c r="E4627" s="31">
        <v>1</v>
      </c>
      <c r="F4627" s="31"/>
      <c r="G4627" s="31">
        <v>3.1749999999999998</v>
      </c>
      <c r="H4627" s="31">
        <f t="shared" si="100"/>
        <v>9.5249999999999986</v>
      </c>
      <c r="I4627" s="34"/>
    </row>
    <row r="4628" spans="1:9" ht="16.899999999999999" customHeight="1">
      <c r="A4628" s="78"/>
      <c r="B4628" s="33" t="s">
        <v>1194</v>
      </c>
      <c r="C4628" s="31">
        <v>1</v>
      </c>
      <c r="D4628" s="31">
        <v>1</v>
      </c>
      <c r="E4628" s="31">
        <v>1.915</v>
      </c>
      <c r="F4628" s="31"/>
      <c r="G4628" s="31">
        <v>3.1749999999999998</v>
      </c>
      <c r="H4628" s="31">
        <f t="shared" si="100"/>
        <v>6.0801249999999998</v>
      </c>
      <c r="I4628" s="34"/>
    </row>
    <row r="4629" spans="1:9" ht="16.899999999999999" customHeight="1">
      <c r="A4629" s="78"/>
      <c r="B4629" s="33" t="s">
        <v>1195</v>
      </c>
      <c r="C4629" s="31">
        <v>2</v>
      </c>
      <c r="D4629" s="31">
        <v>1</v>
      </c>
      <c r="E4629" s="31">
        <v>2.2000000000000002</v>
      </c>
      <c r="F4629" s="31"/>
      <c r="G4629" s="31">
        <v>3.1749999999999998</v>
      </c>
      <c r="H4629" s="31">
        <f t="shared" si="100"/>
        <v>13.97</v>
      </c>
      <c r="I4629" s="34"/>
    </row>
    <row r="4630" spans="1:9" ht="16.899999999999999" customHeight="1">
      <c r="A4630" s="78"/>
      <c r="B4630" s="33" t="s">
        <v>625</v>
      </c>
      <c r="C4630" s="31">
        <v>1</v>
      </c>
      <c r="D4630" s="31">
        <v>1</v>
      </c>
      <c r="E4630" s="31">
        <v>2.15</v>
      </c>
      <c r="F4630" s="31"/>
      <c r="G4630" s="31">
        <v>3.1749999999999998</v>
      </c>
      <c r="H4630" s="31">
        <f t="shared" si="100"/>
        <v>6.826249999999999</v>
      </c>
      <c r="I4630" s="34"/>
    </row>
    <row r="4631" spans="1:9" ht="16.899999999999999" customHeight="1">
      <c r="A4631" s="78"/>
      <c r="B4631" s="33" t="s">
        <v>1196</v>
      </c>
      <c r="C4631" s="31">
        <v>2</v>
      </c>
      <c r="D4631" s="31">
        <v>1</v>
      </c>
      <c r="E4631" s="31">
        <v>7.22</v>
      </c>
      <c r="F4631" s="31"/>
      <c r="G4631" s="31">
        <v>3.0750000000000002</v>
      </c>
      <c r="H4631" s="31">
        <f t="shared" si="100"/>
        <v>44.402999999999999</v>
      </c>
      <c r="I4631" s="34"/>
    </row>
    <row r="4632" spans="1:9" ht="16.899999999999999" customHeight="1">
      <c r="A4632" s="78"/>
      <c r="B4632" s="33" t="s">
        <v>1197</v>
      </c>
      <c r="C4632" s="31">
        <v>2</v>
      </c>
      <c r="D4632" s="31">
        <v>1</v>
      </c>
      <c r="E4632" s="31">
        <v>7.22</v>
      </c>
      <c r="F4632" s="31"/>
      <c r="G4632" s="31">
        <v>3.0750000000000002</v>
      </c>
      <c r="H4632" s="31">
        <f t="shared" si="100"/>
        <v>44.402999999999999</v>
      </c>
      <c r="I4632" s="34"/>
    </row>
    <row r="4633" spans="1:9" ht="16.899999999999999" customHeight="1">
      <c r="A4633" s="78"/>
      <c r="B4633" s="97" t="s">
        <v>1198</v>
      </c>
      <c r="C4633" s="31">
        <v>2</v>
      </c>
      <c r="D4633" s="31">
        <v>1</v>
      </c>
      <c r="E4633" s="31">
        <v>2.4300000000000002</v>
      </c>
      <c r="F4633" s="31"/>
      <c r="G4633" s="31">
        <v>2.25</v>
      </c>
      <c r="H4633" s="31">
        <f t="shared" si="100"/>
        <v>10.935</v>
      </c>
      <c r="I4633" s="34"/>
    </row>
    <row r="4634" spans="1:9" ht="16.899999999999999" customHeight="1">
      <c r="A4634" s="78"/>
      <c r="B4634" s="33" t="s">
        <v>1199</v>
      </c>
      <c r="C4634" s="31">
        <v>12</v>
      </c>
      <c r="D4634" s="31">
        <v>1</v>
      </c>
      <c r="E4634" s="31">
        <v>4.83</v>
      </c>
      <c r="F4634" s="31"/>
      <c r="G4634" s="31">
        <v>2.25</v>
      </c>
      <c r="H4634" s="31">
        <f t="shared" si="100"/>
        <v>130.41</v>
      </c>
      <c r="I4634" s="34"/>
    </row>
    <row r="4635" spans="1:9" ht="16.899999999999999" customHeight="1">
      <c r="A4635" s="78"/>
      <c r="B4635" s="33" t="s">
        <v>1200</v>
      </c>
      <c r="C4635" s="31">
        <v>4</v>
      </c>
      <c r="D4635" s="31">
        <v>1</v>
      </c>
      <c r="E4635" s="31">
        <v>4.8099999999999996</v>
      </c>
      <c r="F4635" s="31"/>
      <c r="G4635" s="31">
        <v>3.0750000000000002</v>
      </c>
      <c r="H4635" s="31">
        <f t="shared" si="100"/>
        <v>59.162999999999997</v>
      </c>
      <c r="I4635" s="34"/>
    </row>
    <row r="4636" spans="1:9" ht="16.899999999999999" customHeight="1">
      <c r="A4636" s="78"/>
      <c r="B4636" s="33" t="s">
        <v>1200</v>
      </c>
      <c r="C4636" s="31">
        <v>4</v>
      </c>
      <c r="D4636" s="31">
        <v>1</v>
      </c>
      <c r="E4636" s="31">
        <v>1.65</v>
      </c>
      <c r="F4636" s="31"/>
      <c r="G4636" s="31">
        <v>0.82499999999999996</v>
      </c>
      <c r="H4636" s="31">
        <f t="shared" si="100"/>
        <v>5.4449999999999994</v>
      </c>
      <c r="I4636" s="34"/>
    </row>
    <row r="4637" spans="1:9" ht="16.899999999999999" customHeight="1">
      <c r="A4637" s="78"/>
      <c r="B4637" s="33" t="s">
        <v>1201</v>
      </c>
      <c r="C4637" s="31">
        <v>4</v>
      </c>
      <c r="D4637" s="31">
        <v>1</v>
      </c>
      <c r="E4637" s="31">
        <v>1.7649999999999999</v>
      </c>
      <c r="F4637" s="31"/>
      <c r="G4637" s="31">
        <v>0.83</v>
      </c>
      <c r="H4637" s="31">
        <f t="shared" si="100"/>
        <v>5.859799999999999</v>
      </c>
      <c r="I4637" s="34"/>
    </row>
    <row r="4638" spans="1:9" ht="16.899999999999999" customHeight="1">
      <c r="A4638" s="78"/>
      <c r="B4638" s="33" t="s">
        <v>1201</v>
      </c>
      <c r="C4638" s="31">
        <v>4</v>
      </c>
      <c r="D4638" s="31">
        <v>1</v>
      </c>
      <c r="E4638" s="31">
        <v>1.03</v>
      </c>
      <c r="F4638" s="31"/>
      <c r="G4638" s="31">
        <v>0.82499999999999996</v>
      </c>
      <c r="H4638" s="31">
        <f t="shared" si="100"/>
        <v>3.399</v>
      </c>
      <c r="I4638" s="34"/>
    </row>
    <row r="4639" spans="1:9" ht="16.899999999999999" customHeight="1">
      <c r="A4639" s="78"/>
      <c r="B4639" s="33" t="s">
        <v>1202</v>
      </c>
      <c r="C4639" s="31">
        <v>-4</v>
      </c>
      <c r="D4639" s="31">
        <v>1</v>
      </c>
      <c r="E4639" s="31">
        <v>2.25</v>
      </c>
      <c r="F4639" s="31"/>
      <c r="G4639" s="31">
        <v>0.42499999999999999</v>
      </c>
      <c r="H4639" s="31">
        <f t="shared" si="100"/>
        <v>-3.8249999999999997</v>
      </c>
      <c r="I4639" s="34"/>
    </row>
    <row r="4640" spans="1:9" ht="16.899999999999999" customHeight="1">
      <c r="A4640" s="78"/>
      <c r="B4640" s="33" t="s">
        <v>1203</v>
      </c>
      <c r="C4640" s="31">
        <v>4</v>
      </c>
      <c r="D4640" s="31">
        <v>1</v>
      </c>
      <c r="E4640" s="31">
        <v>3.5</v>
      </c>
      <c r="F4640" s="31"/>
      <c r="G4640" s="31">
        <v>2.4</v>
      </c>
      <c r="H4640" s="31">
        <f t="shared" si="100"/>
        <v>33.6</v>
      </c>
      <c r="I4640" s="34"/>
    </row>
    <row r="4641" spans="1:9" ht="16.899999999999999" customHeight="1">
      <c r="A4641" s="78"/>
      <c r="B4641" s="33" t="s">
        <v>329</v>
      </c>
      <c r="C4641" s="31">
        <v>-12</v>
      </c>
      <c r="D4641" s="31">
        <v>1</v>
      </c>
      <c r="E4641" s="31">
        <v>0.9</v>
      </c>
      <c r="F4641" s="31"/>
      <c r="G4641" s="31">
        <v>2.0699999999999998</v>
      </c>
      <c r="H4641" s="31">
        <f t="shared" si="100"/>
        <v>-22.355999999999998</v>
      </c>
      <c r="I4641" s="34"/>
    </row>
    <row r="4642" spans="1:9" ht="16.899999999999999" customHeight="1">
      <c r="A4642" s="78"/>
      <c r="B4642" s="33" t="s">
        <v>1204</v>
      </c>
      <c r="C4642" s="31">
        <v>4</v>
      </c>
      <c r="D4642" s="31">
        <v>1</v>
      </c>
      <c r="E4642" s="31">
        <v>1.23</v>
      </c>
      <c r="F4642" s="31"/>
      <c r="G4642" s="31">
        <v>3.0750000000000002</v>
      </c>
      <c r="H4642" s="31">
        <f t="shared" si="100"/>
        <v>15.129000000000001</v>
      </c>
      <c r="I4642" s="34"/>
    </row>
    <row r="4643" spans="1:9" ht="16.899999999999999" customHeight="1">
      <c r="A4643" s="78"/>
      <c r="B4643" s="33" t="s">
        <v>1205</v>
      </c>
      <c r="C4643" s="31">
        <v>-4</v>
      </c>
      <c r="D4643" s="31">
        <v>1</v>
      </c>
      <c r="E4643" s="31">
        <v>0.75</v>
      </c>
      <c r="F4643" s="31"/>
      <c r="G4643" s="31">
        <v>2.0699999999999998</v>
      </c>
      <c r="H4643" s="31">
        <f t="shared" si="100"/>
        <v>-6.2099999999999991</v>
      </c>
      <c r="I4643" s="34"/>
    </row>
    <row r="4644" spans="1:9" ht="16.899999999999999" customHeight="1">
      <c r="A4644" s="78"/>
      <c r="B4644" s="33" t="s">
        <v>1206</v>
      </c>
      <c r="C4644" s="31">
        <v>4</v>
      </c>
      <c r="D4644" s="31">
        <v>1</v>
      </c>
      <c r="E4644" s="31">
        <v>1.33</v>
      </c>
      <c r="F4644" s="31"/>
      <c r="G4644" s="31">
        <v>3.0750000000000002</v>
      </c>
      <c r="H4644" s="31">
        <f t="shared" si="100"/>
        <v>16.359000000000002</v>
      </c>
      <c r="I4644" s="34"/>
    </row>
    <row r="4645" spans="1:9" ht="16.899999999999999" customHeight="1">
      <c r="A4645" s="78"/>
      <c r="B4645" s="33" t="s">
        <v>1207</v>
      </c>
      <c r="C4645" s="31">
        <v>-4</v>
      </c>
      <c r="D4645" s="31">
        <v>1</v>
      </c>
      <c r="E4645" s="31">
        <v>0.8</v>
      </c>
      <c r="F4645" s="31"/>
      <c r="G4645" s="31">
        <v>2.2000000000000002</v>
      </c>
      <c r="H4645" s="31">
        <f t="shared" si="100"/>
        <v>-7.0400000000000009</v>
      </c>
      <c r="I4645" s="34"/>
    </row>
    <row r="4646" spans="1:9" ht="16.899999999999999" customHeight="1">
      <c r="A4646" s="78"/>
      <c r="B4646" s="33" t="s">
        <v>1210</v>
      </c>
      <c r="C4646" s="31">
        <v>2</v>
      </c>
      <c r="D4646" s="31">
        <v>1</v>
      </c>
      <c r="E4646" s="31">
        <v>12.32</v>
      </c>
      <c r="F4646" s="31"/>
      <c r="G4646" s="31">
        <v>1</v>
      </c>
      <c r="H4646" s="31">
        <f t="shared" si="100"/>
        <v>24.64</v>
      </c>
      <c r="I4646" s="34"/>
    </row>
    <row r="4647" spans="1:9" ht="16.899999999999999" customHeight="1">
      <c r="A4647" s="78"/>
      <c r="B4647" s="33" t="s">
        <v>220</v>
      </c>
      <c r="C4647" s="31">
        <v>4</v>
      </c>
      <c r="D4647" s="31">
        <v>1</v>
      </c>
      <c r="E4647" s="31">
        <v>0.69</v>
      </c>
      <c r="F4647" s="31"/>
      <c r="G4647" s="31">
        <v>1.67</v>
      </c>
      <c r="H4647" s="31">
        <f t="shared" si="100"/>
        <v>4.6091999999999995</v>
      </c>
      <c r="I4647" s="34"/>
    </row>
    <row r="4648" spans="1:9" ht="16.899999999999999" customHeight="1">
      <c r="A4648" s="78"/>
      <c r="B4648" s="33" t="s">
        <v>220</v>
      </c>
      <c r="C4648" s="31">
        <v>1</v>
      </c>
      <c r="D4648" s="31">
        <v>1</v>
      </c>
      <c r="E4648" s="31">
        <v>0.94</v>
      </c>
      <c r="F4648" s="31"/>
      <c r="G4648" s="31">
        <v>1.67</v>
      </c>
      <c r="H4648" s="31">
        <f t="shared" si="100"/>
        <v>1.5697999999999999</v>
      </c>
      <c r="I4648" s="34"/>
    </row>
    <row r="4649" spans="1:9" ht="16.899999999999999" customHeight="1">
      <c r="A4649" s="78"/>
      <c r="B4649" s="33" t="s">
        <v>1212</v>
      </c>
      <c r="C4649" s="31">
        <v>1</v>
      </c>
      <c r="D4649" s="31">
        <v>1</v>
      </c>
      <c r="E4649" s="31">
        <v>1.35</v>
      </c>
      <c r="F4649" s="31"/>
      <c r="G4649" s="31">
        <v>1.67</v>
      </c>
      <c r="H4649" s="31">
        <f t="shared" si="100"/>
        <v>2.2545000000000002</v>
      </c>
      <c r="I4649" s="34"/>
    </row>
    <row r="4650" spans="1:9" ht="16.899999999999999" customHeight="1">
      <c r="A4650" s="78"/>
      <c r="B4650" s="33" t="s">
        <v>220</v>
      </c>
      <c r="C4650" s="31">
        <v>2</v>
      </c>
      <c r="D4650" s="31">
        <v>1</v>
      </c>
      <c r="E4650" s="31">
        <v>0.97</v>
      </c>
      <c r="F4650" s="31"/>
      <c r="G4650" s="31">
        <v>1.67</v>
      </c>
      <c r="H4650" s="31">
        <f t="shared" si="100"/>
        <v>3.2397999999999998</v>
      </c>
      <c r="I4650" s="34"/>
    </row>
    <row r="4651" spans="1:9" ht="16.899999999999999" customHeight="1">
      <c r="A4651" s="78"/>
      <c r="B4651" s="33" t="s">
        <v>1208</v>
      </c>
      <c r="C4651" s="31">
        <v>20</v>
      </c>
      <c r="D4651" s="31">
        <v>1</v>
      </c>
      <c r="E4651" s="31">
        <v>2.0499999999999998</v>
      </c>
      <c r="F4651" s="31"/>
      <c r="G4651" s="31">
        <v>1.35</v>
      </c>
      <c r="H4651" s="31">
        <f t="shared" si="100"/>
        <v>55.35</v>
      </c>
      <c r="I4651" s="34"/>
    </row>
    <row r="4652" spans="1:9" ht="16.899999999999999" customHeight="1">
      <c r="A4652" s="78"/>
      <c r="B4652" s="33" t="s">
        <v>1208</v>
      </c>
      <c r="C4652" s="31">
        <v>20</v>
      </c>
      <c r="D4652" s="31">
        <v>1</v>
      </c>
      <c r="E4652" s="31">
        <v>3.15</v>
      </c>
      <c r="F4652" s="31"/>
      <c r="G4652" s="31">
        <v>1.35</v>
      </c>
      <c r="H4652" s="31">
        <f t="shared" si="100"/>
        <v>85.050000000000011</v>
      </c>
      <c r="I4652" s="34"/>
    </row>
    <row r="4653" spans="1:9" ht="16.899999999999999" customHeight="1">
      <c r="A4653" s="78"/>
      <c r="B4653" s="33" t="s">
        <v>1209</v>
      </c>
      <c r="C4653" s="31">
        <v>20</v>
      </c>
      <c r="D4653" s="31">
        <v>1</v>
      </c>
      <c r="E4653" s="31">
        <v>1.8</v>
      </c>
      <c r="F4653" s="31"/>
      <c r="G4653" s="31">
        <v>1.3</v>
      </c>
      <c r="H4653" s="31">
        <f t="shared" si="100"/>
        <v>46.800000000000004</v>
      </c>
      <c r="I4653" s="34"/>
    </row>
    <row r="4654" spans="1:9" ht="16.899999999999999" customHeight="1">
      <c r="A4654" s="78"/>
      <c r="B4654" s="18" t="s">
        <v>195</v>
      </c>
      <c r="C4654" s="34"/>
      <c r="D4654" s="34"/>
      <c r="E4654" s="31"/>
      <c r="F4654" s="31"/>
      <c r="G4654" s="31"/>
      <c r="H4654" s="31"/>
      <c r="I4654" s="34"/>
    </row>
    <row r="4655" spans="1:9" ht="16.899999999999999" customHeight="1">
      <c r="A4655" s="78"/>
      <c r="B4655" s="33" t="s">
        <v>421</v>
      </c>
      <c r="C4655" s="31">
        <v>8</v>
      </c>
      <c r="D4655" s="31">
        <v>1</v>
      </c>
      <c r="E4655" s="31">
        <v>3</v>
      </c>
      <c r="F4655" s="31"/>
      <c r="G4655" s="31">
        <v>3.1749999999999998</v>
      </c>
      <c r="H4655" s="31">
        <f t="shared" si="100"/>
        <v>76.199999999999989</v>
      </c>
      <c r="I4655" s="34"/>
    </row>
    <row r="4656" spans="1:9" ht="16.899999999999999" customHeight="1">
      <c r="A4656" s="78"/>
      <c r="B4656" s="33" t="s">
        <v>421</v>
      </c>
      <c r="C4656" s="31">
        <v>8</v>
      </c>
      <c r="D4656" s="31">
        <v>1</v>
      </c>
      <c r="E4656" s="31">
        <v>5.6</v>
      </c>
      <c r="F4656" s="31"/>
      <c r="G4656" s="31">
        <v>3.1749999999999998</v>
      </c>
      <c r="H4656" s="31">
        <f t="shared" si="100"/>
        <v>142.23999999999998</v>
      </c>
      <c r="I4656" s="34"/>
    </row>
    <row r="4657" spans="1:9" ht="16.899999999999999" customHeight="1">
      <c r="A4657" s="78"/>
      <c r="B4657" s="33" t="s">
        <v>1175</v>
      </c>
      <c r="C4657" s="31">
        <v>8</v>
      </c>
      <c r="D4657" s="31">
        <v>1</v>
      </c>
      <c r="E4657" s="31">
        <v>1.2</v>
      </c>
      <c r="F4657" s="31"/>
      <c r="G4657" s="31">
        <v>0.13</v>
      </c>
      <c r="H4657" s="31">
        <f t="shared" si="100"/>
        <v>1.248</v>
      </c>
      <c r="I4657" s="34"/>
    </row>
    <row r="4658" spans="1:9" ht="16.899999999999999" customHeight="1">
      <c r="A4658" s="78"/>
      <c r="B4658" s="33" t="s">
        <v>1175</v>
      </c>
      <c r="C4658" s="31">
        <v>4</v>
      </c>
      <c r="D4658" s="31">
        <v>1</v>
      </c>
      <c r="E4658" s="31">
        <v>1.8</v>
      </c>
      <c r="F4658" s="31"/>
      <c r="G4658" s="31">
        <v>0.57999999999999996</v>
      </c>
      <c r="H4658" s="31">
        <f t="shared" si="100"/>
        <v>4.1760000000000002</v>
      </c>
      <c r="I4658" s="34"/>
    </row>
    <row r="4659" spans="1:9" ht="16.899999999999999" customHeight="1">
      <c r="A4659" s="78"/>
      <c r="B4659" s="33" t="s">
        <v>426</v>
      </c>
      <c r="C4659" s="31">
        <v>4</v>
      </c>
      <c r="D4659" s="31">
        <v>1</v>
      </c>
      <c r="E4659" s="31">
        <v>5.95</v>
      </c>
      <c r="F4659" s="31"/>
      <c r="G4659" s="31">
        <v>0.15</v>
      </c>
      <c r="H4659" s="31">
        <f t="shared" si="100"/>
        <v>3.57</v>
      </c>
      <c r="I4659" s="34"/>
    </row>
    <row r="4660" spans="1:9" ht="16.899999999999999" customHeight="1">
      <c r="A4660" s="78"/>
      <c r="B4660" s="33" t="s">
        <v>1177</v>
      </c>
      <c r="C4660" s="31">
        <v>-4</v>
      </c>
      <c r="D4660" s="31">
        <v>1</v>
      </c>
      <c r="E4660" s="31">
        <v>1.8</v>
      </c>
      <c r="F4660" s="31"/>
      <c r="G4660" s="31">
        <v>1.2</v>
      </c>
      <c r="H4660" s="31">
        <f t="shared" si="100"/>
        <v>-8.64</v>
      </c>
      <c r="I4660" s="34"/>
    </row>
    <row r="4661" spans="1:9" ht="16.899999999999999" customHeight="1">
      <c r="A4661" s="78"/>
      <c r="B4661" s="33" t="s">
        <v>1178</v>
      </c>
      <c r="C4661" s="31">
        <v>-4</v>
      </c>
      <c r="D4661" s="31">
        <v>1</v>
      </c>
      <c r="E4661" s="31">
        <v>1.05</v>
      </c>
      <c r="F4661" s="31"/>
      <c r="G4661" s="31">
        <v>2.2749999999999999</v>
      </c>
      <c r="H4661" s="31">
        <f t="shared" si="100"/>
        <v>-9.5549999999999997</v>
      </c>
      <c r="I4661" s="34"/>
    </row>
    <row r="4662" spans="1:9" ht="16.899999999999999" customHeight="1">
      <c r="A4662" s="78"/>
      <c r="B4662" s="33" t="s">
        <v>218</v>
      </c>
      <c r="C4662" s="31">
        <v>16</v>
      </c>
      <c r="D4662" s="31">
        <v>1</v>
      </c>
      <c r="E4662" s="31">
        <v>3</v>
      </c>
      <c r="F4662" s="31"/>
      <c r="G4662" s="31">
        <v>3.1749999999999998</v>
      </c>
      <c r="H4662" s="31">
        <f t="shared" si="100"/>
        <v>152.39999999999998</v>
      </c>
      <c r="I4662" s="34"/>
    </row>
    <row r="4663" spans="1:9" ht="16.899999999999999" customHeight="1">
      <c r="A4663" s="78"/>
      <c r="B4663" s="33" t="s">
        <v>218</v>
      </c>
      <c r="C4663" s="31">
        <v>16</v>
      </c>
      <c r="D4663" s="31">
        <v>1</v>
      </c>
      <c r="E4663" s="31">
        <v>5.6</v>
      </c>
      <c r="F4663" s="31"/>
      <c r="G4663" s="31">
        <v>3.1749999999999998</v>
      </c>
      <c r="H4663" s="31">
        <f t="shared" si="100"/>
        <v>284.47999999999996</v>
      </c>
      <c r="I4663" s="34"/>
    </row>
    <row r="4664" spans="1:9" ht="16.899999999999999" customHeight="1">
      <c r="A4664" s="78"/>
      <c r="B4664" s="33" t="s">
        <v>1175</v>
      </c>
      <c r="C4664" s="31">
        <v>16</v>
      </c>
      <c r="D4664" s="31">
        <v>1</v>
      </c>
      <c r="E4664" s="31">
        <v>1.2</v>
      </c>
      <c r="F4664" s="31"/>
      <c r="G4664" s="31">
        <v>0.13</v>
      </c>
      <c r="H4664" s="31">
        <f t="shared" si="100"/>
        <v>2.496</v>
      </c>
      <c r="I4664" s="34"/>
    </row>
    <row r="4665" spans="1:9" ht="16.899999999999999" customHeight="1">
      <c r="A4665" s="78"/>
      <c r="B4665" s="33" t="s">
        <v>1175</v>
      </c>
      <c r="C4665" s="31">
        <v>8</v>
      </c>
      <c r="D4665" s="31">
        <v>1</v>
      </c>
      <c r="E4665" s="31">
        <v>1.8</v>
      </c>
      <c r="F4665" s="31"/>
      <c r="G4665" s="31">
        <v>0.57999999999999996</v>
      </c>
      <c r="H4665" s="31">
        <f t="shared" si="100"/>
        <v>8.3520000000000003</v>
      </c>
      <c r="I4665" s="34"/>
    </row>
    <row r="4666" spans="1:9" ht="16.899999999999999" customHeight="1">
      <c r="A4666" s="78"/>
      <c r="B4666" s="33" t="s">
        <v>426</v>
      </c>
      <c r="C4666" s="31">
        <v>8</v>
      </c>
      <c r="D4666" s="31">
        <v>1</v>
      </c>
      <c r="E4666" s="31">
        <v>5.95</v>
      </c>
      <c r="F4666" s="31"/>
      <c r="G4666" s="31">
        <v>0.15</v>
      </c>
      <c r="H4666" s="31">
        <f t="shared" si="100"/>
        <v>7.14</v>
      </c>
      <c r="I4666" s="34"/>
    </row>
    <row r="4667" spans="1:9" ht="16.899999999999999" customHeight="1">
      <c r="A4667" s="78"/>
      <c r="B4667" s="33" t="s">
        <v>1177</v>
      </c>
      <c r="C4667" s="31">
        <v>-8</v>
      </c>
      <c r="D4667" s="31">
        <v>1</v>
      </c>
      <c r="E4667" s="31">
        <v>1.8</v>
      </c>
      <c r="F4667" s="31"/>
      <c r="G4667" s="31">
        <v>1.2</v>
      </c>
      <c r="H4667" s="31">
        <f t="shared" ref="H4667:H4730" si="101">C4667*D4667*E4667*G4667</f>
        <v>-17.28</v>
      </c>
      <c r="I4667" s="34"/>
    </row>
    <row r="4668" spans="1:9" ht="16.899999999999999" customHeight="1">
      <c r="A4668" s="78"/>
      <c r="B4668" s="33" t="s">
        <v>1178</v>
      </c>
      <c r="C4668" s="31">
        <v>-8</v>
      </c>
      <c r="D4668" s="31">
        <v>1</v>
      </c>
      <c r="E4668" s="31">
        <v>1.05</v>
      </c>
      <c r="F4668" s="31"/>
      <c r="G4668" s="31">
        <v>2.2749999999999999</v>
      </c>
      <c r="H4668" s="31">
        <f t="shared" si="101"/>
        <v>-19.11</v>
      </c>
      <c r="I4668" s="34"/>
    </row>
    <row r="4669" spans="1:9" ht="16.899999999999999" customHeight="1">
      <c r="A4669" s="78"/>
      <c r="B4669" s="33" t="s">
        <v>422</v>
      </c>
      <c r="C4669" s="31">
        <v>16</v>
      </c>
      <c r="D4669" s="31">
        <v>1</v>
      </c>
      <c r="E4669" s="31">
        <v>3</v>
      </c>
      <c r="F4669" s="31"/>
      <c r="G4669" s="31">
        <v>3.1749999999999998</v>
      </c>
      <c r="H4669" s="31">
        <f t="shared" si="101"/>
        <v>152.39999999999998</v>
      </c>
      <c r="I4669" s="34"/>
    </row>
    <row r="4670" spans="1:9" ht="16.899999999999999" customHeight="1">
      <c r="A4670" s="78"/>
      <c r="B4670" s="33" t="s">
        <v>422</v>
      </c>
      <c r="C4670" s="31">
        <v>16</v>
      </c>
      <c r="D4670" s="31">
        <v>1</v>
      </c>
      <c r="E4670" s="31">
        <v>5.6</v>
      </c>
      <c r="F4670" s="31"/>
      <c r="G4670" s="31">
        <v>3.1749999999999998</v>
      </c>
      <c r="H4670" s="31">
        <f t="shared" si="101"/>
        <v>284.47999999999996</v>
      </c>
      <c r="I4670" s="34"/>
    </row>
    <row r="4671" spans="1:9" ht="16.899999999999999" customHeight="1">
      <c r="A4671" s="78"/>
      <c r="B4671" s="33" t="s">
        <v>1175</v>
      </c>
      <c r="C4671" s="31">
        <v>16</v>
      </c>
      <c r="D4671" s="31">
        <v>1</v>
      </c>
      <c r="E4671" s="31">
        <v>1.2</v>
      </c>
      <c r="F4671" s="31"/>
      <c r="G4671" s="31">
        <v>0.15</v>
      </c>
      <c r="H4671" s="31">
        <f t="shared" si="101"/>
        <v>2.88</v>
      </c>
      <c r="I4671" s="34"/>
    </row>
    <row r="4672" spans="1:9" ht="16.899999999999999" customHeight="1">
      <c r="A4672" s="78"/>
      <c r="B4672" s="33" t="s">
        <v>1175</v>
      </c>
      <c r="C4672" s="31">
        <v>8</v>
      </c>
      <c r="D4672" s="31">
        <v>1</v>
      </c>
      <c r="E4672" s="31">
        <v>1.8</v>
      </c>
      <c r="F4672" s="31"/>
      <c r="G4672" s="31">
        <v>0.3</v>
      </c>
      <c r="H4672" s="31">
        <f t="shared" si="101"/>
        <v>4.32</v>
      </c>
      <c r="I4672" s="34"/>
    </row>
    <row r="4673" spans="1:9" ht="16.899999999999999" customHeight="1">
      <c r="A4673" s="78"/>
      <c r="B4673" s="33" t="s">
        <v>426</v>
      </c>
      <c r="C4673" s="31">
        <v>8</v>
      </c>
      <c r="D4673" s="31">
        <v>1</v>
      </c>
      <c r="E4673" s="31">
        <v>5.95</v>
      </c>
      <c r="F4673" s="31"/>
      <c r="G4673" s="31">
        <v>0.15</v>
      </c>
      <c r="H4673" s="31">
        <f t="shared" si="101"/>
        <v>7.14</v>
      </c>
      <c r="I4673" s="34"/>
    </row>
    <row r="4674" spans="1:9" ht="16.899999999999999" customHeight="1">
      <c r="A4674" s="78"/>
      <c r="B4674" s="33" t="s">
        <v>1177</v>
      </c>
      <c r="C4674" s="31">
        <v>-8</v>
      </c>
      <c r="D4674" s="31">
        <v>1</v>
      </c>
      <c r="E4674" s="31">
        <v>1.8</v>
      </c>
      <c r="F4674" s="31"/>
      <c r="G4674" s="31">
        <v>1.2</v>
      </c>
      <c r="H4674" s="31">
        <f t="shared" si="101"/>
        <v>-17.28</v>
      </c>
      <c r="I4674" s="34"/>
    </row>
    <row r="4675" spans="1:9" ht="16.899999999999999" customHeight="1">
      <c r="A4675" s="78"/>
      <c r="B4675" s="33" t="s">
        <v>1178</v>
      </c>
      <c r="C4675" s="31">
        <v>-8</v>
      </c>
      <c r="D4675" s="31">
        <v>1</v>
      </c>
      <c r="E4675" s="31">
        <v>1.05</v>
      </c>
      <c r="F4675" s="31"/>
      <c r="G4675" s="31">
        <v>2.2749999999999999</v>
      </c>
      <c r="H4675" s="31">
        <f t="shared" si="101"/>
        <v>-19.11</v>
      </c>
      <c r="I4675" s="34"/>
    </row>
    <row r="4676" spans="1:9" ht="16.899999999999999" customHeight="1">
      <c r="A4676" s="78"/>
      <c r="B4676" s="33" t="s">
        <v>1183</v>
      </c>
      <c r="C4676" s="31">
        <v>4</v>
      </c>
      <c r="D4676" s="31">
        <v>1</v>
      </c>
      <c r="E4676" s="31">
        <v>15.92</v>
      </c>
      <c r="F4676" s="31"/>
      <c r="G4676" s="31">
        <v>3.1749999999999998</v>
      </c>
      <c r="H4676" s="31">
        <f t="shared" si="101"/>
        <v>202.184</v>
      </c>
      <c r="I4676" s="34"/>
    </row>
    <row r="4677" spans="1:9" ht="16.899999999999999" customHeight="1">
      <c r="A4677" s="78"/>
      <c r="B4677" s="33" t="s">
        <v>1184</v>
      </c>
      <c r="C4677" s="31">
        <v>-20</v>
      </c>
      <c r="D4677" s="31">
        <v>1</v>
      </c>
      <c r="E4677" s="31">
        <v>1.05</v>
      </c>
      <c r="F4677" s="31"/>
      <c r="G4677" s="31">
        <v>2.2749999999999999</v>
      </c>
      <c r="H4677" s="31">
        <f t="shared" si="101"/>
        <v>-47.774999999999999</v>
      </c>
      <c r="I4677" s="34"/>
    </row>
    <row r="4678" spans="1:9" ht="16.899999999999999" customHeight="1">
      <c r="A4678" s="78"/>
      <c r="B4678" s="33" t="s">
        <v>1185</v>
      </c>
      <c r="C4678" s="31">
        <v>7</v>
      </c>
      <c r="D4678" s="31">
        <v>1</v>
      </c>
      <c r="E4678" s="31">
        <v>4.9950000000000001</v>
      </c>
      <c r="F4678" s="31"/>
      <c r="G4678" s="31">
        <v>3.1749999999999998</v>
      </c>
      <c r="H4678" s="31">
        <f t="shared" si="101"/>
        <v>111.013875</v>
      </c>
      <c r="I4678" s="34"/>
    </row>
    <row r="4679" spans="1:9" ht="16.899999999999999" customHeight="1">
      <c r="A4679" s="78"/>
      <c r="B4679" s="33" t="s">
        <v>1037</v>
      </c>
      <c r="C4679" s="31">
        <v>4</v>
      </c>
      <c r="D4679" s="31">
        <v>1</v>
      </c>
      <c r="E4679" s="31">
        <v>15.92</v>
      </c>
      <c r="F4679" s="31"/>
      <c r="G4679" s="31">
        <v>3.1749999999999998</v>
      </c>
      <c r="H4679" s="31">
        <f t="shared" si="101"/>
        <v>202.184</v>
      </c>
      <c r="I4679" s="34"/>
    </row>
    <row r="4680" spans="1:9" ht="16.899999999999999" customHeight="1">
      <c r="A4680" s="78"/>
      <c r="B4680" s="33" t="s">
        <v>232</v>
      </c>
      <c r="C4680" s="31">
        <v>24</v>
      </c>
      <c r="D4680" s="31">
        <v>1</v>
      </c>
      <c r="E4680" s="31">
        <v>1.2</v>
      </c>
      <c r="F4680" s="31"/>
      <c r="G4680" s="31">
        <v>0.15</v>
      </c>
      <c r="H4680" s="31">
        <f t="shared" si="101"/>
        <v>4.3199999999999994</v>
      </c>
      <c r="I4680" s="34"/>
    </row>
    <row r="4681" spans="1:9" ht="16.899999999999999" customHeight="1">
      <c r="A4681" s="78"/>
      <c r="B4681" s="33" t="s">
        <v>1186</v>
      </c>
      <c r="C4681" s="31">
        <v>-8</v>
      </c>
      <c r="D4681" s="31">
        <v>1</v>
      </c>
      <c r="E4681" s="31">
        <v>5.2949999999999999</v>
      </c>
      <c r="F4681" s="31"/>
      <c r="G4681" s="31">
        <v>1.2</v>
      </c>
      <c r="H4681" s="31">
        <f t="shared" si="101"/>
        <v>-50.832000000000001</v>
      </c>
      <c r="I4681" s="34"/>
    </row>
    <row r="4682" spans="1:9" ht="16.899999999999999" customHeight="1">
      <c r="A4682" s="78"/>
      <c r="B4682" s="33" t="s">
        <v>1186</v>
      </c>
      <c r="C4682" s="31">
        <v>-4</v>
      </c>
      <c r="D4682" s="31">
        <v>1</v>
      </c>
      <c r="E4682" s="31">
        <v>2.17</v>
      </c>
      <c r="F4682" s="31"/>
      <c r="G4682" s="31">
        <v>1.2</v>
      </c>
      <c r="H4682" s="31">
        <f t="shared" si="101"/>
        <v>-10.415999999999999</v>
      </c>
      <c r="I4682" s="34"/>
    </row>
    <row r="4683" spans="1:9" ht="16.899999999999999" customHeight="1">
      <c r="A4683" s="78"/>
      <c r="B4683" s="33" t="s">
        <v>1187</v>
      </c>
      <c r="C4683" s="31">
        <v>2</v>
      </c>
      <c r="D4683" s="31">
        <v>1</v>
      </c>
      <c r="E4683" s="31">
        <v>4.92</v>
      </c>
      <c r="F4683" s="31"/>
      <c r="G4683" s="31">
        <v>3.1749999999999998</v>
      </c>
      <c r="H4683" s="31">
        <f t="shared" si="101"/>
        <v>31.241999999999997</v>
      </c>
      <c r="I4683" s="34"/>
    </row>
    <row r="4684" spans="1:9" ht="16.899999999999999" customHeight="1">
      <c r="A4684" s="78"/>
      <c r="B4684" s="33" t="s">
        <v>1188</v>
      </c>
      <c r="C4684" s="31">
        <v>2</v>
      </c>
      <c r="D4684" s="31">
        <v>1</v>
      </c>
      <c r="E4684" s="31">
        <v>4.7</v>
      </c>
      <c r="F4684" s="31"/>
      <c r="G4684" s="31">
        <v>3.1749999999999998</v>
      </c>
      <c r="H4684" s="31">
        <f t="shared" si="101"/>
        <v>29.844999999999999</v>
      </c>
      <c r="I4684" s="34"/>
    </row>
    <row r="4685" spans="1:9" ht="16.899999999999999" customHeight="1">
      <c r="A4685" s="78"/>
      <c r="B4685" s="33" t="s">
        <v>329</v>
      </c>
      <c r="C4685" s="31">
        <v>-2</v>
      </c>
      <c r="D4685" s="31">
        <v>1</v>
      </c>
      <c r="E4685" s="31">
        <v>1.05</v>
      </c>
      <c r="F4685" s="31"/>
      <c r="G4685" s="31">
        <v>2.2749999999999999</v>
      </c>
      <c r="H4685" s="31">
        <f t="shared" si="101"/>
        <v>-4.7774999999999999</v>
      </c>
      <c r="I4685" s="34"/>
    </row>
    <row r="4686" spans="1:9" ht="16.899999999999999" customHeight="1">
      <c r="A4686" s="78"/>
      <c r="B4686" s="33" t="s">
        <v>426</v>
      </c>
      <c r="C4686" s="31">
        <v>2</v>
      </c>
      <c r="D4686" s="31">
        <v>1</v>
      </c>
      <c r="E4686" s="31">
        <v>5.95</v>
      </c>
      <c r="F4686" s="31"/>
      <c r="G4686" s="31">
        <v>0.15</v>
      </c>
      <c r="H4686" s="31">
        <f t="shared" si="101"/>
        <v>1.7849999999999999</v>
      </c>
      <c r="I4686" s="34"/>
    </row>
    <row r="4687" spans="1:9" ht="16.899999999999999" customHeight="1">
      <c r="A4687" s="78"/>
      <c r="B4687" s="33" t="s">
        <v>423</v>
      </c>
      <c r="C4687" s="31">
        <v>5</v>
      </c>
      <c r="D4687" s="31">
        <v>1</v>
      </c>
      <c r="E4687" s="31">
        <v>1.7</v>
      </c>
      <c r="F4687" s="31"/>
      <c r="G4687" s="31">
        <v>3.1749999999999998</v>
      </c>
      <c r="H4687" s="31">
        <f t="shared" si="101"/>
        <v>26.987499999999997</v>
      </c>
      <c r="I4687" s="34"/>
    </row>
    <row r="4688" spans="1:9" ht="16.899999999999999" customHeight="1">
      <c r="A4688" s="78"/>
      <c r="B4688" s="33" t="s">
        <v>170</v>
      </c>
      <c r="C4688" s="31">
        <v>-5</v>
      </c>
      <c r="D4688" s="31">
        <v>1</v>
      </c>
      <c r="E4688" s="31">
        <v>1.1000000000000001</v>
      </c>
      <c r="F4688" s="31"/>
      <c r="G4688" s="31">
        <v>2.4500000000000002</v>
      </c>
      <c r="H4688" s="31">
        <f t="shared" si="101"/>
        <v>-13.475000000000001</v>
      </c>
      <c r="I4688" s="34"/>
    </row>
    <row r="4689" spans="1:9" ht="16.899999999999999" customHeight="1">
      <c r="A4689" s="78"/>
      <c r="B4689" s="33" t="s">
        <v>1189</v>
      </c>
      <c r="C4689" s="31">
        <v>5</v>
      </c>
      <c r="D4689" s="31">
        <v>1</v>
      </c>
      <c r="E4689" s="31">
        <v>6</v>
      </c>
      <c r="F4689" s="31"/>
      <c r="G4689" s="31">
        <v>0.28000000000000003</v>
      </c>
      <c r="H4689" s="31">
        <f t="shared" si="101"/>
        <v>8.4</v>
      </c>
      <c r="I4689" s="34"/>
    </row>
    <row r="4690" spans="1:9" ht="16.899999999999999" customHeight="1">
      <c r="A4690" s="78"/>
      <c r="B4690" s="33" t="s">
        <v>1190</v>
      </c>
      <c r="C4690" s="31">
        <v>1</v>
      </c>
      <c r="D4690" s="31">
        <v>1</v>
      </c>
      <c r="E4690" s="31">
        <v>4.2050000000000001</v>
      </c>
      <c r="F4690" s="31"/>
      <c r="G4690" s="31">
        <v>3.1749999999999998</v>
      </c>
      <c r="H4690" s="31">
        <f t="shared" si="101"/>
        <v>13.350875</v>
      </c>
      <c r="I4690" s="34"/>
    </row>
    <row r="4691" spans="1:9" ht="16.899999999999999" customHeight="1">
      <c r="A4691" s="78"/>
      <c r="B4691" s="33" t="s">
        <v>1191</v>
      </c>
      <c r="C4691" s="31">
        <v>1</v>
      </c>
      <c r="D4691" s="31">
        <v>1</v>
      </c>
      <c r="E4691" s="31">
        <v>4.3250000000000002</v>
      </c>
      <c r="F4691" s="31"/>
      <c r="G4691" s="31">
        <v>3.1749999999999998</v>
      </c>
      <c r="H4691" s="31">
        <f t="shared" si="101"/>
        <v>13.731875</v>
      </c>
      <c r="I4691" s="34"/>
    </row>
    <row r="4692" spans="1:9" ht="16.899999999999999" customHeight="1">
      <c r="A4692" s="78"/>
      <c r="B4692" s="33" t="s">
        <v>1190</v>
      </c>
      <c r="C4692" s="31">
        <v>1</v>
      </c>
      <c r="D4692" s="31">
        <v>1</v>
      </c>
      <c r="E4692" s="31">
        <v>3.95</v>
      </c>
      <c r="F4692" s="31"/>
      <c r="G4692" s="31">
        <v>3.1749999999999998</v>
      </c>
      <c r="H4692" s="31">
        <f t="shared" si="101"/>
        <v>12.54125</v>
      </c>
      <c r="I4692" s="34"/>
    </row>
    <row r="4693" spans="1:9" ht="16.899999999999999" customHeight="1">
      <c r="A4693" s="78"/>
      <c r="B4693" s="33" t="s">
        <v>1191</v>
      </c>
      <c r="C4693" s="31">
        <v>1</v>
      </c>
      <c r="D4693" s="31">
        <v>1</v>
      </c>
      <c r="E4693" s="31">
        <v>3.64</v>
      </c>
      <c r="F4693" s="31"/>
      <c r="G4693" s="31">
        <v>3.1749999999999998</v>
      </c>
      <c r="H4693" s="31">
        <f t="shared" si="101"/>
        <v>11.557</v>
      </c>
      <c r="I4693" s="34"/>
    </row>
    <row r="4694" spans="1:9" ht="16.899999999999999" customHeight="1">
      <c r="A4694" s="78"/>
      <c r="B4694" s="33" t="s">
        <v>329</v>
      </c>
      <c r="C4694" s="31">
        <v>-1</v>
      </c>
      <c r="D4694" s="31">
        <v>1</v>
      </c>
      <c r="E4694" s="31">
        <v>1.05</v>
      </c>
      <c r="F4694" s="31"/>
      <c r="G4694" s="31">
        <v>2.2999999999999998</v>
      </c>
      <c r="H4694" s="31">
        <f t="shared" si="101"/>
        <v>-2.415</v>
      </c>
      <c r="I4694" s="34"/>
    </row>
    <row r="4695" spans="1:9" ht="16.899999999999999" customHeight="1">
      <c r="A4695" s="78"/>
      <c r="B4695" s="33" t="s">
        <v>426</v>
      </c>
      <c r="C4695" s="31">
        <v>1</v>
      </c>
      <c r="D4695" s="31">
        <v>1</v>
      </c>
      <c r="E4695" s="31">
        <v>5.95</v>
      </c>
      <c r="F4695" s="31"/>
      <c r="G4695" s="31">
        <v>0.15</v>
      </c>
      <c r="H4695" s="31">
        <f t="shared" si="101"/>
        <v>0.89249999999999996</v>
      </c>
      <c r="I4695" s="34"/>
    </row>
    <row r="4696" spans="1:9" ht="16.899999999999999" customHeight="1">
      <c r="A4696" s="78"/>
      <c r="B4696" s="33" t="s">
        <v>1192</v>
      </c>
      <c r="C4696" s="31">
        <v>1</v>
      </c>
      <c r="D4696" s="31">
        <v>1</v>
      </c>
      <c r="E4696" s="31">
        <v>4.0199999999999996</v>
      </c>
      <c r="F4696" s="31"/>
      <c r="G4696" s="31">
        <v>1.1000000000000001</v>
      </c>
      <c r="H4696" s="31">
        <f t="shared" si="101"/>
        <v>4.4219999999999997</v>
      </c>
      <c r="I4696" s="34"/>
    </row>
    <row r="4697" spans="1:9" ht="16.899999999999999" customHeight="1">
      <c r="A4697" s="78"/>
      <c r="B4697" s="33" t="s">
        <v>1193</v>
      </c>
      <c r="C4697" s="31">
        <v>1</v>
      </c>
      <c r="D4697" s="31">
        <v>1</v>
      </c>
      <c r="E4697" s="31">
        <v>4.3250000000000002</v>
      </c>
      <c r="F4697" s="31"/>
      <c r="G4697" s="31">
        <v>1.1000000000000001</v>
      </c>
      <c r="H4697" s="31">
        <f t="shared" si="101"/>
        <v>4.7575000000000003</v>
      </c>
      <c r="I4697" s="34"/>
    </row>
    <row r="4698" spans="1:9" ht="16.899999999999999" customHeight="1">
      <c r="A4698" s="78"/>
      <c r="B4698" s="33" t="s">
        <v>424</v>
      </c>
      <c r="C4698" s="31">
        <v>3</v>
      </c>
      <c r="D4698" s="31">
        <v>1</v>
      </c>
      <c r="E4698" s="31">
        <v>1</v>
      </c>
      <c r="F4698" s="31"/>
      <c r="G4698" s="31">
        <v>3.1749999999999998</v>
      </c>
      <c r="H4698" s="31">
        <f t="shared" si="101"/>
        <v>9.5249999999999986</v>
      </c>
      <c r="I4698" s="34"/>
    </row>
    <row r="4699" spans="1:9" ht="16.899999999999999" customHeight="1">
      <c r="A4699" s="78"/>
      <c r="B4699" s="33" t="s">
        <v>1194</v>
      </c>
      <c r="C4699" s="31">
        <v>1</v>
      </c>
      <c r="D4699" s="31">
        <v>1</v>
      </c>
      <c r="E4699" s="31">
        <v>1.915</v>
      </c>
      <c r="F4699" s="31"/>
      <c r="G4699" s="31">
        <v>3.1749999999999998</v>
      </c>
      <c r="H4699" s="31">
        <f t="shared" si="101"/>
        <v>6.0801249999999998</v>
      </c>
      <c r="I4699" s="34"/>
    </row>
    <row r="4700" spans="1:9" ht="16.899999999999999" customHeight="1">
      <c r="A4700" s="78"/>
      <c r="B4700" s="33" t="s">
        <v>1195</v>
      </c>
      <c r="C4700" s="31">
        <v>2</v>
      </c>
      <c r="D4700" s="31">
        <v>1</v>
      </c>
      <c r="E4700" s="31">
        <v>2.2000000000000002</v>
      </c>
      <c r="F4700" s="31"/>
      <c r="G4700" s="31">
        <v>3.1749999999999998</v>
      </c>
      <c r="H4700" s="31">
        <f t="shared" si="101"/>
        <v>13.97</v>
      </c>
      <c r="I4700" s="34"/>
    </row>
    <row r="4701" spans="1:9" ht="16.899999999999999" customHeight="1">
      <c r="A4701" s="78"/>
      <c r="B4701" s="33" t="s">
        <v>625</v>
      </c>
      <c r="C4701" s="31">
        <v>1</v>
      </c>
      <c r="D4701" s="31">
        <v>1</v>
      </c>
      <c r="E4701" s="31">
        <v>2.15</v>
      </c>
      <c r="F4701" s="31"/>
      <c r="G4701" s="31">
        <v>3.1749999999999998</v>
      </c>
      <c r="H4701" s="31">
        <f t="shared" si="101"/>
        <v>6.826249999999999</v>
      </c>
      <c r="I4701" s="34"/>
    </row>
    <row r="4702" spans="1:9" ht="16.899999999999999" customHeight="1">
      <c r="A4702" s="78"/>
      <c r="B4702" s="33" t="s">
        <v>1196</v>
      </c>
      <c r="C4702" s="31">
        <v>2</v>
      </c>
      <c r="D4702" s="31">
        <v>1</v>
      </c>
      <c r="E4702" s="31">
        <v>7.22</v>
      </c>
      <c r="F4702" s="31"/>
      <c r="G4702" s="31">
        <v>3.0750000000000002</v>
      </c>
      <c r="H4702" s="31">
        <f t="shared" si="101"/>
        <v>44.402999999999999</v>
      </c>
      <c r="I4702" s="34"/>
    </row>
    <row r="4703" spans="1:9" ht="16.899999999999999" customHeight="1">
      <c r="A4703" s="78"/>
      <c r="B4703" s="33" t="s">
        <v>1197</v>
      </c>
      <c r="C4703" s="31">
        <v>2</v>
      </c>
      <c r="D4703" s="31">
        <v>1</v>
      </c>
      <c r="E4703" s="31">
        <v>7.22</v>
      </c>
      <c r="F4703" s="31"/>
      <c r="G4703" s="31">
        <v>3.0750000000000002</v>
      </c>
      <c r="H4703" s="31">
        <f t="shared" si="101"/>
        <v>44.402999999999999</v>
      </c>
      <c r="I4703" s="34"/>
    </row>
    <row r="4704" spans="1:9" ht="16.899999999999999" customHeight="1">
      <c r="A4704" s="78"/>
      <c r="B4704" s="97" t="s">
        <v>1198</v>
      </c>
      <c r="C4704" s="31">
        <v>2</v>
      </c>
      <c r="D4704" s="31">
        <v>1</v>
      </c>
      <c r="E4704" s="31">
        <v>2.4300000000000002</v>
      </c>
      <c r="F4704" s="31"/>
      <c r="G4704" s="31">
        <v>2.25</v>
      </c>
      <c r="H4704" s="31">
        <f t="shared" si="101"/>
        <v>10.935</v>
      </c>
      <c r="I4704" s="34"/>
    </row>
    <row r="4705" spans="1:9" ht="16.899999999999999" customHeight="1">
      <c r="A4705" s="78"/>
      <c r="B4705" s="33" t="s">
        <v>1199</v>
      </c>
      <c r="C4705" s="31">
        <v>12</v>
      </c>
      <c r="D4705" s="31">
        <v>1</v>
      </c>
      <c r="E4705" s="31">
        <v>4.83</v>
      </c>
      <c r="F4705" s="31"/>
      <c r="G4705" s="31">
        <v>2.25</v>
      </c>
      <c r="H4705" s="31">
        <f t="shared" si="101"/>
        <v>130.41</v>
      </c>
      <c r="I4705" s="34"/>
    </row>
    <row r="4706" spans="1:9" ht="16.899999999999999" customHeight="1">
      <c r="A4706" s="78"/>
      <c r="B4706" s="33" t="s">
        <v>1200</v>
      </c>
      <c r="C4706" s="31">
        <v>4</v>
      </c>
      <c r="D4706" s="31">
        <v>1</v>
      </c>
      <c r="E4706" s="31">
        <v>4.8099999999999996</v>
      </c>
      <c r="F4706" s="31"/>
      <c r="G4706" s="31">
        <v>3.0750000000000002</v>
      </c>
      <c r="H4706" s="31">
        <f t="shared" si="101"/>
        <v>59.162999999999997</v>
      </c>
      <c r="I4706" s="34"/>
    </row>
    <row r="4707" spans="1:9" ht="16.899999999999999" customHeight="1">
      <c r="A4707" s="78"/>
      <c r="B4707" s="33" t="s">
        <v>1200</v>
      </c>
      <c r="C4707" s="31">
        <v>4</v>
      </c>
      <c r="D4707" s="31">
        <v>1</v>
      </c>
      <c r="E4707" s="31">
        <v>1.65</v>
      </c>
      <c r="F4707" s="31"/>
      <c r="G4707" s="31">
        <v>0.82499999999999996</v>
      </c>
      <c r="H4707" s="31">
        <f t="shared" si="101"/>
        <v>5.4449999999999994</v>
      </c>
      <c r="I4707" s="34"/>
    </row>
    <row r="4708" spans="1:9" ht="16.899999999999999" customHeight="1">
      <c r="A4708" s="78"/>
      <c r="B4708" s="33" t="s">
        <v>1201</v>
      </c>
      <c r="C4708" s="31">
        <v>4</v>
      </c>
      <c r="D4708" s="31">
        <v>1</v>
      </c>
      <c r="E4708" s="31">
        <v>1.7649999999999999</v>
      </c>
      <c r="F4708" s="31"/>
      <c r="G4708" s="31">
        <v>0.83</v>
      </c>
      <c r="H4708" s="31">
        <f t="shared" si="101"/>
        <v>5.859799999999999</v>
      </c>
      <c r="I4708" s="34"/>
    </row>
    <row r="4709" spans="1:9" ht="16.899999999999999" customHeight="1">
      <c r="A4709" s="78"/>
      <c r="B4709" s="33" t="s">
        <v>1201</v>
      </c>
      <c r="C4709" s="31">
        <v>4</v>
      </c>
      <c r="D4709" s="31">
        <v>1</v>
      </c>
      <c r="E4709" s="31">
        <v>1.03</v>
      </c>
      <c r="F4709" s="31"/>
      <c r="G4709" s="31">
        <v>0.82499999999999996</v>
      </c>
      <c r="H4709" s="31">
        <f t="shared" si="101"/>
        <v>3.399</v>
      </c>
      <c r="I4709" s="34"/>
    </row>
    <row r="4710" spans="1:9" ht="16.899999999999999" customHeight="1">
      <c r="A4710" s="78"/>
      <c r="B4710" s="33" t="s">
        <v>1202</v>
      </c>
      <c r="C4710" s="31">
        <v>-4</v>
      </c>
      <c r="D4710" s="31">
        <v>1</v>
      </c>
      <c r="E4710" s="31">
        <v>2.25</v>
      </c>
      <c r="F4710" s="31"/>
      <c r="G4710" s="31">
        <v>0.42499999999999999</v>
      </c>
      <c r="H4710" s="31">
        <f t="shared" si="101"/>
        <v>-3.8249999999999997</v>
      </c>
      <c r="I4710" s="34"/>
    </row>
    <row r="4711" spans="1:9" ht="16.899999999999999" customHeight="1">
      <c r="A4711" s="78"/>
      <c r="B4711" s="33" t="s">
        <v>1203</v>
      </c>
      <c r="C4711" s="31">
        <v>4</v>
      </c>
      <c r="D4711" s="31">
        <v>1</v>
      </c>
      <c r="E4711" s="31">
        <v>3.5</v>
      </c>
      <c r="F4711" s="31"/>
      <c r="G4711" s="31">
        <v>2.4</v>
      </c>
      <c r="H4711" s="31">
        <f t="shared" si="101"/>
        <v>33.6</v>
      </c>
      <c r="I4711" s="34"/>
    </row>
    <row r="4712" spans="1:9" ht="16.899999999999999" customHeight="1">
      <c r="A4712" s="78"/>
      <c r="B4712" s="33" t="s">
        <v>329</v>
      </c>
      <c r="C4712" s="31">
        <v>-12</v>
      </c>
      <c r="D4712" s="31">
        <v>1</v>
      </c>
      <c r="E4712" s="31">
        <v>0.9</v>
      </c>
      <c r="F4712" s="31"/>
      <c r="G4712" s="31">
        <v>2.0699999999999998</v>
      </c>
      <c r="H4712" s="31">
        <f t="shared" si="101"/>
        <v>-22.355999999999998</v>
      </c>
      <c r="I4712" s="34"/>
    </row>
    <row r="4713" spans="1:9" ht="16.899999999999999" customHeight="1">
      <c r="A4713" s="78"/>
      <c r="B4713" s="33" t="s">
        <v>1204</v>
      </c>
      <c r="C4713" s="31">
        <v>4</v>
      </c>
      <c r="D4713" s="31">
        <v>1</v>
      </c>
      <c r="E4713" s="31">
        <v>1.23</v>
      </c>
      <c r="F4713" s="31"/>
      <c r="G4713" s="31">
        <v>3.0750000000000002</v>
      </c>
      <c r="H4713" s="31">
        <f t="shared" si="101"/>
        <v>15.129000000000001</v>
      </c>
      <c r="I4713" s="34"/>
    </row>
    <row r="4714" spans="1:9" ht="16.899999999999999" customHeight="1">
      <c r="A4714" s="78"/>
      <c r="B4714" s="33" t="s">
        <v>1205</v>
      </c>
      <c r="C4714" s="31">
        <v>-4</v>
      </c>
      <c r="D4714" s="31">
        <v>1</v>
      </c>
      <c r="E4714" s="31">
        <v>0.75</v>
      </c>
      <c r="F4714" s="31"/>
      <c r="G4714" s="31">
        <v>2.0699999999999998</v>
      </c>
      <c r="H4714" s="31">
        <f t="shared" si="101"/>
        <v>-6.2099999999999991</v>
      </c>
      <c r="I4714" s="34"/>
    </row>
    <row r="4715" spans="1:9" ht="16.899999999999999" customHeight="1">
      <c r="A4715" s="78"/>
      <c r="B4715" s="33" t="s">
        <v>1206</v>
      </c>
      <c r="C4715" s="31">
        <v>4</v>
      </c>
      <c r="D4715" s="31">
        <v>1</v>
      </c>
      <c r="E4715" s="31">
        <v>1.33</v>
      </c>
      <c r="F4715" s="31"/>
      <c r="G4715" s="31">
        <v>3.0750000000000002</v>
      </c>
      <c r="H4715" s="31">
        <f t="shared" si="101"/>
        <v>16.359000000000002</v>
      </c>
      <c r="I4715" s="34"/>
    </row>
    <row r="4716" spans="1:9" ht="16.899999999999999" customHeight="1">
      <c r="A4716" s="78"/>
      <c r="B4716" s="33" t="s">
        <v>1207</v>
      </c>
      <c r="C4716" s="31">
        <v>-4</v>
      </c>
      <c r="D4716" s="31">
        <v>1</v>
      </c>
      <c r="E4716" s="31">
        <v>0.8</v>
      </c>
      <c r="F4716" s="31"/>
      <c r="G4716" s="31">
        <v>2.2000000000000002</v>
      </c>
      <c r="H4716" s="31">
        <f t="shared" si="101"/>
        <v>-7.0400000000000009</v>
      </c>
      <c r="I4716" s="34"/>
    </row>
    <row r="4717" spans="1:9" ht="16.899999999999999" customHeight="1">
      <c r="A4717" s="78"/>
      <c r="B4717" s="33" t="s">
        <v>1210</v>
      </c>
      <c r="C4717" s="31">
        <v>2</v>
      </c>
      <c r="D4717" s="31">
        <v>1</v>
      </c>
      <c r="E4717" s="31">
        <v>12.32</v>
      </c>
      <c r="F4717" s="31"/>
      <c r="G4717" s="31">
        <v>1</v>
      </c>
      <c r="H4717" s="31">
        <f t="shared" si="101"/>
        <v>24.64</v>
      </c>
      <c r="I4717" s="34"/>
    </row>
    <row r="4718" spans="1:9" ht="16.899999999999999" customHeight="1">
      <c r="A4718" s="78"/>
      <c r="B4718" s="33" t="s">
        <v>220</v>
      </c>
      <c r="C4718" s="31">
        <v>4</v>
      </c>
      <c r="D4718" s="31">
        <v>1</v>
      </c>
      <c r="E4718" s="31">
        <v>0.69</v>
      </c>
      <c r="F4718" s="31"/>
      <c r="G4718" s="31">
        <v>1.67</v>
      </c>
      <c r="H4718" s="31">
        <f t="shared" si="101"/>
        <v>4.6091999999999995</v>
      </c>
      <c r="I4718" s="34"/>
    </row>
    <row r="4719" spans="1:9" ht="16.899999999999999" customHeight="1">
      <c r="A4719" s="78"/>
      <c r="B4719" s="33" t="s">
        <v>220</v>
      </c>
      <c r="C4719" s="31">
        <v>1</v>
      </c>
      <c r="D4719" s="31">
        <v>1</v>
      </c>
      <c r="E4719" s="31">
        <v>0.94</v>
      </c>
      <c r="F4719" s="31"/>
      <c r="G4719" s="31">
        <v>1.67</v>
      </c>
      <c r="H4719" s="31">
        <f t="shared" si="101"/>
        <v>1.5697999999999999</v>
      </c>
      <c r="I4719" s="34"/>
    </row>
    <row r="4720" spans="1:9" ht="16.899999999999999" customHeight="1">
      <c r="A4720" s="78"/>
      <c r="B4720" s="33" t="s">
        <v>1212</v>
      </c>
      <c r="C4720" s="31">
        <v>1</v>
      </c>
      <c r="D4720" s="31">
        <v>1</v>
      </c>
      <c r="E4720" s="31">
        <v>1.35</v>
      </c>
      <c r="F4720" s="31"/>
      <c r="G4720" s="31">
        <v>1.67</v>
      </c>
      <c r="H4720" s="31">
        <f t="shared" si="101"/>
        <v>2.2545000000000002</v>
      </c>
      <c r="I4720" s="34"/>
    </row>
    <row r="4721" spans="1:9" ht="16.899999999999999" customHeight="1">
      <c r="A4721" s="78"/>
      <c r="B4721" s="33" t="s">
        <v>220</v>
      </c>
      <c r="C4721" s="31">
        <v>2</v>
      </c>
      <c r="D4721" s="31">
        <v>1</v>
      </c>
      <c r="E4721" s="31">
        <v>0.97</v>
      </c>
      <c r="F4721" s="31"/>
      <c r="G4721" s="31">
        <v>1.67</v>
      </c>
      <c r="H4721" s="31">
        <f t="shared" si="101"/>
        <v>3.2397999999999998</v>
      </c>
      <c r="I4721" s="34"/>
    </row>
    <row r="4722" spans="1:9" ht="16.899999999999999" customHeight="1">
      <c r="A4722" s="78"/>
      <c r="B4722" s="33" t="s">
        <v>1208</v>
      </c>
      <c r="C4722" s="31">
        <v>20</v>
      </c>
      <c r="D4722" s="31">
        <v>1</v>
      </c>
      <c r="E4722" s="31">
        <v>2.0499999999999998</v>
      </c>
      <c r="F4722" s="31"/>
      <c r="G4722" s="31">
        <v>1.35</v>
      </c>
      <c r="H4722" s="31">
        <f t="shared" si="101"/>
        <v>55.35</v>
      </c>
      <c r="I4722" s="34"/>
    </row>
    <row r="4723" spans="1:9" ht="16.899999999999999" customHeight="1">
      <c r="A4723" s="78"/>
      <c r="B4723" s="33" t="s">
        <v>1208</v>
      </c>
      <c r="C4723" s="31">
        <v>20</v>
      </c>
      <c r="D4723" s="31">
        <v>1</v>
      </c>
      <c r="E4723" s="31">
        <v>3.15</v>
      </c>
      <c r="F4723" s="31"/>
      <c r="G4723" s="31">
        <v>1.35</v>
      </c>
      <c r="H4723" s="31">
        <f t="shared" si="101"/>
        <v>85.050000000000011</v>
      </c>
      <c r="I4723" s="34"/>
    </row>
    <row r="4724" spans="1:9" ht="16.899999999999999" customHeight="1">
      <c r="A4724" s="78"/>
      <c r="B4724" s="33" t="s">
        <v>1209</v>
      </c>
      <c r="C4724" s="31">
        <v>20</v>
      </c>
      <c r="D4724" s="31">
        <v>1</v>
      </c>
      <c r="E4724" s="31">
        <v>1.8</v>
      </c>
      <c r="F4724" s="31"/>
      <c r="G4724" s="31">
        <v>1.3</v>
      </c>
      <c r="H4724" s="31">
        <f t="shared" si="101"/>
        <v>46.800000000000004</v>
      </c>
      <c r="I4724" s="34"/>
    </row>
    <row r="4725" spans="1:9" ht="16.899999999999999" customHeight="1">
      <c r="A4725" s="78"/>
      <c r="B4725" s="18" t="s">
        <v>176</v>
      </c>
      <c r="C4725" s="34"/>
      <c r="D4725" s="34"/>
      <c r="E4725" s="31"/>
      <c r="F4725" s="31"/>
      <c r="G4725" s="31"/>
      <c r="H4725" s="31"/>
      <c r="I4725" s="34"/>
    </row>
    <row r="4726" spans="1:9" ht="16.899999999999999" customHeight="1">
      <c r="A4726" s="78"/>
      <c r="B4726" s="33" t="s">
        <v>421</v>
      </c>
      <c r="C4726" s="31">
        <v>8</v>
      </c>
      <c r="D4726" s="31">
        <v>1</v>
      </c>
      <c r="E4726" s="31">
        <v>3</v>
      </c>
      <c r="F4726" s="31"/>
      <c r="G4726" s="31">
        <v>3.1749999999999998</v>
      </c>
      <c r="H4726" s="31">
        <f t="shared" si="101"/>
        <v>76.199999999999989</v>
      </c>
      <c r="I4726" s="34"/>
    </row>
    <row r="4727" spans="1:9" ht="16.899999999999999" customHeight="1">
      <c r="A4727" s="78"/>
      <c r="B4727" s="33" t="s">
        <v>421</v>
      </c>
      <c r="C4727" s="31">
        <v>8</v>
      </c>
      <c r="D4727" s="31">
        <v>1</v>
      </c>
      <c r="E4727" s="31">
        <v>5.6</v>
      </c>
      <c r="F4727" s="31"/>
      <c r="G4727" s="31">
        <v>3.1749999999999998</v>
      </c>
      <c r="H4727" s="31">
        <f t="shared" si="101"/>
        <v>142.23999999999998</v>
      </c>
      <c r="I4727" s="34"/>
    </row>
    <row r="4728" spans="1:9" ht="16.899999999999999" customHeight="1">
      <c r="A4728" s="78"/>
      <c r="B4728" s="33" t="s">
        <v>1175</v>
      </c>
      <c r="C4728" s="31">
        <v>8</v>
      </c>
      <c r="D4728" s="31">
        <v>1</v>
      </c>
      <c r="E4728" s="31">
        <v>1.2</v>
      </c>
      <c r="F4728" s="31"/>
      <c r="G4728" s="31">
        <v>0.13</v>
      </c>
      <c r="H4728" s="31">
        <f t="shared" si="101"/>
        <v>1.248</v>
      </c>
      <c r="I4728" s="34"/>
    </row>
    <row r="4729" spans="1:9" ht="16.899999999999999" customHeight="1">
      <c r="A4729" s="78"/>
      <c r="B4729" s="33" t="s">
        <v>1175</v>
      </c>
      <c r="C4729" s="31">
        <v>4</v>
      </c>
      <c r="D4729" s="31">
        <v>1</v>
      </c>
      <c r="E4729" s="31">
        <v>1.8</v>
      </c>
      <c r="F4729" s="31"/>
      <c r="G4729" s="31">
        <v>0.57999999999999996</v>
      </c>
      <c r="H4729" s="31">
        <f t="shared" si="101"/>
        <v>4.1760000000000002</v>
      </c>
      <c r="I4729" s="34"/>
    </row>
    <row r="4730" spans="1:9" ht="16.899999999999999" customHeight="1">
      <c r="A4730" s="78"/>
      <c r="B4730" s="33" t="s">
        <v>426</v>
      </c>
      <c r="C4730" s="31">
        <v>4</v>
      </c>
      <c r="D4730" s="31">
        <v>1</v>
      </c>
      <c r="E4730" s="31">
        <v>5.95</v>
      </c>
      <c r="F4730" s="31"/>
      <c r="G4730" s="31">
        <v>0.15</v>
      </c>
      <c r="H4730" s="31">
        <f t="shared" si="101"/>
        <v>3.57</v>
      </c>
      <c r="I4730" s="34"/>
    </row>
    <row r="4731" spans="1:9" ht="16.899999999999999" customHeight="1">
      <c r="A4731" s="78"/>
      <c r="B4731" s="33" t="s">
        <v>1177</v>
      </c>
      <c r="C4731" s="31">
        <v>-4</v>
      </c>
      <c r="D4731" s="31">
        <v>1</v>
      </c>
      <c r="E4731" s="31">
        <v>1.8</v>
      </c>
      <c r="F4731" s="31"/>
      <c r="G4731" s="31">
        <v>1.2</v>
      </c>
      <c r="H4731" s="31">
        <f t="shared" ref="H4731:H4794" si="102">C4731*D4731*E4731*G4731</f>
        <v>-8.64</v>
      </c>
      <c r="I4731" s="34"/>
    </row>
    <row r="4732" spans="1:9" ht="16.899999999999999" customHeight="1">
      <c r="A4732" s="78"/>
      <c r="B4732" s="33" t="s">
        <v>1178</v>
      </c>
      <c r="C4732" s="31">
        <v>-4</v>
      </c>
      <c r="D4732" s="31">
        <v>1</v>
      </c>
      <c r="E4732" s="31">
        <v>1.05</v>
      </c>
      <c r="F4732" s="31"/>
      <c r="G4732" s="31">
        <v>2.2749999999999999</v>
      </c>
      <c r="H4732" s="31">
        <f t="shared" si="102"/>
        <v>-9.5549999999999997</v>
      </c>
      <c r="I4732" s="34"/>
    </row>
    <row r="4733" spans="1:9" ht="16.899999999999999" customHeight="1">
      <c r="A4733" s="78"/>
      <c r="B4733" s="33" t="s">
        <v>218</v>
      </c>
      <c r="C4733" s="31">
        <v>16</v>
      </c>
      <c r="D4733" s="31">
        <v>1</v>
      </c>
      <c r="E4733" s="31">
        <v>3</v>
      </c>
      <c r="F4733" s="31"/>
      <c r="G4733" s="31">
        <v>3.1749999999999998</v>
      </c>
      <c r="H4733" s="31">
        <f t="shared" si="102"/>
        <v>152.39999999999998</v>
      </c>
      <c r="I4733" s="34"/>
    </row>
    <row r="4734" spans="1:9" ht="16.899999999999999" customHeight="1">
      <c r="A4734" s="78"/>
      <c r="B4734" s="33" t="s">
        <v>218</v>
      </c>
      <c r="C4734" s="31">
        <v>16</v>
      </c>
      <c r="D4734" s="31">
        <v>1</v>
      </c>
      <c r="E4734" s="31">
        <v>5.6</v>
      </c>
      <c r="F4734" s="31"/>
      <c r="G4734" s="31">
        <v>3.1749999999999998</v>
      </c>
      <c r="H4734" s="31">
        <f t="shared" si="102"/>
        <v>284.47999999999996</v>
      </c>
      <c r="I4734" s="34"/>
    </row>
    <row r="4735" spans="1:9" ht="16.899999999999999" customHeight="1">
      <c r="A4735" s="78"/>
      <c r="B4735" s="33" t="s">
        <v>1175</v>
      </c>
      <c r="C4735" s="31">
        <v>16</v>
      </c>
      <c r="D4735" s="31">
        <v>1</v>
      </c>
      <c r="E4735" s="31">
        <v>1.2</v>
      </c>
      <c r="F4735" s="31"/>
      <c r="G4735" s="31">
        <v>0.13</v>
      </c>
      <c r="H4735" s="31">
        <f t="shared" si="102"/>
        <v>2.496</v>
      </c>
      <c r="I4735" s="34"/>
    </row>
    <row r="4736" spans="1:9" ht="16.899999999999999" customHeight="1">
      <c r="A4736" s="78"/>
      <c r="B4736" s="33" t="s">
        <v>1175</v>
      </c>
      <c r="C4736" s="31">
        <v>8</v>
      </c>
      <c r="D4736" s="31">
        <v>1</v>
      </c>
      <c r="E4736" s="31">
        <v>1.8</v>
      </c>
      <c r="F4736" s="31"/>
      <c r="G4736" s="31">
        <v>0.57999999999999996</v>
      </c>
      <c r="H4736" s="31">
        <f t="shared" si="102"/>
        <v>8.3520000000000003</v>
      </c>
      <c r="I4736" s="34"/>
    </row>
    <row r="4737" spans="1:9" ht="16.899999999999999" customHeight="1">
      <c r="A4737" s="78"/>
      <c r="B4737" s="33" t="s">
        <v>426</v>
      </c>
      <c r="C4737" s="31">
        <v>8</v>
      </c>
      <c r="D4737" s="31">
        <v>1</v>
      </c>
      <c r="E4737" s="31">
        <v>5.95</v>
      </c>
      <c r="F4737" s="31"/>
      <c r="G4737" s="31">
        <v>0.15</v>
      </c>
      <c r="H4737" s="31">
        <f t="shared" si="102"/>
        <v>7.14</v>
      </c>
      <c r="I4737" s="34"/>
    </row>
    <row r="4738" spans="1:9" ht="16.899999999999999" customHeight="1">
      <c r="A4738" s="78"/>
      <c r="B4738" s="33" t="s">
        <v>1177</v>
      </c>
      <c r="C4738" s="31">
        <v>-8</v>
      </c>
      <c r="D4738" s="31">
        <v>1</v>
      </c>
      <c r="E4738" s="31">
        <v>1.8</v>
      </c>
      <c r="F4738" s="31"/>
      <c r="G4738" s="31">
        <v>1.2</v>
      </c>
      <c r="H4738" s="31">
        <f t="shared" si="102"/>
        <v>-17.28</v>
      </c>
      <c r="I4738" s="34"/>
    </row>
    <row r="4739" spans="1:9" ht="16.899999999999999" customHeight="1">
      <c r="A4739" s="78"/>
      <c r="B4739" s="33" t="s">
        <v>1178</v>
      </c>
      <c r="C4739" s="31">
        <v>-8</v>
      </c>
      <c r="D4739" s="31">
        <v>1</v>
      </c>
      <c r="E4739" s="31">
        <v>1.05</v>
      </c>
      <c r="F4739" s="31"/>
      <c r="G4739" s="31">
        <v>2.2749999999999999</v>
      </c>
      <c r="H4739" s="31">
        <f t="shared" si="102"/>
        <v>-19.11</v>
      </c>
      <c r="I4739" s="34"/>
    </row>
    <row r="4740" spans="1:9" ht="16.899999999999999" customHeight="1">
      <c r="A4740" s="78"/>
      <c r="B4740" s="33" t="s">
        <v>422</v>
      </c>
      <c r="C4740" s="31">
        <v>16</v>
      </c>
      <c r="D4740" s="31">
        <v>1</v>
      </c>
      <c r="E4740" s="31">
        <v>3</v>
      </c>
      <c r="F4740" s="31"/>
      <c r="G4740" s="31">
        <v>3.1749999999999998</v>
      </c>
      <c r="H4740" s="31">
        <f t="shared" si="102"/>
        <v>152.39999999999998</v>
      </c>
      <c r="I4740" s="34"/>
    </row>
    <row r="4741" spans="1:9" ht="16.899999999999999" customHeight="1">
      <c r="A4741" s="78"/>
      <c r="B4741" s="33" t="s">
        <v>422</v>
      </c>
      <c r="C4741" s="31">
        <v>16</v>
      </c>
      <c r="D4741" s="31">
        <v>1</v>
      </c>
      <c r="E4741" s="31">
        <v>5.6</v>
      </c>
      <c r="F4741" s="31"/>
      <c r="G4741" s="31">
        <v>3.1749999999999998</v>
      </c>
      <c r="H4741" s="31">
        <f t="shared" si="102"/>
        <v>284.47999999999996</v>
      </c>
      <c r="I4741" s="34"/>
    </row>
    <row r="4742" spans="1:9" ht="16.899999999999999" customHeight="1">
      <c r="A4742" s="78"/>
      <c r="B4742" s="33" t="s">
        <v>1175</v>
      </c>
      <c r="C4742" s="31">
        <v>16</v>
      </c>
      <c r="D4742" s="31">
        <v>1</v>
      </c>
      <c r="E4742" s="31">
        <v>1.2</v>
      </c>
      <c r="F4742" s="31"/>
      <c r="G4742" s="31">
        <v>0.15</v>
      </c>
      <c r="H4742" s="31">
        <f t="shared" si="102"/>
        <v>2.88</v>
      </c>
      <c r="I4742" s="34"/>
    </row>
    <row r="4743" spans="1:9" ht="16.899999999999999" customHeight="1">
      <c r="A4743" s="78"/>
      <c r="B4743" s="33" t="s">
        <v>1175</v>
      </c>
      <c r="C4743" s="31">
        <v>8</v>
      </c>
      <c r="D4743" s="31">
        <v>1</v>
      </c>
      <c r="E4743" s="31">
        <v>1.8</v>
      </c>
      <c r="F4743" s="31"/>
      <c r="G4743" s="31">
        <v>0.3</v>
      </c>
      <c r="H4743" s="31">
        <f t="shared" si="102"/>
        <v>4.32</v>
      </c>
      <c r="I4743" s="34"/>
    </row>
    <row r="4744" spans="1:9" ht="16.899999999999999" customHeight="1">
      <c r="A4744" s="78"/>
      <c r="B4744" s="33" t="s">
        <v>426</v>
      </c>
      <c r="C4744" s="31">
        <v>8</v>
      </c>
      <c r="D4744" s="31">
        <v>1</v>
      </c>
      <c r="E4744" s="31">
        <v>5.95</v>
      </c>
      <c r="F4744" s="31"/>
      <c r="G4744" s="31">
        <v>0.15</v>
      </c>
      <c r="H4744" s="31">
        <f t="shared" si="102"/>
        <v>7.14</v>
      </c>
      <c r="I4744" s="34"/>
    </row>
    <row r="4745" spans="1:9" ht="16.899999999999999" customHeight="1">
      <c r="A4745" s="78"/>
      <c r="B4745" s="33" t="s">
        <v>1177</v>
      </c>
      <c r="C4745" s="31">
        <v>-8</v>
      </c>
      <c r="D4745" s="31">
        <v>1</v>
      </c>
      <c r="E4745" s="31">
        <v>1.8</v>
      </c>
      <c r="F4745" s="31"/>
      <c r="G4745" s="31">
        <v>1.2</v>
      </c>
      <c r="H4745" s="31">
        <f t="shared" si="102"/>
        <v>-17.28</v>
      </c>
      <c r="I4745" s="34"/>
    </row>
    <row r="4746" spans="1:9" ht="16.899999999999999" customHeight="1">
      <c r="A4746" s="78"/>
      <c r="B4746" s="33" t="s">
        <v>1178</v>
      </c>
      <c r="C4746" s="31">
        <v>-8</v>
      </c>
      <c r="D4746" s="31">
        <v>1</v>
      </c>
      <c r="E4746" s="31">
        <v>1.05</v>
      </c>
      <c r="F4746" s="31"/>
      <c r="G4746" s="31">
        <v>2.2749999999999999</v>
      </c>
      <c r="H4746" s="31">
        <f t="shared" si="102"/>
        <v>-19.11</v>
      </c>
      <c r="I4746" s="34"/>
    </row>
    <row r="4747" spans="1:9" ht="16.899999999999999" customHeight="1">
      <c r="A4747" s="78"/>
      <c r="B4747" s="33" t="s">
        <v>1183</v>
      </c>
      <c r="C4747" s="31">
        <v>4</v>
      </c>
      <c r="D4747" s="31">
        <v>1</v>
      </c>
      <c r="E4747" s="31">
        <v>15.92</v>
      </c>
      <c r="F4747" s="31"/>
      <c r="G4747" s="31">
        <v>3.1749999999999998</v>
      </c>
      <c r="H4747" s="31">
        <f t="shared" si="102"/>
        <v>202.184</v>
      </c>
      <c r="I4747" s="34"/>
    </row>
    <row r="4748" spans="1:9" ht="16.899999999999999" customHeight="1">
      <c r="A4748" s="78"/>
      <c r="B4748" s="33" t="s">
        <v>1184</v>
      </c>
      <c r="C4748" s="31">
        <v>-20</v>
      </c>
      <c r="D4748" s="31">
        <v>1</v>
      </c>
      <c r="E4748" s="31">
        <v>1.05</v>
      </c>
      <c r="F4748" s="31"/>
      <c r="G4748" s="31">
        <v>2.2749999999999999</v>
      </c>
      <c r="H4748" s="31">
        <f t="shared" si="102"/>
        <v>-47.774999999999999</v>
      </c>
      <c r="I4748" s="34"/>
    </row>
    <row r="4749" spans="1:9" ht="16.899999999999999" customHeight="1">
      <c r="A4749" s="78"/>
      <c r="B4749" s="33" t="s">
        <v>1185</v>
      </c>
      <c r="C4749" s="31">
        <v>7</v>
      </c>
      <c r="D4749" s="31">
        <v>1</v>
      </c>
      <c r="E4749" s="31">
        <v>4.9950000000000001</v>
      </c>
      <c r="F4749" s="31"/>
      <c r="G4749" s="31">
        <v>3.1749999999999998</v>
      </c>
      <c r="H4749" s="31">
        <f t="shared" si="102"/>
        <v>111.013875</v>
      </c>
      <c r="I4749" s="34"/>
    </row>
    <row r="4750" spans="1:9" ht="16.899999999999999" customHeight="1">
      <c r="A4750" s="78"/>
      <c r="B4750" s="33" t="s">
        <v>1037</v>
      </c>
      <c r="C4750" s="31">
        <v>4</v>
      </c>
      <c r="D4750" s="31">
        <v>1</v>
      </c>
      <c r="E4750" s="31">
        <v>15.92</v>
      </c>
      <c r="F4750" s="31"/>
      <c r="G4750" s="31">
        <v>3.1749999999999998</v>
      </c>
      <c r="H4750" s="31">
        <f t="shared" si="102"/>
        <v>202.184</v>
      </c>
      <c r="I4750" s="34"/>
    </row>
    <row r="4751" spans="1:9" ht="16.899999999999999" customHeight="1">
      <c r="A4751" s="78"/>
      <c r="B4751" s="33" t="s">
        <v>232</v>
      </c>
      <c r="C4751" s="31">
        <v>24</v>
      </c>
      <c r="D4751" s="31">
        <v>1</v>
      </c>
      <c r="E4751" s="31">
        <v>1.2</v>
      </c>
      <c r="F4751" s="31"/>
      <c r="G4751" s="31">
        <v>0.15</v>
      </c>
      <c r="H4751" s="31">
        <f t="shared" si="102"/>
        <v>4.3199999999999994</v>
      </c>
      <c r="I4751" s="34"/>
    </row>
    <row r="4752" spans="1:9" ht="16.899999999999999" customHeight="1">
      <c r="A4752" s="78"/>
      <c r="B4752" s="33" t="s">
        <v>1186</v>
      </c>
      <c r="C4752" s="31">
        <v>-8</v>
      </c>
      <c r="D4752" s="31">
        <v>1</v>
      </c>
      <c r="E4752" s="31">
        <v>5.2949999999999999</v>
      </c>
      <c r="F4752" s="31"/>
      <c r="G4752" s="31">
        <v>1.2</v>
      </c>
      <c r="H4752" s="31">
        <f t="shared" si="102"/>
        <v>-50.832000000000001</v>
      </c>
      <c r="I4752" s="34"/>
    </row>
    <row r="4753" spans="1:9" ht="16.899999999999999" customHeight="1">
      <c r="A4753" s="78"/>
      <c r="B4753" s="33" t="s">
        <v>1186</v>
      </c>
      <c r="C4753" s="31">
        <v>-4</v>
      </c>
      <c r="D4753" s="31">
        <v>1</v>
      </c>
      <c r="E4753" s="31">
        <v>2.17</v>
      </c>
      <c r="F4753" s="31"/>
      <c r="G4753" s="31">
        <v>1.2</v>
      </c>
      <c r="H4753" s="31">
        <f t="shared" si="102"/>
        <v>-10.415999999999999</v>
      </c>
      <c r="I4753" s="34"/>
    </row>
    <row r="4754" spans="1:9" ht="16.899999999999999" customHeight="1">
      <c r="A4754" s="78"/>
      <c r="B4754" s="33" t="s">
        <v>1187</v>
      </c>
      <c r="C4754" s="31">
        <v>2</v>
      </c>
      <c r="D4754" s="31">
        <v>1</v>
      </c>
      <c r="E4754" s="31">
        <v>4.92</v>
      </c>
      <c r="F4754" s="31"/>
      <c r="G4754" s="31">
        <v>3.1749999999999998</v>
      </c>
      <c r="H4754" s="31">
        <f t="shared" si="102"/>
        <v>31.241999999999997</v>
      </c>
      <c r="I4754" s="34"/>
    </row>
    <row r="4755" spans="1:9" ht="16.899999999999999" customHeight="1">
      <c r="A4755" s="78"/>
      <c r="B4755" s="33" t="s">
        <v>1188</v>
      </c>
      <c r="C4755" s="31">
        <v>2</v>
      </c>
      <c r="D4755" s="31">
        <v>1</v>
      </c>
      <c r="E4755" s="31">
        <v>4.7</v>
      </c>
      <c r="F4755" s="31"/>
      <c r="G4755" s="31">
        <v>3.1749999999999998</v>
      </c>
      <c r="H4755" s="31">
        <f t="shared" si="102"/>
        <v>29.844999999999999</v>
      </c>
      <c r="I4755" s="34"/>
    </row>
    <row r="4756" spans="1:9" ht="16.899999999999999" customHeight="1">
      <c r="A4756" s="78"/>
      <c r="B4756" s="33" t="s">
        <v>329</v>
      </c>
      <c r="C4756" s="31">
        <v>-2</v>
      </c>
      <c r="D4756" s="31">
        <v>1</v>
      </c>
      <c r="E4756" s="31">
        <v>1.05</v>
      </c>
      <c r="F4756" s="31"/>
      <c r="G4756" s="31">
        <v>2.2749999999999999</v>
      </c>
      <c r="H4756" s="31">
        <f t="shared" si="102"/>
        <v>-4.7774999999999999</v>
      </c>
      <c r="I4756" s="34"/>
    </row>
    <row r="4757" spans="1:9" ht="16.899999999999999" customHeight="1">
      <c r="A4757" s="78"/>
      <c r="B4757" s="33" t="s">
        <v>426</v>
      </c>
      <c r="C4757" s="31">
        <v>2</v>
      </c>
      <c r="D4757" s="31">
        <v>1</v>
      </c>
      <c r="E4757" s="31">
        <v>5.95</v>
      </c>
      <c r="F4757" s="31"/>
      <c r="G4757" s="31">
        <v>0.15</v>
      </c>
      <c r="H4757" s="31">
        <f t="shared" si="102"/>
        <v>1.7849999999999999</v>
      </c>
      <c r="I4757" s="34"/>
    </row>
    <row r="4758" spans="1:9" ht="16.899999999999999" customHeight="1">
      <c r="A4758" s="78"/>
      <c r="B4758" s="33" t="s">
        <v>423</v>
      </c>
      <c r="C4758" s="31">
        <v>5</v>
      </c>
      <c r="D4758" s="31">
        <v>1</v>
      </c>
      <c r="E4758" s="31">
        <v>1.7</v>
      </c>
      <c r="F4758" s="31"/>
      <c r="G4758" s="31">
        <v>3.1749999999999998</v>
      </c>
      <c r="H4758" s="31">
        <f t="shared" si="102"/>
        <v>26.987499999999997</v>
      </c>
      <c r="I4758" s="34"/>
    </row>
    <row r="4759" spans="1:9" ht="16.899999999999999" customHeight="1">
      <c r="A4759" s="78"/>
      <c r="B4759" s="33" t="s">
        <v>170</v>
      </c>
      <c r="C4759" s="31">
        <v>-5</v>
      </c>
      <c r="D4759" s="31">
        <v>1</v>
      </c>
      <c r="E4759" s="31">
        <v>1.1000000000000001</v>
      </c>
      <c r="F4759" s="31"/>
      <c r="G4759" s="31">
        <v>2.4500000000000002</v>
      </c>
      <c r="H4759" s="31">
        <f t="shared" si="102"/>
        <v>-13.475000000000001</v>
      </c>
      <c r="I4759" s="34"/>
    </row>
    <row r="4760" spans="1:9" ht="16.899999999999999" customHeight="1">
      <c r="A4760" s="78"/>
      <c r="B4760" s="33" t="s">
        <v>1189</v>
      </c>
      <c r="C4760" s="31">
        <v>5</v>
      </c>
      <c r="D4760" s="31">
        <v>1</v>
      </c>
      <c r="E4760" s="31">
        <v>6</v>
      </c>
      <c r="F4760" s="31"/>
      <c r="G4760" s="31">
        <v>0.28000000000000003</v>
      </c>
      <c r="H4760" s="31">
        <f t="shared" si="102"/>
        <v>8.4</v>
      </c>
      <c r="I4760" s="34"/>
    </row>
    <row r="4761" spans="1:9" ht="16.899999999999999" customHeight="1">
      <c r="A4761" s="78"/>
      <c r="B4761" s="33" t="s">
        <v>1190</v>
      </c>
      <c r="C4761" s="31">
        <v>1</v>
      </c>
      <c r="D4761" s="31">
        <v>1</v>
      </c>
      <c r="E4761" s="31">
        <v>4.2050000000000001</v>
      </c>
      <c r="F4761" s="31"/>
      <c r="G4761" s="31">
        <v>3.1749999999999998</v>
      </c>
      <c r="H4761" s="31">
        <f t="shared" si="102"/>
        <v>13.350875</v>
      </c>
      <c r="I4761" s="34"/>
    </row>
    <row r="4762" spans="1:9" ht="16.899999999999999" customHeight="1">
      <c r="A4762" s="78"/>
      <c r="B4762" s="33" t="s">
        <v>1191</v>
      </c>
      <c r="C4762" s="31">
        <v>1</v>
      </c>
      <c r="D4762" s="31">
        <v>1</v>
      </c>
      <c r="E4762" s="31">
        <v>4.3250000000000002</v>
      </c>
      <c r="F4762" s="31"/>
      <c r="G4762" s="31">
        <v>3.1749999999999998</v>
      </c>
      <c r="H4762" s="31">
        <f t="shared" si="102"/>
        <v>13.731875</v>
      </c>
      <c r="I4762" s="34"/>
    </row>
    <row r="4763" spans="1:9" ht="16.899999999999999" customHeight="1">
      <c r="A4763" s="78"/>
      <c r="B4763" s="33" t="s">
        <v>1190</v>
      </c>
      <c r="C4763" s="31">
        <v>1</v>
      </c>
      <c r="D4763" s="31">
        <v>1</v>
      </c>
      <c r="E4763" s="31">
        <v>3.95</v>
      </c>
      <c r="F4763" s="31"/>
      <c r="G4763" s="31">
        <v>3.1749999999999998</v>
      </c>
      <c r="H4763" s="31">
        <f t="shared" si="102"/>
        <v>12.54125</v>
      </c>
      <c r="I4763" s="34"/>
    </row>
    <row r="4764" spans="1:9" ht="16.899999999999999" customHeight="1">
      <c r="A4764" s="78"/>
      <c r="B4764" s="33" t="s">
        <v>1191</v>
      </c>
      <c r="C4764" s="31">
        <v>1</v>
      </c>
      <c r="D4764" s="31">
        <v>1</v>
      </c>
      <c r="E4764" s="31">
        <v>3.64</v>
      </c>
      <c r="F4764" s="31"/>
      <c r="G4764" s="31">
        <v>3.1749999999999998</v>
      </c>
      <c r="H4764" s="31">
        <f t="shared" si="102"/>
        <v>11.557</v>
      </c>
      <c r="I4764" s="34"/>
    </row>
    <row r="4765" spans="1:9" ht="16.899999999999999" customHeight="1">
      <c r="A4765" s="78"/>
      <c r="B4765" s="33" t="s">
        <v>329</v>
      </c>
      <c r="C4765" s="31">
        <v>-1</v>
      </c>
      <c r="D4765" s="31">
        <v>1</v>
      </c>
      <c r="E4765" s="31">
        <v>1.05</v>
      </c>
      <c r="F4765" s="31"/>
      <c r="G4765" s="31">
        <v>2.2999999999999998</v>
      </c>
      <c r="H4765" s="31">
        <f t="shared" si="102"/>
        <v>-2.415</v>
      </c>
      <c r="I4765" s="34"/>
    </row>
    <row r="4766" spans="1:9" ht="16.899999999999999" customHeight="1">
      <c r="A4766" s="78"/>
      <c r="B4766" s="33" t="s">
        <v>426</v>
      </c>
      <c r="C4766" s="31">
        <v>1</v>
      </c>
      <c r="D4766" s="31">
        <v>1</v>
      </c>
      <c r="E4766" s="31">
        <v>5.95</v>
      </c>
      <c r="F4766" s="31"/>
      <c r="G4766" s="31">
        <v>0.15</v>
      </c>
      <c r="H4766" s="31">
        <f t="shared" si="102"/>
        <v>0.89249999999999996</v>
      </c>
      <c r="I4766" s="34"/>
    </row>
    <row r="4767" spans="1:9" ht="16.899999999999999" customHeight="1">
      <c r="A4767" s="78"/>
      <c r="B4767" s="33" t="s">
        <v>1192</v>
      </c>
      <c r="C4767" s="31">
        <v>1</v>
      </c>
      <c r="D4767" s="31">
        <v>1</v>
      </c>
      <c r="E4767" s="31">
        <v>4.0199999999999996</v>
      </c>
      <c r="F4767" s="31"/>
      <c r="G4767" s="31">
        <v>1.1000000000000001</v>
      </c>
      <c r="H4767" s="31">
        <f t="shared" si="102"/>
        <v>4.4219999999999997</v>
      </c>
      <c r="I4767" s="34"/>
    </row>
    <row r="4768" spans="1:9" ht="16.899999999999999" customHeight="1">
      <c r="A4768" s="78"/>
      <c r="B4768" s="33" t="s">
        <v>1193</v>
      </c>
      <c r="C4768" s="31">
        <v>1</v>
      </c>
      <c r="D4768" s="31">
        <v>1</v>
      </c>
      <c r="E4768" s="31">
        <v>4.3250000000000002</v>
      </c>
      <c r="F4768" s="31"/>
      <c r="G4768" s="31">
        <v>1.1000000000000001</v>
      </c>
      <c r="H4768" s="31">
        <f t="shared" si="102"/>
        <v>4.7575000000000003</v>
      </c>
      <c r="I4768" s="34"/>
    </row>
    <row r="4769" spans="1:9" ht="16.899999999999999" customHeight="1">
      <c r="A4769" s="78"/>
      <c r="B4769" s="33" t="s">
        <v>424</v>
      </c>
      <c r="C4769" s="31">
        <v>3</v>
      </c>
      <c r="D4769" s="31">
        <v>1</v>
      </c>
      <c r="E4769" s="31">
        <v>1</v>
      </c>
      <c r="F4769" s="31"/>
      <c r="G4769" s="31">
        <v>3.1749999999999998</v>
      </c>
      <c r="H4769" s="31">
        <f t="shared" si="102"/>
        <v>9.5249999999999986</v>
      </c>
      <c r="I4769" s="34"/>
    </row>
    <row r="4770" spans="1:9" ht="16.899999999999999" customHeight="1">
      <c r="A4770" s="78"/>
      <c r="B4770" s="33" t="s">
        <v>1194</v>
      </c>
      <c r="C4770" s="31">
        <v>1</v>
      </c>
      <c r="D4770" s="31">
        <v>1</v>
      </c>
      <c r="E4770" s="31">
        <v>1.915</v>
      </c>
      <c r="F4770" s="31"/>
      <c r="G4770" s="31">
        <v>3.1749999999999998</v>
      </c>
      <c r="H4770" s="31">
        <f t="shared" si="102"/>
        <v>6.0801249999999998</v>
      </c>
      <c r="I4770" s="34"/>
    </row>
    <row r="4771" spans="1:9" ht="16.899999999999999" customHeight="1">
      <c r="A4771" s="78"/>
      <c r="B4771" s="33" t="s">
        <v>1195</v>
      </c>
      <c r="C4771" s="31">
        <v>2</v>
      </c>
      <c r="D4771" s="31">
        <v>1</v>
      </c>
      <c r="E4771" s="31">
        <v>2.2000000000000002</v>
      </c>
      <c r="F4771" s="31"/>
      <c r="G4771" s="31">
        <v>3.1749999999999998</v>
      </c>
      <c r="H4771" s="31">
        <f t="shared" si="102"/>
        <v>13.97</v>
      </c>
      <c r="I4771" s="34"/>
    </row>
    <row r="4772" spans="1:9" ht="16.899999999999999" customHeight="1">
      <c r="A4772" s="78"/>
      <c r="B4772" s="33" t="s">
        <v>625</v>
      </c>
      <c r="C4772" s="31">
        <v>1</v>
      </c>
      <c r="D4772" s="31">
        <v>1</v>
      </c>
      <c r="E4772" s="31">
        <v>2.15</v>
      </c>
      <c r="F4772" s="31"/>
      <c r="G4772" s="31">
        <v>3.1749999999999998</v>
      </c>
      <c r="H4772" s="31">
        <f t="shared" si="102"/>
        <v>6.826249999999999</v>
      </c>
      <c r="I4772" s="34"/>
    </row>
    <row r="4773" spans="1:9" ht="16.899999999999999" customHeight="1">
      <c r="A4773" s="78"/>
      <c r="B4773" s="33" t="s">
        <v>1196</v>
      </c>
      <c r="C4773" s="31">
        <v>2</v>
      </c>
      <c r="D4773" s="31">
        <v>1</v>
      </c>
      <c r="E4773" s="31">
        <v>7.22</v>
      </c>
      <c r="F4773" s="31"/>
      <c r="G4773" s="31">
        <v>3.0750000000000002</v>
      </c>
      <c r="H4773" s="31">
        <f t="shared" si="102"/>
        <v>44.402999999999999</v>
      </c>
      <c r="I4773" s="34"/>
    </row>
    <row r="4774" spans="1:9" ht="16.899999999999999" customHeight="1">
      <c r="A4774" s="78"/>
      <c r="B4774" s="33" t="s">
        <v>1197</v>
      </c>
      <c r="C4774" s="31">
        <v>2</v>
      </c>
      <c r="D4774" s="31">
        <v>1</v>
      </c>
      <c r="E4774" s="31">
        <v>7.22</v>
      </c>
      <c r="F4774" s="31"/>
      <c r="G4774" s="31">
        <v>3.0750000000000002</v>
      </c>
      <c r="H4774" s="31">
        <f t="shared" si="102"/>
        <v>44.402999999999999</v>
      </c>
      <c r="I4774" s="34"/>
    </row>
    <row r="4775" spans="1:9" ht="16.899999999999999" customHeight="1">
      <c r="A4775" s="78"/>
      <c r="B4775" s="97" t="s">
        <v>1198</v>
      </c>
      <c r="C4775" s="31">
        <v>2</v>
      </c>
      <c r="D4775" s="31">
        <v>1</v>
      </c>
      <c r="E4775" s="31">
        <v>2.4300000000000002</v>
      </c>
      <c r="F4775" s="31"/>
      <c r="G4775" s="31">
        <v>2.25</v>
      </c>
      <c r="H4775" s="31">
        <f t="shared" si="102"/>
        <v>10.935</v>
      </c>
      <c r="I4775" s="34"/>
    </row>
    <row r="4776" spans="1:9" ht="16.899999999999999" customHeight="1">
      <c r="A4776" s="78"/>
      <c r="B4776" s="33" t="s">
        <v>1199</v>
      </c>
      <c r="C4776" s="31">
        <v>12</v>
      </c>
      <c r="D4776" s="31">
        <v>1</v>
      </c>
      <c r="E4776" s="31">
        <v>4.83</v>
      </c>
      <c r="F4776" s="31"/>
      <c r="G4776" s="31">
        <v>2.25</v>
      </c>
      <c r="H4776" s="31">
        <f t="shared" si="102"/>
        <v>130.41</v>
      </c>
      <c r="I4776" s="34"/>
    </row>
    <row r="4777" spans="1:9" ht="16.899999999999999" customHeight="1">
      <c r="A4777" s="78"/>
      <c r="B4777" s="33" t="s">
        <v>1200</v>
      </c>
      <c r="C4777" s="31">
        <v>4</v>
      </c>
      <c r="D4777" s="31">
        <v>1</v>
      </c>
      <c r="E4777" s="31">
        <v>4.8099999999999996</v>
      </c>
      <c r="F4777" s="31"/>
      <c r="G4777" s="31">
        <v>3.0750000000000002</v>
      </c>
      <c r="H4777" s="31">
        <f t="shared" si="102"/>
        <v>59.162999999999997</v>
      </c>
      <c r="I4777" s="34"/>
    </row>
    <row r="4778" spans="1:9" ht="16.899999999999999" customHeight="1">
      <c r="A4778" s="78"/>
      <c r="B4778" s="33" t="s">
        <v>1200</v>
      </c>
      <c r="C4778" s="31">
        <v>4</v>
      </c>
      <c r="D4778" s="31">
        <v>1</v>
      </c>
      <c r="E4778" s="31">
        <v>1.65</v>
      </c>
      <c r="F4778" s="31"/>
      <c r="G4778" s="31">
        <v>0.82499999999999996</v>
      </c>
      <c r="H4778" s="31">
        <f t="shared" si="102"/>
        <v>5.4449999999999994</v>
      </c>
      <c r="I4778" s="34"/>
    </row>
    <row r="4779" spans="1:9" ht="16.899999999999999" customHeight="1">
      <c r="A4779" s="78"/>
      <c r="B4779" s="33" t="s">
        <v>1201</v>
      </c>
      <c r="C4779" s="31">
        <v>4</v>
      </c>
      <c r="D4779" s="31">
        <v>1</v>
      </c>
      <c r="E4779" s="31">
        <v>1.7649999999999999</v>
      </c>
      <c r="F4779" s="31"/>
      <c r="G4779" s="31">
        <v>0.83</v>
      </c>
      <c r="H4779" s="31">
        <f t="shared" si="102"/>
        <v>5.859799999999999</v>
      </c>
      <c r="I4779" s="34"/>
    </row>
    <row r="4780" spans="1:9" ht="16.899999999999999" customHeight="1">
      <c r="A4780" s="78"/>
      <c r="B4780" s="33" t="s">
        <v>1201</v>
      </c>
      <c r="C4780" s="31">
        <v>4</v>
      </c>
      <c r="D4780" s="31">
        <v>1</v>
      </c>
      <c r="E4780" s="31">
        <v>1.03</v>
      </c>
      <c r="F4780" s="31"/>
      <c r="G4780" s="31">
        <v>0.82499999999999996</v>
      </c>
      <c r="H4780" s="31">
        <f t="shared" si="102"/>
        <v>3.399</v>
      </c>
      <c r="I4780" s="34"/>
    </row>
    <row r="4781" spans="1:9" ht="16.899999999999999" customHeight="1">
      <c r="A4781" s="78"/>
      <c r="B4781" s="33" t="s">
        <v>1202</v>
      </c>
      <c r="C4781" s="31">
        <v>-4</v>
      </c>
      <c r="D4781" s="31">
        <v>1</v>
      </c>
      <c r="E4781" s="31">
        <v>2.25</v>
      </c>
      <c r="F4781" s="31"/>
      <c r="G4781" s="31">
        <v>0.42499999999999999</v>
      </c>
      <c r="H4781" s="31">
        <f t="shared" si="102"/>
        <v>-3.8249999999999997</v>
      </c>
      <c r="I4781" s="34"/>
    </row>
    <row r="4782" spans="1:9" ht="16.899999999999999" customHeight="1">
      <c r="A4782" s="78"/>
      <c r="B4782" s="33" t="s">
        <v>1203</v>
      </c>
      <c r="C4782" s="31">
        <v>4</v>
      </c>
      <c r="D4782" s="31">
        <v>1</v>
      </c>
      <c r="E4782" s="31">
        <v>3.5</v>
      </c>
      <c r="F4782" s="31"/>
      <c r="G4782" s="31">
        <v>2.4</v>
      </c>
      <c r="H4782" s="31">
        <f t="shared" si="102"/>
        <v>33.6</v>
      </c>
      <c r="I4782" s="34"/>
    </row>
    <row r="4783" spans="1:9" ht="16.899999999999999" customHeight="1">
      <c r="A4783" s="78"/>
      <c r="B4783" s="33" t="s">
        <v>329</v>
      </c>
      <c r="C4783" s="31">
        <v>-12</v>
      </c>
      <c r="D4783" s="31">
        <v>1</v>
      </c>
      <c r="E4783" s="31">
        <v>0.9</v>
      </c>
      <c r="F4783" s="31"/>
      <c r="G4783" s="31">
        <v>2.0699999999999998</v>
      </c>
      <c r="H4783" s="31">
        <f t="shared" si="102"/>
        <v>-22.355999999999998</v>
      </c>
      <c r="I4783" s="34"/>
    </row>
    <row r="4784" spans="1:9" ht="16.899999999999999" customHeight="1">
      <c r="A4784" s="78"/>
      <c r="B4784" s="33" t="s">
        <v>1204</v>
      </c>
      <c r="C4784" s="31">
        <v>4</v>
      </c>
      <c r="D4784" s="31">
        <v>1</v>
      </c>
      <c r="E4784" s="31">
        <v>1.23</v>
      </c>
      <c r="F4784" s="31"/>
      <c r="G4784" s="31">
        <v>3.0750000000000002</v>
      </c>
      <c r="H4784" s="31">
        <f t="shared" si="102"/>
        <v>15.129000000000001</v>
      </c>
      <c r="I4784" s="34"/>
    </row>
    <row r="4785" spans="1:9" ht="16.899999999999999" customHeight="1">
      <c r="A4785" s="78"/>
      <c r="B4785" s="33" t="s">
        <v>1205</v>
      </c>
      <c r="C4785" s="31">
        <v>-4</v>
      </c>
      <c r="D4785" s="31">
        <v>1</v>
      </c>
      <c r="E4785" s="31">
        <v>0.75</v>
      </c>
      <c r="F4785" s="31"/>
      <c r="G4785" s="31">
        <v>2.0699999999999998</v>
      </c>
      <c r="H4785" s="31">
        <f t="shared" si="102"/>
        <v>-6.2099999999999991</v>
      </c>
      <c r="I4785" s="34"/>
    </row>
    <row r="4786" spans="1:9" ht="16.899999999999999" customHeight="1">
      <c r="A4786" s="78"/>
      <c r="B4786" s="33" t="s">
        <v>1206</v>
      </c>
      <c r="C4786" s="31">
        <v>4</v>
      </c>
      <c r="D4786" s="31">
        <v>1</v>
      </c>
      <c r="E4786" s="31">
        <v>1.33</v>
      </c>
      <c r="F4786" s="31"/>
      <c r="G4786" s="31">
        <v>3.0750000000000002</v>
      </c>
      <c r="H4786" s="31">
        <f t="shared" si="102"/>
        <v>16.359000000000002</v>
      </c>
      <c r="I4786" s="34"/>
    </row>
    <row r="4787" spans="1:9" ht="16.899999999999999" customHeight="1">
      <c r="A4787" s="78"/>
      <c r="B4787" s="33" t="s">
        <v>1207</v>
      </c>
      <c r="C4787" s="31">
        <v>-4</v>
      </c>
      <c r="D4787" s="31">
        <v>1</v>
      </c>
      <c r="E4787" s="31">
        <v>0.8</v>
      </c>
      <c r="F4787" s="31"/>
      <c r="G4787" s="31">
        <v>2.2000000000000002</v>
      </c>
      <c r="H4787" s="31">
        <f t="shared" si="102"/>
        <v>-7.0400000000000009</v>
      </c>
      <c r="I4787" s="34"/>
    </row>
    <row r="4788" spans="1:9" ht="16.899999999999999" customHeight="1">
      <c r="A4788" s="78"/>
      <c r="B4788" s="33" t="s">
        <v>1210</v>
      </c>
      <c r="C4788" s="31">
        <v>2</v>
      </c>
      <c r="D4788" s="31">
        <v>1</v>
      </c>
      <c r="E4788" s="31">
        <v>12.32</v>
      </c>
      <c r="F4788" s="31"/>
      <c r="G4788" s="31">
        <v>1</v>
      </c>
      <c r="H4788" s="31">
        <f t="shared" si="102"/>
        <v>24.64</v>
      </c>
      <c r="I4788" s="34"/>
    </row>
    <row r="4789" spans="1:9" ht="16.899999999999999" customHeight="1">
      <c r="A4789" s="78"/>
      <c r="B4789" s="33" t="s">
        <v>220</v>
      </c>
      <c r="C4789" s="31">
        <v>4</v>
      </c>
      <c r="D4789" s="31">
        <v>1</v>
      </c>
      <c r="E4789" s="31">
        <v>0.69</v>
      </c>
      <c r="F4789" s="31"/>
      <c r="G4789" s="31">
        <v>1.67</v>
      </c>
      <c r="H4789" s="31">
        <f t="shared" si="102"/>
        <v>4.6091999999999995</v>
      </c>
      <c r="I4789" s="34"/>
    </row>
    <row r="4790" spans="1:9" ht="16.899999999999999" customHeight="1">
      <c r="A4790" s="78"/>
      <c r="B4790" s="33" t="s">
        <v>220</v>
      </c>
      <c r="C4790" s="31">
        <v>1</v>
      </c>
      <c r="D4790" s="31">
        <v>1</v>
      </c>
      <c r="E4790" s="31">
        <v>0.94</v>
      </c>
      <c r="F4790" s="31"/>
      <c r="G4790" s="31">
        <v>1.67</v>
      </c>
      <c r="H4790" s="31">
        <f t="shared" si="102"/>
        <v>1.5697999999999999</v>
      </c>
      <c r="I4790" s="34"/>
    </row>
    <row r="4791" spans="1:9" ht="16.899999999999999" customHeight="1">
      <c r="A4791" s="78"/>
      <c r="B4791" s="33" t="s">
        <v>1212</v>
      </c>
      <c r="C4791" s="31">
        <v>1</v>
      </c>
      <c r="D4791" s="31">
        <v>1</v>
      </c>
      <c r="E4791" s="31">
        <v>1.35</v>
      </c>
      <c r="F4791" s="31"/>
      <c r="G4791" s="31">
        <v>1.67</v>
      </c>
      <c r="H4791" s="31">
        <f t="shared" si="102"/>
        <v>2.2545000000000002</v>
      </c>
      <c r="I4791" s="34"/>
    </row>
    <row r="4792" spans="1:9" ht="16.899999999999999" customHeight="1">
      <c r="A4792" s="78"/>
      <c r="B4792" s="33" t="s">
        <v>220</v>
      </c>
      <c r="C4792" s="31">
        <v>2</v>
      </c>
      <c r="D4792" s="31">
        <v>1</v>
      </c>
      <c r="E4792" s="31">
        <v>0.97</v>
      </c>
      <c r="F4792" s="31"/>
      <c r="G4792" s="31">
        <v>1.67</v>
      </c>
      <c r="H4792" s="31">
        <f t="shared" si="102"/>
        <v>3.2397999999999998</v>
      </c>
      <c r="I4792" s="34"/>
    </row>
    <row r="4793" spans="1:9" ht="16.899999999999999" customHeight="1">
      <c r="A4793" s="78"/>
      <c r="B4793" s="33" t="s">
        <v>1208</v>
      </c>
      <c r="C4793" s="31">
        <v>20</v>
      </c>
      <c r="D4793" s="31">
        <v>1</v>
      </c>
      <c r="E4793" s="31">
        <v>2.0499999999999998</v>
      </c>
      <c r="F4793" s="31"/>
      <c r="G4793" s="31">
        <v>1.35</v>
      </c>
      <c r="H4793" s="31">
        <f t="shared" si="102"/>
        <v>55.35</v>
      </c>
      <c r="I4793" s="34"/>
    </row>
    <row r="4794" spans="1:9" ht="16.899999999999999" customHeight="1">
      <c r="A4794" s="78"/>
      <c r="B4794" s="33" t="s">
        <v>1208</v>
      </c>
      <c r="C4794" s="31">
        <v>20</v>
      </c>
      <c r="D4794" s="31">
        <v>1</v>
      </c>
      <c r="E4794" s="31">
        <v>3.15</v>
      </c>
      <c r="F4794" s="31"/>
      <c r="G4794" s="31">
        <v>1.35</v>
      </c>
      <c r="H4794" s="31">
        <f t="shared" si="102"/>
        <v>85.050000000000011</v>
      </c>
      <c r="I4794" s="34"/>
    </row>
    <row r="4795" spans="1:9" ht="16.899999999999999" customHeight="1">
      <c r="A4795" s="78"/>
      <c r="B4795" s="33" t="s">
        <v>1209</v>
      </c>
      <c r="C4795" s="31">
        <v>20</v>
      </c>
      <c r="D4795" s="31">
        <v>1</v>
      </c>
      <c r="E4795" s="31">
        <v>1.8</v>
      </c>
      <c r="F4795" s="31"/>
      <c r="G4795" s="31">
        <v>1.3</v>
      </c>
      <c r="H4795" s="31">
        <f t="shared" ref="H4795:H4858" si="103">C4795*D4795*E4795*G4795</f>
        <v>46.800000000000004</v>
      </c>
      <c r="I4795" s="34"/>
    </row>
    <row r="4796" spans="1:9" ht="16.899999999999999" customHeight="1">
      <c r="A4796" s="78"/>
      <c r="B4796" s="32" t="s">
        <v>1213</v>
      </c>
      <c r="C4796" s="31">
        <v>1</v>
      </c>
      <c r="D4796" s="31">
        <v>1</v>
      </c>
      <c r="E4796" s="31">
        <v>13.425000000000001</v>
      </c>
      <c r="F4796" s="31"/>
      <c r="G4796" s="31">
        <v>26.774999999999999</v>
      </c>
      <c r="H4796" s="31">
        <f t="shared" si="103"/>
        <v>359.45437500000003</v>
      </c>
      <c r="I4796" s="78"/>
    </row>
    <row r="4797" spans="1:9" ht="16.899999999999999" customHeight="1">
      <c r="A4797" s="78"/>
      <c r="B4797" s="33" t="s">
        <v>1214</v>
      </c>
      <c r="C4797" s="31">
        <v>-14</v>
      </c>
      <c r="D4797" s="31">
        <v>1</v>
      </c>
      <c r="E4797" s="31">
        <v>3.62</v>
      </c>
      <c r="F4797" s="31"/>
      <c r="G4797" s="31">
        <v>0.26</v>
      </c>
      <c r="H4797" s="31">
        <f t="shared" si="103"/>
        <v>-13.1768</v>
      </c>
      <c r="I4797" s="78"/>
    </row>
    <row r="4798" spans="1:9" ht="16.899999999999999" customHeight="1">
      <c r="A4798" s="78"/>
      <c r="B4798" s="33" t="s">
        <v>1215</v>
      </c>
      <c r="C4798" s="31">
        <v>1</v>
      </c>
      <c r="D4798" s="31">
        <v>1</v>
      </c>
      <c r="E4798" s="31">
        <v>3.98</v>
      </c>
      <c r="F4798" s="31"/>
      <c r="G4798" s="31">
        <v>1.81</v>
      </c>
      <c r="H4798" s="31">
        <f t="shared" si="103"/>
        <v>7.2038000000000002</v>
      </c>
      <c r="I4798" s="78"/>
    </row>
    <row r="4799" spans="1:9" ht="16.899999999999999" customHeight="1">
      <c r="A4799" s="78"/>
      <c r="B4799" s="33" t="s">
        <v>1216</v>
      </c>
      <c r="C4799" s="31">
        <v>1</v>
      </c>
      <c r="D4799" s="31">
        <v>1</v>
      </c>
      <c r="E4799" s="31">
        <v>3.17</v>
      </c>
      <c r="F4799" s="31"/>
      <c r="G4799" s="31">
        <v>1.81</v>
      </c>
      <c r="H4799" s="31">
        <f t="shared" si="103"/>
        <v>5.7377000000000002</v>
      </c>
      <c r="I4799" s="78"/>
    </row>
    <row r="4800" spans="1:9" ht="16.899999999999999" customHeight="1">
      <c r="A4800" s="78"/>
      <c r="B4800" s="33" t="s">
        <v>1217</v>
      </c>
      <c r="C4800" s="31">
        <v>1</v>
      </c>
      <c r="D4800" s="31">
        <v>1</v>
      </c>
      <c r="E4800" s="31">
        <v>3.48</v>
      </c>
      <c r="F4800" s="31"/>
      <c r="G4800" s="31">
        <v>1.81</v>
      </c>
      <c r="H4800" s="31">
        <f t="shared" si="103"/>
        <v>6.2988</v>
      </c>
      <c r="I4800" s="78"/>
    </row>
    <row r="4801" spans="1:9" ht="16.899999999999999" customHeight="1">
      <c r="A4801" s="78"/>
      <c r="B4801" s="33" t="s">
        <v>1218</v>
      </c>
      <c r="C4801" s="31">
        <v>1</v>
      </c>
      <c r="D4801" s="31">
        <v>1</v>
      </c>
      <c r="E4801" s="31">
        <v>0.91</v>
      </c>
      <c r="F4801" s="31"/>
      <c r="G4801" s="31">
        <v>0.25</v>
      </c>
      <c r="H4801" s="31">
        <f t="shared" si="103"/>
        <v>0.22750000000000001</v>
      </c>
      <c r="I4801" s="78"/>
    </row>
    <row r="4802" spans="1:9" ht="16.899999999999999" customHeight="1">
      <c r="A4802" s="78"/>
      <c r="B4802" s="33" t="s">
        <v>1218</v>
      </c>
      <c r="C4802" s="31">
        <v>1</v>
      </c>
      <c r="D4802" s="31">
        <v>1</v>
      </c>
      <c r="E4802" s="31">
        <v>0.9</v>
      </c>
      <c r="F4802" s="31"/>
      <c r="G4802" s="31">
        <v>0.48499999999999999</v>
      </c>
      <c r="H4802" s="31">
        <f t="shared" si="103"/>
        <v>0.4365</v>
      </c>
      <c r="I4802" s="78"/>
    </row>
    <row r="4803" spans="1:9" ht="16.899999999999999" customHeight="1">
      <c r="A4803" s="78"/>
      <c r="B4803" s="33" t="s">
        <v>1219</v>
      </c>
      <c r="C4803" s="31">
        <v>6</v>
      </c>
      <c r="D4803" s="31">
        <v>1</v>
      </c>
      <c r="E4803" s="31">
        <v>5.18</v>
      </c>
      <c r="F4803" s="31"/>
      <c r="G4803" s="31">
        <v>1.81</v>
      </c>
      <c r="H4803" s="31">
        <f t="shared" si="103"/>
        <v>56.254799999999996</v>
      </c>
      <c r="I4803" s="78"/>
    </row>
    <row r="4804" spans="1:9" ht="16.899999999999999" customHeight="1">
      <c r="A4804" s="78"/>
      <c r="B4804" s="33" t="s">
        <v>1220</v>
      </c>
      <c r="C4804" s="31">
        <v>6</v>
      </c>
      <c r="D4804" s="31">
        <v>1</v>
      </c>
      <c r="E4804" s="31">
        <v>3.17</v>
      </c>
      <c r="F4804" s="31"/>
      <c r="G4804" s="31">
        <v>1.81</v>
      </c>
      <c r="H4804" s="31">
        <f t="shared" si="103"/>
        <v>34.426200000000001</v>
      </c>
      <c r="I4804" s="78"/>
    </row>
    <row r="4805" spans="1:9" ht="16.899999999999999" customHeight="1">
      <c r="A4805" s="78"/>
      <c r="B4805" s="33" t="s">
        <v>1221</v>
      </c>
      <c r="C4805" s="31">
        <v>6</v>
      </c>
      <c r="D4805" s="31">
        <v>1</v>
      </c>
      <c r="E4805" s="31">
        <v>3.48</v>
      </c>
      <c r="F4805" s="31"/>
      <c r="G4805" s="31">
        <v>1.81</v>
      </c>
      <c r="H4805" s="31">
        <f t="shared" si="103"/>
        <v>37.7928</v>
      </c>
      <c r="I4805" s="78"/>
    </row>
    <row r="4806" spans="1:9" ht="16.899999999999999" customHeight="1">
      <c r="A4806" s="78"/>
      <c r="B4806" s="33" t="s">
        <v>1222</v>
      </c>
      <c r="C4806" s="31">
        <v>7</v>
      </c>
      <c r="D4806" s="31">
        <v>1</v>
      </c>
      <c r="E4806" s="31">
        <v>0.81</v>
      </c>
      <c r="F4806" s="31"/>
      <c r="G4806" s="31">
        <v>0.3</v>
      </c>
      <c r="H4806" s="31">
        <f t="shared" si="103"/>
        <v>1.7009999999999998</v>
      </c>
      <c r="I4806" s="78"/>
    </row>
    <row r="4807" spans="1:9" ht="16.899999999999999" customHeight="1">
      <c r="A4807" s="78"/>
      <c r="B4807" s="33" t="s">
        <v>1223</v>
      </c>
      <c r="C4807" s="31">
        <v>1</v>
      </c>
      <c r="D4807" s="31">
        <v>1</v>
      </c>
      <c r="E4807" s="31">
        <v>1.1100000000000001</v>
      </c>
      <c r="F4807" s="31"/>
      <c r="G4807" s="31">
        <v>0.35499999999999998</v>
      </c>
      <c r="H4807" s="31">
        <f t="shared" si="103"/>
        <v>0.39405000000000001</v>
      </c>
      <c r="I4807" s="78"/>
    </row>
    <row r="4808" spans="1:9" ht="16.899999999999999" customHeight="1">
      <c r="A4808" s="78"/>
      <c r="B4808" s="33" t="s">
        <v>1224</v>
      </c>
      <c r="C4808" s="31">
        <v>6</v>
      </c>
      <c r="D4808" s="31">
        <v>1</v>
      </c>
      <c r="E4808" s="31">
        <v>1.21</v>
      </c>
      <c r="F4808" s="31"/>
      <c r="G4808" s="31">
        <v>0.3</v>
      </c>
      <c r="H4808" s="31">
        <f t="shared" si="103"/>
        <v>2.1779999999999999</v>
      </c>
      <c r="I4808" s="78"/>
    </row>
    <row r="4809" spans="1:9" ht="16.899999999999999" customHeight="1">
      <c r="A4809" s="78"/>
      <c r="B4809" s="33" t="s">
        <v>1225</v>
      </c>
      <c r="C4809" s="31">
        <v>6</v>
      </c>
      <c r="D4809" s="31">
        <v>1</v>
      </c>
      <c r="E4809" s="31">
        <v>1.1100000000000001</v>
      </c>
      <c r="F4809" s="31"/>
      <c r="G4809" s="31">
        <v>0.23</v>
      </c>
      <c r="H4809" s="31">
        <f t="shared" si="103"/>
        <v>1.5318000000000001</v>
      </c>
      <c r="I4809" s="78"/>
    </row>
    <row r="4810" spans="1:9" ht="16.899999999999999" customHeight="1">
      <c r="A4810" s="78"/>
      <c r="B4810" s="33" t="s">
        <v>1225</v>
      </c>
      <c r="C4810" s="31">
        <v>6</v>
      </c>
      <c r="D4810" s="31">
        <v>1</v>
      </c>
      <c r="E4810" s="31">
        <v>4.8600000000000003</v>
      </c>
      <c r="F4810" s="31"/>
      <c r="G4810" s="31">
        <v>0.3</v>
      </c>
      <c r="H4810" s="31">
        <f t="shared" si="103"/>
        <v>8.7480000000000011</v>
      </c>
      <c r="I4810" s="78"/>
    </row>
    <row r="4811" spans="1:9" ht="16.899999999999999" customHeight="1">
      <c r="A4811" s="78"/>
      <c r="B4811" s="33" t="s">
        <v>1226</v>
      </c>
      <c r="C4811" s="31">
        <v>1</v>
      </c>
      <c r="D4811" s="31">
        <v>1</v>
      </c>
      <c r="E4811" s="31">
        <v>4.91</v>
      </c>
      <c r="F4811" s="31"/>
      <c r="G4811" s="31">
        <v>1.6</v>
      </c>
      <c r="H4811" s="31">
        <f t="shared" si="103"/>
        <v>7.8560000000000008</v>
      </c>
      <c r="I4811" s="78"/>
    </row>
    <row r="4812" spans="1:9" ht="16.899999999999999" customHeight="1">
      <c r="A4812" s="78"/>
      <c r="B4812" s="33" t="s">
        <v>1227</v>
      </c>
      <c r="C4812" s="31">
        <v>1</v>
      </c>
      <c r="D4812" s="31">
        <v>1</v>
      </c>
      <c r="E4812" s="31">
        <v>1.9</v>
      </c>
      <c r="F4812" s="31"/>
      <c r="G4812" s="31">
        <v>0.3</v>
      </c>
      <c r="H4812" s="31">
        <f t="shared" si="103"/>
        <v>0.56999999999999995</v>
      </c>
      <c r="I4812" s="78"/>
    </row>
    <row r="4813" spans="1:9" ht="16.899999999999999" customHeight="1">
      <c r="A4813" s="78"/>
      <c r="B4813" s="33" t="s">
        <v>1228</v>
      </c>
      <c r="C4813" s="31">
        <v>1</v>
      </c>
      <c r="D4813" s="31">
        <v>1</v>
      </c>
      <c r="E4813" s="31">
        <v>14.98</v>
      </c>
      <c r="F4813" s="31"/>
      <c r="G4813" s="31">
        <v>3.38</v>
      </c>
      <c r="H4813" s="31">
        <f t="shared" si="103"/>
        <v>50.632399999999997</v>
      </c>
      <c r="I4813" s="78"/>
    </row>
    <row r="4814" spans="1:9" ht="16.899999999999999" customHeight="1">
      <c r="A4814" s="78"/>
      <c r="B4814" s="33" t="s">
        <v>1229</v>
      </c>
      <c r="C4814" s="31">
        <v>1</v>
      </c>
      <c r="D4814" s="31">
        <v>1</v>
      </c>
      <c r="E4814" s="31">
        <v>4.07</v>
      </c>
      <c r="F4814" s="31"/>
      <c r="G4814" s="31">
        <v>0.27</v>
      </c>
      <c r="H4814" s="31">
        <f t="shared" si="103"/>
        <v>1.0989000000000002</v>
      </c>
      <c r="I4814" s="78"/>
    </row>
    <row r="4815" spans="1:9" ht="16.899999999999999" customHeight="1">
      <c r="A4815" s="78"/>
      <c r="B4815" s="33" t="s">
        <v>1230</v>
      </c>
      <c r="C4815" s="31">
        <v>2</v>
      </c>
      <c r="D4815" s="31">
        <v>1</v>
      </c>
      <c r="E4815" s="31">
        <v>3.87</v>
      </c>
      <c r="F4815" s="31"/>
      <c r="G4815" s="31">
        <v>0.13</v>
      </c>
      <c r="H4815" s="31">
        <f t="shared" si="103"/>
        <v>1.0062</v>
      </c>
      <c r="I4815" s="78"/>
    </row>
    <row r="4816" spans="1:9" ht="16.899999999999999" customHeight="1">
      <c r="A4816" s="78"/>
      <c r="B4816" s="33" t="s">
        <v>1231</v>
      </c>
      <c r="C4816" s="31">
        <v>1</v>
      </c>
      <c r="D4816" s="31">
        <v>1</v>
      </c>
      <c r="E4816" s="31">
        <v>5.27</v>
      </c>
      <c r="F4816" s="31"/>
      <c r="G4816" s="31">
        <v>0.13</v>
      </c>
      <c r="H4816" s="31">
        <f t="shared" si="103"/>
        <v>0.68509999999999993</v>
      </c>
      <c r="I4816" s="78"/>
    </row>
    <row r="4817" spans="1:9" ht="16.899999999999999" customHeight="1">
      <c r="A4817" s="78"/>
      <c r="B4817" s="33" t="s">
        <v>1232</v>
      </c>
      <c r="C4817" s="31">
        <v>1</v>
      </c>
      <c r="D4817" s="31">
        <v>1</v>
      </c>
      <c r="E4817" s="31">
        <v>5.0599999999999996</v>
      </c>
      <c r="F4817" s="31"/>
      <c r="G4817" s="31">
        <v>0.27</v>
      </c>
      <c r="H4817" s="31">
        <f t="shared" si="103"/>
        <v>1.3662000000000001</v>
      </c>
      <c r="I4817" s="78"/>
    </row>
    <row r="4818" spans="1:9" ht="16.899999999999999" customHeight="1">
      <c r="A4818" s="78"/>
      <c r="B4818" s="33" t="s">
        <v>1233</v>
      </c>
      <c r="C4818" s="31">
        <v>1</v>
      </c>
      <c r="D4818" s="31">
        <v>1</v>
      </c>
      <c r="E4818" s="31">
        <v>5.0599999999999996</v>
      </c>
      <c r="F4818" s="31"/>
      <c r="G4818" s="31">
        <v>0.27</v>
      </c>
      <c r="H4818" s="31">
        <f t="shared" si="103"/>
        <v>1.3662000000000001</v>
      </c>
      <c r="I4818" s="78"/>
    </row>
    <row r="4819" spans="1:9" ht="16.899999999999999" customHeight="1">
      <c r="A4819" s="78"/>
      <c r="B4819" s="33" t="s">
        <v>1234</v>
      </c>
      <c r="C4819" s="31">
        <v>1</v>
      </c>
      <c r="D4819" s="31">
        <v>1</v>
      </c>
      <c r="E4819" s="31">
        <v>5.44</v>
      </c>
      <c r="F4819" s="31"/>
      <c r="G4819" s="31">
        <v>0.95</v>
      </c>
      <c r="H4819" s="31">
        <f t="shared" si="103"/>
        <v>5.1680000000000001</v>
      </c>
      <c r="I4819" s="78"/>
    </row>
    <row r="4820" spans="1:9" ht="16.899999999999999" customHeight="1">
      <c r="A4820" s="78"/>
      <c r="B4820" s="33" t="s">
        <v>1235</v>
      </c>
      <c r="C4820" s="31">
        <v>-1</v>
      </c>
      <c r="D4820" s="31">
        <v>1</v>
      </c>
      <c r="E4820" s="31">
        <v>0.27</v>
      </c>
      <c r="F4820" s="31"/>
      <c r="G4820" s="31">
        <v>0.95</v>
      </c>
      <c r="H4820" s="31">
        <f t="shared" si="103"/>
        <v>-0.25650000000000001</v>
      </c>
      <c r="I4820" s="78"/>
    </row>
    <row r="4821" spans="1:9" ht="16.899999999999999" customHeight="1">
      <c r="A4821" s="78"/>
      <c r="B4821" s="33" t="s">
        <v>1236</v>
      </c>
      <c r="C4821" s="31">
        <v>-1</v>
      </c>
      <c r="D4821" s="31">
        <v>1</v>
      </c>
      <c r="E4821" s="31">
        <v>1.1499999999999999</v>
      </c>
      <c r="F4821" s="31"/>
      <c r="G4821" s="31">
        <v>0.2</v>
      </c>
      <c r="H4821" s="31">
        <f t="shared" si="103"/>
        <v>-0.22999999999999998</v>
      </c>
      <c r="I4821" s="78"/>
    </row>
    <row r="4822" spans="1:9" ht="16.899999999999999" customHeight="1">
      <c r="A4822" s="78"/>
      <c r="B4822" s="33" t="s">
        <v>1237</v>
      </c>
      <c r="C4822" s="31">
        <v>-1</v>
      </c>
      <c r="D4822" s="31">
        <v>1</v>
      </c>
      <c r="E4822" s="31">
        <v>1.1000000000000001</v>
      </c>
      <c r="F4822" s="31"/>
      <c r="G4822" s="31">
        <v>2</v>
      </c>
      <c r="H4822" s="31">
        <f t="shared" si="103"/>
        <v>-2.2000000000000002</v>
      </c>
      <c r="I4822" s="78"/>
    </row>
    <row r="4823" spans="1:9" ht="16.899999999999999" customHeight="1">
      <c r="A4823" s="78"/>
      <c r="B4823" s="33" t="s">
        <v>1238</v>
      </c>
      <c r="C4823" s="31">
        <v>-1</v>
      </c>
      <c r="D4823" s="31">
        <v>1</v>
      </c>
      <c r="E4823" s="31">
        <v>1.08</v>
      </c>
      <c r="F4823" s="31"/>
      <c r="G4823" s="31">
        <v>1.86</v>
      </c>
      <c r="H4823" s="31">
        <f t="shared" si="103"/>
        <v>-2.0088000000000004</v>
      </c>
      <c r="I4823" s="78"/>
    </row>
    <row r="4824" spans="1:9" ht="16.899999999999999" customHeight="1">
      <c r="A4824" s="78"/>
      <c r="B4824" s="33" t="s">
        <v>1239</v>
      </c>
      <c r="C4824" s="31">
        <v>-2</v>
      </c>
      <c r="D4824" s="31">
        <v>1</v>
      </c>
      <c r="E4824" s="31">
        <v>1.2</v>
      </c>
      <c r="F4824" s="31"/>
      <c r="G4824" s="31">
        <v>1.34</v>
      </c>
      <c r="H4824" s="31">
        <f t="shared" si="103"/>
        <v>-3.2160000000000002</v>
      </c>
      <c r="I4824" s="78"/>
    </row>
    <row r="4825" spans="1:9" ht="16.899999999999999" customHeight="1">
      <c r="A4825" s="78"/>
      <c r="B4825" s="33" t="s">
        <v>1240</v>
      </c>
      <c r="C4825" s="31">
        <v>-1</v>
      </c>
      <c r="D4825" s="31">
        <v>1</v>
      </c>
      <c r="E4825" s="31">
        <v>1.5</v>
      </c>
      <c r="F4825" s="31"/>
      <c r="G4825" s="31">
        <v>1.8</v>
      </c>
      <c r="H4825" s="31">
        <f t="shared" si="103"/>
        <v>-2.7</v>
      </c>
      <c r="I4825" s="78"/>
    </row>
    <row r="4826" spans="1:9" ht="16.899999999999999" customHeight="1">
      <c r="A4826" s="78"/>
      <c r="B4826" s="33" t="s">
        <v>1241</v>
      </c>
      <c r="C4826" s="31">
        <v>-1</v>
      </c>
      <c r="D4826" s="31">
        <v>1</v>
      </c>
      <c r="E4826" s="31">
        <v>1.1000000000000001</v>
      </c>
      <c r="F4826" s="31"/>
      <c r="G4826" s="31">
        <v>1.5</v>
      </c>
      <c r="H4826" s="31">
        <f t="shared" si="103"/>
        <v>-1.6500000000000001</v>
      </c>
      <c r="I4826" s="78"/>
    </row>
    <row r="4827" spans="1:9" ht="16.899999999999999" customHeight="1">
      <c r="A4827" s="78"/>
      <c r="B4827" s="33" t="s">
        <v>427</v>
      </c>
      <c r="C4827" s="31">
        <v>1</v>
      </c>
      <c r="D4827" s="31">
        <v>1</v>
      </c>
      <c r="E4827" s="31">
        <v>10.72</v>
      </c>
      <c r="F4827" s="31"/>
      <c r="G4827" s="31">
        <v>27.1</v>
      </c>
      <c r="H4827" s="31">
        <f t="shared" si="103"/>
        <v>290.51200000000006</v>
      </c>
      <c r="I4827" s="78"/>
    </row>
    <row r="4828" spans="1:9" ht="16.899999999999999" customHeight="1">
      <c r="A4828" s="78"/>
      <c r="B4828" s="33" t="s">
        <v>329</v>
      </c>
      <c r="C4828" s="31">
        <v>-14</v>
      </c>
      <c r="D4828" s="31">
        <v>1</v>
      </c>
      <c r="E4828" s="31">
        <v>1.1499999999999999</v>
      </c>
      <c r="F4828" s="31"/>
      <c r="G4828" s="31">
        <v>2.16</v>
      </c>
      <c r="H4828" s="31">
        <f t="shared" si="103"/>
        <v>-34.775999999999996</v>
      </c>
      <c r="I4828" s="78"/>
    </row>
    <row r="4829" spans="1:9" ht="16.899999999999999" customHeight="1">
      <c r="A4829" s="78"/>
      <c r="B4829" s="33" t="s">
        <v>425</v>
      </c>
      <c r="C4829" s="31">
        <v>7</v>
      </c>
      <c r="D4829" s="31">
        <v>1</v>
      </c>
      <c r="E4829" s="31">
        <v>2.58</v>
      </c>
      <c r="F4829" s="31"/>
      <c r="G4829" s="31">
        <v>3.1</v>
      </c>
      <c r="H4829" s="31">
        <f t="shared" si="103"/>
        <v>55.986000000000011</v>
      </c>
      <c r="I4829" s="78"/>
    </row>
    <row r="4830" spans="1:9" ht="16.899999999999999" customHeight="1">
      <c r="A4830" s="78"/>
      <c r="B4830" s="33" t="s">
        <v>1176</v>
      </c>
      <c r="C4830" s="31">
        <v>7</v>
      </c>
      <c r="D4830" s="31">
        <v>1</v>
      </c>
      <c r="E4830" s="31">
        <v>5.44</v>
      </c>
      <c r="F4830" s="31"/>
      <c r="G4830" s="31">
        <v>0.25</v>
      </c>
      <c r="H4830" s="31">
        <f t="shared" si="103"/>
        <v>9.5200000000000014</v>
      </c>
      <c r="I4830" s="78"/>
    </row>
    <row r="4831" spans="1:9" ht="16.899999999999999" customHeight="1">
      <c r="A4831" s="78"/>
      <c r="B4831" s="33" t="s">
        <v>1746</v>
      </c>
      <c r="C4831" s="31">
        <v>1</v>
      </c>
      <c r="D4831" s="31">
        <v>1</v>
      </c>
      <c r="E4831" s="31">
        <v>10.7</v>
      </c>
      <c r="F4831" s="31"/>
      <c r="G4831" s="31">
        <v>1</v>
      </c>
      <c r="H4831" s="31">
        <f t="shared" si="103"/>
        <v>10.7</v>
      </c>
      <c r="I4831" s="78"/>
    </row>
    <row r="4832" spans="1:9" ht="16.899999999999999" customHeight="1">
      <c r="A4832" s="78"/>
      <c r="B4832" s="33" t="s">
        <v>329</v>
      </c>
      <c r="C4832" s="31">
        <v>-1</v>
      </c>
      <c r="D4832" s="31">
        <v>1</v>
      </c>
      <c r="E4832" s="31">
        <v>1.075</v>
      </c>
      <c r="F4832" s="31"/>
      <c r="G4832" s="31">
        <v>1.95</v>
      </c>
      <c r="H4832" s="31">
        <f t="shared" si="103"/>
        <v>-2.0962499999999999</v>
      </c>
      <c r="I4832" s="78"/>
    </row>
    <row r="4833" spans="1:9" ht="16.899999999999999" customHeight="1">
      <c r="A4833" s="78"/>
      <c r="B4833" s="32" t="s">
        <v>1242</v>
      </c>
      <c r="C4833" s="31"/>
      <c r="D4833" s="31"/>
      <c r="E4833" s="31"/>
      <c r="F4833" s="31"/>
      <c r="G4833" s="31"/>
      <c r="H4833" s="31"/>
      <c r="I4833" s="78"/>
    </row>
    <row r="4834" spans="1:9" ht="16.899999999999999" customHeight="1">
      <c r="A4834" s="78"/>
      <c r="B4834" s="32" t="s">
        <v>1243</v>
      </c>
      <c r="C4834" s="31"/>
      <c r="D4834" s="31"/>
      <c r="E4834" s="31"/>
      <c r="F4834" s="31"/>
      <c r="G4834" s="31"/>
      <c r="H4834" s="31"/>
      <c r="I4834" s="78"/>
    </row>
    <row r="4835" spans="1:9" ht="16.899999999999999" customHeight="1">
      <c r="A4835" s="78"/>
      <c r="B4835" s="33" t="s">
        <v>1244</v>
      </c>
      <c r="C4835" s="31">
        <v>1</v>
      </c>
      <c r="D4835" s="31">
        <v>1</v>
      </c>
      <c r="E4835" s="31">
        <v>2.98</v>
      </c>
      <c r="F4835" s="31"/>
      <c r="G4835" s="31">
        <v>1.66</v>
      </c>
      <c r="H4835" s="31">
        <f t="shared" si="103"/>
        <v>4.9467999999999996</v>
      </c>
      <c r="I4835" s="78"/>
    </row>
    <row r="4836" spans="1:9" ht="16.899999999999999" customHeight="1">
      <c r="A4836" s="78"/>
      <c r="B4836" s="33" t="s">
        <v>1245</v>
      </c>
      <c r="C4836" s="31">
        <v>1</v>
      </c>
      <c r="D4836" s="31">
        <v>1</v>
      </c>
      <c r="E4836" s="31">
        <v>1.18</v>
      </c>
      <c r="F4836" s="31"/>
      <c r="G4836" s="31">
        <v>2.67</v>
      </c>
      <c r="H4836" s="31">
        <f t="shared" si="103"/>
        <v>3.1505999999999998</v>
      </c>
      <c r="I4836" s="78"/>
    </row>
    <row r="4837" spans="1:9" ht="16.899999999999999" customHeight="1">
      <c r="A4837" s="78"/>
      <c r="B4837" s="33" t="s">
        <v>426</v>
      </c>
      <c r="C4837" s="31">
        <v>1</v>
      </c>
      <c r="D4837" s="31">
        <v>1</v>
      </c>
      <c r="E4837" s="31">
        <v>6.52</v>
      </c>
      <c r="F4837" s="31"/>
      <c r="G4837" s="31">
        <v>0.27</v>
      </c>
      <c r="H4837" s="31">
        <f t="shared" si="103"/>
        <v>1.7604</v>
      </c>
      <c r="I4837" s="78"/>
    </row>
    <row r="4838" spans="1:9" ht="16.899999999999999" customHeight="1">
      <c r="A4838" s="78"/>
      <c r="B4838" s="33" t="s">
        <v>220</v>
      </c>
      <c r="C4838" s="31">
        <v>1</v>
      </c>
      <c r="D4838" s="31">
        <v>1</v>
      </c>
      <c r="E4838" s="31">
        <v>0.53</v>
      </c>
      <c r="F4838" s="31"/>
      <c r="G4838" s="31">
        <v>1.68</v>
      </c>
      <c r="H4838" s="31">
        <f t="shared" si="103"/>
        <v>0.89039999999999997</v>
      </c>
      <c r="I4838" s="78"/>
    </row>
    <row r="4839" spans="1:9" ht="16.899999999999999" customHeight="1">
      <c r="A4839" s="78"/>
      <c r="B4839" s="33" t="s">
        <v>220</v>
      </c>
      <c r="C4839" s="31">
        <v>1</v>
      </c>
      <c r="D4839" s="31">
        <v>1</v>
      </c>
      <c r="E4839" s="31">
        <v>0.39</v>
      </c>
      <c r="F4839" s="31"/>
      <c r="G4839" s="31">
        <v>2.68</v>
      </c>
      <c r="H4839" s="31">
        <f t="shared" si="103"/>
        <v>1.0452000000000001</v>
      </c>
      <c r="I4839" s="78"/>
    </row>
    <row r="4840" spans="1:9" ht="16.899999999999999" customHeight="1">
      <c r="A4840" s="78"/>
      <c r="B4840" s="33" t="s">
        <v>220</v>
      </c>
      <c r="C4840" s="31">
        <v>1</v>
      </c>
      <c r="D4840" s="31">
        <v>1</v>
      </c>
      <c r="E4840" s="31">
        <v>0.3</v>
      </c>
      <c r="F4840" s="31"/>
      <c r="G4840" s="31">
        <v>2.81</v>
      </c>
      <c r="H4840" s="31">
        <f t="shared" si="103"/>
        <v>0.84299999999999997</v>
      </c>
      <c r="I4840" s="78"/>
    </row>
    <row r="4841" spans="1:9" ht="16.899999999999999" customHeight="1">
      <c r="A4841" s="78"/>
      <c r="B4841" s="33" t="s">
        <v>1246</v>
      </c>
      <c r="C4841" s="31">
        <v>1</v>
      </c>
      <c r="D4841" s="31">
        <v>1</v>
      </c>
      <c r="E4841" s="31">
        <v>0.52</v>
      </c>
      <c r="F4841" s="31"/>
      <c r="G4841" s="31">
        <v>1.65</v>
      </c>
      <c r="H4841" s="31">
        <f t="shared" si="103"/>
        <v>0.85799999999999998</v>
      </c>
      <c r="I4841" s="78"/>
    </row>
    <row r="4842" spans="1:9" ht="16.899999999999999" customHeight="1">
      <c r="A4842" s="78"/>
      <c r="B4842" s="33" t="s">
        <v>1247</v>
      </c>
      <c r="C4842" s="31">
        <v>1</v>
      </c>
      <c r="D4842" s="31">
        <v>1</v>
      </c>
      <c r="E4842" s="31">
        <v>0.8</v>
      </c>
      <c r="F4842" s="31"/>
      <c r="G4842" s="31">
        <v>2.82</v>
      </c>
      <c r="H4842" s="31">
        <f t="shared" si="103"/>
        <v>2.2559999999999998</v>
      </c>
      <c r="I4842" s="78"/>
    </row>
    <row r="4843" spans="1:9" ht="16.899999999999999" customHeight="1">
      <c r="A4843" s="78"/>
      <c r="B4843" s="33" t="s">
        <v>221</v>
      </c>
      <c r="C4843" s="31">
        <v>1</v>
      </c>
      <c r="D4843" s="31">
        <v>1</v>
      </c>
      <c r="E4843" s="31">
        <v>2.9</v>
      </c>
      <c r="F4843" s="31"/>
      <c r="G4843" s="31">
        <v>1</v>
      </c>
      <c r="H4843" s="31">
        <f t="shared" si="103"/>
        <v>2.9</v>
      </c>
      <c r="I4843" s="78"/>
    </row>
    <row r="4844" spans="1:9" ht="16.899999999999999" customHeight="1">
      <c r="A4844" s="78"/>
      <c r="B4844" s="33" t="s">
        <v>1248</v>
      </c>
      <c r="C4844" s="31">
        <v>1</v>
      </c>
      <c r="D4844" s="31">
        <v>1</v>
      </c>
      <c r="E4844" s="31">
        <v>5.6</v>
      </c>
      <c r="F4844" s="31"/>
      <c r="G4844" s="31">
        <v>1</v>
      </c>
      <c r="H4844" s="31">
        <f t="shared" si="103"/>
        <v>5.6</v>
      </c>
      <c r="I4844" s="78"/>
    </row>
    <row r="4845" spans="1:9" ht="16.899999999999999" customHeight="1">
      <c r="A4845" s="78"/>
      <c r="B4845" s="33" t="s">
        <v>1249</v>
      </c>
      <c r="C4845" s="31">
        <v>1</v>
      </c>
      <c r="D4845" s="31">
        <v>1</v>
      </c>
      <c r="E4845" s="31">
        <v>2.62</v>
      </c>
      <c r="F4845" s="31"/>
      <c r="G4845" s="31">
        <v>0.72</v>
      </c>
      <c r="H4845" s="31">
        <f t="shared" si="103"/>
        <v>1.8864000000000001</v>
      </c>
      <c r="I4845" s="78"/>
    </row>
    <row r="4846" spans="1:9" ht="16.899999999999999" customHeight="1">
      <c r="A4846" s="78"/>
      <c r="B4846" s="33" t="s">
        <v>1250</v>
      </c>
      <c r="C4846" s="31">
        <v>1</v>
      </c>
      <c r="D4846" s="31">
        <v>1</v>
      </c>
      <c r="E4846" s="31">
        <v>10.51</v>
      </c>
      <c r="F4846" s="31"/>
      <c r="G4846" s="31">
        <v>1.31</v>
      </c>
      <c r="H4846" s="31">
        <f t="shared" si="103"/>
        <v>13.7681</v>
      </c>
      <c r="I4846" s="78"/>
    </row>
    <row r="4847" spans="1:9" ht="16.899999999999999" customHeight="1">
      <c r="A4847" s="78"/>
      <c r="B4847" s="33" t="s">
        <v>1251</v>
      </c>
      <c r="C4847" s="31">
        <v>1</v>
      </c>
      <c r="D4847" s="31">
        <v>1</v>
      </c>
      <c r="E4847" s="31">
        <v>2.95</v>
      </c>
      <c r="F4847" s="31"/>
      <c r="G4847" s="31">
        <v>0.63</v>
      </c>
      <c r="H4847" s="31">
        <f t="shared" si="103"/>
        <v>1.8585</v>
      </c>
      <c r="I4847" s="78"/>
    </row>
    <row r="4848" spans="1:9" ht="16.899999999999999" customHeight="1">
      <c r="A4848" s="78"/>
      <c r="B4848" s="33" t="s">
        <v>1252</v>
      </c>
      <c r="C4848" s="31">
        <v>1</v>
      </c>
      <c r="D4848" s="31">
        <v>1</v>
      </c>
      <c r="E4848" s="31">
        <v>2.36</v>
      </c>
      <c r="F4848" s="31"/>
      <c r="G4848" s="31">
        <v>2.74</v>
      </c>
      <c r="H4848" s="31">
        <f t="shared" si="103"/>
        <v>6.4664000000000001</v>
      </c>
      <c r="I4848" s="78"/>
    </row>
    <row r="4849" spans="1:9" ht="16.899999999999999" customHeight="1">
      <c r="A4849" s="78"/>
      <c r="B4849" s="32" t="s">
        <v>1253</v>
      </c>
      <c r="C4849" s="31">
        <v>1</v>
      </c>
      <c r="D4849" s="31">
        <v>1</v>
      </c>
      <c r="E4849" s="31">
        <v>8.0500000000000007</v>
      </c>
      <c r="F4849" s="31"/>
      <c r="G4849" s="31">
        <v>1.62</v>
      </c>
      <c r="H4849" s="31">
        <f t="shared" si="103"/>
        <v>13.041000000000002</v>
      </c>
      <c r="I4849" s="78"/>
    </row>
    <row r="4850" spans="1:9" ht="16.899999999999999" customHeight="1">
      <c r="A4850" s="78"/>
      <c r="B4850" s="33" t="s">
        <v>1254</v>
      </c>
      <c r="C4850" s="31">
        <v>1</v>
      </c>
      <c r="D4850" s="31">
        <v>1</v>
      </c>
      <c r="E4850" s="31">
        <v>3.12</v>
      </c>
      <c r="F4850" s="31"/>
      <c r="G4850" s="31">
        <v>1.32</v>
      </c>
      <c r="H4850" s="31">
        <f t="shared" si="103"/>
        <v>4.1184000000000003</v>
      </c>
      <c r="I4850" s="78"/>
    </row>
    <row r="4851" spans="1:9" ht="16.899999999999999" customHeight="1">
      <c r="A4851" s="78"/>
      <c r="B4851" s="33" t="s">
        <v>220</v>
      </c>
      <c r="C4851" s="31">
        <v>2</v>
      </c>
      <c r="D4851" s="31">
        <v>1</v>
      </c>
      <c r="E4851" s="31">
        <v>1.02</v>
      </c>
      <c r="F4851" s="31"/>
      <c r="G4851" s="31">
        <v>1.34</v>
      </c>
      <c r="H4851" s="31">
        <f t="shared" si="103"/>
        <v>2.7336</v>
      </c>
      <c r="I4851" s="78"/>
    </row>
    <row r="4852" spans="1:9" ht="16.899999999999999" customHeight="1">
      <c r="A4852" s="78"/>
      <c r="B4852" s="33" t="s">
        <v>1255</v>
      </c>
      <c r="C4852" s="31">
        <v>-2</v>
      </c>
      <c r="D4852" s="31">
        <v>1</v>
      </c>
      <c r="E4852" s="31">
        <v>0.3</v>
      </c>
      <c r="F4852" s="31"/>
      <c r="G4852" s="31">
        <v>0.3</v>
      </c>
      <c r="H4852" s="31">
        <f t="shared" si="103"/>
        <v>-0.18</v>
      </c>
      <c r="I4852" s="78"/>
    </row>
    <row r="4853" spans="1:9" ht="16.899999999999999" customHeight="1">
      <c r="A4853" s="78"/>
      <c r="B4853" s="32" t="s">
        <v>1256</v>
      </c>
      <c r="C4853" s="31"/>
      <c r="D4853" s="31"/>
      <c r="E4853" s="31"/>
      <c r="F4853" s="31"/>
      <c r="G4853" s="31"/>
      <c r="H4853" s="31"/>
      <c r="I4853" s="78"/>
    </row>
    <row r="4854" spans="1:9" ht="16.899999999999999" customHeight="1">
      <c r="A4854" s="78"/>
      <c r="B4854" s="33" t="s">
        <v>1259</v>
      </c>
      <c r="C4854" s="31">
        <v>6</v>
      </c>
      <c r="D4854" s="31">
        <v>1</v>
      </c>
      <c r="E4854" s="31">
        <v>2.91</v>
      </c>
      <c r="F4854" s="31"/>
      <c r="G4854" s="31">
        <v>1</v>
      </c>
      <c r="H4854" s="31">
        <f t="shared" si="103"/>
        <v>17.46</v>
      </c>
      <c r="I4854" s="78"/>
    </row>
    <row r="4855" spans="1:9" ht="16.899999999999999" customHeight="1">
      <c r="A4855" s="78"/>
      <c r="B4855" s="33" t="s">
        <v>220</v>
      </c>
      <c r="C4855" s="31">
        <v>6</v>
      </c>
      <c r="D4855" s="31">
        <v>1</v>
      </c>
      <c r="E4855" s="31">
        <v>0.56000000000000005</v>
      </c>
      <c r="F4855" s="31"/>
      <c r="G4855" s="31">
        <v>1.67</v>
      </c>
      <c r="H4855" s="31">
        <f t="shared" si="103"/>
        <v>5.6112000000000002</v>
      </c>
      <c r="I4855" s="78"/>
    </row>
    <row r="4856" spans="1:9" ht="16.899999999999999" customHeight="1">
      <c r="A4856" s="78"/>
      <c r="B4856" s="33" t="s">
        <v>1248</v>
      </c>
      <c r="C4856" s="31">
        <v>6</v>
      </c>
      <c r="D4856" s="31">
        <v>1</v>
      </c>
      <c r="E4856" s="31">
        <v>7.8049999999999997</v>
      </c>
      <c r="F4856" s="31"/>
      <c r="G4856" s="31">
        <v>1</v>
      </c>
      <c r="H4856" s="31">
        <f t="shared" si="103"/>
        <v>46.83</v>
      </c>
      <c r="I4856" s="78"/>
    </row>
    <row r="4857" spans="1:9" ht="16.899999999999999" customHeight="1">
      <c r="A4857" s="78"/>
      <c r="B4857" s="33" t="s">
        <v>1257</v>
      </c>
      <c r="C4857" s="31">
        <v>6</v>
      </c>
      <c r="D4857" s="31">
        <v>1</v>
      </c>
      <c r="E4857" s="31">
        <v>1.1499999999999999</v>
      </c>
      <c r="F4857" s="31"/>
      <c r="G4857" s="31">
        <v>0.15</v>
      </c>
      <c r="H4857" s="31">
        <f t="shared" si="103"/>
        <v>1.0349999999999999</v>
      </c>
      <c r="I4857" s="78"/>
    </row>
    <row r="4858" spans="1:9" ht="16.899999999999999" customHeight="1">
      <c r="A4858" s="78"/>
      <c r="B4858" s="33" t="s">
        <v>220</v>
      </c>
      <c r="C4858" s="31">
        <v>5</v>
      </c>
      <c r="D4858" s="31">
        <v>1</v>
      </c>
      <c r="E4858" s="31">
        <v>1.34</v>
      </c>
      <c r="F4858" s="31"/>
      <c r="G4858" s="31">
        <v>1.7</v>
      </c>
      <c r="H4858" s="31">
        <f t="shared" si="103"/>
        <v>11.39</v>
      </c>
      <c r="I4858" s="78"/>
    </row>
    <row r="4859" spans="1:9" ht="16.899999999999999" customHeight="1">
      <c r="A4859" s="78"/>
      <c r="B4859" s="33" t="s">
        <v>1258</v>
      </c>
      <c r="C4859" s="31">
        <v>12</v>
      </c>
      <c r="D4859" s="31">
        <v>1</v>
      </c>
      <c r="E4859" s="31">
        <v>3.4</v>
      </c>
      <c r="F4859" s="31"/>
      <c r="G4859" s="31">
        <v>0.97</v>
      </c>
      <c r="H4859" s="31">
        <f t="shared" ref="H4859:H4881" si="104">C4859*D4859*E4859*G4859</f>
        <v>39.575999999999993</v>
      </c>
      <c r="I4859" s="78"/>
    </row>
    <row r="4860" spans="1:9" ht="16.899999999999999" customHeight="1">
      <c r="A4860" s="78"/>
      <c r="B4860" s="33" t="s">
        <v>1258</v>
      </c>
      <c r="C4860" s="31">
        <v>12</v>
      </c>
      <c r="D4860" s="31">
        <v>1</v>
      </c>
      <c r="E4860" s="31">
        <v>1.77</v>
      </c>
      <c r="F4860" s="31"/>
      <c r="G4860" s="31">
        <v>1</v>
      </c>
      <c r="H4860" s="31">
        <f t="shared" si="104"/>
        <v>21.240000000000002</v>
      </c>
      <c r="I4860" s="78"/>
    </row>
    <row r="4861" spans="1:9" ht="16.899999999999999" customHeight="1">
      <c r="A4861" s="78"/>
      <c r="B4861" s="33" t="s">
        <v>1259</v>
      </c>
      <c r="C4861" s="31">
        <v>6</v>
      </c>
      <c r="D4861" s="31">
        <v>1</v>
      </c>
      <c r="E4861" s="31">
        <v>4.3</v>
      </c>
      <c r="F4861" s="31"/>
      <c r="G4861" s="31">
        <v>1</v>
      </c>
      <c r="H4861" s="31">
        <f t="shared" si="104"/>
        <v>25.799999999999997</v>
      </c>
      <c r="I4861" s="78"/>
    </row>
    <row r="4862" spans="1:9" ht="16.899999999999999" customHeight="1">
      <c r="A4862" s="78"/>
      <c r="B4862" s="33" t="s">
        <v>220</v>
      </c>
      <c r="C4862" s="31">
        <v>10</v>
      </c>
      <c r="D4862" s="31">
        <v>1</v>
      </c>
      <c r="E4862" s="31">
        <v>1</v>
      </c>
      <c r="F4862" s="31"/>
      <c r="G4862" s="31">
        <v>1.96</v>
      </c>
      <c r="H4862" s="31">
        <f t="shared" si="104"/>
        <v>19.600000000000001</v>
      </c>
      <c r="I4862" s="78"/>
    </row>
    <row r="4863" spans="1:9" ht="16.899999999999999" customHeight="1">
      <c r="A4863" s="78"/>
      <c r="B4863" s="33" t="s">
        <v>1255</v>
      </c>
      <c r="C4863" s="31">
        <v>-10</v>
      </c>
      <c r="D4863" s="31">
        <v>1</v>
      </c>
      <c r="E4863" s="31">
        <v>0.3</v>
      </c>
      <c r="F4863" s="31"/>
      <c r="G4863" s="31">
        <v>0.3</v>
      </c>
      <c r="H4863" s="31">
        <f t="shared" si="104"/>
        <v>-0.89999999999999991</v>
      </c>
      <c r="I4863" s="78"/>
    </row>
    <row r="4864" spans="1:9" ht="16.899999999999999" customHeight="1">
      <c r="A4864" s="78"/>
      <c r="B4864" s="33" t="s">
        <v>220</v>
      </c>
      <c r="C4864" s="31">
        <v>5</v>
      </c>
      <c r="D4864" s="31">
        <v>1</v>
      </c>
      <c r="E4864" s="31">
        <v>0.36</v>
      </c>
      <c r="F4864" s="31"/>
      <c r="G4864" s="31">
        <v>2.64</v>
      </c>
      <c r="H4864" s="31">
        <f t="shared" si="104"/>
        <v>4.7519999999999998</v>
      </c>
      <c r="I4864" s="78"/>
    </row>
    <row r="4865" spans="1:9" ht="16.899999999999999" customHeight="1">
      <c r="A4865" s="78"/>
      <c r="B4865" s="33" t="s">
        <v>220</v>
      </c>
      <c r="C4865" s="31">
        <v>5</v>
      </c>
      <c r="D4865" s="31">
        <v>1</v>
      </c>
      <c r="E4865" s="31">
        <v>0.36</v>
      </c>
      <c r="F4865" s="31"/>
      <c r="G4865" s="31">
        <v>2.83</v>
      </c>
      <c r="H4865" s="31">
        <f t="shared" si="104"/>
        <v>5.0939999999999994</v>
      </c>
      <c r="I4865" s="78"/>
    </row>
    <row r="4866" spans="1:9" ht="16.899999999999999" customHeight="1">
      <c r="A4866" s="78"/>
      <c r="B4866" s="33" t="s">
        <v>220</v>
      </c>
      <c r="C4866" s="31">
        <v>5</v>
      </c>
      <c r="D4866" s="31">
        <v>1</v>
      </c>
      <c r="E4866" s="31">
        <v>0.35</v>
      </c>
      <c r="F4866" s="31"/>
      <c r="G4866" s="31">
        <v>1.64</v>
      </c>
      <c r="H4866" s="31">
        <f t="shared" si="104"/>
        <v>2.8699999999999997</v>
      </c>
      <c r="I4866" s="78"/>
    </row>
    <row r="4867" spans="1:9" ht="16.899999999999999" customHeight="1">
      <c r="A4867" s="78"/>
      <c r="B4867" s="32" t="s">
        <v>1260</v>
      </c>
      <c r="C4867" s="31"/>
      <c r="D4867" s="31"/>
      <c r="E4867" s="31"/>
      <c r="F4867" s="31"/>
      <c r="G4867" s="31"/>
      <c r="H4867" s="31"/>
      <c r="I4867" s="78"/>
    </row>
    <row r="4868" spans="1:9" ht="16.899999999999999" customHeight="1">
      <c r="A4868" s="78"/>
      <c r="B4868" s="33" t="s">
        <v>220</v>
      </c>
      <c r="C4868" s="31">
        <v>2</v>
      </c>
      <c r="D4868" s="31">
        <v>1</v>
      </c>
      <c r="E4868" s="31">
        <v>0.99</v>
      </c>
      <c r="F4868" s="31"/>
      <c r="G4868" s="31">
        <v>3.33</v>
      </c>
      <c r="H4868" s="31">
        <f t="shared" si="104"/>
        <v>6.5933999999999999</v>
      </c>
      <c r="I4868" s="78"/>
    </row>
    <row r="4869" spans="1:9" ht="16.899999999999999" customHeight="1">
      <c r="A4869" s="78"/>
      <c r="B4869" s="33" t="s">
        <v>1261</v>
      </c>
      <c r="C4869" s="31">
        <v>-2</v>
      </c>
      <c r="D4869" s="31">
        <v>1</v>
      </c>
      <c r="E4869" s="31">
        <v>0.3</v>
      </c>
      <c r="F4869" s="31"/>
      <c r="G4869" s="31">
        <v>0.3</v>
      </c>
      <c r="H4869" s="31">
        <f t="shared" si="104"/>
        <v>-0.18</v>
      </c>
      <c r="I4869" s="78"/>
    </row>
    <row r="4870" spans="1:9" ht="16.899999999999999" customHeight="1">
      <c r="A4870" s="78"/>
      <c r="B4870" s="33" t="s">
        <v>1261</v>
      </c>
      <c r="C4870" s="31">
        <v>-3</v>
      </c>
      <c r="D4870" s="31">
        <v>1</v>
      </c>
      <c r="E4870" s="31">
        <v>0.3</v>
      </c>
      <c r="F4870" s="31"/>
      <c r="G4870" s="31">
        <v>0.48</v>
      </c>
      <c r="H4870" s="31">
        <f t="shared" si="104"/>
        <v>-0.43199999999999994</v>
      </c>
      <c r="I4870" s="78"/>
    </row>
    <row r="4871" spans="1:9" ht="16.899999999999999" customHeight="1">
      <c r="A4871" s="78"/>
      <c r="B4871" s="33" t="s">
        <v>220</v>
      </c>
      <c r="C4871" s="31">
        <v>1</v>
      </c>
      <c r="D4871" s="31">
        <v>1</v>
      </c>
      <c r="E4871" s="31">
        <v>0.36</v>
      </c>
      <c r="F4871" s="31"/>
      <c r="G4871" s="31">
        <v>2.66</v>
      </c>
      <c r="H4871" s="31">
        <f t="shared" si="104"/>
        <v>0.95760000000000001</v>
      </c>
      <c r="I4871" s="78"/>
    </row>
    <row r="4872" spans="1:9" ht="16.899999999999999" customHeight="1">
      <c r="A4872" s="78"/>
      <c r="B4872" s="33" t="s">
        <v>220</v>
      </c>
      <c r="C4872" s="31">
        <v>1</v>
      </c>
      <c r="D4872" s="31">
        <v>1</v>
      </c>
      <c r="E4872" s="31">
        <v>0.67</v>
      </c>
      <c r="F4872" s="31"/>
      <c r="G4872" s="31">
        <v>5.8</v>
      </c>
      <c r="H4872" s="31">
        <f t="shared" si="104"/>
        <v>3.8860000000000001</v>
      </c>
      <c r="I4872" s="78"/>
    </row>
    <row r="4873" spans="1:9" ht="16.899999999999999" customHeight="1">
      <c r="A4873" s="78"/>
      <c r="B4873" s="33" t="s">
        <v>1261</v>
      </c>
      <c r="C4873" s="31">
        <v>-1</v>
      </c>
      <c r="D4873" s="31">
        <v>1</v>
      </c>
      <c r="E4873" s="31">
        <v>0.25</v>
      </c>
      <c r="F4873" s="31"/>
      <c r="G4873" s="31">
        <v>0.86</v>
      </c>
      <c r="H4873" s="31">
        <f t="shared" si="104"/>
        <v>-0.215</v>
      </c>
      <c r="I4873" s="78"/>
    </row>
    <row r="4874" spans="1:9" ht="16.899999999999999" customHeight="1">
      <c r="A4874" s="78"/>
      <c r="B4874" s="33" t="s">
        <v>1262</v>
      </c>
      <c r="C4874" s="31">
        <v>-1</v>
      </c>
      <c r="D4874" s="31">
        <v>1</v>
      </c>
      <c r="E4874" s="31">
        <v>0.3</v>
      </c>
      <c r="F4874" s="31"/>
      <c r="G4874" s="31">
        <v>0.3</v>
      </c>
      <c r="H4874" s="31">
        <f t="shared" si="104"/>
        <v>-0.09</v>
      </c>
      <c r="I4874" s="78"/>
    </row>
    <row r="4875" spans="1:9" ht="16.899999999999999" customHeight="1">
      <c r="A4875" s="78"/>
      <c r="B4875" s="33" t="s">
        <v>220</v>
      </c>
      <c r="C4875" s="31">
        <v>1</v>
      </c>
      <c r="D4875" s="31">
        <v>1</v>
      </c>
      <c r="E4875" s="31">
        <v>0.43</v>
      </c>
      <c r="F4875" s="31"/>
      <c r="G4875" s="31">
        <v>2.6</v>
      </c>
      <c r="H4875" s="31">
        <f t="shared" si="104"/>
        <v>1.1180000000000001</v>
      </c>
      <c r="I4875" s="78"/>
    </row>
    <row r="4876" spans="1:9" ht="16.899999999999999" customHeight="1">
      <c r="A4876" s="78"/>
      <c r="B4876" s="33" t="s">
        <v>220</v>
      </c>
      <c r="C4876" s="31">
        <v>1</v>
      </c>
      <c r="D4876" s="31">
        <v>1</v>
      </c>
      <c r="E4876" s="31">
        <v>0.35</v>
      </c>
      <c r="F4876" s="31"/>
      <c r="G4876" s="31">
        <v>1.37</v>
      </c>
      <c r="H4876" s="31">
        <f t="shared" si="104"/>
        <v>0.47949999999999998</v>
      </c>
      <c r="I4876" s="78"/>
    </row>
    <row r="4877" spans="1:9" ht="16.899999999999999" customHeight="1">
      <c r="A4877" s="78"/>
      <c r="B4877" s="33" t="s">
        <v>1263</v>
      </c>
      <c r="C4877" s="31">
        <v>1</v>
      </c>
      <c r="D4877" s="31">
        <v>1</v>
      </c>
      <c r="E4877" s="31">
        <v>4.28</v>
      </c>
      <c r="F4877" s="31"/>
      <c r="G4877" s="31">
        <v>3.27</v>
      </c>
      <c r="H4877" s="31">
        <f t="shared" si="104"/>
        <v>13.995600000000001</v>
      </c>
      <c r="I4877" s="78"/>
    </row>
    <row r="4878" spans="1:9" ht="16.899999999999999" customHeight="1">
      <c r="A4878" s="78"/>
      <c r="B4878" s="33" t="s">
        <v>1264</v>
      </c>
      <c r="C4878" s="31">
        <v>-1</v>
      </c>
      <c r="D4878" s="31">
        <v>1</v>
      </c>
      <c r="E4878" s="31">
        <v>1.8</v>
      </c>
      <c r="F4878" s="31"/>
      <c r="G4878" s="31">
        <v>0.4</v>
      </c>
      <c r="H4878" s="31">
        <f t="shared" si="104"/>
        <v>-0.72000000000000008</v>
      </c>
      <c r="I4878" s="78"/>
    </row>
    <row r="4879" spans="1:9" ht="16.899999999999999" customHeight="1">
      <c r="A4879" s="78"/>
      <c r="B4879" s="33" t="s">
        <v>1265</v>
      </c>
      <c r="C4879" s="31">
        <v>-1</v>
      </c>
      <c r="D4879" s="31">
        <v>1</v>
      </c>
      <c r="E4879" s="31">
        <v>0.98</v>
      </c>
      <c r="F4879" s="31"/>
      <c r="G4879" s="31">
        <v>1.95</v>
      </c>
      <c r="H4879" s="31">
        <f t="shared" si="104"/>
        <v>-1.911</v>
      </c>
      <c r="I4879" s="78"/>
    </row>
    <row r="4880" spans="1:9" ht="16.899999999999999" customHeight="1">
      <c r="A4880" s="78"/>
      <c r="B4880" s="33" t="s">
        <v>1266</v>
      </c>
      <c r="C4880" s="31">
        <v>1</v>
      </c>
      <c r="D4880" s="31">
        <v>1</v>
      </c>
      <c r="E4880" s="31">
        <v>4.9000000000000004</v>
      </c>
      <c r="F4880" s="31"/>
      <c r="G4880" s="31">
        <v>0.3</v>
      </c>
      <c r="H4880" s="31">
        <f t="shared" si="104"/>
        <v>1.47</v>
      </c>
      <c r="I4880" s="78"/>
    </row>
    <row r="4881" spans="1:9" ht="16.899999999999999" customHeight="1">
      <c r="A4881" s="78"/>
      <c r="B4881" s="33" t="s">
        <v>2258</v>
      </c>
      <c r="C4881" s="31">
        <v>14</v>
      </c>
      <c r="D4881" s="31">
        <v>1</v>
      </c>
      <c r="E4881" s="31">
        <v>3.7</v>
      </c>
      <c r="F4881" s="31"/>
      <c r="G4881" s="31">
        <v>0.41499999999999998</v>
      </c>
      <c r="H4881" s="31">
        <f t="shared" si="104"/>
        <v>21.497</v>
      </c>
      <c r="I4881" s="78"/>
    </row>
    <row r="4882" spans="1:9" ht="16.899999999999999" customHeight="1">
      <c r="A4882" s="78"/>
      <c r="B4882" s="33" t="s">
        <v>2258</v>
      </c>
      <c r="C4882" s="31">
        <v>7</v>
      </c>
      <c r="D4882" s="31">
        <v>1</v>
      </c>
      <c r="E4882" s="31">
        <v>0.82</v>
      </c>
      <c r="F4882" s="31"/>
      <c r="G4882" s="31">
        <v>0.23</v>
      </c>
      <c r="H4882" s="31">
        <f>C4882*D4882*E4882*G4882</f>
        <v>1.3201999999999998</v>
      </c>
      <c r="I4882" s="78"/>
    </row>
    <row r="4883" spans="1:9" ht="16.899999999999999" customHeight="1">
      <c r="A4883" s="78"/>
      <c r="B4883" s="32" t="s">
        <v>1267</v>
      </c>
      <c r="C4883" s="31">
        <v>3</v>
      </c>
      <c r="D4883" s="31">
        <v>1</v>
      </c>
      <c r="E4883" s="31">
        <v>11.22</v>
      </c>
      <c r="F4883" s="31"/>
      <c r="G4883" s="31">
        <v>1.97</v>
      </c>
      <c r="H4883" s="31">
        <f t="shared" ref="H4883:H4948" si="105">C4883*D4883*E4883*G4883</f>
        <v>66.310200000000009</v>
      </c>
      <c r="I4883" s="78"/>
    </row>
    <row r="4884" spans="1:9" ht="16.899999999999999" customHeight="1">
      <c r="A4884" s="78"/>
      <c r="B4884" s="33" t="s">
        <v>329</v>
      </c>
      <c r="C4884" s="31">
        <v>-3</v>
      </c>
      <c r="D4884" s="31">
        <v>1</v>
      </c>
      <c r="E4884" s="31">
        <v>1.97</v>
      </c>
      <c r="F4884" s="31"/>
      <c r="G4884" s="31">
        <v>1</v>
      </c>
      <c r="H4884" s="31">
        <f t="shared" si="105"/>
        <v>-5.91</v>
      </c>
      <c r="I4884" s="78"/>
    </row>
    <row r="4885" spans="1:9" ht="16.899999999999999" customHeight="1">
      <c r="A4885" s="78"/>
      <c r="B4885" s="33" t="s">
        <v>196</v>
      </c>
      <c r="C4885" s="31">
        <v>-2</v>
      </c>
      <c r="D4885" s="31">
        <v>1</v>
      </c>
      <c r="E4885" s="31">
        <v>1.28</v>
      </c>
      <c r="F4885" s="31"/>
      <c r="G4885" s="31">
        <v>0.67</v>
      </c>
      <c r="H4885" s="31">
        <f t="shared" si="105"/>
        <v>-1.7152000000000001</v>
      </c>
      <c r="I4885" s="78"/>
    </row>
    <row r="4886" spans="1:9" ht="16.899999999999999" customHeight="1">
      <c r="A4886" s="78"/>
      <c r="B4886" s="33" t="s">
        <v>1268</v>
      </c>
      <c r="C4886" s="31">
        <v>2</v>
      </c>
      <c r="D4886" s="31">
        <v>1</v>
      </c>
      <c r="E4886" s="31">
        <v>3.88</v>
      </c>
      <c r="F4886" s="31"/>
      <c r="G4886" s="31">
        <v>0.15</v>
      </c>
      <c r="H4886" s="31">
        <f t="shared" si="105"/>
        <v>1.1639999999999999</v>
      </c>
      <c r="I4886" s="78"/>
    </row>
    <row r="4887" spans="1:9" ht="16.899999999999999" customHeight="1">
      <c r="A4887" s="78"/>
      <c r="B4887" s="33" t="s">
        <v>1263</v>
      </c>
      <c r="C4887" s="31">
        <v>1</v>
      </c>
      <c r="D4887" s="31">
        <v>1</v>
      </c>
      <c r="E4887" s="31">
        <v>4.97</v>
      </c>
      <c r="F4887" s="31"/>
      <c r="G4887" s="31">
        <v>2.6</v>
      </c>
      <c r="H4887" s="31">
        <f t="shared" si="105"/>
        <v>12.922000000000001</v>
      </c>
      <c r="I4887" s="78"/>
    </row>
    <row r="4888" spans="1:9" ht="16.899999999999999" customHeight="1">
      <c r="A4888" s="78"/>
      <c r="B4888" s="33" t="s">
        <v>1265</v>
      </c>
      <c r="C4888" s="31">
        <v>-1</v>
      </c>
      <c r="D4888" s="31">
        <v>1</v>
      </c>
      <c r="E4888" s="31">
        <v>0.98</v>
      </c>
      <c r="F4888" s="31"/>
      <c r="G4888" s="31">
        <v>1.95</v>
      </c>
      <c r="H4888" s="31">
        <f t="shared" si="105"/>
        <v>-1.911</v>
      </c>
      <c r="I4888" s="78"/>
    </row>
    <row r="4889" spans="1:9" ht="16.899999999999999" customHeight="1">
      <c r="A4889" s="78"/>
      <c r="B4889" s="33" t="s">
        <v>220</v>
      </c>
      <c r="C4889" s="31">
        <v>-2</v>
      </c>
      <c r="D4889" s="31">
        <v>1</v>
      </c>
      <c r="E4889" s="31">
        <v>0.28000000000000003</v>
      </c>
      <c r="F4889" s="31"/>
      <c r="G4889" s="31">
        <v>0.3</v>
      </c>
      <c r="H4889" s="31">
        <f t="shared" si="105"/>
        <v>-0.16800000000000001</v>
      </c>
      <c r="I4889" s="78"/>
    </row>
    <row r="4890" spans="1:9" ht="16.899999999999999" customHeight="1">
      <c r="A4890" s="78"/>
      <c r="B4890" s="33"/>
      <c r="C4890" s="31"/>
      <c r="D4890" s="31"/>
      <c r="E4890" s="31"/>
      <c r="F4890" s="31"/>
      <c r="G4890" s="31"/>
      <c r="H4890" s="31"/>
      <c r="I4890" s="78"/>
    </row>
    <row r="4891" spans="1:9" ht="16.899999999999999" customHeight="1">
      <c r="A4891" s="78"/>
      <c r="B4891" s="33" t="s">
        <v>380</v>
      </c>
      <c r="C4891" s="31">
        <v>1</v>
      </c>
      <c r="D4891" s="31">
        <v>2</v>
      </c>
      <c r="E4891" s="31">
        <v>10.98</v>
      </c>
      <c r="F4891" s="31"/>
      <c r="G4891" s="31">
        <v>1</v>
      </c>
      <c r="H4891" s="31">
        <f t="shared" si="105"/>
        <v>21.96</v>
      </c>
      <c r="I4891" s="78"/>
    </row>
    <row r="4892" spans="1:9" ht="16.899999999999999" customHeight="1">
      <c r="A4892" s="78"/>
      <c r="B4892" s="103" t="s">
        <v>381</v>
      </c>
      <c r="C4892" s="31">
        <v>1</v>
      </c>
      <c r="D4892" s="31">
        <v>4</v>
      </c>
      <c r="E4892" s="31">
        <v>15.92</v>
      </c>
      <c r="F4892" s="31"/>
      <c r="G4892" s="31">
        <v>1</v>
      </c>
      <c r="H4892" s="31">
        <f t="shared" si="105"/>
        <v>63.68</v>
      </c>
      <c r="I4892" s="78"/>
    </row>
    <row r="4893" spans="1:9" ht="16.899999999999999" customHeight="1">
      <c r="A4893" s="78"/>
      <c r="B4893" s="148" t="s">
        <v>382</v>
      </c>
      <c r="C4893" s="31">
        <v>3</v>
      </c>
      <c r="D4893" s="31">
        <v>1</v>
      </c>
      <c r="E4893" s="31">
        <v>15.29</v>
      </c>
      <c r="F4893" s="31"/>
      <c r="G4893" s="31">
        <v>1</v>
      </c>
      <c r="H4893" s="31">
        <f t="shared" si="105"/>
        <v>45.87</v>
      </c>
      <c r="I4893" s="78"/>
    </row>
    <row r="4894" spans="1:9" ht="16.899999999999999" customHeight="1">
      <c r="A4894" s="78"/>
      <c r="B4894" s="148" t="s">
        <v>383</v>
      </c>
      <c r="C4894" s="31">
        <v>12</v>
      </c>
      <c r="D4894" s="31">
        <v>1</v>
      </c>
      <c r="E4894" s="31">
        <v>0.37</v>
      </c>
      <c r="F4894" s="31"/>
      <c r="G4894" s="31">
        <v>1</v>
      </c>
      <c r="H4894" s="31">
        <f t="shared" si="105"/>
        <v>4.4399999999999995</v>
      </c>
      <c r="I4894" s="78"/>
    </row>
    <row r="4895" spans="1:9" ht="16.899999999999999" customHeight="1">
      <c r="A4895" s="78"/>
      <c r="B4895" s="148" t="s">
        <v>384</v>
      </c>
      <c r="C4895" s="31">
        <v>1</v>
      </c>
      <c r="D4895" s="31">
        <v>1</v>
      </c>
      <c r="E4895" s="31">
        <v>1.07</v>
      </c>
      <c r="F4895" s="31"/>
      <c r="G4895" s="31">
        <v>1</v>
      </c>
      <c r="H4895" s="31">
        <f t="shared" si="105"/>
        <v>1.07</v>
      </c>
      <c r="I4895" s="78"/>
    </row>
    <row r="4896" spans="1:9" ht="16.899999999999999" customHeight="1">
      <c r="A4896" s="78"/>
      <c r="B4896" s="148" t="s">
        <v>385</v>
      </c>
      <c r="C4896" s="31">
        <v>1</v>
      </c>
      <c r="D4896" s="31">
        <v>1</v>
      </c>
      <c r="E4896" s="31">
        <v>1.93</v>
      </c>
      <c r="F4896" s="31"/>
      <c r="G4896" s="31">
        <v>1</v>
      </c>
      <c r="H4896" s="31">
        <f t="shared" si="105"/>
        <v>1.93</v>
      </c>
      <c r="I4896" s="78"/>
    </row>
    <row r="4897" spans="1:9" ht="16.899999999999999" customHeight="1">
      <c r="A4897" s="78"/>
      <c r="B4897" s="148" t="s">
        <v>386</v>
      </c>
      <c r="C4897" s="31">
        <v>1</v>
      </c>
      <c r="D4897" s="31">
        <v>1</v>
      </c>
      <c r="E4897" s="31">
        <v>2.76</v>
      </c>
      <c r="F4897" s="31"/>
      <c r="G4897" s="31">
        <v>1</v>
      </c>
      <c r="H4897" s="31">
        <f t="shared" si="105"/>
        <v>2.76</v>
      </c>
      <c r="I4897" s="78"/>
    </row>
    <row r="4898" spans="1:9" ht="16.899999999999999" customHeight="1">
      <c r="A4898" s="78"/>
      <c r="B4898" s="148" t="s">
        <v>387</v>
      </c>
      <c r="C4898" s="31">
        <v>1</v>
      </c>
      <c r="D4898" s="31">
        <v>1</v>
      </c>
      <c r="E4898" s="31">
        <v>4.74</v>
      </c>
      <c r="F4898" s="31"/>
      <c r="G4898" s="31">
        <v>1</v>
      </c>
      <c r="H4898" s="31">
        <f t="shared" si="105"/>
        <v>4.74</v>
      </c>
      <c r="I4898" s="78"/>
    </row>
    <row r="4899" spans="1:9" ht="16.899999999999999" customHeight="1">
      <c r="A4899" s="78"/>
      <c r="B4899" s="148" t="s">
        <v>388</v>
      </c>
      <c r="C4899" s="31">
        <v>2</v>
      </c>
      <c r="D4899" s="31">
        <v>1</v>
      </c>
      <c r="E4899" s="31">
        <v>1.835</v>
      </c>
      <c r="F4899" s="31"/>
      <c r="G4899" s="31">
        <v>1</v>
      </c>
      <c r="H4899" s="31">
        <f t="shared" si="105"/>
        <v>3.67</v>
      </c>
      <c r="I4899" s="78"/>
    </row>
    <row r="4900" spans="1:9" ht="16.899999999999999" customHeight="1">
      <c r="A4900" s="78"/>
      <c r="B4900" s="148" t="s">
        <v>389</v>
      </c>
      <c r="C4900" s="31">
        <v>4</v>
      </c>
      <c r="D4900" s="31">
        <v>1</v>
      </c>
      <c r="E4900" s="31">
        <v>1.05</v>
      </c>
      <c r="F4900" s="31"/>
      <c r="G4900" s="31">
        <v>1</v>
      </c>
      <c r="H4900" s="31">
        <f t="shared" si="105"/>
        <v>4.2</v>
      </c>
      <c r="I4900" s="78"/>
    </row>
    <row r="4901" spans="1:9" ht="16.899999999999999" customHeight="1">
      <c r="A4901" s="78"/>
      <c r="B4901" s="148" t="s">
        <v>390</v>
      </c>
      <c r="C4901" s="31">
        <v>1</v>
      </c>
      <c r="D4901" s="31">
        <v>1</v>
      </c>
      <c r="E4901" s="31">
        <v>4.9400000000000004</v>
      </c>
      <c r="F4901" s="31"/>
      <c r="G4901" s="31">
        <v>1</v>
      </c>
      <c r="H4901" s="31">
        <f t="shared" si="105"/>
        <v>4.9400000000000004</v>
      </c>
      <c r="I4901" s="78"/>
    </row>
    <row r="4902" spans="1:9" ht="16.899999999999999" customHeight="1">
      <c r="A4902" s="78"/>
      <c r="B4902" s="148" t="s">
        <v>391</v>
      </c>
      <c r="C4902" s="31">
        <v>1</v>
      </c>
      <c r="D4902" s="31">
        <v>1</v>
      </c>
      <c r="E4902" s="31">
        <v>3.915</v>
      </c>
      <c r="F4902" s="31"/>
      <c r="G4902" s="31">
        <v>1</v>
      </c>
      <c r="H4902" s="31">
        <f t="shared" si="105"/>
        <v>3.915</v>
      </c>
      <c r="I4902" s="78"/>
    </row>
    <row r="4903" spans="1:9" ht="16.899999999999999" customHeight="1">
      <c r="A4903" s="78"/>
      <c r="B4903" s="148" t="s">
        <v>392</v>
      </c>
      <c r="C4903" s="31">
        <v>1</v>
      </c>
      <c r="D4903" s="31">
        <v>1</v>
      </c>
      <c r="E4903" s="31">
        <v>0.68500000000000005</v>
      </c>
      <c r="F4903" s="31"/>
      <c r="G4903" s="31">
        <v>1</v>
      </c>
      <c r="H4903" s="31">
        <f t="shared" si="105"/>
        <v>0.68500000000000005</v>
      </c>
      <c r="I4903" s="78"/>
    </row>
    <row r="4904" spans="1:9" ht="16.899999999999999" customHeight="1">
      <c r="A4904" s="78"/>
      <c r="B4904" s="148" t="s">
        <v>393</v>
      </c>
      <c r="C4904" s="31">
        <v>1</v>
      </c>
      <c r="D4904" s="31">
        <v>1</v>
      </c>
      <c r="E4904" s="31">
        <v>0.68500000000000005</v>
      </c>
      <c r="F4904" s="31"/>
      <c r="G4904" s="31">
        <v>1</v>
      </c>
      <c r="H4904" s="31">
        <f t="shared" si="105"/>
        <v>0.68500000000000005</v>
      </c>
      <c r="I4904" s="78"/>
    </row>
    <row r="4905" spans="1:9" ht="16.899999999999999" customHeight="1">
      <c r="A4905" s="78"/>
      <c r="B4905" s="148" t="s">
        <v>394</v>
      </c>
      <c r="C4905" s="31">
        <v>1</v>
      </c>
      <c r="D4905" s="31">
        <v>1</v>
      </c>
      <c r="E4905" s="31">
        <v>0.37</v>
      </c>
      <c r="F4905" s="31"/>
      <c r="G4905" s="31">
        <v>1</v>
      </c>
      <c r="H4905" s="31">
        <f t="shared" si="105"/>
        <v>0.37</v>
      </c>
      <c r="I4905" s="78"/>
    </row>
    <row r="4906" spans="1:9" ht="16.899999999999999" customHeight="1">
      <c r="A4906" s="78"/>
      <c r="B4906" s="148" t="s">
        <v>395</v>
      </c>
      <c r="C4906" s="31">
        <v>1</v>
      </c>
      <c r="D4906" s="31">
        <v>1</v>
      </c>
      <c r="E4906" s="31">
        <v>1.68</v>
      </c>
      <c r="F4906" s="31"/>
      <c r="G4906" s="31">
        <v>1</v>
      </c>
      <c r="H4906" s="31">
        <f t="shared" si="105"/>
        <v>1.68</v>
      </c>
      <c r="I4906" s="78"/>
    </row>
    <row r="4907" spans="1:9" ht="16.899999999999999" customHeight="1">
      <c r="A4907" s="78"/>
      <c r="B4907" s="148" t="s">
        <v>396</v>
      </c>
      <c r="C4907" s="31">
        <v>1</v>
      </c>
      <c r="D4907" s="31">
        <v>1</v>
      </c>
      <c r="E4907" s="31">
        <v>4.93</v>
      </c>
      <c r="F4907" s="31"/>
      <c r="G4907" s="31">
        <v>1</v>
      </c>
      <c r="H4907" s="31">
        <f t="shared" si="105"/>
        <v>4.93</v>
      </c>
      <c r="I4907" s="78"/>
    </row>
    <row r="4908" spans="1:9" ht="16.899999999999999" customHeight="1">
      <c r="A4908" s="78"/>
      <c r="B4908" s="148" t="s">
        <v>397</v>
      </c>
      <c r="C4908" s="31">
        <v>1</v>
      </c>
      <c r="D4908" s="31">
        <v>1</v>
      </c>
      <c r="E4908" s="31">
        <v>6.6</v>
      </c>
      <c r="F4908" s="31"/>
      <c r="G4908" s="31">
        <v>1</v>
      </c>
      <c r="H4908" s="31">
        <f t="shared" si="105"/>
        <v>6.6</v>
      </c>
      <c r="I4908" s="78"/>
    </row>
    <row r="4909" spans="1:9" ht="16.899999999999999" customHeight="1">
      <c r="A4909" s="78"/>
      <c r="B4909" s="148" t="s">
        <v>398</v>
      </c>
      <c r="C4909" s="31">
        <v>1</v>
      </c>
      <c r="D4909" s="31">
        <v>1</v>
      </c>
      <c r="E4909" s="31">
        <v>0.81</v>
      </c>
      <c r="F4909" s="31"/>
      <c r="G4909" s="31">
        <v>1</v>
      </c>
      <c r="H4909" s="31">
        <f t="shared" si="105"/>
        <v>0.81</v>
      </c>
      <c r="I4909" s="78"/>
    </row>
    <row r="4910" spans="1:9" ht="16.899999999999999" customHeight="1">
      <c r="A4910" s="78"/>
      <c r="B4910" s="148" t="s">
        <v>399</v>
      </c>
      <c r="C4910" s="31">
        <v>1</v>
      </c>
      <c r="D4910" s="31">
        <v>1</v>
      </c>
      <c r="E4910" s="31">
        <v>0.79</v>
      </c>
      <c r="F4910" s="31"/>
      <c r="G4910" s="31">
        <v>1</v>
      </c>
      <c r="H4910" s="31">
        <f t="shared" si="105"/>
        <v>0.79</v>
      </c>
      <c r="I4910" s="78"/>
    </row>
    <row r="4911" spans="1:9" ht="16.899999999999999" customHeight="1">
      <c r="A4911" s="78"/>
      <c r="B4911" s="148" t="s">
        <v>400</v>
      </c>
      <c r="C4911" s="31">
        <v>1</v>
      </c>
      <c r="D4911" s="31">
        <v>1</v>
      </c>
      <c r="E4911" s="31">
        <v>1.7</v>
      </c>
      <c r="F4911" s="31"/>
      <c r="G4911" s="31">
        <v>1</v>
      </c>
      <c r="H4911" s="31">
        <f t="shared" si="105"/>
        <v>1.7</v>
      </c>
      <c r="I4911" s="78"/>
    </row>
    <row r="4912" spans="1:9" ht="16.899999999999999" customHeight="1">
      <c r="A4912" s="78"/>
      <c r="B4912" s="148" t="s">
        <v>401</v>
      </c>
      <c r="C4912" s="31">
        <v>1</v>
      </c>
      <c r="D4912" s="31">
        <v>1</v>
      </c>
      <c r="E4912" s="31">
        <v>0.84</v>
      </c>
      <c r="F4912" s="31"/>
      <c r="G4912" s="31">
        <v>1</v>
      </c>
      <c r="H4912" s="31">
        <f t="shared" si="105"/>
        <v>0.84</v>
      </c>
      <c r="I4912" s="78"/>
    </row>
    <row r="4913" spans="1:15" ht="16.899999999999999" customHeight="1">
      <c r="A4913" s="78"/>
      <c r="B4913" s="148" t="s">
        <v>402</v>
      </c>
      <c r="C4913" s="31">
        <v>1</v>
      </c>
      <c r="D4913" s="31">
        <v>1</v>
      </c>
      <c r="E4913" s="31">
        <v>2.19</v>
      </c>
      <c r="F4913" s="31"/>
      <c r="G4913" s="31">
        <v>1</v>
      </c>
      <c r="H4913" s="31">
        <f t="shared" si="105"/>
        <v>2.19</v>
      </c>
      <c r="I4913" s="78"/>
    </row>
    <row r="4914" spans="1:15" ht="16.899999999999999" customHeight="1">
      <c r="A4914" s="78"/>
      <c r="B4914" s="148" t="s">
        <v>403</v>
      </c>
      <c r="C4914" s="31">
        <v>1</v>
      </c>
      <c r="D4914" s="31">
        <v>1</v>
      </c>
      <c r="E4914" s="31">
        <v>4.29</v>
      </c>
      <c r="F4914" s="31"/>
      <c r="G4914" s="31">
        <v>1</v>
      </c>
      <c r="H4914" s="31">
        <f t="shared" si="105"/>
        <v>4.29</v>
      </c>
      <c r="I4914" s="78"/>
    </row>
    <row r="4915" spans="1:15" ht="16.899999999999999" customHeight="1">
      <c r="A4915" s="78"/>
      <c r="B4915" s="148" t="s">
        <v>404</v>
      </c>
      <c r="C4915" s="31">
        <v>2</v>
      </c>
      <c r="D4915" s="31">
        <v>1</v>
      </c>
      <c r="E4915" s="31">
        <v>1.84</v>
      </c>
      <c r="F4915" s="31"/>
      <c r="G4915" s="31">
        <v>1</v>
      </c>
      <c r="H4915" s="31">
        <f t="shared" si="105"/>
        <v>3.68</v>
      </c>
      <c r="I4915" s="78"/>
    </row>
    <row r="4916" spans="1:15" ht="16.899999999999999" customHeight="1">
      <c r="A4916" s="78"/>
      <c r="B4916" s="148" t="s">
        <v>405</v>
      </c>
      <c r="C4916" s="31">
        <v>1</v>
      </c>
      <c r="D4916" s="31">
        <v>1</v>
      </c>
      <c r="E4916" s="31">
        <v>4.7</v>
      </c>
      <c r="F4916" s="31"/>
      <c r="G4916" s="31">
        <v>1</v>
      </c>
      <c r="H4916" s="31">
        <f t="shared" si="105"/>
        <v>4.7</v>
      </c>
      <c r="I4916" s="78"/>
    </row>
    <row r="4917" spans="1:15" ht="16.899999999999999" customHeight="1">
      <c r="A4917" s="78"/>
      <c r="B4917" s="148" t="s">
        <v>406</v>
      </c>
      <c r="C4917" s="31">
        <v>1</v>
      </c>
      <c r="D4917" s="31">
        <v>1</v>
      </c>
      <c r="E4917" s="31">
        <v>2.645</v>
      </c>
      <c r="F4917" s="31"/>
      <c r="G4917" s="31">
        <v>1</v>
      </c>
      <c r="H4917" s="31">
        <f t="shared" si="105"/>
        <v>2.645</v>
      </c>
      <c r="I4917" s="78"/>
    </row>
    <row r="4918" spans="1:15" ht="16.899999999999999" customHeight="1">
      <c r="A4918" s="78"/>
      <c r="B4918" s="148" t="s">
        <v>407</v>
      </c>
      <c r="C4918" s="31">
        <v>1</v>
      </c>
      <c r="D4918" s="31">
        <v>1</v>
      </c>
      <c r="E4918" s="31">
        <v>2.35</v>
      </c>
      <c r="F4918" s="31"/>
      <c r="G4918" s="31">
        <v>1</v>
      </c>
      <c r="H4918" s="31">
        <f t="shared" si="105"/>
        <v>2.35</v>
      </c>
      <c r="I4918" s="78"/>
    </row>
    <row r="4919" spans="1:15" ht="16.899999999999999" customHeight="1">
      <c r="A4919" s="78"/>
      <c r="B4919" s="148" t="s">
        <v>408</v>
      </c>
      <c r="C4919" s="31">
        <v>4</v>
      </c>
      <c r="D4919" s="31">
        <v>2</v>
      </c>
      <c r="E4919" s="31">
        <v>1.98</v>
      </c>
      <c r="F4919" s="31"/>
      <c r="G4919" s="31">
        <v>1</v>
      </c>
      <c r="H4919" s="31">
        <f t="shared" si="105"/>
        <v>15.84</v>
      </c>
      <c r="I4919" s="78"/>
      <c r="O4919" t="s">
        <v>1736</v>
      </c>
    </row>
    <row r="4920" spans="1:15" ht="16.899999999999999" customHeight="1">
      <c r="A4920" s="78"/>
      <c r="B4920" s="148" t="s">
        <v>408</v>
      </c>
      <c r="C4920" s="31">
        <v>4</v>
      </c>
      <c r="D4920" s="31">
        <v>1</v>
      </c>
      <c r="E4920" s="31">
        <v>0.57999999999999996</v>
      </c>
      <c r="F4920" s="31"/>
      <c r="G4920" s="31">
        <v>1</v>
      </c>
      <c r="H4920" s="31">
        <f t="shared" si="105"/>
        <v>2.3199999999999998</v>
      </c>
      <c r="I4920" s="78"/>
    </row>
    <row r="4921" spans="1:15" ht="16.899999999999999" customHeight="1">
      <c r="A4921" s="78"/>
      <c r="B4921" s="148" t="s">
        <v>2269</v>
      </c>
      <c r="C4921" s="31">
        <v>80</v>
      </c>
      <c r="D4921" s="31">
        <v>1</v>
      </c>
      <c r="E4921" s="31">
        <v>0.35</v>
      </c>
      <c r="F4921" s="31"/>
      <c r="G4921" s="31">
        <v>0.23</v>
      </c>
      <c r="H4921" s="31">
        <f t="shared" si="105"/>
        <v>6.44</v>
      </c>
      <c r="I4921" s="78"/>
    </row>
    <row r="4922" spans="1:15" ht="16.899999999999999" customHeight="1">
      <c r="A4922" s="78"/>
      <c r="B4922" s="148" t="s">
        <v>2269</v>
      </c>
      <c r="C4922" s="31">
        <v>80</v>
      </c>
      <c r="D4922" s="31">
        <v>1</v>
      </c>
      <c r="E4922" s="31">
        <v>1.1599999999999999</v>
      </c>
      <c r="F4922" s="31"/>
      <c r="G4922" s="31">
        <v>0.18</v>
      </c>
      <c r="H4922" s="31">
        <f t="shared" si="105"/>
        <v>16.704000000000001</v>
      </c>
      <c r="I4922" s="78"/>
    </row>
    <row r="4923" spans="1:15" ht="16.899999999999999" customHeight="1">
      <c r="A4923" s="78"/>
      <c r="B4923" s="83" t="s">
        <v>1534</v>
      </c>
      <c r="C4923" s="31">
        <v>1</v>
      </c>
      <c r="D4923" s="31">
        <v>1</v>
      </c>
      <c r="E4923" s="31">
        <v>12.6</v>
      </c>
      <c r="F4923" s="31"/>
      <c r="G4923" s="31">
        <v>1.35</v>
      </c>
      <c r="H4923" s="31">
        <f t="shared" si="105"/>
        <v>17.010000000000002</v>
      </c>
      <c r="I4923" s="78"/>
    </row>
    <row r="4924" spans="1:15" ht="16.899999999999999" customHeight="1">
      <c r="A4924" s="78"/>
      <c r="B4924" s="83" t="s">
        <v>2260</v>
      </c>
      <c r="C4924" s="31">
        <v>1</v>
      </c>
      <c r="D4924" s="31">
        <v>1</v>
      </c>
      <c r="E4924" s="31">
        <v>23.88</v>
      </c>
      <c r="F4924" s="31"/>
      <c r="G4924" s="31">
        <v>1</v>
      </c>
      <c r="H4924" s="31">
        <f t="shared" si="105"/>
        <v>23.88</v>
      </c>
      <c r="I4924" s="78"/>
    </row>
    <row r="4925" spans="1:15" ht="16.899999999999999" customHeight="1">
      <c r="A4925" s="78"/>
      <c r="B4925" s="83" t="s">
        <v>2261</v>
      </c>
      <c r="C4925" s="31">
        <v>1</v>
      </c>
      <c r="D4925" s="31">
        <v>1</v>
      </c>
      <c r="E4925" s="31">
        <v>30.43</v>
      </c>
      <c r="F4925" s="31"/>
      <c r="G4925" s="31">
        <v>0.35</v>
      </c>
      <c r="H4925" s="31">
        <f t="shared" si="105"/>
        <v>10.650499999999999</v>
      </c>
      <c r="I4925" s="78"/>
    </row>
    <row r="4926" spans="1:15" ht="16.899999999999999" customHeight="1">
      <c r="A4926" s="78"/>
      <c r="B4926" s="83" t="s">
        <v>2262</v>
      </c>
      <c r="C4926" s="31">
        <v>1</v>
      </c>
      <c r="D4926" s="31">
        <v>4</v>
      </c>
      <c r="E4926" s="31">
        <v>12.92</v>
      </c>
      <c r="F4926" s="31"/>
      <c r="G4926" s="31">
        <v>0.2</v>
      </c>
      <c r="H4926" s="31">
        <f t="shared" si="105"/>
        <v>10.336</v>
      </c>
      <c r="I4926" s="78"/>
    </row>
    <row r="4927" spans="1:15" ht="16.899999999999999" customHeight="1">
      <c r="A4927" s="78"/>
      <c r="B4927" s="83" t="s">
        <v>1538</v>
      </c>
      <c r="C4927" s="31">
        <v>1</v>
      </c>
      <c r="D4927" s="31">
        <v>1</v>
      </c>
      <c r="E4927" s="31">
        <v>3.25</v>
      </c>
      <c r="F4927" s="31"/>
      <c r="G4927" s="31">
        <v>1.35</v>
      </c>
      <c r="H4927" s="31">
        <f t="shared" si="105"/>
        <v>4.3875000000000002</v>
      </c>
      <c r="I4927" s="78"/>
    </row>
    <row r="4928" spans="1:15" ht="16.899999999999999" customHeight="1">
      <c r="A4928" s="78"/>
      <c r="B4928" s="83" t="s">
        <v>1538</v>
      </c>
      <c r="C4928" s="31">
        <v>1</v>
      </c>
      <c r="D4928" s="31">
        <v>1</v>
      </c>
      <c r="E4928" s="31">
        <v>1.4</v>
      </c>
      <c r="F4928" s="31"/>
      <c r="G4928" s="31">
        <v>0.75</v>
      </c>
      <c r="H4928" s="31">
        <f t="shared" si="105"/>
        <v>1.0499999999999998</v>
      </c>
      <c r="I4928" s="78"/>
    </row>
    <row r="4929" spans="1:9" ht="16.899999999999999" customHeight="1">
      <c r="A4929" s="78"/>
      <c r="B4929" s="83" t="s">
        <v>1538</v>
      </c>
      <c r="C4929" s="31">
        <v>1</v>
      </c>
      <c r="D4929" s="31">
        <v>1</v>
      </c>
      <c r="E4929" s="31">
        <v>2.15</v>
      </c>
      <c r="F4929" s="31"/>
      <c r="G4929" s="31">
        <v>1.35</v>
      </c>
      <c r="H4929" s="31">
        <f t="shared" si="105"/>
        <v>2.9024999999999999</v>
      </c>
      <c r="I4929" s="78"/>
    </row>
    <row r="4930" spans="1:9" ht="16.899999999999999" customHeight="1">
      <c r="A4930" s="78"/>
      <c r="B4930" s="83" t="s">
        <v>1538</v>
      </c>
      <c r="C4930" s="31">
        <v>1</v>
      </c>
      <c r="D4930" s="31">
        <v>1</v>
      </c>
      <c r="E4930" s="31">
        <v>6.08</v>
      </c>
      <c r="F4930" s="31"/>
      <c r="G4930" s="31">
        <v>1.35</v>
      </c>
      <c r="H4930" s="31">
        <f t="shared" si="105"/>
        <v>8.2080000000000002</v>
      </c>
      <c r="I4930" s="78"/>
    </row>
    <row r="4931" spans="1:9" ht="16.899999999999999" customHeight="1">
      <c r="A4931" s="78"/>
      <c r="B4931" s="83" t="s">
        <v>1538</v>
      </c>
      <c r="C4931" s="31">
        <v>1</v>
      </c>
      <c r="D4931" s="31">
        <v>1</v>
      </c>
      <c r="E4931" s="31">
        <v>1.05</v>
      </c>
      <c r="F4931" s="31"/>
      <c r="G4931" s="31">
        <v>1.35</v>
      </c>
      <c r="H4931" s="31">
        <f t="shared" si="105"/>
        <v>1.4175000000000002</v>
      </c>
      <c r="I4931" s="78"/>
    </row>
    <row r="4932" spans="1:9" ht="16.899999999999999" customHeight="1">
      <c r="A4932" s="78"/>
      <c r="B4932" s="83" t="s">
        <v>1538</v>
      </c>
      <c r="C4932" s="31">
        <v>1</v>
      </c>
      <c r="D4932" s="31">
        <v>1</v>
      </c>
      <c r="E4932" s="31">
        <v>0.75</v>
      </c>
      <c r="F4932" s="31"/>
      <c r="G4932" s="31">
        <v>0.75</v>
      </c>
      <c r="H4932" s="31">
        <f t="shared" si="105"/>
        <v>0.5625</v>
      </c>
      <c r="I4932" s="78"/>
    </row>
    <row r="4933" spans="1:9" ht="16.899999999999999" customHeight="1">
      <c r="A4933" s="78"/>
      <c r="B4933" s="83" t="s">
        <v>1538</v>
      </c>
      <c r="C4933" s="31">
        <v>1</v>
      </c>
      <c r="D4933" s="31">
        <v>1</v>
      </c>
      <c r="E4933" s="31">
        <v>1.2</v>
      </c>
      <c r="F4933" s="31"/>
      <c r="G4933" s="31">
        <v>1.35</v>
      </c>
      <c r="H4933" s="31">
        <f t="shared" si="105"/>
        <v>1.62</v>
      </c>
      <c r="I4933" s="78"/>
    </row>
    <row r="4934" spans="1:9" ht="16.899999999999999" customHeight="1">
      <c r="A4934" s="78"/>
      <c r="B4934" s="83" t="s">
        <v>1538</v>
      </c>
      <c r="C4934" s="31">
        <v>1</v>
      </c>
      <c r="D4934" s="31">
        <v>1</v>
      </c>
      <c r="E4934" s="31">
        <v>1.1000000000000001</v>
      </c>
      <c r="F4934" s="31"/>
      <c r="G4934" s="31">
        <v>0.75</v>
      </c>
      <c r="H4934" s="31">
        <f t="shared" si="105"/>
        <v>0.82500000000000007</v>
      </c>
      <c r="I4934" s="78"/>
    </row>
    <row r="4935" spans="1:9" ht="16.899999999999999" customHeight="1">
      <c r="A4935" s="78"/>
      <c r="B4935" s="83" t="s">
        <v>1538</v>
      </c>
      <c r="C4935" s="31">
        <v>1</v>
      </c>
      <c r="D4935" s="31">
        <v>1</v>
      </c>
      <c r="E4935" s="31">
        <v>1.3</v>
      </c>
      <c r="F4935" s="31"/>
      <c r="G4935" s="31">
        <v>0.75</v>
      </c>
      <c r="H4935" s="31">
        <f t="shared" si="105"/>
        <v>0.97500000000000009</v>
      </c>
      <c r="I4935" s="78"/>
    </row>
    <row r="4936" spans="1:9" ht="16.899999999999999" customHeight="1">
      <c r="A4936" s="78"/>
      <c r="B4936" s="83" t="s">
        <v>1538</v>
      </c>
      <c r="C4936" s="31">
        <v>1</v>
      </c>
      <c r="D4936" s="31">
        <v>1</v>
      </c>
      <c r="E4936" s="31">
        <v>4.25</v>
      </c>
      <c r="F4936" s="31"/>
      <c r="G4936" s="31">
        <v>1.35</v>
      </c>
      <c r="H4936" s="31">
        <f t="shared" si="105"/>
        <v>5.7375000000000007</v>
      </c>
      <c r="I4936" s="78"/>
    </row>
    <row r="4937" spans="1:9" ht="16.899999999999999" customHeight="1">
      <c r="A4937" s="78"/>
      <c r="B4937" s="83" t="s">
        <v>1538</v>
      </c>
      <c r="C4937" s="31">
        <v>1</v>
      </c>
      <c r="D4937" s="31">
        <v>1</v>
      </c>
      <c r="E4937" s="31">
        <v>0.85</v>
      </c>
      <c r="F4937" s="31"/>
      <c r="G4937" s="31">
        <v>0.75</v>
      </c>
      <c r="H4937" s="31">
        <f t="shared" si="105"/>
        <v>0.63749999999999996</v>
      </c>
      <c r="I4937" s="78"/>
    </row>
    <row r="4938" spans="1:9" ht="16.899999999999999" customHeight="1">
      <c r="A4938" s="78"/>
      <c r="B4938" s="83" t="s">
        <v>1538</v>
      </c>
      <c r="C4938" s="31">
        <v>1</v>
      </c>
      <c r="D4938" s="31">
        <v>1</v>
      </c>
      <c r="E4938" s="31">
        <v>5.8</v>
      </c>
      <c r="F4938" s="31"/>
      <c r="G4938" s="31">
        <v>1.35</v>
      </c>
      <c r="H4938" s="31">
        <f t="shared" si="105"/>
        <v>7.83</v>
      </c>
      <c r="I4938" s="78"/>
    </row>
    <row r="4939" spans="1:9" ht="16.899999999999999" customHeight="1">
      <c r="A4939" s="78"/>
      <c r="B4939" s="83" t="s">
        <v>1538</v>
      </c>
      <c r="C4939" s="31">
        <v>1</v>
      </c>
      <c r="D4939" s="31">
        <v>1</v>
      </c>
      <c r="E4939" s="31">
        <v>8.02</v>
      </c>
      <c r="F4939" s="31"/>
      <c r="G4939" s="31">
        <v>1.35</v>
      </c>
      <c r="H4939" s="31">
        <f t="shared" si="105"/>
        <v>10.827</v>
      </c>
      <c r="I4939" s="78"/>
    </row>
    <row r="4940" spans="1:9" ht="16.899999999999999" customHeight="1">
      <c r="A4940" s="78"/>
      <c r="B4940" s="83" t="s">
        <v>1538</v>
      </c>
      <c r="C4940" s="31">
        <v>1</v>
      </c>
      <c r="D4940" s="31">
        <v>1</v>
      </c>
      <c r="E4940" s="31">
        <v>5.7</v>
      </c>
      <c r="F4940" s="31"/>
      <c r="G4940" s="31">
        <v>1.35</v>
      </c>
      <c r="H4940" s="31">
        <f t="shared" si="105"/>
        <v>7.6950000000000012</v>
      </c>
      <c r="I4940" s="78"/>
    </row>
    <row r="4941" spans="1:9" ht="16.899999999999999" customHeight="1">
      <c r="A4941" s="78"/>
      <c r="B4941" s="83" t="s">
        <v>1538</v>
      </c>
      <c r="C4941" s="31">
        <v>1</v>
      </c>
      <c r="D4941" s="31">
        <v>1</v>
      </c>
      <c r="E4941" s="31">
        <v>4.4800000000000004</v>
      </c>
      <c r="F4941" s="31"/>
      <c r="G4941" s="31">
        <v>1.35</v>
      </c>
      <c r="H4941" s="31">
        <f t="shared" si="105"/>
        <v>6.0480000000000009</v>
      </c>
      <c r="I4941" s="78"/>
    </row>
    <row r="4942" spans="1:9" ht="16.899999999999999" customHeight="1">
      <c r="A4942" s="78"/>
      <c r="B4942" s="83" t="s">
        <v>1538</v>
      </c>
      <c r="C4942" s="31">
        <v>1</v>
      </c>
      <c r="D4942" s="31">
        <v>1</v>
      </c>
      <c r="E4942" s="31">
        <v>0.75</v>
      </c>
      <c r="F4942" s="31"/>
      <c r="G4942" s="31">
        <v>0.75</v>
      </c>
      <c r="H4942" s="31">
        <f t="shared" si="105"/>
        <v>0.5625</v>
      </c>
      <c r="I4942" s="78"/>
    </row>
    <row r="4943" spans="1:9" ht="16.899999999999999" customHeight="1">
      <c r="A4943" s="78"/>
      <c r="B4943" s="83" t="s">
        <v>1538</v>
      </c>
      <c r="C4943" s="31">
        <v>1</v>
      </c>
      <c r="D4943" s="31">
        <v>1</v>
      </c>
      <c r="E4943" s="31">
        <v>1.3</v>
      </c>
      <c r="F4943" s="31"/>
      <c r="G4943" s="31">
        <v>1.35</v>
      </c>
      <c r="H4943" s="31">
        <f t="shared" si="105"/>
        <v>1.7550000000000001</v>
      </c>
      <c r="I4943" s="78"/>
    </row>
    <row r="4944" spans="1:9" ht="16.899999999999999" customHeight="1">
      <c r="A4944" s="78"/>
      <c r="B4944" s="83" t="s">
        <v>1538</v>
      </c>
      <c r="C4944" s="31">
        <v>1</v>
      </c>
      <c r="D4944" s="31">
        <v>1</v>
      </c>
      <c r="E4944" s="31">
        <v>1.53</v>
      </c>
      <c r="F4944" s="31"/>
      <c r="G4944" s="31">
        <v>1.35</v>
      </c>
      <c r="H4944" s="31">
        <f t="shared" si="105"/>
        <v>2.0655000000000001</v>
      </c>
      <c r="I4944" s="78"/>
    </row>
    <row r="4945" spans="1:9" ht="16.899999999999999" customHeight="1">
      <c r="A4945" s="78"/>
      <c r="B4945" s="83" t="s">
        <v>1538</v>
      </c>
      <c r="C4945" s="31">
        <v>1</v>
      </c>
      <c r="D4945" s="31">
        <v>1</v>
      </c>
      <c r="E4945" s="31">
        <v>13.23</v>
      </c>
      <c r="F4945" s="31"/>
      <c r="G4945" s="31">
        <v>1.35</v>
      </c>
      <c r="H4945" s="31">
        <f t="shared" si="105"/>
        <v>17.860500000000002</v>
      </c>
      <c r="I4945" s="78"/>
    </row>
    <row r="4946" spans="1:9" ht="16.899999999999999" customHeight="1">
      <c r="A4946" s="78"/>
      <c r="B4946" s="83" t="s">
        <v>1538</v>
      </c>
      <c r="C4946" s="31">
        <v>1</v>
      </c>
      <c r="D4946" s="31">
        <v>1</v>
      </c>
      <c r="E4946" s="31">
        <v>1.3</v>
      </c>
      <c r="F4946" s="31"/>
      <c r="G4946" s="31">
        <v>1.35</v>
      </c>
      <c r="H4946" s="31">
        <f t="shared" si="105"/>
        <v>1.7550000000000001</v>
      </c>
      <c r="I4946" s="78"/>
    </row>
    <row r="4947" spans="1:9" ht="16.899999999999999" customHeight="1">
      <c r="A4947" s="78"/>
      <c r="B4947" s="83" t="s">
        <v>1538</v>
      </c>
      <c r="C4947" s="31">
        <v>1</v>
      </c>
      <c r="D4947" s="31">
        <v>1</v>
      </c>
      <c r="E4947" s="31">
        <v>6.52</v>
      </c>
      <c r="F4947" s="31"/>
      <c r="G4947" s="31">
        <v>1.35</v>
      </c>
      <c r="H4947" s="31">
        <f t="shared" si="105"/>
        <v>8.8019999999999996</v>
      </c>
      <c r="I4947" s="78"/>
    </row>
    <row r="4948" spans="1:9" ht="16.899999999999999" customHeight="1">
      <c r="A4948" s="78"/>
      <c r="B4948" s="83" t="s">
        <v>1538</v>
      </c>
      <c r="C4948" s="31">
        <v>1</v>
      </c>
      <c r="D4948" s="31">
        <v>1</v>
      </c>
      <c r="E4948" s="31">
        <v>6</v>
      </c>
      <c r="F4948" s="31"/>
      <c r="G4948" s="31">
        <v>1.35</v>
      </c>
      <c r="H4948" s="31">
        <f t="shared" si="105"/>
        <v>8.1000000000000014</v>
      </c>
      <c r="I4948" s="78"/>
    </row>
    <row r="4949" spans="1:9" ht="16.899999999999999" customHeight="1">
      <c r="A4949" s="78"/>
      <c r="B4949" s="83" t="s">
        <v>1538</v>
      </c>
      <c r="C4949" s="31">
        <v>1</v>
      </c>
      <c r="D4949" s="31">
        <v>1</v>
      </c>
      <c r="E4949" s="31">
        <v>3.05</v>
      </c>
      <c r="F4949" s="31"/>
      <c r="G4949" s="31">
        <v>1.35</v>
      </c>
      <c r="H4949" s="31">
        <f t="shared" ref="H4949:H4964" si="106">C4949*D4949*E4949*G4949</f>
        <v>4.1174999999999997</v>
      </c>
      <c r="I4949" s="78"/>
    </row>
    <row r="4950" spans="1:9" ht="16.899999999999999" customHeight="1">
      <c r="A4950" s="78"/>
      <c r="B4950" s="83" t="s">
        <v>1538</v>
      </c>
      <c r="C4950" s="31">
        <v>1</v>
      </c>
      <c r="D4950" s="31">
        <v>1</v>
      </c>
      <c r="E4950" s="31">
        <v>11.17</v>
      </c>
      <c r="F4950" s="31"/>
      <c r="G4950" s="31">
        <v>1.35</v>
      </c>
      <c r="H4950" s="31">
        <f t="shared" si="106"/>
        <v>15.079500000000001</v>
      </c>
      <c r="I4950" s="78"/>
    </row>
    <row r="4951" spans="1:9" ht="16.899999999999999" customHeight="1">
      <c r="A4951" s="78"/>
      <c r="B4951" s="83" t="s">
        <v>1538</v>
      </c>
      <c r="C4951" s="31">
        <v>1</v>
      </c>
      <c r="D4951" s="31">
        <v>1</v>
      </c>
      <c r="E4951" s="31">
        <v>3</v>
      </c>
      <c r="F4951" s="31"/>
      <c r="G4951" s="31">
        <v>1.35</v>
      </c>
      <c r="H4951" s="31">
        <f t="shared" si="106"/>
        <v>4.0500000000000007</v>
      </c>
      <c r="I4951" s="78"/>
    </row>
    <row r="4952" spans="1:9" ht="16.899999999999999" customHeight="1">
      <c r="A4952" s="78"/>
      <c r="B4952" s="83" t="s">
        <v>1538</v>
      </c>
      <c r="C4952" s="31">
        <v>1</v>
      </c>
      <c r="D4952" s="31">
        <v>1</v>
      </c>
      <c r="E4952" s="31">
        <v>1.28</v>
      </c>
      <c r="F4952" s="31"/>
      <c r="G4952" s="31">
        <v>0.75</v>
      </c>
      <c r="H4952" s="31">
        <f t="shared" si="106"/>
        <v>0.96</v>
      </c>
      <c r="I4952" s="78"/>
    </row>
    <row r="4953" spans="1:9" ht="16.899999999999999" customHeight="1">
      <c r="A4953" s="78"/>
      <c r="B4953" s="83" t="s">
        <v>1538</v>
      </c>
      <c r="C4953" s="31">
        <v>1</v>
      </c>
      <c r="D4953" s="31">
        <v>1</v>
      </c>
      <c r="E4953" s="31">
        <v>2.7</v>
      </c>
      <c r="F4953" s="31"/>
      <c r="G4953" s="31">
        <v>1.35</v>
      </c>
      <c r="H4953" s="31">
        <f t="shared" si="106"/>
        <v>3.6450000000000005</v>
      </c>
      <c r="I4953" s="78"/>
    </row>
    <row r="4954" spans="1:9" ht="16.899999999999999" customHeight="1">
      <c r="A4954" s="78"/>
      <c r="B4954" s="83" t="s">
        <v>1538</v>
      </c>
      <c r="C4954" s="31">
        <v>1</v>
      </c>
      <c r="D4954" s="31">
        <v>1</v>
      </c>
      <c r="E4954" s="31">
        <v>3</v>
      </c>
      <c r="F4954" s="31"/>
      <c r="G4954" s="31">
        <v>1.35</v>
      </c>
      <c r="H4954" s="31">
        <f t="shared" si="106"/>
        <v>4.0500000000000007</v>
      </c>
      <c r="I4954" s="78"/>
    </row>
    <row r="4955" spans="1:9" ht="16.899999999999999" customHeight="1">
      <c r="A4955" s="78"/>
      <c r="B4955" s="83" t="s">
        <v>1538</v>
      </c>
      <c r="C4955" s="31">
        <v>1</v>
      </c>
      <c r="D4955" s="31">
        <v>1</v>
      </c>
      <c r="E4955" s="31">
        <v>1</v>
      </c>
      <c r="F4955" s="31"/>
      <c r="G4955" s="31">
        <v>1.35</v>
      </c>
      <c r="H4955" s="31">
        <f t="shared" si="106"/>
        <v>1.35</v>
      </c>
      <c r="I4955" s="78"/>
    </row>
    <row r="4956" spans="1:9" ht="16.899999999999999" customHeight="1">
      <c r="A4956" s="78"/>
      <c r="B4956" s="83" t="s">
        <v>1538</v>
      </c>
      <c r="C4956" s="31">
        <v>1</v>
      </c>
      <c r="D4956" s="31">
        <v>1</v>
      </c>
      <c r="E4956" s="31">
        <v>0.75</v>
      </c>
      <c r="F4956" s="31"/>
      <c r="G4956" s="31">
        <v>0.75</v>
      </c>
      <c r="H4956" s="31">
        <f>C4956*D4956*E4956*G4956</f>
        <v>0.5625</v>
      </c>
      <c r="I4956" s="78"/>
    </row>
    <row r="4957" spans="1:9" ht="16.899999999999999" customHeight="1">
      <c r="A4957" s="78"/>
      <c r="B4957" s="83" t="s">
        <v>1538</v>
      </c>
      <c r="C4957" s="31">
        <v>1</v>
      </c>
      <c r="D4957" s="31">
        <v>1</v>
      </c>
      <c r="E4957" s="31">
        <v>1</v>
      </c>
      <c r="F4957" s="31"/>
      <c r="G4957" s="31">
        <v>1.35</v>
      </c>
      <c r="H4957" s="31">
        <f t="shared" si="106"/>
        <v>1.35</v>
      </c>
      <c r="I4957" s="78"/>
    </row>
    <row r="4958" spans="1:9" ht="16.899999999999999" customHeight="1">
      <c r="A4958" s="78"/>
      <c r="B4958" s="83" t="s">
        <v>1538</v>
      </c>
      <c r="C4958" s="31">
        <v>1</v>
      </c>
      <c r="D4958" s="31">
        <v>1</v>
      </c>
      <c r="E4958" s="31">
        <v>1.06</v>
      </c>
      <c r="F4958" s="31"/>
      <c r="G4958" s="31">
        <v>1.35</v>
      </c>
      <c r="H4958" s="31">
        <f t="shared" si="106"/>
        <v>1.4310000000000003</v>
      </c>
      <c r="I4958" s="78"/>
    </row>
    <row r="4959" spans="1:9" ht="16.899999999999999" customHeight="1">
      <c r="A4959" s="78"/>
      <c r="B4959" s="83" t="s">
        <v>1538</v>
      </c>
      <c r="C4959" s="31">
        <v>1</v>
      </c>
      <c r="D4959" s="31">
        <v>1</v>
      </c>
      <c r="E4959" s="31">
        <v>0.75</v>
      </c>
      <c r="F4959" s="31"/>
      <c r="G4959" s="31">
        <v>0.75</v>
      </c>
      <c r="H4959" s="31">
        <f t="shared" si="106"/>
        <v>0.5625</v>
      </c>
      <c r="I4959" s="78"/>
    </row>
    <row r="4960" spans="1:9" ht="16.899999999999999" customHeight="1">
      <c r="A4960" s="78"/>
      <c r="B4960" s="83" t="s">
        <v>1538</v>
      </c>
      <c r="C4960" s="31">
        <v>1</v>
      </c>
      <c r="D4960" s="31">
        <v>1</v>
      </c>
      <c r="E4960" s="31">
        <v>1.75</v>
      </c>
      <c r="F4960" s="31"/>
      <c r="G4960" s="31">
        <v>1.35</v>
      </c>
      <c r="H4960" s="31">
        <f t="shared" si="106"/>
        <v>2.3625000000000003</v>
      </c>
      <c r="I4960" s="78"/>
    </row>
    <row r="4961" spans="1:9" ht="16.899999999999999" customHeight="1">
      <c r="A4961" s="78"/>
      <c r="B4961" s="83" t="s">
        <v>1538</v>
      </c>
      <c r="C4961" s="31">
        <v>1</v>
      </c>
      <c r="D4961" s="31">
        <v>1</v>
      </c>
      <c r="E4961" s="31">
        <v>2.91</v>
      </c>
      <c r="F4961" s="31"/>
      <c r="G4961" s="31">
        <v>1.35</v>
      </c>
      <c r="H4961" s="31">
        <f t="shared" si="106"/>
        <v>3.9285000000000005</v>
      </c>
      <c r="I4961" s="78"/>
    </row>
    <row r="4962" spans="1:9" ht="16.899999999999999" customHeight="1">
      <c r="A4962" s="78"/>
      <c r="B4962" s="83" t="s">
        <v>1538</v>
      </c>
      <c r="C4962" s="31">
        <v>1</v>
      </c>
      <c r="D4962" s="31">
        <v>1</v>
      </c>
      <c r="E4962" s="31">
        <v>1.72</v>
      </c>
      <c r="F4962" s="31"/>
      <c r="G4962" s="31">
        <v>1.35</v>
      </c>
      <c r="H4962" s="31">
        <f t="shared" si="106"/>
        <v>2.3220000000000001</v>
      </c>
      <c r="I4962" s="78"/>
    </row>
    <row r="4963" spans="1:9" ht="16.899999999999999" customHeight="1">
      <c r="A4963" s="78"/>
      <c r="B4963" s="83" t="s">
        <v>1538</v>
      </c>
      <c r="C4963" s="31">
        <v>1</v>
      </c>
      <c r="D4963" s="31">
        <v>1</v>
      </c>
      <c r="E4963" s="31">
        <v>0.98</v>
      </c>
      <c r="F4963" s="31"/>
      <c r="G4963" s="31">
        <v>1.35</v>
      </c>
      <c r="H4963" s="31">
        <f t="shared" si="106"/>
        <v>1.323</v>
      </c>
      <c r="I4963" s="78"/>
    </row>
    <row r="4964" spans="1:9" ht="16.899999999999999" customHeight="1">
      <c r="A4964" s="78"/>
      <c r="B4964" s="83" t="s">
        <v>1538</v>
      </c>
      <c r="C4964" s="31">
        <v>1</v>
      </c>
      <c r="D4964" s="31">
        <v>1</v>
      </c>
      <c r="E4964" s="31">
        <v>24.57</v>
      </c>
      <c r="F4964" s="31"/>
      <c r="G4964" s="31">
        <v>1.35</v>
      </c>
      <c r="H4964" s="31">
        <f t="shared" si="106"/>
        <v>33.169499999999999</v>
      </c>
      <c r="I4964" s="78"/>
    </row>
    <row r="4965" spans="1:9" ht="16.899999999999999" customHeight="1">
      <c r="A4965" s="78"/>
      <c r="B4965" s="33" t="s">
        <v>1539</v>
      </c>
      <c r="C4965" s="31">
        <v>-6</v>
      </c>
      <c r="D4965" s="31">
        <v>1</v>
      </c>
      <c r="E4965" s="31">
        <v>0.6</v>
      </c>
      <c r="F4965" s="31"/>
      <c r="G4965" s="31">
        <v>0.6</v>
      </c>
      <c r="H4965" s="31">
        <f>C4965*D4965*E4965*G4965</f>
        <v>-2.1599999999999997</v>
      </c>
      <c r="I4965" s="78"/>
    </row>
    <row r="4966" spans="1:9" ht="16.899999999999999" customHeight="1">
      <c r="A4966" s="78"/>
      <c r="B4966" s="33"/>
      <c r="C4966" s="31"/>
      <c r="D4966" s="31"/>
      <c r="E4966" s="31"/>
      <c r="F4966" s="31"/>
      <c r="G4966" s="35" t="s">
        <v>203</v>
      </c>
      <c r="H4966" s="35">
        <f>SUM(H4282:H4965)</f>
        <v>16512.432774999965</v>
      </c>
      <c r="I4966" s="78" t="s">
        <v>9</v>
      </c>
    </row>
    <row r="4967" spans="1:9" ht="63" customHeight="1">
      <c r="A4967" s="3" t="s">
        <v>122</v>
      </c>
      <c r="B4967" s="18" t="s">
        <v>2594</v>
      </c>
      <c r="C4967" s="146"/>
      <c r="D4967" s="146"/>
      <c r="E4967" s="94"/>
      <c r="F4967" s="94"/>
      <c r="G4967" s="147"/>
      <c r="H4967" s="147"/>
      <c r="I4967" s="78"/>
    </row>
    <row r="4968" spans="1:9" ht="16.899999999999999" customHeight="1">
      <c r="A4968" s="78"/>
      <c r="B4968" s="18" t="s">
        <v>234</v>
      </c>
      <c r="C4968" s="31"/>
      <c r="D4968" s="31"/>
      <c r="E4968" s="31"/>
      <c r="F4968" s="31"/>
      <c r="G4968" s="31"/>
      <c r="H4968" s="31"/>
      <c r="I4968" s="34"/>
    </row>
    <row r="4969" spans="1:9" ht="16.899999999999999" customHeight="1">
      <c r="A4969" s="78"/>
      <c r="B4969" s="33" t="s">
        <v>1269</v>
      </c>
      <c r="C4969" s="31">
        <v>18</v>
      </c>
      <c r="D4969" s="31"/>
      <c r="E4969" s="31">
        <v>3</v>
      </c>
      <c r="F4969" s="31"/>
      <c r="G4969" s="31">
        <v>5.6</v>
      </c>
      <c r="H4969" s="31">
        <f>C4969*E4969*G4969</f>
        <v>302.39999999999998</v>
      </c>
      <c r="I4969" s="34"/>
    </row>
    <row r="4970" spans="1:9" ht="16.899999999999999" customHeight="1">
      <c r="A4970" s="78"/>
      <c r="B4970" s="33" t="s">
        <v>1270</v>
      </c>
      <c r="C4970" s="31">
        <v>1</v>
      </c>
      <c r="D4970" s="31"/>
      <c r="E4970" s="31">
        <v>6.08</v>
      </c>
      <c r="F4970" s="31"/>
      <c r="G4970" s="31">
        <v>5.6</v>
      </c>
      <c r="H4970" s="31">
        <f t="shared" ref="H4970:H5033" si="107">C4970*E4970*G4970</f>
        <v>34.047999999999995</v>
      </c>
      <c r="I4970" s="34"/>
    </row>
    <row r="4971" spans="1:9" ht="16.899999999999999" customHeight="1">
      <c r="A4971" s="78"/>
      <c r="B4971" s="33" t="s">
        <v>520</v>
      </c>
      <c r="C4971" s="31">
        <v>1</v>
      </c>
      <c r="D4971" s="31"/>
      <c r="E4971" s="31">
        <v>9.23</v>
      </c>
      <c r="F4971" s="31"/>
      <c r="G4971" s="31">
        <v>5.6</v>
      </c>
      <c r="H4971" s="31">
        <f t="shared" si="107"/>
        <v>51.688000000000002</v>
      </c>
      <c r="I4971" s="34"/>
    </row>
    <row r="4972" spans="1:9" ht="16.899999999999999" customHeight="1">
      <c r="A4972" s="78"/>
      <c r="B4972" s="33" t="s">
        <v>1271</v>
      </c>
      <c r="C4972" s="31">
        <v>1</v>
      </c>
      <c r="D4972" s="31"/>
      <c r="E4972" s="31">
        <v>4.7450000000000001</v>
      </c>
      <c r="F4972" s="31"/>
      <c r="G4972" s="31">
        <v>0.6</v>
      </c>
      <c r="H4972" s="31">
        <f t="shared" si="107"/>
        <v>2.847</v>
      </c>
      <c r="I4972" s="34"/>
    </row>
    <row r="4973" spans="1:9" ht="16.899999999999999" customHeight="1">
      <c r="A4973" s="78"/>
      <c r="B4973" s="33" t="s">
        <v>1271</v>
      </c>
      <c r="C4973" s="31">
        <v>1</v>
      </c>
      <c r="D4973" s="31"/>
      <c r="E4973" s="31">
        <v>5.35</v>
      </c>
      <c r="F4973" s="31"/>
      <c r="G4973" s="31">
        <v>0.6</v>
      </c>
      <c r="H4973" s="31">
        <f t="shared" si="107"/>
        <v>3.2099999999999995</v>
      </c>
      <c r="I4973" s="34"/>
    </row>
    <row r="4974" spans="1:9" ht="16.899999999999999" customHeight="1">
      <c r="A4974" s="78"/>
      <c r="B4974" s="33" t="s">
        <v>1172</v>
      </c>
      <c r="C4974" s="31">
        <v>1</v>
      </c>
      <c r="D4974" s="31"/>
      <c r="E4974" s="31">
        <v>3.55</v>
      </c>
      <c r="F4974" s="31"/>
      <c r="G4974" s="31">
        <v>5.6</v>
      </c>
      <c r="H4974" s="31">
        <f t="shared" si="107"/>
        <v>19.88</v>
      </c>
      <c r="I4974" s="34"/>
    </row>
    <row r="4975" spans="1:9" ht="16.899999999999999" customHeight="1">
      <c r="A4975" s="78"/>
      <c r="B4975" s="33" t="s">
        <v>1272</v>
      </c>
      <c r="C4975" s="31">
        <v>1</v>
      </c>
      <c r="D4975" s="31"/>
      <c r="E4975" s="31">
        <v>15.445</v>
      </c>
      <c r="F4975" s="31"/>
      <c r="G4975" s="31">
        <v>5.7149999999999999</v>
      </c>
      <c r="H4975" s="31">
        <f t="shared" si="107"/>
        <v>88.268174999999999</v>
      </c>
      <c r="I4975" s="34"/>
    </row>
    <row r="4976" spans="1:9" ht="16.899999999999999" customHeight="1">
      <c r="A4976" s="78"/>
      <c r="B4976" s="33" t="s">
        <v>1273</v>
      </c>
      <c r="C4976" s="31">
        <v>2</v>
      </c>
      <c r="D4976" s="31"/>
      <c r="E4976" s="31">
        <v>4.75</v>
      </c>
      <c r="F4976" s="31"/>
      <c r="G4976" s="31">
        <v>0.6</v>
      </c>
      <c r="H4976" s="31">
        <f t="shared" si="107"/>
        <v>5.7</v>
      </c>
      <c r="I4976" s="34"/>
    </row>
    <row r="4977" spans="1:9" ht="16.899999999999999" customHeight="1">
      <c r="A4977" s="78"/>
      <c r="B4977" s="33" t="s">
        <v>1273</v>
      </c>
      <c r="C4977" s="31">
        <v>2</v>
      </c>
      <c r="D4977" s="31"/>
      <c r="E4977" s="31">
        <v>5.3449999999999998</v>
      </c>
      <c r="F4977" s="31"/>
      <c r="G4977" s="31">
        <v>0.6</v>
      </c>
      <c r="H4977" s="31">
        <f t="shared" si="107"/>
        <v>6.4139999999999997</v>
      </c>
      <c r="I4977" s="34"/>
    </row>
    <row r="4978" spans="1:9" ht="16.899999999999999" customHeight="1">
      <c r="A4978" s="78"/>
      <c r="B4978" s="33" t="s">
        <v>1273</v>
      </c>
      <c r="C4978" s="31">
        <v>1</v>
      </c>
      <c r="D4978" s="31"/>
      <c r="E4978" s="31">
        <v>14.72</v>
      </c>
      <c r="F4978" s="31"/>
      <c r="G4978" s="31">
        <v>0.6</v>
      </c>
      <c r="H4978" s="31">
        <f t="shared" si="107"/>
        <v>8.8320000000000007</v>
      </c>
      <c r="I4978" s="34"/>
    </row>
    <row r="4979" spans="1:9" ht="16.899999999999999" customHeight="1">
      <c r="A4979" s="78"/>
      <c r="B4979" s="33" t="s">
        <v>219</v>
      </c>
      <c r="C4979" s="31">
        <v>4</v>
      </c>
      <c r="D4979" s="31"/>
      <c r="E4979" s="31">
        <v>15.92</v>
      </c>
      <c r="F4979" s="31"/>
      <c r="G4979" s="31">
        <v>1.7</v>
      </c>
      <c r="H4979" s="31">
        <f t="shared" si="107"/>
        <v>108.256</v>
      </c>
      <c r="I4979" s="34"/>
    </row>
    <row r="4980" spans="1:9" ht="16.899999999999999" customHeight="1">
      <c r="A4980" s="78"/>
      <c r="B4980" s="33" t="s">
        <v>624</v>
      </c>
      <c r="C4980" s="31">
        <v>3</v>
      </c>
      <c r="D4980" s="31"/>
      <c r="E4980" s="31">
        <v>1.7</v>
      </c>
      <c r="F4980" s="31"/>
      <c r="G4980" s="31">
        <v>1.7</v>
      </c>
      <c r="H4980" s="31">
        <f t="shared" si="107"/>
        <v>8.67</v>
      </c>
      <c r="I4980" s="34"/>
    </row>
    <row r="4981" spans="1:9" ht="16.899999999999999" customHeight="1">
      <c r="A4981" s="78"/>
      <c r="B4981" s="33" t="s">
        <v>1274</v>
      </c>
      <c r="C4981" s="31">
        <v>3</v>
      </c>
      <c r="D4981" s="31"/>
      <c r="E4981" s="31">
        <v>5</v>
      </c>
      <c r="F4981" s="31"/>
      <c r="G4981" s="31">
        <v>1.7</v>
      </c>
      <c r="H4981" s="31">
        <f t="shared" si="107"/>
        <v>25.5</v>
      </c>
      <c r="I4981" s="34"/>
    </row>
    <row r="4982" spans="1:9" ht="16.899999999999999" customHeight="1">
      <c r="A4982" s="78"/>
      <c r="B4982" s="33" t="s">
        <v>1275</v>
      </c>
      <c r="C4982" s="31">
        <v>1</v>
      </c>
      <c r="D4982" s="31"/>
      <c r="E4982" s="31">
        <v>5</v>
      </c>
      <c r="F4982" s="31"/>
      <c r="G4982" s="31">
        <v>2.16</v>
      </c>
      <c r="H4982" s="31">
        <f t="shared" si="107"/>
        <v>10.8</v>
      </c>
      <c r="I4982" s="34"/>
    </row>
    <row r="4983" spans="1:9" ht="16.899999999999999" customHeight="1">
      <c r="A4983" s="78"/>
      <c r="B4983" s="33" t="s">
        <v>1276</v>
      </c>
      <c r="C4983" s="31">
        <v>1</v>
      </c>
      <c r="D4983" s="31"/>
      <c r="E4983" s="31">
        <v>5</v>
      </c>
      <c r="F4983" s="31"/>
      <c r="G4983" s="31">
        <v>2.16</v>
      </c>
      <c r="H4983" s="31">
        <f t="shared" si="107"/>
        <v>10.8</v>
      </c>
      <c r="I4983" s="34"/>
    </row>
    <row r="4984" spans="1:9" ht="16.899999999999999" customHeight="1">
      <c r="A4984" s="78"/>
      <c r="B4984" s="33" t="s">
        <v>1277</v>
      </c>
      <c r="C4984" s="31">
        <v>1</v>
      </c>
      <c r="D4984" s="31"/>
      <c r="E4984" s="31">
        <v>4.3099999999999996</v>
      </c>
      <c r="F4984" s="31"/>
      <c r="G4984" s="31">
        <v>4.3250000000000002</v>
      </c>
      <c r="H4984" s="31">
        <f t="shared" si="107"/>
        <v>18.640750000000001</v>
      </c>
      <c r="I4984" s="34"/>
    </row>
    <row r="4985" spans="1:9" ht="16.899999999999999" customHeight="1">
      <c r="A4985" s="78"/>
      <c r="B4985" s="33" t="s">
        <v>1278</v>
      </c>
      <c r="C4985" s="31">
        <v>1</v>
      </c>
      <c r="D4985" s="31"/>
      <c r="E4985" s="31">
        <v>5.96</v>
      </c>
      <c r="F4985" s="31"/>
      <c r="G4985" s="31">
        <v>1.7</v>
      </c>
      <c r="H4985" s="31">
        <f t="shared" si="107"/>
        <v>10.132</v>
      </c>
      <c r="I4985" s="34"/>
    </row>
    <row r="4986" spans="1:9" ht="16.899999999999999" customHeight="1">
      <c r="A4986" s="78"/>
      <c r="B4986" s="33" t="s">
        <v>1279</v>
      </c>
      <c r="C4986" s="31">
        <v>2</v>
      </c>
      <c r="D4986" s="31"/>
      <c r="E4986" s="31">
        <v>5.8</v>
      </c>
      <c r="F4986" s="31"/>
      <c r="G4986" s="31">
        <v>5.8</v>
      </c>
      <c r="H4986" s="31">
        <f t="shared" si="107"/>
        <v>67.28</v>
      </c>
      <c r="I4986" s="34"/>
    </row>
    <row r="4987" spans="1:9" ht="16.899999999999999" customHeight="1">
      <c r="A4987" s="78"/>
      <c r="B4987" s="33" t="s">
        <v>1280</v>
      </c>
      <c r="C4987" s="31">
        <v>4</v>
      </c>
      <c r="D4987" s="31"/>
      <c r="E4987" s="31">
        <v>4.74</v>
      </c>
      <c r="F4987" s="31"/>
      <c r="G4987" s="31">
        <v>1.7649999999999999</v>
      </c>
      <c r="H4987" s="31">
        <f t="shared" si="107"/>
        <v>33.464399999999998</v>
      </c>
      <c r="I4987" s="34"/>
    </row>
    <row r="4988" spans="1:9" ht="16.899999999999999" customHeight="1">
      <c r="A4988" s="78"/>
      <c r="B4988" s="33" t="s">
        <v>1281</v>
      </c>
      <c r="C4988" s="31">
        <v>2</v>
      </c>
      <c r="D4988" s="31"/>
      <c r="E4988" s="31">
        <v>1.05</v>
      </c>
      <c r="F4988" s="31"/>
      <c r="G4988" s="31">
        <v>1.05</v>
      </c>
      <c r="H4988" s="31">
        <f t="shared" si="107"/>
        <v>2.2050000000000001</v>
      </c>
      <c r="I4988" s="34"/>
    </row>
    <row r="4989" spans="1:9" ht="16.899999999999999" customHeight="1">
      <c r="A4989" s="78"/>
      <c r="B4989" s="33" t="s">
        <v>1282</v>
      </c>
      <c r="C4989" s="31">
        <v>4</v>
      </c>
      <c r="D4989" s="31"/>
      <c r="E4989" s="31">
        <v>5.07</v>
      </c>
      <c r="F4989" s="31"/>
      <c r="G4989" s="31">
        <v>0.6</v>
      </c>
      <c r="H4989" s="31">
        <f t="shared" si="107"/>
        <v>12.168000000000001</v>
      </c>
      <c r="I4989" s="34"/>
    </row>
    <row r="4990" spans="1:9" ht="16.899999999999999" customHeight="1">
      <c r="A4990" s="78"/>
      <c r="B4990" s="33" t="s">
        <v>1283</v>
      </c>
      <c r="C4990" s="31">
        <v>-4</v>
      </c>
      <c r="D4990" s="31"/>
      <c r="E4990" s="31">
        <v>0.25</v>
      </c>
      <c r="F4990" s="31"/>
      <c r="G4990" s="31">
        <v>0.68</v>
      </c>
      <c r="H4990" s="31">
        <f t="shared" si="107"/>
        <v>-0.68</v>
      </c>
      <c r="I4990" s="34"/>
    </row>
    <row r="4991" spans="1:9" ht="16.899999999999999" customHeight="1">
      <c r="A4991" s="78"/>
      <c r="B4991" s="33" t="s">
        <v>1284</v>
      </c>
      <c r="C4991" s="31">
        <v>-2</v>
      </c>
      <c r="D4991" s="31"/>
      <c r="E4991" s="31">
        <v>0.25</v>
      </c>
      <c r="F4991" s="31"/>
      <c r="G4991" s="31">
        <v>0.25</v>
      </c>
      <c r="H4991" s="31">
        <f t="shared" si="107"/>
        <v>-0.125</v>
      </c>
      <c r="I4991" s="34"/>
    </row>
    <row r="4992" spans="1:9" ht="16.899999999999999" customHeight="1">
      <c r="A4992" s="78"/>
      <c r="B4992" s="33" t="s">
        <v>1285</v>
      </c>
      <c r="C4992" s="31">
        <v>6</v>
      </c>
      <c r="D4992" s="31"/>
      <c r="E4992" s="31">
        <v>1.7</v>
      </c>
      <c r="F4992" s="31"/>
      <c r="G4992" s="31">
        <v>0.6</v>
      </c>
      <c r="H4992" s="31">
        <f t="shared" si="107"/>
        <v>6.1199999999999992</v>
      </c>
      <c r="I4992" s="34"/>
    </row>
    <row r="4993" spans="1:9" ht="16.899999999999999" customHeight="1">
      <c r="A4993" s="78"/>
      <c r="B4993" s="33" t="s">
        <v>1286</v>
      </c>
      <c r="C4993" s="31">
        <v>1</v>
      </c>
      <c r="D4993" s="31"/>
      <c r="E4993" s="31">
        <v>4.0199999999999996</v>
      </c>
      <c r="F4993" s="31"/>
      <c r="G4993" s="31">
        <v>0.6</v>
      </c>
      <c r="H4993" s="31">
        <f t="shared" si="107"/>
        <v>2.4119999999999995</v>
      </c>
      <c r="I4993" s="34"/>
    </row>
    <row r="4994" spans="1:9" ht="16.899999999999999" customHeight="1">
      <c r="A4994" s="78"/>
      <c r="B4994" s="33" t="s">
        <v>1286</v>
      </c>
      <c r="C4994" s="31">
        <v>1</v>
      </c>
      <c r="D4994" s="31"/>
      <c r="E4994" s="31">
        <v>4.33</v>
      </c>
      <c r="F4994" s="31"/>
      <c r="G4994" s="31">
        <v>0.6</v>
      </c>
      <c r="H4994" s="31">
        <f t="shared" si="107"/>
        <v>2.5979999999999999</v>
      </c>
      <c r="I4994" s="34"/>
    </row>
    <row r="4995" spans="1:9" ht="16.899999999999999" customHeight="1">
      <c r="A4995" s="78"/>
      <c r="B4995" s="33" t="s">
        <v>1287</v>
      </c>
      <c r="C4995" s="31">
        <v>1</v>
      </c>
      <c r="D4995" s="31"/>
      <c r="E4995" s="31">
        <v>3.18</v>
      </c>
      <c r="F4995" s="31"/>
      <c r="G4995" s="31">
        <v>1.82</v>
      </c>
      <c r="H4995" s="31">
        <f t="shared" si="107"/>
        <v>5.7876000000000003</v>
      </c>
      <c r="I4995" s="34"/>
    </row>
    <row r="4996" spans="1:9" ht="16.899999999999999" customHeight="1">
      <c r="A4996" s="78"/>
      <c r="B4996" s="33" t="s">
        <v>1288</v>
      </c>
      <c r="C4996" s="31">
        <v>1</v>
      </c>
      <c r="D4996" s="31"/>
      <c r="E4996" s="31">
        <v>1.82</v>
      </c>
      <c r="F4996" s="31"/>
      <c r="G4996" s="31">
        <v>0.3</v>
      </c>
      <c r="H4996" s="31">
        <f t="shared" si="107"/>
        <v>0.54600000000000004</v>
      </c>
      <c r="I4996" s="34"/>
    </row>
    <row r="4997" spans="1:9" ht="16.899999999999999" customHeight="1">
      <c r="A4997" s="78"/>
      <c r="B4997" s="33" t="s">
        <v>1289</v>
      </c>
      <c r="C4997" s="31">
        <v>1</v>
      </c>
      <c r="D4997" s="31"/>
      <c r="E4997" s="31">
        <v>7.64</v>
      </c>
      <c r="F4997" s="31"/>
      <c r="G4997" s="31">
        <v>1.7</v>
      </c>
      <c r="H4997" s="31">
        <f t="shared" si="107"/>
        <v>12.988</v>
      </c>
      <c r="I4997" s="34"/>
    </row>
    <row r="4998" spans="1:9" ht="16.899999999999999" customHeight="1">
      <c r="A4998" s="78"/>
      <c r="B4998" s="33" t="s">
        <v>1290</v>
      </c>
      <c r="C4998" s="31">
        <v>1</v>
      </c>
      <c r="D4998" s="31"/>
      <c r="E4998" s="31">
        <v>7.42</v>
      </c>
      <c r="F4998" s="31"/>
      <c r="G4998" s="31">
        <v>0.6</v>
      </c>
      <c r="H4998" s="31">
        <f t="shared" si="107"/>
        <v>4.452</v>
      </c>
      <c r="I4998" s="34"/>
    </row>
    <row r="4999" spans="1:9" ht="16.899999999999999" customHeight="1">
      <c r="A4999" s="78"/>
      <c r="B4999" s="33" t="s">
        <v>1291</v>
      </c>
      <c r="C4999" s="31">
        <v>4</v>
      </c>
      <c r="D4999" s="31"/>
      <c r="E4999" s="31">
        <v>12.77</v>
      </c>
      <c r="F4999" s="31"/>
      <c r="G4999" s="31">
        <v>0.28000000000000003</v>
      </c>
      <c r="H4999" s="31">
        <f t="shared" si="107"/>
        <v>14.3024</v>
      </c>
      <c r="I4999" s="34"/>
    </row>
    <row r="5000" spans="1:9" ht="16.899999999999999" customHeight="1">
      <c r="A5000" s="78"/>
      <c r="B5000" s="33" t="s">
        <v>953</v>
      </c>
      <c r="C5000" s="31">
        <v>8</v>
      </c>
      <c r="D5000" s="31"/>
      <c r="E5000" s="31">
        <v>2.13</v>
      </c>
      <c r="F5000" s="31"/>
      <c r="G5000" s="31">
        <v>0.45</v>
      </c>
      <c r="H5000" s="31">
        <f t="shared" si="107"/>
        <v>7.6680000000000001</v>
      </c>
      <c r="I5000" s="34"/>
    </row>
    <row r="5001" spans="1:9" ht="16.899999999999999" customHeight="1">
      <c r="A5001" s="78"/>
      <c r="B5001" s="18" t="s">
        <v>242</v>
      </c>
      <c r="C5001" s="31"/>
      <c r="D5001" s="31"/>
      <c r="E5001" s="31"/>
      <c r="F5001" s="31"/>
      <c r="G5001" s="31"/>
      <c r="H5001" s="31"/>
      <c r="I5001" s="34"/>
    </row>
    <row r="5002" spans="1:9" ht="16.899999999999999" customHeight="1">
      <c r="A5002" s="78"/>
      <c r="B5002" s="33" t="s">
        <v>1269</v>
      </c>
      <c r="C5002" s="31">
        <v>20</v>
      </c>
      <c r="D5002" s="31"/>
      <c r="E5002" s="31">
        <v>3</v>
      </c>
      <c r="F5002" s="31"/>
      <c r="G5002" s="31">
        <v>5.6</v>
      </c>
      <c r="H5002" s="31">
        <f t="shared" si="107"/>
        <v>336</v>
      </c>
      <c r="I5002" s="34"/>
    </row>
    <row r="5003" spans="1:9" ht="16.899999999999999" customHeight="1">
      <c r="A5003" s="78"/>
      <c r="B5003" s="33" t="s">
        <v>219</v>
      </c>
      <c r="C5003" s="31">
        <v>4</v>
      </c>
      <c r="D5003" s="31"/>
      <c r="E5003" s="31">
        <v>15.92</v>
      </c>
      <c r="F5003" s="31"/>
      <c r="G5003" s="31">
        <v>1.7</v>
      </c>
      <c r="H5003" s="31">
        <f t="shared" si="107"/>
        <v>108.256</v>
      </c>
      <c r="I5003" s="34"/>
    </row>
    <row r="5004" spans="1:9" ht="16.899999999999999" customHeight="1">
      <c r="A5004" s="78"/>
      <c r="B5004" s="33" t="s">
        <v>624</v>
      </c>
      <c r="C5004" s="31">
        <v>3</v>
      </c>
      <c r="D5004" s="31"/>
      <c r="E5004" s="31">
        <v>1.7</v>
      </c>
      <c r="F5004" s="31"/>
      <c r="G5004" s="31">
        <v>1.7</v>
      </c>
      <c r="H5004" s="31">
        <f t="shared" si="107"/>
        <v>8.67</v>
      </c>
      <c r="I5004" s="34"/>
    </row>
    <row r="5005" spans="1:9" ht="16.899999999999999" customHeight="1">
      <c r="A5005" s="78"/>
      <c r="B5005" s="33" t="s">
        <v>1274</v>
      </c>
      <c r="C5005" s="31">
        <v>3</v>
      </c>
      <c r="D5005" s="31"/>
      <c r="E5005" s="31">
        <v>5</v>
      </c>
      <c r="F5005" s="31"/>
      <c r="G5005" s="31">
        <v>1.7</v>
      </c>
      <c r="H5005" s="31">
        <f t="shared" si="107"/>
        <v>25.5</v>
      </c>
      <c r="I5005" s="34"/>
    </row>
    <row r="5006" spans="1:9" ht="16.899999999999999" customHeight="1">
      <c r="A5006" s="78"/>
      <c r="B5006" s="33" t="s">
        <v>1275</v>
      </c>
      <c r="C5006" s="31">
        <v>1</v>
      </c>
      <c r="D5006" s="31"/>
      <c r="E5006" s="31">
        <v>5</v>
      </c>
      <c r="F5006" s="31"/>
      <c r="G5006" s="31">
        <v>2.16</v>
      </c>
      <c r="H5006" s="31">
        <f t="shared" si="107"/>
        <v>10.8</v>
      </c>
      <c r="I5006" s="34"/>
    </row>
    <row r="5007" spans="1:9" ht="16.899999999999999" customHeight="1">
      <c r="A5007" s="78"/>
      <c r="B5007" s="33" t="s">
        <v>1276</v>
      </c>
      <c r="C5007" s="31">
        <v>1</v>
      </c>
      <c r="D5007" s="31"/>
      <c r="E5007" s="31">
        <v>5</v>
      </c>
      <c r="F5007" s="31"/>
      <c r="G5007" s="31">
        <v>2.16</v>
      </c>
      <c r="H5007" s="31">
        <f t="shared" si="107"/>
        <v>10.8</v>
      </c>
      <c r="I5007" s="34"/>
    </row>
    <row r="5008" spans="1:9" ht="16.899999999999999" customHeight="1">
      <c r="A5008" s="78"/>
      <c r="B5008" s="33" t="s">
        <v>1277</v>
      </c>
      <c r="C5008" s="31">
        <v>1</v>
      </c>
      <c r="D5008" s="31"/>
      <c r="E5008" s="31">
        <v>4.3099999999999996</v>
      </c>
      <c r="F5008" s="31"/>
      <c r="G5008" s="31">
        <v>4.3250000000000002</v>
      </c>
      <c r="H5008" s="31">
        <f t="shared" si="107"/>
        <v>18.640750000000001</v>
      </c>
      <c r="I5008" s="34"/>
    </row>
    <row r="5009" spans="1:9" ht="16.899999999999999" customHeight="1">
      <c r="A5009" s="78"/>
      <c r="B5009" s="33" t="s">
        <v>1278</v>
      </c>
      <c r="C5009" s="31">
        <v>1</v>
      </c>
      <c r="D5009" s="31"/>
      <c r="E5009" s="31">
        <v>5.96</v>
      </c>
      <c r="F5009" s="31"/>
      <c r="G5009" s="31">
        <v>1.7</v>
      </c>
      <c r="H5009" s="31">
        <f t="shared" si="107"/>
        <v>10.132</v>
      </c>
      <c r="I5009" s="34"/>
    </row>
    <row r="5010" spans="1:9" ht="16.899999999999999" customHeight="1">
      <c r="A5010" s="78"/>
      <c r="B5010" s="33" t="s">
        <v>1279</v>
      </c>
      <c r="C5010" s="31">
        <v>2</v>
      </c>
      <c r="D5010" s="31"/>
      <c r="E5010" s="31">
        <v>5.8</v>
      </c>
      <c r="F5010" s="31"/>
      <c r="G5010" s="31">
        <v>5.8</v>
      </c>
      <c r="H5010" s="31">
        <f t="shared" si="107"/>
        <v>67.28</v>
      </c>
      <c r="I5010" s="34"/>
    </row>
    <row r="5011" spans="1:9" ht="16.899999999999999" customHeight="1">
      <c r="A5011" s="78"/>
      <c r="B5011" s="33" t="s">
        <v>1280</v>
      </c>
      <c r="C5011" s="31">
        <v>4</v>
      </c>
      <c r="D5011" s="31"/>
      <c r="E5011" s="31">
        <v>4.74</v>
      </c>
      <c r="F5011" s="31"/>
      <c r="G5011" s="31">
        <v>1.7649999999999999</v>
      </c>
      <c r="H5011" s="31">
        <f t="shared" si="107"/>
        <v>33.464399999999998</v>
      </c>
      <c r="I5011" s="34"/>
    </row>
    <row r="5012" spans="1:9" ht="16.899999999999999" customHeight="1">
      <c r="A5012" s="78"/>
      <c r="B5012" s="33" t="s">
        <v>1281</v>
      </c>
      <c r="C5012" s="31">
        <v>2</v>
      </c>
      <c r="D5012" s="31"/>
      <c r="E5012" s="31">
        <v>1.05</v>
      </c>
      <c r="F5012" s="31"/>
      <c r="G5012" s="31">
        <v>1.05</v>
      </c>
      <c r="H5012" s="31">
        <f t="shared" si="107"/>
        <v>2.2050000000000001</v>
      </c>
      <c r="I5012" s="34"/>
    </row>
    <row r="5013" spans="1:9" ht="16.899999999999999" customHeight="1">
      <c r="A5013" s="78"/>
      <c r="B5013" s="33" t="s">
        <v>1282</v>
      </c>
      <c r="C5013" s="31">
        <v>4</v>
      </c>
      <c r="D5013" s="31"/>
      <c r="E5013" s="31">
        <v>5.07</v>
      </c>
      <c r="F5013" s="31"/>
      <c r="G5013" s="31">
        <v>0.6</v>
      </c>
      <c r="H5013" s="31">
        <f t="shared" si="107"/>
        <v>12.168000000000001</v>
      </c>
      <c r="I5013" s="34"/>
    </row>
    <row r="5014" spans="1:9" ht="16.899999999999999" customHeight="1">
      <c r="A5014" s="78"/>
      <c r="B5014" s="33" t="s">
        <v>1283</v>
      </c>
      <c r="C5014" s="31">
        <v>-4</v>
      </c>
      <c r="D5014" s="31"/>
      <c r="E5014" s="31">
        <v>0.25</v>
      </c>
      <c r="F5014" s="31"/>
      <c r="G5014" s="31">
        <v>0.68</v>
      </c>
      <c r="H5014" s="31">
        <f t="shared" si="107"/>
        <v>-0.68</v>
      </c>
      <c r="I5014" s="34"/>
    </row>
    <row r="5015" spans="1:9" ht="16.899999999999999" customHeight="1">
      <c r="A5015" s="78"/>
      <c r="B5015" s="33" t="s">
        <v>1284</v>
      </c>
      <c r="C5015" s="31">
        <v>-2</v>
      </c>
      <c r="D5015" s="31"/>
      <c r="E5015" s="31">
        <v>0.25</v>
      </c>
      <c r="F5015" s="31"/>
      <c r="G5015" s="31">
        <v>0.25</v>
      </c>
      <c r="H5015" s="31">
        <f t="shared" si="107"/>
        <v>-0.125</v>
      </c>
      <c r="I5015" s="34"/>
    </row>
    <row r="5016" spans="1:9" ht="16.899999999999999" customHeight="1">
      <c r="A5016" s="78"/>
      <c r="B5016" s="33" t="s">
        <v>1285</v>
      </c>
      <c r="C5016" s="31">
        <v>6</v>
      </c>
      <c r="D5016" s="31"/>
      <c r="E5016" s="31">
        <v>1.7</v>
      </c>
      <c r="F5016" s="31"/>
      <c r="G5016" s="31">
        <v>0.6</v>
      </c>
      <c r="H5016" s="31">
        <f t="shared" si="107"/>
        <v>6.1199999999999992</v>
      </c>
      <c r="I5016" s="34"/>
    </row>
    <row r="5017" spans="1:9" ht="16.899999999999999" customHeight="1">
      <c r="A5017" s="78"/>
      <c r="B5017" s="33" t="s">
        <v>1286</v>
      </c>
      <c r="C5017" s="31">
        <v>1</v>
      </c>
      <c r="D5017" s="31"/>
      <c r="E5017" s="31">
        <v>4.0199999999999996</v>
      </c>
      <c r="F5017" s="31"/>
      <c r="G5017" s="31">
        <v>0.6</v>
      </c>
      <c r="H5017" s="31">
        <f t="shared" si="107"/>
        <v>2.4119999999999995</v>
      </c>
      <c r="I5017" s="34"/>
    </row>
    <row r="5018" spans="1:9" ht="16.899999999999999" customHeight="1">
      <c r="A5018" s="78"/>
      <c r="B5018" s="33" t="s">
        <v>1286</v>
      </c>
      <c r="C5018" s="31">
        <v>1</v>
      </c>
      <c r="D5018" s="31"/>
      <c r="E5018" s="31">
        <v>4.33</v>
      </c>
      <c r="F5018" s="31"/>
      <c r="G5018" s="31">
        <v>0.6</v>
      </c>
      <c r="H5018" s="31">
        <f t="shared" si="107"/>
        <v>2.5979999999999999</v>
      </c>
      <c r="I5018" s="34"/>
    </row>
    <row r="5019" spans="1:9" ht="16.899999999999999" customHeight="1">
      <c r="A5019" s="78"/>
      <c r="B5019" s="33" t="s">
        <v>1287</v>
      </c>
      <c r="C5019" s="31">
        <v>1</v>
      </c>
      <c r="D5019" s="31"/>
      <c r="E5019" s="31">
        <v>3.18</v>
      </c>
      <c r="F5019" s="31"/>
      <c r="G5019" s="31">
        <v>1.82</v>
      </c>
      <c r="H5019" s="31">
        <f t="shared" si="107"/>
        <v>5.7876000000000003</v>
      </c>
      <c r="I5019" s="34"/>
    </row>
    <row r="5020" spans="1:9" ht="16.899999999999999" customHeight="1">
      <c r="A5020" s="78"/>
      <c r="B5020" s="33" t="s">
        <v>1288</v>
      </c>
      <c r="C5020" s="31">
        <v>1</v>
      </c>
      <c r="D5020" s="31"/>
      <c r="E5020" s="31">
        <v>1.82</v>
      </c>
      <c r="F5020" s="31"/>
      <c r="G5020" s="31">
        <v>0.3</v>
      </c>
      <c r="H5020" s="31">
        <f t="shared" si="107"/>
        <v>0.54600000000000004</v>
      </c>
      <c r="I5020" s="34"/>
    </row>
    <row r="5021" spans="1:9" ht="16.899999999999999" customHeight="1">
      <c r="A5021" s="78"/>
      <c r="B5021" s="33" t="s">
        <v>1289</v>
      </c>
      <c r="C5021" s="31">
        <v>1</v>
      </c>
      <c r="D5021" s="31"/>
      <c r="E5021" s="31">
        <v>7.64</v>
      </c>
      <c r="F5021" s="31"/>
      <c r="G5021" s="31">
        <v>1.7</v>
      </c>
      <c r="H5021" s="31">
        <f t="shared" si="107"/>
        <v>12.988</v>
      </c>
      <c r="I5021" s="34"/>
    </row>
    <row r="5022" spans="1:9" ht="16.899999999999999" customHeight="1">
      <c r="A5022" s="78"/>
      <c r="B5022" s="33" t="s">
        <v>1290</v>
      </c>
      <c r="C5022" s="31">
        <v>1</v>
      </c>
      <c r="D5022" s="31"/>
      <c r="E5022" s="31">
        <v>7.42</v>
      </c>
      <c r="F5022" s="31"/>
      <c r="G5022" s="31">
        <v>0.6</v>
      </c>
      <c r="H5022" s="31">
        <f t="shared" si="107"/>
        <v>4.452</v>
      </c>
      <c r="I5022" s="34"/>
    </row>
    <row r="5023" spans="1:9" ht="16.899999999999999" customHeight="1">
      <c r="A5023" s="78"/>
      <c r="B5023" s="33" t="s">
        <v>1291</v>
      </c>
      <c r="C5023" s="31">
        <v>4</v>
      </c>
      <c r="D5023" s="31"/>
      <c r="E5023" s="31">
        <v>12.77</v>
      </c>
      <c r="F5023" s="31"/>
      <c r="G5023" s="31">
        <v>0.28000000000000003</v>
      </c>
      <c r="H5023" s="31">
        <f t="shared" si="107"/>
        <v>14.3024</v>
      </c>
      <c r="I5023" s="34"/>
    </row>
    <row r="5024" spans="1:9" ht="16.899999999999999" customHeight="1">
      <c r="A5024" s="78"/>
      <c r="B5024" s="33" t="s">
        <v>953</v>
      </c>
      <c r="C5024" s="31">
        <v>8</v>
      </c>
      <c r="D5024" s="31"/>
      <c r="E5024" s="31">
        <v>2.13</v>
      </c>
      <c r="F5024" s="31"/>
      <c r="G5024" s="31">
        <v>0.45</v>
      </c>
      <c r="H5024" s="31">
        <f t="shared" si="107"/>
        <v>7.6680000000000001</v>
      </c>
      <c r="I5024" s="34"/>
    </row>
    <row r="5025" spans="1:9" ht="16.899999999999999" customHeight="1">
      <c r="A5025" s="78"/>
      <c r="B5025" s="18" t="s">
        <v>235</v>
      </c>
      <c r="C5025" s="31"/>
      <c r="D5025" s="31"/>
      <c r="E5025" s="31"/>
      <c r="F5025" s="31"/>
      <c r="G5025" s="31"/>
      <c r="H5025" s="31"/>
      <c r="I5025" s="34"/>
    </row>
    <row r="5026" spans="1:9" ht="16.899999999999999" customHeight="1">
      <c r="A5026" s="78"/>
      <c r="B5026" s="33" t="s">
        <v>1269</v>
      </c>
      <c r="C5026" s="31">
        <v>20</v>
      </c>
      <c r="D5026" s="31"/>
      <c r="E5026" s="31">
        <v>3</v>
      </c>
      <c r="F5026" s="31"/>
      <c r="G5026" s="31">
        <v>5.6</v>
      </c>
      <c r="H5026" s="31">
        <f t="shared" si="107"/>
        <v>336</v>
      </c>
      <c r="I5026" s="34"/>
    </row>
    <row r="5027" spans="1:9" ht="16.899999999999999" customHeight="1">
      <c r="A5027" s="78"/>
      <c r="B5027" s="33" t="s">
        <v>219</v>
      </c>
      <c r="C5027" s="31">
        <v>4</v>
      </c>
      <c r="D5027" s="31"/>
      <c r="E5027" s="31">
        <v>15.92</v>
      </c>
      <c r="F5027" s="31"/>
      <c r="G5027" s="31">
        <v>1.7</v>
      </c>
      <c r="H5027" s="31">
        <f t="shared" si="107"/>
        <v>108.256</v>
      </c>
      <c r="I5027" s="34"/>
    </row>
    <row r="5028" spans="1:9" ht="16.899999999999999" customHeight="1">
      <c r="A5028" s="78"/>
      <c r="B5028" s="33" t="s">
        <v>624</v>
      </c>
      <c r="C5028" s="31">
        <v>3</v>
      </c>
      <c r="D5028" s="31"/>
      <c r="E5028" s="31">
        <v>1.7</v>
      </c>
      <c r="F5028" s="31"/>
      <c r="G5028" s="31">
        <v>1.7</v>
      </c>
      <c r="H5028" s="31">
        <f t="shared" si="107"/>
        <v>8.67</v>
      </c>
      <c r="I5028" s="34"/>
    </row>
    <row r="5029" spans="1:9" ht="16.899999999999999" customHeight="1">
      <c r="A5029" s="78"/>
      <c r="B5029" s="33" t="s">
        <v>1274</v>
      </c>
      <c r="C5029" s="31">
        <v>3</v>
      </c>
      <c r="D5029" s="31"/>
      <c r="E5029" s="31">
        <v>5</v>
      </c>
      <c r="F5029" s="31"/>
      <c r="G5029" s="31">
        <v>1.7</v>
      </c>
      <c r="H5029" s="31">
        <f t="shared" si="107"/>
        <v>25.5</v>
      </c>
      <c r="I5029" s="34"/>
    </row>
    <row r="5030" spans="1:9" ht="16.899999999999999" customHeight="1">
      <c r="A5030" s="78"/>
      <c r="B5030" s="33" t="s">
        <v>1275</v>
      </c>
      <c r="C5030" s="31">
        <v>1</v>
      </c>
      <c r="D5030" s="31"/>
      <c r="E5030" s="31">
        <v>5</v>
      </c>
      <c r="F5030" s="31"/>
      <c r="G5030" s="31">
        <v>2.16</v>
      </c>
      <c r="H5030" s="31">
        <f t="shared" si="107"/>
        <v>10.8</v>
      </c>
      <c r="I5030" s="34"/>
    </row>
    <row r="5031" spans="1:9" ht="16.899999999999999" customHeight="1">
      <c r="A5031" s="78"/>
      <c r="B5031" s="33" t="s">
        <v>1276</v>
      </c>
      <c r="C5031" s="31">
        <v>1</v>
      </c>
      <c r="D5031" s="31"/>
      <c r="E5031" s="31">
        <v>5</v>
      </c>
      <c r="F5031" s="31"/>
      <c r="G5031" s="31">
        <v>2.16</v>
      </c>
      <c r="H5031" s="31">
        <f t="shared" si="107"/>
        <v>10.8</v>
      </c>
      <c r="I5031" s="34"/>
    </row>
    <row r="5032" spans="1:9" ht="16.899999999999999" customHeight="1">
      <c r="A5032" s="78"/>
      <c r="B5032" s="33" t="s">
        <v>1277</v>
      </c>
      <c r="C5032" s="31">
        <v>1</v>
      </c>
      <c r="D5032" s="31"/>
      <c r="E5032" s="31">
        <v>4.3099999999999996</v>
      </c>
      <c r="F5032" s="31"/>
      <c r="G5032" s="31">
        <v>4.3250000000000002</v>
      </c>
      <c r="H5032" s="31">
        <f t="shared" si="107"/>
        <v>18.640750000000001</v>
      </c>
      <c r="I5032" s="34"/>
    </row>
    <row r="5033" spans="1:9" ht="16.899999999999999" customHeight="1">
      <c r="A5033" s="78"/>
      <c r="B5033" s="33" t="s">
        <v>1278</v>
      </c>
      <c r="C5033" s="31">
        <v>1</v>
      </c>
      <c r="D5033" s="31"/>
      <c r="E5033" s="31">
        <v>5.96</v>
      </c>
      <c r="F5033" s="31"/>
      <c r="G5033" s="31">
        <v>1.7</v>
      </c>
      <c r="H5033" s="31">
        <f t="shared" si="107"/>
        <v>10.132</v>
      </c>
      <c r="I5033" s="34"/>
    </row>
    <row r="5034" spans="1:9" ht="16.899999999999999" customHeight="1">
      <c r="A5034" s="78"/>
      <c r="B5034" s="33" t="s">
        <v>1279</v>
      </c>
      <c r="C5034" s="31">
        <v>2</v>
      </c>
      <c r="D5034" s="31"/>
      <c r="E5034" s="31">
        <v>5.8</v>
      </c>
      <c r="F5034" s="31"/>
      <c r="G5034" s="31">
        <v>5.8</v>
      </c>
      <c r="H5034" s="31">
        <f t="shared" ref="H5034:H5097" si="108">C5034*E5034*G5034</f>
        <v>67.28</v>
      </c>
      <c r="I5034" s="34"/>
    </row>
    <row r="5035" spans="1:9" ht="16.899999999999999" customHeight="1">
      <c r="A5035" s="78"/>
      <c r="B5035" s="33" t="s">
        <v>1280</v>
      </c>
      <c r="C5035" s="31">
        <v>4</v>
      </c>
      <c r="D5035" s="31"/>
      <c r="E5035" s="31">
        <v>4.74</v>
      </c>
      <c r="F5035" s="31"/>
      <c r="G5035" s="31">
        <v>1.7649999999999999</v>
      </c>
      <c r="H5035" s="31">
        <f t="shared" si="108"/>
        <v>33.464399999999998</v>
      </c>
      <c r="I5035" s="34"/>
    </row>
    <row r="5036" spans="1:9" ht="16.899999999999999" customHeight="1">
      <c r="A5036" s="78"/>
      <c r="B5036" s="33" t="s">
        <v>1281</v>
      </c>
      <c r="C5036" s="31">
        <v>2</v>
      </c>
      <c r="D5036" s="31"/>
      <c r="E5036" s="31">
        <v>1.05</v>
      </c>
      <c r="F5036" s="31"/>
      <c r="G5036" s="31">
        <v>1.05</v>
      </c>
      <c r="H5036" s="31">
        <f t="shared" si="108"/>
        <v>2.2050000000000001</v>
      </c>
      <c r="I5036" s="34"/>
    </row>
    <row r="5037" spans="1:9" ht="16.899999999999999" customHeight="1">
      <c r="A5037" s="78"/>
      <c r="B5037" s="33" t="s">
        <v>1282</v>
      </c>
      <c r="C5037" s="31">
        <v>4</v>
      </c>
      <c r="D5037" s="31"/>
      <c r="E5037" s="31">
        <v>5.07</v>
      </c>
      <c r="F5037" s="31"/>
      <c r="G5037" s="31">
        <v>0.6</v>
      </c>
      <c r="H5037" s="31">
        <f t="shared" si="108"/>
        <v>12.168000000000001</v>
      </c>
      <c r="I5037" s="34"/>
    </row>
    <row r="5038" spans="1:9" ht="16.899999999999999" customHeight="1">
      <c r="A5038" s="78"/>
      <c r="B5038" s="33" t="s">
        <v>1283</v>
      </c>
      <c r="C5038" s="31">
        <v>-4</v>
      </c>
      <c r="D5038" s="31"/>
      <c r="E5038" s="31">
        <v>0.25</v>
      </c>
      <c r="F5038" s="31"/>
      <c r="G5038" s="31">
        <v>0.68</v>
      </c>
      <c r="H5038" s="31">
        <f t="shared" si="108"/>
        <v>-0.68</v>
      </c>
      <c r="I5038" s="34"/>
    </row>
    <row r="5039" spans="1:9" ht="16.899999999999999" customHeight="1">
      <c r="A5039" s="78"/>
      <c r="B5039" s="33" t="s">
        <v>1284</v>
      </c>
      <c r="C5039" s="31">
        <v>-2</v>
      </c>
      <c r="D5039" s="31"/>
      <c r="E5039" s="31">
        <v>0.25</v>
      </c>
      <c r="F5039" s="31"/>
      <c r="G5039" s="31">
        <v>0.25</v>
      </c>
      <c r="H5039" s="31">
        <f t="shared" si="108"/>
        <v>-0.125</v>
      </c>
      <c r="I5039" s="34"/>
    </row>
    <row r="5040" spans="1:9" ht="16.899999999999999" customHeight="1">
      <c r="A5040" s="78"/>
      <c r="B5040" s="33" t="s">
        <v>1285</v>
      </c>
      <c r="C5040" s="31">
        <v>6</v>
      </c>
      <c r="D5040" s="31"/>
      <c r="E5040" s="31">
        <v>1.7</v>
      </c>
      <c r="F5040" s="31"/>
      <c r="G5040" s="31">
        <v>0.6</v>
      </c>
      <c r="H5040" s="31">
        <f t="shared" si="108"/>
        <v>6.1199999999999992</v>
      </c>
      <c r="I5040" s="34"/>
    </row>
    <row r="5041" spans="1:9" ht="16.899999999999999" customHeight="1">
      <c r="A5041" s="78"/>
      <c r="B5041" s="33" t="s">
        <v>1286</v>
      </c>
      <c r="C5041" s="31">
        <v>1</v>
      </c>
      <c r="D5041" s="31"/>
      <c r="E5041" s="31">
        <v>4.0199999999999996</v>
      </c>
      <c r="F5041" s="31"/>
      <c r="G5041" s="31">
        <v>0.6</v>
      </c>
      <c r="H5041" s="31">
        <f t="shared" si="108"/>
        <v>2.4119999999999995</v>
      </c>
      <c r="I5041" s="34"/>
    </row>
    <row r="5042" spans="1:9" ht="16.899999999999999" customHeight="1">
      <c r="A5042" s="78"/>
      <c r="B5042" s="33" t="s">
        <v>1286</v>
      </c>
      <c r="C5042" s="31">
        <v>1</v>
      </c>
      <c r="D5042" s="31"/>
      <c r="E5042" s="31">
        <v>4.33</v>
      </c>
      <c r="F5042" s="31"/>
      <c r="G5042" s="31">
        <v>0.6</v>
      </c>
      <c r="H5042" s="31">
        <f t="shared" si="108"/>
        <v>2.5979999999999999</v>
      </c>
      <c r="I5042" s="34"/>
    </row>
    <row r="5043" spans="1:9" ht="16.899999999999999" customHeight="1">
      <c r="A5043" s="78"/>
      <c r="B5043" s="33" t="s">
        <v>1287</v>
      </c>
      <c r="C5043" s="31">
        <v>1</v>
      </c>
      <c r="D5043" s="31"/>
      <c r="E5043" s="31">
        <v>3.18</v>
      </c>
      <c r="F5043" s="31"/>
      <c r="G5043" s="31">
        <v>1.82</v>
      </c>
      <c r="H5043" s="31">
        <f t="shared" si="108"/>
        <v>5.7876000000000003</v>
      </c>
      <c r="I5043" s="34"/>
    </row>
    <row r="5044" spans="1:9" ht="16.899999999999999" customHeight="1">
      <c r="A5044" s="78"/>
      <c r="B5044" s="33" t="s">
        <v>1288</v>
      </c>
      <c r="C5044" s="31">
        <v>1</v>
      </c>
      <c r="D5044" s="31"/>
      <c r="E5044" s="31">
        <v>1.82</v>
      </c>
      <c r="F5044" s="31"/>
      <c r="G5044" s="31">
        <v>0.3</v>
      </c>
      <c r="H5044" s="31">
        <f t="shared" si="108"/>
        <v>0.54600000000000004</v>
      </c>
      <c r="I5044" s="34"/>
    </row>
    <row r="5045" spans="1:9" ht="16.899999999999999" customHeight="1">
      <c r="A5045" s="78"/>
      <c r="B5045" s="33" t="s">
        <v>1289</v>
      </c>
      <c r="C5045" s="31">
        <v>1</v>
      </c>
      <c r="D5045" s="31"/>
      <c r="E5045" s="31">
        <v>7.64</v>
      </c>
      <c r="F5045" s="31"/>
      <c r="G5045" s="31">
        <v>1.7</v>
      </c>
      <c r="H5045" s="31">
        <f t="shared" si="108"/>
        <v>12.988</v>
      </c>
      <c r="I5045" s="34"/>
    </row>
    <row r="5046" spans="1:9" ht="16.899999999999999" customHeight="1">
      <c r="A5046" s="78"/>
      <c r="B5046" s="33" t="s">
        <v>1290</v>
      </c>
      <c r="C5046" s="31">
        <v>1</v>
      </c>
      <c r="D5046" s="31"/>
      <c r="E5046" s="31">
        <v>7.42</v>
      </c>
      <c r="F5046" s="31"/>
      <c r="G5046" s="31">
        <v>0.6</v>
      </c>
      <c r="H5046" s="31">
        <f t="shared" si="108"/>
        <v>4.452</v>
      </c>
      <c r="I5046" s="34"/>
    </row>
    <row r="5047" spans="1:9" ht="16.899999999999999" customHeight="1">
      <c r="A5047" s="78"/>
      <c r="B5047" s="33" t="s">
        <v>1292</v>
      </c>
      <c r="C5047" s="31">
        <v>2</v>
      </c>
      <c r="D5047" s="31"/>
      <c r="E5047" s="31">
        <v>1.66</v>
      </c>
      <c r="F5047" s="31"/>
      <c r="G5047" s="31">
        <v>0.6</v>
      </c>
      <c r="H5047" s="31">
        <f t="shared" si="108"/>
        <v>1.9919999999999998</v>
      </c>
      <c r="I5047" s="34"/>
    </row>
    <row r="5048" spans="1:9" ht="16.899999999999999" customHeight="1">
      <c r="A5048" s="78"/>
      <c r="B5048" s="33" t="s">
        <v>1293</v>
      </c>
      <c r="C5048" s="31">
        <v>1</v>
      </c>
      <c r="D5048" s="31"/>
      <c r="E5048" s="31">
        <v>1.75</v>
      </c>
      <c r="F5048" s="31"/>
      <c r="G5048" s="31">
        <v>0.33</v>
      </c>
      <c r="H5048" s="31">
        <f t="shared" si="108"/>
        <v>0.57750000000000001</v>
      </c>
      <c r="I5048" s="34"/>
    </row>
    <row r="5049" spans="1:9" ht="16.899999999999999" customHeight="1">
      <c r="A5049" s="78"/>
      <c r="B5049" s="33" t="s">
        <v>1293</v>
      </c>
      <c r="C5049" s="31">
        <v>1</v>
      </c>
      <c r="D5049" s="31"/>
      <c r="E5049" s="31">
        <v>1.9850000000000001</v>
      </c>
      <c r="F5049" s="31"/>
      <c r="G5049" s="31">
        <v>0.33</v>
      </c>
      <c r="H5049" s="31">
        <f t="shared" si="108"/>
        <v>0.65505000000000002</v>
      </c>
      <c r="I5049" s="34"/>
    </row>
    <row r="5050" spans="1:9" ht="16.899999999999999" customHeight="1">
      <c r="A5050" s="78"/>
      <c r="B5050" s="33" t="s">
        <v>1293</v>
      </c>
      <c r="C5050" s="31">
        <v>2</v>
      </c>
      <c r="D5050" s="31"/>
      <c r="E5050" s="31">
        <v>6.34</v>
      </c>
      <c r="F5050" s="31"/>
      <c r="G5050" s="31">
        <v>0.33</v>
      </c>
      <c r="H5050" s="31">
        <f t="shared" si="108"/>
        <v>4.1844000000000001</v>
      </c>
      <c r="I5050" s="34"/>
    </row>
    <row r="5051" spans="1:9" ht="16.899999999999999" customHeight="1">
      <c r="A5051" s="78"/>
      <c r="B5051" s="33" t="s">
        <v>1293</v>
      </c>
      <c r="C5051" s="31">
        <v>2</v>
      </c>
      <c r="D5051" s="31"/>
      <c r="E5051" s="31">
        <v>1.93</v>
      </c>
      <c r="F5051" s="31"/>
      <c r="G5051" s="31">
        <v>0.33</v>
      </c>
      <c r="H5051" s="31">
        <f t="shared" si="108"/>
        <v>1.2738</v>
      </c>
      <c r="I5051" s="34"/>
    </row>
    <row r="5052" spans="1:9" ht="16.899999999999999" customHeight="1">
      <c r="A5052" s="78"/>
      <c r="B5052" s="33" t="s">
        <v>1294</v>
      </c>
      <c r="C5052" s="31">
        <v>2</v>
      </c>
      <c r="D5052" s="31"/>
      <c r="E5052" s="31">
        <v>2.16</v>
      </c>
      <c r="F5052" s="31"/>
      <c r="G5052" s="31">
        <v>0.3</v>
      </c>
      <c r="H5052" s="31">
        <f t="shared" si="108"/>
        <v>1.296</v>
      </c>
      <c r="I5052" s="34"/>
    </row>
    <row r="5053" spans="1:9" ht="16.899999999999999" customHeight="1">
      <c r="A5053" s="78"/>
      <c r="B5053" s="33" t="s">
        <v>1294</v>
      </c>
      <c r="C5053" s="31">
        <v>2</v>
      </c>
      <c r="D5053" s="31"/>
      <c r="E5053" s="31">
        <v>6.3</v>
      </c>
      <c r="F5053" s="31"/>
      <c r="G5053" s="31">
        <v>0.3</v>
      </c>
      <c r="H5053" s="31">
        <f t="shared" si="108"/>
        <v>3.78</v>
      </c>
      <c r="I5053" s="34"/>
    </row>
    <row r="5054" spans="1:9" ht="16.899999999999999" customHeight="1">
      <c r="A5054" s="78"/>
      <c r="B5054" s="33" t="s">
        <v>1294</v>
      </c>
      <c r="C5054" s="31">
        <v>2</v>
      </c>
      <c r="D5054" s="31"/>
      <c r="E5054" s="31">
        <v>2.0499999999999998</v>
      </c>
      <c r="F5054" s="31"/>
      <c r="G5054" s="31">
        <v>0.3</v>
      </c>
      <c r="H5054" s="31">
        <f t="shared" si="108"/>
        <v>1.2299999999999998</v>
      </c>
      <c r="I5054" s="34"/>
    </row>
    <row r="5055" spans="1:9" ht="16.899999999999999" customHeight="1">
      <c r="A5055" s="78"/>
      <c r="B5055" s="33" t="s">
        <v>1293</v>
      </c>
      <c r="C5055" s="31">
        <v>1</v>
      </c>
      <c r="D5055" s="31"/>
      <c r="E5055" s="31">
        <v>1.62</v>
      </c>
      <c r="F5055" s="31"/>
      <c r="G5055" s="31">
        <v>0.3</v>
      </c>
      <c r="H5055" s="31">
        <f t="shared" si="108"/>
        <v>0.48599999999999999</v>
      </c>
      <c r="I5055" s="34"/>
    </row>
    <row r="5056" spans="1:9" ht="16.899999999999999" customHeight="1">
      <c r="A5056" s="78"/>
      <c r="B5056" s="33" t="s">
        <v>1295</v>
      </c>
      <c r="C5056" s="31">
        <v>2</v>
      </c>
      <c r="D5056" s="31"/>
      <c r="E5056" s="31">
        <v>1.66</v>
      </c>
      <c r="F5056" s="31"/>
      <c r="G5056" s="31">
        <v>0.6</v>
      </c>
      <c r="H5056" s="31">
        <f t="shared" si="108"/>
        <v>1.9919999999999998</v>
      </c>
      <c r="I5056" s="34"/>
    </row>
    <row r="5057" spans="1:9" ht="16.899999999999999" customHeight="1">
      <c r="A5057" s="78"/>
      <c r="B5057" s="33" t="s">
        <v>1296</v>
      </c>
      <c r="C5057" s="31">
        <v>1</v>
      </c>
      <c r="D5057" s="31"/>
      <c r="E5057" s="31">
        <v>2.4</v>
      </c>
      <c r="F5057" s="31"/>
      <c r="G5057" s="31">
        <v>1.81</v>
      </c>
      <c r="H5057" s="31">
        <f t="shared" si="108"/>
        <v>4.3440000000000003</v>
      </c>
      <c r="I5057" s="34"/>
    </row>
    <row r="5058" spans="1:9" ht="16.899999999999999" customHeight="1">
      <c r="A5058" s="78"/>
      <c r="B5058" s="33" t="s">
        <v>1296</v>
      </c>
      <c r="C5058" s="31">
        <v>1</v>
      </c>
      <c r="D5058" s="31"/>
      <c r="E5058" s="31">
        <v>6.34</v>
      </c>
      <c r="F5058" s="31"/>
      <c r="G5058" s="31">
        <v>1.81</v>
      </c>
      <c r="H5058" s="31">
        <f t="shared" si="108"/>
        <v>11.4754</v>
      </c>
      <c r="I5058" s="34"/>
    </row>
    <row r="5059" spans="1:9" ht="16.899999999999999" customHeight="1">
      <c r="A5059" s="78"/>
      <c r="B5059" s="33" t="s">
        <v>1296</v>
      </c>
      <c r="C5059" s="31">
        <v>1</v>
      </c>
      <c r="D5059" s="31"/>
      <c r="E5059" s="31">
        <v>2.4700000000000002</v>
      </c>
      <c r="F5059" s="31"/>
      <c r="G5059" s="31">
        <v>1.81</v>
      </c>
      <c r="H5059" s="31">
        <f t="shared" si="108"/>
        <v>4.4707000000000008</v>
      </c>
      <c r="I5059" s="34"/>
    </row>
    <row r="5060" spans="1:9" ht="16.899999999999999" customHeight="1">
      <c r="A5060" s="78"/>
      <c r="B5060" s="33" t="s">
        <v>1291</v>
      </c>
      <c r="C5060" s="31">
        <v>4</v>
      </c>
      <c r="D5060" s="31"/>
      <c r="E5060" s="31">
        <v>12.77</v>
      </c>
      <c r="F5060" s="31"/>
      <c r="G5060" s="31">
        <v>0.28000000000000003</v>
      </c>
      <c r="H5060" s="31">
        <f t="shared" si="108"/>
        <v>14.3024</v>
      </c>
      <c r="I5060" s="34"/>
    </row>
    <row r="5061" spans="1:9" ht="16.899999999999999" customHeight="1">
      <c r="A5061" s="78"/>
      <c r="B5061" s="33" t="s">
        <v>953</v>
      </c>
      <c r="C5061" s="31">
        <v>8</v>
      </c>
      <c r="D5061" s="31"/>
      <c r="E5061" s="31">
        <v>2.13</v>
      </c>
      <c r="F5061" s="31"/>
      <c r="G5061" s="31">
        <v>0.45</v>
      </c>
      <c r="H5061" s="31">
        <f t="shared" si="108"/>
        <v>7.6680000000000001</v>
      </c>
      <c r="I5061" s="34"/>
    </row>
    <row r="5062" spans="1:9" ht="16.899999999999999" customHeight="1">
      <c r="A5062" s="78"/>
      <c r="B5062" s="18" t="s">
        <v>236</v>
      </c>
      <c r="C5062" s="31"/>
      <c r="D5062" s="31"/>
      <c r="E5062" s="31"/>
      <c r="F5062" s="31"/>
      <c r="G5062" s="31"/>
      <c r="H5062" s="31"/>
      <c r="I5062" s="34"/>
    </row>
    <row r="5063" spans="1:9" ht="16.899999999999999" customHeight="1">
      <c r="A5063" s="78"/>
      <c r="B5063" s="33" t="s">
        <v>1269</v>
      </c>
      <c r="C5063" s="31">
        <v>20</v>
      </c>
      <c r="D5063" s="31"/>
      <c r="E5063" s="31">
        <v>3</v>
      </c>
      <c r="F5063" s="31"/>
      <c r="G5063" s="31">
        <v>5.6</v>
      </c>
      <c r="H5063" s="31">
        <f t="shared" si="108"/>
        <v>336</v>
      </c>
      <c r="I5063" s="34"/>
    </row>
    <row r="5064" spans="1:9" ht="16.899999999999999" customHeight="1">
      <c r="A5064" s="78"/>
      <c r="B5064" s="33" t="s">
        <v>219</v>
      </c>
      <c r="C5064" s="31">
        <v>4</v>
      </c>
      <c r="D5064" s="31"/>
      <c r="E5064" s="31">
        <v>15.92</v>
      </c>
      <c r="F5064" s="31"/>
      <c r="G5064" s="31">
        <v>1.7</v>
      </c>
      <c r="H5064" s="31">
        <f t="shared" si="108"/>
        <v>108.256</v>
      </c>
      <c r="I5064" s="34"/>
    </row>
    <row r="5065" spans="1:9" ht="16.899999999999999" customHeight="1">
      <c r="A5065" s="78"/>
      <c r="B5065" s="33" t="s">
        <v>624</v>
      </c>
      <c r="C5065" s="31">
        <v>3</v>
      </c>
      <c r="D5065" s="31"/>
      <c r="E5065" s="31">
        <v>1.7</v>
      </c>
      <c r="F5065" s="31"/>
      <c r="G5065" s="31">
        <v>1.7</v>
      </c>
      <c r="H5065" s="31">
        <f t="shared" si="108"/>
        <v>8.67</v>
      </c>
      <c r="I5065" s="34"/>
    </row>
    <row r="5066" spans="1:9" ht="16.899999999999999" customHeight="1">
      <c r="A5066" s="78"/>
      <c r="B5066" s="33" t="s">
        <v>1274</v>
      </c>
      <c r="C5066" s="31">
        <v>3</v>
      </c>
      <c r="D5066" s="31"/>
      <c r="E5066" s="31">
        <v>5</v>
      </c>
      <c r="F5066" s="31"/>
      <c r="G5066" s="31">
        <v>1.7</v>
      </c>
      <c r="H5066" s="31">
        <f t="shared" si="108"/>
        <v>25.5</v>
      </c>
      <c r="I5066" s="34"/>
    </row>
    <row r="5067" spans="1:9" ht="16.899999999999999" customHeight="1">
      <c r="A5067" s="78"/>
      <c r="B5067" s="33" t="s">
        <v>1275</v>
      </c>
      <c r="C5067" s="31">
        <v>1</v>
      </c>
      <c r="D5067" s="31"/>
      <c r="E5067" s="31">
        <v>5</v>
      </c>
      <c r="F5067" s="31"/>
      <c r="G5067" s="31">
        <v>2.16</v>
      </c>
      <c r="H5067" s="31">
        <f t="shared" si="108"/>
        <v>10.8</v>
      </c>
      <c r="I5067" s="34"/>
    </row>
    <row r="5068" spans="1:9" ht="16.899999999999999" customHeight="1">
      <c r="A5068" s="78"/>
      <c r="B5068" s="33" t="s">
        <v>1276</v>
      </c>
      <c r="C5068" s="31">
        <v>1</v>
      </c>
      <c r="D5068" s="31"/>
      <c r="E5068" s="31">
        <v>5</v>
      </c>
      <c r="F5068" s="31"/>
      <c r="G5068" s="31">
        <v>2.16</v>
      </c>
      <c r="H5068" s="31">
        <f t="shared" si="108"/>
        <v>10.8</v>
      </c>
      <c r="I5068" s="34"/>
    </row>
    <row r="5069" spans="1:9" ht="16.899999999999999" customHeight="1">
      <c r="A5069" s="78"/>
      <c r="B5069" s="33" t="s">
        <v>1277</v>
      </c>
      <c r="C5069" s="31">
        <v>1</v>
      </c>
      <c r="D5069" s="31"/>
      <c r="E5069" s="31">
        <v>4.3099999999999996</v>
      </c>
      <c r="F5069" s="31"/>
      <c r="G5069" s="31">
        <v>4.3250000000000002</v>
      </c>
      <c r="H5069" s="31">
        <f t="shared" si="108"/>
        <v>18.640750000000001</v>
      </c>
      <c r="I5069" s="34"/>
    </row>
    <row r="5070" spans="1:9" ht="16.899999999999999" customHeight="1">
      <c r="A5070" s="78"/>
      <c r="B5070" s="33" t="s">
        <v>1278</v>
      </c>
      <c r="C5070" s="31">
        <v>1</v>
      </c>
      <c r="D5070" s="31"/>
      <c r="E5070" s="31">
        <v>5.96</v>
      </c>
      <c r="F5070" s="31"/>
      <c r="G5070" s="31">
        <v>1.7</v>
      </c>
      <c r="H5070" s="31">
        <f t="shared" si="108"/>
        <v>10.132</v>
      </c>
      <c r="I5070" s="34"/>
    </row>
    <row r="5071" spans="1:9" ht="16.899999999999999" customHeight="1">
      <c r="A5071" s="78"/>
      <c r="B5071" s="33" t="s">
        <v>1279</v>
      </c>
      <c r="C5071" s="31">
        <v>2</v>
      </c>
      <c r="D5071" s="31"/>
      <c r="E5071" s="31">
        <v>5.8</v>
      </c>
      <c r="F5071" s="31"/>
      <c r="G5071" s="31">
        <v>5.8</v>
      </c>
      <c r="H5071" s="31">
        <f t="shared" si="108"/>
        <v>67.28</v>
      </c>
      <c r="I5071" s="34"/>
    </row>
    <row r="5072" spans="1:9" ht="16.899999999999999" customHeight="1">
      <c r="A5072" s="78"/>
      <c r="B5072" s="33" t="s">
        <v>1280</v>
      </c>
      <c r="C5072" s="31">
        <v>4</v>
      </c>
      <c r="D5072" s="31"/>
      <c r="E5072" s="31">
        <v>4.74</v>
      </c>
      <c r="F5072" s="31"/>
      <c r="G5072" s="31">
        <v>1.7649999999999999</v>
      </c>
      <c r="H5072" s="31">
        <f t="shared" si="108"/>
        <v>33.464399999999998</v>
      </c>
      <c r="I5072" s="34"/>
    </row>
    <row r="5073" spans="1:9" ht="16.899999999999999" customHeight="1">
      <c r="A5073" s="78"/>
      <c r="B5073" s="33" t="s">
        <v>1281</v>
      </c>
      <c r="C5073" s="31">
        <v>2</v>
      </c>
      <c r="D5073" s="31"/>
      <c r="E5073" s="31">
        <v>1.05</v>
      </c>
      <c r="F5073" s="31"/>
      <c r="G5073" s="31">
        <v>1.05</v>
      </c>
      <c r="H5073" s="31">
        <f t="shared" si="108"/>
        <v>2.2050000000000001</v>
      </c>
      <c r="I5073" s="34"/>
    </row>
    <row r="5074" spans="1:9" ht="16.899999999999999" customHeight="1">
      <c r="A5074" s="78"/>
      <c r="B5074" s="33" t="s">
        <v>1282</v>
      </c>
      <c r="C5074" s="31">
        <v>4</v>
      </c>
      <c r="D5074" s="31"/>
      <c r="E5074" s="31">
        <v>5.07</v>
      </c>
      <c r="F5074" s="31"/>
      <c r="G5074" s="31">
        <v>0.6</v>
      </c>
      <c r="H5074" s="31">
        <f t="shared" si="108"/>
        <v>12.168000000000001</v>
      </c>
      <c r="I5074" s="34"/>
    </row>
    <row r="5075" spans="1:9" ht="16.899999999999999" customHeight="1">
      <c r="A5075" s="78"/>
      <c r="B5075" s="33" t="s">
        <v>1283</v>
      </c>
      <c r="C5075" s="31">
        <v>-4</v>
      </c>
      <c r="D5075" s="31"/>
      <c r="E5075" s="31">
        <v>0.25</v>
      </c>
      <c r="F5075" s="31"/>
      <c r="G5075" s="31">
        <v>0.68</v>
      </c>
      <c r="H5075" s="31">
        <f t="shared" si="108"/>
        <v>-0.68</v>
      </c>
      <c r="I5075" s="34"/>
    </row>
    <row r="5076" spans="1:9" ht="16.899999999999999" customHeight="1">
      <c r="A5076" s="78"/>
      <c r="B5076" s="33" t="s">
        <v>1284</v>
      </c>
      <c r="C5076" s="31">
        <v>-2</v>
      </c>
      <c r="D5076" s="31"/>
      <c r="E5076" s="31">
        <v>0.25</v>
      </c>
      <c r="F5076" s="31"/>
      <c r="G5076" s="31">
        <v>0.25</v>
      </c>
      <c r="H5076" s="31">
        <f t="shared" si="108"/>
        <v>-0.125</v>
      </c>
      <c r="I5076" s="34"/>
    </row>
    <row r="5077" spans="1:9" ht="16.899999999999999" customHeight="1">
      <c r="A5077" s="78"/>
      <c r="B5077" s="33" t="s">
        <v>1285</v>
      </c>
      <c r="C5077" s="31">
        <v>6</v>
      </c>
      <c r="D5077" s="31"/>
      <c r="E5077" s="31">
        <v>1.7</v>
      </c>
      <c r="F5077" s="31"/>
      <c r="G5077" s="31">
        <v>0.6</v>
      </c>
      <c r="H5077" s="31">
        <f t="shared" si="108"/>
        <v>6.1199999999999992</v>
      </c>
      <c r="I5077" s="34"/>
    </row>
    <row r="5078" spans="1:9" ht="16.899999999999999" customHeight="1">
      <c r="A5078" s="78"/>
      <c r="B5078" s="33" t="s">
        <v>1286</v>
      </c>
      <c r="C5078" s="31">
        <v>1</v>
      </c>
      <c r="D5078" s="31"/>
      <c r="E5078" s="31">
        <v>4.0199999999999996</v>
      </c>
      <c r="F5078" s="31"/>
      <c r="G5078" s="31">
        <v>0.6</v>
      </c>
      <c r="H5078" s="31">
        <f t="shared" si="108"/>
        <v>2.4119999999999995</v>
      </c>
      <c r="I5078" s="34"/>
    </row>
    <row r="5079" spans="1:9" ht="16.899999999999999" customHeight="1">
      <c r="A5079" s="78"/>
      <c r="B5079" s="33" t="s">
        <v>1286</v>
      </c>
      <c r="C5079" s="31">
        <v>1</v>
      </c>
      <c r="D5079" s="31"/>
      <c r="E5079" s="31">
        <v>4.33</v>
      </c>
      <c r="F5079" s="31"/>
      <c r="G5079" s="31">
        <v>0.6</v>
      </c>
      <c r="H5079" s="31">
        <f t="shared" si="108"/>
        <v>2.5979999999999999</v>
      </c>
      <c r="I5079" s="34"/>
    </row>
    <row r="5080" spans="1:9" ht="16.899999999999999" customHeight="1">
      <c r="A5080" s="78"/>
      <c r="B5080" s="33" t="s">
        <v>1287</v>
      </c>
      <c r="C5080" s="31">
        <v>1</v>
      </c>
      <c r="D5080" s="31"/>
      <c r="E5080" s="31">
        <v>3.18</v>
      </c>
      <c r="F5080" s="31"/>
      <c r="G5080" s="31">
        <v>1.82</v>
      </c>
      <c r="H5080" s="31">
        <f t="shared" si="108"/>
        <v>5.7876000000000003</v>
      </c>
      <c r="I5080" s="34"/>
    </row>
    <row r="5081" spans="1:9" ht="16.899999999999999" customHeight="1">
      <c r="A5081" s="78"/>
      <c r="B5081" s="33" t="s">
        <v>1288</v>
      </c>
      <c r="C5081" s="31">
        <v>1</v>
      </c>
      <c r="D5081" s="31"/>
      <c r="E5081" s="31">
        <v>1.82</v>
      </c>
      <c r="F5081" s="31"/>
      <c r="G5081" s="31">
        <v>0.3</v>
      </c>
      <c r="H5081" s="31">
        <f t="shared" si="108"/>
        <v>0.54600000000000004</v>
      </c>
      <c r="I5081" s="34"/>
    </row>
    <row r="5082" spans="1:9" ht="16.899999999999999" customHeight="1">
      <c r="A5082" s="78"/>
      <c r="B5082" s="33" t="s">
        <v>1289</v>
      </c>
      <c r="C5082" s="31">
        <v>1</v>
      </c>
      <c r="D5082" s="31"/>
      <c r="E5082" s="31">
        <v>7.64</v>
      </c>
      <c r="F5082" s="31"/>
      <c r="G5082" s="31">
        <v>1.7</v>
      </c>
      <c r="H5082" s="31">
        <f t="shared" si="108"/>
        <v>12.988</v>
      </c>
      <c r="I5082" s="34"/>
    </row>
    <row r="5083" spans="1:9" ht="16.899999999999999" customHeight="1">
      <c r="A5083" s="78"/>
      <c r="B5083" s="33" t="s">
        <v>1290</v>
      </c>
      <c r="C5083" s="31">
        <v>1</v>
      </c>
      <c r="D5083" s="31"/>
      <c r="E5083" s="31">
        <v>7.42</v>
      </c>
      <c r="F5083" s="31"/>
      <c r="G5083" s="31">
        <v>0.6</v>
      </c>
      <c r="H5083" s="31">
        <f t="shared" si="108"/>
        <v>4.452</v>
      </c>
      <c r="I5083" s="34"/>
    </row>
    <row r="5084" spans="1:9" ht="16.899999999999999" customHeight="1">
      <c r="A5084" s="78"/>
      <c r="B5084" s="33" t="s">
        <v>1292</v>
      </c>
      <c r="C5084" s="31">
        <v>2</v>
      </c>
      <c r="D5084" s="31"/>
      <c r="E5084" s="31">
        <v>1.66</v>
      </c>
      <c r="F5084" s="31"/>
      <c r="G5084" s="31">
        <v>0.6</v>
      </c>
      <c r="H5084" s="31">
        <f t="shared" si="108"/>
        <v>1.9919999999999998</v>
      </c>
      <c r="I5084" s="34"/>
    </row>
    <row r="5085" spans="1:9" ht="16.899999999999999" customHeight="1">
      <c r="A5085" s="78"/>
      <c r="B5085" s="33" t="s">
        <v>1293</v>
      </c>
      <c r="C5085" s="31">
        <v>1</v>
      </c>
      <c r="D5085" s="31"/>
      <c r="E5085" s="31">
        <v>1.75</v>
      </c>
      <c r="F5085" s="31"/>
      <c r="G5085" s="31">
        <v>0.33</v>
      </c>
      <c r="H5085" s="31">
        <f t="shared" si="108"/>
        <v>0.57750000000000001</v>
      </c>
      <c r="I5085" s="34"/>
    </row>
    <row r="5086" spans="1:9" ht="16.899999999999999" customHeight="1">
      <c r="A5086" s="78"/>
      <c r="B5086" s="33" t="s">
        <v>1293</v>
      </c>
      <c r="C5086" s="31">
        <v>1</v>
      </c>
      <c r="D5086" s="31"/>
      <c r="E5086" s="31">
        <v>1.9850000000000001</v>
      </c>
      <c r="F5086" s="31"/>
      <c r="G5086" s="31">
        <v>0.33</v>
      </c>
      <c r="H5086" s="31">
        <f t="shared" si="108"/>
        <v>0.65505000000000002</v>
      </c>
      <c r="I5086" s="34"/>
    </row>
    <row r="5087" spans="1:9" ht="16.899999999999999" customHeight="1">
      <c r="A5087" s="78"/>
      <c r="B5087" s="33" t="s">
        <v>1293</v>
      </c>
      <c r="C5087" s="31">
        <v>2</v>
      </c>
      <c r="D5087" s="31"/>
      <c r="E5087" s="31">
        <v>6.34</v>
      </c>
      <c r="F5087" s="31"/>
      <c r="G5087" s="31">
        <v>0.33</v>
      </c>
      <c r="H5087" s="31">
        <f t="shared" si="108"/>
        <v>4.1844000000000001</v>
      </c>
      <c r="I5087" s="34"/>
    </row>
    <row r="5088" spans="1:9" ht="16.899999999999999" customHeight="1">
      <c r="A5088" s="78"/>
      <c r="B5088" s="33" t="s">
        <v>1293</v>
      </c>
      <c r="C5088" s="31">
        <v>2</v>
      </c>
      <c r="D5088" s="31"/>
      <c r="E5088" s="31">
        <v>1.93</v>
      </c>
      <c r="F5088" s="31"/>
      <c r="G5088" s="31">
        <v>0.33</v>
      </c>
      <c r="H5088" s="31">
        <f t="shared" si="108"/>
        <v>1.2738</v>
      </c>
      <c r="I5088" s="34"/>
    </row>
    <row r="5089" spans="1:9" ht="16.899999999999999" customHeight="1">
      <c r="A5089" s="78"/>
      <c r="B5089" s="33" t="s">
        <v>1294</v>
      </c>
      <c r="C5089" s="31">
        <v>2</v>
      </c>
      <c r="D5089" s="31"/>
      <c r="E5089" s="31">
        <v>2.16</v>
      </c>
      <c r="F5089" s="31"/>
      <c r="G5089" s="31">
        <v>0.3</v>
      </c>
      <c r="H5089" s="31">
        <f t="shared" si="108"/>
        <v>1.296</v>
      </c>
      <c r="I5089" s="34"/>
    </row>
    <row r="5090" spans="1:9" ht="16.899999999999999" customHeight="1">
      <c r="A5090" s="78"/>
      <c r="B5090" s="33" t="s">
        <v>1294</v>
      </c>
      <c r="C5090" s="31">
        <v>2</v>
      </c>
      <c r="D5090" s="31"/>
      <c r="E5090" s="31">
        <v>6.3</v>
      </c>
      <c r="F5090" s="31"/>
      <c r="G5090" s="31">
        <v>0.3</v>
      </c>
      <c r="H5090" s="31">
        <f t="shared" si="108"/>
        <v>3.78</v>
      </c>
      <c r="I5090" s="34"/>
    </row>
    <row r="5091" spans="1:9" ht="16.899999999999999" customHeight="1">
      <c r="A5091" s="78"/>
      <c r="B5091" s="33" t="s">
        <v>1294</v>
      </c>
      <c r="C5091" s="31">
        <v>2</v>
      </c>
      <c r="D5091" s="31"/>
      <c r="E5091" s="31">
        <v>2.0499999999999998</v>
      </c>
      <c r="F5091" s="31"/>
      <c r="G5091" s="31">
        <v>0.3</v>
      </c>
      <c r="H5091" s="31">
        <f t="shared" si="108"/>
        <v>1.2299999999999998</v>
      </c>
      <c r="I5091" s="34"/>
    </row>
    <row r="5092" spans="1:9" ht="16.899999999999999" customHeight="1">
      <c r="A5092" s="78"/>
      <c r="B5092" s="33" t="s">
        <v>1293</v>
      </c>
      <c r="C5092" s="31">
        <v>1</v>
      </c>
      <c r="D5092" s="31"/>
      <c r="E5092" s="31">
        <v>1.62</v>
      </c>
      <c r="F5092" s="31"/>
      <c r="G5092" s="31">
        <v>0.3</v>
      </c>
      <c r="H5092" s="31">
        <f t="shared" si="108"/>
        <v>0.48599999999999999</v>
      </c>
      <c r="I5092" s="34"/>
    </row>
    <row r="5093" spans="1:9" ht="16.899999999999999" customHeight="1">
      <c r="A5093" s="78"/>
      <c r="B5093" s="33" t="s">
        <v>1295</v>
      </c>
      <c r="C5093" s="31">
        <v>2</v>
      </c>
      <c r="D5093" s="31"/>
      <c r="E5093" s="31">
        <v>1.66</v>
      </c>
      <c r="F5093" s="31"/>
      <c r="G5093" s="31">
        <v>0.6</v>
      </c>
      <c r="H5093" s="31">
        <f t="shared" si="108"/>
        <v>1.9919999999999998</v>
      </c>
      <c r="I5093" s="34"/>
    </row>
    <row r="5094" spans="1:9" ht="16.899999999999999" customHeight="1">
      <c r="A5094" s="78"/>
      <c r="B5094" s="33" t="s">
        <v>1296</v>
      </c>
      <c r="C5094" s="31">
        <v>1</v>
      </c>
      <c r="D5094" s="31"/>
      <c r="E5094" s="31">
        <v>2.4</v>
      </c>
      <c r="F5094" s="31"/>
      <c r="G5094" s="31">
        <v>1.81</v>
      </c>
      <c r="H5094" s="31">
        <f t="shared" si="108"/>
        <v>4.3440000000000003</v>
      </c>
      <c r="I5094" s="34"/>
    </row>
    <row r="5095" spans="1:9" ht="16.899999999999999" customHeight="1">
      <c r="A5095" s="78"/>
      <c r="B5095" s="33" t="s">
        <v>1296</v>
      </c>
      <c r="C5095" s="31">
        <v>1</v>
      </c>
      <c r="D5095" s="31"/>
      <c r="E5095" s="31">
        <v>6.34</v>
      </c>
      <c r="F5095" s="31"/>
      <c r="G5095" s="31">
        <v>1.81</v>
      </c>
      <c r="H5095" s="31">
        <f t="shared" si="108"/>
        <v>11.4754</v>
      </c>
      <c r="I5095" s="34"/>
    </row>
    <row r="5096" spans="1:9" ht="16.899999999999999" customHeight="1">
      <c r="A5096" s="78"/>
      <c r="B5096" s="33" t="s">
        <v>1296</v>
      </c>
      <c r="C5096" s="31">
        <v>1</v>
      </c>
      <c r="D5096" s="31"/>
      <c r="E5096" s="31">
        <v>2.4700000000000002</v>
      </c>
      <c r="F5096" s="31"/>
      <c r="G5096" s="31">
        <v>1.81</v>
      </c>
      <c r="H5096" s="31">
        <f t="shared" si="108"/>
        <v>4.4707000000000008</v>
      </c>
      <c r="I5096" s="34"/>
    </row>
    <row r="5097" spans="1:9" ht="16.899999999999999" customHeight="1">
      <c r="A5097" s="78"/>
      <c r="B5097" s="33" t="s">
        <v>1291</v>
      </c>
      <c r="C5097" s="31">
        <v>4</v>
      </c>
      <c r="D5097" s="31"/>
      <c r="E5097" s="31">
        <v>12.77</v>
      </c>
      <c r="F5097" s="31"/>
      <c r="G5097" s="31">
        <v>0.28000000000000003</v>
      </c>
      <c r="H5097" s="31">
        <f t="shared" si="108"/>
        <v>14.3024</v>
      </c>
      <c r="I5097" s="34"/>
    </row>
    <row r="5098" spans="1:9" ht="16.899999999999999" customHeight="1">
      <c r="A5098" s="78"/>
      <c r="B5098" s="33" t="s">
        <v>953</v>
      </c>
      <c r="C5098" s="31">
        <v>8</v>
      </c>
      <c r="D5098" s="31"/>
      <c r="E5098" s="31">
        <v>2.13</v>
      </c>
      <c r="F5098" s="31"/>
      <c r="G5098" s="31">
        <v>0.45</v>
      </c>
      <c r="H5098" s="31">
        <f t="shared" ref="H5098:H5161" si="109">C5098*E5098*G5098</f>
        <v>7.6680000000000001</v>
      </c>
      <c r="I5098" s="34"/>
    </row>
    <row r="5099" spans="1:9" ht="16.899999999999999" customHeight="1">
      <c r="A5099" s="78"/>
      <c r="B5099" s="18" t="s">
        <v>238</v>
      </c>
      <c r="C5099" s="31"/>
      <c r="D5099" s="31"/>
      <c r="E5099" s="31"/>
      <c r="F5099" s="31"/>
      <c r="G5099" s="31"/>
      <c r="H5099" s="31"/>
      <c r="I5099" s="34"/>
    </row>
    <row r="5100" spans="1:9" ht="16.899999999999999" customHeight="1">
      <c r="A5100" s="78"/>
      <c r="B5100" s="33" t="s">
        <v>1269</v>
      </c>
      <c r="C5100" s="31">
        <v>20</v>
      </c>
      <c r="D5100" s="31"/>
      <c r="E5100" s="31">
        <v>3</v>
      </c>
      <c r="F5100" s="31"/>
      <c r="G5100" s="31">
        <v>5.6</v>
      </c>
      <c r="H5100" s="31">
        <f t="shared" si="109"/>
        <v>336</v>
      </c>
      <c r="I5100" s="34"/>
    </row>
    <row r="5101" spans="1:9" ht="16.899999999999999" customHeight="1">
      <c r="A5101" s="78"/>
      <c r="B5101" s="33" t="s">
        <v>219</v>
      </c>
      <c r="C5101" s="31">
        <v>4</v>
      </c>
      <c r="D5101" s="31"/>
      <c r="E5101" s="31">
        <v>15.92</v>
      </c>
      <c r="F5101" s="31"/>
      <c r="G5101" s="31">
        <v>1.7</v>
      </c>
      <c r="H5101" s="31">
        <f t="shared" si="109"/>
        <v>108.256</v>
      </c>
      <c r="I5101" s="34"/>
    </row>
    <row r="5102" spans="1:9" ht="16.899999999999999" customHeight="1">
      <c r="A5102" s="78"/>
      <c r="B5102" s="33" t="s">
        <v>624</v>
      </c>
      <c r="C5102" s="31">
        <v>3</v>
      </c>
      <c r="D5102" s="31"/>
      <c r="E5102" s="31">
        <v>1.7</v>
      </c>
      <c r="F5102" s="31"/>
      <c r="G5102" s="31">
        <v>1.7</v>
      </c>
      <c r="H5102" s="31">
        <f t="shared" si="109"/>
        <v>8.67</v>
      </c>
      <c r="I5102" s="34"/>
    </row>
    <row r="5103" spans="1:9" ht="16.899999999999999" customHeight="1">
      <c r="A5103" s="78"/>
      <c r="B5103" s="33" t="s">
        <v>1274</v>
      </c>
      <c r="C5103" s="31">
        <v>3</v>
      </c>
      <c r="D5103" s="31"/>
      <c r="E5103" s="31">
        <v>5</v>
      </c>
      <c r="F5103" s="31"/>
      <c r="G5103" s="31">
        <v>1.7</v>
      </c>
      <c r="H5103" s="31">
        <f t="shared" si="109"/>
        <v>25.5</v>
      </c>
      <c r="I5103" s="34"/>
    </row>
    <row r="5104" spans="1:9" ht="16.899999999999999" customHeight="1">
      <c r="A5104" s="78"/>
      <c r="B5104" s="33" t="s">
        <v>1275</v>
      </c>
      <c r="C5104" s="31">
        <v>1</v>
      </c>
      <c r="D5104" s="31"/>
      <c r="E5104" s="31">
        <v>5</v>
      </c>
      <c r="F5104" s="31"/>
      <c r="G5104" s="31">
        <v>2.16</v>
      </c>
      <c r="H5104" s="31">
        <f t="shared" si="109"/>
        <v>10.8</v>
      </c>
      <c r="I5104" s="34"/>
    </row>
    <row r="5105" spans="1:9" ht="16.899999999999999" customHeight="1">
      <c r="A5105" s="78"/>
      <c r="B5105" s="33" t="s">
        <v>1276</v>
      </c>
      <c r="C5105" s="31">
        <v>1</v>
      </c>
      <c r="D5105" s="31"/>
      <c r="E5105" s="31">
        <v>5</v>
      </c>
      <c r="F5105" s="31"/>
      <c r="G5105" s="31">
        <v>2.16</v>
      </c>
      <c r="H5105" s="31">
        <f t="shared" si="109"/>
        <v>10.8</v>
      </c>
      <c r="I5105" s="34"/>
    </row>
    <row r="5106" spans="1:9" ht="16.899999999999999" customHeight="1">
      <c r="A5106" s="78"/>
      <c r="B5106" s="33" t="s">
        <v>1277</v>
      </c>
      <c r="C5106" s="31">
        <v>1</v>
      </c>
      <c r="D5106" s="31"/>
      <c r="E5106" s="31">
        <v>4.3099999999999996</v>
      </c>
      <c r="F5106" s="31"/>
      <c r="G5106" s="31">
        <v>4.3250000000000002</v>
      </c>
      <c r="H5106" s="31">
        <f t="shared" si="109"/>
        <v>18.640750000000001</v>
      </c>
      <c r="I5106" s="34"/>
    </row>
    <row r="5107" spans="1:9" ht="16.899999999999999" customHeight="1">
      <c r="A5107" s="78"/>
      <c r="B5107" s="33" t="s">
        <v>1278</v>
      </c>
      <c r="C5107" s="31">
        <v>1</v>
      </c>
      <c r="D5107" s="31"/>
      <c r="E5107" s="31">
        <v>5.96</v>
      </c>
      <c r="F5107" s="31"/>
      <c r="G5107" s="31">
        <v>1.7</v>
      </c>
      <c r="H5107" s="31">
        <f t="shared" si="109"/>
        <v>10.132</v>
      </c>
      <c r="I5107" s="34"/>
    </row>
    <row r="5108" spans="1:9" ht="16.899999999999999" customHeight="1">
      <c r="A5108" s="78"/>
      <c r="B5108" s="33" t="s">
        <v>1279</v>
      </c>
      <c r="C5108" s="31">
        <v>2</v>
      </c>
      <c r="D5108" s="31"/>
      <c r="E5108" s="31">
        <v>5.8</v>
      </c>
      <c r="F5108" s="31"/>
      <c r="G5108" s="31">
        <v>5.8</v>
      </c>
      <c r="H5108" s="31">
        <f t="shared" si="109"/>
        <v>67.28</v>
      </c>
      <c r="I5108" s="34"/>
    </row>
    <row r="5109" spans="1:9" ht="16.899999999999999" customHeight="1">
      <c r="A5109" s="78"/>
      <c r="B5109" s="33" t="s">
        <v>1280</v>
      </c>
      <c r="C5109" s="31">
        <v>4</v>
      </c>
      <c r="D5109" s="31"/>
      <c r="E5109" s="31">
        <v>4.74</v>
      </c>
      <c r="F5109" s="31"/>
      <c r="G5109" s="31">
        <v>1.7649999999999999</v>
      </c>
      <c r="H5109" s="31">
        <f t="shared" si="109"/>
        <v>33.464399999999998</v>
      </c>
      <c r="I5109" s="34"/>
    </row>
    <row r="5110" spans="1:9" ht="16.899999999999999" customHeight="1">
      <c r="A5110" s="78"/>
      <c r="B5110" s="33" t="s">
        <v>1281</v>
      </c>
      <c r="C5110" s="31">
        <v>2</v>
      </c>
      <c r="D5110" s="31"/>
      <c r="E5110" s="31">
        <v>1.05</v>
      </c>
      <c r="F5110" s="31"/>
      <c r="G5110" s="31">
        <v>1.05</v>
      </c>
      <c r="H5110" s="31">
        <f t="shared" si="109"/>
        <v>2.2050000000000001</v>
      </c>
      <c r="I5110" s="34"/>
    </row>
    <row r="5111" spans="1:9" ht="16.899999999999999" customHeight="1">
      <c r="A5111" s="78"/>
      <c r="B5111" s="33" t="s">
        <v>1282</v>
      </c>
      <c r="C5111" s="31">
        <v>4</v>
      </c>
      <c r="D5111" s="31"/>
      <c r="E5111" s="31">
        <v>5.07</v>
      </c>
      <c r="F5111" s="31"/>
      <c r="G5111" s="31">
        <v>0.6</v>
      </c>
      <c r="H5111" s="31">
        <f t="shared" si="109"/>
        <v>12.168000000000001</v>
      </c>
      <c r="I5111" s="34"/>
    </row>
    <row r="5112" spans="1:9" ht="16.899999999999999" customHeight="1">
      <c r="A5112" s="78"/>
      <c r="B5112" s="33" t="s">
        <v>1283</v>
      </c>
      <c r="C5112" s="31">
        <v>-4</v>
      </c>
      <c r="D5112" s="31"/>
      <c r="E5112" s="31">
        <v>0.25</v>
      </c>
      <c r="F5112" s="31"/>
      <c r="G5112" s="31">
        <v>0.68</v>
      </c>
      <c r="H5112" s="31">
        <f t="shared" si="109"/>
        <v>-0.68</v>
      </c>
      <c r="I5112" s="34"/>
    </row>
    <row r="5113" spans="1:9" ht="16.899999999999999" customHeight="1">
      <c r="A5113" s="78"/>
      <c r="B5113" s="33" t="s">
        <v>1284</v>
      </c>
      <c r="C5113" s="31">
        <v>-2</v>
      </c>
      <c r="D5113" s="31"/>
      <c r="E5113" s="31">
        <v>0.25</v>
      </c>
      <c r="F5113" s="31"/>
      <c r="G5113" s="31">
        <v>0.25</v>
      </c>
      <c r="H5113" s="31">
        <f t="shared" si="109"/>
        <v>-0.125</v>
      </c>
      <c r="I5113" s="34"/>
    </row>
    <row r="5114" spans="1:9" ht="16.899999999999999" customHeight="1">
      <c r="A5114" s="78"/>
      <c r="B5114" s="33" t="s">
        <v>1285</v>
      </c>
      <c r="C5114" s="31">
        <v>6</v>
      </c>
      <c r="D5114" s="31"/>
      <c r="E5114" s="31">
        <v>1.7</v>
      </c>
      <c r="F5114" s="31"/>
      <c r="G5114" s="31">
        <v>0.6</v>
      </c>
      <c r="H5114" s="31">
        <f t="shared" si="109"/>
        <v>6.1199999999999992</v>
      </c>
      <c r="I5114" s="34"/>
    </row>
    <row r="5115" spans="1:9" ht="16.899999999999999" customHeight="1">
      <c r="A5115" s="78"/>
      <c r="B5115" s="33" t="s">
        <v>1286</v>
      </c>
      <c r="C5115" s="31">
        <v>1</v>
      </c>
      <c r="D5115" s="31"/>
      <c r="E5115" s="31">
        <v>4.0199999999999996</v>
      </c>
      <c r="F5115" s="31"/>
      <c r="G5115" s="31">
        <v>0.6</v>
      </c>
      <c r="H5115" s="31">
        <f t="shared" si="109"/>
        <v>2.4119999999999995</v>
      </c>
      <c r="I5115" s="34"/>
    </row>
    <row r="5116" spans="1:9" ht="16.899999999999999" customHeight="1">
      <c r="A5116" s="78"/>
      <c r="B5116" s="33" t="s">
        <v>1286</v>
      </c>
      <c r="C5116" s="31">
        <v>1</v>
      </c>
      <c r="D5116" s="31"/>
      <c r="E5116" s="31">
        <v>4.33</v>
      </c>
      <c r="F5116" s="31"/>
      <c r="G5116" s="31">
        <v>0.6</v>
      </c>
      <c r="H5116" s="31">
        <f t="shared" si="109"/>
        <v>2.5979999999999999</v>
      </c>
      <c r="I5116" s="34"/>
    </row>
    <row r="5117" spans="1:9" ht="16.899999999999999" customHeight="1">
      <c r="A5117" s="78"/>
      <c r="B5117" s="33" t="s">
        <v>1287</v>
      </c>
      <c r="C5117" s="31">
        <v>1</v>
      </c>
      <c r="D5117" s="31"/>
      <c r="E5117" s="31">
        <v>3.18</v>
      </c>
      <c r="F5117" s="31"/>
      <c r="G5117" s="31">
        <v>1.82</v>
      </c>
      <c r="H5117" s="31">
        <f t="shared" si="109"/>
        <v>5.7876000000000003</v>
      </c>
      <c r="I5117" s="34"/>
    </row>
    <row r="5118" spans="1:9" ht="16.899999999999999" customHeight="1">
      <c r="A5118" s="78"/>
      <c r="B5118" s="33" t="s">
        <v>1288</v>
      </c>
      <c r="C5118" s="31">
        <v>1</v>
      </c>
      <c r="D5118" s="31"/>
      <c r="E5118" s="31">
        <v>1.82</v>
      </c>
      <c r="F5118" s="31"/>
      <c r="G5118" s="31">
        <v>0.3</v>
      </c>
      <c r="H5118" s="31">
        <f t="shared" si="109"/>
        <v>0.54600000000000004</v>
      </c>
      <c r="I5118" s="34"/>
    </row>
    <row r="5119" spans="1:9" ht="16.899999999999999" customHeight="1">
      <c r="A5119" s="78"/>
      <c r="B5119" s="33" t="s">
        <v>1289</v>
      </c>
      <c r="C5119" s="31">
        <v>1</v>
      </c>
      <c r="D5119" s="31"/>
      <c r="E5119" s="31">
        <v>7.64</v>
      </c>
      <c r="F5119" s="31"/>
      <c r="G5119" s="31">
        <v>1.7</v>
      </c>
      <c r="H5119" s="31">
        <f t="shared" si="109"/>
        <v>12.988</v>
      </c>
      <c r="I5119" s="34"/>
    </row>
    <row r="5120" spans="1:9" ht="16.899999999999999" customHeight="1">
      <c r="A5120" s="78"/>
      <c r="B5120" s="33" t="s">
        <v>1290</v>
      </c>
      <c r="C5120" s="31">
        <v>1</v>
      </c>
      <c r="D5120" s="31"/>
      <c r="E5120" s="31">
        <v>7.42</v>
      </c>
      <c r="F5120" s="31"/>
      <c r="G5120" s="31">
        <v>0.6</v>
      </c>
      <c r="H5120" s="31">
        <f t="shared" si="109"/>
        <v>4.452</v>
      </c>
      <c r="I5120" s="34"/>
    </row>
    <row r="5121" spans="1:9" ht="16.899999999999999" customHeight="1">
      <c r="A5121" s="78"/>
      <c r="B5121" s="33" t="s">
        <v>1292</v>
      </c>
      <c r="C5121" s="31">
        <v>2</v>
      </c>
      <c r="D5121" s="31"/>
      <c r="E5121" s="31">
        <v>1.66</v>
      </c>
      <c r="F5121" s="31"/>
      <c r="G5121" s="31">
        <v>0.6</v>
      </c>
      <c r="H5121" s="31">
        <f t="shared" si="109"/>
        <v>1.9919999999999998</v>
      </c>
      <c r="I5121" s="34"/>
    </row>
    <row r="5122" spans="1:9" ht="16.899999999999999" customHeight="1">
      <c r="A5122" s="78"/>
      <c r="B5122" s="33" t="s">
        <v>1293</v>
      </c>
      <c r="C5122" s="31">
        <v>1</v>
      </c>
      <c r="D5122" s="31"/>
      <c r="E5122" s="31">
        <v>1.75</v>
      </c>
      <c r="F5122" s="31"/>
      <c r="G5122" s="31">
        <v>0.33</v>
      </c>
      <c r="H5122" s="31">
        <f t="shared" si="109"/>
        <v>0.57750000000000001</v>
      </c>
      <c r="I5122" s="34"/>
    </row>
    <row r="5123" spans="1:9" ht="16.899999999999999" customHeight="1">
      <c r="A5123" s="78"/>
      <c r="B5123" s="33" t="s">
        <v>1293</v>
      </c>
      <c r="C5123" s="31">
        <v>1</v>
      </c>
      <c r="D5123" s="31"/>
      <c r="E5123" s="31">
        <v>1.9850000000000001</v>
      </c>
      <c r="F5123" s="31"/>
      <c r="G5123" s="31">
        <v>0.33</v>
      </c>
      <c r="H5123" s="31">
        <f t="shared" si="109"/>
        <v>0.65505000000000002</v>
      </c>
      <c r="I5123" s="34"/>
    </row>
    <row r="5124" spans="1:9" ht="16.899999999999999" customHeight="1">
      <c r="A5124" s="78"/>
      <c r="B5124" s="33" t="s">
        <v>1293</v>
      </c>
      <c r="C5124" s="31">
        <v>2</v>
      </c>
      <c r="D5124" s="31"/>
      <c r="E5124" s="31">
        <v>6.34</v>
      </c>
      <c r="F5124" s="31"/>
      <c r="G5124" s="31">
        <v>0.33</v>
      </c>
      <c r="H5124" s="31">
        <f t="shared" si="109"/>
        <v>4.1844000000000001</v>
      </c>
      <c r="I5124" s="34"/>
    </row>
    <row r="5125" spans="1:9" ht="16.899999999999999" customHeight="1">
      <c r="A5125" s="78"/>
      <c r="B5125" s="33" t="s">
        <v>1293</v>
      </c>
      <c r="C5125" s="31">
        <v>2</v>
      </c>
      <c r="D5125" s="31"/>
      <c r="E5125" s="31">
        <v>1.93</v>
      </c>
      <c r="F5125" s="31"/>
      <c r="G5125" s="31">
        <v>0.33</v>
      </c>
      <c r="H5125" s="31">
        <f t="shared" si="109"/>
        <v>1.2738</v>
      </c>
      <c r="I5125" s="34"/>
    </row>
    <row r="5126" spans="1:9" ht="16.899999999999999" customHeight="1">
      <c r="A5126" s="78"/>
      <c r="B5126" s="33" t="s">
        <v>1294</v>
      </c>
      <c r="C5126" s="31">
        <v>2</v>
      </c>
      <c r="D5126" s="31"/>
      <c r="E5126" s="31">
        <v>2.16</v>
      </c>
      <c r="F5126" s="31"/>
      <c r="G5126" s="31">
        <v>0.3</v>
      </c>
      <c r="H5126" s="31">
        <f t="shared" si="109"/>
        <v>1.296</v>
      </c>
      <c r="I5126" s="34"/>
    </row>
    <row r="5127" spans="1:9" ht="16.899999999999999" customHeight="1">
      <c r="A5127" s="78"/>
      <c r="B5127" s="33" t="s">
        <v>1294</v>
      </c>
      <c r="C5127" s="31">
        <v>2</v>
      </c>
      <c r="D5127" s="31"/>
      <c r="E5127" s="31">
        <v>6.3</v>
      </c>
      <c r="F5127" s="31"/>
      <c r="G5127" s="31">
        <v>0.3</v>
      </c>
      <c r="H5127" s="31">
        <f t="shared" si="109"/>
        <v>3.78</v>
      </c>
      <c r="I5127" s="34"/>
    </row>
    <row r="5128" spans="1:9" ht="16.899999999999999" customHeight="1">
      <c r="A5128" s="78"/>
      <c r="B5128" s="33" t="s">
        <v>1294</v>
      </c>
      <c r="C5128" s="31">
        <v>2</v>
      </c>
      <c r="D5128" s="31"/>
      <c r="E5128" s="31">
        <v>2.0499999999999998</v>
      </c>
      <c r="F5128" s="31"/>
      <c r="G5128" s="31">
        <v>0.3</v>
      </c>
      <c r="H5128" s="31">
        <f t="shared" si="109"/>
        <v>1.2299999999999998</v>
      </c>
      <c r="I5128" s="34"/>
    </row>
    <row r="5129" spans="1:9" ht="16.899999999999999" customHeight="1">
      <c r="A5129" s="78"/>
      <c r="B5129" s="33" t="s">
        <v>1293</v>
      </c>
      <c r="C5129" s="31">
        <v>1</v>
      </c>
      <c r="D5129" s="31"/>
      <c r="E5129" s="31">
        <v>1.62</v>
      </c>
      <c r="F5129" s="31"/>
      <c r="G5129" s="31">
        <v>0.3</v>
      </c>
      <c r="H5129" s="31">
        <f t="shared" si="109"/>
        <v>0.48599999999999999</v>
      </c>
      <c r="I5129" s="34"/>
    </row>
    <row r="5130" spans="1:9" ht="16.899999999999999" customHeight="1">
      <c r="A5130" s="78"/>
      <c r="B5130" s="33" t="s">
        <v>1295</v>
      </c>
      <c r="C5130" s="31">
        <v>2</v>
      </c>
      <c r="D5130" s="31"/>
      <c r="E5130" s="31">
        <v>1.66</v>
      </c>
      <c r="F5130" s="31"/>
      <c r="G5130" s="31">
        <v>0.6</v>
      </c>
      <c r="H5130" s="31">
        <f t="shared" si="109"/>
        <v>1.9919999999999998</v>
      </c>
      <c r="I5130" s="34"/>
    </row>
    <row r="5131" spans="1:9" ht="16.899999999999999" customHeight="1">
      <c r="A5131" s="78"/>
      <c r="B5131" s="33" t="s">
        <v>1296</v>
      </c>
      <c r="C5131" s="31">
        <v>1</v>
      </c>
      <c r="D5131" s="31"/>
      <c r="E5131" s="31">
        <v>2.4</v>
      </c>
      <c r="F5131" s="31"/>
      <c r="G5131" s="31">
        <v>1.81</v>
      </c>
      <c r="H5131" s="31">
        <f t="shared" si="109"/>
        <v>4.3440000000000003</v>
      </c>
      <c r="I5131" s="34"/>
    </row>
    <row r="5132" spans="1:9" ht="16.899999999999999" customHeight="1">
      <c r="A5132" s="78"/>
      <c r="B5132" s="33" t="s">
        <v>1296</v>
      </c>
      <c r="C5132" s="31">
        <v>1</v>
      </c>
      <c r="D5132" s="31"/>
      <c r="E5132" s="31">
        <v>6.34</v>
      </c>
      <c r="F5132" s="31"/>
      <c r="G5132" s="31">
        <v>1.81</v>
      </c>
      <c r="H5132" s="31">
        <f t="shared" si="109"/>
        <v>11.4754</v>
      </c>
      <c r="I5132" s="34"/>
    </row>
    <row r="5133" spans="1:9" ht="16.899999999999999" customHeight="1">
      <c r="A5133" s="78"/>
      <c r="B5133" s="33" t="s">
        <v>1296</v>
      </c>
      <c r="C5133" s="31">
        <v>1</v>
      </c>
      <c r="D5133" s="31"/>
      <c r="E5133" s="31">
        <v>2.4700000000000002</v>
      </c>
      <c r="F5133" s="31"/>
      <c r="G5133" s="31">
        <v>1.81</v>
      </c>
      <c r="H5133" s="31">
        <f t="shared" si="109"/>
        <v>4.4707000000000008</v>
      </c>
      <c r="I5133" s="34"/>
    </row>
    <row r="5134" spans="1:9" ht="16.899999999999999" customHeight="1">
      <c r="A5134" s="78"/>
      <c r="B5134" s="33" t="s">
        <v>1291</v>
      </c>
      <c r="C5134" s="31">
        <v>4</v>
      </c>
      <c r="D5134" s="31"/>
      <c r="E5134" s="31">
        <v>12.77</v>
      </c>
      <c r="F5134" s="31"/>
      <c r="G5134" s="31">
        <v>0.28000000000000003</v>
      </c>
      <c r="H5134" s="31">
        <f t="shared" si="109"/>
        <v>14.3024</v>
      </c>
      <c r="I5134" s="34"/>
    </row>
    <row r="5135" spans="1:9" ht="16.899999999999999" customHeight="1">
      <c r="A5135" s="78"/>
      <c r="B5135" s="33" t="s">
        <v>953</v>
      </c>
      <c r="C5135" s="31">
        <v>8</v>
      </c>
      <c r="D5135" s="31"/>
      <c r="E5135" s="31">
        <v>2.13</v>
      </c>
      <c r="F5135" s="31"/>
      <c r="G5135" s="31">
        <v>0.45</v>
      </c>
      <c r="H5135" s="31">
        <f t="shared" si="109"/>
        <v>7.6680000000000001</v>
      </c>
      <c r="I5135" s="34"/>
    </row>
    <row r="5136" spans="1:9" ht="16.899999999999999" customHeight="1">
      <c r="A5136" s="78"/>
      <c r="B5136" s="18" t="s">
        <v>195</v>
      </c>
      <c r="C5136" s="31"/>
      <c r="D5136" s="31"/>
      <c r="E5136" s="31"/>
      <c r="F5136" s="31"/>
      <c r="G5136" s="31"/>
      <c r="H5136" s="31"/>
      <c r="I5136" s="34"/>
    </row>
    <row r="5137" spans="1:9" ht="16.899999999999999" customHeight="1">
      <c r="A5137" s="78"/>
      <c r="B5137" s="33" t="s">
        <v>1269</v>
      </c>
      <c r="C5137" s="31">
        <v>20</v>
      </c>
      <c r="D5137" s="31"/>
      <c r="E5137" s="31">
        <v>3</v>
      </c>
      <c r="F5137" s="31"/>
      <c r="G5137" s="31">
        <v>5.6</v>
      </c>
      <c r="H5137" s="31">
        <f t="shared" si="109"/>
        <v>336</v>
      </c>
      <c r="I5137" s="34"/>
    </row>
    <row r="5138" spans="1:9" ht="16.899999999999999" customHeight="1">
      <c r="A5138" s="78"/>
      <c r="B5138" s="33" t="s">
        <v>219</v>
      </c>
      <c r="C5138" s="31">
        <v>4</v>
      </c>
      <c r="D5138" s="31"/>
      <c r="E5138" s="31">
        <v>15.92</v>
      </c>
      <c r="F5138" s="31"/>
      <c r="G5138" s="31">
        <v>1.7</v>
      </c>
      <c r="H5138" s="31">
        <f t="shared" si="109"/>
        <v>108.256</v>
      </c>
      <c r="I5138" s="34"/>
    </row>
    <row r="5139" spans="1:9" ht="16.899999999999999" customHeight="1">
      <c r="A5139" s="78"/>
      <c r="B5139" s="33" t="s">
        <v>624</v>
      </c>
      <c r="C5139" s="31">
        <v>3</v>
      </c>
      <c r="D5139" s="31"/>
      <c r="E5139" s="31">
        <v>1.7</v>
      </c>
      <c r="F5139" s="31"/>
      <c r="G5139" s="31">
        <v>1.7</v>
      </c>
      <c r="H5139" s="31">
        <f t="shared" si="109"/>
        <v>8.67</v>
      </c>
      <c r="I5139" s="34"/>
    </row>
    <row r="5140" spans="1:9" ht="16.899999999999999" customHeight="1">
      <c r="A5140" s="78"/>
      <c r="B5140" s="33" t="s">
        <v>1274</v>
      </c>
      <c r="C5140" s="31">
        <v>3</v>
      </c>
      <c r="D5140" s="31"/>
      <c r="E5140" s="31">
        <v>5</v>
      </c>
      <c r="F5140" s="31"/>
      <c r="G5140" s="31">
        <v>1.7</v>
      </c>
      <c r="H5140" s="31">
        <f t="shared" si="109"/>
        <v>25.5</v>
      </c>
      <c r="I5140" s="34"/>
    </row>
    <row r="5141" spans="1:9" ht="16.899999999999999" customHeight="1">
      <c r="A5141" s="78"/>
      <c r="B5141" s="33" t="s">
        <v>1275</v>
      </c>
      <c r="C5141" s="31">
        <v>1</v>
      </c>
      <c r="D5141" s="31"/>
      <c r="E5141" s="31">
        <v>5</v>
      </c>
      <c r="F5141" s="31"/>
      <c r="G5141" s="31">
        <v>2.16</v>
      </c>
      <c r="H5141" s="31">
        <f t="shared" si="109"/>
        <v>10.8</v>
      </c>
      <c r="I5141" s="34"/>
    </row>
    <row r="5142" spans="1:9" ht="16.899999999999999" customHeight="1">
      <c r="A5142" s="78"/>
      <c r="B5142" s="33" t="s">
        <v>1276</v>
      </c>
      <c r="C5142" s="31">
        <v>1</v>
      </c>
      <c r="D5142" s="31"/>
      <c r="E5142" s="31">
        <v>5</v>
      </c>
      <c r="F5142" s="31"/>
      <c r="G5142" s="31">
        <v>2.16</v>
      </c>
      <c r="H5142" s="31">
        <f t="shared" si="109"/>
        <v>10.8</v>
      </c>
      <c r="I5142" s="34"/>
    </row>
    <row r="5143" spans="1:9" ht="16.899999999999999" customHeight="1">
      <c r="A5143" s="78"/>
      <c r="B5143" s="33" t="s">
        <v>1277</v>
      </c>
      <c r="C5143" s="31">
        <v>1</v>
      </c>
      <c r="D5143" s="31"/>
      <c r="E5143" s="31">
        <v>4.3099999999999996</v>
      </c>
      <c r="F5143" s="31"/>
      <c r="G5143" s="31">
        <v>4.3250000000000002</v>
      </c>
      <c r="H5143" s="31">
        <f t="shared" si="109"/>
        <v>18.640750000000001</v>
      </c>
      <c r="I5143" s="34"/>
    </row>
    <row r="5144" spans="1:9" ht="16.899999999999999" customHeight="1">
      <c r="A5144" s="78"/>
      <c r="B5144" s="33" t="s">
        <v>1278</v>
      </c>
      <c r="C5144" s="31">
        <v>1</v>
      </c>
      <c r="D5144" s="31"/>
      <c r="E5144" s="31">
        <v>5.96</v>
      </c>
      <c r="F5144" s="31"/>
      <c r="G5144" s="31">
        <v>1.7</v>
      </c>
      <c r="H5144" s="31">
        <f t="shared" si="109"/>
        <v>10.132</v>
      </c>
      <c r="I5144" s="34"/>
    </row>
    <row r="5145" spans="1:9" ht="16.899999999999999" customHeight="1">
      <c r="A5145" s="78"/>
      <c r="B5145" s="33" t="s">
        <v>1279</v>
      </c>
      <c r="C5145" s="31">
        <v>2</v>
      </c>
      <c r="D5145" s="31"/>
      <c r="E5145" s="31">
        <v>5.8</v>
      </c>
      <c r="F5145" s="31"/>
      <c r="G5145" s="31">
        <v>5.8</v>
      </c>
      <c r="H5145" s="31">
        <f t="shared" si="109"/>
        <v>67.28</v>
      </c>
      <c r="I5145" s="34"/>
    </row>
    <row r="5146" spans="1:9" ht="16.899999999999999" customHeight="1">
      <c r="A5146" s="78"/>
      <c r="B5146" s="33" t="s">
        <v>1280</v>
      </c>
      <c r="C5146" s="31">
        <v>4</v>
      </c>
      <c r="D5146" s="31"/>
      <c r="E5146" s="31">
        <v>4.74</v>
      </c>
      <c r="F5146" s="31"/>
      <c r="G5146" s="31">
        <v>1.7649999999999999</v>
      </c>
      <c r="H5146" s="31">
        <f t="shared" si="109"/>
        <v>33.464399999999998</v>
      </c>
      <c r="I5146" s="34"/>
    </row>
    <row r="5147" spans="1:9" ht="16.899999999999999" customHeight="1">
      <c r="A5147" s="78"/>
      <c r="B5147" s="33" t="s">
        <v>1281</v>
      </c>
      <c r="C5147" s="31">
        <v>2</v>
      </c>
      <c r="D5147" s="31"/>
      <c r="E5147" s="31">
        <v>1.05</v>
      </c>
      <c r="F5147" s="31"/>
      <c r="G5147" s="31">
        <v>1.05</v>
      </c>
      <c r="H5147" s="31">
        <f t="shared" si="109"/>
        <v>2.2050000000000001</v>
      </c>
      <c r="I5147" s="34"/>
    </row>
    <row r="5148" spans="1:9" ht="16.899999999999999" customHeight="1">
      <c r="A5148" s="78"/>
      <c r="B5148" s="33" t="s">
        <v>1282</v>
      </c>
      <c r="C5148" s="31">
        <v>4</v>
      </c>
      <c r="D5148" s="31"/>
      <c r="E5148" s="31">
        <v>5.07</v>
      </c>
      <c r="F5148" s="31"/>
      <c r="G5148" s="31">
        <v>0.6</v>
      </c>
      <c r="H5148" s="31">
        <f t="shared" si="109"/>
        <v>12.168000000000001</v>
      </c>
      <c r="I5148" s="34"/>
    </row>
    <row r="5149" spans="1:9" ht="16.899999999999999" customHeight="1">
      <c r="A5149" s="78"/>
      <c r="B5149" s="33" t="s">
        <v>1283</v>
      </c>
      <c r="C5149" s="31">
        <v>-4</v>
      </c>
      <c r="D5149" s="31"/>
      <c r="E5149" s="31">
        <v>0.25</v>
      </c>
      <c r="F5149" s="31"/>
      <c r="G5149" s="31">
        <v>0.68</v>
      </c>
      <c r="H5149" s="31">
        <f t="shared" si="109"/>
        <v>-0.68</v>
      </c>
      <c r="I5149" s="34"/>
    </row>
    <row r="5150" spans="1:9" ht="16.899999999999999" customHeight="1">
      <c r="A5150" s="78"/>
      <c r="B5150" s="33" t="s">
        <v>1284</v>
      </c>
      <c r="C5150" s="31">
        <v>-2</v>
      </c>
      <c r="D5150" s="31"/>
      <c r="E5150" s="31">
        <v>0.25</v>
      </c>
      <c r="F5150" s="31"/>
      <c r="G5150" s="31">
        <v>0.25</v>
      </c>
      <c r="H5150" s="31">
        <f t="shared" si="109"/>
        <v>-0.125</v>
      </c>
      <c r="I5150" s="34"/>
    </row>
    <row r="5151" spans="1:9" ht="16.899999999999999" customHeight="1">
      <c r="A5151" s="78"/>
      <c r="B5151" s="33" t="s">
        <v>1285</v>
      </c>
      <c r="C5151" s="31">
        <v>6</v>
      </c>
      <c r="D5151" s="31"/>
      <c r="E5151" s="31">
        <v>1.7</v>
      </c>
      <c r="F5151" s="31"/>
      <c r="G5151" s="31">
        <v>0.6</v>
      </c>
      <c r="H5151" s="31">
        <f t="shared" si="109"/>
        <v>6.1199999999999992</v>
      </c>
      <c r="I5151" s="34"/>
    </row>
    <row r="5152" spans="1:9" ht="16.899999999999999" customHeight="1">
      <c r="A5152" s="78"/>
      <c r="B5152" s="33" t="s">
        <v>1286</v>
      </c>
      <c r="C5152" s="31">
        <v>1</v>
      </c>
      <c r="D5152" s="31"/>
      <c r="E5152" s="31">
        <v>4.0199999999999996</v>
      </c>
      <c r="F5152" s="31"/>
      <c r="G5152" s="31">
        <v>0.6</v>
      </c>
      <c r="H5152" s="31">
        <f t="shared" si="109"/>
        <v>2.4119999999999995</v>
      </c>
      <c r="I5152" s="34"/>
    </row>
    <row r="5153" spans="1:9" ht="16.899999999999999" customHeight="1">
      <c r="A5153" s="78"/>
      <c r="B5153" s="33" t="s">
        <v>1286</v>
      </c>
      <c r="C5153" s="31">
        <v>1</v>
      </c>
      <c r="D5153" s="31"/>
      <c r="E5153" s="31">
        <v>4.33</v>
      </c>
      <c r="F5153" s="31"/>
      <c r="G5153" s="31">
        <v>0.6</v>
      </c>
      <c r="H5153" s="31">
        <f t="shared" si="109"/>
        <v>2.5979999999999999</v>
      </c>
      <c r="I5153" s="34"/>
    </row>
    <row r="5154" spans="1:9" ht="16.899999999999999" customHeight="1">
      <c r="A5154" s="78"/>
      <c r="B5154" s="33" t="s">
        <v>1287</v>
      </c>
      <c r="C5154" s="31">
        <v>1</v>
      </c>
      <c r="D5154" s="31"/>
      <c r="E5154" s="31">
        <v>3.18</v>
      </c>
      <c r="F5154" s="31"/>
      <c r="G5154" s="31">
        <v>1.82</v>
      </c>
      <c r="H5154" s="31">
        <f t="shared" si="109"/>
        <v>5.7876000000000003</v>
      </c>
      <c r="I5154" s="34"/>
    </row>
    <row r="5155" spans="1:9" ht="16.899999999999999" customHeight="1">
      <c r="A5155" s="78"/>
      <c r="B5155" s="33" t="s">
        <v>1288</v>
      </c>
      <c r="C5155" s="31">
        <v>1</v>
      </c>
      <c r="D5155" s="31"/>
      <c r="E5155" s="31">
        <v>1.82</v>
      </c>
      <c r="F5155" s="31"/>
      <c r="G5155" s="31">
        <v>0.3</v>
      </c>
      <c r="H5155" s="31">
        <f t="shared" si="109"/>
        <v>0.54600000000000004</v>
      </c>
      <c r="I5155" s="34"/>
    </row>
    <row r="5156" spans="1:9" ht="16.899999999999999" customHeight="1">
      <c r="A5156" s="78"/>
      <c r="B5156" s="33" t="s">
        <v>1289</v>
      </c>
      <c r="C5156" s="31">
        <v>1</v>
      </c>
      <c r="D5156" s="31"/>
      <c r="E5156" s="31">
        <v>7.64</v>
      </c>
      <c r="F5156" s="31"/>
      <c r="G5156" s="31">
        <v>1.7</v>
      </c>
      <c r="H5156" s="31">
        <f t="shared" si="109"/>
        <v>12.988</v>
      </c>
      <c r="I5156" s="34"/>
    </row>
    <row r="5157" spans="1:9" ht="16.899999999999999" customHeight="1">
      <c r="A5157" s="78"/>
      <c r="B5157" s="33" t="s">
        <v>1290</v>
      </c>
      <c r="C5157" s="31">
        <v>1</v>
      </c>
      <c r="D5157" s="31"/>
      <c r="E5157" s="31">
        <v>7.42</v>
      </c>
      <c r="F5157" s="31"/>
      <c r="G5157" s="31">
        <v>0.6</v>
      </c>
      <c r="H5157" s="31">
        <f t="shared" si="109"/>
        <v>4.452</v>
      </c>
      <c r="I5157" s="34"/>
    </row>
    <row r="5158" spans="1:9" ht="16.899999999999999" customHeight="1">
      <c r="A5158" s="78"/>
      <c r="B5158" s="33" t="s">
        <v>1292</v>
      </c>
      <c r="C5158" s="31">
        <v>2</v>
      </c>
      <c r="D5158" s="31"/>
      <c r="E5158" s="31">
        <v>1.66</v>
      </c>
      <c r="F5158" s="31"/>
      <c r="G5158" s="31">
        <v>0.6</v>
      </c>
      <c r="H5158" s="31">
        <f t="shared" si="109"/>
        <v>1.9919999999999998</v>
      </c>
      <c r="I5158" s="34"/>
    </row>
    <row r="5159" spans="1:9" ht="16.899999999999999" customHeight="1">
      <c r="A5159" s="78"/>
      <c r="B5159" s="33" t="s">
        <v>1293</v>
      </c>
      <c r="C5159" s="31">
        <v>1</v>
      </c>
      <c r="D5159" s="31"/>
      <c r="E5159" s="31">
        <v>1.75</v>
      </c>
      <c r="F5159" s="31"/>
      <c r="G5159" s="31">
        <v>0.33</v>
      </c>
      <c r="H5159" s="31">
        <f t="shared" si="109"/>
        <v>0.57750000000000001</v>
      </c>
      <c r="I5159" s="34"/>
    </row>
    <row r="5160" spans="1:9" ht="16.899999999999999" customHeight="1">
      <c r="A5160" s="78"/>
      <c r="B5160" s="33" t="s">
        <v>1293</v>
      </c>
      <c r="C5160" s="31">
        <v>1</v>
      </c>
      <c r="D5160" s="31"/>
      <c r="E5160" s="31">
        <v>1.9850000000000001</v>
      </c>
      <c r="F5160" s="31"/>
      <c r="G5160" s="31">
        <v>0.33</v>
      </c>
      <c r="H5160" s="31">
        <f t="shared" si="109"/>
        <v>0.65505000000000002</v>
      </c>
      <c r="I5160" s="34"/>
    </row>
    <row r="5161" spans="1:9" ht="16.899999999999999" customHeight="1">
      <c r="A5161" s="78"/>
      <c r="B5161" s="33" t="s">
        <v>1293</v>
      </c>
      <c r="C5161" s="31">
        <v>2</v>
      </c>
      <c r="D5161" s="31"/>
      <c r="E5161" s="31">
        <v>6.34</v>
      </c>
      <c r="F5161" s="31"/>
      <c r="G5161" s="31">
        <v>0.33</v>
      </c>
      <c r="H5161" s="31">
        <f t="shared" si="109"/>
        <v>4.1844000000000001</v>
      </c>
      <c r="I5161" s="34"/>
    </row>
    <row r="5162" spans="1:9" ht="16.899999999999999" customHeight="1">
      <c r="A5162" s="78"/>
      <c r="B5162" s="33" t="s">
        <v>1293</v>
      </c>
      <c r="C5162" s="31">
        <v>2</v>
      </c>
      <c r="D5162" s="31"/>
      <c r="E5162" s="31">
        <v>1.93</v>
      </c>
      <c r="F5162" s="31"/>
      <c r="G5162" s="31">
        <v>0.33</v>
      </c>
      <c r="H5162" s="31">
        <f t="shared" ref="H5162:H5225" si="110">C5162*E5162*G5162</f>
        <v>1.2738</v>
      </c>
      <c r="I5162" s="34"/>
    </row>
    <row r="5163" spans="1:9" ht="16.899999999999999" customHeight="1">
      <c r="A5163" s="78"/>
      <c r="B5163" s="33" t="s">
        <v>1294</v>
      </c>
      <c r="C5163" s="31">
        <v>2</v>
      </c>
      <c r="D5163" s="31"/>
      <c r="E5163" s="31">
        <v>2.16</v>
      </c>
      <c r="F5163" s="31"/>
      <c r="G5163" s="31">
        <v>0.3</v>
      </c>
      <c r="H5163" s="31">
        <f t="shared" si="110"/>
        <v>1.296</v>
      </c>
      <c r="I5163" s="34"/>
    </row>
    <row r="5164" spans="1:9" ht="16.899999999999999" customHeight="1">
      <c r="A5164" s="78"/>
      <c r="B5164" s="33" t="s">
        <v>1294</v>
      </c>
      <c r="C5164" s="31">
        <v>2</v>
      </c>
      <c r="D5164" s="31"/>
      <c r="E5164" s="31">
        <v>6.3</v>
      </c>
      <c r="F5164" s="31"/>
      <c r="G5164" s="31">
        <v>0.3</v>
      </c>
      <c r="H5164" s="31">
        <f t="shared" si="110"/>
        <v>3.78</v>
      </c>
      <c r="I5164" s="34"/>
    </row>
    <row r="5165" spans="1:9" ht="16.899999999999999" customHeight="1">
      <c r="A5165" s="78"/>
      <c r="B5165" s="33" t="s">
        <v>1294</v>
      </c>
      <c r="C5165" s="31">
        <v>2</v>
      </c>
      <c r="D5165" s="31"/>
      <c r="E5165" s="31">
        <v>2.0499999999999998</v>
      </c>
      <c r="F5165" s="31"/>
      <c r="G5165" s="31">
        <v>0.3</v>
      </c>
      <c r="H5165" s="31">
        <f t="shared" si="110"/>
        <v>1.2299999999999998</v>
      </c>
      <c r="I5165" s="34"/>
    </row>
    <row r="5166" spans="1:9" ht="16.899999999999999" customHeight="1">
      <c r="A5166" s="78"/>
      <c r="B5166" s="33" t="s">
        <v>1293</v>
      </c>
      <c r="C5166" s="31">
        <v>1</v>
      </c>
      <c r="D5166" s="31"/>
      <c r="E5166" s="31">
        <v>1.62</v>
      </c>
      <c r="F5166" s="31"/>
      <c r="G5166" s="31">
        <v>0.3</v>
      </c>
      <c r="H5166" s="31">
        <f t="shared" si="110"/>
        <v>0.48599999999999999</v>
      </c>
      <c r="I5166" s="34"/>
    </row>
    <row r="5167" spans="1:9" ht="16.899999999999999" customHeight="1">
      <c r="A5167" s="78"/>
      <c r="B5167" s="33" t="s">
        <v>1295</v>
      </c>
      <c r="C5167" s="31">
        <v>2</v>
      </c>
      <c r="D5167" s="31"/>
      <c r="E5167" s="31">
        <v>1.66</v>
      </c>
      <c r="F5167" s="31"/>
      <c r="G5167" s="31">
        <v>0.6</v>
      </c>
      <c r="H5167" s="31">
        <f t="shared" si="110"/>
        <v>1.9919999999999998</v>
      </c>
      <c r="I5167" s="34"/>
    </row>
    <row r="5168" spans="1:9" ht="16.899999999999999" customHeight="1">
      <c r="A5168" s="78"/>
      <c r="B5168" s="33" t="s">
        <v>1296</v>
      </c>
      <c r="C5168" s="31">
        <v>1</v>
      </c>
      <c r="D5168" s="31"/>
      <c r="E5168" s="31">
        <v>2.4</v>
      </c>
      <c r="F5168" s="31"/>
      <c r="G5168" s="31">
        <v>1.81</v>
      </c>
      <c r="H5168" s="31">
        <f t="shared" si="110"/>
        <v>4.3440000000000003</v>
      </c>
      <c r="I5168" s="34"/>
    </row>
    <row r="5169" spans="1:9" ht="16.899999999999999" customHeight="1">
      <c r="A5169" s="78"/>
      <c r="B5169" s="33" t="s">
        <v>1296</v>
      </c>
      <c r="C5169" s="31">
        <v>1</v>
      </c>
      <c r="D5169" s="31"/>
      <c r="E5169" s="31">
        <v>6.34</v>
      </c>
      <c r="F5169" s="31"/>
      <c r="G5169" s="31">
        <v>1.81</v>
      </c>
      <c r="H5169" s="31">
        <f t="shared" si="110"/>
        <v>11.4754</v>
      </c>
      <c r="I5169" s="34"/>
    </row>
    <row r="5170" spans="1:9" ht="16.899999999999999" customHeight="1">
      <c r="A5170" s="78"/>
      <c r="B5170" s="33" t="s">
        <v>1296</v>
      </c>
      <c r="C5170" s="31">
        <v>1</v>
      </c>
      <c r="D5170" s="31"/>
      <c r="E5170" s="31">
        <v>2.4700000000000002</v>
      </c>
      <c r="F5170" s="31"/>
      <c r="G5170" s="31">
        <v>1.81</v>
      </c>
      <c r="H5170" s="31">
        <f t="shared" si="110"/>
        <v>4.4707000000000008</v>
      </c>
      <c r="I5170" s="34"/>
    </row>
    <row r="5171" spans="1:9" ht="16.899999999999999" customHeight="1">
      <c r="A5171" s="78"/>
      <c r="B5171" s="33" t="s">
        <v>1291</v>
      </c>
      <c r="C5171" s="31">
        <v>4</v>
      </c>
      <c r="D5171" s="31"/>
      <c r="E5171" s="31">
        <v>12.77</v>
      </c>
      <c r="F5171" s="31"/>
      <c r="G5171" s="31">
        <v>0.28000000000000003</v>
      </c>
      <c r="H5171" s="31">
        <f t="shared" si="110"/>
        <v>14.3024</v>
      </c>
      <c r="I5171" s="34"/>
    </row>
    <row r="5172" spans="1:9" ht="16.899999999999999" customHeight="1">
      <c r="A5172" s="78"/>
      <c r="B5172" s="33" t="s">
        <v>953</v>
      </c>
      <c r="C5172" s="31">
        <v>8</v>
      </c>
      <c r="D5172" s="31"/>
      <c r="E5172" s="31">
        <v>2.13</v>
      </c>
      <c r="F5172" s="31"/>
      <c r="G5172" s="31">
        <v>0.45</v>
      </c>
      <c r="H5172" s="31">
        <f t="shared" si="110"/>
        <v>7.6680000000000001</v>
      </c>
      <c r="I5172" s="34"/>
    </row>
    <row r="5173" spans="1:9" ht="16.899999999999999" customHeight="1">
      <c r="A5173" s="78"/>
      <c r="B5173" s="18" t="s">
        <v>1297</v>
      </c>
      <c r="C5173" s="31"/>
      <c r="D5173" s="31"/>
      <c r="E5173" s="31"/>
      <c r="F5173" s="31"/>
      <c r="G5173" s="31"/>
      <c r="H5173" s="31"/>
      <c r="I5173" s="34"/>
    </row>
    <row r="5174" spans="1:9" ht="16.899999999999999" customHeight="1">
      <c r="A5174" s="78"/>
      <c r="B5174" s="33" t="s">
        <v>1269</v>
      </c>
      <c r="C5174" s="31">
        <v>20</v>
      </c>
      <c r="D5174" s="31"/>
      <c r="E5174" s="31">
        <v>3</v>
      </c>
      <c r="F5174" s="31"/>
      <c r="G5174" s="31">
        <v>5.6</v>
      </c>
      <c r="H5174" s="31">
        <f t="shared" si="110"/>
        <v>336</v>
      </c>
      <c r="I5174" s="34"/>
    </row>
    <row r="5175" spans="1:9" ht="16.899999999999999" customHeight="1">
      <c r="A5175" s="78"/>
      <c r="B5175" s="33" t="s">
        <v>219</v>
      </c>
      <c r="C5175" s="31">
        <v>4</v>
      </c>
      <c r="D5175" s="31"/>
      <c r="E5175" s="31">
        <v>15.92</v>
      </c>
      <c r="F5175" s="31"/>
      <c r="G5175" s="31">
        <v>1.7</v>
      </c>
      <c r="H5175" s="31">
        <f t="shared" si="110"/>
        <v>108.256</v>
      </c>
      <c r="I5175" s="34"/>
    </row>
    <row r="5176" spans="1:9" ht="16.899999999999999" customHeight="1">
      <c r="A5176" s="78"/>
      <c r="B5176" s="33" t="s">
        <v>624</v>
      </c>
      <c r="C5176" s="31">
        <v>3</v>
      </c>
      <c r="D5176" s="31"/>
      <c r="E5176" s="31">
        <v>1.7</v>
      </c>
      <c r="F5176" s="31"/>
      <c r="G5176" s="31">
        <v>1.7</v>
      </c>
      <c r="H5176" s="31">
        <f t="shared" si="110"/>
        <v>8.67</v>
      </c>
      <c r="I5176" s="34"/>
    </row>
    <row r="5177" spans="1:9" ht="16.899999999999999" customHeight="1">
      <c r="A5177" s="78"/>
      <c r="B5177" s="33" t="s">
        <v>1274</v>
      </c>
      <c r="C5177" s="31">
        <v>3</v>
      </c>
      <c r="D5177" s="31"/>
      <c r="E5177" s="31">
        <v>5</v>
      </c>
      <c r="F5177" s="31"/>
      <c r="G5177" s="31">
        <v>1.7</v>
      </c>
      <c r="H5177" s="31">
        <f t="shared" si="110"/>
        <v>25.5</v>
      </c>
      <c r="I5177" s="34"/>
    </row>
    <row r="5178" spans="1:9" ht="16.899999999999999" customHeight="1">
      <c r="A5178" s="78"/>
      <c r="B5178" s="33" t="s">
        <v>1275</v>
      </c>
      <c r="C5178" s="31">
        <v>1</v>
      </c>
      <c r="D5178" s="31"/>
      <c r="E5178" s="31">
        <v>5</v>
      </c>
      <c r="F5178" s="31"/>
      <c r="G5178" s="31">
        <v>2.16</v>
      </c>
      <c r="H5178" s="31">
        <f t="shared" si="110"/>
        <v>10.8</v>
      </c>
      <c r="I5178" s="34"/>
    </row>
    <row r="5179" spans="1:9" ht="16.899999999999999" customHeight="1">
      <c r="A5179" s="78"/>
      <c r="B5179" s="33" t="s">
        <v>1276</v>
      </c>
      <c r="C5179" s="31">
        <v>1</v>
      </c>
      <c r="D5179" s="31"/>
      <c r="E5179" s="31">
        <v>5</v>
      </c>
      <c r="F5179" s="31"/>
      <c r="G5179" s="31">
        <v>2.16</v>
      </c>
      <c r="H5179" s="31">
        <f t="shared" si="110"/>
        <v>10.8</v>
      </c>
      <c r="I5179" s="34"/>
    </row>
    <row r="5180" spans="1:9" ht="16.899999999999999" customHeight="1">
      <c r="A5180" s="78"/>
      <c r="B5180" s="33" t="s">
        <v>1277</v>
      </c>
      <c r="C5180" s="31">
        <v>1</v>
      </c>
      <c r="D5180" s="31"/>
      <c r="E5180" s="31">
        <v>4.3099999999999996</v>
      </c>
      <c r="F5180" s="31"/>
      <c r="G5180" s="31">
        <v>4.3250000000000002</v>
      </c>
      <c r="H5180" s="31">
        <f t="shared" si="110"/>
        <v>18.640750000000001</v>
      </c>
      <c r="I5180" s="34"/>
    </row>
    <row r="5181" spans="1:9" ht="16.899999999999999" customHeight="1">
      <c r="A5181" s="78"/>
      <c r="B5181" s="33" t="s">
        <v>1278</v>
      </c>
      <c r="C5181" s="31">
        <v>1</v>
      </c>
      <c r="D5181" s="31"/>
      <c r="E5181" s="31">
        <v>5.96</v>
      </c>
      <c r="F5181" s="31"/>
      <c r="G5181" s="31">
        <v>1.7</v>
      </c>
      <c r="H5181" s="31">
        <f t="shared" si="110"/>
        <v>10.132</v>
      </c>
      <c r="I5181" s="34"/>
    </row>
    <row r="5182" spans="1:9" ht="16.899999999999999" customHeight="1">
      <c r="A5182" s="78"/>
      <c r="B5182" s="33" t="s">
        <v>1279</v>
      </c>
      <c r="C5182" s="31">
        <v>2</v>
      </c>
      <c r="D5182" s="31"/>
      <c r="E5182" s="31">
        <v>5.8</v>
      </c>
      <c r="F5182" s="31"/>
      <c r="G5182" s="31">
        <v>5.8</v>
      </c>
      <c r="H5182" s="31">
        <f t="shared" si="110"/>
        <v>67.28</v>
      </c>
      <c r="I5182" s="34"/>
    </row>
    <row r="5183" spans="1:9" ht="16.899999999999999" customHeight="1">
      <c r="A5183" s="78"/>
      <c r="B5183" s="33" t="s">
        <v>1280</v>
      </c>
      <c r="C5183" s="31">
        <v>4</v>
      </c>
      <c r="D5183" s="31"/>
      <c r="E5183" s="31">
        <v>4.74</v>
      </c>
      <c r="F5183" s="31"/>
      <c r="G5183" s="31">
        <v>1.7649999999999999</v>
      </c>
      <c r="H5183" s="31">
        <f t="shared" si="110"/>
        <v>33.464399999999998</v>
      </c>
      <c r="I5183" s="34"/>
    </row>
    <row r="5184" spans="1:9" ht="16.899999999999999" customHeight="1">
      <c r="A5184" s="78"/>
      <c r="B5184" s="33" t="s">
        <v>1281</v>
      </c>
      <c r="C5184" s="31">
        <v>2</v>
      </c>
      <c r="D5184" s="31"/>
      <c r="E5184" s="31">
        <v>1.05</v>
      </c>
      <c r="F5184" s="31"/>
      <c r="G5184" s="31">
        <v>1.05</v>
      </c>
      <c r="H5184" s="31">
        <f t="shared" si="110"/>
        <v>2.2050000000000001</v>
      </c>
      <c r="I5184" s="34"/>
    </row>
    <row r="5185" spans="1:9" ht="16.899999999999999" customHeight="1">
      <c r="A5185" s="78"/>
      <c r="B5185" s="33" t="s">
        <v>1282</v>
      </c>
      <c r="C5185" s="31">
        <v>4</v>
      </c>
      <c r="D5185" s="31"/>
      <c r="E5185" s="31">
        <v>5.07</v>
      </c>
      <c r="F5185" s="31"/>
      <c r="G5185" s="31">
        <v>0.6</v>
      </c>
      <c r="H5185" s="31">
        <f t="shared" si="110"/>
        <v>12.168000000000001</v>
      </c>
      <c r="I5185" s="34"/>
    </row>
    <row r="5186" spans="1:9" ht="16.899999999999999" customHeight="1">
      <c r="A5186" s="78"/>
      <c r="B5186" s="33" t="s">
        <v>1283</v>
      </c>
      <c r="C5186" s="31">
        <v>-4</v>
      </c>
      <c r="D5186" s="31"/>
      <c r="E5186" s="31">
        <v>0.25</v>
      </c>
      <c r="F5186" s="31"/>
      <c r="G5186" s="31">
        <v>0.68</v>
      </c>
      <c r="H5186" s="31">
        <f t="shared" si="110"/>
        <v>-0.68</v>
      </c>
      <c r="I5186" s="34"/>
    </row>
    <row r="5187" spans="1:9" ht="16.899999999999999" customHeight="1">
      <c r="A5187" s="78"/>
      <c r="B5187" s="33" t="s">
        <v>1284</v>
      </c>
      <c r="C5187" s="31">
        <v>-2</v>
      </c>
      <c r="D5187" s="31"/>
      <c r="E5187" s="31">
        <v>0.25</v>
      </c>
      <c r="F5187" s="31"/>
      <c r="G5187" s="31">
        <v>0.25</v>
      </c>
      <c r="H5187" s="31">
        <f t="shared" si="110"/>
        <v>-0.125</v>
      </c>
      <c r="I5187" s="34"/>
    </row>
    <row r="5188" spans="1:9" ht="16.899999999999999" customHeight="1">
      <c r="A5188" s="78"/>
      <c r="B5188" s="33" t="s">
        <v>1285</v>
      </c>
      <c r="C5188" s="31">
        <v>6</v>
      </c>
      <c r="D5188" s="31"/>
      <c r="E5188" s="31">
        <v>1.7</v>
      </c>
      <c r="F5188" s="31"/>
      <c r="G5188" s="31">
        <v>0.6</v>
      </c>
      <c r="H5188" s="31">
        <f t="shared" si="110"/>
        <v>6.1199999999999992</v>
      </c>
      <c r="I5188" s="34"/>
    </row>
    <row r="5189" spans="1:9" ht="16.899999999999999" customHeight="1">
      <c r="A5189" s="78"/>
      <c r="B5189" s="33" t="s">
        <v>1286</v>
      </c>
      <c r="C5189" s="31">
        <v>1</v>
      </c>
      <c r="D5189" s="31"/>
      <c r="E5189" s="31">
        <v>4.0199999999999996</v>
      </c>
      <c r="F5189" s="31"/>
      <c r="G5189" s="31">
        <v>0.6</v>
      </c>
      <c r="H5189" s="31">
        <f t="shared" si="110"/>
        <v>2.4119999999999995</v>
      </c>
      <c r="I5189" s="34"/>
    </row>
    <row r="5190" spans="1:9" ht="16.899999999999999" customHeight="1">
      <c r="A5190" s="78"/>
      <c r="B5190" s="33" t="s">
        <v>1286</v>
      </c>
      <c r="C5190" s="31">
        <v>1</v>
      </c>
      <c r="D5190" s="31"/>
      <c r="E5190" s="31">
        <v>4.33</v>
      </c>
      <c r="F5190" s="31"/>
      <c r="G5190" s="31">
        <v>0.6</v>
      </c>
      <c r="H5190" s="31">
        <f t="shared" si="110"/>
        <v>2.5979999999999999</v>
      </c>
      <c r="I5190" s="34"/>
    </row>
    <row r="5191" spans="1:9" ht="16.899999999999999" customHeight="1">
      <c r="A5191" s="78"/>
      <c r="B5191" s="33" t="s">
        <v>1287</v>
      </c>
      <c r="C5191" s="31">
        <v>1</v>
      </c>
      <c r="D5191" s="31"/>
      <c r="E5191" s="31">
        <v>3.18</v>
      </c>
      <c r="F5191" s="31"/>
      <c r="G5191" s="31">
        <v>1.82</v>
      </c>
      <c r="H5191" s="31">
        <f t="shared" si="110"/>
        <v>5.7876000000000003</v>
      </c>
      <c r="I5191" s="34"/>
    </row>
    <row r="5192" spans="1:9" ht="16.899999999999999" customHeight="1">
      <c r="A5192" s="78"/>
      <c r="B5192" s="33" t="s">
        <v>1288</v>
      </c>
      <c r="C5192" s="31">
        <v>1</v>
      </c>
      <c r="D5192" s="31"/>
      <c r="E5192" s="31">
        <v>1.82</v>
      </c>
      <c r="F5192" s="31"/>
      <c r="G5192" s="31">
        <v>0.3</v>
      </c>
      <c r="H5192" s="31">
        <f t="shared" si="110"/>
        <v>0.54600000000000004</v>
      </c>
      <c r="I5192" s="34"/>
    </row>
    <row r="5193" spans="1:9" ht="16.899999999999999" customHeight="1">
      <c r="A5193" s="78"/>
      <c r="B5193" s="33" t="s">
        <v>1289</v>
      </c>
      <c r="C5193" s="31">
        <v>1</v>
      </c>
      <c r="D5193" s="31"/>
      <c r="E5193" s="31">
        <v>7.64</v>
      </c>
      <c r="F5193" s="31"/>
      <c r="G5193" s="31">
        <v>1.7</v>
      </c>
      <c r="H5193" s="31">
        <f t="shared" si="110"/>
        <v>12.988</v>
      </c>
      <c r="I5193" s="34"/>
    </row>
    <row r="5194" spans="1:9" ht="16.899999999999999" customHeight="1">
      <c r="A5194" s="78"/>
      <c r="B5194" s="33" t="s">
        <v>1290</v>
      </c>
      <c r="C5194" s="31">
        <v>1</v>
      </c>
      <c r="D5194" s="31"/>
      <c r="E5194" s="31">
        <v>7.42</v>
      </c>
      <c r="F5194" s="31"/>
      <c r="G5194" s="31">
        <v>0.6</v>
      </c>
      <c r="H5194" s="31">
        <f t="shared" si="110"/>
        <v>4.452</v>
      </c>
      <c r="I5194" s="34"/>
    </row>
    <row r="5195" spans="1:9" ht="16.899999999999999" customHeight="1">
      <c r="A5195" s="78"/>
      <c r="B5195" s="33" t="s">
        <v>1292</v>
      </c>
      <c r="C5195" s="31">
        <v>2</v>
      </c>
      <c r="D5195" s="31"/>
      <c r="E5195" s="31">
        <v>1.66</v>
      </c>
      <c r="F5195" s="31"/>
      <c r="G5195" s="31">
        <v>0.6</v>
      </c>
      <c r="H5195" s="31">
        <f t="shared" si="110"/>
        <v>1.9919999999999998</v>
      </c>
      <c r="I5195" s="34"/>
    </row>
    <row r="5196" spans="1:9" ht="16.899999999999999" customHeight="1">
      <c r="A5196" s="78"/>
      <c r="B5196" s="33" t="s">
        <v>1293</v>
      </c>
      <c r="C5196" s="31">
        <v>1</v>
      </c>
      <c r="D5196" s="31"/>
      <c r="E5196" s="31">
        <v>1.75</v>
      </c>
      <c r="F5196" s="31"/>
      <c r="G5196" s="31">
        <v>0.33</v>
      </c>
      <c r="H5196" s="31">
        <f t="shared" si="110"/>
        <v>0.57750000000000001</v>
      </c>
      <c r="I5196" s="34"/>
    </row>
    <row r="5197" spans="1:9" ht="16.899999999999999" customHeight="1">
      <c r="A5197" s="78"/>
      <c r="B5197" s="33" t="s">
        <v>1293</v>
      </c>
      <c r="C5197" s="31">
        <v>1</v>
      </c>
      <c r="D5197" s="31"/>
      <c r="E5197" s="31">
        <v>1.9850000000000001</v>
      </c>
      <c r="F5197" s="31"/>
      <c r="G5197" s="31">
        <v>0.33</v>
      </c>
      <c r="H5197" s="31">
        <f t="shared" si="110"/>
        <v>0.65505000000000002</v>
      </c>
      <c r="I5197" s="34"/>
    </row>
    <row r="5198" spans="1:9" ht="16.899999999999999" customHeight="1">
      <c r="A5198" s="78"/>
      <c r="B5198" s="33" t="s">
        <v>1293</v>
      </c>
      <c r="C5198" s="31">
        <v>2</v>
      </c>
      <c r="D5198" s="31"/>
      <c r="E5198" s="31">
        <v>6.34</v>
      </c>
      <c r="F5198" s="31"/>
      <c r="G5198" s="31">
        <v>0.33</v>
      </c>
      <c r="H5198" s="31">
        <f t="shared" si="110"/>
        <v>4.1844000000000001</v>
      </c>
      <c r="I5198" s="34"/>
    </row>
    <row r="5199" spans="1:9" ht="16.899999999999999" customHeight="1">
      <c r="A5199" s="78"/>
      <c r="B5199" s="33" t="s">
        <v>1293</v>
      </c>
      <c r="C5199" s="31">
        <v>2</v>
      </c>
      <c r="D5199" s="31"/>
      <c r="E5199" s="31">
        <v>1.93</v>
      </c>
      <c r="F5199" s="31"/>
      <c r="G5199" s="31">
        <v>0.33</v>
      </c>
      <c r="H5199" s="31">
        <f t="shared" si="110"/>
        <v>1.2738</v>
      </c>
      <c r="I5199" s="34"/>
    </row>
    <row r="5200" spans="1:9" ht="16.899999999999999" customHeight="1">
      <c r="A5200" s="78"/>
      <c r="B5200" s="33" t="s">
        <v>1294</v>
      </c>
      <c r="C5200" s="31">
        <v>2</v>
      </c>
      <c r="D5200" s="31"/>
      <c r="E5200" s="31">
        <v>2.16</v>
      </c>
      <c r="F5200" s="31"/>
      <c r="G5200" s="31">
        <v>0.3</v>
      </c>
      <c r="H5200" s="31">
        <f t="shared" si="110"/>
        <v>1.296</v>
      </c>
      <c r="I5200" s="34"/>
    </row>
    <row r="5201" spans="1:9" ht="16.899999999999999" customHeight="1">
      <c r="A5201" s="78"/>
      <c r="B5201" s="33" t="s">
        <v>1294</v>
      </c>
      <c r="C5201" s="31">
        <v>2</v>
      </c>
      <c r="D5201" s="31"/>
      <c r="E5201" s="31">
        <v>6.3</v>
      </c>
      <c r="F5201" s="31"/>
      <c r="G5201" s="31">
        <v>0.3</v>
      </c>
      <c r="H5201" s="31">
        <f t="shared" si="110"/>
        <v>3.78</v>
      </c>
      <c r="I5201" s="34"/>
    </row>
    <row r="5202" spans="1:9" ht="16.899999999999999" customHeight="1">
      <c r="A5202" s="78"/>
      <c r="B5202" s="33" t="s">
        <v>1294</v>
      </c>
      <c r="C5202" s="31">
        <v>2</v>
      </c>
      <c r="D5202" s="31"/>
      <c r="E5202" s="31">
        <v>2.0499999999999998</v>
      </c>
      <c r="F5202" s="31"/>
      <c r="G5202" s="31">
        <v>0.3</v>
      </c>
      <c r="H5202" s="31">
        <f t="shared" si="110"/>
        <v>1.2299999999999998</v>
      </c>
      <c r="I5202" s="34"/>
    </row>
    <row r="5203" spans="1:9" ht="16.899999999999999" customHeight="1">
      <c r="A5203" s="78"/>
      <c r="B5203" s="33" t="s">
        <v>1293</v>
      </c>
      <c r="C5203" s="31">
        <v>1</v>
      </c>
      <c r="D5203" s="31"/>
      <c r="E5203" s="31">
        <v>1.62</v>
      </c>
      <c r="F5203" s="31"/>
      <c r="G5203" s="31">
        <v>0.3</v>
      </c>
      <c r="H5203" s="31">
        <f t="shared" si="110"/>
        <v>0.48599999999999999</v>
      </c>
      <c r="I5203" s="34"/>
    </row>
    <row r="5204" spans="1:9" ht="16.899999999999999" customHeight="1">
      <c r="A5204" s="78"/>
      <c r="B5204" s="33" t="s">
        <v>1295</v>
      </c>
      <c r="C5204" s="31">
        <v>2</v>
      </c>
      <c r="D5204" s="31"/>
      <c r="E5204" s="31">
        <v>1.66</v>
      </c>
      <c r="F5204" s="31"/>
      <c r="G5204" s="31">
        <v>0.6</v>
      </c>
      <c r="H5204" s="31">
        <f t="shared" si="110"/>
        <v>1.9919999999999998</v>
      </c>
      <c r="I5204" s="34"/>
    </row>
    <row r="5205" spans="1:9" ht="16.899999999999999" customHeight="1">
      <c r="A5205" s="78"/>
      <c r="B5205" s="33" t="s">
        <v>1296</v>
      </c>
      <c r="C5205" s="31">
        <v>1</v>
      </c>
      <c r="D5205" s="31"/>
      <c r="E5205" s="31">
        <v>2.4</v>
      </c>
      <c r="F5205" s="31"/>
      <c r="G5205" s="31">
        <v>1.81</v>
      </c>
      <c r="H5205" s="31">
        <f t="shared" si="110"/>
        <v>4.3440000000000003</v>
      </c>
      <c r="I5205" s="34"/>
    </row>
    <row r="5206" spans="1:9" ht="16.899999999999999" customHeight="1">
      <c r="A5206" s="78"/>
      <c r="B5206" s="33" t="s">
        <v>1296</v>
      </c>
      <c r="C5206" s="31">
        <v>1</v>
      </c>
      <c r="D5206" s="31"/>
      <c r="E5206" s="31">
        <v>6.34</v>
      </c>
      <c r="F5206" s="31"/>
      <c r="G5206" s="31">
        <v>1.81</v>
      </c>
      <c r="H5206" s="31">
        <f t="shared" si="110"/>
        <v>11.4754</v>
      </c>
      <c r="I5206" s="34"/>
    </row>
    <row r="5207" spans="1:9" ht="16.899999999999999" customHeight="1">
      <c r="A5207" s="78"/>
      <c r="B5207" s="33" t="s">
        <v>1296</v>
      </c>
      <c r="C5207" s="31">
        <v>1</v>
      </c>
      <c r="D5207" s="31"/>
      <c r="E5207" s="31">
        <v>2.4700000000000002</v>
      </c>
      <c r="F5207" s="31"/>
      <c r="G5207" s="31">
        <v>1.81</v>
      </c>
      <c r="H5207" s="31">
        <f t="shared" si="110"/>
        <v>4.4707000000000008</v>
      </c>
      <c r="I5207" s="34"/>
    </row>
    <row r="5208" spans="1:9" ht="16.899999999999999" customHeight="1">
      <c r="A5208" s="78"/>
      <c r="B5208" s="33" t="s">
        <v>1291</v>
      </c>
      <c r="C5208" s="31">
        <v>4</v>
      </c>
      <c r="D5208" s="31"/>
      <c r="E5208" s="31">
        <v>12.77</v>
      </c>
      <c r="F5208" s="31"/>
      <c r="G5208" s="31">
        <v>0.28000000000000003</v>
      </c>
      <c r="H5208" s="31">
        <f t="shared" si="110"/>
        <v>14.3024</v>
      </c>
      <c r="I5208" s="34"/>
    </row>
    <row r="5209" spans="1:9" ht="16.899999999999999" customHeight="1">
      <c r="A5209" s="78"/>
      <c r="B5209" s="33" t="s">
        <v>953</v>
      </c>
      <c r="C5209" s="31">
        <v>20</v>
      </c>
      <c r="D5209" s="31"/>
      <c r="E5209" s="31">
        <v>2.13</v>
      </c>
      <c r="F5209" s="31"/>
      <c r="G5209" s="31">
        <v>0.45</v>
      </c>
      <c r="H5209" s="31">
        <f t="shared" si="110"/>
        <v>19.169999999999998</v>
      </c>
      <c r="I5209" s="34"/>
    </row>
    <row r="5210" spans="1:9" ht="16.899999999999999" customHeight="1">
      <c r="A5210" s="78"/>
      <c r="B5210" s="33" t="s">
        <v>1298</v>
      </c>
      <c r="C5210" s="31">
        <v>1</v>
      </c>
      <c r="D5210" s="31"/>
      <c r="E5210" s="31">
        <v>7</v>
      </c>
      <c r="F5210" s="31"/>
      <c r="G5210" s="31">
        <v>4.8499999999999996</v>
      </c>
      <c r="H5210" s="31">
        <f t="shared" si="110"/>
        <v>33.949999999999996</v>
      </c>
      <c r="I5210" s="78"/>
    </row>
    <row r="5211" spans="1:9" ht="16.899999999999999" customHeight="1">
      <c r="A5211" s="78"/>
      <c r="B5211" s="33" t="s">
        <v>1299</v>
      </c>
      <c r="C5211" s="31">
        <v>1</v>
      </c>
      <c r="D5211" s="31"/>
      <c r="E5211" s="31">
        <v>4.8499999999999996</v>
      </c>
      <c r="F5211" s="31"/>
      <c r="G5211" s="31">
        <v>0.6</v>
      </c>
      <c r="H5211" s="31">
        <f t="shared" si="110"/>
        <v>2.9099999999999997</v>
      </c>
      <c r="I5211" s="78"/>
    </row>
    <row r="5212" spans="1:9" ht="16.899999999999999" customHeight="1">
      <c r="A5212" s="78"/>
      <c r="B5212" s="33" t="s">
        <v>1300</v>
      </c>
      <c r="C5212" s="31">
        <v>1</v>
      </c>
      <c r="D5212" s="31"/>
      <c r="E5212" s="31">
        <v>2.61</v>
      </c>
      <c r="F5212" s="31"/>
      <c r="G5212" s="31">
        <v>3.81</v>
      </c>
      <c r="H5212" s="31">
        <f t="shared" si="110"/>
        <v>9.9440999999999988</v>
      </c>
      <c r="I5212" s="78"/>
    </row>
    <row r="5213" spans="1:9" ht="16.899999999999999" customHeight="1">
      <c r="A5213" s="78"/>
      <c r="B5213" s="33" t="s">
        <v>1299</v>
      </c>
      <c r="C5213" s="31">
        <v>1</v>
      </c>
      <c r="D5213" s="31"/>
      <c r="E5213" s="31">
        <v>2.61</v>
      </c>
      <c r="F5213" s="31"/>
      <c r="G5213" s="31">
        <v>0.6</v>
      </c>
      <c r="H5213" s="31">
        <f t="shared" si="110"/>
        <v>1.5659999999999998</v>
      </c>
      <c r="I5213" s="78"/>
    </row>
    <row r="5214" spans="1:9" ht="16.899999999999999" customHeight="1">
      <c r="A5214" s="78"/>
      <c r="B5214" s="33" t="s">
        <v>1299</v>
      </c>
      <c r="C5214" s="31">
        <v>1</v>
      </c>
      <c r="D5214" s="31"/>
      <c r="E5214" s="31">
        <v>3.81</v>
      </c>
      <c r="F5214" s="31"/>
      <c r="G5214" s="31">
        <v>0.6</v>
      </c>
      <c r="H5214" s="31">
        <f t="shared" si="110"/>
        <v>2.286</v>
      </c>
      <c r="I5214" s="78"/>
    </row>
    <row r="5215" spans="1:9" ht="16.899999999999999" customHeight="1">
      <c r="A5215" s="78"/>
      <c r="B5215" s="33" t="s">
        <v>1301</v>
      </c>
      <c r="C5215" s="31">
        <v>2</v>
      </c>
      <c r="D5215" s="31"/>
      <c r="E5215" s="31">
        <v>2.35</v>
      </c>
      <c r="F5215" s="31"/>
      <c r="G5215" s="31">
        <v>3</v>
      </c>
      <c r="H5215" s="31">
        <f t="shared" si="110"/>
        <v>14.100000000000001</v>
      </c>
      <c r="I5215" s="78"/>
    </row>
    <row r="5216" spans="1:9" ht="16.899999999999999" customHeight="1">
      <c r="A5216" s="78"/>
      <c r="B5216" s="33" t="s">
        <v>1242</v>
      </c>
      <c r="C5216" s="31"/>
      <c r="D5216" s="31"/>
      <c r="E5216" s="31"/>
      <c r="F5216" s="31"/>
      <c r="G5216" s="31"/>
      <c r="H5216" s="31"/>
      <c r="I5216" s="78"/>
    </row>
    <row r="5217" spans="1:9" ht="16.899999999999999" customHeight="1">
      <c r="A5217" s="78"/>
      <c r="B5217" s="33" t="s">
        <v>1302</v>
      </c>
      <c r="C5217" s="31">
        <v>1</v>
      </c>
      <c r="D5217" s="31"/>
      <c r="E5217" s="31">
        <v>2.52</v>
      </c>
      <c r="F5217" s="31"/>
      <c r="G5217" s="31">
        <v>0.63</v>
      </c>
      <c r="H5217" s="31">
        <f t="shared" si="110"/>
        <v>1.5876000000000001</v>
      </c>
      <c r="I5217" s="78"/>
    </row>
    <row r="5218" spans="1:9" ht="16.899999999999999" customHeight="1">
      <c r="A5218" s="78"/>
      <c r="B5218" s="33" t="s">
        <v>1302</v>
      </c>
      <c r="C5218" s="31">
        <v>1</v>
      </c>
      <c r="D5218" s="31"/>
      <c r="E5218" s="31">
        <v>1.7</v>
      </c>
      <c r="F5218" s="31"/>
      <c r="G5218" s="31">
        <v>0.9</v>
      </c>
      <c r="H5218" s="31">
        <f t="shared" si="110"/>
        <v>1.53</v>
      </c>
      <c r="I5218" s="78"/>
    </row>
    <row r="5219" spans="1:9" ht="16.899999999999999" customHeight="1">
      <c r="A5219" s="78"/>
      <c r="B5219" s="33" t="s">
        <v>1302</v>
      </c>
      <c r="C5219" s="31">
        <v>1</v>
      </c>
      <c r="D5219" s="31"/>
      <c r="E5219" s="31">
        <v>4.5</v>
      </c>
      <c r="F5219" s="31"/>
      <c r="G5219" s="31">
        <v>0.3</v>
      </c>
      <c r="H5219" s="31">
        <f t="shared" si="110"/>
        <v>1.3499999999999999</v>
      </c>
      <c r="I5219" s="78"/>
    </row>
    <row r="5220" spans="1:9" ht="16.899999999999999" customHeight="1">
      <c r="A5220" s="78"/>
      <c r="B5220" s="33" t="s">
        <v>1302</v>
      </c>
      <c r="C5220" s="31">
        <v>1</v>
      </c>
      <c r="D5220" s="31"/>
      <c r="E5220" s="31">
        <v>4.3</v>
      </c>
      <c r="F5220" s="31"/>
      <c r="G5220" s="31">
        <v>0.3</v>
      </c>
      <c r="H5220" s="31">
        <f t="shared" si="110"/>
        <v>1.2899999999999998</v>
      </c>
      <c r="I5220" s="78"/>
    </row>
    <row r="5221" spans="1:9" ht="16.899999999999999" customHeight="1">
      <c r="A5221" s="78"/>
      <c r="B5221" s="33" t="s">
        <v>1302</v>
      </c>
      <c r="C5221" s="31">
        <v>1</v>
      </c>
      <c r="D5221" s="31"/>
      <c r="E5221" s="31">
        <v>1.8</v>
      </c>
      <c r="F5221" s="31"/>
      <c r="G5221" s="31">
        <v>0.15</v>
      </c>
      <c r="H5221" s="31">
        <f t="shared" si="110"/>
        <v>0.27</v>
      </c>
      <c r="I5221" s="78"/>
    </row>
    <row r="5222" spans="1:9" ht="16.899999999999999" customHeight="1">
      <c r="A5222" s="78"/>
      <c r="B5222" s="33" t="s">
        <v>1302</v>
      </c>
      <c r="C5222" s="31">
        <v>1</v>
      </c>
      <c r="D5222" s="31"/>
      <c r="E5222" s="31">
        <v>2.65</v>
      </c>
      <c r="F5222" s="31"/>
      <c r="G5222" s="31">
        <v>0.33</v>
      </c>
      <c r="H5222" s="31">
        <f t="shared" si="110"/>
        <v>0.87450000000000006</v>
      </c>
      <c r="I5222" s="78"/>
    </row>
    <row r="5223" spans="1:9" ht="16.899999999999999" customHeight="1">
      <c r="A5223" s="78"/>
      <c r="B5223" s="33" t="s">
        <v>1302</v>
      </c>
      <c r="C5223" s="31">
        <v>1</v>
      </c>
      <c r="D5223" s="31"/>
      <c r="E5223" s="31">
        <v>0.26</v>
      </c>
      <c r="F5223" s="31"/>
      <c r="G5223" s="31">
        <v>0.8</v>
      </c>
      <c r="H5223" s="31">
        <f t="shared" si="110"/>
        <v>0.20800000000000002</v>
      </c>
      <c r="I5223" s="78"/>
    </row>
    <row r="5224" spans="1:9" ht="16.899999999999999" customHeight="1">
      <c r="A5224" s="78"/>
      <c r="B5224" s="33" t="s">
        <v>1303</v>
      </c>
      <c r="C5224" s="31">
        <v>1</v>
      </c>
      <c r="D5224" s="31"/>
      <c r="E5224" s="31">
        <v>5.33</v>
      </c>
      <c r="F5224" s="31"/>
      <c r="G5224" s="31">
        <v>0.66</v>
      </c>
      <c r="H5224" s="31">
        <f t="shared" si="110"/>
        <v>3.5178000000000003</v>
      </c>
      <c r="I5224" s="78"/>
    </row>
    <row r="5225" spans="1:9" ht="16.899999999999999" customHeight="1">
      <c r="A5225" s="78"/>
      <c r="B5225" s="33" t="s">
        <v>1304</v>
      </c>
      <c r="C5225" s="31">
        <v>1</v>
      </c>
      <c r="D5225" s="31"/>
      <c r="E5225" s="31">
        <v>4.7699999999999996</v>
      </c>
      <c r="F5225" s="31"/>
      <c r="G5225" s="31">
        <v>0.28000000000000003</v>
      </c>
      <c r="H5225" s="31">
        <f t="shared" si="110"/>
        <v>1.3355999999999999</v>
      </c>
      <c r="I5225" s="78"/>
    </row>
    <row r="5226" spans="1:9" ht="16.899999999999999" customHeight="1">
      <c r="A5226" s="78"/>
      <c r="B5226" s="33" t="s">
        <v>1304</v>
      </c>
      <c r="C5226" s="31">
        <v>1</v>
      </c>
      <c r="D5226" s="31"/>
      <c r="E5226" s="31">
        <v>3.2</v>
      </c>
      <c r="F5226" s="31"/>
      <c r="G5226" s="31">
        <v>0.28999999999999998</v>
      </c>
      <c r="H5226" s="31">
        <f t="shared" ref="H5226:H5257" si="111">C5226*E5226*G5226</f>
        <v>0.92799999999999994</v>
      </c>
      <c r="I5226" s="78"/>
    </row>
    <row r="5227" spans="1:9" ht="16.899999999999999" customHeight="1">
      <c r="A5227" s="78"/>
      <c r="B5227" s="33" t="s">
        <v>1299</v>
      </c>
      <c r="C5227" s="31">
        <v>1</v>
      </c>
      <c r="D5227" s="31"/>
      <c r="E5227" s="31">
        <v>4.32</v>
      </c>
      <c r="F5227" s="31"/>
      <c r="G5227" s="31">
        <v>0.63</v>
      </c>
      <c r="H5227" s="31">
        <f t="shared" si="111"/>
        <v>2.7216</v>
      </c>
      <c r="I5227" s="78"/>
    </row>
    <row r="5228" spans="1:9" ht="16.899999999999999" customHeight="1">
      <c r="A5228" s="78"/>
      <c r="B5228" s="33" t="s">
        <v>1305</v>
      </c>
      <c r="C5228" s="31">
        <v>1</v>
      </c>
      <c r="D5228" s="31"/>
      <c r="E5228" s="31">
        <v>2.9550000000000001</v>
      </c>
      <c r="F5228" s="31"/>
      <c r="G5228" s="31">
        <v>1.7</v>
      </c>
      <c r="H5228" s="31">
        <f t="shared" si="111"/>
        <v>5.0235000000000003</v>
      </c>
      <c r="I5228" s="78"/>
    </row>
    <row r="5229" spans="1:9" ht="16.899999999999999" customHeight="1">
      <c r="A5229" s="78"/>
      <c r="B5229" s="33" t="s">
        <v>1305</v>
      </c>
      <c r="C5229" s="31">
        <v>1</v>
      </c>
      <c r="D5229" s="31"/>
      <c r="E5229" s="31">
        <v>4.5</v>
      </c>
      <c r="F5229" s="31"/>
      <c r="G5229" s="31">
        <v>1.7</v>
      </c>
      <c r="H5229" s="31">
        <f t="shared" si="111"/>
        <v>7.6499999999999995</v>
      </c>
      <c r="I5229" s="78"/>
    </row>
    <row r="5230" spans="1:9" ht="16.899999999999999" customHeight="1">
      <c r="A5230" s="78"/>
      <c r="B5230" s="33" t="s">
        <v>1306</v>
      </c>
      <c r="C5230" s="31">
        <v>1</v>
      </c>
      <c r="D5230" s="31"/>
      <c r="E5230" s="31">
        <v>5.35</v>
      </c>
      <c r="F5230" s="31"/>
      <c r="G5230" s="31">
        <v>1.82</v>
      </c>
      <c r="H5230" s="31">
        <f t="shared" si="111"/>
        <v>9.7370000000000001</v>
      </c>
      <c r="I5230" s="78"/>
    </row>
    <row r="5231" spans="1:9" ht="16.899999999999999" customHeight="1">
      <c r="A5231" s="78"/>
      <c r="B5231" s="33" t="s">
        <v>1307</v>
      </c>
      <c r="C5231" s="31">
        <v>1</v>
      </c>
      <c r="D5231" s="31"/>
      <c r="E5231" s="31">
        <v>4.37</v>
      </c>
      <c r="F5231" s="31"/>
      <c r="G5231" s="31">
        <v>1.82</v>
      </c>
      <c r="H5231" s="31">
        <f t="shared" si="111"/>
        <v>7.9534000000000002</v>
      </c>
      <c r="I5231" s="78"/>
    </row>
    <row r="5232" spans="1:9" ht="16.899999999999999" customHeight="1">
      <c r="A5232" s="78"/>
      <c r="B5232" s="33" t="s">
        <v>1308</v>
      </c>
      <c r="C5232" s="31">
        <v>1</v>
      </c>
      <c r="D5232" s="31"/>
      <c r="E5232" s="31">
        <v>0.82</v>
      </c>
      <c r="F5232" s="31"/>
      <c r="G5232" s="31">
        <v>1.8</v>
      </c>
      <c r="H5232" s="31">
        <f t="shared" si="111"/>
        <v>1.476</v>
      </c>
      <c r="I5232" s="78"/>
    </row>
    <row r="5233" spans="1:9" ht="16.899999999999999" customHeight="1">
      <c r="A5233" s="78"/>
      <c r="B5233" s="32" t="s">
        <v>1309</v>
      </c>
      <c r="C5233" s="31"/>
      <c r="D5233" s="31"/>
      <c r="E5233" s="31"/>
      <c r="F5233" s="31"/>
      <c r="G5233" s="31"/>
      <c r="H5233" s="31"/>
      <c r="I5233" s="78"/>
    </row>
    <row r="5234" spans="1:9" ht="16.899999999999999" customHeight="1">
      <c r="A5234" s="78"/>
      <c r="B5234" s="33" t="s">
        <v>1299</v>
      </c>
      <c r="C5234" s="31">
        <v>6</v>
      </c>
      <c r="D5234" s="31"/>
      <c r="E5234" s="31">
        <v>0.9</v>
      </c>
      <c r="F5234" s="31"/>
      <c r="G5234" s="31">
        <v>1.7</v>
      </c>
      <c r="H5234" s="31">
        <f t="shared" si="111"/>
        <v>9.18</v>
      </c>
      <c r="I5234" s="78"/>
    </row>
    <row r="5235" spans="1:9" ht="16.899999999999999" customHeight="1">
      <c r="A5235" s="78"/>
      <c r="B5235" s="33" t="s">
        <v>1299</v>
      </c>
      <c r="C5235" s="31">
        <v>6</v>
      </c>
      <c r="D5235" s="31"/>
      <c r="E5235" s="31">
        <v>2.5099999999999998</v>
      </c>
      <c r="F5235" s="31"/>
      <c r="G5235" s="31">
        <v>0.63</v>
      </c>
      <c r="H5235" s="31">
        <f t="shared" si="111"/>
        <v>9.4878</v>
      </c>
      <c r="I5235" s="78"/>
    </row>
    <row r="5236" spans="1:9" ht="16.899999999999999" customHeight="1">
      <c r="A5236" s="78"/>
      <c r="B5236" s="33" t="s">
        <v>1310</v>
      </c>
      <c r="C5236" s="31">
        <v>6</v>
      </c>
      <c r="D5236" s="31"/>
      <c r="E5236" s="31">
        <v>7.46</v>
      </c>
      <c r="F5236" s="31"/>
      <c r="G5236" s="31">
        <v>0.63</v>
      </c>
      <c r="H5236" s="31">
        <f t="shared" si="111"/>
        <v>28.198799999999999</v>
      </c>
      <c r="I5236" s="78"/>
    </row>
    <row r="5237" spans="1:9" ht="16.899999999999999" customHeight="1">
      <c r="A5237" s="78"/>
      <c r="B5237" s="33" t="s">
        <v>1299</v>
      </c>
      <c r="C5237" s="31">
        <v>6</v>
      </c>
      <c r="D5237" s="31"/>
      <c r="E5237" s="31">
        <v>4.33</v>
      </c>
      <c r="F5237" s="31"/>
      <c r="G5237" s="31">
        <v>0.9</v>
      </c>
      <c r="H5237" s="31">
        <f t="shared" si="111"/>
        <v>23.382000000000001</v>
      </c>
      <c r="I5237" s="78"/>
    </row>
    <row r="5238" spans="1:9" ht="16.899999999999999" customHeight="1">
      <c r="A5238" s="78"/>
      <c r="B5238" s="33" t="s">
        <v>1311</v>
      </c>
      <c r="C5238" s="31">
        <v>11</v>
      </c>
      <c r="D5238" s="31"/>
      <c r="E5238" s="31">
        <v>4.57</v>
      </c>
      <c r="F5238" s="31"/>
      <c r="G5238" s="31">
        <v>0.6</v>
      </c>
      <c r="H5238" s="31">
        <f t="shared" si="111"/>
        <v>30.161999999999999</v>
      </c>
      <c r="I5238" s="78"/>
    </row>
    <row r="5239" spans="1:9" ht="16.899999999999999" customHeight="1">
      <c r="A5239" s="78"/>
      <c r="B5239" s="33" t="s">
        <v>1299</v>
      </c>
      <c r="C5239" s="31">
        <v>5</v>
      </c>
      <c r="D5239" s="31"/>
      <c r="E5239" s="31">
        <v>4.33</v>
      </c>
      <c r="F5239" s="31"/>
      <c r="G5239" s="31">
        <v>0.6</v>
      </c>
      <c r="H5239" s="31">
        <f t="shared" si="111"/>
        <v>12.989999999999998</v>
      </c>
      <c r="I5239" s="78"/>
    </row>
    <row r="5240" spans="1:9" ht="16.899999999999999" customHeight="1">
      <c r="A5240" s="78"/>
      <c r="B5240" s="33" t="s">
        <v>1312</v>
      </c>
      <c r="C5240" s="31">
        <v>6</v>
      </c>
      <c r="D5240" s="31"/>
      <c r="E5240" s="31">
        <v>2.9550000000000001</v>
      </c>
      <c r="F5240" s="31"/>
      <c r="G5240" s="31">
        <v>1.7</v>
      </c>
      <c r="H5240" s="31">
        <f t="shared" si="111"/>
        <v>30.140999999999998</v>
      </c>
      <c r="I5240" s="78"/>
    </row>
    <row r="5241" spans="1:9" ht="16.899999999999999" customHeight="1">
      <c r="A5241" s="78"/>
      <c r="B5241" s="33" t="s">
        <v>1312</v>
      </c>
      <c r="C5241" s="31">
        <v>6</v>
      </c>
      <c r="D5241" s="31"/>
      <c r="E5241" s="31">
        <v>4.5</v>
      </c>
      <c r="F5241" s="31"/>
      <c r="G5241" s="31">
        <v>1.7</v>
      </c>
      <c r="H5241" s="31">
        <f t="shared" si="111"/>
        <v>45.9</v>
      </c>
      <c r="I5241" s="78"/>
    </row>
    <row r="5242" spans="1:9" ht="16.899999999999999" customHeight="1">
      <c r="A5242" s="78"/>
      <c r="B5242" s="33" t="s">
        <v>1313</v>
      </c>
      <c r="C5242" s="31">
        <v>12</v>
      </c>
      <c r="D5242" s="31"/>
      <c r="E5242" s="31">
        <v>5.13</v>
      </c>
      <c r="F5242" s="31"/>
      <c r="G5242" s="31">
        <v>1.84</v>
      </c>
      <c r="H5242" s="31">
        <f t="shared" si="111"/>
        <v>113.27040000000001</v>
      </c>
      <c r="I5242" s="78"/>
    </row>
    <row r="5243" spans="1:9" ht="16.899999999999999" customHeight="1">
      <c r="A5243" s="78"/>
      <c r="B5243" s="33" t="s">
        <v>1314</v>
      </c>
      <c r="C5243" s="31">
        <v>12</v>
      </c>
      <c r="D5243" s="31"/>
      <c r="E5243" s="31">
        <v>0.81</v>
      </c>
      <c r="F5243" s="31"/>
      <c r="G5243" s="31">
        <v>1.84</v>
      </c>
      <c r="H5243" s="31">
        <f t="shared" si="111"/>
        <v>17.884800000000002</v>
      </c>
      <c r="I5243" s="78"/>
    </row>
    <row r="5244" spans="1:9" ht="16.899999999999999" customHeight="1">
      <c r="A5244" s="78"/>
      <c r="B5244" s="32" t="s">
        <v>1260</v>
      </c>
      <c r="C5244" s="31"/>
      <c r="D5244" s="31"/>
      <c r="E5244" s="31"/>
      <c r="F5244" s="31"/>
      <c r="G5244" s="31"/>
      <c r="H5244" s="31"/>
      <c r="I5244" s="78"/>
    </row>
    <row r="5245" spans="1:9" ht="16.899999999999999" customHeight="1">
      <c r="A5245" s="78"/>
      <c r="B5245" s="33" t="s">
        <v>1315</v>
      </c>
      <c r="C5245" s="31">
        <v>2</v>
      </c>
      <c r="D5245" s="31"/>
      <c r="E5245" s="31">
        <v>4.25</v>
      </c>
      <c r="F5245" s="31"/>
      <c r="G5245" s="31">
        <v>0.6</v>
      </c>
      <c r="H5245" s="31">
        <f t="shared" si="111"/>
        <v>5.0999999999999996</v>
      </c>
      <c r="I5245" s="78"/>
    </row>
    <row r="5246" spans="1:9" ht="16.899999999999999" customHeight="1">
      <c r="A5246" s="78"/>
      <c r="B5246" s="33" t="s">
        <v>1315</v>
      </c>
      <c r="C5246" s="31">
        <v>1</v>
      </c>
      <c r="D5246" s="31"/>
      <c r="E5246" s="31">
        <v>4.2699999999999996</v>
      </c>
      <c r="F5246" s="31"/>
      <c r="G5246" s="31">
        <v>0.3</v>
      </c>
      <c r="H5246" s="31">
        <f t="shared" si="111"/>
        <v>1.2809999999999999</v>
      </c>
      <c r="I5246" s="78"/>
    </row>
    <row r="5247" spans="1:9" ht="16.899999999999999" customHeight="1">
      <c r="A5247" s="78"/>
      <c r="B5247" s="33" t="s">
        <v>1316</v>
      </c>
      <c r="C5247" s="31">
        <v>1</v>
      </c>
      <c r="D5247" s="31"/>
      <c r="E5247" s="31">
        <v>5.42</v>
      </c>
      <c r="F5247" s="31"/>
      <c r="G5247" s="31">
        <v>4.47</v>
      </c>
      <c r="H5247" s="31">
        <f t="shared" si="111"/>
        <v>24.227399999999999</v>
      </c>
      <c r="I5247" s="78"/>
    </row>
    <row r="5248" spans="1:9" ht="16.899999999999999" customHeight="1">
      <c r="A5248" s="78"/>
      <c r="B5248" s="32" t="s">
        <v>1317</v>
      </c>
      <c r="C5248" s="31"/>
      <c r="D5248" s="31"/>
      <c r="E5248" s="31"/>
      <c r="F5248" s="31"/>
      <c r="G5248" s="31"/>
      <c r="H5248" s="31"/>
      <c r="I5248" s="78"/>
    </row>
    <row r="5249" spans="1:9" ht="16.899999999999999" customHeight="1">
      <c r="A5249" s="78"/>
      <c r="B5249" s="33" t="s">
        <v>1318</v>
      </c>
      <c r="C5249" s="31">
        <v>3</v>
      </c>
      <c r="D5249" s="31"/>
      <c r="E5249" s="31">
        <v>2.2400000000000002</v>
      </c>
      <c r="F5249" s="31"/>
      <c r="G5249" s="31">
        <v>1.42</v>
      </c>
      <c r="H5249" s="31">
        <f t="shared" si="111"/>
        <v>9.5424000000000007</v>
      </c>
      <c r="I5249" s="78"/>
    </row>
    <row r="5250" spans="1:9" ht="16.899999999999999" customHeight="1">
      <c r="A5250" s="78"/>
      <c r="B5250" s="33" t="s">
        <v>1319</v>
      </c>
      <c r="C5250" s="31">
        <v>-1</v>
      </c>
      <c r="D5250" s="31"/>
      <c r="E5250" s="31">
        <v>0.35</v>
      </c>
      <c r="F5250" s="31"/>
      <c r="G5250" s="31">
        <v>0.3</v>
      </c>
      <c r="H5250" s="31">
        <f t="shared" si="111"/>
        <v>-0.105</v>
      </c>
      <c r="I5250" s="78"/>
    </row>
    <row r="5251" spans="1:9" ht="16.899999999999999" customHeight="1">
      <c r="A5251" s="78"/>
      <c r="B5251" s="33" t="s">
        <v>1318</v>
      </c>
      <c r="C5251" s="31">
        <v>1</v>
      </c>
      <c r="D5251" s="31"/>
      <c r="E5251" s="31">
        <v>2.25</v>
      </c>
      <c r="F5251" s="31"/>
      <c r="G5251" s="31">
        <v>5.22</v>
      </c>
      <c r="H5251" s="31">
        <f t="shared" si="111"/>
        <v>11.744999999999999</v>
      </c>
      <c r="I5251" s="78"/>
    </row>
    <row r="5252" spans="1:9" ht="16.899999999999999" customHeight="1">
      <c r="A5252" s="78"/>
      <c r="B5252" s="33" t="s">
        <v>1319</v>
      </c>
      <c r="C5252" s="31">
        <v>-2</v>
      </c>
      <c r="D5252" s="31"/>
      <c r="E5252" s="31">
        <v>0.68</v>
      </c>
      <c r="F5252" s="31"/>
      <c r="G5252" s="31">
        <v>0.28000000000000003</v>
      </c>
      <c r="H5252" s="31">
        <f t="shared" si="111"/>
        <v>-0.38080000000000008</v>
      </c>
      <c r="I5252" s="78"/>
    </row>
    <row r="5253" spans="1:9" ht="16.899999999999999" customHeight="1">
      <c r="A5253" s="78"/>
      <c r="B5253" s="33" t="s">
        <v>1319</v>
      </c>
      <c r="C5253" s="31">
        <v>-1</v>
      </c>
      <c r="D5253" s="31"/>
      <c r="E5253" s="31">
        <v>0.25</v>
      </c>
      <c r="F5253" s="31"/>
      <c r="G5253" s="31">
        <v>0.25</v>
      </c>
      <c r="H5253" s="31">
        <f t="shared" si="111"/>
        <v>-6.25E-2</v>
      </c>
      <c r="I5253" s="78"/>
    </row>
    <row r="5254" spans="1:9" ht="16.899999999999999" customHeight="1">
      <c r="A5254" s="78"/>
      <c r="B5254" s="33" t="s">
        <v>1320</v>
      </c>
      <c r="C5254" s="31">
        <v>3</v>
      </c>
      <c r="D5254" s="31"/>
      <c r="E5254" s="31">
        <v>1.93</v>
      </c>
      <c r="F5254" s="31"/>
      <c r="G5254" s="31">
        <v>3.56</v>
      </c>
      <c r="H5254" s="31">
        <f t="shared" si="111"/>
        <v>20.612400000000001</v>
      </c>
      <c r="I5254" s="78"/>
    </row>
    <row r="5255" spans="1:9" ht="16.899999999999999" customHeight="1">
      <c r="A5255" s="78"/>
      <c r="B5255" s="33" t="s">
        <v>1321</v>
      </c>
      <c r="C5255" s="31">
        <v>1</v>
      </c>
      <c r="D5255" s="31"/>
      <c r="E5255" s="31">
        <v>4.97</v>
      </c>
      <c r="F5255" s="31"/>
      <c r="G5255" s="31">
        <v>1.98</v>
      </c>
      <c r="H5255" s="31">
        <f t="shared" si="111"/>
        <v>9.8406000000000002</v>
      </c>
      <c r="I5255" s="78"/>
    </row>
    <row r="5256" spans="1:9" ht="16.899999999999999" customHeight="1">
      <c r="A5256" s="78"/>
      <c r="B5256" s="33" t="s">
        <v>1299</v>
      </c>
      <c r="C5256" s="31">
        <v>1</v>
      </c>
      <c r="D5256" s="31"/>
      <c r="E5256" s="31">
        <v>4.97</v>
      </c>
      <c r="F5256" s="31"/>
      <c r="G5256" s="31">
        <v>0.3</v>
      </c>
      <c r="H5256" s="31">
        <f t="shared" si="111"/>
        <v>1.4909999999999999</v>
      </c>
      <c r="I5256" s="78"/>
    </row>
    <row r="5257" spans="1:9" ht="16.899999999999999" customHeight="1">
      <c r="A5257" s="78"/>
      <c r="B5257" s="33" t="s">
        <v>1299</v>
      </c>
      <c r="C5257" s="31">
        <v>2</v>
      </c>
      <c r="D5257" s="31"/>
      <c r="E5257" s="31">
        <v>1.98</v>
      </c>
      <c r="F5257" s="31"/>
      <c r="G5257" s="31">
        <v>0.3</v>
      </c>
      <c r="H5257" s="31">
        <f t="shared" si="111"/>
        <v>1.1879999999999999</v>
      </c>
      <c r="I5257" s="78"/>
    </row>
    <row r="5258" spans="1:9" ht="16.899999999999999" customHeight="1">
      <c r="A5258" s="78"/>
      <c r="B5258" s="33"/>
      <c r="C5258" s="31"/>
      <c r="D5258" s="31"/>
      <c r="E5258" s="31"/>
      <c r="F5258" s="31"/>
      <c r="G5258" s="35" t="s">
        <v>203</v>
      </c>
      <c r="H5258" s="35">
        <f>SUM(H4969:H5257)</f>
        <v>5804.7548749999996</v>
      </c>
      <c r="I5258" s="78" t="s">
        <v>9</v>
      </c>
    </row>
    <row r="5259" spans="1:9" ht="61.5" customHeight="1">
      <c r="A5259" s="3" t="s">
        <v>123</v>
      </c>
      <c r="B5259" s="18" t="s">
        <v>124</v>
      </c>
      <c r="C5259" s="146"/>
      <c r="D5259" s="146"/>
      <c r="E5259" s="94"/>
      <c r="F5259" s="94"/>
      <c r="G5259" s="147"/>
      <c r="H5259" s="147"/>
      <c r="I5259" s="78"/>
    </row>
    <row r="5260" spans="1:9" ht="16.899999999999999" customHeight="1">
      <c r="A5260" s="78"/>
      <c r="B5260" s="145" t="s">
        <v>234</v>
      </c>
      <c r="C5260" s="146"/>
      <c r="D5260" s="146"/>
      <c r="E5260" s="94"/>
      <c r="F5260" s="94"/>
      <c r="G5260" s="147"/>
      <c r="H5260" s="147"/>
      <c r="I5260" s="78"/>
    </row>
    <row r="5261" spans="1:9" ht="16.899999999999999" customHeight="1">
      <c r="A5261" s="78"/>
      <c r="B5261" s="33" t="s">
        <v>1323</v>
      </c>
      <c r="C5261" s="31">
        <v>16</v>
      </c>
      <c r="D5261" s="31">
        <v>1</v>
      </c>
      <c r="E5261" s="31">
        <v>3</v>
      </c>
      <c r="F5261" s="31"/>
      <c r="G5261" s="31">
        <v>3.1749999999999998</v>
      </c>
      <c r="H5261" s="31">
        <f>C5261*D5261*E5261*G5261</f>
        <v>152.39999999999998</v>
      </c>
      <c r="I5261" s="78"/>
    </row>
    <row r="5262" spans="1:9" ht="16.899999999999999" customHeight="1">
      <c r="A5262" s="78"/>
      <c r="B5262" s="33" t="s">
        <v>177</v>
      </c>
      <c r="C5262" s="31">
        <v>16</v>
      </c>
      <c r="D5262" s="31">
        <v>1</v>
      </c>
      <c r="E5262" s="31">
        <v>5.6</v>
      </c>
      <c r="F5262" s="31"/>
      <c r="G5262" s="31">
        <v>3.1749999999999998</v>
      </c>
      <c r="H5262" s="31">
        <f t="shared" ref="H5262:H5325" si="112">C5262*D5262*E5262*G5262</f>
        <v>284.47999999999996</v>
      </c>
      <c r="I5262" s="78"/>
    </row>
    <row r="5263" spans="1:9" ht="16.899999999999999" customHeight="1">
      <c r="A5263" s="78"/>
      <c r="B5263" s="33" t="s">
        <v>1351</v>
      </c>
      <c r="C5263" s="31">
        <v>16</v>
      </c>
      <c r="D5263" s="31">
        <v>1</v>
      </c>
      <c r="E5263" s="31">
        <v>1.2</v>
      </c>
      <c r="F5263" s="31"/>
      <c r="G5263" s="31">
        <v>0.13</v>
      </c>
      <c r="H5263" s="31">
        <f t="shared" si="112"/>
        <v>2.496</v>
      </c>
      <c r="I5263" s="78"/>
    </row>
    <row r="5264" spans="1:9" ht="16.899999999999999" customHeight="1">
      <c r="A5264" s="78"/>
      <c r="B5264" s="33" t="s">
        <v>178</v>
      </c>
      <c r="C5264" s="31">
        <v>8</v>
      </c>
      <c r="D5264" s="31">
        <v>1</v>
      </c>
      <c r="E5264" s="31">
        <v>1.8</v>
      </c>
      <c r="F5264" s="31"/>
      <c r="G5264" s="31">
        <v>0.57999999999999996</v>
      </c>
      <c r="H5264" s="31">
        <f t="shared" si="112"/>
        <v>8.3520000000000003</v>
      </c>
      <c r="I5264" s="78"/>
    </row>
    <row r="5265" spans="1:9" ht="16.899999999999999" customHeight="1">
      <c r="A5265" s="78"/>
      <c r="B5265" s="33" t="s">
        <v>1324</v>
      </c>
      <c r="C5265" s="31">
        <v>8</v>
      </c>
      <c r="D5265" s="31">
        <v>1</v>
      </c>
      <c r="E5265" s="31">
        <v>5.95</v>
      </c>
      <c r="F5265" s="31"/>
      <c r="G5265" s="31">
        <v>0.15</v>
      </c>
      <c r="H5265" s="31">
        <f t="shared" si="112"/>
        <v>7.14</v>
      </c>
      <c r="I5265" s="78"/>
    </row>
    <row r="5266" spans="1:9" ht="16.899999999999999" customHeight="1">
      <c r="A5266" s="78"/>
      <c r="B5266" s="33" t="s">
        <v>179</v>
      </c>
      <c r="C5266" s="31">
        <v>-8</v>
      </c>
      <c r="D5266" s="31">
        <v>1</v>
      </c>
      <c r="E5266" s="31">
        <v>1.8</v>
      </c>
      <c r="F5266" s="31"/>
      <c r="G5266" s="31">
        <v>1.2</v>
      </c>
      <c r="H5266" s="31">
        <f t="shared" si="112"/>
        <v>-17.28</v>
      </c>
      <c r="I5266" s="78"/>
    </row>
    <row r="5267" spans="1:9" ht="16.899999999999999" customHeight="1">
      <c r="A5267" s="78"/>
      <c r="B5267" s="33" t="s">
        <v>180</v>
      </c>
      <c r="C5267" s="31">
        <v>-8</v>
      </c>
      <c r="D5267" s="31">
        <v>1</v>
      </c>
      <c r="E5267" s="31">
        <v>1.05</v>
      </c>
      <c r="F5267" s="31"/>
      <c r="G5267" s="31">
        <v>2.2749999999999999</v>
      </c>
      <c r="H5267" s="31">
        <f t="shared" si="112"/>
        <v>-19.11</v>
      </c>
      <c r="I5267" s="78"/>
    </row>
    <row r="5268" spans="1:9" ht="16.899999999999999" customHeight="1">
      <c r="A5268" s="78"/>
      <c r="B5268" s="33" t="s">
        <v>1325</v>
      </c>
      <c r="C5268" s="31">
        <v>1</v>
      </c>
      <c r="D5268" s="31">
        <v>1</v>
      </c>
      <c r="E5268" s="31">
        <v>6.085</v>
      </c>
      <c r="F5268" s="31"/>
      <c r="G5268" s="31">
        <v>3.1749999999999998</v>
      </c>
      <c r="H5268" s="31">
        <f t="shared" si="112"/>
        <v>19.319875</v>
      </c>
      <c r="I5268" s="78"/>
    </row>
    <row r="5269" spans="1:9" ht="16.899999999999999" customHeight="1">
      <c r="A5269" s="78"/>
      <c r="B5269" s="33" t="s">
        <v>1325</v>
      </c>
      <c r="C5269" s="31">
        <v>1</v>
      </c>
      <c r="D5269" s="31">
        <v>1</v>
      </c>
      <c r="E5269" s="31">
        <v>5.6</v>
      </c>
      <c r="F5269" s="31"/>
      <c r="G5269" s="31">
        <v>3.1749999999999998</v>
      </c>
      <c r="H5269" s="31">
        <f t="shared" si="112"/>
        <v>17.779999999999998</v>
      </c>
      <c r="I5269" s="78"/>
    </row>
    <row r="5270" spans="1:9" ht="16.899999999999999" customHeight="1">
      <c r="A5270" s="78"/>
      <c r="B5270" s="33" t="s">
        <v>178</v>
      </c>
      <c r="C5270" s="31">
        <v>4</v>
      </c>
      <c r="D5270" s="31">
        <v>1</v>
      </c>
      <c r="E5270" s="31">
        <v>1.2</v>
      </c>
      <c r="F5270" s="31"/>
      <c r="G5270" s="31">
        <v>0.13</v>
      </c>
      <c r="H5270" s="31">
        <f t="shared" si="112"/>
        <v>0.624</v>
      </c>
      <c r="I5270" s="78"/>
    </row>
    <row r="5271" spans="1:9" ht="16.899999999999999" customHeight="1">
      <c r="A5271" s="78"/>
      <c r="B5271" s="33" t="s">
        <v>178</v>
      </c>
      <c r="C5271" s="31">
        <v>2</v>
      </c>
      <c r="D5271" s="31">
        <v>1</v>
      </c>
      <c r="E5271" s="31">
        <v>1.8</v>
      </c>
      <c r="F5271" s="31"/>
      <c r="G5271" s="31">
        <v>0.57999999999999996</v>
      </c>
      <c r="H5271" s="31">
        <f t="shared" si="112"/>
        <v>2.0880000000000001</v>
      </c>
      <c r="I5271" s="78"/>
    </row>
    <row r="5272" spans="1:9" ht="16.899999999999999" customHeight="1">
      <c r="A5272" s="78"/>
      <c r="B5272" s="33" t="s">
        <v>1326</v>
      </c>
      <c r="C5272" s="31">
        <v>-2</v>
      </c>
      <c r="D5272" s="31">
        <v>1</v>
      </c>
      <c r="E5272" s="31">
        <v>1.8</v>
      </c>
      <c r="F5272" s="31"/>
      <c r="G5272" s="31">
        <v>1.2</v>
      </c>
      <c r="H5272" s="31">
        <f t="shared" si="112"/>
        <v>-4.32</v>
      </c>
      <c r="I5272" s="78"/>
    </row>
    <row r="5273" spans="1:9" ht="16.899999999999999" customHeight="1">
      <c r="A5273" s="78"/>
      <c r="B5273" s="33" t="s">
        <v>1327</v>
      </c>
      <c r="C5273" s="31">
        <v>-1</v>
      </c>
      <c r="D5273" s="31">
        <v>1</v>
      </c>
      <c r="E5273" s="31">
        <v>1.05</v>
      </c>
      <c r="F5273" s="31"/>
      <c r="G5273" s="31">
        <v>2.2749999999999999</v>
      </c>
      <c r="H5273" s="31">
        <f t="shared" si="112"/>
        <v>-2.3887499999999999</v>
      </c>
      <c r="I5273" s="78"/>
    </row>
    <row r="5274" spans="1:9" ht="16.899999999999999" customHeight="1">
      <c r="A5274" s="78"/>
      <c r="B5274" s="33" t="s">
        <v>1324</v>
      </c>
      <c r="C5274" s="31">
        <v>1</v>
      </c>
      <c r="D5274" s="31">
        <v>1</v>
      </c>
      <c r="E5274" s="31">
        <v>5.95</v>
      </c>
      <c r="F5274" s="31"/>
      <c r="G5274" s="31">
        <v>0.15</v>
      </c>
      <c r="H5274" s="31">
        <f t="shared" si="112"/>
        <v>0.89249999999999996</v>
      </c>
      <c r="I5274" s="78"/>
    </row>
    <row r="5275" spans="1:9" ht="16.899999999999999" customHeight="1">
      <c r="A5275" s="78"/>
      <c r="B5275" s="33" t="s">
        <v>1328</v>
      </c>
      <c r="C5275" s="31">
        <v>2</v>
      </c>
      <c r="D5275" s="31">
        <v>1</v>
      </c>
      <c r="E5275" s="31">
        <v>9.23</v>
      </c>
      <c r="F5275" s="31"/>
      <c r="G5275" s="31">
        <v>3.1749999999999998</v>
      </c>
      <c r="H5275" s="31">
        <f t="shared" si="112"/>
        <v>58.610500000000002</v>
      </c>
      <c r="I5275" s="78"/>
    </row>
    <row r="5276" spans="1:9" ht="16.899999999999999" customHeight="1">
      <c r="A5276" s="78"/>
      <c r="B5276" s="33" t="s">
        <v>1328</v>
      </c>
      <c r="C5276" s="31">
        <v>2</v>
      </c>
      <c r="D5276" s="31">
        <v>1</v>
      </c>
      <c r="E5276" s="31">
        <v>5.6</v>
      </c>
      <c r="F5276" s="31"/>
      <c r="G5276" s="31">
        <v>3.1749999999999998</v>
      </c>
      <c r="H5276" s="31">
        <f t="shared" si="112"/>
        <v>35.559999999999995</v>
      </c>
      <c r="I5276" s="78"/>
    </row>
    <row r="5277" spans="1:9" ht="16.899999999999999" customHeight="1">
      <c r="A5277" s="78"/>
      <c r="B5277" s="33" t="s">
        <v>178</v>
      </c>
      <c r="C5277" s="31">
        <v>4</v>
      </c>
      <c r="D5277" s="31">
        <v>1</v>
      </c>
      <c r="E5277" s="31">
        <v>1.2</v>
      </c>
      <c r="F5277" s="31"/>
      <c r="G5277" s="31">
        <v>0.13</v>
      </c>
      <c r="H5277" s="31">
        <f t="shared" si="112"/>
        <v>0.624</v>
      </c>
      <c r="I5277" s="78"/>
    </row>
    <row r="5278" spans="1:9" ht="16.899999999999999" customHeight="1">
      <c r="A5278" s="78"/>
      <c r="B5278" s="33" t="s">
        <v>178</v>
      </c>
      <c r="C5278" s="31">
        <v>3</v>
      </c>
      <c r="D5278" s="31">
        <v>1</v>
      </c>
      <c r="E5278" s="31">
        <v>1.8</v>
      </c>
      <c r="F5278" s="31"/>
      <c r="G5278" s="31">
        <v>0.57999999999999996</v>
      </c>
      <c r="H5278" s="31">
        <f t="shared" si="112"/>
        <v>3.1320000000000001</v>
      </c>
      <c r="I5278" s="78"/>
    </row>
    <row r="5279" spans="1:9" ht="16.899999999999999" customHeight="1">
      <c r="A5279" s="78"/>
      <c r="B5279" s="33" t="s">
        <v>178</v>
      </c>
      <c r="C5279" s="31">
        <v>2</v>
      </c>
      <c r="D5279" s="31">
        <v>1</v>
      </c>
      <c r="E5279" s="31">
        <v>1.2</v>
      </c>
      <c r="F5279" s="31"/>
      <c r="G5279" s="31">
        <v>0.15</v>
      </c>
      <c r="H5279" s="31">
        <f t="shared" si="112"/>
        <v>0.36</v>
      </c>
      <c r="I5279" s="78"/>
    </row>
    <row r="5280" spans="1:9" ht="16.899999999999999" customHeight="1">
      <c r="A5280" s="78"/>
      <c r="B5280" s="33" t="s">
        <v>178</v>
      </c>
      <c r="C5280" s="31">
        <v>1</v>
      </c>
      <c r="D5280" s="31">
        <v>1</v>
      </c>
      <c r="E5280" s="31">
        <v>1.8</v>
      </c>
      <c r="F5280" s="31"/>
      <c r="G5280" s="31">
        <v>0.3</v>
      </c>
      <c r="H5280" s="31">
        <f t="shared" si="112"/>
        <v>0.54</v>
      </c>
      <c r="I5280" s="78"/>
    </row>
    <row r="5281" spans="1:9" ht="16.899999999999999" customHeight="1">
      <c r="A5281" s="78"/>
      <c r="B5281" s="33" t="s">
        <v>1324</v>
      </c>
      <c r="C5281" s="31">
        <v>1</v>
      </c>
      <c r="D5281" s="31">
        <v>1</v>
      </c>
      <c r="E5281" s="31">
        <v>5.95</v>
      </c>
      <c r="F5281" s="31"/>
      <c r="G5281" s="31">
        <v>0.15</v>
      </c>
      <c r="H5281" s="31">
        <f t="shared" si="112"/>
        <v>0.89249999999999996</v>
      </c>
      <c r="I5281" s="78"/>
    </row>
    <row r="5282" spans="1:9" ht="16.899999999999999" customHeight="1">
      <c r="A5282" s="78"/>
      <c r="B5282" s="33" t="s">
        <v>1326</v>
      </c>
      <c r="C5282" s="31">
        <v>-3</v>
      </c>
      <c r="D5282" s="31">
        <v>1</v>
      </c>
      <c r="E5282" s="31">
        <v>1.8</v>
      </c>
      <c r="F5282" s="31"/>
      <c r="G5282" s="31">
        <v>1.2</v>
      </c>
      <c r="H5282" s="31">
        <f t="shared" si="112"/>
        <v>-6.48</v>
      </c>
      <c r="I5282" s="78"/>
    </row>
    <row r="5283" spans="1:9" ht="16.899999999999999" customHeight="1">
      <c r="A5283" s="78"/>
      <c r="B5283" s="33" t="s">
        <v>1327</v>
      </c>
      <c r="C5283" s="31">
        <v>-1</v>
      </c>
      <c r="D5283" s="31">
        <v>1</v>
      </c>
      <c r="E5283" s="31">
        <v>1.05</v>
      </c>
      <c r="F5283" s="31"/>
      <c r="G5283" s="31">
        <v>2.2749999999999999</v>
      </c>
      <c r="H5283" s="31">
        <f t="shared" si="112"/>
        <v>-2.3887499999999999</v>
      </c>
      <c r="I5283" s="78"/>
    </row>
    <row r="5284" spans="1:9" ht="16.899999999999999" customHeight="1">
      <c r="A5284" s="78"/>
      <c r="B5284" s="33" t="s">
        <v>1329</v>
      </c>
      <c r="C5284" s="31">
        <v>4</v>
      </c>
      <c r="D5284" s="31">
        <v>1</v>
      </c>
      <c r="E5284" s="31">
        <v>0.48</v>
      </c>
      <c r="F5284" s="31"/>
      <c r="G5284" s="31">
        <v>3.1749999999999998</v>
      </c>
      <c r="H5284" s="31">
        <f t="shared" si="112"/>
        <v>6.0959999999999992</v>
      </c>
      <c r="I5284" s="78"/>
    </row>
    <row r="5285" spans="1:9" ht="16.899999999999999" customHeight="1">
      <c r="A5285" s="78"/>
      <c r="B5285" s="33" t="s">
        <v>1330</v>
      </c>
      <c r="C5285" s="31">
        <v>2</v>
      </c>
      <c r="D5285" s="31">
        <v>1</v>
      </c>
      <c r="E5285" s="31">
        <v>3.55</v>
      </c>
      <c r="F5285" s="31"/>
      <c r="G5285" s="31">
        <v>3.1749999999999998</v>
      </c>
      <c r="H5285" s="31">
        <f t="shared" si="112"/>
        <v>22.542499999999997</v>
      </c>
      <c r="I5285" s="78"/>
    </row>
    <row r="5286" spans="1:9" ht="16.899999999999999" customHeight="1">
      <c r="A5286" s="78"/>
      <c r="B5286" s="33" t="s">
        <v>1330</v>
      </c>
      <c r="C5286" s="31">
        <v>2</v>
      </c>
      <c r="D5286" s="31">
        <v>1</v>
      </c>
      <c r="E5286" s="31">
        <v>5.6</v>
      </c>
      <c r="F5286" s="31"/>
      <c r="G5286" s="31">
        <v>3.1749999999999998</v>
      </c>
      <c r="H5286" s="31">
        <f t="shared" si="112"/>
        <v>35.559999999999995</v>
      </c>
      <c r="I5286" s="78"/>
    </row>
    <row r="5287" spans="1:9" ht="16.899999999999999" customHeight="1">
      <c r="A5287" s="78"/>
      <c r="B5287" s="33" t="s">
        <v>178</v>
      </c>
      <c r="C5287" s="31">
        <v>2</v>
      </c>
      <c r="D5287" s="31">
        <v>1</v>
      </c>
      <c r="E5287" s="31">
        <v>1.2</v>
      </c>
      <c r="F5287" s="31"/>
      <c r="G5287" s="31">
        <v>0.13</v>
      </c>
      <c r="H5287" s="31">
        <f t="shared" si="112"/>
        <v>0.312</v>
      </c>
      <c r="I5287" s="78"/>
    </row>
    <row r="5288" spans="1:9" ht="16.899999999999999" customHeight="1">
      <c r="A5288" s="78"/>
      <c r="B5288" s="33" t="s">
        <v>178</v>
      </c>
      <c r="C5288" s="31">
        <v>1</v>
      </c>
      <c r="D5288" s="31">
        <v>1</v>
      </c>
      <c r="E5288" s="31">
        <v>1.8</v>
      </c>
      <c r="F5288" s="31"/>
      <c r="G5288" s="31">
        <v>0.57999999999999996</v>
      </c>
      <c r="H5288" s="31">
        <f t="shared" si="112"/>
        <v>1.044</v>
      </c>
      <c r="I5288" s="78"/>
    </row>
    <row r="5289" spans="1:9" ht="16.899999999999999" customHeight="1">
      <c r="A5289" s="78"/>
      <c r="B5289" s="33" t="s">
        <v>1324</v>
      </c>
      <c r="C5289" s="31">
        <v>1</v>
      </c>
      <c r="D5289" s="31">
        <v>1</v>
      </c>
      <c r="E5289" s="31">
        <v>4.95</v>
      </c>
      <c r="F5289" s="31"/>
      <c r="G5289" s="31">
        <v>0.15</v>
      </c>
      <c r="H5289" s="31">
        <f t="shared" si="112"/>
        <v>0.74250000000000005</v>
      </c>
      <c r="I5289" s="78"/>
    </row>
    <row r="5290" spans="1:9" ht="16.899999999999999" customHeight="1">
      <c r="A5290" s="78"/>
      <c r="B5290" s="33" t="s">
        <v>1327</v>
      </c>
      <c r="C5290" s="31">
        <v>-1</v>
      </c>
      <c r="D5290" s="31">
        <v>1</v>
      </c>
      <c r="E5290" s="31">
        <v>1.05</v>
      </c>
      <c r="F5290" s="31"/>
      <c r="G5290" s="31">
        <v>2.2749999999999999</v>
      </c>
      <c r="H5290" s="31">
        <f t="shared" si="112"/>
        <v>-2.3887499999999999</v>
      </c>
      <c r="I5290" s="78"/>
    </row>
    <row r="5291" spans="1:9" ht="16.899999999999999" customHeight="1">
      <c r="A5291" s="78"/>
      <c r="B5291" s="33" t="s">
        <v>1326</v>
      </c>
      <c r="C5291" s="31">
        <v>-1</v>
      </c>
      <c r="D5291" s="31">
        <v>1</v>
      </c>
      <c r="E5291" s="31">
        <v>1.8</v>
      </c>
      <c r="F5291" s="31"/>
      <c r="G5291" s="31">
        <v>1.2</v>
      </c>
      <c r="H5291" s="31">
        <f t="shared" si="112"/>
        <v>-2.16</v>
      </c>
      <c r="I5291" s="78"/>
    </row>
    <row r="5292" spans="1:9" ht="16.899999999999999" customHeight="1">
      <c r="A5292" s="78"/>
      <c r="B5292" s="33" t="s">
        <v>1331</v>
      </c>
      <c r="C5292" s="31">
        <v>-1</v>
      </c>
      <c r="D5292" s="31">
        <v>1</v>
      </c>
      <c r="E5292" s="31">
        <v>0.81</v>
      </c>
      <c r="F5292" s="31"/>
      <c r="G5292" s="31">
        <v>2.0699999999999998</v>
      </c>
      <c r="H5292" s="31">
        <f t="shared" si="112"/>
        <v>-1.6767000000000001</v>
      </c>
      <c r="I5292" s="78"/>
    </row>
    <row r="5293" spans="1:9" ht="16.899999999999999" customHeight="1">
      <c r="A5293" s="78"/>
      <c r="B5293" s="33" t="s">
        <v>1324</v>
      </c>
      <c r="C5293" s="31">
        <v>1</v>
      </c>
      <c r="D5293" s="31">
        <v>1</v>
      </c>
      <c r="E5293" s="31">
        <v>3.69</v>
      </c>
      <c r="F5293" s="31"/>
      <c r="G5293" s="31">
        <v>0.15</v>
      </c>
      <c r="H5293" s="31">
        <f t="shared" si="112"/>
        <v>0.55349999999999999</v>
      </c>
      <c r="I5293" s="78"/>
    </row>
    <row r="5294" spans="1:9" ht="16.899999999999999" customHeight="1">
      <c r="A5294" s="78"/>
      <c r="B5294" s="33" t="s">
        <v>1332</v>
      </c>
      <c r="C5294" s="31">
        <v>1</v>
      </c>
      <c r="D5294" s="31">
        <v>1</v>
      </c>
      <c r="E5294" s="31">
        <v>10.28</v>
      </c>
      <c r="F5294" s="31"/>
      <c r="G5294" s="31">
        <v>0.56000000000000005</v>
      </c>
      <c r="H5294" s="31">
        <f t="shared" si="112"/>
        <v>5.7568000000000001</v>
      </c>
      <c r="I5294" s="78"/>
    </row>
    <row r="5295" spans="1:9" ht="16.899999999999999" customHeight="1">
      <c r="A5295" s="78"/>
      <c r="B5295" s="33" t="s">
        <v>1327</v>
      </c>
      <c r="C5295" s="31">
        <v>-1</v>
      </c>
      <c r="D5295" s="31">
        <v>1</v>
      </c>
      <c r="E5295" s="31">
        <v>0.9</v>
      </c>
      <c r="F5295" s="31"/>
      <c r="G5295" s="31">
        <v>0.56000000000000005</v>
      </c>
      <c r="H5295" s="31">
        <f t="shared" si="112"/>
        <v>-0.50400000000000011</v>
      </c>
      <c r="I5295" s="78"/>
    </row>
    <row r="5296" spans="1:9" ht="16.899999999999999" customHeight="1">
      <c r="A5296" s="78"/>
      <c r="B5296" s="33" t="s">
        <v>1333</v>
      </c>
      <c r="C5296" s="31">
        <v>1</v>
      </c>
      <c r="D5296" s="31">
        <v>1</v>
      </c>
      <c r="E5296" s="31">
        <v>10.28</v>
      </c>
      <c r="F5296" s="31"/>
      <c r="G5296" s="31">
        <v>0.56000000000000005</v>
      </c>
      <c r="H5296" s="31">
        <f t="shared" si="112"/>
        <v>5.7568000000000001</v>
      </c>
      <c r="I5296" s="78"/>
    </row>
    <row r="5297" spans="1:9" ht="16.899999999999999" customHeight="1">
      <c r="A5297" s="78"/>
      <c r="B5297" s="33" t="s">
        <v>1327</v>
      </c>
      <c r="C5297" s="31">
        <v>-1</v>
      </c>
      <c r="D5297" s="31">
        <v>1</v>
      </c>
      <c r="E5297" s="31">
        <v>0.9</v>
      </c>
      <c r="F5297" s="31"/>
      <c r="G5297" s="31">
        <v>0.56000000000000005</v>
      </c>
      <c r="H5297" s="31">
        <f t="shared" si="112"/>
        <v>-0.50400000000000011</v>
      </c>
      <c r="I5297" s="78"/>
    </row>
    <row r="5298" spans="1:9" ht="16.899999999999999" customHeight="1">
      <c r="A5298" s="78"/>
      <c r="B5298" s="33" t="s">
        <v>1334</v>
      </c>
      <c r="C5298" s="31">
        <v>1</v>
      </c>
      <c r="D5298" s="31">
        <v>1</v>
      </c>
      <c r="E5298" s="31">
        <v>15.445</v>
      </c>
      <c r="F5298" s="31"/>
      <c r="G5298" s="31">
        <v>3.1749999999999998</v>
      </c>
      <c r="H5298" s="31">
        <f t="shared" si="112"/>
        <v>49.037875</v>
      </c>
      <c r="I5298" s="78"/>
    </row>
    <row r="5299" spans="1:9" ht="16.899999999999999" customHeight="1">
      <c r="A5299" s="78"/>
      <c r="B5299" s="33" t="s">
        <v>1335</v>
      </c>
      <c r="C5299" s="31">
        <v>4</v>
      </c>
      <c r="D5299" s="31">
        <v>1</v>
      </c>
      <c r="E5299" s="31">
        <v>0.36</v>
      </c>
      <c r="F5299" s="31"/>
      <c r="G5299" s="31">
        <v>3.1749999999999998</v>
      </c>
      <c r="H5299" s="31">
        <f t="shared" si="112"/>
        <v>4.5719999999999992</v>
      </c>
      <c r="I5299" s="78"/>
    </row>
    <row r="5300" spans="1:9" ht="16.899999999999999" customHeight="1">
      <c r="A5300" s="78"/>
      <c r="B5300" s="33" t="s">
        <v>1335</v>
      </c>
      <c r="C5300" s="31">
        <v>2</v>
      </c>
      <c r="D5300" s="31">
        <v>1</v>
      </c>
      <c r="E5300" s="31">
        <v>1.8</v>
      </c>
      <c r="F5300" s="31"/>
      <c r="G5300" s="31">
        <v>3.1749999999999998</v>
      </c>
      <c r="H5300" s="31">
        <f t="shared" si="112"/>
        <v>11.43</v>
      </c>
      <c r="I5300" s="78"/>
    </row>
    <row r="5301" spans="1:9" ht="16.899999999999999" customHeight="1">
      <c r="A5301" s="78"/>
      <c r="B5301" s="33" t="s">
        <v>1334</v>
      </c>
      <c r="C5301" s="31">
        <v>2</v>
      </c>
      <c r="D5301" s="31">
        <v>1</v>
      </c>
      <c r="E5301" s="31">
        <v>0.51500000000000001</v>
      </c>
      <c r="F5301" s="31"/>
      <c r="G5301" s="31">
        <v>3.1749999999999998</v>
      </c>
      <c r="H5301" s="31">
        <f t="shared" si="112"/>
        <v>3.2702499999999999</v>
      </c>
      <c r="I5301" s="78"/>
    </row>
    <row r="5302" spans="1:9" ht="16.899999999999999" customHeight="1">
      <c r="A5302" s="78"/>
      <c r="B5302" s="33" t="s">
        <v>1745</v>
      </c>
      <c r="C5302" s="31">
        <v>1</v>
      </c>
      <c r="D5302" s="31">
        <v>1</v>
      </c>
      <c r="E5302" s="31">
        <v>1.5</v>
      </c>
      <c r="F5302" s="31"/>
      <c r="G5302" s="31">
        <v>2.97</v>
      </c>
      <c r="H5302" s="31">
        <f t="shared" si="112"/>
        <v>4.4550000000000001</v>
      </c>
      <c r="I5302" s="78"/>
    </row>
    <row r="5303" spans="1:9" ht="16.899999999999999" customHeight="1">
      <c r="A5303" s="78"/>
      <c r="B5303" s="33" t="s">
        <v>1326</v>
      </c>
      <c r="C5303" s="31">
        <v>-5</v>
      </c>
      <c r="D5303" s="31">
        <v>1</v>
      </c>
      <c r="E5303" s="31">
        <v>1.8</v>
      </c>
      <c r="F5303" s="31"/>
      <c r="G5303" s="31">
        <v>1.2</v>
      </c>
      <c r="H5303" s="31">
        <f t="shared" si="112"/>
        <v>-10.799999999999999</v>
      </c>
      <c r="I5303" s="78"/>
    </row>
    <row r="5304" spans="1:9" ht="16.899999999999999" customHeight="1">
      <c r="A5304" s="78"/>
      <c r="B5304" s="33" t="s">
        <v>178</v>
      </c>
      <c r="C5304" s="31">
        <v>6</v>
      </c>
      <c r="D5304" s="31">
        <v>1</v>
      </c>
      <c r="E5304" s="31">
        <v>1.2</v>
      </c>
      <c r="F5304" s="31"/>
      <c r="G5304" s="31">
        <v>0.13</v>
      </c>
      <c r="H5304" s="31">
        <f t="shared" si="112"/>
        <v>0.93599999999999994</v>
      </c>
      <c r="I5304" s="78"/>
    </row>
    <row r="5305" spans="1:9" ht="16.899999999999999" customHeight="1">
      <c r="A5305" s="78"/>
      <c r="B5305" s="33" t="s">
        <v>178</v>
      </c>
      <c r="C5305" s="31">
        <v>4</v>
      </c>
      <c r="D5305" s="31">
        <v>1</v>
      </c>
      <c r="E5305" s="31">
        <v>1.2</v>
      </c>
      <c r="F5305" s="31"/>
      <c r="G5305" s="31">
        <v>0.15</v>
      </c>
      <c r="H5305" s="31">
        <f t="shared" si="112"/>
        <v>0.72</v>
      </c>
      <c r="I5305" s="78"/>
    </row>
    <row r="5306" spans="1:9" ht="16.899999999999999" customHeight="1">
      <c r="A5306" s="78"/>
      <c r="B5306" s="33" t="s">
        <v>178</v>
      </c>
      <c r="C5306" s="31">
        <v>3</v>
      </c>
      <c r="D5306" s="31">
        <v>1</v>
      </c>
      <c r="E5306" s="31">
        <v>1.8</v>
      </c>
      <c r="F5306" s="31"/>
      <c r="G5306" s="31">
        <v>0.57999999999999996</v>
      </c>
      <c r="H5306" s="31">
        <f t="shared" si="112"/>
        <v>3.1320000000000001</v>
      </c>
      <c r="I5306" s="78"/>
    </row>
    <row r="5307" spans="1:9" ht="16.899999999999999" customHeight="1">
      <c r="A5307" s="78"/>
      <c r="B5307" s="33" t="s">
        <v>178</v>
      </c>
      <c r="C5307" s="31">
        <v>2</v>
      </c>
      <c r="D5307" s="31">
        <v>1</v>
      </c>
      <c r="E5307" s="31">
        <v>1.8</v>
      </c>
      <c r="F5307" s="31"/>
      <c r="G5307" s="31">
        <v>0.3</v>
      </c>
      <c r="H5307" s="31">
        <f t="shared" si="112"/>
        <v>1.08</v>
      </c>
      <c r="I5307" s="78"/>
    </row>
    <row r="5308" spans="1:9" ht="16.899999999999999" customHeight="1">
      <c r="A5308" s="78"/>
      <c r="B5308" s="33" t="s">
        <v>1336</v>
      </c>
      <c r="C5308" s="31">
        <v>4</v>
      </c>
      <c r="D5308" s="31">
        <v>1</v>
      </c>
      <c r="E5308" s="31">
        <v>15.92</v>
      </c>
      <c r="F5308" s="31"/>
      <c r="G5308" s="31">
        <v>3.1749999999999998</v>
      </c>
      <c r="H5308" s="31">
        <f t="shared" si="112"/>
        <v>202.184</v>
      </c>
      <c r="I5308" s="78"/>
    </row>
    <row r="5309" spans="1:9" ht="16.899999999999999" customHeight="1">
      <c r="A5309" s="78"/>
      <c r="B5309" s="33" t="s">
        <v>183</v>
      </c>
      <c r="C5309" s="31">
        <v>-20</v>
      </c>
      <c r="D5309" s="31">
        <v>1</v>
      </c>
      <c r="E5309" s="31">
        <v>1.05</v>
      </c>
      <c r="F5309" s="31"/>
      <c r="G5309" s="31">
        <v>2.2749999999999999</v>
      </c>
      <c r="H5309" s="31">
        <f t="shared" si="112"/>
        <v>-47.774999999999999</v>
      </c>
      <c r="I5309" s="78"/>
    </row>
    <row r="5310" spans="1:9" ht="16.899999999999999" customHeight="1">
      <c r="A5310" s="78"/>
      <c r="B5310" s="33" t="s">
        <v>1337</v>
      </c>
      <c r="C5310" s="31">
        <v>7</v>
      </c>
      <c r="D5310" s="31">
        <v>1</v>
      </c>
      <c r="E5310" s="31">
        <v>4.9950000000000001</v>
      </c>
      <c r="F5310" s="31"/>
      <c r="G5310" s="31">
        <v>3.1749999999999998</v>
      </c>
      <c r="H5310" s="31">
        <f t="shared" si="112"/>
        <v>111.013875</v>
      </c>
      <c r="I5310" s="78"/>
    </row>
    <row r="5311" spans="1:9" ht="16.899999999999999" customHeight="1">
      <c r="A5311" s="78"/>
      <c r="B5311" s="33" t="s">
        <v>1338</v>
      </c>
      <c r="C5311" s="31">
        <v>4</v>
      </c>
      <c r="D5311" s="31">
        <v>1</v>
      </c>
      <c r="E5311" s="31">
        <v>15.92</v>
      </c>
      <c r="F5311" s="31"/>
      <c r="G5311" s="31">
        <v>3.1749999999999998</v>
      </c>
      <c r="H5311" s="31">
        <f t="shared" si="112"/>
        <v>202.184</v>
      </c>
      <c r="I5311" s="78"/>
    </row>
    <row r="5312" spans="1:9" ht="16.899999999999999" customHeight="1">
      <c r="A5312" s="78"/>
      <c r="B5312" s="33" t="s">
        <v>1339</v>
      </c>
      <c r="C5312" s="31">
        <v>24</v>
      </c>
      <c r="D5312" s="31">
        <v>1</v>
      </c>
      <c r="E5312" s="31">
        <v>1.2</v>
      </c>
      <c r="F5312" s="31"/>
      <c r="G5312" s="31">
        <v>0.15</v>
      </c>
      <c r="H5312" s="31">
        <f t="shared" si="112"/>
        <v>4.3199999999999994</v>
      </c>
      <c r="I5312" s="78"/>
    </row>
    <row r="5313" spans="1:9" ht="16.899999999999999" customHeight="1">
      <c r="A5313" s="78"/>
      <c r="B5313" s="33" t="s">
        <v>184</v>
      </c>
      <c r="C5313" s="31">
        <v>-8</v>
      </c>
      <c r="D5313" s="31">
        <v>1</v>
      </c>
      <c r="E5313" s="31">
        <v>5.2949999999999999</v>
      </c>
      <c r="F5313" s="31"/>
      <c r="G5313" s="31">
        <v>2.4</v>
      </c>
      <c r="H5313" s="31">
        <f t="shared" si="112"/>
        <v>-101.664</v>
      </c>
      <c r="I5313" s="78"/>
    </row>
    <row r="5314" spans="1:9" ht="16.899999999999999" customHeight="1">
      <c r="A5314" s="78"/>
      <c r="B5314" s="33" t="s">
        <v>184</v>
      </c>
      <c r="C5314" s="31">
        <v>-4</v>
      </c>
      <c r="D5314" s="31">
        <v>1</v>
      </c>
      <c r="E5314" s="31">
        <v>2.17</v>
      </c>
      <c r="F5314" s="31"/>
      <c r="G5314" s="31">
        <v>2.4</v>
      </c>
      <c r="H5314" s="31">
        <f t="shared" si="112"/>
        <v>-20.831999999999997</v>
      </c>
      <c r="I5314" s="78"/>
    </row>
    <row r="5315" spans="1:9" ht="16.899999999999999" customHeight="1">
      <c r="A5315" s="78"/>
      <c r="B5315" s="33" t="s">
        <v>1340</v>
      </c>
      <c r="C5315" s="31">
        <v>2</v>
      </c>
      <c r="D5315" s="31">
        <v>1</v>
      </c>
      <c r="E5315" s="31">
        <v>4.92</v>
      </c>
      <c r="F5315" s="31"/>
      <c r="G5315" s="31">
        <v>3.1749999999999998</v>
      </c>
      <c r="H5315" s="31">
        <f t="shared" si="112"/>
        <v>31.241999999999997</v>
      </c>
      <c r="I5315" s="78"/>
    </row>
    <row r="5316" spans="1:9" ht="16.899999999999999" customHeight="1">
      <c r="A5316" s="78"/>
      <c r="B5316" s="33" t="s">
        <v>1341</v>
      </c>
      <c r="C5316" s="31">
        <v>2</v>
      </c>
      <c r="D5316" s="31">
        <v>1</v>
      </c>
      <c r="E5316" s="31">
        <v>4.7</v>
      </c>
      <c r="F5316" s="31"/>
      <c r="G5316" s="31">
        <v>3.1749999999999998</v>
      </c>
      <c r="H5316" s="31">
        <f t="shared" si="112"/>
        <v>29.844999999999999</v>
      </c>
      <c r="I5316" s="78"/>
    </row>
    <row r="5317" spans="1:9" ht="16.899999999999999" customHeight="1">
      <c r="A5317" s="78"/>
      <c r="B5317" s="33" t="s">
        <v>1327</v>
      </c>
      <c r="C5317" s="31">
        <v>-2</v>
      </c>
      <c r="D5317" s="31">
        <v>1</v>
      </c>
      <c r="E5317" s="31">
        <v>1.05</v>
      </c>
      <c r="F5317" s="31"/>
      <c r="G5317" s="31">
        <v>2.2749999999999999</v>
      </c>
      <c r="H5317" s="31">
        <f t="shared" si="112"/>
        <v>-4.7774999999999999</v>
      </c>
      <c r="I5317" s="78"/>
    </row>
    <row r="5318" spans="1:9" ht="16.899999999999999" customHeight="1">
      <c r="A5318" s="78"/>
      <c r="B5318" s="33" t="s">
        <v>1342</v>
      </c>
      <c r="C5318" s="31">
        <v>2</v>
      </c>
      <c r="D5318" s="31">
        <v>1</v>
      </c>
      <c r="E5318" s="31">
        <v>5.95</v>
      </c>
      <c r="F5318" s="31"/>
      <c r="G5318" s="31">
        <v>0.15</v>
      </c>
      <c r="H5318" s="31">
        <f t="shared" si="112"/>
        <v>1.7849999999999999</v>
      </c>
      <c r="I5318" s="78"/>
    </row>
    <row r="5319" spans="1:9" ht="16.899999999999999" customHeight="1">
      <c r="A5319" s="78"/>
      <c r="B5319" s="33" t="s">
        <v>185</v>
      </c>
      <c r="C5319" s="31">
        <v>5</v>
      </c>
      <c r="D5319" s="31">
        <v>1</v>
      </c>
      <c r="E5319" s="31">
        <v>1.7</v>
      </c>
      <c r="F5319" s="31"/>
      <c r="G5319" s="31">
        <v>3.1749999999999998</v>
      </c>
      <c r="H5319" s="31">
        <f t="shared" si="112"/>
        <v>26.987499999999997</v>
      </c>
      <c r="I5319" s="78"/>
    </row>
    <row r="5320" spans="1:9" ht="16.899999999999999" customHeight="1">
      <c r="A5320" s="78"/>
      <c r="B5320" s="33" t="s">
        <v>1343</v>
      </c>
      <c r="C5320" s="31">
        <v>-5</v>
      </c>
      <c r="D5320" s="31">
        <v>1</v>
      </c>
      <c r="E5320" s="31">
        <v>1.1000000000000001</v>
      </c>
      <c r="F5320" s="31"/>
      <c r="G5320" s="31">
        <v>2.4500000000000002</v>
      </c>
      <c r="H5320" s="31">
        <f t="shared" si="112"/>
        <v>-13.475000000000001</v>
      </c>
      <c r="I5320" s="78"/>
    </row>
    <row r="5321" spans="1:9" ht="16.899999999999999" customHeight="1">
      <c r="A5321" s="78"/>
      <c r="B5321" s="33" t="s">
        <v>1344</v>
      </c>
      <c r="C5321" s="31">
        <v>5</v>
      </c>
      <c r="D5321" s="31">
        <v>1</v>
      </c>
      <c r="E5321" s="31">
        <v>6</v>
      </c>
      <c r="F5321" s="31"/>
      <c r="G5321" s="31">
        <v>0.28000000000000003</v>
      </c>
      <c r="H5321" s="31">
        <f t="shared" si="112"/>
        <v>8.4</v>
      </c>
      <c r="I5321" s="78"/>
    </row>
    <row r="5322" spans="1:9" ht="16.899999999999999" customHeight="1">
      <c r="A5322" s="78"/>
      <c r="B5322" s="33" t="s">
        <v>1345</v>
      </c>
      <c r="C5322" s="31">
        <v>1</v>
      </c>
      <c r="D5322" s="31">
        <v>1</v>
      </c>
      <c r="E5322" s="31">
        <v>4.2050000000000001</v>
      </c>
      <c r="F5322" s="31"/>
      <c r="G5322" s="31">
        <v>3.1749999999999998</v>
      </c>
      <c r="H5322" s="31">
        <f t="shared" si="112"/>
        <v>13.350875</v>
      </c>
      <c r="I5322" s="78"/>
    </row>
    <row r="5323" spans="1:9" ht="16.899999999999999" customHeight="1">
      <c r="A5323" s="78"/>
      <c r="B5323" s="33" t="s">
        <v>1346</v>
      </c>
      <c r="C5323" s="31">
        <v>1</v>
      </c>
      <c r="D5323" s="31">
        <v>1</v>
      </c>
      <c r="E5323" s="31">
        <v>4.3250000000000002</v>
      </c>
      <c r="F5323" s="31"/>
      <c r="G5323" s="31">
        <v>3.1749999999999998</v>
      </c>
      <c r="H5323" s="31">
        <f t="shared" si="112"/>
        <v>13.731875</v>
      </c>
      <c r="I5323" s="78"/>
    </row>
    <row r="5324" spans="1:9" ht="16.899999999999999" customHeight="1">
      <c r="A5324" s="78"/>
      <c r="B5324" s="33" t="s">
        <v>1345</v>
      </c>
      <c r="C5324" s="31">
        <v>1</v>
      </c>
      <c r="D5324" s="31">
        <v>1</v>
      </c>
      <c r="E5324" s="31">
        <v>3.95</v>
      </c>
      <c r="F5324" s="31"/>
      <c r="G5324" s="31">
        <v>3.1749999999999998</v>
      </c>
      <c r="H5324" s="31">
        <f t="shared" si="112"/>
        <v>12.54125</v>
      </c>
      <c r="I5324" s="78"/>
    </row>
    <row r="5325" spans="1:9" ht="16.899999999999999" customHeight="1">
      <c r="A5325" s="78"/>
      <c r="B5325" s="33" t="s">
        <v>1346</v>
      </c>
      <c r="C5325" s="31">
        <v>1</v>
      </c>
      <c r="D5325" s="31">
        <v>1</v>
      </c>
      <c r="E5325" s="31">
        <v>3.64</v>
      </c>
      <c r="F5325" s="31"/>
      <c r="G5325" s="31">
        <v>3.1749999999999998</v>
      </c>
      <c r="H5325" s="31">
        <f t="shared" si="112"/>
        <v>11.557</v>
      </c>
      <c r="I5325" s="78"/>
    </row>
    <row r="5326" spans="1:9" ht="16.899999999999999" customHeight="1">
      <c r="A5326" s="78"/>
      <c r="B5326" s="33" t="s">
        <v>1327</v>
      </c>
      <c r="C5326" s="31">
        <v>-1</v>
      </c>
      <c r="D5326" s="31">
        <v>1</v>
      </c>
      <c r="E5326" s="31">
        <v>1.05</v>
      </c>
      <c r="F5326" s="31"/>
      <c r="G5326" s="31">
        <v>2.2999999999999998</v>
      </c>
      <c r="H5326" s="31">
        <f t="shared" ref="H5326:H5389" si="113">C5326*D5326*E5326*G5326</f>
        <v>-2.415</v>
      </c>
      <c r="I5326" s="78"/>
    </row>
    <row r="5327" spans="1:9" ht="16.899999999999999" customHeight="1">
      <c r="A5327" s="78"/>
      <c r="B5327" s="33" t="s">
        <v>1342</v>
      </c>
      <c r="C5327" s="31">
        <v>1</v>
      </c>
      <c r="D5327" s="31">
        <v>1</v>
      </c>
      <c r="E5327" s="31">
        <v>5.95</v>
      </c>
      <c r="F5327" s="31"/>
      <c r="G5327" s="31">
        <v>0.15</v>
      </c>
      <c r="H5327" s="31">
        <f t="shared" si="113"/>
        <v>0.89249999999999996</v>
      </c>
      <c r="I5327" s="78"/>
    </row>
    <row r="5328" spans="1:9" ht="16.899999999999999" customHeight="1">
      <c r="A5328" s="78"/>
      <c r="B5328" s="33" t="s">
        <v>1347</v>
      </c>
      <c r="C5328" s="31">
        <v>1</v>
      </c>
      <c r="D5328" s="31">
        <v>1</v>
      </c>
      <c r="E5328" s="31">
        <v>4.0199999999999996</v>
      </c>
      <c r="F5328" s="31"/>
      <c r="G5328" s="31">
        <v>1.1000000000000001</v>
      </c>
      <c r="H5328" s="31">
        <f t="shared" si="113"/>
        <v>4.4219999999999997</v>
      </c>
      <c r="I5328" s="78"/>
    </row>
    <row r="5329" spans="1:9" ht="16.899999999999999" customHeight="1">
      <c r="A5329" s="78"/>
      <c r="B5329" s="33" t="s">
        <v>1348</v>
      </c>
      <c r="C5329" s="31">
        <v>1</v>
      </c>
      <c r="D5329" s="31">
        <v>1</v>
      </c>
      <c r="E5329" s="31">
        <v>4.3250000000000002</v>
      </c>
      <c r="F5329" s="31"/>
      <c r="G5329" s="31">
        <v>1.1000000000000001</v>
      </c>
      <c r="H5329" s="31">
        <f t="shared" si="113"/>
        <v>4.7575000000000003</v>
      </c>
      <c r="I5329" s="78"/>
    </row>
    <row r="5330" spans="1:9" ht="16.899999999999999" customHeight="1">
      <c r="A5330" s="78"/>
      <c r="B5330" s="33" t="s">
        <v>186</v>
      </c>
      <c r="C5330" s="31">
        <v>3</v>
      </c>
      <c r="D5330" s="31">
        <v>1</v>
      </c>
      <c r="E5330" s="31">
        <v>1</v>
      </c>
      <c r="F5330" s="31"/>
      <c r="G5330" s="31">
        <v>3.1749999999999998</v>
      </c>
      <c r="H5330" s="31">
        <f t="shared" si="113"/>
        <v>9.5249999999999986</v>
      </c>
      <c r="I5330" s="78"/>
    </row>
    <row r="5331" spans="1:9" ht="16.899999999999999" customHeight="1">
      <c r="A5331" s="78"/>
      <c r="B5331" s="33" t="s">
        <v>1349</v>
      </c>
      <c r="C5331" s="31">
        <v>1</v>
      </c>
      <c r="D5331" s="31">
        <v>1</v>
      </c>
      <c r="E5331" s="31">
        <v>1.915</v>
      </c>
      <c r="F5331" s="31"/>
      <c r="G5331" s="31">
        <v>3.1749999999999998</v>
      </c>
      <c r="H5331" s="31">
        <f t="shared" si="113"/>
        <v>6.0801249999999998</v>
      </c>
      <c r="I5331" s="78"/>
    </row>
    <row r="5332" spans="1:9" ht="16.899999999999999" customHeight="1">
      <c r="A5332" s="78"/>
      <c r="B5332" s="33" t="s">
        <v>1350</v>
      </c>
      <c r="C5332" s="31">
        <v>2</v>
      </c>
      <c r="D5332" s="31">
        <v>1</v>
      </c>
      <c r="E5332" s="31">
        <v>2.2000000000000002</v>
      </c>
      <c r="F5332" s="31"/>
      <c r="G5332" s="31">
        <v>3.1749999999999998</v>
      </c>
      <c r="H5332" s="31">
        <f t="shared" si="113"/>
        <v>13.97</v>
      </c>
      <c r="I5332" s="78"/>
    </row>
    <row r="5333" spans="1:9" ht="16.899999999999999" customHeight="1">
      <c r="A5333" s="78"/>
      <c r="B5333" s="33" t="s">
        <v>190</v>
      </c>
      <c r="C5333" s="31">
        <v>1</v>
      </c>
      <c r="D5333" s="31">
        <v>1</v>
      </c>
      <c r="E5333" s="31">
        <v>2.15</v>
      </c>
      <c r="F5333" s="31"/>
      <c r="G5333" s="31">
        <v>3.1749999999999998</v>
      </c>
      <c r="H5333" s="31">
        <f t="shared" si="113"/>
        <v>6.826249999999999</v>
      </c>
      <c r="I5333" s="78"/>
    </row>
    <row r="5334" spans="1:9" ht="16.899999999999999" customHeight="1">
      <c r="A5334" s="78"/>
      <c r="B5334" s="33" t="s">
        <v>187</v>
      </c>
      <c r="C5334" s="31">
        <v>8</v>
      </c>
      <c r="D5334" s="31">
        <v>1</v>
      </c>
      <c r="E5334" s="31">
        <v>2.0499999999999998</v>
      </c>
      <c r="F5334" s="31"/>
      <c r="G5334" s="31">
        <v>1.35</v>
      </c>
      <c r="H5334" s="31">
        <f t="shared" si="113"/>
        <v>22.14</v>
      </c>
      <c r="I5334" s="78"/>
    </row>
    <row r="5335" spans="1:9" ht="16.899999999999999" customHeight="1">
      <c r="A5335" s="78"/>
      <c r="B5335" s="33" t="s">
        <v>187</v>
      </c>
      <c r="C5335" s="31">
        <v>8</v>
      </c>
      <c r="D5335" s="31">
        <v>1</v>
      </c>
      <c r="E5335" s="31">
        <v>3.15</v>
      </c>
      <c r="F5335" s="31"/>
      <c r="G5335" s="31">
        <v>1.35</v>
      </c>
      <c r="H5335" s="31">
        <f t="shared" si="113"/>
        <v>34.020000000000003</v>
      </c>
      <c r="I5335" s="78"/>
    </row>
    <row r="5336" spans="1:9" ht="16.899999999999999" customHeight="1">
      <c r="A5336" s="78"/>
      <c r="B5336" s="33" t="s">
        <v>188</v>
      </c>
      <c r="C5336" s="31">
        <v>8</v>
      </c>
      <c r="D5336" s="31">
        <v>1</v>
      </c>
      <c r="E5336" s="31">
        <v>1.8</v>
      </c>
      <c r="F5336" s="31"/>
      <c r="G5336" s="31">
        <v>1.3</v>
      </c>
      <c r="H5336" s="31">
        <f t="shared" si="113"/>
        <v>18.720000000000002</v>
      </c>
      <c r="I5336" s="78"/>
    </row>
    <row r="5337" spans="1:9" ht="16.899999999999999" customHeight="1">
      <c r="A5337" s="78"/>
      <c r="B5337" s="33" t="s">
        <v>1352</v>
      </c>
      <c r="C5337" s="31">
        <v>8</v>
      </c>
      <c r="D5337" s="31">
        <v>1</v>
      </c>
      <c r="E5337" s="31">
        <v>3</v>
      </c>
      <c r="F5337" s="31"/>
      <c r="G5337" s="31">
        <v>5.6</v>
      </c>
      <c r="H5337" s="31">
        <f t="shared" si="113"/>
        <v>134.39999999999998</v>
      </c>
      <c r="I5337" s="34"/>
    </row>
    <row r="5338" spans="1:9" ht="16.899999999999999" customHeight="1">
      <c r="A5338" s="78"/>
      <c r="B5338" s="33" t="s">
        <v>1353</v>
      </c>
      <c r="C5338" s="31">
        <v>1</v>
      </c>
      <c r="D5338" s="31">
        <v>1</v>
      </c>
      <c r="E5338" s="31">
        <v>6.08</v>
      </c>
      <c r="F5338" s="31"/>
      <c r="G5338" s="31">
        <v>5.6</v>
      </c>
      <c r="H5338" s="31">
        <f t="shared" si="113"/>
        <v>34.047999999999995</v>
      </c>
      <c r="I5338" s="34"/>
    </row>
    <row r="5339" spans="1:9" ht="16.899999999999999" customHeight="1">
      <c r="A5339" s="78"/>
      <c r="B5339" s="33" t="s">
        <v>1328</v>
      </c>
      <c r="C5339" s="31">
        <v>1</v>
      </c>
      <c r="D5339" s="31">
        <v>1</v>
      </c>
      <c r="E5339" s="31">
        <v>9.23</v>
      </c>
      <c r="F5339" s="31"/>
      <c r="G5339" s="31">
        <v>5.6</v>
      </c>
      <c r="H5339" s="31">
        <f t="shared" si="113"/>
        <v>51.688000000000002</v>
      </c>
      <c r="I5339" s="34"/>
    </row>
    <row r="5340" spans="1:9" ht="16.899999999999999" customHeight="1">
      <c r="A5340" s="78"/>
      <c r="B5340" s="33" t="s">
        <v>1354</v>
      </c>
      <c r="C5340" s="31">
        <v>1</v>
      </c>
      <c r="D5340" s="31">
        <v>1</v>
      </c>
      <c r="E5340" s="31">
        <v>4.7450000000000001</v>
      </c>
      <c r="F5340" s="31"/>
      <c r="G5340" s="31">
        <v>0.6</v>
      </c>
      <c r="H5340" s="31">
        <f t="shared" si="113"/>
        <v>2.847</v>
      </c>
      <c r="I5340" s="34"/>
    </row>
    <row r="5341" spans="1:9" ht="16.899999999999999" customHeight="1">
      <c r="A5341" s="78"/>
      <c r="B5341" s="33" t="s">
        <v>1354</v>
      </c>
      <c r="C5341" s="31">
        <v>1</v>
      </c>
      <c r="D5341" s="31">
        <v>1</v>
      </c>
      <c r="E5341" s="31">
        <v>5.35</v>
      </c>
      <c r="F5341" s="31"/>
      <c r="G5341" s="31">
        <v>0.6</v>
      </c>
      <c r="H5341" s="31">
        <f t="shared" si="113"/>
        <v>3.2099999999999995</v>
      </c>
      <c r="I5341" s="34"/>
    </row>
    <row r="5342" spans="1:9" ht="16.899999999999999" customHeight="1">
      <c r="A5342" s="78"/>
      <c r="B5342" s="33" t="s">
        <v>1355</v>
      </c>
      <c r="C5342" s="31">
        <v>1</v>
      </c>
      <c r="D5342" s="31">
        <v>1</v>
      </c>
      <c r="E5342" s="31">
        <v>15.445</v>
      </c>
      <c r="F5342" s="31"/>
      <c r="G5342" s="31">
        <v>5.7149999999999999</v>
      </c>
      <c r="H5342" s="31">
        <f t="shared" si="113"/>
        <v>88.268174999999999</v>
      </c>
      <c r="I5342" s="34"/>
    </row>
    <row r="5343" spans="1:9" ht="16.899999999999999" customHeight="1">
      <c r="A5343" s="78"/>
      <c r="B5343" s="33" t="s">
        <v>1356</v>
      </c>
      <c r="C5343" s="31">
        <v>2</v>
      </c>
      <c r="D5343" s="31">
        <v>1</v>
      </c>
      <c r="E5343" s="31">
        <v>4.75</v>
      </c>
      <c r="F5343" s="31"/>
      <c r="G5343" s="31">
        <v>0.6</v>
      </c>
      <c r="H5343" s="31">
        <f t="shared" si="113"/>
        <v>5.7</v>
      </c>
      <c r="I5343" s="34"/>
    </row>
    <row r="5344" spans="1:9" ht="16.899999999999999" customHeight="1">
      <c r="A5344" s="78"/>
      <c r="B5344" s="33" t="s">
        <v>1356</v>
      </c>
      <c r="C5344" s="31">
        <v>2</v>
      </c>
      <c r="D5344" s="31">
        <v>1</v>
      </c>
      <c r="E5344" s="31">
        <v>5.3449999999999998</v>
      </c>
      <c r="F5344" s="31"/>
      <c r="G5344" s="31">
        <v>0.6</v>
      </c>
      <c r="H5344" s="31">
        <f t="shared" si="113"/>
        <v>6.4139999999999997</v>
      </c>
      <c r="I5344" s="34"/>
    </row>
    <row r="5345" spans="1:9" ht="16.899999999999999" customHeight="1">
      <c r="A5345" s="78"/>
      <c r="B5345" s="33" t="s">
        <v>1356</v>
      </c>
      <c r="C5345" s="31">
        <v>1</v>
      </c>
      <c r="D5345" s="31">
        <v>1</v>
      </c>
      <c r="E5345" s="31">
        <v>14.72</v>
      </c>
      <c r="F5345" s="31"/>
      <c r="G5345" s="31">
        <v>0.6</v>
      </c>
      <c r="H5345" s="31">
        <f t="shared" si="113"/>
        <v>8.8320000000000007</v>
      </c>
      <c r="I5345" s="34"/>
    </row>
    <row r="5346" spans="1:9" ht="16.899999999999999" customHeight="1">
      <c r="A5346" s="78"/>
      <c r="B5346" s="33" t="s">
        <v>191</v>
      </c>
      <c r="C5346" s="31">
        <v>4</v>
      </c>
      <c r="D5346" s="31">
        <v>1</v>
      </c>
      <c r="E5346" s="31">
        <v>15.92</v>
      </c>
      <c r="F5346" s="31"/>
      <c r="G5346" s="31">
        <v>1.7</v>
      </c>
      <c r="H5346" s="31">
        <f t="shared" si="113"/>
        <v>108.256</v>
      </c>
      <c r="I5346" s="34"/>
    </row>
    <row r="5347" spans="1:9" ht="16.899999999999999" customHeight="1">
      <c r="A5347" s="78"/>
      <c r="B5347" s="33" t="s">
        <v>189</v>
      </c>
      <c r="C5347" s="31">
        <v>3</v>
      </c>
      <c r="D5347" s="31">
        <v>1</v>
      </c>
      <c r="E5347" s="31">
        <v>1.7</v>
      </c>
      <c r="F5347" s="31"/>
      <c r="G5347" s="31">
        <v>1.7</v>
      </c>
      <c r="H5347" s="31">
        <f t="shared" si="113"/>
        <v>8.67</v>
      </c>
      <c r="I5347" s="34"/>
    </row>
    <row r="5348" spans="1:9" ht="16.899999999999999" customHeight="1">
      <c r="A5348" s="78"/>
      <c r="B5348" s="33" t="s">
        <v>1357</v>
      </c>
      <c r="C5348" s="31">
        <v>3</v>
      </c>
      <c r="D5348" s="31">
        <v>1</v>
      </c>
      <c r="E5348" s="31">
        <v>5</v>
      </c>
      <c r="F5348" s="31"/>
      <c r="G5348" s="31">
        <v>1.7</v>
      </c>
      <c r="H5348" s="31">
        <f t="shared" si="113"/>
        <v>25.5</v>
      </c>
      <c r="I5348" s="34"/>
    </row>
    <row r="5349" spans="1:9" ht="16.899999999999999" customHeight="1">
      <c r="A5349" s="78"/>
      <c r="B5349" s="33" t="s">
        <v>1358</v>
      </c>
      <c r="C5349" s="31">
        <v>1</v>
      </c>
      <c r="D5349" s="31">
        <v>1</v>
      </c>
      <c r="E5349" s="31">
        <v>5</v>
      </c>
      <c r="F5349" s="31"/>
      <c r="G5349" s="31">
        <v>2.16</v>
      </c>
      <c r="H5349" s="31">
        <f t="shared" si="113"/>
        <v>10.8</v>
      </c>
      <c r="I5349" s="34"/>
    </row>
    <row r="5350" spans="1:9" ht="16.899999999999999" customHeight="1">
      <c r="A5350" s="78"/>
      <c r="B5350" s="33" t="s">
        <v>1359</v>
      </c>
      <c r="C5350" s="31">
        <v>1</v>
      </c>
      <c r="D5350" s="31">
        <v>1</v>
      </c>
      <c r="E5350" s="31">
        <v>5</v>
      </c>
      <c r="F5350" s="31"/>
      <c r="G5350" s="31">
        <v>2.16</v>
      </c>
      <c r="H5350" s="31">
        <f t="shared" si="113"/>
        <v>10.8</v>
      </c>
      <c r="I5350" s="34"/>
    </row>
    <row r="5351" spans="1:9" ht="16.899999999999999" customHeight="1">
      <c r="A5351" s="78"/>
      <c r="B5351" s="33" t="s">
        <v>1360</v>
      </c>
      <c r="C5351" s="31">
        <v>1</v>
      </c>
      <c r="D5351" s="31">
        <v>1</v>
      </c>
      <c r="E5351" s="31">
        <v>4.3099999999999996</v>
      </c>
      <c r="F5351" s="31"/>
      <c r="G5351" s="31">
        <v>4.3250000000000002</v>
      </c>
      <c r="H5351" s="31">
        <f t="shared" si="113"/>
        <v>18.640750000000001</v>
      </c>
      <c r="I5351" s="34"/>
    </row>
    <row r="5352" spans="1:9" ht="16.899999999999999" customHeight="1">
      <c r="A5352" s="78"/>
      <c r="B5352" s="33" t="s">
        <v>1361</v>
      </c>
      <c r="C5352" s="31">
        <v>1</v>
      </c>
      <c r="D5352" s="31">
        <v>1</v>
      </c>
      <c r="E5352" s="31">
        <v>5.96</v>
      </c>
      <c r="F5352" s="31"/>
      <c r="G5352" s="31">
        <v>1.7</v>
      </c>
      <c r="H5352" s="31">
        <f t="shared" si="113"/>
        <v>10.132</v>
      </c>
      <c r="I5352" s="34"/>
    </row>
    <row r="5353" spans="1:9" ht="16.899999999999999" customHeight="1">
      <c r="A5353" s="78"/>
      <c r="B5353" s="33" t="s">
        <v>1362</v>
      </c>
      <c r="C5353" s="31">
        <v>2</v>
      </c>
      <c r="D5353" s="31">
        <v>1</v>
      </c>
      <c r="E5353" s="31">
        <v>1.05</v>
      </c>
      <c r="F5353" s="31"/>
      <c r="G5353" s="31">
        <v>1.05</v>
      </c>
      <c r="H5353" s="31">
        <f t="shared" si="113"/>
        <v>2.2050000000000001</v>
      </c>
      <c r="I5353" s="34"/>
    </row>
    <row r="5354" spans="1:9" ht="16.899999999999999" customHeight="1">
      <c r="A5354" s="78"/>
      <c r="B5354" s="33" t="s">
        <v>1363</v>
      </c>
      <c r="C5354" s="31">
        <v>-2</v>
      </c>
      <c r="D5354" s="31">
        <v>1</v>
      </c>
      <c r="E5354" s="31">
        <v>0.25</v>
      </c>
      <c r="F5354" s="31"/>
      <c r="G5354" s="31">
        <v>0.25</v>
      </c>
      <c r="H5354" s="31">
        <f t="shared" si="113"/>
        <v>-0.125</v>
      </c>
      <c r="I5354" s="34"/>
    </row>
    <row r="5355" spans="1:9" ht="16.899999999999999" customHeight="1">
      <c r="A5355" s="78"/>
      <c r="B5355" s="33" t="s">
        <v>1364</v>
      </c>
      <c r="C5355" s="31">
        <v>6</v>
      </c>
      <c r="D5355" s="31">
        <v>1</v>
      </c>
      <c r="E5355" s="31">
        <v>1.7</v>
      </c>
      <c r="F5355" s="31"/>
      <c r="G5355" s="31">
        <v>0.6</v>
      </c>
      <c r="H5355" s="31">
        <f t="shared" si="113"/>
        <v>6.1199999999999992</v>
      </c>
      <c r="I5355" s="34"/>
    </row>
    <row r="5356" spans="1:9" ht="16.899999999999999" customHeight="1">
      <c r="A5356" s="78"/>
      <c r="B5356" s="33" t="s">
        <v>1365</v>
      </c>
      <c r="C5356" s="31">
        <v>1</v>
      </c>
      <c r="D5356" s="31">
        <v>1</v>
      </c>
      <c r="E5356" s="31">
        <v>4.0199999999999996</v>
      </c>
      <c r="F5356" s="31"/>
      <c r="G5356" s="31">
        <v>0.6</v>
      </c>
      <c r="H5356" s="31">
        <f t="shared" si="113"/>
        <v>2.4119999999999995</v>
      </c>
      <c r="I5356" s="34"/>
    </row>
    <row r="5357" spans="1:9" ht="16.899999999999999" customHeight="1">
      <c r="A5357" s="78"/>
      <c r="B5357" s="33" t="s">
        <v>1365</v>
      </c>
      <c r="C5357" s="31">
        <v>1</v>
      </c>
      <c r="D5357" s="31">
        <v>1</v>
      </c>
      <c r="E5357" s="31">
        <v>4.33</v>
      </c>
      <c r="F5357" s="31"/>
      <c r="G5357" s="31">
        <v>0.6</v>
      </c>
      <c r="H5357" s="31">
        <f t="shared" si="113"/>
        <v>2.5979999999999999</v>
      </c>
      <c r="I5357" s="34"/>
    </row>
    <row r="5358" spans="1:9" ht="16.899999999999999" customHeight="1">
      <c r="A5358" s="78"/>
      <c r="B5358" s="33" t="s">
        <v>1366</v>
      </c>
      <c r="C5358" s="31">
        <v>1</v>
      </c>
      <c r="D5358" s="31">
        <v>1</v>
      </c>
      <c r="E5358" s="31">
        <v>3.18</v>
      </c>
      <c r="F5358" s="31"/>
      <c r="G5358" s="31">
        <v>1.82</v>
      </c>
      <c r="H5358" s="31">
        <f t="shared" si="113"/>
        <v>5.7876000000000003</v>
      </c>
      <c r="I5358" s="34"/>
    </row>
    <row r="5359" spans="1:9" ht="16.899999999999999" customHeight="1">
      <c r="A5359" s="78"/>
      <c r="B5359" s="33" t="s">
        <v>1367</v>
      </c>
      <c r="C5359" s="31">
        <v>1</v>
      </c>
      <c r="D5359" s="31">
        <v>1</v>
      </c>
      <c r="E5359" s="31">
        <v>1.82</v>
      </c>
      <c r="F5359" s="31"/>
      <c r="G5359" s="31">
        <v>0.3</v>
      </c>
      <c r="H5359" s="31">
        <f t="shared" si="113"/>
        <v>0.54600000000000004</v>
      </c>
      <c r="I5359" s="34"/>
    </row>
    <row r="5360" spans="1:9" ht="16.899999999999999" customHeight="1">
      <c r="A5360" s="78"/>
      <c r="B5360" s="33" t="s">
        <v>1368</v>
      </c>
      <c r="C5360" s="31">
        <v>1</v>
      </c>
      <c r="D5360" s="31">
        <v>1</v>
      </c>
      <c r="E5360" s="31">
        <v>7.64</v>
      </c>
      <c r="F5360" s="31"/>
      <c r="G5360" s="31">
        <v>1.7</v>
      </c>
      <c r="H5360" s="31">
        <f t="shared" si="113"/>
        <v>12.988</v>
      </c>
      <c r="I5360" s="34"/>
    </row>
    <row r="5361" spans="1:9" ht="16.899999999999999" customHeight="1">
      <c r="A5361" s="78"/>
      <c r="B5361" s="33" t="s">
        <v>1369</v>
      </c>
      <c r="C5361" s="31">
        <v>1</v>
      </c>
      <c r="D5361" s="31">
        <v>1</v>
      </c>
      <c r="E5361" s="31">
        <v>7.42</v>
      </c>
      <c r="F5361" s="31"/>
      <c r="G5361" s="31">
        <v>0.6</v>
      </c>
      <c r="H5361" s="31">
        <f t="shared" si="113"/>
        <v>4.452</v>
      </c>
      <c r="I5361" s="34"/>
    </row>
    <row r="5362" spans="1:9" ht="16.899999999999999" customHeight="1">
      <c r="A5362" s="78"/>
      <c r="B5362" s="33" t="s">
        <v>1370</v>
      </c>
      <c r="C5362" s="31">
        <v>4</v>
      </c>
      <c r="D5362" s="31">
        <v>1</v>
      </c>
      <c r="E5362" s="31">
        <v>12.77</v>
      </c>
      <c r="F5362" s="31"/>
      <c r="G5362" s="31">
        <v>0.28000000000000003</v>
      </c>
      <c r="H5362" s="31">
        <f t="shared" si="113"/>
        <v>14.3024</v>
      </c>
      <c r="I5362" s="34"/>
    </row>
    <row r="5363" spans="1:9" ht="16.899999999999999" customHeight="1">
      <c r="A5363" s="78"/>
      <c r="B5363" s="33" t="s">
        <v>1371</v>
      </c>
      <c r="C5363" s="31">
        <v>2</v>
      </c>
      <c r="D5363" s="31">
        <v>1</v>
      </c>
      <c r="E5363" s="31">
        <v>25.34</v>
      </c>
      <c r="F5363" s="31"/>
      <c r="G5363" s="31">
        <v>0.56000000000000005</v>
      </c>
      <c r="H5363" s="31">
        <f t="shared" si="113"/>
        <v>28.380800000000004</v>
      </c>
      <c r="I5363" s="34"/>
    </row>
    <row r="5364" spans="1:9" ht="16.899999999999999" customHeight="1">
      <c r="A5364" s="78"/>
      <c r="B5364" s="33" t="s">
        <v>953</v>
      </c>
      <c r="C5364" s="31">
        <v>8</v>
      </c>
      <c r="D5364" s="31">
        <v>1</v>
      </c>
      <c r="E5364" s="31">
        <v>2.13</v>
      </c>
      <c r="F5364" s="31"/>
      <c r="G5364" s="31">
        <v>0.45</v>
      </c>
      <c r="H5364" s="31">
        <f t="shared" si="113"/>
        <v>7.6680000000000001</v>
      </c>
      <c r="I5364" s="34"/>
    </row>
    <row r="5365" spans="1:9" ht="16.899999999999999" customHeight="1">
      <c r="A5365" s="78"/>
      <c r="B5365" s="18" t="s">
        <v>1036</v>
      </c>
      <c r="C5365" s="34"/>
      <c r="D5365" s="34"/>
      <c r="E5365" s="31"/>
      <c r="F5365" s="31"/>
      <c r="G5365" s="31"/>
      <c r="H5365" s="31">
        <f t="shared" si="113"/>
        <v>0</v>
      </c>
      <c r="I5365" s="34"/>
    </row>
    <row r="5366" spans="1:9" ht="16.899999999999999" customHeight="1">
      <c r="A5366" s="78"/>
      <c r="B5366" s="33" t="s">
        <v>177</v>
      </c>
      <c r="C5366" s="31">
        <v>8</v>
      </c>
      <c r="D5366" s="31">
        <v>1</v>
      </c>
      <c r="E5366" s="31">
        <v>3</v>
      </c>
      <c r="F5366" s="31"/>
      <c r="G5366" s="31">
        <v>3.1749999999999998</v>
      </c>
      <c r="H5366" s="31">
        <f t="shared" si="113"/>
        <v>76.199999999999989</v>
      </c>
      <c r="I5366" s="34"/>
    </row>
    <row r="5367" spans="1:9" ht="16.899999999999999" customHeight="1">
      <c r="A5367" s="78"/>
      <c r="B5367" s="33" t="s">
        <v>177</v>
      </c>
      <c r="C5367" s="31">
        <v>8</v>
      </c>
      <c r="D5367" s="31">
        <v>1</v>
      </c>
      <c r="E5367" s="31">
        <v>5.6</v>
      </c>
      <c r="F5367" s="31"/>
      <c r="G5367" s="31">
        <v>3.1749999999999998</v>
      </c>
      <c r="H5367" s="31">
        <f t="shared" si="113"/>
        <v>142.23999999999998</v>
      </c>
      <c r="I5367" s="34"/>
    </row>
    <row r="5368" spans="1:9" ht="16.899999999999999" customHeight="1">
      <c r="A5368" s="78"/>
      <c r="B5368" s="33" t="s">
        <v>178</v>
      </c>
      <c r="C5368" s="31">
        <v>8</v>
      </c>
      <c r="D5368" s="31">
        <v>1</v>
      </c>
      <c r="E5368" s="31">
        <v>1.2</v>
      </c>
      <c r="F5368" s="31"/>
      <c r="G5368" s="31">
        <v>0.13</v>
      </c>
      <c r="H5368" s="31">
        <f t="shared" si="113"/>
        <v>1.248</v>
      </c>
      <c r="I5368" s="34"/>
    </row>
    <row r="5369" spans="1:9" ht="16.899999999999999" customHeight="1">
      <c r="A5369" s="78"/>
      <c r="B5369" s="33" t="s">
        <v>178</v>
      </c>
      <c r="C5369" s="31">
        <v>4</v>
      </c>
      <c r="D5369" s="31">
        <v>1</v>
      </c>
      <c r="E5369" s="31">
        <v>1.8</v>
      </c>
      <c r="F5369" s="31"/>
      <c r="G5369" s="31">
        <v>0.57999999999999996</v>
      </c>
      <c r="H5369" s="31">
        <f t="shared" si="113"/>
        <v>4.1760000000000002</v>
      </c>
      <c r="I5369" s="34"/>
    </row>
    <row r="5370" spans="1:9" ht="16.899999999999999" customHeight="1">
      <c r="A5370" s="78"/>
      <c r="B5370" s="33" t="s">
        <v>1342</v>
      </c>
      <c r="C5370" s="31">
        <v>4</v>
      </c>
      <c r="D5370" s="31">
        <v>1</v>
      </c>
      <c r="E5370" s="31">
        <v>5.95</v>
      </c>
      <c r="F5370" s="31"/>
      <c r="G5370" s="31">
        <v>0.15</v>
      </c>
      <c r="H5370" s="31">
        <f t="shared" si="113"/>
        <v>3.57</v>
      </c>
      <c r="I5370" s="34"/>
    </row>
    <row r="5371" spans="1:9" ht="16.899999999999999" customHeight="1">
      <c r="A5371" s="78"/>
      <c r="B5371" s="33" t="s">
        <v>179</v>
      </c>
      <c r="C5371" s="31">
        <v>-4</v>
      </c>
      <c r="D5371" s="31">
        <v>1</v>
      </c>
      <c r="E5371" s="31">
        <v>1.8</v>
      </c>
      <c r="F5371" s="31"/>
      <c r="G5371" s="31">
        <v>1.2</v>
      </c>
      <c r="H5371" s="31">
        <f t="shared" si="113"/>
        <v>-8.64</v>
      </c>
      <c r="I5371" s="34"/>
    </row>
    <row r="5372" spans="1:9" ht="16.899999999999999" customHeight="1">
      <c r="A5372" s="78"/>
      <c r="B5372" s="33" t="s">
        <v>180</v>
      </c>
      <c r="C5372" s="31">
        <v>-4</v>
      </c>
      <c r="D5372" s="31">
        <v>1</v>
      </c>
      <c r="E5372" s="31">
        <v>1.05</v>
      </c>
      <c r="F5372" s="31"/>
      <c r="G5372" s="31">
        <v>2.2749999999999999</v>
      </c>
      <c r="H5372" s="31">
        <f t="shared" si="113"/>
        <v>-9.5549999999999997</v>
      </c>
      <c r="I5372" s="34"/>
    </row>
    <row r="5373" spans="1:9" ht="16.899999999999999" customHeight="1">
      <c r="A5373" s="78"/>
      <c r="B5373" s="33" t="s">
        <v>181</v>
      </c>
      <c r="C5373" s="31">
        <v>16</v>
      </c>
      <c r="D5373" s="31">
        <v>1</v>
      </c>
      <c r="E5373" s="31">
        <v>3</v>
      </c>
      <c r="F5373" s="31"/>
      <c r="G5373" s="31">
        <v>3.1749999999999998</v>
      </c>
      <c r="H5373" s="31">
        <f t="shared" si="113"/>
        <v>152.39999999999998</v>
      </c>
      <c r="I5373" s="34"/>
    </row>
    <row r="5374" spans="1:9" ht="16.899999999999999" customHeight="1">
      <c r="A5374" s="78"/>
      <c r="B5374" s="33" t="s">
        <v>181</v>
      </c>
      <c r="C5374" s="31">
        <v>16</v>
      </c>
      <c r="D5374" s="31">
        <v>1</v>
      </c>
      <c r="E5374" s="31">
        <v>5.6</v>
      </c>
      <c r="F5374" s="31"/>
      <c r="G5374" s="31">
        <v>3.1749999999999998</v>
      </c>
      <c r="H5374" s="31">
        <f t="shared" si="113"/>
        <v>284.47999999999996</v>
      </c>
      <c r="I5374" s="34"/>
    </row>
    <row r="5375" spans="1:9" ht="16.899999999999999" customHeight="1">
      <c r="A5375" s="78"/>
      <c r="B5375" s="33" t="s">
        <v>178</v>
      </c>
      <c r="C5375" s="31">
        <v>16</v>
      </c>
      <c r="D5375" s="31">
        <v>1</v>
      </c>
      <c r="E5375" s="31">
        <v>1.2</v>
      </c>
      <c r="F5375" s="31"/>
      <c r="G5375" s="31">
        <v>0.13</v>
      </c>
      <c r="H5375" s="31">
        <f t="shared" si="113"/>
        <v>2.496</v>
      </c>
      <c r="I5375" s="34"/>
    </row>
    <row r="5376" spans="1:9" ht="16.899999999999999" customHeight="1">
      <c r="A5376" s="78"/>
      <c r="B5376" s="33" t="s">
        <v>178</v>
      </c>
      <c r="C5376" s="31">
        <v>8</v>
      </c>
      <c r="D5376" s="31">
        <v>1</v>
      </c>
      <c r="E5376" s="31">
        <v>1.8</v>
      </c>
      <c r="F5376" s="31"/>
      <c r="G5376" s="31">
        <v>0.57999999999999996</v>
      </c>
      <c r="H5376" s="31">
        <f t="shared" si="113"/>
        <v>8.3520000000000003</v>
      </c>
      <c r="I5376" s="34"/>
    </row>
    <row r="5377" spans="1:9" ht="16.899999999999999" customHeight="1">
      <c r="A5377" s="78"/>
      <c r="B5377" s="33" t="s">
        <v>1342</v>
      </c>
      <c r="C5377" s="31">
        <v>8</v>
      </c>
      <c r="D5377" s="31">
        <v>1</v>
      </c>
      <c r="E5377" s="31">
        <v>5.95</v>
      </c>
      <c r="F5377" s="31"/>
      <c r="G5377" s="31">
        <v>0.15</v>
      </c>
      <c r="H5377" s="31">
        <f t="shared" si="113"/>
        <v>7.14</v>
      </c>
      <c r="I5377" s="34"/>
    </row>
    <row r="5378" spans="1:9" ht="16.899999999999999" customHeight="1">
      <c r="A5378" s="78"/>
      <c r="B5378" s="33" t="s">
        <v>179</v>
      </c>
      <c r="C5378" s="31">
        <v>-8</v>
      </c>
      <c r="D5378" s="31">
        <v>1</v>
      </c>
      <c r="E5378" s="31">
        <v>1.8</v>
      </c>
      <c r="F5378" s="31"/>
      <c r="G5378" s="31">
        <v>1.2</v>
      </c>
      <c r="H5378" s="31">
        <f t="shared" si="113"/>
        <v>-17.28</v>
      </c>
      <c r="I5378" s="34"/>
    </row>
    <row r="5379" spans="1:9" ht="16.899999999999999" customHeight="1">
      <c r="A5379" s="78"/>
      <c r="B5379" s="33" t="s">
        <v>180</v>
      </c>
      <c r="C5379" s="31">
        <v>-8</v>
      </c>
      <c r="D5379" s="31">
        <v>1</v>
      </c>
      <c r="E5379" s="31">
        <v>1.05</v>
      </c>
      <c r="F5379" s="31"/>
      <c r="G5379" s="31">
        <v>2.2749999999999999</v>
      </c>
      <c r="H5379" s="31">
        <f t="shared" si="113"/>
        <v>-19.11</v>
      </c>
      <c r="I5379" s="34"/>
    </row>
    <row r="5380" spans="1:9" ht="16.899999999999999" customHeight="1">
      <c r="A5380" s="78"/>
      <c r="B5380" s="33" t="s">
        <v>182</v>
      </c>
      <c r="C5380" s="31">
        <v>16</v>
      </c>
      <c r="D5380" s="31">
        <v>1</v>
      </c>
      <c r="E5380" s="31">
        <v>3</v>
      </c>
      <c r="F5380" s="31"/>
      <c r="G5380" s="31">
        <v>3.1749999999999998</v>
      </c>
      <c r="H5380" s="31">
        <f t="shared" si="113"/>
        <v>152.39999999999998</v>
      </c>
      <c r="I5380" s="34"/>
    </row>
    <row r="5381" spans="1:9" ht="16.899999999999999" customHeight="1">
      <c r="A5381" s="78"/>
      <c r="B5381" s="33" t="s">
        <v>182</v>
      </c>
      <c r="C5381" s="31">
        <v>16</v>
      </c>
      <c r="D5381" s="31">
        <v>1</v>
      </c>
      <c r="E5381" s="31">
        <v>5.6</v>
      </c>
      <c r="F5381" s="31"/>
      <c r="G5381" s="31">
        <v>3.1749999999999998</v>
      </c>
      <c r="H5381" s="31">
        <f t="shared" si="113"/>
        <v>284.47999999999996</v>
      </c>
      <c r="I5381" s="34"/>
    </row>
    <row r="5382" spans="1:9" ht="16.899999999999999" customHeight="1">
      <c r="A5382" s="78"/>
      <c r="B5382" s="33" t="s">
        <v>178</v>
      </c>
      <c r="C5382" s="31">
        <v>16</v>
      </c>
      <c r="D5382" s="31">
        <v>1</v>
      </c>
      <c r="E5382" s="31">
        <v>1.2</v>
      </c>
      <c r="F5382" s="31"/>
      <c r="G5382" s="31">
        <v>0.15</v>
      </c>
      <c r="H5382" s="31">
        <f t="shared" si="113"/>
        <v>2.88</v>
      </c>
      <c r="I5382" s="34"/>
    </row>
    <row r="5383" spans="1:9" ht="16.899999999999999" customHeight="1">
      <c r="A5383" s="78"/>
      <c r="B5383" s="33" t="s">
        <v>178</v>
      </c>
      <c r="C5383" s="31">
        <v>8</v>
      </c>
      <c r="D5383" s="31">
        <v>1</v>
      </c>
      <c r="E5383" s="31">
        <v>1.8</v>
      </c>
      <c r="F5383" s="31"/>
      <c r="G5383" s="31">
        <v>0.3</v>
      </c>
      <c r="H5383" s="31">
        <f t="shared" si="113"/>
        <v>4.32</v>
      </c>
      <c r="I5383" s="34"/>
    </row>
    <row r="5384" spans="1:9" ht="16.899999999999999" customHeight="1">
      <c r="A5384" s="78"/>
      <c r="B5384" s="33" t="s">
        <v>1342</v>
      </c>
      <c r="C5384" s="31">
        <v>8</v>
      </c>
      <c r="D5384" s="31">
        <v>1</v>
      </c>
      <c r="E5384" s="31">
        <v>5.95</v>
      </c>
      <c r="F5384" s="31"/>
      <c r="G5384" s="31">
        <v>0.15</v>
      </c>
      <c r="H5384" s="31">
        <f t="shared" si="113"/>
        <v>7.14</v>
      </c>
      <c r="I5384" s="34"/>
    </row>
    <row r="5385" spans="1:9" ht="16.899999999999999" customHeight="1">
      <c r="A5385" s="78"/>
      <c r="B5385" s="33" t="s">
        <v>179</v>
      </c>
      <c r="C5385" s="31">
        <v>-8</v>
      </c>
      <c r="D5385" s="31">
        <v>1</v>
      </c>
      <c r="E5385" s="31">
        <v>1.8</v>
      </c>
      <c r="F5385" s="31"/>
      <c r="G5385" s="31">
        <v>1.2</v>
      </c>
      <c r="H5385" s="31">
        <f t="shared" si="113"/>
        <v>-17.28</v>
      </c>
      <c r="I5385" s="34"/>
    </row>
    <row r="5386" spans="1:9" ht="16.899999999999999" customHeight="1">
      <c r="A5386" s="78"/>
      <c r="B5386" s="33" t="s">
        <v>180</v>
      </c>
      <c r="C5386" s="31">
        <v>-8</v>
      </c>
      <c r="D5386" s="31">
        <v>1</v>
      </c>
      <c r="E5386" s="31">
        <v>1.05</v>
      </c>
      <c r="F5386" s="31"/>
      <c r="G5386" s="31">
        <v>2.2749999999999999</v>
      </c>
      <c r="H5386" s="31">
        <f t="shared" si="113"/>
        <v>-19.11</v>
      </c>
      <c r="I5386" s="34"/>
    </row>
    <row r="5387" spans="1:9" ht="16.899999999999999" customHeight="1">
      <c r="A5387" s="78"/>
      <c r="B5387" s="33" t="s">
        <v>1336</v>
      </c>
      <c r="C5387" s="31">
        <v>4</v>
      </c>
      <c r="D5387" s="31">
        <v>1</v>
      </c>
      <c r="E5387" s="31">
        <v>15.92</v>
      </c>
      <c r="F5387" s="31"/>
      <c r="G5387" s="31">
        <v>3.1749999999999998</v>
      </c>
      <c r="H5387" s="31">
        <f t="shared" si="113"/>
        <v>202.184</v>
      </c>
      <c r="I5387" s="34"/>
    </row>
    <row r="5388" spans="1:9" ht="16.899999999999999" customHeight="1">
      <c r="A5388" s="78"/>
      <c r="B5388" s="33" t="s">
        <v>183</v>
      </c>
      <c r="C5388" s="31">
        <v>-20</v>
      </c>
      <c r="D5388" s="31">
        <v>1</v>
      </c>
      <c r="E5388" s="31">
        <v>1.05</v>
      </c>
      <c r="F5388" s="31"/>
      <c r="G5388" s="31">
        <v>2.2749999999999999</v>
      </c>
      <c r="H5388" s="31">
        <f t="shared" si="113"/>
        <v>-47.774999999999999</v>
      </c>
      <c r="I5388" s="34"/>
    </row>
    <row r="5389" spans="1:9" ht="16.899999999999999" customHeight="1">
      <c r="A5389" s="78"/>
      <c r="B5389" s="33" t="s">
        <v>1337</v>
      </c>
      <c r="C5389" s="31">
        <v>7</v>
      </c>
      <c r="D5389" s="31">
        <v>1</v>
      </c>
      <c r="E5389" s="31">
        <v>4.9950000000000001</v>
      </c>
      <c r="F5389" s="31"/>
      <c r="G5389" s="31">
        <v>3.1749999999999998</v>
      </c>
      <c r="H5389" s="31">
        <f t="shared" si="113"/>
        <v>111.013875</v>
      </c>
      <c r="I5389" s="34"/>
    </row>
    <row r="5390" spans="1:9" ht="16.899999999999999" customHeight="1">
      <c r="A5390" s="78"/>
      <c r="B5390" s="33" t="s">
        <v>1338</v>
      </c>
      <c r="C5390" s="31">
        <v>4</v>
      </c>
      <c r="D5390" s="31">
        <v>1</v>
      </c>
      <c r="E5390" s="31">
        <v>15.92</v>
      </c>
      <c r="F5390" s="31"/>
      <c r="G5390" s="31">
        <v>3.1749999999999998</v>
      </c>
      <c r="H5390" s="31">
        <f t="shared" ref="H5390:H5453" si="114">C5390*D5390*E5390*G5390</f>
        <v>202.184</v>
      </c>
      <c r="I5390" s="34"/>
    </row>
    <row r="5391" spans="1:9" ht="16.899999999999999" customHeight="1">
      <c r="A5391" s="78"/>
      <c r="B5391" s="33" t="s">
        <v>1339</v>
      </c>
      <c r="C5391" s="31">
        <v>24</v>
      </c>
      <c r="D5391" s="31">
        <v>1</v>
      </c>
      <c r="E5391" s="31">
        <v>1.2</v>
      </c>
      <c r="F5391" s="31"/>
      <c r="G5391" s="31">
        <v>0.15</v>
      </c>
      <c r="H5391" s="31">
        <f t="shared" si="114"/>
        <v>4.3199999999999994</v>
      </c>
      <c r="I5391" s="34"/>
    </row>
    <row r="5392" spans="1:9" ht="16.899999999999999" customHeight="1">
      <c r="A5392" s="78"/>
      <c r="B5392" s="33" t="s">
        <v>184</v>
      </c>
      <c r="C5392" s="31">
        <v>-8</v>
      </c>
      <c r="D5392" s="31">
        <v>1</v>
      </c>
      <c r="E5392" s="31">
        <v>5.2949999999999999</v>
      </c>
      <c r="F5392" s="31"/>
      <c r="G5392" s="31">
        <v>1.2</v>
      </c>
      <c r="H5392" s="31">
        <f t="shared" si="114"/>
        <v>-50.832000000000001</v>
      </c>
      <c r="I5392" s="34"/>
    </row>
    <row r="5393" spans="1:9" ht="16.899999999999999" customHeight="1">
      <c r="A5393" s="78"/>
      <c r="B5393" s="33" t="s">
        <v>184</v>
      </c>
      <c r="C5393" s="31">
        <v>-4</v>
      </c>
      <c r="D5393" s="31">
        <v>1</v>
      </c>
      <c r="E5393" s="31">
        <v>2.17</v>
      </c>
      <c r="F5393" s="31"/>
      <c r="G5393" s="31">
        <v>1.2</v>
      </c>
      <c r="H5393" s="31">
        <f t="shared" si="114"/>
        <v>-10.415999999999999</v>
      </c>
      <c r="I5393" s="34"/>
    </row>
    <row r="5394" spans="1:9" ht="16.899999999999999" customHeight="1">
      <c r="A5394" s="78"/>
      <c r="B5394" s="33" t="s">
        <v>1340</v>
      </c>
      <c r="C5394" s="31">
        <v>2</v>
      </c>
      <c r="D5394" s="31">
        <v>1</v>
      </c>
      <c r="E5394" s="31">
        <v>4.92</v>
      </c>
      <c r="F5394" s="31"/>
      <c r="G5394" s="31">
        <v>3.1749999999999998</v>
      </c>
      <c r="H5394" s="31">
        <f t="shared" si="114"/>
        <v>31.241999999999997</v>
      </c>
      <c r="I5394" s="34"/>
    </row>
    <row r="5395" spans="1:9" ht="16.899999999999999" customHeight="1">
      <c r="A5395" s="78"/>
      <c r="B5395" s="33" t="s">
        <v>1341</v>
      </c>
      <c r="C5395" s="31">
        <v>2</v>
      </c>
      <c r="D5395" s="31">
        <v>1</v>
      </c>
      <c r="E5395" s="31">
        <v>4.7</v>
      </c>
      <c r="F5395" s="31"/>
      <c r="G5395" s="31">
        <v>3.1749999999999998</v>
      </c>
      <c r="H5395" s="31">
        <f t="shared" si="114"/>
        <v>29.844999999999999</v>
      </c>
      <c r="I5395" s="34"/>
    </row>
    <row r="5396" spans="1:9" ht="16.899999999999999" customHeight="1">
      <c r="A5396" s="78"/>
      <c r="B5396" s="33" t="s">
        <v>1327</v>
      </c>
      <c r="C5396" s="31">
        <v>-2</v>
      </c>
      <c r="D5396" s="31">
        <v>1</v>
      </c>
      <c r="E5396" s="31">
        <v>1.05</v>
      </c>
      <c r="F5396" s="31"/>
      <c r="G5396" s="31">
        <v>2.2749999999999999</v>
      </c>
      <c r="H5396" s="31">
        <f t="shared" si="114"/>
        <v>-4.7774999999999999</v>
      </c>
      <c r="I5396" s="34"/>
    </row>
    <row r="5397" spans="1:9" ht="16.899999999999999" customHeight="1">
      <c r="A5397" s="78"/>
      <c r="B5397" s="33" t="s">
        <v>1342</v>
      </c>
      <c r="C5397" s="31">
        <v>2</v>
      </c>
      <c r="D5397" s="31">
        <v>1</v>
      </c>
      <c r="E5397" s="31">
        <v>5.95</v>
      </c>
      <c r="F5397" s="31"/>
      <c r="G5397" s="31">
        <v>0.15</v>
      </c>
      <c r="H5397" s="31">
        <f t="shared" si="114"/>
        <v>1.7849999999999999</v>
      </c>
      <c r="I5397" s="34"/>
    </row>
    <row r="5398" spans="1:9" ht="16.899999999999999" customHeight="1">
      <c r="A5398" s="78"/>
      <c r="B5398" s="33" t="s">
        <v>185</v>
      </c>
      <c r="C5398" s="31">
        <v>5</v>
      </c>
      <c r="D5398" s="31">
        <v>1</v>
      </c>
      <c r="E5398" s="31">
        <v>1.7</v>
      </c>
      <c r="F5398" s="31"/>
      <c r="G5398" s="31">
        <v>3.1749999999999998</v>
      </c>
      <c r="H5398" s="31">
        <f t="shared" si="114"/>
        <v>26.987499999999997</v>
      </c>
      <c r="I5398" s="34"/>
    </row>
    <row r="5399" spans="1:9" ht="16.899999999999999" customHeight="1">
      <c r="A5399" s="78"/>
      <c r="B5399" s="33" t="s">
        <v>1343</v>
      </c>
      <c r="C5399" s="31">
        <v>-5</v>
      </c>
      <c r="D5399" s="31">
        <v>1</v>
      </c>
      <c r="E5399" s="31">
        <v>1.1000000000000001</v>
      </c>
      <c r="F5399" s="31"/>
      <c r="G5399" s="31">
        <v>2.4500000000000002</v>
      </c>
      <c r="H5399" s="31">
        <f t="shared" si="114"/>
        <v>-13.475000000000001</v>
      </c>
      <c r="I5399" s="34"/>
    </row>
    <row r="5400" spans="1:9" ht="16.899999999999999" customHeight="1">
      <c r="A5400" s="78"/>
      <c r="B5400" s="33" t="s">
        <v>1344</v>
      </c>
      <c r="C5400" s="31">
        <v>5</v>
      </c>
      <c r="D5400" s="31">
        <v>1</v>
      </c>
      <c r="E5400" s="31">
        <v>6</v>
      </c>
      <c r="F5400" s="31"/>
      <c r="G5400" s="31">
        <v>0.28000000000000003</v>
      </c>
      <c r="H5400" s="31">
        <f t="shared" si="114"/>
        <v>8.4</v>
      </c>
      <c r="I5400" s="34"/>
    </row>
    <row r="5401" spans="1:9" ht="16.899999999999999" customHeight="1">
      <c r="A5401" s="78"/>
      <c r="B5401" s="33" t="s">
        <v>1345</v>
      </c>
      <c r="C5401" s="31">
        <v>1</v>
      </c>
      <c r="D5401" s="31">
        <v>1</v>
      </c>
      <c r="E5401" s="31">
        <v>4.2050000000000001</v>
      </c>
      <c r="F5401" s="31"/>
      <c r="G5401" s="31">
        <v>3.1749999999999998</v>
      </c>
      <c r="H5401" s="31">
        <f t="shared" si="114"/>
        <v>13.350875</v>
      </c>
      <c r="I5401" s="34"/>
    </row>
    <row r="5402" spans="1:9" ht="16.899999999999999" customHeight="1">
      <c r="A5402" s="78"/>
      <c r="B5402" s="33" t="s">
        <v>1346</v>
      </c>
      <c r="C5402" s="31">
        <v>1</v>
      </c>
      <c r="D5402" s="31">
        <v>1</v>
      </c>
      <c r="E5402" s="31">
        <v>4.3250000000000002</v>
      </c>
      <c r="F5402" s="31"/>
      <c r="G5402" s="31">
        <v>3.1749999999999998</v>
      </c>
      <c r="H5402" s="31">
        <f t="shared" si="114"/>
        <v>13.731875</v>
      </c>
      <c r="I5402" s="34"/>
    </row>
    <row r="5403" spans="1:9" ht="16.899999999999999" customHeight="1">
      <c r="A5403" s="78"/>
      <c r="B5403" s="33" t="s">
        <v>1345</v>
      </c>
      <c r="C5403" s="31">
        <v>1</v>
      </c>
      <c r="D5403" s="31">
        <v>1</v>
      </c>
      <c r="E5403" s="31">
        <v>3.95</v>
      </c>
      <c r="F5403" s="31"/>
      <c r="G5403" s="31">
        <v>3.1749999999999998</v>
      </c>
      <c r="H5403" s="31">
        <f t="shared" si="114"/>
        <v>12.54125</v>
      </c>
      <c r="I5403" s="34"/>
    </row>
    <row r="5404" spans="1:9" ht="16.899999999999999" customHeight="1">
      <c r="A5404" s="78"/>
      <c r="B5404" s="33" t="s">
        <v>1346</v>
      </c>
      <c r="C5404" s="31">
        <v>1</v>
      </c>
      <c r="D5404" s="31">
        <v>1</v>
      </c>
      <c r="E5404" s="31">
        <v>3.64</v>
      </c>
      <c r="F5404" s="31"/>
      <c r="G5404" s="31">
        <v>3.1749999999999998</v>
      </c>
      <c r="H5404" s="31">
        <f t="shared" si="114"/>
        <v>11.557</v>
      </c>
      <c r="I5404" s="34"/>
    </row>
    <row r="5405" spans="1:9" ht="16.899999999999999" customHeight="1">
      <c r="A5405" s="78"/>
      <c r="B5405" s="33" t="s">
        <v>1327</v>
      </c>
      <c r="C5405" s="31">
        <v>-1</v>
      </c>
      <c r="D5405" s="31">
        <v>1</v>
      </c>
      <c r="E5405" s="31">
        <v>1.05</v>
      </c>
      <c r="F5405" s="31"/>
      <c r="G5405" s="31">
        <v>2.2999999999999998</v>
      </c>
      <c r="H5405" s="31">
        <f t="shared" si="114"/>
        <v>-2.415</v>
      </c>
      <c r="I5405" s="34"/>
    </row>
    <row r="5406" spans="1:9" ht="16.899999999999999" customHeight="1">
      <c r="A5406" s="78"/>
      <c r="B5406" s="33" t="s">
        <v>1342</v>
      </c>
      <c r="C5406" s="31">
        <v>1</v>
      </c>
      <c r="D5406" s="31">
        <v>1</v>
      </c>
      <c r="E5406" s="31">
        <v>5.95</v>
      </c>
      <c r="F5406" s="31"/>
      <c r="G5406" s="31">
        <v>0.15</v>
      </c>
      <c r="H5406" s="31">
        <f t="shared" si="114"/>
        <v>0.89249999999999996</v>
      </c>
      <c r="I5406" s="34"/>
    </row>
    <row r="5407" spans="1:9" ht="16.899999999999999" customHeight="1">
      <c r="A5407" s="78"/>
      <c r="B5407" s="33" t="s">
        <v>1347</v>
      </c>
      <c r="C5407" s="31">
        <v>1</v>
      </c>
      <c r="D5407" s="31">
        <v>1</v>
      </c>
      <c r="E5407" s="31">
        <v>4.0199999999999996</v>
      </c>
      <c r="F5407" s="31"/>
      <c r="G5407" s="31">
        <v>1.1000000000000001</v>
      </c>
      <c r="H5407" s="31">
        <f t="shared" si="114"/>
        <v>4.4219999999999997</v>
      </c>
      <c r="I5407" s="34"/>
    </row>
    <row r="5408" spans="1:9" ht="16.899999999999999" customHeight="1">
      <c r="A5408" s="78"/>
      <c r="B5408" s="33" t="s">
        <v>1348</v>
      </c>
      <c r="C5408" s="31">
        <v>1</v>
      </c>
      <c r="D5408" s="31">
        <v>1</v>
      </c>
      <c r="E5408" s="31">
        <v>4.3250000000000002</v>
      </c>
      <c r="F5408" s="31"/>
      <c r="G5408" s="31">
        <v>1.1000000000000001</v>
      </c>
      <c r="H5408" s="31">
        <f t="shared" si="114"/>
        <v>4.7575000000000003</v>
      </c>
      <c r="I5408" s="34"/>
    </row>
    <row r="5409" spans="1:9" ht="16.899999999999999" customHeight="1">
      <c r="A5409" s="78"/>
      <c r="B5409" s="33" t="s">
        <v>186</v>
      </c>
      <c r="C5409" s="31">
        <v>3</v>
      </c>
      <c r="D5409" s="31">
        <v>1</v>
      </c>
      <c r="E5409" s="31">
        <v>1</v>
      </c>
      <c r="F5409" s="31"/>
      <c r="G5409" s="31">
        <v>3.1749999999999998</v>
      </c>
      <c r="H5409" s="31">
        <f t="shared" si="114"/>
        <v>9.5249999999999986</v>
      </c>
      <c r="I5409" s="34"/>
    </row>
    <row r="5410" spans="1:9" ht="16.899999999999999" customHeight="1">
      <c r="A5410" s="78"/>
      <c r="B5410" s="33" t="s">
        <v>1349</v>
      </c>
      <c r="C5410" s="31">
        <v>1</v>
      </c>
      <c r="D5410" s="31">
        <v>1</v>
      </c>
      <c r="E5410" s="31">
        <v>1.915</v>
      </c>
      <c r="F5410" s="31"/>
      <c r="G5410" s="31">
        <v>3.1749999999999998</v>
      </c>
      <c r="H5410" s="31">
        <f t="shared" si="114"/>
        <v>6.0801249999999998</v>
      </c>
      <c r="I5410" s="34"/>
    </row>
    <row r="5411" spans="1:9" ht="16.899999999999999" customHeight="1">
      <c r="A5411" s="78"/>
      <c r="B5411" s="33" t="s">
        <v>1350</v>
      </c>
      <c r="C5411" s="31">
        <v>2</v>
      </c>
      <c r="D5411" s="31">
        <v>1</v>
      </c>
      <c r="E5411" s="31">
        <v>2.2000000000000002</v>
      </c>
      <c r="F5411" s="31"/>
      <c r="G5411" s="31">
        <v>3.1749999999999998</v>
      </c>
      <c r="H5411" s="31">
        <f t="shared" si="114"/>
        <v>13.97</v>
      </c>
      <c r="I5411" s="34"/>
    </row>
    <row r="5412" spans="1:9" ht="16.899999999999999" customHeight="1">
      <c r="A5412" s="78"/>
      <c r="B5412" s="33" t="s">
        <v>190</v>
      </c>
      <c r="C5412" s="31">
        <v>1</v>
      </c>
      <c r="D5412" s="31">
        <v>1</v>
      </c>
      <c r="E5412" s="31">
        <v>2.15</v>
      </c>
      <c r="F5412" s="31"/>
      <c r="G5412" s="31">
        <v>3.1749999999999998</v>
      </c>
      <c r="H5412" s="31">
        <f t="shared" si="114"/>
        <v>6.826249999999999</v>
      </c>
      <c r="I5412" s="34"/>
    </row>
    <row r="5413" spans="1:9" ht="16.899999999999999" customHeight="1">
      <c r="A5413" s="78"/>
      <c r="B5413" s="33" t="s">
        <v>187</v>
      </c>
      <c r="C5413" s="31">
        <v>20</v>
      </c>
      <c r="D5413" s="31">
        <v>1</v>
      </c>
      <c r="E5413" s="31">
        <v>2.0499999999999998</v>
      </c>
      <c r="F5413" s="31"/>
      <c r="G5413" s="31">
        <v>1.35</v>
      </c>
      <c r="H5413" s="31">
        <f t="shared" si="114"/>
        <v>55.35</v>
      </c>
      <c r="I5413" s="34"/>
    </row>
    <row r="5414" spans="1:9" ht="16.899999999999999" customHeight="1">
      <c r="A5414" s="78"/>
      <c r="B5414" s="33" t="s">
        <v>187</v>
      </c>
      <c r="C5414" s="31">
        <v>20</v>
      </c>
      <c r="D5414" s="31">
        <v>1</v>
      </c>
      <c r="E5414" s="31">
        <v>3.15</v>
      </c>
      <c r="F5414" s="31"/>
      <c r="G5414" s="31">
        <v>1.35</v>
      </c>
      <c r="H5414" s="31">
        <f t="shared" si="114"/>
        <v>85.050000000000011</v>
      </c>
      <c r="I5414" s="34"/>
    </row>
    <row r="5415" spans="1:9" ht="16.899999999999999" customHeight="1">
      <c r="A5415" s="78"/>
      <c r="B5415" s="33" t="s">
        <v>188</v>
      </c>
      <c r="C5415" s="31">
        <v>20</v>
      </c>
      <c r="D5415" s="31">
        <v>1</v>
      </c>
      <c r="E5415" s="31">
        <v>1.8</v>
      </c>
      <c r="F5415" s="31"/>
      <c r="G5415" s="31">
        <v>1.3</v>
      </c>
      <c r="H5415" s="31">
        <f t="shared" si="114"/>
        <v>46.800000000000004</v>
      </c>
      <c r="I5415" s="34"/>
    </row>
    <row r="5416" spans="1:9" ht="16.899999999999999" customHeight="1">
      <c r="A5416" s="78"/>
      <c r="B5416" s="33" t="s">
        <v>1352</v>
      </c>
      <c r="C5416" s="31">
        <v>20</v>
      </c>
      <c r="D5416" s="31">
        <v>1</v>
      </c>
      <c r="E5416" s="31">
        <v>3</v>
      </c>
      <c r="F5416" s="31"/>
      <c r="G5416" s="31">
        <v>5.6</v>
      </c>
      <c r="H5416" s="31">
        <f t="shared" si="114"/>
        <v>336</v>
      </c>
      <c r="I5416" s="34"/>
    </row>
    <row r="5417" spans="1:9" ht="16.899999999999999" customHeight="1">
      <c r="A5417" s="78"/>
      <c r="B5417" s="33" t="s">
        <v>191</v>
      </c>
      <c r="C5417" s="31">
        <v>4</v>
      </c>
      <c r="D5417" s="31">
        <v>1</v>
      </c>
      <c r="E5417" s="31">
        <v>15.92</v>
      </c>
      <c r="F5417" s="31"/>
      <c r="G5417" s="31">
        <v>1.7</v>
      </c>
      <c r="H5417" s="31">
        <f t="shared" si="114"/>
        <v>108.256</v>
      </c>
      <c r="I5417" s="34"/>
    </row>
    <row r="5418" spans="1:9" ht="16.899999999999999" customHeight="1">
      <c r="A5418" s="78"/>
      <c r="B5418" s="33" t="s">
        <v>189</v>
      </c>
      <c r="C5418" s="31">
        <v>3</v>
      </c>
      <c r="D5418" s="31">
        <v>1</v>
      </c>
      <c r="E5418" s="31">
        <v>1.7</v>
      </c>
      <c r="F5418" s="31"/>
      <c r="G5418" s="31">
        <v>1.7</v>
      </c>
      <c r="H5418" s="31">
        <f t="shared" si="114"/>
        <v>8.67</v>
      </c>
      <c r="I5418" s="34"/>
    </row>
    <row r="5419" spans="1:9" ht="16.899999999999999" customHeight="1">
      <c r="A5419" s="78"/>
      <c r="B5419" s="33" t="s">
        <v>1357</v>
      </c>
      <c r="C5419" s="31">
        <v>3</v>
      </c>
      <c r="D5419" s="31">
        <v>1</v>
      </c>
      <c r="E5419" s="31">
        <v>5</v>
      </c>
      <c r="F5419" s="31"/>
      <c r="G5419" s="31">
        <v>1.7</v>
      </c>
      <c r="H5419" s="31">
        <f t="shared" si="114"/>
        <v>25.5</v>
      </c>
      <c r="I5419" s="34"/>
    </row>
    <row r="5420" spans="1:9" ht="16.899999999999999" customHeight="1">
      <c r="A5420" s="78"/>
      <c r="B5420" s="33" t="s">
        <v>1358</v>
      </c>
      <c r="C5420" s="31">
        <v>1</v>
      </c>
      <c r="D5420" s="31">
        <v>1</v>
      </c>
      <c r="E5420" s="31">
        <v>5</v>
      </c>
      <c r="F5420" s="31"/>
      <c r="G5420" s="31">
        <v>2.16</v>
      </c>
      <c r="H5420" s="31">
        <f t="shared" si="114"/>
        <v>10.8</v>
      </c>
      <c r="I5420" s="34"/>
    </row>
    <row r="5421" spans="1:9" ht="16.899999999999999" customHeight="1">
      <c r="A5421" s="78"/>
      <c r="B5421" s="33" t="s">
        <v>1359</v>
      </c>
      <c r="C5421" s="31">
        <v>1</v>
      </c>
      <c r="D5421" s="31">
        <v>1</v>
      </c>
      <c r="E5421" s="31">
        <v>5</v>
      </c>
      <c r="F5421" s="31"/>
      <c r="G5421" s="31">
        <v>2.16</v>
      </c>
      <c r="H5421" s="31">
        <f t="shared" si="114"/>
        <v>10.8</v>
      </c>
      <c r="I5421" s="34"/>
    </row>
    <row r="5422" spans="1:9" ht="16.899999999999999" customHeight="1">
      <c r="A5422" s="78"/>
      <c r="B5422" s="33" t="s">
        <v>1360</v>
      </c>
      <c r="C5422" s="31">
        <v>1</v>
      </c>
      <c r="D5422" s="31">
        <v>1</v>
      </c>
      <c r="E5422" s="31">
        <v>4.3099999999999996</v>
      </c>
      <c r="F5422" s="31"/>
      <c r="G5422" s="31">
        <v>4.3250000000000002</v>
      </c>
      <c r="H5422" s="31">
        <f t="shared" si="114"/>
        <v>18.640750000000001</v>
      </c>
      <c r="I5422" s="34"/>
    </row>
    <row r="5423" spans="1:9" ht="16.899999999999999" customHeight="1">
      <c r="A5423" s="78"/>
      <c r="B5423" s="33" t="s">
        <v>1361</v>
      </c>
      <c r="C5423" s="31">
        <v>1</v>
      </c>
      <c r="D5423" s="31">
        <v>1</v>
      </c>
      <c r="E5423" s="31">
        <v>5.96</v>
      </c>
      <c r="F5423" s="31"/>
      <c r="G5423" s="31">
        <v>1.7</v>
      </c>
      <c r="H5423" s="31">
        <f t="shared" si="114"/>
        <v>10.132</v>
      </c>
      <c r="I5423" s="34"/>
    </row>
    <row r="5424" spans="1:9" ht="16.899999999999999" customHeight="1">
      <c r="A5424" s="78"/>
      <c r="B5424" s="33" t="s">
        <v>1362</v>
      </c>
      <c r="C5424" s="31">
        <v>2</v>
      </c>
      <c r="D5424" s="31">
        <v>1</v>
      </c>
      <c r="E5424" s="31">
        <v>1.05</v>
      </c>
      <c r="F5424" s="31"/>
      <c r="G5424" s="31">
        <v>1.05</v>
      </c>
      <c r="H5424" s="31">
        <f t="shared" si="114"/>
        <v>2.2050000000000001</v>
      </c>
      <c r="I5424" s="34"/>
    </row>
    <row r="5425" spans="1:9" ht="16.899999999999999" customHeight="1">
      <c r="A5425" s="78"/>
      <c r="B5425" s="33" t="s">
        <v>1363</v>
      </c>
      <c r="C5425" s="31">
        <v>-2</v>
      </c>
      <c r="D5425" s="31">
        <v>1</v>
      </c>
      <c r="E5425" s="31">
        <v>0.25</v>
      </c>
      <c r="F5425" s="31"/>
      <c r="G5425" s="31">
        <v>0.25</v>
      </c>
      <c r="H5425" s="31">
        <f t="shared" si="114"/>
        <v>-0.125</v>
      </c>
      <c r="I5425" s="34"/>
    </row>
    <row r="5426" spans="1:9" ht="16.899999999999999" customHeight="1">
      <c r="A5426" s="78"/>
      <c r="B5426" s="33" t="s">
        <v>1364</v>
      </c>
      <c r="C5426" s="31">
        <v>6</v>
      </c>
      <c r="D5426" s="31">
        <v>1</v>
      </c>
      <c r="E5426" s="31">
        <v>1.7</v>
      </c>
      <c r="F5426" s="31"/>
      <c r="G5426" s="31">
        <v>0.6</v>
      </c>
      <c r="H5426" s="31">
        <f t="shared" si="114"/>
        <v>6.1199999999999992</v>
      </c>
      <c r="I5426" s="34"/>
    </row>
    <row r="5427" spans="1:9" ht="16.899999999999999" customHeight="1">
      <c r="A5427" s="78"/>
      <c r="B5427" s="33" t="s">
        <v>1365</v>
      </c>
      <c r="C5427" s="31">
        <v>1</v>
      </c>
      <c r="D5427" s="31">
        <v>1</v>
      </c>
      <c r="E5427" s="31">
        <v>4.0199999999999996</v>
      </c>
      <c r="F5427" s="31"/>
      <c r="G5427" s="31">
        <v>0.6</v>
      </c>
      <c r="H5427" s="31">
        <f t="shared" si="114"/>
        <v>2.4119999999999995</v>
      </c>
      <c r="I5427" s="34"/>
    </row>
    <row r="5428" spans="1:9" ht="16.899999999999999" customHeight="1">
      <c r="A5428" s="78"/>
      <c r="B5428" s="33" t="s">
        <v>1365</v>
      </c>
      <c r="C5428" s="31">
        <v>1</v>
      </c>
      <c r="D5428" s="31">
        <v>1</v>
      </c>
      <c r="E5428" s="31">
        <v>4.33</v>
      </c>
      <c r="F5428" s="31"/>
      <c r="G5428" s="31">
        <v>0.6</v>
      </c>
      <c r="H5428" s="31">
        <f t="shared" si="114"/>
        <v>2.5979999999999999</v>
      </c>
      <c r="I5428" s="34"/>
    </row>
    <row r="5429" spans="1:9" ht="16.899999999999999" customHeight="1">
      <c r="A5429" s="78"/>
      <c r="B5429" s="33" t="s">
        <v>1366</v>
      </c>
      <c r="C5429" s="31">
        <v>1</v>
      </c>
      <c r="D5429" s="31">
        <v>1</v>
      </c>
      <c r="E5429" s="31">
        <v>3.18</v>
      </c>
      <c r="F5429" s="31"/>
      <c r="G5429" s="31">
        <v>1.82</v>
      </c>
      <c r="H5429" s="31">
        <f t="shared" si="114"/>
        <v>5.7876000000000003</v>
      </c>
      <c r="I5429" s="34"/>
    </row>
    <row r="5430" spans="1:9" ht="16.899999999999999" customHeight="1">
      <c r="A5430" s="78"/>
      <c r="B5430" s="33" t="s">
        <v>1367</v>
      </c>
      <c r="C5430" s="31">
        <v>1</v>
      </c>
      <c r="D5430" s="31">
        <v>1</v>
      </c>
      <c r="E5430" s="31">
        <v>1.82</v>
      </c>
      <c r="F5430" s="31"/>
      <c r="G5430" s="31">
        <v>0.3</v>
      </c>
      <c r="H5430" s="31">
        <f t="shared" si="114"/>
        <v>0.54600000000000004</v>
      </c>
      <c r="I5430" s="34"/>
    </row>
    <row r="5431" spans="1:9" ht="16.899999999999999" customHeight="1">
      <c r="A5431" s="78"/>
      <c r="B5431" s="33" t="s">
        <v>1368</v>
      </c>
      <c r="C5431" s="31">
        <v>1</v>
      </c>
      <c r="D5431" s="31">
        <v>1</v>
      </c>
      <c r="E5431" s="31">
        <v>7.64</v>
      </c>
      <c r="F5431" s="31"/>
      <c r="G5431" s="31">
        <v>1.7</v>
      </c>
      <c r="H5431" s="31">
        <f t="shared" si="114"/>
        <v>12.988</v>
      </c>
      <c r="I5431" s="34"/>
    </row>
    <row r="5432" spans="1:9" ht="16.899999999999999" customHeight="1">
      <c r="A5432" s="78"/>
      <c r="B5432" s="33" t="s">
        <v>1369</v>
      </c>
      <c r="C5432" s="31">
        <v>1</v>
      </c>
      <c r="D5432" s="31">
        <v>1</v>
      </c>
      <c r="E5432" s="31">
        <v>7.42</v>
      </c>
      <c r="F5432" s="31"/>
      <c r="G5432" s="31">
        <v>0.6</v>
      </c>
      <c r="H5432" s="31">
        <f t="shared" si="114"/>
        <v>4.452</v>
      </c>
      <c r="I5432" s="34"/>
    </row>
    <row r="5433" spans="1:9" ht="16.899999999999999" customHeight="1">
      <c r="A5433" s="78"/>
      <c r="B5433" s="33" t="s">
        <v>1370</v>
      </c>
      <c r="C5433" s="31">
        <v>4</v>
      </c>
      <c r="D5433" s="31">
        <v>1</v>
      </c>
      <c r="E5433" s="31">
        <v>12.77</v>
      </c>
      <c r="F5433" s="31"/>
      <c r="G5433" s="31">
        <v>0.28000000000000003</v>
      </c>
      <c r="H5433" s="31">
        <f t="shared" si="114"/>
        <v>14.3024</v>
      </c>
      <c r="I5433" s="34"/>
    </row>
    <row r="5434" spans="1:9" ht="16.899999999999999" customHeight="1">
      <c r="A5434" s="78"/>
      <c r="B5434" s="33" t="s">
        <v>1322</v>
      </c>
      <c r="C5434" s="31">
        <v>2</v>
      </c>
      <c r="D5434" s="31">
        <v>1</v>
      </c>
      <c r="E5434" s="31">
        <v>25.34</v>
      </c>
      <c r="F5434" s="31"/>
      <c r="G5434" s="31">
        <v>0.56000000000000005</v>
      </c>
      <c r="H5434" s="31">
        <f t="shared" si="114"/>
        <v>28.380800000000004</v>
      </c>
      <c r="I5434" s="34"/>
    </row>
    <row r="5435" spans="1:9" ht="16.899999999999999" customHeight="1">
      <c r="A5435" s="78"/>
      <c r="B5435" s="33" t="s">
        <v>953</v>
      </c>
      <c r="C5435" s="31">
        <v>8</v>
      </c>
      <c r="D5435" s="31">
        <v>1</v>
      </c>
      <c r="E5435" s="31">
        <v>2.13</v>
      </c>
      <c r="F5435" s="31"/>
      <c r="G5435" s="31">
        <v>0.45</v>
      </c>
      <c r="H5435" s="31">
        <f t="shared" si="114"/>
        <v>7.6680000000000001</v>
      </c>
      <c r="I5435" s="34"/>
    </row>
    <row r="5436" spans="1:9" ht="16.899999999999999" customHeight="1">
      <c r="A5436" s="78"/>
      <c r="B5436" s="18" t="s">
        <v>235</v>
      </c>
      <c r="C5436" s="34"/>
      <c r="D5436" s="34"/>
      <c r="E5436" s="31"/>
      <c r="F5436" s="31"/>
      <c r="G5436" s="31"/>
      <c r="H5436" s="31">
        <f t="shared" si="114"/>
        <v>0</v>
      </c>
      <c r="I5436" s="34"/>
    </row>
    <row r="5437" spans="1:9" ht="16.899999999999999" customHeight="1">
      <c r="A5437" s="78"/>
      <c r="B5437" s="33" t="s">
        <v>177</v>
      </c>
      <c r="C5437" s="31">
        <v>8</v>
      </c>
      <c r="D5437" s="31">
        <v>1</v>
      </c>
      <c r="E5437" s="31">
        <v>3</v>
      </c>
      <c r="F5437" s="31"/>
      <c r="G5437" s="31">
        <v>3.1749999999999998</v>
      </c>
      <c r="H5437" s="31">
        <f t="shared" si="114"/>
        <v>76.199999999999989</v>
      </c>
      <c r="I5437" s="34"/>
    </row>
    <row r="5438" spans="1:9" ht="16.899999999999999" customHeight="1">
      <c r="A5438" s="78"/>
      <c r="B5438" s="33" t="s">
        <v>177</v>
      </c>
      <c r="C5438" s="31">
        <v>8</v>
      </c>
      <c r="D5438" s="31">
        <v>1</v>
      </c>
      <c r="E5438" s="31">
        <v>5.6</v>
      </c>
      <c r="F5438" s="31"/>
      <c r="G5438" s="31">
        <v>3.1749999999999998</v>
      </c>
      <c r="H5438" s="31">
        <f t="shared" si="114"/>
        <v>142.23999999999998</v>
      </c>
      <c r="I5438" s="34"/>
    </row>
    <row r="5439" spans="1:9" ht="16.899999999999999" customHeight="1">
      <c r="A5439" s="78"/>
      <c r="B5439" s="33" t="s">
        <v>178</v>
      </c>
      <c r="C5439" s="31">
        <v>8</v>
      </c>
      <c r="D5439" s="31">
        <v>1</v>
      </c>
      <c r="E5439" s="31">
        <v>1.2</v>
      </c>
      <c r="F5439" s="31"/>
      <c r="G5439" s="31">
        <v>0.13</v>
      </c>
      <c r="H5439" s="31">
        <f t="shared" si="114"/>
        <v>1.248</v>
      </c>
      <c r="I5439" s="34"/>
    </row>
    <row r="5440" spans="1:9" ht="16.899999999999999" customHeight="1">
      <c r="A5440" s="78"/>
      <c r="B5440" s="33" t="s">
        <v>178</v>
      </c>
      <c r="C5440" s="31">
        <v>4</v>
      </c>
      <c r="D5440" s="31">
        <v>1</v>
      </c>
      <c r="E5440" s="31">
        <v>1.8</v>
      </c>
      <c r="F5440" s="31"/>
      <c r="G5440" s="31">
        <v>0.57999999999999996</v>
      </c>
      <c r="H5440" s="31">
        <f t="shared" si="114"/>
        <v>4.1760000000000002</v>
      </c>
      <c r="I5440" s="34"/>
    </row>
    <row r="5441" spans="1:9" ht="16.899999999999999" customHeight="1">
      <c r="A5441" s="78"/>
      <c r="B5441" s="33" t="s">
        <v>1342</v>
      </c>
      <c r="C5441" s="31">
        <v>4</v>
      </c>
      <c r="D5441" s="31">
        <v>1</v>
      </c>
      <c r="E5441" s="31">
        <v>5.95</v>
      </c>
      <c r="F5441" s="31"/>
      <c r="G5441" s="31">
        <v>0.15</v>
      </c>
      <c r="H5441" s="31">
        <f t="shared" si="114"/>
        <v>3.57</v>
      </c>
      <c r="I5441" s="34"/>
    </row>
    <row r="5442" spans="1:9" ht="16.899999999999999" customHeight="1">
      <c r="A5442" s="78"/>
      <c r="B5442" s="33" t="s">
        <v>179</v>
      </c>
      <c r="C5442" s="31">
        <v>-4</v>
      </c>
      <c r="D5442" s="31">
        <v>1</v>
      </c>
      <c r="E5442" s="31">
        <v>1.8</v>
      </c>
      <c r="F5442" s="31"/>
      <c r="G5442" s="31">
        <v>1.2</v>
      </c>
      <c r="H5442" s="31">
        <f t="shared" si="114"/>
        <v>-8.64</v>
      </c>
      <c r="I5442" s="34"/>
    </row>
    <row r="5443" spans="1:9" ht="16.899999999999999" customHeight="1">
      <c r="A5443" s="78"/>
      <c r="B5443" s="33" t="s">
        <v>180</v>
      </c>
      <c r="C5443" s="31">
        <v>-4</v>
      </c>
      <c r="D5443" s="31">
        <v>1</v>
      </c>
      <c r="E5443" s="31">
        <v>1.05</v>
      </c>
      <c r="F5443" s="31"/>
      <c r="G5443" s="31">
        <v>2.2749999999999999</v>
      </c>
      <c r="H5443" s="31">
        <f t="shared" si="114"/>
        <v>-9.5549999999999997</v>
      </c>
      <c r="I5443" s="34"/>
    </row>
    <row r="5444" spans="1:9" ht="16.899999999999999" customHeight="1">
      <c r="A5444" s="78"/>
      <c r="B5444" s="33" t="s">
        <v>181</v>
      </c>
      <c r="C5444" s="31">
        <v>16</v>
      </c>
      <c r="D5444" s="31">
        <v>1</v>
      </c>
      <c r="E5444" s="31">
        <v>3</v>
      </c>
      <c r="F5444" s="31"/>
      <c r="G5444" s="31">
        <v>3.1749999999999998</v>
      </c>
      <c r="H5444" s="31">
        <f t="shared" si="114"/>
        <v>152.39999999999998</v>
      </c>
      <c r="I5444" s="34"/>
    </row>
    <row r="5445" spans="1:9" ht="16.899999999999999" customHeight="1">
      <c r="A5445" s="78"/>
      <c r="B5445" s="33" t="s">
        <v>181</v>
      </c>
      <c r="C5445" s="31">
        <v>16</v>
      </c>
      <c r="D5445" s="31">
        <v>1</v>
      </c>
      <c r="E5445" s="31">
        <v>5.6</v>
      </c>
      <c r="F5445" s="31"/>
      <c r="G5445" s="31">
        <v>3.1749999999999998</v>
      </c>
      <c r="H5445" s="31">
        <f t="shared" si="114"/>
        <v>284.47999999999996</v>
      </c>
      <c r="I5445" s="34"/>
    </row>
    <row r="5446" spans="1:9" ht="16.899999999999999" customHeight="1">
      <c r="A5446" s="78"/>
      <c r="B5446" s="33" t="s">
        <v>178</v>
      </c>
      <c r="C5446" s="31">
        <v>16</v>
      </c>
      <c r="D5446" s="31">
        <v>1</v>
      </c>
      <c r="E5446" s="31">
        <v>1.2</v>
      </c>
      <c r="F5446" s="31"/>
      <c r="G5446" s="31">
        <v>0.13</v>
      </c>
      <c r="H5446" s="31">
        <f t="shared" si="114"/>
        <v>2.496</v>
      </c>
      <c r="I5446" s="34"/>
    </row>
    <row r="5447" spans="1:9" ht="16.899999999999999" customHeight="1">
      <c r="A5447" s="78"/>
      <c r="B5447" s="33" t="s">
        <v>178</v>
      </c>
      <c r="C5447" s="31">
        <v>8</v>
      </c>
      <c r="D5447" s="31">
        <v>1</v>
      </c>
      <c r="E5447" s="31">
        <v>1.8</v>
      </c>
      <c r="F5447" s="31"/>
      <c r="G5447" s="31">
        <v>0.57999999999999996</v>
      </c>
      <c r="H5447" s="31">
        <f t="shared" si="114"/>
        <v>8.3520000000000003</v>
      </c>
      <c r="I5447" s="34"/>
    </row>
    <row r="5448" spans="1:9" ht="16.899999999999999" customHeight="1">
      <c r="A5448" s="78"/>
      <c r="B5448" s="33" t="s">
        <v>1342</v>
      </c>
      <c r="C5448" s="31">
        <v>8</v>
      </c>
      <c r="D5448" s="31">
        <v>1</v>
      </c>
      <c r="E5448" s="31">
        <v>5.95</v>
      </c>
      <c r="F5448" s="31"/>
      <c r="G5448" s="31">
        <v>0.15</v>
      </c>
      <c r="H5448" s="31">
        <f t="shared" si="114"/>
        <v>7.14</v>
      </c>
      <c r="I5448" s="34"/>
    </row>
    <row r="5449" spans="1:9" ht="16.899999999999999" customHeight="1">
      <c r="A5449" s="78"/>
      <c r="B5449" s="33" t="s">
        <v>179</v>
      </c>
      <c r="C5449" s="31">
        <v>-8</v>
      </c>
      <c r="D5449" s="31">
        <v>1</v>
      </c>
      <c r="E5449" s="31">
        <v>1.8</v>
      </c>
      <c r="F5449" s="31"/>
      <c r="G5449" s="31">
        <v>1.2</v>
      </c>
      <c r="H5449" s="31">
        <f t="shared" si="114"/>
        <v>-17.28</v>
      </c>
      <c r="I5449" s="34"/>
    </row>
    <row r="5450" spans="1:9" ht="16.899999999999999" customHeight="1">
      <c r="A5450" s="78"/>
      <c r="B5450" s="33" t="s">
        <v>180</v>
      </c>
      <c r="C5450" s="31">
        <v>-8</v>
      </c>
      <c r="D5450" s="31">
        <v>1</v>
      </c>
      <c r="E5450" s="31">
        <v>1.05</v>
      </c>
      <c r="F5450" s="31"/>
      <c r="G5450" s="31">
        <v>2.2749999999999999</v>
      </c>
      <c r="H5450" s="31">
        <f t="shared" si="114"/>
        <v>-19.11</v>
      </c>
      <c r="I5450" s="34"/>
    </row>
    <row r="5451" spans="1:9" ht="16.899999999999999" customHeight="1">
      <c r="A5451" s="78"/>
      <c r="B5451" s="33" t="s">
        <v>182</v>
      </c>
      <c r="C5451" s="31">
        <v>16</v>
      </c>
      <c r="D5451" s="31">
        <v>1</v>
      </c>
      <c r="E5451" s="31">
        <v>3</v>
      </c>
      <c r="F5451" s="31"/>
      <c r="G5451" s="31">
        <v>3.1749999999999998</v>
      </c>
      <c r="H5451" s="31">
        <f t="shared" si="114"/>
        <v>152.39999999999998</v>
      </c>
      <c r="I5451" s="34"/>
    </row>
    <row r="5452" spans="1:9" ht="16.899999999999999" customHeight="1">
      <c r="A5452" s="78"/>
      <c r="B5452" s="33" t="s">
        <v>182</v>
      </c>
      <c r="C5452" s="31">
        <v>16</v>
      </c>
      <c r="D5452" s="31">
        <v>1</v>
      </c>
      <c r="E5452" s="31">
        <v>5.6</v>
      </c>
      <c r="F5452" s="31"/>
      <c r="G5452" s="31">
        <v>3.1749999999999998</v>
      </c>
      <c r="H5452" s="31">
        <f t="shared" si="114"/>
        <v>284.47999999999996</v>
      </c>
      <c r="I5452" s="34"/>
    </row>
    <row r="5453" spans="1:9" ht="16.899999999999999" customHeight="1">
      <c r="A5453" s="78"/>
      <c r="B5453" s="33" t="s">
        <v>178</v>
      </c>
      <c r="C5453" s="31">
        <v>16</v>
      </c>
      <c r="D5453" s="31">
        <v>1</v>
      </c>
      <c r="E5453" s="31">
        <v>1.2</v>
      </c>
      <c r="F5453" s="31"/>
      <c r="G5453" s="31">
        <v>0.15</v>
      </c>
      <c r="H5453" s="31">
        <f t="shared" si="114"/>
        <v>2.88</v>
      </c>
      <c r="I5453" s="34"/>
    </row>
    <row r="5454" spans="1:9" ht="16.899999999999999" customHeight="1">
      <c r="A5454" s="78"/>
      <c r="B5454" s="33" t="s">
        <v>178</v>
      </c>
      <c r="C5454" s="31">
        <v>8</v>
      </c>
      <c r="D5454" s="31">
        <v>1</v>
      </c>
      <c r="E5454" s="31">
        <v>1.8</v>
      </c>
      <c r="F5454" s="31"/>
      <c r="G5454" s="31">
        <v>0.3</v>
      </c>
      <c r="H5454" s="31">
        <f t="shared" ref="H5454:H5517" si="115">C5454*D5454*E5454*G5454</f>
        <v>4.32</v>
      </c>
      <c r="I5454" s="34"/>
    </row>
    <row r="5455" spans="1:9" ht="16.899999999999999" customHeight="1">
      <c r="A5455" s="78"/>
      <c r="B5455" s="33" t="s">
        <v>1342</v>
      </c>
      <c r="C5455" s="31">
        <v>8</v>
      </c>
      <c r="D5455" s="31">
        <v>1</v>
      </c>
      <c r="E5455" s="31">
        <v>5.95</v>
      </c>
      <c r="F5455" s="31"/>
      <c r="G5455" s="31">
        <v>0.15</v>
      </c>
      <c r="H5455" s="31">
        <f t="shared" si="115"/>
        <v>7.14</v>
      </c>
      <c r="I5455" s="34"/>
    </row>
    <row r="5456" spans="1:9" ht="16.899999999999999" customHeight="1">
      <c r="A5456" s="78"/>
      <c r="B5456" s="33" t="s">
        <v>179</v>
      </c>
      <c r="C5456" s="31">
        <v>-8</v>
      </c>
      <c r="D5456" s="31">
        <v>1</v>
      </c>
      <c r="E5456" s="31">
        <v>1.8</v>
      </c>
      <c r="F5456" s="31"/>
      <c r="G5456" s="31">
        <v>1.2</v>
      </c>
      <c r="H5456" s="31">
        <f t="shared" si="115"/>
        <v>-17.28</v>
      </c>
      <c r="I5456" s="34"/>
    </row>
    <row r="5457" spans="1:9" ht="16.899999999999999" customHeight="1">
      <c r="A5457" s="78"/>
      <c r="B5457" s="33" t="s">
        <v>180</v>
      </c>
      <c r="C5457" s="31">
        <v>-8</v>
      </c>
      <c r="D5457" s="31">
        <v>1</v>
      </c>
      <c r="E5457" s="31">
        <v>1.05</v>
      </c>
      <c r="F5457" s="31"/>
      <c r="G5457" s="31">
        <v>2.2749999999999999</v>
      </c>
      <c r="H5457" s="31">
        <f t="shared" si="115"/>
        <v>-19.11</v>
      </c>
      <c r="I5457" s="34"/>
    </row>
    <row r="5458" spans="1:9" ht="16.899999999999999" customHeight="1">
      <c r="A5458" s="78"/>
      <c r="B5458" s="33" t="s">
        <v>1336</v>
      </c>
      <c r="C5458" s="31">
        <v>4</v>
      </c>
      <c r="D5458" s="31">
        <v>1</v>
      </c>
      <c r="E5458" s="31">
        <v>15.92</v>
      </c>
      <c r="F5458" s="31"/>
      <c r="G5458" s="31">
        <v>3.1749999999999998</v>
      </c>
      <c r="H5458" s="31">
        <f t="shared" si="115"/>
        <v>202.184</v>
      </c>
      <c r="I5458" s="34"/>
    </row>
    <row r="5459" spans="1:9" ht="16.899999999999999" customHeight="1">
      <c r="A5459" s="78"/>
      <c r="B5459" s="33" t="s">
        <v>183</v>
      </c>
      <c r="C5459" s="31">
        <v>-20</v>
      </c>
      <c r="D5459" s="31">
        <v>1</v>
      </c>
      <c r="E5459" s="31">
        <v>1.05</v>
      </c>
      <c r="F5459" s="31"/>
      <c r="G5459" s="31">
        <v>2.2749999999999999</v>
      </c>
      <c r="H5459" s="31">
        <f t="shared" si="115"/>
        <v>-47.774999999999999</v>
      </c>
      <c r="I5459" s="34"/>
    </row>
    <row r="5460" spans="1:9" ht="16.899999999999999" customHeight="1">
      <c r="A5460" s="78"/>
      <c r="B5460" s="33" t="s">
        <v>1337</v>
      </c>
      <c r="C5460" s="31">
        <v>7</v>
      </c>
      <c r="D5460" s="31">
        <v>1</v>
      </c>
      <c r="E5460" s="31">
        <v>4.9950000000000001</v>
      </c>
      <c r="F5460" s="31"/>
      <c r="G5460" s="31">
        <v>3.1749999999999998</v>
      </c>
      <c r="H5460" s="31">
        <f t="shared" si="115"/>
        <v>111.013875</v>
      </c>
      <c r="I5460" s="34"/>
    </row>
    <row r="5461" spans="1:9" ht="16.899999999999999" customHeight="1">
      <c r="A5461" s="78"/>
      <c r="B5461" s="33" t="s">
        <v>1338</v>
      </c>
      <c r="C5461" s="31">
        <v>4</v>
      </c>
      <c r="D5461" s="31">
        <v>1</v>
      </c>
      <c r="E5461" s="31">
        <v>15.92</v>
      </c>
      <c r="F5461" s="31"/>
      <c r="G5461" s="31">
        <v>3.1749999999999998</v>
      </c>
      <c r="H5461" s="31">
        <f t="shared" si="115"/>
        <v>202.184</v>
      </c>
      <c r="I5461" s="34"/>
    </row>
    <row r="5462" spans="1:9" ht="16.899999999999999" customHeight="1">
      <c r="A5462" s="78"/>
      <c r="B5462" s="33" t="s">
        <v>1339</v>
      </c>
      <c r="C5462" s="31">
        <v>24</v>
      </c>
      <c r="D5462" s="31">
        <v>1</v>
      </c>
      <c r="E5462" s="31">
        <v>1.2</v>
      </c>
      <c r="F5462" s="31"/>
      <c r="G5462" s="31">
        <v>0.15</v>
      </c>
      <c r="H5462" s="31">
        <f t="shared" si="115"/>
        <v>4.3199999999999994</v>
      </c>
      <c r="I5462" s="34"/>
    </row>
    <row r="5463" spans="1:9" ht="16.899999999999999" customHeight="1">
      <c r="A5463" s="78"/>
      <c r="B5463" s="33" t="s">
        <v>184</v>
      </c>
      <c r="C5463" s="31">
        <v>-8</v>
      </c>
      <c r="D5463" s="31">
        <v>1</v>
      </c>
      <c r="E5463" s="31">
        <v>5.2949999999999999</v>
      </c>
      <c r="F5463" s="31"/>
      <c r="G5463" s="31">
        <v>1.2</v>
      </c>
      <c r="H5463" s="31">
        <f t="shared" si="115"/>
        <v>-50.832000000000001</v>
      </c>
      <c r="I5463" s="34"/>
    </row>
    <row r="5464" spans="1:9" ht="16.899999999999999" customHeight="1">
      <c r="A5464" s="78"/>
      <c r="B5464" s="33" t="s">
        <v>184</v>
      </c>
      <c r="C5464" s="31">
        <v>-4</v>
      </c>
      <c r="D5464" s="31">
        <v>1</v>
      </c>
      <c r="E5464" s="31">
        <v>2.17</v>
      </c>
      <c r="F5464" s="31"/>
      <c r="G5464" s="31">
        <v>1.2</v>
      </c>
      <c r="H5464" s="31">
        <f t="shared" si="115"/>
        <v>-10.415999999999999</v>
      </c>
      <c r="I5464" s="34"/>
    </row>
    <row r="5465" spans="1:9" ht="16.899999999999999" customHeight="1">
      <c r="A5465" s="78"/>
      <c r="B5465" s="33" t="s">
        <v>1340</v>
      </c>
      <c r="C5465" s="31">
        <v>2</v>
      </c>
      <c r="D5465" s="31">
        <v>1</v>
      </c>
      <c r="E5465" s="31">
        <v>4.92</v>
      </c>
      <c r="F5465" s="31"/>
      <c r="G5465" s="31">
        <v>3.1749999999999998</v>
      </c>
      <c r="H5465" s="31">
        <f t="shared" si="115"/>
        <v>31.241999999999997</v>
      </c>
      <c r="I5465" s="34"/>
    </row>
    <row r="5466" spans="1:9" ht="16.899999999999999" customHeight="1">
      <c r="A5466" s="78"/>
      <c r="B5466" s="33" t="s">
        <v>1341</v>
      </c>
      <c r="C5466" s="31">
        <v>2</v>
      </c>
      <c r="D5466" s="31">
        <v>1</v>
      </c>
      <c r="E5466" s="31">
        <v>4.7</v>
      </c>
      <c r="F5466" s="31"/>
      <c r="G5466" s="31">
        <v>3.1749999999999998</v>
      </c>
      <c r="H5466" s="31">
        <f t="shared" si="115"/>
        <v>29.844999999999999</v>
      </c>
      <c r="I5466" s="34"/>
    </row>
    <row r="5467" spans="1:9" ht="16.899999999999999" customHeight="1">
      <c r="A5467" s="78"/>
      <c r="B5467" s="33" t="s">
        <v>1327</v>
      </c>
      <c r="C5467" s="31">
        <v>-2</v>
      </c>
      <c r="D5467" s="31">
        <v>1</v>
      </c>
      <c r="E5467" s="31">
        <v>1.05</v>
      </c>
      <c r="F5467" s="31"/>
      <c r="G5467" s="31">
        <v>2.2749999999999999</v>
      </c>
      <c r="H5467" s="31">
        <f t="shared" si="115"/>
        <v>-4.7774999999999999</v>
      </c>
      <c r="I5467" s="34"/>
    </row>
    <row r="5468" spans="1:9" ht="16.899999999999999" customHeight="1">
      <c r="A5468" s="78"/>
      <c r="B5468" s="33" t="s">
        <v>1342</v>
      </c>
      <c r="C5468" s="31">
        <v>2</v>
      </c>
      <c r="D5468" s="31">
        <v>1</v>
      </c>
      <c r="E5468" s="31">
        <v>5.95</v>
      </c>
      <c r="F5468" s="31"/>
      <c r="G5468" s="31">
        <v>0.15</v>
      </c>
      <c r="H5468" s="31">
        <f t="shared" si="115"/>
        <v>1.7849999999999999</v>
      </c>
      <c r="I5468" s="34"/>
    </row>
    <row r="5469" spans="1:9" ht="16.899999999999999" customHeight="1">
      <c r="A5469" s="78"/>
      <c r="B5469" s="33" t="s">
        <v>185</v>
      </c>
      <c r="C5469" s="31">
        <v>5</v>
      </c>
      <c r="D5469" s="31">
        <v>1</v>
      </c>
      <c r="E5469" s="31">
        <v>1.7</v>
      </c>
      <c r="F5469" s="31"/>
      <c r="G5469" s="31">
        <v>3.1749999999999998</v>
      </c>
      <c r="H5469" s="31">
        <f t="shared" si="115"/>
        <v>26.987499999999997</v>
      </c>
      <c r="I5469" s="34"/>
    </row>
    <row r="5470" spans="1:9" ht="16.899999999999999" customHeight="1">
      <c r="A5470" s="78"/>
      <c r="B5470" s="33" t="s">
        <v>1343</v>
      </c>
      <c r="C5470" s="31">
        <v>-5</v>
      </c>
      <c r="D5470" s="31">
        <v>1</v>
      </c>
      <c r="E5470" s="31">
        <v>1.1000000000000001</v>
      </c>
      <c r="F5470" s="31"/>
      <c r="G5470" s="31">
        <v>2.4500000000000002</v>
      </c>
      <c r="H5470" s="31">
        <f t="shared" si="115"/>
        <v>-13.475000000000001</v>
      </c>
      <c r="I5470" s="34"/>
    </row>
    <row r="5471" spans="1:9" ht="16.899999999999999" customHeight="1">
      <c r="A5471" s="78"/>
      <c r="B5471" s="33" t="s">
        <v>1344</v>
      </c>
      <c r="C5471" s="31">
        <v>5</v>
      </c>
      <c r="D5471" s="31">
        <v>1</v>
      </c>
      <c r="E5471" s="31">
        <v>6</v>
      </c>
      <c r="F5471" s="31"/>
      <c r="G5471" s="31">
        <v>0.28000000000000003</v>
      </c>
      <c r="H5471" s="31">
        <f t="shared" si="115"/>
        <v>8.4</v>
      </c>
      <c r="I5471" s="34"/>
    </row>
    <row r="5472" spans="1:9" ht="16.899999999999999" customHeight="1">
      <c r="A5472" s="78"/>
      <c r="B5472" s="33" t="s">
        <v>1345</v>
      </c>
      <c r="C5472" s="31">
        <v>1</v>
      </c>
      <c r="D5472" s="31">
        <v>1</v>
      </c>
      <c r="E5472" s="31">
        <v>4.2050000000000001</v>
      </c>
      <c r="F5472" s="31"/>
      <c r="G5472" s="31">
        <v>3.1749999999999998</v>
      </c>
      <c r="H5472" s="31">
        <f t="shared" si="115"/>
        <v>13.350875</v>
      </c>
      <c r="I5472" s="34"/>
    </row>
    <row r="5473" spans="1:9" ht="16.899999999999999" customHeight="1">
      <c r="A5473" s="78"/>
      <c r="B5473" s="33" t="s">
        <v>1346</v>
      </c>
      <c r="C5473" s="31">
        <v>1</v>
      </c>
      <c r="D5473" s="31">
        <v>1</v>
      </c>
      <c r="E5473" s="31">
        <v>4.3250000000000002</v>
      </c>
      <c r="F5473" s="31"/>
      <c r="G5473" s="31">
        <v>3.1749999999999998</v>
      </c>
      <c r="H5473" s="31">
        <f t="shared" si="115"/>
        <v>13.731875</v>
      </c>
      <c r="I5473" s="34"/>
    </row>
    <row r="5474" spans="1:9" ht="16.899999999999999" customHeight="1">
      <c r="A5474" s="78"/>
      <c r="B5474" s="33" t="s">
        <v>1345</v>
      </c>
      <c r="C5474" s="31">
        <v>1</v>
      </c>
      <c r="D5474" s="31">
        <v>1</v>
      </c>
      <c r="E5474" s="31">
        <v>3.95</v>
      </c>
      <c r="F5474" s="31"/>
      <c r="G5474" s="31">
        <v>3.1749999999999998</v>
      </c>
      <c r="H5474" s="31">
        <f t="shared" si="115"/>
        <v>12.54125</v>
      </c>
      <c r="I5474" s="34"/>
    </row>
    <row r="5475" spans="1:9" ht="16.899999999999999" customHeight="1">
      <c r="A5475" s="78"/>
      <c r="B5475" s="33" t="s">
        <v>1346</v>
      </c>
      <c r="C5475" s="31">
        <v>1</v>
      </c>
      <c r="D5475" s="31">
        <v>1</v>
      </c>
      <c r="E5475" s="31">
        <v>3.64</v>
      </c>
      <c r="F5475" s="31"/>
      <c r="G5475" s="31">
        <v>3.1749999999999998</v>
      </c>
      <c r="H5475" s="31">
        <f t="shared" si="115"/>
        <v>11.557</v>
      </c>
      <c r="I5475" s="34"/>
    </row>
    <row r="5476" spans="1:9" ht="16.899999999999999" customHeight="1">
      <c r="A5476" s="78"/>
      <c r="B5476" s="33" t="s">
        <v>1327</v>
      </c>
      <c r="C5476" s="31">
        <v>-1</v>
      </c>
      <c r="D5476" s="31">
        <v>1</v>
      </c>
      <c r="E5476" s="31">
        <v>1.05</v>
      </c>
      <c r="F5476" s="31"/>
      <c r="G5476" s="31">
        <v>2.2999999999999998</v>
      </c>
      <c r="H5476" s="31">
        <f t="shared" si="115"/>
        <v>-2.415</v>
      </c>
      <c r="I5476" s="34"/>
    </row>
    <row r="5477" spans="1:9" ht="16.899999999999999" customHeight="1">
      <c r="A5477" s="78"/>
      <c r="B5477" s="33" t="s">
        <v>1342</v>
      </c>
      <c r="C5477" s="31">
        <v>1</v>
      </c>
      <c r="D5477" s="31">
        <v>1</v>
      </c>
      <c r="E5477" s="31">
        <v>5.95</v>
      </c>
      <c r="F5477" s="31"/>
      <c r="G5477" s="31">
        <v>0.15</v>
      </c>
      <c r="H5477" s="31">
        <f t="shared" si="115"/>
        <v>0.89249999999999996</v>
      </c>
      <c r="I5477" s="34"/>
    </row>
    <row r="5478" spans="1:9" ht="16.899999999999999" customHeight="1">
      <c r="A5478" s="78"/>
      <c r="B5478" s="33" t="s">
        <v>1347</v>
      </c>
      <c r="C5478" s="31">
        <v>1</v>
      </c>
      <c r="D5478" s="31">
        <v>1</v>
      </c>
      <c r="E5478" s="31">
        <v>4.0199999999999996</v>
      </c>
      <c r="F5478" s="31"/>
      <c r="G5478" s="31">
        <v>1.1000000000000001</v>
      </c>
      <c r="H5478" s="31">
        <f t="shared" si="115"/>
        <v>4.4219999999999997</v>
      </c>
      <c r="I5478" s="34"/>
    </row>
    <row r="5479" spans="1:9" ht="16.899999999999999" customHeight="1">
      <c r="A5479" s="78"/>
      <c r="B5479" s="33" t="s">
        <v>1348</v>
      </c>
      <c r="C5479" s="31">
        <v>1</v>
      </c>
      <c r="D5479" s="31">
        <v>1</v>
      </c>
      <c r="E5479" s="31">
        <v>4.3250000000000002</v>
      </c>
      <c r="F5479" s="31"/>
      <c r="G5479" s="31">
        <v>1.1000000000000001</v>
      </c>
      <c r="H5479" s="31">
        <f t="shared" si="115"/>
        <v>4.7575000000000003</v>
      </c>
      <c r="I5479" s="34"/>
    </row>
    <row r="5480" spans="1:9" ht="16.899999999999999" customHeight="1">
      <c r="A5480" s="78"/>
      <c r="B5480" s="33" t="s">
        <v>186</v>
      </c>
      <c r="C5480" s="31">
        <v>3</v>
      </c>
      <c r="D5480" s="31">
        <v>1</v>
      </c>
      <c r="E5480" s="31">
        <v>1</v>
      </c>
      <c r="F5480" s="31"/>
      <c r="G5480" s="31">
        <v>3.1749999999999998</v>
      </c>
      <c r="H5480" s="31">
        <f t="shared" si="115"/>
        <v>9.5249999999999986</v>
      </c>
      <c r="I5480" s="34"/>
    </row>
    <row r="5481" spans="1:9" ht="16.899999999999999" customHeight="1">
      <c r="A5481" s="78"/>
      <c r="B5481" s="33" t="s">
        <v>1349</v>
      </c>
      <c r="C5481" s="31">
        <v>1</v>
      </c>
      <c r="D5481" s="31">
        <v>1</v>
      </c>
      <c r="E5481" s="31">
        <v>1.915</v>
      </c>
      <c r="F5481" s="31"/>
      <c r="G5481" s="31">
        <v>3.1749999999999998</v>
      </c>
      <c r="H5481" s="31">
        <f t="shared" si="115"/>
        <v>6.0801249999999998</v>
      </c>
      <c r="I5481" s="34"/>
    </row>
    <row r="5482" spans="1:9" ht="16.899999999999999" customHeight="1">
      <c r="A5482" s="78"/>
      <c r="B5482" s="33" t="s">
        <v>1350</v>
      </c>
      <c r="C5482" s="31">
        <v>2</v>
      </c>
      <c r="D5482" s="31">
        <v>1</v>
      </c>
      <c r="E5482" s="31">
        <v>2.2000000000000002</v>
      </c>
      <c r="F5482" s="31"/>
      <c r="G5482" s="31">
        <v>3.1749999999999998</v>
      </c>
      <c r="H5482" s="31">
        <f t="shared" si="115"/>
        <v>13.97</v>
      </c>
      <c r="I5482" s="34"/>
    </row>
    <row r="5483" spans="1:9" ht="16.899999999999999" customHeight="1">
      <c r="A5483" s="78"/>
      <c r="B5483" s="33" t="s">
        <v>190</v>
      </c>
      <c r="C5483" s="31">
        <v>1</v>
      </c>
      <c r="D5483" s="31">
        <v>1</v>
      </c>
      <c r="E5483" s="31">
        <v>2.15</v>
      </c>
      <c r="F5483" s="31"/>
      <c r="G5483" s="31">
        <v>3.1749999999999998</v>
      </c>
      <c r="H5483" s="31">
        <f t="shared" si="115"/>
        <v>6.826249999999999</v>
      </c>
      <c r="I5483" s="34"/>
    </row>
    <row r="5484" spans="1:9" ht="16.899999999999999" customHeight="1">
      <c r="A5484" s="78"/>
      <c r="B5484" s="33" t="s">
        <v>331</v>
      </c>
      <c r="C5484" s="31">
        <v>2</v>
      </c>
      <c r="D5484" s="31">
        <v>1</v>
      </c>
      <c r="E5484" s="31">
        <v>12.32</v>
      </c>
      <c r="F5484" s="31"/>
      <c r="G5484" s="31">
        <v>1</v>
      </c>
      <c r="H5484" s="31">
        <f t="shared" si="115"/>
        <v>24.64</v>
      </c>
      <c r="I5484" s="34"/>
    </row>
    <row r="5485" spans="1:9" ht="16.899999999999999" customHeight="1">
      <c r="A5485" s="78"/>
      <c r="B5485" s="33" t="s">
        <v>1372</v>
      </c>
      <c r="C5485" s="31">
        <v>1</v>
      </c>
      <c r="D5485" s="31">
        <v>1</v>
      </c>
      <c r="E5485" s="31">
        <v>6.34</v>
      </c>
      <c r="F5485" s="31"/>
      <c r="G5485" s="31">
        <v>1.3</v>
      </c>
      <c r="H5485" s="31">
        <f t="shared" si="115"/>
        <v>8.2420000000000009</v>
      </c>
      <c r="I5485" s="34"/>
    </row>
    <row r="5486" spans="1:9" ht="16.899999999999999" customHeight="1">
      <c r="A5486" s="78"/>
      <c r="B5486" s="33" t="s">
        <v>1373</v>
      </c>
      <c r="C5486" s="31">
        <v>-1</v>
      </c>
      <c r="D5486" s="31">
        <v>1</v>
      </c>
      <c r="E5486" s="31">
        <v>2.4</v>
      </c>
      <c r="F5486" s="31"/>
      <c r="G5486" s="31">
        <v>0.93</v>
      </c>
      <c r="H5486" s="31">
        <f t="shared" si="115"/>
        <v>-2.2320000000000002</v>
      </c>
      <c r="I5486" s="34"/>
    </row>
    <row r="5487" spans="1:9" ht="16.899999999999999" customHeight="1">
      <c r="A5487" s="78"/>
      <c r="B5487" s="33" t="s">
        <v>1335</v>
      </c>
      <c r="C5487" s="31">
        <v>4</v>
      </c>
      <c r="D5487" s="31">
        <v>1</v>
      </c>
      <c r="E5487" s="31">
        <v>0.69</v>
      </c>
      <c r="F5487" s="31"/>
      <c r="G5487" s="31">
        <v>1.67</v>
      </c>
      <c r="H5487" s="31">
        <f t="shared" si="115"/>
        <v>4.6091999999999995</v>
      </c>
      <c r="I5487" s="34"/>
    </row>
    <row r="5488" spans="1:9" ht="16.899999999999999" customHeight="1">
      <c r="A5488" s="78"/>
      <c r="B5488" s="33" t="s">
        <v>1335</v>
      </c>
      <c r="C5488" s="31">
        <v>1</v>
      </c>
      <c r="D5488" s="31">
        <v>1</v>
      </c>
      <c r="E5488" s="31">
        <v>0.94</v>
      </c>
      <c r="F5488" s="31"/>
      <c r="G5488" s="31">
        <v>1.67</v>
      </c>
      <c r="H5488" s="31">
        <f t="shared" si="115"/>
        <v>1.5697999999999999</v>
      </c>
      <c r="I5488" s="34"/>
    </row>
    <row r="5489" spans="1:9" ht="16.899999999999999" customHeight="1">
      <c r="A5489" s="78"/>
      <c r="B5489" s="33" t="s">
        <v>1374</v>
      </c>
      <c r="C5489" s="31">
        <v>1</v>
      </c>
      <c r="D5489" s="31">
        <v>1</v>
      </c>
      <c r="E5489" s="31">
        <v>1.35</v>
      </c>
      <c r="F5489" s="31"/>
      <c r="G5489" s="31">
        <v>1.67</v>
      </c>
      <c r="H5489" s="31">
        <f t="shared" si="115"/>
        <v>2.2545000000000002</v>
      </c>
      <c r="I5489" s="34"/>
    </row>
    <row r="5490" spans="1:9" ht="16.899999999999999" customHeight="1">
      <c r="A5490" s="78"/>
      <c r="B5490" s="33" t="s">
        <v>1335</v>
      </c>
      <c r="C5490" s="31">
        <v>2</v>
      </c>
      <c r="D5490" s="31">
        <v>1</v>
      </c>
      <c r="E5490" s="31">
        <v>0.97</v>
      </c>
      <c r="F5490" s="31"/>
      <c r="G5490" s="31">
        <v>1.67</v>
      </c>
      <c r="H5490" s="31">
        <f t="shared" si="115"/>
        <v>3.2397999999999998</v>
      </c>
      <c r="I5490" s="34"/>
    </row>
    <row r="5491" spans="1:9" ht="16.899999999999999" customHeight="1">
      <c r="A5491" s="78"/>
      <c r="B5491" s="33" t="s">
        <v>187</v>
      </c>
      <c r="C5491" s="31">
        <v>20</v>
      </c>
      <c r="D5491" s="31">
        <v>1</v>
      </c>
      <c r="E5491" s="31">
        <v>2.0499999999999998</v>
      </c>
      <c r="F5491" s="31"/>
      <c r="G5491" s="31">
        <v>1.35</v>
      </c>
      <c r="H5491" s="31">
        <f t="shared" si="115"/>
        <v>55.35</v>
      </c>
      <c r="I5491" s="34"/>
    </row>
    <row r="5492" spans="1:9" ht="16.899999999999999" customHeight="1">
      <c r="A5492" s="78"/>
      <c r="B5492" s="33" t="s">
        <v>187</v>
      </c>
      <c r="C5492" s="31">
        <v>20</v>
      </c>
      <c r="D5492" s="31">
        <v>1</v>
      </c>
      <c r="E5492" s="31">
        <v>3.15</v>
      </c>
      <c r="F5492" s="31"/>
      <c r="G5492" s="31">
        <v>1.35</v>
      </c>
      <c r="H5492" s="31">
        <f t="shared" si="115"/>
        <v>85.050000000000011</v>
      </c>
      <c r="I5492" s="34"/>
    </row>
    <row r="5493" spans="1:9" ht="16.899999999999999" customHeight="1">
      <c r="A5493" s="78"/>
      <c r="B5493" s="33" t="s">
        <v>188</v>
      </c>
      <c r="C5493" s="31">
        <v>20</v>
      </c>
      <c r="D5493" s="31">
        <v>1</v>
      </c>
      <c r="E5493" s="31">
        <v>1.8</v>
      </c>
      <c r="F5493" s="31"/>
      <c r="G5493" s="31">
        <v>1.3</v>
      </c>
      <c r="H5493" s="31">
        <f t="shared" si="115"/>
        <v>46.800000000000004</v>
      </c>
      <c r="I5493" s="34"/>
    </row>
    <row r="5494" spans="1:9" ht="16.899999999999999" customHeight="1">
      <c r="A5494" s="78"/>
      <c r="B5494" s="33" t="s">
        <v>1352</v>
      </c>
      <c r="C5494" s="31">
        <v>20</v>
      </c>
      <c r="D5494" s="31">
        <v>1</v>
      </c>
      <c r="E5494" s="31">
        <v>3</v>
      </c>
      <c r="F5494" s="31"/>
      <c r="G5494" s="31">
        <v>5.6</v>
      </c>
      <c r="H5494" s="31">
        <f t="shared" si="115"/>
        <v>336</v>
      </c>
      <c r="I5494" s="34"/>
    </row>
    <row r="5495" spans="1:9" ht="16.899999999999999" customHeight="1">
      <c r="A5495" s="78"/>
      <c r="B5495" s="33" t="s">
        <v>191</v>
      </c>
      <c r="C5495" s="31">
        <v>4</v>
      </c>
      <c r="D5495" s="31">
        <v>1</v>
      </c>
      <c r="E5495" s="31">
        <v>15.92</v>
      </c>
      <c r="F5495" s="31"/>
      <c r="G5495" s="31">
        <v>1.7</v>
      </c>
      <c r="H5495" s="31">
        <f t="shared" si="115"/>
        <v>108.256</v>
      </c>
      <c r="I5495" s="34"/>
    </row>
    <row r="5496" spans="1:9" ht="16.899999999999999" customHeight="1">
      <c r="A5496" s="78"/>
      <c r="B5496" s="33" t="s">
        <v>189</v>
      </c>
      <c r="C5496" s="31">
        <v>3</v>
      </c>
      <c r="D5496" s="31">
        <v>1</v>
      </c>
      <c r="E5496" s="31">
        <v>1.7</v>
      </c>
      <c r="F5496" s="31"/>
      <c r="G5496" s="31">
        <v>1.7</v>
      </c>
      <c r="H5496" s="31">
        <f t="shared" si="115"/>
        <v>8.67</v>
      </c>
      <c r="I5496" s="34"/>
    </row>
    <row r="5497" spans="1:9" ht="16.899999999999999" customHeight="1">
      <c r="A5497" s="78"/>
      <c r="B5497" s="33" t="s">
        <v>1357</v>
      </c>
      <c r="C5497" s="31">
        <v>3</v>
      </c>
      <c r="D5497" s="31">
        <v>1</v>
      </c>
      <c r="E5497" s="31">
        <v>5</v>
      </c>
      <c r="F5497" s="31"/>
      <c r="G5497" s="31">
        <v>1.7</v>
      </c>
      <c r="H5497" s="31">
        <f t="shared" si="115"/>
        <v>25.5</v>
      </c>
      <c r="I5497" s="34"/>
    </row>
    <row r="5498" spans="1:9" ht="16.899999999999999" customHeight="1">
      <c r="A5498" s="78"/>
      <c r="B5498" s="33" t="s">
        <v>1358</v>
      </c>
      <c r="C5498" s="31">
        <v>1</v>
      </c>
      <c r="D5498" s="31">
        <v>1</v>
      </c>
      <c r="E5498" s="31">
        <v>5</v>
      </c>
      <c r="F5498" s="31"/>
      <c r="G5498" s="31">
        <v>2.16</v>
      </c>
      <c r="H5498" s="31">
        <f t="shared" si="115"/>
        <v>10.8</v>
      </c>
      <c r="I5498" s="34"/>
    </row>
    <row r="5499" spans="1:9" ht="16.899999999999999" customHeight="1">
      <c r="A5499" s="78"/>
      <c r="B5499" s="33" t="s">
        <v>1359</v>
      </c>
      <c r="C5499" s="31">
        <v>1</v>
      </c>
      <c r="D5499" s="31">
        <v>1</v>
      </c>
      <c r="E5499" s="31">
        <v>5</v>
      </c>
      <c r="F5499" s="31"/>
      <c r="G5499" s="31">
        <v>2.16</v>
      </c>
      <c r="H5499" s="31">
        <f t="shared" si="115"/>
        <v>10.8</v>
      </c>
      <c r="I5499" s="34"/>
    </row>
    <row r="5500" spans="1:9" ht="16.899999999999999" customHeight="1">
      <c r="A5500" s="78"/>
      <c r="B5500" s="33" t="s">
        <v>1360</v>
      </c>
      <c r="C5500" s="31">
        <v>1</v>
      </c>
      <c r="D5500" s="31">
        <v>1</v>
      </c>
      <c r="E5500" s="31">
        <v>4.3099999999999996</v>
      </c>
      <c r="F5500" s="31"/>
      <c r="G5500" s="31">
        <v>4.3250000000000002</v>
      </c>
      <c r="H5500" s="31">
        <f t="shared" si="115"/>
        <v>18.640750000000001</v>
      </c>
      <c r="I5500" s="34"/>
    </row>
    <row r="5501" spans="1:9" ht="16.899999999999999" customHeight="1">
      <c r="A5501" s="78"/>
      <c r="B5501" s="33" t="s">
        <v>1361</v>
      </c>
      <c r="C5501" s="31">
        <v>1</v>
      </c>
      <c r="D5501" s="31">
        <v>1</v>
      </c>
      <c r="E5501" s="31">
        <v>5.96</v>
      </c>
      <c r="F5501" s="31"/>
      <c r="G5501" s="31">
        <v>1.7</v>
      </c>
      <c r="H5501" s="31">
        <f t="shared" si="115"/>
        <v>10.132</v>
      </c>
      <c r="I5501" s="34"/>
    </row>
    <row r="5502" spans="1:9" ht="16.899999999999999" customHeight="1">
      <c r="A5502" s="78"/>
      <c r="B5502" s="33" t="s">
        <v>1362</v>
      </c>
      <c r="C5502" s="31">
        <v>2</v>
      </c>
      <c r="D5502" s="31">
        <v>1</v>
      </c>
      <c r="E5502" s="31">
        <v>1.05</v>
      </c>
      <c r="F5502" s="31"/>
      <c r="G5502" s="31">
        <v>1.05</v>
      </c>
      <c r="H5502" s="31">
        <f t="shared" si="115"/>
        <v>2.2050000000000001</v>
      </c>
      <c r="I5502" s="34"/>
    </row>
    <row r="5503" spans="1:9" ht="16.899999999999999" customHeight="1">
      <c r="A5503" s="78"/>
      <c r="B5503" s="33" t="s">
        <v>1363</v>
      </c>
      <c r="C5503" s="31">
        <v>-2</v>
      </c>
      <c r="D5503" s="31">
        <v>1</v>
      </c>
      <c r="E5503" s="31">
        <v>0.25</v>
      </c>
      <c r="F5503" s="31"/>
      <c r="G5503" s="31">
        <v>0.25</v>
      </c>
      <c r="H5503" s="31">
        <f t="shared" si="115"/>
        <v>-0.125</v>
      </c>
      <c r="I5503" s="34"/>
    </row>
    <row r="5504" spans="1:9" ht="16.899999999999999" customHeight="1">
      <c r="A5504" s="78"/>
      <c r="B5504" s="33" t="s">
        <v>1364</v>
      </c>
      <c r="C5504" s="31">
        <v>6</v>
      </c>
      <c r="D5504" s="31">
        <v>1</v>
      </c>
      <c r="E5504" s="31">
        <v>1.7</v>
      </c>
      <c r="F5504" s="31"/>
      <c r="G5504" s="31">
        <v>0.6</v>
      </c>
      <c r="H5504" s="31">
        <f t="shared" si="115"/>
        <v>6.1199999999999992</v>
      </c>
      <c r="I5504" s="34"/>
    </row>
    <row r="5505" spans="1:9" ht="16.899999999999999" customHeight="1">
      <c r="A5505" s="78"/>
      <c r="B5505" s="33" t="s">
        <v>1365</v>
      </c>
      <c r="C5505" s="31">
        <v>1</v>
      </c>
      <c r="D5505" s="31">
        <v>1</v>
      </c>
      <c r="E5505" s="31">
        <v>4.0199999999999996</v>
      </c>
      <c r="F5505" s="31"/>
      <c r="G5505" s="31">
        <v>0.6</v>
      </c>
      <c r="H5505" s="31">
        <f t="shared" si="115"/>
        <v>2.4119999999999995</v>
      </c>
      <c r="I5505" s="34"/>
    </row>
    <row r="5506" spans="1:9" ht="16.899999999999999" customHeight="1">
      <c r="A5506" s="78"/>
      <c r="B5506" s="33" t="s">
        <v>1365</v>
      </c>
      <c r="C5506" s="31">
        <v>1</v>
      </c>
      <c r="D5506" s="31">
        <v>1</v>
      </c>
      <c r="E5506" s="31">
        <v>4.33</v>
      </c>
      <c r="F5506" s="31"/>
      <c r="G5506" s="31">
        <v>0.6</v>
      </c>
      <c r="H5506" s="31">
        <f t="shared" si="115"/>
        <v>2.5979999999999999</v>
      </c>
      <c r="I5506" s="34"/>
    </row>
    <row r="5507" spans="1:9" ht="16.899999999999999" customHeight="1">
      <c r="A5507" s="78"/>
      <c r="B5507" s="33" t="s">
        <v>1366</v>
      </c>
      <c r="C5507" s="31">
        <v>1</v>
      </c>
      <c r="D5507" s="31">
        <v>1</v>
      </c>
      <c r="E5507" s="31">
        <v>3.18</v>
      </c>
      <c r="F5507" s="31"/>
      <c r="G5507" s="31">
        <v>1.82</v>
      </c>
      <c r="H5507" s="31">
        <f t="shared" si="115"/>
        <v>5.7876000000000003</v>
      </c>
      <c r="I5507" s="34"/>
    </row>
    <row r="5508" spans="1:9" ht="16.899999999999999" customHeight="1">
      <c r="A5508" s="78"/>
      <c r="B5508" s="33" t="s">
        <v>1367</v>
      </c>
      <c r="C5508" s="31">
        <v>1</v>
      </c>
      <c r="D5508" s="31">
        <v>1</v>
      </c>
      <c r="E5508" s="31">
        <v>1.82</v>
      </c>
      <c r="F5508" s="31"/>
      <c r="G5508" s="31">
        <v>0.3</v>
      </c>
      <c r="H5508" s="31">
        <f t="shared" si="115"/>
        <v>0.54600000000000004</v>
      </c>
      <c r="I5508" s="34"/>
    </row>
    <row r="5509" spans="1:9" ht="16.899999999999999" customHeight="1">
      <c r="A5509" s="78"/>
      <c r="B5509" s="33" t="s">
        <v>1368</v>
      </c>
      <c r="C5509" s="31">
        <v>1</v>
      </c>
      <c r="D5509" s="31">
        <v>1</v>
      </c>
      <c r="E5509" s="31">
        <v>7.64</v>
      </c>
      <c r="F5509" s="31"/>
      <c r="G5509" s="31">
        <v>1.7</v>
      </c>
      <c r="H5509" s="31">
        <f t="shared" si="115"/>
        <v>12.988</v>
      </c>
      <c r="I5509" s="34"/>
    </row>
    <row r="5510" spans="1:9" ht="16.899999999999999" customHeight="1">
      <c r="A5510" s="78"/>
      <c r="B5510" s="33" t="s">
        <v>1369</v>
      </c>
      <c r="C5510" s="31">
        <v>1</v>
      </c>
      <c r="D5510" s="31">
        <v>1</v>
      </c>
      <c r="E5510" s="31">
        <v>7.42</v>
      </c>
      <c r="F5510" s="31"/>
      <c r="G5510" s="31">
        <v>0.6</v>
      </c>
      <c r="H5510" s="31">
        <f t="shared" si="115"/>
        <v>4.452</v>
      </c>
      <c r="I5510" s="34"/>
    </row>
    <row r="5511" spans="1:9" ht="16.899999999999999" customHeight="1">
      <c r="A5511" s="78"/>
      <c r="B5511" s="33" t="s">
        <v>1375</v>
      </c>
      <c r="C5511" s="31">
        <v>2</v>
      </c>
      <c r="D5511" s="31">
        <v>1</v>
      </c>
      <c r="E5511" s="31">
        <v>1.66</v>
      </c>
      <c r="F5511" s="31"/>
      <c r="G5511" s="31">
        <v>0.6</v>
      </c>
      <c r="H5511" s="31">
        <f t="shared" si="115"/>
        <v>1.9919999999999998</v>
      </c>
      <c r="I5511" s="34"/>
    </row>
    <row r="5512" spans="1:9" ht="16.899999999999999" customHeight="1">
      <c r="A5512" s="78"/>
      <c r="B5512" s="33" t="s">
        <v>1376</v>
      </c>
      <c r="C5512" s="31">
        <v>1</v>
      </c>
      <c r="D5512" s="31">
        <v>1</v>
      </c>
      <c r="E5512" s="31">
        <v>1.75</v>
      </c>
      <c r="F5512" s="31"/>
      <c r="G5512" s="31">
        <v>0.33</v>
      </c>
      <c r="H5512" s="31">
        <f t="shared" si="115"/>
        <v>0.57750000000000001</v>
      </c>
      <c r="I5512" s="34"/>
    </row>
    <row r="5513" spans="1:9" ht="16.899999999999999" customHeight="1">
      <c r="A5513" s="78"/>
      <c r="B5513" s="33" t="s">
        <v>1376</v>
      </c>
      <c r="C5513" s="31">
        <v>1</v>
      </c>
      <c r="D5513" s="31">
        <v>1</v>
      </c>
      <c r="E5513" s="31">
        <v>1.9850000000000001</v>
      </c>
      <c r="F5513" s="31"/>
      <c r="G5513" s="31">
        <v>0.33</v>
      </c>
      <c r="H5513" s="31">
        <f t="shared" si="115"/>
        <v>0.65505000000000002</v>
      </c>
      <c r="I5513" s="34"/>
    </row>
    <row r="5514" spans="1:9" ht="16.899999999999999" customHeight="1">
      <c r="A5514" s="78"/>
      <c r="B5514" s="33" t="s">
        <v>1376</v>
      </c>
      <c r="C5514" s="31">
        <v>2</v>
      </c>
      <c r="D5514" s="31">
        <v>1</v>
      </c>
      <c r="E5514" s="31">
        <v>6.34</v>
      </c>
      <c r="F5514" s="31"/>
      <c r="G5514" s="31">
        <v>0.33</v>
      </c>
      <c r="H5514" s="31">
        <f t="shared" si="115"/>
        <v>4.1844000000000001</v>
      </c>
      <c r="I5514" s="34"/>
    </row>
    <row r="5515" spans="1:9" ht="16.899999999999999" customHeight="1">
      <c r="A5515" s="78"/>
      <c r="B5515" s="33" t="s">
        <v>1376</v>
      </c>
      <c r="C5515" s="31">
        <v>2</v>
      </c>
      <c r="D5515" s="31">
        <v>1</v>
      </c>
      <c r="E5515" s="31">
        <v>1.93</v>
      </c>
      <c r="F5515" s="31"/>
      <c r="G5515" s="31">
        <v>0.33</v>
      </c>
      <c r="H5515" s="31">
        <f t="shared" si="115"/>
        <v>1.2738</v>
      </c>
      <c r="I5515" s="34"/>
    </row>
    <row r="5516" spans="1:9" ht="16.899999999999999" customHeight="1">
      <c r="A5516" s="78"/>
      <c r="B5516" s="33" t="s">
        <v>1377</v>
      </c>
      <c r="C5516" s="31">
        <v>2</v>
      </c>
      <c r="D5516" s="31">
        <v>1</v>
      </c>
      <c r="E5516" s="31">
        <v>2.16</v>
      </c>
      <c r="F5516" s="31"/>
      <c r="G5516" s="31">
        <v>0.3</v>
      </c>
      <c r="H5516" s="31">
        <f t="shared" si="115"/>
        <v>1.296</v>
      </c>
      <c r="I5516" s="34"/>
    </row>
    <row r="5517" spans="1:9" ht="16.899999999999999" customHeight="1">
      <c r="A5517" s="78"/>
      <c r="B5517" s="33" t="s">
        <v>1377</v>
      </c>
      <c r="C5517" s="31">
        <v>2</v>
      </c>
      <c r="D5517" s="31">
        <v>1</v>
      </c>
      <c r="E5517" s="31">
        <v>6.3</v>
      </c>
      <c r="F5517" s="31"/>
      <c r="G5517" s="31">
        <v>0.3</v>
      </c>
      <c r="H5517" s="31">
        <f t="shared" si="115"/>
        <v>3.78</v>
      </c>
      <c r="I5517" s="34"/>
    </row>
    <row r="5518" spans="1:9" ht="16.899999999999999" customHeight="1">
      <c r="A5518" s="78"/>
      <c r="B5518" s="33" t="s">
        <v>1377</v>
      </c>
      <c r="C5518" s="31">
        <v>2</v>
      </c>
      <c r="D5518" s="31">
        <v>1</v>
      </c>
      <c r="E5518" s="31">
        <v>2.0499999999999998</v>
      </c>
      <c r="F5518" s="31"/>
      <c r="G5518" s="31">
        <v>0.3</v>
      </c>
      <c r="H5518" s="31">
        <f t="shared" ref="H5518:H5581" si="116">C5518*D5518*E5518*G5518</f>
        <v>1.2299999999999998</v>
      </c>
      <c r="I5518" s="34"/>
    </row>
    <row r="5519" spans="1:9" ht="16.899999999999999" customHeight="1">
      <c r="A5519" s="78"/>
      <c r="B5519" s="33" t="s">
        <v>1376</v>
      </c>
      <c r="C5519" s="31">
        <v>1</v>
      </c>
      <c r="D5519" s="31">
        <v>1</v>
      </c>
      <c r="E5519" s="31">
        <v>1.62</v>
      </c>
      <c r="F5519" s="31"/>
      <c r="G5519" s="31">
        <v>0.3</v>
      </c>
      <c r="H5519" s="31">
        <f t="shared" si="116"/>
        <v>0.48599999999999999</v>
      </c>
      <c r="I5519" s="34"/>
    </row>
    <row r="5520" spans="1:9" ht="16.899999999999999" customHeight="1">
      <c r="A5520" s="78"/>
      <c r="B5520" s="33" t="s">
        <v>1378</v>
      </c>
      <c r="C5520" s="31">
        <v>2</v>
      </c>
      <c r="D5520" s="31">
        <v>1</v>
      </c>
      <c r="E5520" s="31">
        <v>1.66</v>
      </c>
      <c r="F5520" s="31"/>
      <c r="G5520" s="31">
        <v>0.6</v>
      </c>
      <c r="H5520" s="31">
        <f t="shared" si="116"/>
        <v>1.9919999999999998</v>
      </c>
      <c r="I5520" s="34"/>
    </row>
    <row r="5521" spans="1:9" ht="16.899999999999999" customHeight="1">
      <c r="A5521" s="78"/>
      <c r="B5521" s="33" t="s">
        <v>1379</v>
      </c>
      <c r="C5521" s="31">
        <v>1</v>
      </c>
      <c r="D5521" s="31">
        <v>1</v>
      </c>
      <c r="E5521" s="31">
        <v>2.4</v>
      </c>
      <c r="F5521" s="31"/>
      <c r="G5521" s="31">
        <v>1.81</v>
      </c>
      <c r="H5521" s="31">
        <f t="shared" si="116"/>
        <v>4.3440000000000003</v>
      </c>
      <c r="I5521" s="34"/>
    </row>
    <row r="5522" spans="1:9" ht="16.899999999999999" customHeight="1">
      <c r="A5522" s="78"/>
      <c r="B5522" s="33" t="s">
        <v>1379</v>
      </c>
      <c r="C5522" s="31">
        <v>1</v>
      </c>
      <c r="D5522" s="31">
        <v>1</v>
      </c>
      <c r="E5522" s="31">
        <v>6.34</v>
      </c>
      <c r="F5522" s="31"/>
      <c r="G5522" s="31">
        <v>1.81</v>
      </c>
      <c r="H5522" s="31">
        <f t="shared" si="116"/>
        <v>11.4754</v>
      </c>
      <c r="I5522" s="34"/>
    </row>
    <row r="5523" spans="1:9" ht="16.899999999999999" customHeight="1">
      <c r="A5523" s="78"/>
      <c r="B5523" s="33" t="s">
        <v>1379</v>
      </c>
      <c r="C5523" s="31">
        <v>1</v>
      </c>
      <c r="D5523" s="31">
        <v>1</v>
      </c>
      <c r="E5523" s="31">
        <v>2.4700000000000002</v>
      </c>
      <c r="F5523" s="31"/>
      <c r="G5523" s="31">
        <v>1.81</v>
      </c>
      <c r="H5523" s="31">
        <f t="shared" si="116"/>
        <v>4.4707000000000008</v>
      </c>
      <c r="I5523" s="34"/>
    </row>
    <row r="5524" spans="1:9" ht="16.899999999999999" customHeight="1">
      <c r="A5524" s="78"/>
      <c r="B5524" s="33" t="s">
        <v>1370</v>
      </c>
      <c r="C5524" s="31">
        <v>4</v>
      </c>
      <c r="D5524" s="31">
        <v>1</v>
      </c>
      <c r="E5524" s="31">
        <v>12.77</v>
      </c>
      <c r="F5524" s="31"/>
      <c r="G5524" s="31">
        <v>0.28000000000000003</v>
      </c>
      <c r="H5524" s="31">
        <f t="shared" si="116"/>
        <v>14.3024</v>
      </c>
      <c r="I5524" s="34"/>
    </row>
    <row r="5525" spans="1:9" ht="16.899999999999999" customHeight="1">
      <c r="A5525" s="78"/>
      <c r="B5525" s="33" t="s">
        <v>1371</v>
      </c>
      <c r="C5525" s="31">
        <v>2</v>
      </c>
      <c r="D5525" s="31">
        <v>1</v>
      </c>
      <c r="E5525" s="31">
        <v>25.34</v>
      </c>
      <c r="F5525" s="31"/>
      <c r="G5525" s="31">
        <v>0.56000000000000005</v>
      </c>
      <c r="H5525" s="31">
        <f t="shared" si="116"/>
        <v>28.380800000000004</v>
      </c>
      <c r="I5525" s="34"/>
    </row>
    <row r="5526" spans="1:9" ht="16.899999999999999" customHeight="1">
      <c r="A5526" s="78"/>
      <c r="B5526" s="33" t="s">
        <v>953</v>
      </c>
      <c r="C5526" s="31">
        <v>8</v>
      </c>
      <c r="D5526" s="31">
        <v>1</v>
      </c>
      <c r="E5526" s="31">
        <v>2.13</v>
      </c>
      <c r="F5526" s="31"/>
      <c r="G5526" s="31">
        <v>0.45</v>
      </c>
      <c r="H5526" s="31">
        <f t="shared" si="116"/>
        <v>7.6680000000000001</v>
      </c>
      <c r="I5526" s="34"/>
    </row>
    <row r="5527" spans="1:9" ht="16.899999999999999" customHeight="1">
      <c r="A5527" s="78"/>
      <c r="B5527" s="18" t="s">
        <v>236</v>
      </c>
      <c r="C5527" s="34"/>
      <c r="D5527" s="34"/>
      <c r="E5527" s="31"/>
      <c r="F5527" s="31"/>
      <c r="G5527" s="31"/>
      <c r="H5527" s="31">
        <f t="shared" si="116"/>
        <v>0</v>
      </c>
      <c r="I5527" s="34"/>
    </row>
    <row r="5528" spans="1:9" ht="16.899999999999999" customHeight="1">
      <c r="A5528" s="78"/>
      <c r="B5528" s="33" t="s">
        <v>177</v>
      </c>
      <c r="C5528" s="31">
        <v>8</v>
      </c>
      <c r="D5528" s="31">
        <v>1</v>
      </c>
      <c r="E5528" s="31">
        <v>3</v>
      </c>
      <c r="F5528" s="31"/>
      <c r="G5528" s="31">
        <v>3.1749999999999998</v>
      </c>
      <c r="H5528" s="31">
        <f t="shared" si="116"/>
        <v>76.199999999999989</v>
      </c>
      <c r="I5528" s="34"/>
    </row>
    <row r="5529" spans="1:9" ht="16.899999999999999" customHeight="1">
      <c r="A5529" s="78"/>
      <c r="B5529" s="33" t="s">
        <v>177</v>
      </c>
      <c r="C5529" s="31">
        <v>8</v>
      </c>
      <c r="D5529" s="31">
        <v>1</v>
      </c>
      <c r="E5529" s="31">
        <v>5.6</v>
      </c>
      <c r="F5529" s="31"/>
      <c r="G5529" s="31">
        <v>3.1749999999999998</v>
      </c>
      <c r="H5529" s="31">
        <f t="shared" si="116"/>
        <v>142.23999999999998</v>
      </c>
      <c r="I5529" s="34"/>
    </row>
    <row r="5530" spans="1:9" ht="16.899999999999999" customHeight="1">
      <c r="A5530" s="78"/>
      <c r="B5530" s="33" t="s">
        <v>178</v>
      </c>
      <c r="C5530" s="31">
        <v>8</v>
      </c>
      <c r="D5530" s="31">
        <v>1</v>
      </c>
      <c r="E5530" s="31">
        <v>1.2</v>
      </c>
      <c r="F5530" s="31"/>
      <c r="G5530" s="31">
        <v>0.13</v>
      </c>
      <c r="H5530" s="31">
        <f t="shared" si="116"/>
        <v>1.248</v>
      </c>
      <c r="I5530" s="34"/>
    </row>
    <row r="5531" spans="1:9" ht="16.899999999999999" customHeight="1">
      <c r="A5531" s="78"/>
      <c r="B5531" s="33" t="s">
        <v>178</v>
      </c>
      <c r="C5531" s="31">
        <v>4</v>
      </c>
      <c r="D5531" s="31">
        <v>1</v>
      </c>
      <c r="E5531" s="31">
        <v>1.8</v>
      </c>
      <c r="F5531" s="31"/>
      <c r="G5531" s="31">
        <v>0.57999999999999996</v>
      </c>
      <c r="H5531" s="31">
        <f t="shared" si="116"/>
        <v>4.1760000000000002</v>
      </c>
      <c r="I5531" s="34"/>
    </row>
    <row r="5532" spans="1:9" ht="16.899999999999999" customHeight="1">
      <c r="A5532" s="78"/>
      <c r="B5532" s="33" t="s">
        <v>1342</v>
      </c>
      <c r="C5532" s="31">
        <v>4</v>
      </c>
      <c r="D5532" s="31">
        <v>1</v>
      </c>
      <c r="E5532" s="31">
        <v>5.95</v>
      </c>
      <c r="F5532" s="31"/>
      <c r="G5532" s="31">
        <v>0.15</v>
      </c>
      <c r="H5532" s="31">
        <f t="shared" si="116"/>
        <v>3.57</v>
      </c>
      <c r="I5532" s="34"/>
    </row>
    <row r="5533" spans="1:9" ht="16.899999999999999" customHeight="1">
      <c r="A5533" s="78"/>
      <c r="B5533" s="33" t="s">
        <v>179</v>
      </c>
      <c r="C5533" s="31">
        <v>-4</v>
      </c>
      <c r="D5533" s="31">
        <v>1</v>
      </c>
      <c r="E5533" s="31">
        <v>1.8</v>
      </c>
      <c r="F5533" s="31"/>
      <c r="G5533" s="31">
        <v>1.2</v>
      </c>
      <c r="H5533" s="31">
        <f t="shared" si="116"/>
        <v>-8.64</v>
      </c>
      <c r="I5533" s="34"/>
    </row>
    <row r="5534" spans="1:9" ht="16.899999999999999" customHeight="1">
      <c r="A5534" s="78"/>
      <c r="B5534" s="33" t="s">
        <v>180</v>
      </c>
      <c r="C5534" s="31">
        <v>-4</v>
      </c>
      <c r="D5534" s="31">
        <v>1</v>
      </c>
      <c r="E5534" s="31">
        <v>1.05</v>
      </c>
      <c r="F5534" s="31"/>
      <c r="G5534" s="31">
        <v>2.2749999999999999</v>
      </c>
      <c r="H5534" s="31">
        <f t="shared" si="116"/>
        <v>-9.5549999999999997</v>
      </c>
      <c r="I5534" s="34"/>
    </row>
    <row r="5535" spans="1:9" ht="16.899999999999999" customHeight="1">
      <c r="A5535" s="78"/>
      <c r="B5535" s="33" t="s">
        <v>181</v>
      </c>
      <c r="C5535" s="31">
        <v>16</v>
      </c>
      <c r="D5535" s="31">
        <v>1</v>
      </c>
      <c r="E5535" s="31">
        <v>3</v>
      </c>
      <c r="F5535" s="31"/>
      <c r="G5535" s="31">
        <v>3.1749999999999998</v>
      </c>
      <c r="H5535" s="31">
        <f t="shared" si="116"/>
        <v>152.39999999999998</v>
      </c>
      <c r="I5535" s="34"/>
    </row>
    <row r="5536" spans="1:9" ht="16.899999999999999" customHeight="1">
      <c r="A5536" s="78"/>
      <c r="B5536" s="33" t="s">
        <v>181</v>
      </c>
      <c r="C5536" s="31">
        <v>16</v>
      </c>
      <c r="D5536" s="31">
        <v>1</v>
      </c>
      <c r="E5536" s="31">
        <v>5.6</v>
      </c>
      <c r="F5536" s="31"/>
      <c r="G5536" s="31">
        <v>3.1749999999999998</v>
      </c>
      <c r="H5536" s="31">
        <f t="shared" si="116"/>
        <v>284.47999999999996</v>
      </c>
      <c r="I5536" s="34"/>
    </row>
    <row r="5537" spans="1:9" ht="16.899999999999999" customHeight="1">
      <c r="A5537" s="78"/>
      <c r="B5537" s="33" t="s">
        <v>178</v>
      </c>
      <c r="C5537" s="31">
        <v>16</v>
      </c>
      <c r="D5537" s="31">
        <v>1</v>
      </c>
      <c r="E5537" s="31">
        <v>1.2</v>
      </c>
      <c r="F5537" s="31"/>
      <c r="G5537" s="31">
        <v>0.13</v>
      </c>
      <c r="H5537" s="31">
        <f t="shared" si="116"/>
        <v>2.496</v>
      </c>
      <c r="I5537" s="34"/>
    </row>
    <row r="5538" spans="1:9" ht="16.899999999999999" customHeight="1">
      <c r="A5538" s="78"/>
      <c r="B5538" s="33" t="s">
        <v>178</v>
      </c>
      <c r="C5538" s="31">
        <v>8</v>
      </c>
      <c r="D5538" s="31">
        <v>1</v>
      </c>
      <c r="E5538" s="31">
        <v>1.8</v>
      </c>
      <c r="F5538" s="31"/>
      <c r="G5538" s="31">
        <v>0.57999999999999996</v>
      </c>
      <c r="H5538" s="31">
        <f t="shared" si="116"/>
        <v>8.3520000000000003</v>
      </c>
      <c r="I5538" s="34"/>
    </row>
    <row r="5539" spans="1:9" ht="16.899999999999999" customHeight="1">
      <c r="A5539" s="78"/>
      <c r="B5539" s="33" t="s">
        <v>1342</v>
      </c>
      <c r="C5539" s="31">
        <v>8</v>
      </c>
      <c r="D5539" s="31">
        <v>1</v>
      </c>
      <c r="E5539" s="31">
        <v>5.95</v>
      </c>
      <c r="F5539" s="31"/>
      <c r="G5539" s="31">
        <v>0.15</v>
      </c>
      <c r="H5539" s="31">
        <f t="shared" si="116"/>
        <v>7.14</v>
      </c>
      <c r="I5539" s="34"/>
    </row>
    <row r="5540" spans="1:9" ht="16.899999999999999" customHeight="1">
      <c r="A5540" s="78"/>
      <c r="B5540" s="33" t="s">
        <v>179</v>
      </c>
      <c r="C5540" s="31">
        <v>-8</v>
      </c>
      <c r="D5540" s="31">
        <v>1</v>
      </c>
      <c r="E5540" s="31">
        <v>1.8</v>
      </c>
      <c r="F5540" s="31"/>
      <c r="G5540" s="31">
        <v>1.2</v>
      </c>
      <c r="H5540" s="31">
        <f t="shared" si="116"/>
        <v>-17.28</v>
      </c>
      <c r="I5540" s="34"/>
    </row>
    <row r="5541" spans="1:9" ht="16.899999999999999" customHeight="1">
      <c r="A5541" s="78"/>
      <c r="B5541" s="33" t="s">
        <v>180</v>
      </c>
      <c r="C5541" s="31">
        <v>-8</v>
      </c>
      <c r="D5541" s="31">
        <v>1</v>
      </c>
      <c r="E5541" s="31">
        <v>1.05</v>
      </c>
      <c r="F5541" s="31"/>
      <c r="G5541" s="31">
        <v>2.2749999999999999</v>
      </c>
      <c r="H5541" s="31">
        <f t="shared" si="116"/>
        <v>-19.11</v>
      </c>
      <c r="I5541" s="34"/>
    </row>
    <row r="5542" spans="1:9" ht="16.899999999999999" customHeight="1">
      <c r="A5542" s="78"/>
      <c r="B5542" s="33" t="s">
        <v>182</v>
      </c>
      <c r="C5542" s="31">
        <v>16</v>
      </c>
      <c r="D5542" s="31">
        <v>1</v>
      </c>
      <c r="E5542" s="31">
        <v>3</v>
      </c>
      <c r="F5542" s="31"/>
      <c r="G5542" s="31">
        <v>3.1749999999999998</v>
      </c>
      <c r="H5542" s="31">
        <f t="shared" si="116"/>
        <v>152.39999999999998</v>
      </c>
      <c r="I5542" s="34"/>
    </row>
    <row r="5543" spans="1:9" ht="16.899999999999999" customHeight="1">
      <c r="A5543" s="78"/>
      <c r="B5543" s="33" t="s">
        <v>182</v>
      </c>
      <c r="C5543" s="31">
        <v>16</v>
      </c>
      <c r="D5543" s="31">
        <v>1</v>
      </c>
      <c r="E5543" s="31">
        <v>5.6</v>
      </c>
      <c r="F5543" s="31"/>
      <c r="G5543" s="31">
        <v>3.1749999999999998</v>
      </c>
      <c r="H5543" s="31">
        <f t="shared" si="116"/>
        <v>284.47999999999996</v>
      </c>
      <c r="I5543" s="34"/>
    </row>
    <row r="5544" spans="1:9" ht="16.899999999999999" customHeight="1">
      <c r="A5544" s="78"/>
      <c r="B5544" s="33" t="s">
        <v>178</v>
      </c>
      <c r="C5544" s="31">
        <v>16</v>
      </c>
      <c r="D5544" s="31">
        <v>1</v>
      </c>
      <c r="E5544" s="31">
        <v>1.2</v>
      </c>
      <c r="F5544" s="31"/>
      <c r="G5544" s="31">
        <v>0.15</v>
      </c>
      <c r="H5544" s="31">
        <f t="shared" si="116"/>
        <v>2.88</v>
      </c>
      <c r="I5544" s="34"/>
    </row>
    <row r="5545" spans="1:9" ht="16.899999999999999" customHeight="1">
      <c r="A5545" s="78"/>
      <c r="B5545" s="33" t="s">
        <v>178</v>
      </c>
      <c r="C5545" s="31">
        <v>8</v>
      </c>
      <c r="D5545" s="31">
        <v>1</v>
      </c>
      <c r="E5545" s="31">
        <v>1.8</v>
      </c>
      <c r="F5545" s="31"/>
      <c r="G5545" s="31">
        <v>0.3</v>
      </c>
      <c r="H5545" s="31">
        <f t="shared" si="116"/>
        <v>4.32</v>
      </c>
      <c r="I5545" s="34"/>
    </row>
    <row r="5546" spans="1:9" ht="16.899999999999999" customHeight="1">
      <c r="A5546" s="78"/>
      <c r="B5546" s="33" t="s">
        <v>1342</v>
      </c>
      <c r="C5546" s="31">
        <v>8</v>
      </c>
      <c r="D5546" s="31">
        <v>1</v>
      </c>
      <c r="E5546" s="31">
        <v>5.95</v>
      </c>
      <c r="F5546" s="31"/>
      <c r="G5546" s="31">
        <v>0.15</v>
      </c>
      <c r="H5546" s="31">
        <f t="shared" si="116"/>
        <v>7.14</v>
      </c>
      <c r="I5546" s="34"/>
    </row>
    <row r="5547" spans="1:9" ht="16.899999999999999" customHeight="1">
      <c r="A5547" s="78"/>
      <c r="B5547" s="33" t="s">
        <v>179</v>
      </c>
      <c r="C5547" s="31">
        <v>-8</v>
      </c>
      <c r="D5547" s="31">
        <v>1</v>
      </c>
      <c r="E5547" s="31">
        <v>1.8</v>
      </c>
      <c r="F5547" s="31"/>
      <c r="G5547" s="31">
        <v>1.2</v>
      </c>
      <c r="H5547" s="31">
        <f t="shared" si="116"/>
        <v>-17.28</v>
      </c>
      <c r="I5547" s="34"/>
    </row>
    <row r="5548" spans="1:9" ht="16.899999999999999" customHeight="1">
      <c r="A5548" s="78"/>
      <c r="B5548" s="33" t="s">
        <v>180</v>
      </c>
      <c r="C5548" s="31">
        <v>-8</v>
      </c>
      <c r="D5548" s="31">
        <v>1</v>
      </c>
      <c r="E5548" s="31">
        <v>1.05</v>
      </c>
      <c r="F5548" s="31"/>
      <c r="G5548" s="31">
        <v>2.2749999999999999</v>
      </c>
      <c r="H5548" s="31">
        <f t="shared" si="116"/>
        <v>-19.11</v>
      </c>
      <c r="I5548" s="34"/>
    </row>
    <row r="5549" spans="1:9" ht="16.899999999999999" customHeight="1">
      <c r="A5549" s="78"/>
      <c r="B5549" s="33" t="s">
        <v>1336</v>
      </c>
      <c r="C5549" s="31">
        <v>4</v>
      </c>
      <c r="D5549" s="31">
        <v>1</v>
      </c>
      <c r="E5549" s="31">
        <v>15.92</v>
      </c>
      <c r="F5549" s="31"/>
      <c r="G5549" s="31">
        <v>3.1749999999999998</v>
      </c>
      <c r="H5549" s="31">
        <f t="shared" si="116"/>
        <v>202.184</v>
      </c>
      <c r="I5549" s="34"/>
    </row>
    <row r="5550" spans="1:9" ht="16.899999999999999" customHeight="1">
      <c r="A5550" s="78"/>
      <c r="B5550" s="33" t="s">
        <v>183</v>
      </c>
      <c r="C5550" s="31">
        <v>-20</v>
      </c>
      <c r="D5550" s="31">
        <v>1</v>
      </c>
      <c r="E5550" s="31">
        <v>1.05</v>
      </c>
      <c r="F5550" s="31"/>
      <c r="G5550" s="31">
        <v>2.2749999999999999</v>
      </c>
      <c r="H5550" s="31">
        <f t="shared" si="116"/>
        <v>-47.774999999999999</v>
      </c>
      <c r="I5550" s="34"/>
    </row>
    <row r="5551" spans="1:9" ht="16.899999999999999" customHeight="1">
      <c r="A5551" s="78"/>
      <c r="B5551" s="33" t="s">
        <v>1337</v>
      </c>
      <c r="C5551" s="31">
        <v>7</v>
      </c>
      <c r="D5551" s="31">
        <v>1</v>
      </c>
      <c r="E5551" s="31">
        <v>4.9950000000000001</v>
      </c>
      <c r="F5551" s="31"/>
      <c r="G5551" s="31">
        <v>3.1749999999999998</v>
      </c>
      <c r="H5551" s="31">
        <f t="shared" si="116"/>
        <v>111.013875</v>
      </c>
      <c r="I5551" s="34"/>
    </row>
    <row r="5552" spans="1:9" ht="16.899999999999999" customHeight="1">
      <c r="A5552" s="78"/>
      <c r="B5552" s="33" t="s">
        <v>1338</v>
      </c>
      <c r="C5552" s="31">
        <v>4</v>
      </c>
      <c r="D5552" s="31">
        <v>1</v>
      </c>
      <c r="E5552" s="31">
        <v>15.92</v>
      </c>
      <c r="F5552" s="31"/>
      <c r="G5552" s="31">
        <v>3.1749999999999998</v>
      </c>
      <c r="H5552" s="31">
        <f t="shared" si="116"/>
        <v>202.184</v>
      </c>
      <c r="I5552" s="34"/>
    </row>
    <row r="5553" spans="1:9" ht="16.899999999999999" customHeight="1">
      <c r="A5553" s="78"/>
      <c r="B5553" s="33" t="s">
        <v>1339</v>
      </c>
      <c r="C5553" s="31">
        <v>24</v>
      </c>
      <c r="D5553" s="31">
        <v>1</v>
      </c>
      <c r="E5553" s="31">
        <v>1.2</v>
      </c>
      <c r="F5553" s="31"/>
      <c r="G5553" s="31">
        <v>0.15</v>
      </c>
      <c r="H5553" s="31">
        <f t="shared" si="116"/>
        <v>4.3199999999999994</v>
      </c>
      <c r="I5553" s="34"/>
    </row>
    <row r="5554" spans="1:9" ht="16.899999999999999" customHeight="1">
      <c r="A5554" s="78"/>
      <c r="B5554" s="33" t="s">
        <v>184</v>
      </c>
      <c r="C5554" s="31">
        <v>-8</v>
      </c>
      <c r="D5554" s="31">
        <v>1</v>
      </c>
      <c r="E5554" s="31">
        <v>5.2949999999999999</v>
      </c>
      <c r="F5554" s="31"/>
      <c r="G5554" s="31">
        <v>1.2</v>
      </c>
      <c r="H5554" s="31">
        <f t="shared" si="116"/>
        <v>-50.832000000000001</v>
      </c>
      <c r="I5554" s="34"/>
    </row>
    <row r="5555" spans="1:9" ht="16.899999999999999" customHeight="1">
      <c r="A5555" s="78"/>
      <c r="B5555" s="33" t="s">
        <v>184</v>
      </c>
      <c r="C5555" s="31">
        <v>-4</v>
      </c>
      <c r="D5555" s="31">
        <v>1</v>
      </c>
      <c r="E5555" s="31">
        <v>2.17</v>
      </c>
      <c r="F5555" s="31"/>
      <c r="G5555" s="31">
        <v>1.2</v>
      </c>
      <c r="H5555" s="31">
        <f t="shared" si="116"/>
        <v>-10.415999999999999</v>
      </c>
      <c r="I5555" s="34"/>
    </row>
    <row r="5556" spans="1:9" ht="16.899999999999999" customHeight="1">
      <c r="A5556" s="78"/>
      <c r="B5556" s="33" t="s">
        <v>1340</v>
      </c>
      <c r="C5556" s="31">
        <v>2</v>
      </c>
      <c r="D5556" s="31">
        <v>1</v>
      </c>
      <c r="E5556" s="31">
        <v>4.92</v>
      </c>
      <c r="F5556" s="31"/>
      <c r="G5556" s="31">
        <v>3.1749999999999998</v>
      </c>
      <c r="H5556" s="31">
        <f t="shared" si="116"/>
        <v>31.241999999999997</v>
      </c>
      <c r="I5556" s="34"/>
    </row>
    <row r="5557" spans="1:9" ht="16.899999999999999" customHeight="1">
      <c r="A5557" s="78"/>
      <c r="B5557" s="33" t="s">
        <v>1341</v>
      </c>
      <c r="C5557" s="31">
        <v>2</v>
      </c>
      <c r="D5557" s="31">
        <v>1</v>
      </c>
      <c r="E5557" s="31">
        <v>4.7</v>
      </c>
      <c r="F5557" s="31"/>
      <c r="G5557" s="31">
        <v>3.1749999999999998</v>
      </c>
      <c r="H5557" s="31">
        <f t="shared" si="116"/>
        <v>29.844999999999999</v>
      </c>
      <c r="I5557" s="34"/>
    </row>
    <row r="5558" spans="1:9" ht="16.899999999999999" customHeight="1">
      <c r="A5558" s="78"/>
      <c r="B5558" s="33" t="s">
        <v>1327</v>
      </c>
      <c r="C5558" s="31">
        <v>-2</v>
      </c>
      <c r="D5558" s="31">
        <v>1</v>
      </c>
      <c r="E5558" s="31">
        <v>1.05</v>
      </c>
      <c r="F5558" s="31"/>
      <c r="G5558" s="31">
        <v>2.2749999999999999</v>
      </c>
      <c r="H5558" s="31">
        <f t="shared" si="116"/>
        <v>-4.7774999999999999</v>
      </c>
      <c r="I5558" s="34"/>
    </row>
    <row r="5559" spans="1:9" ht="16.899999999999999" customHeight="1">
      <c r="A5559" s="78"/>
      <c r="B5559" s="33" t="s">
        <v>1342</v>
      </c>
      <c r="C5559" s="31">
        <v>2</v>
      </c>
      <c r="D5559" s="31">
        <v>1</v>
      </c>
      <c r="E5559" s="31">
        <v>5.95</v>
      </c>
      <c r="F5559" s="31"/>
      <c r="G5559" s="31">
        <v>0.15</v>
      </c>
      <c r="H5559" s="31">
        <f t="shared" si="116"/>
        <v>1.7849999999999999</v>
      </c>
      <c r="I5559" s="34"/>
    </row>
    <row r="5560" spans="1:9" ht="16.899999999999999" customHeight="1">
      <c r="A5560" s="78"/>
      <c r="B5560" s="33" t="s">
        <v>185</v>
      </c>
      <c r="C5560" s="31">
        <v>5</v>
      </c>
      <c r="D5560" s="31">
        <v>1</v>
      </c>
      <c r="E5560" s="31">
        <v>1.7</v>
      </c>
      <c r="F5560" s="31"/>
      <c r="G5560" s="31">
        <v>3.1749999999999998</v>
      </c>
      <c r="H5560" s="31">
        <f t="shared" si="116"/>
        <v>26.987499999999997</v>
      </c>
      <c r="I5560" s="34"/>
    </row>
    <row r="5561" spans="1:9" ht="16.899999999999999" customHeight="1">
      <c r="A5561" s="78"/>
      <c r="B5561" s="33" t="s">
        <v>1343</v>
      </c>
      <c r="C5561" s="31">
        <v>-5</v>
      </c>
      <c r="D5561" s="31">
        <v>1</v>
      </c>
      <c r="E5561" s="31">
        <v>1.1000000000000001</v>
      </c>
      <c r="F5561" s="31"/>
      <c r="G5561" s="31">
        <v>2.4500000000000002</v>
      </c>
      <c r="H5561" s="31">
        <f t="shared" si="116"/>
        <v>-13.475000000000001</v>
      </c>
      <c r="I5561" s="34"/>
    </row>
    <row r="5562" spans="1:9" ht="16.899999999999999" customHeight="1">
      <c r="A5562" s="78"/>
      <c r="B5562" s="33" t="s">
        <v>1344</v>
      </c>
      <c r="C5562" s="31">
        <v>5</v>
      </c>
      <c r="D5562" s="31">
        <v>1</v>
      </c>
      <c r="E5562" s="31">
        <v>6</v>
      </c>
      <c r="F5562" s="31"/>
      <c r="G5562" s="31">
        <v>0.28000000000000003</v>
      </c>
      <c r="H5562" s="31">
        <f t="shared" si="116"/>
        <v>8.4</v>
      </c>
      <c r="I5562" s="34"/>
    </row>
    <row r="5563" spans="1:9" ht="16.899999999999999" customHeight="1">
      <c r="A5563" s="78"/>
      <c r="B5563" s="33" t="s">
        <v>1345</v>
      </c>
      <c r="C5563" s="31">
        <v>1</v>
      </c>
      <c r="D5563" s="31">
        <v>1</v>
      </c>
      <c r="E5563" s="31">
        <v>4.2050000000000001</v>
      </c>
      <c r="F5563" s="31"/>
      <c r="G5563" s="31">
        <v>3.1749999999999998</v>
      </c>
      <c r="H5563" s="31">
        <f t="shared" si="116"/>
        <v>13.350875</v>
      </c>
      <c r="I5563" s="34"/>
    </row>
    <row r="5564" spans="1:9" ht="16.899999999999999" customHeight="1">
      <c r="A5564" s="78"/>
      <c r="B5564" s="33" t="s">
        <v>1346</v>
      </c>
      <c r="C5564" s="31">
        <v>1</v>
      </c>
      <c r="D5564" s="31">
        <v>1</v>
      </c>
      <c r="E5564" s="31">
        <v>4.3250000000000002</v>
      </c>
      <c r="F5564" s="31"/>
      <c r="G5564" s="31">
        <v>3.1749999999999998</v>
      </c>
      <c r="H5564" s="31">
        <f t="shared" si="116"/>
        <v>13.731875</v>
      </c>
      <c r="I5564" s="34"/>
    </row>
    <row r="5565" spans="1:9" ht="16.899999999999999" customHeight="1">
      <c r="A5565" s="78"/>
      <c r="B5565" s="33" t="s">
        <v>1345</v>
      </c>
      <c r="C5565" s="31">
        <v>1</v>
      </c>
      <c r="D5565" s="31">
        <v>1</v>
      </c>
      <c r="E5565" s="31">
        <v>3.95</v>
      </c>
      <c r="F5565" s="31"/>
      <c r="G5565" s="31">
        <v>3.1749999999999998</v>
      </c>
      <c r="H5565" s="31">
        <f t="shared" si="116"/>
        <v>12.54125</v>
      </c>
      <c r="I5565" s="34"/>
    </row>
    <row r="5566" spans="1:9" ht="16.899999999999999" customHeight="1">
      <c r="A5566" s="78"/>
      <c r="B5566" s="33" t="s">
        <v>1346</v>
      </c>
      <c r="C5566" s="31">
        <v>1</v>
      </c>
      <c r="D5566" s="31">
        <v>1</v>
      </c>
      <c r="E5566" s="31">
        <v>3.64</v>
      </c>
      <c r="F5566" s="31"/>
      <c r="G5566" s="31">
        <v>3.1749999999999998</v>
      </c>
      <c r="H5566" s="31">
        <f t="shared" si="116"/>
        <v>11.557</v>
      </c>
      <c r="I5566" s="34"/>
    </row>
    <row r="5567" spans="1:9" ht="16.899999999999999" customHeight="1">
      <c r="A5567" s="78"/>
      <c r="B5567" s="33" t="s">
        <v>1327</v>
      </c>
      <c r="C5567" s="31">
        <v>-1</v>
      </c>
      <c r="D5567" s="31">
        <v>1</v>
      </c>
      <c r="E5567" s="31">
        <v>1.05</v>
      </c>
      <c r="F5567" s="31"/>
      <c r="G5567" s="31">
        <v>2.2999999999999998</v>
      </c>
      <c r="H5567" s="31">
        <f t="shared" si="116"/>
        <v>-2.415</v>
      </c>
      <c r="I5567" s="34"/>
    </row>
    <row r="5568" spans="1:9" ht="16.899999999999999" customHeight="1">
      <c r="A5568" s="78"/>
      <c r="B5568" s="33" t="s">
        <v>1342</v>
      </c>
      <c r="C5568" s="31">
        <v>1</v>
      </c>
      <c r="D5568" s="31">
        <v>1</v>
      </c>
      <c r="E5568" s="31">
        <v>5.95</v>
      </c>
      <c r="F5568" s="31"/>
      <c r="G5568" s="31">
        <v>0.15</v>
      </c>
      <c r="H5568" s="31">
        <f t="shared" si="116"/>
        <v>0.89249999999999996</v>
      </c>
      <c r="I5568" s="34"/>
    </row>
    <row r="5569" spans="1:9" ht="16.899999999999999" customHeight="1">
      <c r="A5569" s="78"/>
      <c r="B5569" s="33" t="s">
        <v>1347</v>
      </c>
      <c r="C5569" s="31">
        <v>1</v>
      </c>
      <c r="D5569" s="31">
        <v>1</v>
      </c>
      <c r="E5569" s="31">
        <v>4.0199999999999996</v>
      </c>
      <c r="F5569" s="31"/>
      <c r="G5569" s="31">
        <v>1.1000000000000001</v>
      </c>
      <c r="H5569" s="31">
        <f t="shared" si="116"/>
        <v>4.4219999999999997</v>
      </c>
      <c r="I5569" s="34"/>
    </row>
    <row r="5570" spans="1:9" ht="16.899999999999999" customHeight="1">
      <c r="A5570" s="78"/>
      <c r="B5570" s="33" t="s">
        <v>1348</v>
      </c>
      <c r="C5570" s="31">
        <v>1</v>
      </c>
      <c r="D5570" s="31">
        <v>1</v>
      </c>
      <c r="E5570" s="31">
        <v>4.3250000000000002</v>
      </c>
      <c r="F5570" s="31"/>
      <c r="G5570" s="31">
        <v>1.1000000000000001</v>
      </c>
      <c r="H5570" s="31">
        <f t="shared" si="116"/>
        <v>4.7575000000000003</v>
      </c>
      <c r="I5570" s="34"/>
    </row>
    <row r="5571" spans="1:9" ht="16.899999999999999" customHeight="1">
      <c r="A5571" s="78"/>
      <c r="B5571" s="33" t="s">
        <v>186</v>
      </c>
      <c r="C5571" s="31">
        <v>3</v>
      </c>
      <c r="D5571" s="31">
        <v>1</v>
      </c>
      <c r="E5571" s="31">
        <v>1</v>
      </c>
      <c r="F5571" s="31"/>
      <c r="G5571" s="31">
        <v>3.1749999999999998</v>
      </c>
      <c r="H5571" s="31">
        <f t="shared" si="116"/>
        <v>9.5249999999999986</v>
      </c>
      <c r="I5571" s="34"/>
    </row>
    <row r="5572" spans="1:9" ht="16.899999999999999" customHeight="1">
      <c r="A5572" s="78"/>
      <c r="B5572" s="33" t="s">
        <v>1349</v>
      </c>
      <c r="C5572" s="31">
        <v>1</v>
      </c>
      <c r="D5572" s="31">
        <v>1</v>
      </c>
      <c r="E5572" s="31">
        <v>1.915</v>
      </c>
      <c r="F5572" s="31"/>
      <c r="G5572" s="31">
        <v>3.1749999999999998</v>
      </c>
      <c r="H5572" s="31">
        <f t="shared" si="116"/>
        <v>6.0801249999999998</v>
      </c>
      <c r="I5572" s="34"/>
    </row>
    <row r="5573" spans="1:9" ht="16.899999999999999" customHeight="1">
      <c r="A5573" s="78"/>
      <c r="B5573" s="33" t="s">
        <v>1350</v>
      </c>
      <c r="C5573" s="31">
        <v>2</v>
      </c>
      <c r="D5573" s="31">
        <v>1</v>
      </c>
      <c r="E5573" s="31">
        <v>2.2000000000000002</v>
      </c>
      <c r="F5573" s="31"/>
      <c r="G5573" s="31">
        <v>3.1749999999999998</v>
      </c>
      <c r="H5573" s="31">
        <f t="shared" si="116"/>
        <v>13.97</v>
      </c>
      <c r="I5573" s="34"/>
    </row>
    <row r="5574" spans="1:9" ht="16.899999999999999" customHeight="1">
      <c r="A5574" s="78"/>
      <c r="B5574" s="33" t="s">
        <v>190</v>
      </c>
      <c r="C5574" s="31">
        <v>1</v>
      </c>
      <c r="D5574" s="31">
        <v>1</v>
      </c>
      <c r="E5574" s="31">
        <v>2.15</v>
      </c>
      <c r="F5574" s="31"/>
      <c r="G5574" s="31">
        <v>3.1749999999999998</v>
      </c>
      <c r="H5574" s="31">
        <f t="shared" si="116"/>
        <v>6.826249999999999</v>
      </c>
      <c r="I5574" s="34"/>
    </row>
    <row r="5575" spans="1:9" ht="16.899999999999999" customHeight="1">
      <c r="A5575" s="78"/>
      <c r="B5575" s="33" t="s">
        <v>331</v>
      </c>
      <c r="C5575" s="31">
        <v>2</v>
      </c>
      <c r="D5575" s="31">
        <v>1</v>
      </c>
      <c r="E5575" s="31">
        <v>12.32</v>
      </c>
      <c r="F5575" s="31"/>
      <c r="G5575" s="31">
        <v>1</v>
      </c>
      <c r="H5575" s="31">
        <f t="shared" si="116"/>
        <v>24.64</v>
      </c>
      <c r="I5575" s="34"/>
    </row>
    <row r="5576" spans="1:9" ht="16.899999999999999" customHeight="1">
      <c r="A5576" s="78"/>
      <c r="B5576" s="33" t="s">
        <v>1335</v>
      </c>
      <c r="C5576" s="31">
        <v>4</v>
      </c>
      <c r="D5576" s="31">
        <v>1</v>
      </c>
      <c r="E5576" s="31">
        <v>0.69</v>
      </c>
      <c r="F5576" s="31"/>
      <c r="G5576" s="31">
        <v>1.67</v>
      </c>
      <c r="H5576" s="31">
        <f t="shared" si="116"/>
        <v>4.6091999999999995</v>
      </c>
      <c r="I5576" s="34"/>
    </row>
    <row r="5577" spans="1:9" ht="16.899999999999999" customHeight="1">
      <c r="A5577" s="78"/>
      <c r="B5577" s="33" t="s">
        <v>1335</v>
      </c>
      <c r="C5577" s="31">
        <v>1</v>
      </c>
      <c r="D5577" s="31">
        <v>1</v>
      </c>
      <c r="E5577" s="31">
        <v>0.94</v>
      </c>
      <c r="F5577" s="31"/>
      <c r="G5577" s="31">
        <v>1.67</v>
      </c>
      <c r="H5577" s="31">
        <f t="shared" si="116"/>
        <v>1.5697999999999999</v>
      </c>
      <c r="I5577" s="34"/>
    </row>
    <row r="5578" spans="1:9" ht="16.899999999999999" customHeight="1">
      <c r="A5578" s="78"/>
      <c r="B5578" s="33" t="s">
        <v>1374</v>
      </c>
      <c r="C5578" s="31">
        <v>1</v>
      </c>
      <c r="D5578" s="31">
        <v>1</v>
      </c>
      <c r="E5578" s="31">
        <v>1.35</v>
      </c>
      <c r="F5578" s="31"/>
      <c r="G5578" s="31">
        <v>1.67</v>
      </c>
      <c r="H5578" s="31">
        <f t="shared" si="116"/>
        <v>2.2545000000000002</v>
      </c>
      <c r="I5578" s="34"/>
    </row>
    <row r="5579" spans="1:9" ht="16.899999999999999" customHeight="1">
      <c r="A5579" s="78"/>
      <c r="B5579" s="33" t="s">
        <v>1335</v>
      </c>
      <c r="C5579" s="31">
        <v>2</v>
      </c>
      <c r="D5579" s="31">
        <v>1</v>
      </c>
      <c r="E5579" s="31">
        <v>0.97</v>
      </c>
      <c r="F5579" s="31"/>
      <c r="G5579" s="31">
        <v>1.67</v>
      </c>
      <c r="H5579" s="31">
        <f t="shared" si="116"/>
        <v>3.2397999999999998</v>
      </c>
      <c r="I5579" s="34"/>
    </row>
    <row r="5580" spans="1:9" ht="16.899999999999999" customHeight="1">
      <c r="A5580" s="78"/>
      <c r="B5580" s="33" t="s">
        <v>187</v>
      </c>
      <c r="C5580" s="31">
        <v>20</v>
      </c>
      <c r="D5580" s="31">
        <v>1</v>
      </c>
      <c r="E5580" s="31">
        <v>2.0499999999999998</v>
      </c>
      <c r="F5580" s="31"/>
      <c r="G5580" s="31">
        <v>1.35</v>
      </c>
      <c r="H5580" s="31">
        <f t="shared" si="116"/>
        <v>55.35</v>
      </c>
      <c r="I5580" s="34"/>
    </row>
    <row r="5581" spans="1:9" ht="16.899999999999999" customHeight="1">
      <c r="A5581" s="78"/>
      <c r="B5581" s="33" t="s">
        <v>187</v>
      </c>
      <c r="C5581" s="31">
        <v>20</v>
      </c>
      <c r="D5581" s="31">
        <v>1</v>
      </c>
      <c r="E5581" s="31">
        <v>3.15</v>
      </c>
      <c r="F5581" s="31"/>
      <c r="G5581" s="31">
        <v>1.35</v>
      </c>
      <c r="H5581" s="31">
        <f t="shared" si="116"/>
        <v>85.050000000000011</v>
      </c>
      <c r="I5581" s="34"/>
    </row>
    <row r="5582" spans="1:9" ht="16.899999999999999" customHeight="1">
      <c r="A5582" s="78"/>
      <c r="B5582" s="33" t="s">
        <v>188</v>
      </c>
      <c r="C5582" s="31">
        <v>20</v>
      </c>
      <c r="D5582" s="31">
        <v>1</v>
      </c>
      <c r="E5582" s="31">
        <v>1.8</v>
      </c>
      <c r="F5582" s="31"/>
      <c r="G5582" s="31">
        <v>1.3</v>
      </c>
      <c r="H5582" s="31">
        <f t="shared" ref="H5582:H5645" si="117">C5582*D5582*E5582*G5582</f>
        <v>46.800000000000004</v>
      </c>
      <c r="I5582" s="34"/>
    </row>
    <row r="5583" spans="1:9" ht="16.899999999999999" customHeight="1">
      <c r="A5583" s="78"/>
      <c r="B5583" s="33" t="s">
        <v>1352</v>
      </c>
      <c r="C5583" s="31">
        <v>20</v>
      </c>
      <c r="D5583" s="31">
        <v>1</v>
      </c>
      <c r="E5583" s="31">
        <v>3</v>
      </c>
      <c r="F5583" s="31"/>
      <c r="G5583" s="31">
        <v>5.6</v>
      </c>
      <c r="H5583" s="31">
        <f t="shared" si="117"/>
        <v>336</v>
      </c>
      <c r="I5583" s="34"/>
    </row>
    <row r="5584" spans="1:9" ht="16.899999999999999" customHeight="1">
      <c r="A5584" s="78"/>
      <c r="B5584" s="33" t="s">
        <v>191</v>
      </c>
      <c r="C5584" s="31">
        <v>4</v>
      </c>
      <c r="D5584" s="31">
        <v>1</v>
      </c>
      <c r="E5584" s="31">
        <v>15.92</v>
      </c>
      <c r="F5584" s="31"/>
      <c r="G5584" s="31">
        <v>1.7</v>
      </c>
      <c r="H5584" s="31">
        <f t="shared" si="117"/>
        <v>108.256</v>
      </c>
      <c r="I5584" s="34"/>
    </row>
    <row r="5585" spans="1:9" ht="16.899999999999999" customHeight="1">
      <c r="A5585" s="78"/>
      <c r="B5585" s="33" t="s">
        <v>189</v>
      </c>
      <c r="C5585" s="31">
        <v>3</v>
      </c>
      <c r="D5585" s="31">
        <v>1</v>
      </c>
      <c r="E5585" s="31">
        <v>1.7</v>
      </c>
      <c r="F5585" s="31"/>
      <c r="G5585" s="31">
        <v>1.7</v>
      </c>
      <c r="H5585" s="31">
        <f t="shared" si="117"/>
        <v>8.67</v>
      </c>
      <c r="I5585" s="34"/>
    </row>
    <row r="5586" spans="1:9" ht="16.899999999999999" customHeight="1">
      <c r="A5586" s="78"/>
      <c r="B5586" s="33" t="s">
        <v>1357</v>
      </c>
      <c r="C5586" s="31">
        <v>3</v>
      </c>
      <c r="D5586" s="31">
        <v>1</v>
      </c>
      <c r="E5586" s="31">
        <v>5</v>
      </c>
      <c r="F5586" s="31"/>
      <c r="G5586" s="31">
        <v>1.7</v>
      </c>
      <c r="H5586" s="31">
        <f t="shared" si="117"/>
        <v>25.5</v>
      </c>
      <c r="I5586" s="34"/>
    </row>
    <row r="5587" spans="1:9" ht="16.899999999999999" customHeight="1">
      <c r="A5587" s="78"/>
      <c r="B5587" s="33" t="s">
        <v>1358</v>
      </c>
      <c r="C5587" s="31">
        <v>1</v>
      </c>
      <c r="D5587" s="31">
        <v>1</v>
      </c>
      <c r="E5587" s="31">
        <v>5</v>
      </c>
      <c r="F5587" s="31"/>
      <c r="G5587" s="31">
        <v>2.16</v>
      </c>
      <c r="H5587" s="31">
        <f t="shared" si="117"/>
        <v>10.8</v>
      </c>
      <c r="I5587" s="34"/>
    </row>
    <row r="5588" spans="1:9" ht="16.899999999999999" customHeight="1">
      <c r="A5588" s="78"/>
      <c r="B5588" s="33" t="s">
        <v>1359</v>
      </c>
      <c r="C5588" s="31">
        <v>1</v>
      </c>
      <c r="D5588" s="31">
        <v>1</v>
      </c>
      <c r="E5588" s="31">
        <v>5</v>
      </c>
      <c r="F5588" s="31"/>
      <c r="G5588" s="31">
        <v>2.16</v>
      </c>
      <c r="H5588" s="31">
        <f t="shared" si="117"/>
        <v>10.8</v>
      </c>
      <c r="I5588" s="34"/>
    </row>
    <row r="5589" spans="1:9" ht="16.899999999999999" customHeight="1">
      <c r="A5589" s="78"/>
      <c r="B5589" s="33" t="s">
        <v>1360</v>
      </c>
      <c r="C5589" s="31">
        <v>1</v>
      </c>
      <c r="D5589" s="31">
        <v>1</v>
      </c>
      <c r="E5589" s="31">
        <v>4.3099999999999996</v>
      </c>
      <c r="F5589" s="31"/>
      <c r="G5589" s="31">
        <v>4.3250000000000002</v>
      </c>
      <c r="H5589" s="31">
        <f t="shared" si="117"/>
        <v>18.640750000000001</v>
      </c>
      <c r="I5589" s="34"/>
    </row>
    <row r="5590" spans="1:9" ht="16.899999999999999" customHeight="1">
      <c r="A5590" s="78"/>
      <c r="B5590" s="33" t="s">
        <v>1361</v>
      </c>
      <c r="C5590" s="31">
        <v>1</v>
      </c>
      <c r="D5590" s="31">
        <v>1</v>
      </c>
      <c r="E5590" s="31">
        <v>5.96</v>
      </c>
      <c r="F5590" s="31"/>
      <c r="G5590" s="31">
        <v>1.7</v>
      </c>
      <c r="H5590" s="31">
        <f t="shared" si="117"/>
        <v>10.132</v>
      </c>
      <c r="I5590" s="34"/>
    </row>
    <row r="5591" spans="1:9" ht="16.899999999999999" customHeight="1">
      <c r="A5591" s="78"/>
      <c r="B5591" s="33" t="s">
        <v>1362</v>
      </c>
      <c r="C5591" s="31">
        <v>2</v>
      </c>
      <c r="D5591" s="31">
        <v>1</v>
      </c>
      <c r="E5591" s="31">
        <v>1.05</v>
      </c>
      <c r="F5591" s="31"/>
      <c r="G5591" s="31">
        <v>1.05</v>
      </c>
      <c r="H5591" s="31">
        <f t="shared" si="117"/>
        <v>2.2050000000000001</v>
      </c>
      <c r="I5591" s="34"/>
    </row>
    <row r="5592" spans="1:9" ht="16.899999999999999" customHeight="1">
      <c r="A5592" s="78"/>
      <c r="B5592" s="33" t="s">
        <v>1363</v>
      </c>
      <c r="C5592" s="31">
        <v>-2</v>
      </c>
      <c r="D5592" s="31">
        <v>1</v>
      </c>
      <c r="E5592" s="31">
        <v>0.25</v>
      </c>
      <c r="F5592" s="31"/>
      <c r="G5592" s="31">
        <v>0.25</v>
      </c>
      <c r="H5592" s="31">
        <f t="shared" si="117"/>
        <v>-0.125</v>
      </c>
      <c r="I5592" s="34"/>
    </row>
    <row r="5593" spans="1:9" ht="16.899999999999999" customHeight="1">
      <c r="A5593" s="78"/>
      <c r="B5593" s="33" t="s">
        <v>1364</v>
      </c>
      <c r="C5593" s="31">
        <v>6</v>
      </c>
      <c r="D5593" s="31">
        <v>1</v>
      </c>
      <c r="E5593" s="31">
        <v>1.7</v>
      </c>
      <c r="F5593" s="31"/>
      <c r="G5593" s="31">
        <v>0.6</v>
      </c>
      <c r="H5593" s="31">
        <f t="shared" si="117"/>
        <v>6.1199999999999992</v>
      </c>
      <c r="I5593" s="34"/>
    </row>
    <row r="5594" spans="1:9" ht="16.899999999999999" customHeight="1">
      <c r="A5594" s="78"/>
      <c r="B5594" s="33" t="s">
        <v>1365</v>
      </c>
      <c r="C5594" s="31">
        <v>1</v>
      </c>
      <c r="D5594" s="31">
        <v>1</v>
      </c>
      <c r="E5594" s="31">
        <v>4.0199999999999996</v>
      </c>
      <c r="F5594" s="31"/>
      <c r="G5594" s="31">
        <v>0.6</v>
      </c>
      <c r="H5594" s="31">
        <f t="shared" si="117"/>
        <v>2.4119999999999995</v>
      </c>
      <c r="I5594" s="34"/>
    </row>
    <row r="5595" spans="1:9" ht="16.899999999999999" customHeight="1">
      <c r="A5595" s="78"/>
      <c r="B5595" s="33" t="s">
        <v>1365</v>
      </c>
      <c r="C5595" s="31">
        <v>1</v>
      </c>
      <c r="D5595" s="31">
        <v>1</v>
      </c>
      <c r="E5595" s="31">
        <v>4.33</v>
      </c>
      <c r="F5595" s="31"/>
      <c r="G5595" s="31">
        <v>0.6</v>
      </c>
      <c r="H5595" s="31">
        <f t="shared" si="117"/>
        <v>2.5979999999999999</v>
      </c>
      <c r="I5595" s="34"/>
    </row>
    <row r="5596" spans="1:9" ht="16.899999999999999" customHeight="1">
      <c r="A5596" s="78"/>
      <c r="B5596" s="33" t="s">
        <v>1366</v>
      </c>
      <c r="C5596" s="31">
        <v>1</v>
      </c>
      <c r="D5596" s="31">
        <v>1</v>
      </c>
      <c r="E5596" s="31">
        <v>3.18</v>
      </c>
      <c r="F5596" s="31"/>
      <c r="G5596" s="31">
        <v>1.82</v>
      </c>
      <c r="H5596" s="31">
        <f t="shared" si="117"/>
        <v>5.7876000000000003</v>
      </c>
      <c r="I5596" s="34"/>
    </row>
    <row r="5597" spans="1:9" ht="16.899999999999999" customHeight="1">
      <c r="A5597" s="78"/>
      <c r="B5597" s="33" t="s">
        <v>1367</v>
      </c>
      <c r="C5597" s="31">
        <v>1</v>
      </c>
      <c r="D5597" s="31">
        <v>1</v>
      </c>
      <c r="E5597" s="31">
        <v>1.82</v>
      </c>
      <c r="F5597" s="31"/>
      <c r="G5597" s="31">
        <v>0.3</v>
      </c>
      <c r="H5597" s="31">
        <f t="shared" si="117"/>
        <v>0.54600000000000004</v>
      </c>
      <c r="I5597" s="34"/>
    </row>
    <row r="5598" spans="1:9" ht="16.899999999999999" customHeight="1">
      <c r="A5598" s="78"/>
      <c r="B5598" s="33" t="s">
        <v>1368</v>
      </c>
      <c r="C5598" s="31">
        <v>1</v>
      </c>
      <c r="D5598" s="31">
        <v>1</v>
      </c>
      <c r="E5598" s="31">
        <v>7.64</v>
      </c>
      <c r="F5598" s="31"/>
      <c r="G5598" s="31">
        <v>1.7</v>
      </c>
      <c r="H5598" s="31">
        <f t="shared" si="117"/>
        <v>12.988</v>
      </c>
      <c r="I5598" s="34"/>
    </row>
    <row r="5599" spans="1:9" ht="16.899999999999999" customHeight="1">
      <c r="A5599" s="78"/>
      <c r="B5599" s="33" t="s">
        <v>1369</v>
      </c>
      <c r="C5599" s="31">
        <v>1</v>
      </c>
      <c r="D5599" s="31">
        <v>1</v>
      </c>
      <c r="E5599" s="31">
        <v>7.42</v>
      </c>
      <c r="F5599" s="31"/>
      <c r="G5599" s="31">
        <v>0.6</v>
      </c>
      <c r="H5599" s="31">
        <f t="shared" si="117"/>
        <v>4.452</v>
      </c>
      <c r="I5599" s="34"/>
    </row>
    <row r="5600" spans="1:9" ht="16.899999999999999" customHeight="1">
      <c r="A5600" s="78"/>
      <c r="B5600" s="33" t="s">
        <v>1375</v>
      </c>
      <c r="C5600" s="31">
        <v>2</v>
      </c>
      <c r="D5600" s="31">
        <v>1</v>
      </c>
      <c r="E5600" s="31">
        <v>1.66</v>
      </c>
      <c r="F5600" s="31"/>
      <c r="G5600" s="31">
        <v>0.6</v>
      </c>
      <c r="H5600" s="31">
        <f t="shared" si="117"/>
        <v>1.9919999999999998</v>
      </c>
      <c r="I5600" s="34"/>
    </row>
    <row r="5601" spans="1:9" ht="16.899999999999999" customHeight="1">
      <c r="A5601" s="78"/>
      <c r="B5601" s="33" t="s">
        <v>1376</v>
      </c>
      <c r="C5601" s="31">
        <v>1</v>
      </c>
      <c r="D5601" s="31">
        <v>1</v>
      </c>
      <c r="E5601" s="31">
        <v>1.75</v>
      </c>
      <c r="F5601" s="31"/>
      <c r="G5601" s="31">
        <v>0.33</v>
      </c>
      <c r="H5601" s="31">
        <f t="shared" si="117"/>
        <v>0.57750000000000001</v>
      </c>
      <c r="I5601" s="34"/>
    </row>
    <row r="5602" spans="1:9" ht="16.899999999999999" customHeight="1">
      <c r="A5602" s="78"/>
      <c r="B5602" s="33" t="s">
        <v>1376</v>
      </c>
      <c r="C5602" s="31">
        <v>1</v>
      </c>
      <c r="D5602" s="31">
        <v>1</v>
      </c>
      <c r="E5602" s="31">
        <v>1.9850000000000001</v>
      </c>
      <c r="F5602" s="31"/>
      <c r="G5602" s="31">
        <v>0.33</v>
      </c>
      <c r="H5602" s="31">
        <f t="shared" si="117"/>
        <v>0.65505000000000002</v>
      </c>
      <c r="I5602" s="34"/>
    </row>
    <row r="5603" spans="1:9" ht="16.899999999999999" customHeight="1">
      <c r="A5603" s="78"/>
      <c r="B5603" s="33" t="s">
        <v>1376</v>
      </c>
      <c r="C5603" s="31">
        <v>2</v>
      </c>
      <c r="D5603" s="31">
        <v>1</v>
      </c>
      <c r="E5603" s="31">
        <v>6.34</v>
      </c>
      <c r="F5603" s="31"/>
      <c r="G5603" s="31">
        <v>0.33</v>
      </c>
      <c r="H5603" s="31">
        <f t="shared" si="117"/>
        <v>4.1844000000000001</v>
      </c>
      <c r="I5603" s="34"/>
    </row>
    <row r="5604" spans="1:9" ht="16.899999999999999" customHeight="1">
      <c r="A5604" s="78"/>
      <c r="B5604" s="33" t="s">
        <v>1376</v>
      </c>
      <c r="C5604" s="31">
        <v>2</v>
      </c>
      <c r="D5604" s="31">
        <v>1</v>
      </c>
      <c r="E5604" s="31">
        <v>1.93</v>
      </c>
      <c r="F5604" s="31"/>
      <c r="G5604" s="31">
        <v>0.33</v>
      </c>
      <c r="H5604" s="31">
        <f t="shared" si="117"/>
        <v>1.2738</v>
      </c>
      <c r="I5604" s="34"/>
    </row>
    <row r="5605" spans="1:9" ht="16.899999999999999" customHeight="1">
      <c r="A5605" s="78"/>
      <c r="B5605" s="33" t="s">
        <v>1377</v>
      </c>
      <c r="C5605" s="31">
        <v>2</v>
      </c>
      <c r="D5605" s="31">
        <v>1</v>
      </c>
      <c r="E5605" s="31">
        <v>2.16</v>
      </c>
      <c r="F5605" s="31"/>
      <c r="G5605" s="31">
        <v>0.3</v>
      </c>
      <c r="H5605" s="31">
        <f t="shared" si="117"/>
        <v>1.296</v>
      </c>
      <c r="I5605" s="34"/>
    </row>
    <row r="5606" spans="1:9" ht="16.899999999999999" customHeight="1">
      <c r="A5606" s="78"/>
      <c r="B5606" s="33" t="s">
        <v>1377</v>
      </c>
      <c r="C5606" s="31">
        <v>2</v>
      </c>
      <c r="D5606" s="31">
        <v>1</v>
      </c>
      <c r="E5606" s="31">
        <v>6.3</v>
      </c>
      <c r="F5606" s="31"/>
      <c r="G5606" s="31">
        <v>0.3</v>
      </c>
      <c r="H5606" s="31">
        <f t="shared" si="117"/>
        <v>3.78</v>
      </c>
      <c r="I5606" s="34"/>
    </row>
    <row r="5607" spans="1:9" ht="16.899999999999999" customHeight="1">
      <c r="A5607" s="78"/>
      <c r="B5607" s="33" t="s">
        <v>1377</v>
      </c>
      <c r="C5607" s="31">
        <v>2</v>
      </c>
      <c r="D5607" s="31">
        <v>1</v>
      </c>
      <c r="E5607" s="31">
        <v>2.0499999999999998</v>
      </c>
      <c r="F5607" s="31"/>
      <c r="G5607" s="31">
        <v>0.3</v>
      </c>
      <c r="H5607" s="31">
        <f t="shared" si="117"/>
        <v>1.2299999999999998</v>
      </c>
      <c r="I5607" s="34"/>
    </row>
    <row r="5608" spans="1:9" ht="16.899999999999999" customHeight="1">
      <c r="A5608" s="78"/>
      <c r="B5608" s="33" t="s">
        <v>1376</v>
      </c>
      <c r="C5608" s="31">
        <v>1</v>
      </c>
      <c r="D5608" s="31">
        <v>1</v>
      </c>
      <c r="E5608" s="31">
        <v>1.62</v>
      </c>
      <c r="F5608" s="31"/>
      <c r="G5608" s="31">
        <v>0.3</v>
      </c>
      <c r="H5608" s="31">
        <f t="shared" si="117"/>
        <v>0.48599999999999999</v>
      </c>
      <c r="I5608" s="34"/>
    </row>
    <row r="5609" spans="1:9" ht="16.899999999999999" customHeight="1">
      <c r="A5609" s="78"/>
      <c r="B5609" s="33" t="s">
        <v>1378</v>
      </c>
      <c r="C5609" s="31">
        <v>2</v>
      </c>
      <c r="D5609" s="31">
        <v>1</v>
      </c>
      <c r="E5609" s="31">
        <v>1.66</v>
      </c>
      <c r="F5609" s="31"/>
      <c r="G5609" s="31">
        <v>0.6</v>
      </c>
      <c r="H5609" s="31">
        <f t="shared" si="117"/>
        <v>1.9919999999999998</v>
      </c>
      <c r="I5609" s="34"/>
    </row>
    <row r="5610" spans="1:9" ht="16.899999999999999" customHeight="1">
      <c r="A5610" s="78"/>
      <c r="B5610" s="33" t="s">
        <v>1379</v>
      </c>
      <c r="C5610" s="31">
        <v>1</v>
      </c>
      <c r="D5610" s="31">
        <v>1</v>
      </c>
      <c r="E5610" s="31">
        <v>2.4</v>
      </c>
      <c r="F5610" s="31"/>
      <c r="G5610" s="31">
        <v>1.81</v>
      </c>
      <c r="H5610" s="31">
        <f t="shared" si="117"/>
        <v>4.3440000000000003</v>
      </c>
      <c r="I5610" s="34"/>
    </row>
    <row r="5611" spans="1:9" ht="16.899999999999999" customHeight="1">
      <c r="A5611" s="78"/>
      <c r="B5611" s="33" t="s">
        <v>1379</v>
      </c>
      <c r="C5611" s="31">
        <v>1</v>
      </c>
      <c r="D5611" s="31">
        <v>1</v>
      </c>
      <c r="E5611" s="31">
        <v>6.34</v>
      </c>
      <c r="F5611" s="31"/>
      <c r="G5611" s="31">
        <v>1.81</v>
      </c>
      <c r="H5611" s="31">
        <f t="shared" si="117"/>
        <v>11.4754</v>
      </c>
      <c r="I5611" s="34"/>
    </row>
    <row r="5612" spans="1:9" ht="16.899999999999999" customHeight="1">
      <c r="A5612" s="78"/>
      <c r="B5612" s="33" t="s">
        <v>1379</v>
      </c>
      <c r="C5612" s="31">
        <v>1</v>
      </c>
      <c r="D5612" s="31">
        <v>1</v>
      </c>
      <c r="E5612" s="31">
        <v>2.4700000000000002</v>
      </c>
      <c r="F5612" s="31"/>
      <c r="G5612" s="31">
        <v>1.81</v>
      </c>
      <c r="H5612" s="31">
        <f t="shared" si="117"/>
        <v>4.4707000000000008</v>
      </c>
      <c r="I5612" s="34"/>
    </row>
    <row r="5613" spans="1:9" ht="16.899999999999999" customHeight="1">
      <c r="A5613" s="78"/>
      <c r="B5613" s="33" t="s">
        <v>1370</v>
      </c>
      <c r="C5613" s="31">
        <v>4</v>
      </c>
      <c r="D5613" s="31">
        <v>1</v>
      </c>
      <c r="E5613" s="31">
        <v>12.77</v>
      </c>
      <c r="F5613" s="31"/>
      <c r="G5613" s="31">
        <v>0.28000000000000003</v>
      </c>
      <c r="H5613" s="31">
        <f t="shared" si="117"/>
        <v>14.3024</v>
      </c>
      <c r="I5613" s="34"/>
    </row>
    <row r="5614" spans="1:9" ht="16.899999999999999" customHeight="1">
      <c r="A5614" s="78"/>
      <c r="B5614" s="33" t="s">
        <v>1322</v>
      </c>
      <c r="C5614" s="31">
        <v>2</v>
      </c>
      <c r="D5614" s="31">
        <v>1</v>
      </c>
      <c r="E5614" s="31">
        <v>25.34</v>
      </c>
      <c r="F5614" s="31"/>
      <c r="G5614" s="31">
        <v>0.56000000000000005</v>
      </c>
      <c r="H5614" s="31">
        <f t="shared" si="117"/>
        <v>28.380800000000004</v>
      </c>
      <c r="I5614" s="34"/>
    </row>
    <row r="5615" spans="1:9" ht="16.899999999999999" customHeight="1">
      <c r="A5615" s="78"/>
      <c r="B5615" s="33" t="s">
        <v>953</v>
      </c>
      <c r="C5615" s="31">
        <v>8</v>
      </c>
      <c r="D5615" s="31">
        <v>1</v>
      </c>
      <c r="E5615" s="31">
        <v>2.13</v>
      </c>
      <c r="F5615" s="31"/>
      <c r="G5615" s="31">
        <v>0.45</v>
      </c>
      <c r="H5615" s="31">
        <f t="shared" si="117"/>
        <v>7.6680000000000001</v>
      </c>
      <c r="I5615" s="34"/>
    </row>
    <row r="5616" spans="1:9" ht="16.899999999999999" customHeight="1">
      <c r="A5616" s="78"/>
      <c r="B5616" s="18" t="s">
        <v>238</v>
      </c>
      <c r="C5616" s="34"/>
      <c r="D5616" s="34"/>
      <c r="E5616" s="31"/>
      <c r="F5616" s="31"/>
      <c r="G5616" s="31"/>
      <c r="H5616" s="31">
        <f t="shared" si="117"/>
        <v>0</v>
      </c>
      <c r="I5616" s="34"/>
    </row>
    <row r="5617" spans="1:9" ht="16.899999999999999" customHeight="1">
      <c r="A5617" s="78"/>
      <c r="B5617" s="33" t="s">
        <v>177</v>
      </c>
      <c r="C5617" s="31">
        <v>8</v>
      </c>
      <c r="D5617" s="31">
        <v>1</v>
      </c>
      <c r="E5617" s="31">
        <v>3</v>
      </c>
      <c r="F5617" s="31"/>
      <c r="G5617" s="31">
        <v>3.1749999999999998</v>
      </c>
      <c r="H5617" s="31">
        <f t="shared" si="117"/>
        <v>76.199999999999989</v>
      </c>
      <c r="I5617" s="34"/>
    </row>
    <row r="5618" spans="1:9" ht="16.899999999999999" customHeight="1">
      <c r="A5618" s="78"/>
      <c r="B5618" s="33" t="s">
        <v>177</v>
      </c>
      <c r="C5618" s="31">
        <v>8</v>
      </c>
      <c r="D5618" s="31">
        <v>1</v>
      </c>
      <c r="E5618" s="31">
        <v>5.6</v>
      </c>
      <c r="F5618" s="31"/>
      <c r="G5618" s="31">
        <v>3.1749999999999998</v>
      </c>
      <c r="H5618" s="31">
        <f t="shared" si="117"/>
        <v>142.23999999999998</v>
      </c>
      <c r="I5618" s="34"/>
    </row>
    <row r="5619" spans="1:9" ht="16.899999999999999" customHeight="1">
      <c r="A5619" s="78"/>
      <c r="B5619" s="33" t="s">
        <v>178</v>
      </c>
      <c r="C5619" s="31">
        <v>8</v>
      </c>
      <c r="D5619" s="31">
        <v>1</v>
      </c>
      <c r="E5619" s="31">
        <v>1.2</v>
      </c>
      <c r="F5619" s="31"/>
      <c r="G5619" s="31">
        <v>0.13</v>
      </c>
      <c r="H5619" s="31">
        <f t="shared" si="117"/>
        <v>1.248</v>
      </c>
      <c r="I5619" s="34"/>
    </row>
    <row r="5620" spans="1:9" ht="16.899999999999999" customHeight="1">
      <c r="A5620" s="78"/>
      <c r="B5620" s="33" t="s">
        <v>178</v>
      </c>
      <c r="C5620" s="31">
        <v>4</v>
      </c>
      <c r="D5620" s="31">
        <v>1</v>
      </c>
      <c r="E5620" s="31">
        <v>1.8</v>
      </c>
      <c r="F5620" s="31"/>
      <c r="G5620" s="31">
        <v>0.57999999999999996</v>
      </c>
      <c r="H5620" s="31">
        <f t="shared" si="117"/>
        <v>4.1760000000000002</v>
      </c>
      <c r="I5620" s="34"/>
    </row>
    <row r="5621" spans="1:9" ht="16.899999999999999" customHeight="1">
      <c r="A5621" s="78"/>
      <c r="B5621" s="33" t="s">
        <v>1342</v>
      </c>
      <c r="C5621" s="31">
        <v>4</v>
      </c>
      <c r="D5621" s="31">
        <v>1</v>
      </c>
      <c r="E5621" s="31">
        <v>5.95</v>
      </c>
      <c r="F5621" s="31"/>
      <c r="G5621" s="31">
        <v>0.15</v>
      </c>
      <c r="H5621" s="31">
        <f t="shared" si="117"/>
        <v>3.57</v>
      </c>
      <c r="I5621" s="34"/>
    </row>
    <row r="5622" spans="1:9" ht="16.899999999999999" customHeight="1">
      <c r="A5622" s="78"/>
      <c r="B5622" s="33" t="s">
        <v>179</v>
      </c>
      <c r="C5622" s="31">
        <v>-4</v>
      </c>
      <c r="D5622" s="31">
        <v>1</v>
      </c>
      <c r="E5622" s="31">
        <v>1.8</v>
      </c>
      <c r="F5622" s="31"/>
      <c r="G5622" s="31">
        <v>1.2</v>
      </c>
      <c r="H5622" s="31">
        <f t="shared" si="117"/>
        <v>-8.64</v>
      </c>
      <c r="I5622" s="34"/>
    </row>
    <row r="5623" spans="1:9" ht="16.899999999999999" customHeight="1">
      <c r="A5623" s="78"/>
      <c r="B5623" s="33" t="s">
        <v>180</v>
      </c>
      <c r="C5623" s="31">
        <v>-4</v>
      </c>
      <c r="D5623" s="31">
        <v>1</v>
      </c>
      <c r="E5623" s="31">
        <v>1.05</v>
      </c>
      <c r="F5623" s="31"/>
      <c r="G5623" s="31">
        <v>2.2749999999999999</v>
      </c>
      <c r="H5623" s="31">
        <f t="shared" si="117"/>
        <v>-9.5549999999999997</v>
      </c>
      <c r="I5623" s="34"/>
    </row>
    <row r="5624" spans="1:9" ht="16.899999999999999" customHeight="1">
      <c r="A5624" s="78"/>
      <c r="B5624" s="33" t="s">
        <v>181</v>
      </c>
      <c r="C5624" s="31">
        <v>16</v>
      </c>
      <c r="D5624" s="31">
        <v>1</v>
      </c>
      <c r="E5624" s="31">
        <v>3</v>
      </c>
      <c r="F5624" s="31"/>
      <c r="G5624" s="31">
        <v>3.1749999999999998</v>
      </c>
      <c r="H5624" s="31">
        <f t="shared" si="117"/>
        <v>152.39999999999998</v>
      </c>
      <c r="I5624" s="34"/>
    </row>
    <row r="5625" spans="1:9" ht="16.899999999999999" customHeight="1">
      <c r="A5625" s="78"/>
      <c r="B5625" s="33" t="s">
        <v>181</v>
      </c>
      <c r="C5625" s="31">
        <v>16</v>
      </c>
      <c r="D5625" s="31">
        <v>1</v>
      </c>
      <c r="E5625" s="31">
        <v>5.6</v>
      </c>
      <c r="F5625" s="31"/>
      <c r="G5625" s="31">
        <v>3.1749999999999998</v>
      </c>
      <c r="H5625" s="31">
        <f t="shared" si="117"/>
        <v>284.47999999999996</v>
      </c>
      <c r="I5625" s="34"/>
    </row>
    <row r="5626" spans="1:9" ht="16.899999999999999" customHeight="1">
      <c r="A5626" s="78"/>
      <c r="B5626" s="33" t="s">
        <v>178</v>
      </c>
      <c r="C5626" s="31">
        <v>16</v>
      </c>
      <c r="D5626" s="31">
        <v>1</v>
      </c>
      <c r="E5626" s="31">
        <v>1.2</v>
      </c>
      <c r="F5626" s="31"/>
      <c r="G5626" s="31">
        <v>0.13</v>
      </c>
      <c r="H5626" s="31">
        <f t="shared" si="117"/>
        <v>2.496</v>
      </c>
      <c r="I5626" s="34"/>
    </row>
    <row r="5627" spans="1:9" ht="16.899999999999999" customHeight="1">
      <c r="A5627" s="78"/>
      <c r="B5627" s="33" t="s">
        <v>178</v>
      </c>
      <c r="C5627" s="31">
        <v>8</v>
      </c>
      <c r="D5627" s="31">
        <v>1</v>
      </c>
      <c r="E5627" s="31">
        <v>1.8</v>
      </c>
      <c r="F5627" s="31"/>
      <c r="G5627" s="31">
        <v>0.57999999999999996</v>
      </c>
      <c r="H5627" s="31">
        <f t="shared" si="117"/>
        <v>8.3520000000000003</v>
      </c>
      <c r="I5627" s="34"/>
    </row>
    <row r="5628" spans="1:9" ht="16.899999999999999" customHeight="1">
      <c r="A5628" s="78"/>
      <c r="B5628" s="33" t="s">
        <v>1342</v>
      </c>
      <c r="C5628" s="31">
        <v>8</v>
      </c>
      <c r="D5628" s="31">
        <v>1</v>
      </c>
      <c r="E5628" s="31">
        <v>5.95</v>
      </c>
      <c r="F5628" s="31"/>
      <c r="G5628" s="31">
        <v>0.15</v>
      </c>
      <c r="H5628" s="31">
        <f t="shared" si="117"/>
        <v>7.14</v>
      </c>
      <c r="I5628" s="34"/>
    </row>
    <row r="5629" spans="1:9" ht="16.899999999999999" customHeight="1">
      <c r="A5629" s="78"/>
      <c r="B5629" s="33" t="s">
        <v>179</v>
      </c>
      <c r="C5629" s="31">
        <v>-8</v>
      </c>
      <c r="D5629" s="31">
        <v>1</v>
      </c>
      <c r="E5629" s="31">
        <v>1.8</v>
      </c>
      <c r="F5629" s="31"/>
      <c r="G5629" s="31">
        <v>1.2</v>
      </c>
      <c r="H5629" s="31">
        <f t="shared" si="117"/>
        <v>-17.28</v>
      </c>
      <c r="I5629" s="34"/>
    </row>
    <row r="5630" spans="1:9" ht="16.899999999999999" customHeight="1">
      <c r="A5630" s="78"/>
      <c r="B5630" s="33" t="s">
        <v>180</v>
      </c>
      <c r="C5630" s="31">
        <v>-8</v>
      </c>
      <c r="D5630" s="31">
        <v>1</v>
      </c>
      <c r="E5630" s="31">
        <v>1.05</v>
      </c>
      <c r="F5630" s="31"/>
      <c r="G5630" s="31">
        <v>2.2749999999999999</v>
      </c>
      <c r="H5630" s="31">
        <f t="shared" si="117"/>
        <v>-19.11</v>
      </c>
      <c r="I5630" s="34"/>
    </row>
    <row r="5631" spans="1:9" ht="16.899999999999999" customHeight="1">
      <c r="A5631" s="78"/>
      <c r="B5631" s="33" t="s">
        <v>182</v>
      </c>
      <c r="C5631" s="31">
        <v>16</v>
      </c>
      <c r="D5631" s="31">
        <v>1</v>
      </c>
      <c r="E5631" s="31">
        <v>3</v>
      </c>
      <c r="F5631" s="31"/>
      <c r="G5631" s="31">
        <v>3.1749999999999998</v>
      </c>
      <c r="H5631" s="31">
        <f t="shared" si="117"/>
        <v>152.39999999999998</v>
      </c>
      <c r="I5631" s="34"/>
    </row>
    <row r="5632" spans="1:9" ht="16.899999999999999" customHeight="1">
      <c r="A5632" s="78"/>
      <c r="B5632" s="33" t="s">
        <v>182</v>
      </c>
      <c r="C5632" s="31">
        <v>16</v>
      </c>
      <c r="D5632" s="31">
        <v>1</v>
      </c>
      <c r="E5632" s="31">
        <v>5.6</v>
      </c>
      <c r="F5632" s="31"/>
      <c r="G5632" s="31">
        <v>3.1749999999999998</v>
      </c>
      <c r="H5632" s="31">
        <f t="shared" si="117"/>
        <v>284.47999999999996</v>
      </c>
      <c r="I5632" s="34"/>
    </row>
    <row r="5633" spans="1:9" ht="16.899999999999999" customHeight="1">
      <c r="A5633" s="78"/>
      <c r="B5633" s="33" t="s">
        <v>178</v>
      </c>
      <c r="C5633" s="31">
        <v>16</v>
      </c>
      <c r="D5633" s="31">
        <v>1</v>
      </c>
      <c r="E5633" s="31">
        <v>1.2</v>
      </c>
      <c r="F5633" s="31"/>
      <c r="G5633" s="31">
        <v>0.15</v>
      </c>
      <c r="H5633" s="31">
        <f t="shared" si="117"/>
        <v>2.88</v>
      </c>
      <c r="I5633" s="34"/>
    </row>
    <row r="5634" spans="1:9" ht="16.899999999999999" customHeight="1">
      <c r="A5634" s="78"/>
      <c r="B5634" s="33" t="s">
        <v>178</v>
      </c>
      <c r="C5634" s="31">
        <v>8</v>
      </c>
      <c r="D5634" s="31">
        <v>1</v>
      </c>
      <c r="E5634" s="31">
        <v>1.8</v>
      </c>
      <c r="F5634" s="31"/>
      <c r="G5634" s="31">
        <v>0.3</v>
      </c>
      <c r="H5634" s="31">
        <f t="shared" si="117"/>
        <v>4.32</v>
      </c>
      <c r="I5634" s="34"/>
    </row>
    <row r="5635" spans="1:9" ht="16.899999999999999" customHeight="1">
      <c r="A5635" s="78"/>
      <c r="B5635" s="33" t="s">
        <v>1342</v>
      </c>
      <c r="C5635" s="31">
        <v>8</v>
      </c>
      <c r="D5635" s="31">
        <v>1</v>
      </c>
      <c r="E5635" s="31">
        <v>5.95</v>
      </c>
      <c r="F5635" s="31"/>
      <c r="G5635" s="31">
        <v>0.15</v>
      </c>
      <c r="H5635" s="31">
        <f t="shared" si="117"/>
        <v>7.14</v>
      </c>
      <c r="I5635" s="34"/>
    </row>
    <row r="5636" spans="1:9" ht="16.899999999999999" customHeight="1">
      <c r="A5636" s="78"/>
      <c r="B5636" s="33" t="s">
        <v>179</v>
      </c>
      <c r="C5636" s="31">
        <v>-8</v>
      </c>
      <c r="D5636" s="31">
        <v>1</v>
      </c>
      <c r="E5636" s="31">
        <v>1.8</v>
      </c>
      <c r="F5636" s="31"/>
      <c r="G5636" s="31">
        <v>1.2</v>
      </c>
      <c r="H5636" s="31">
        <f t="shared" si="117"/>
        <v>-17.28</v>
      </c>
      <c r="I5636" s="34"/>
    </row>
    <row r="5637" spans="1:9" ht="16.899999999999999" customHeight="1">
      <c r="A5637" s="78"/>
      <c r="B5637" s="33" t="s">
        <v>180</v>
      </c>
      <c r="C5637" s="31">
        <v>-8</v>
      </c>
      <c r="D5637" s="31">
        <v>1</v>
      </c>
      <c r="E5637" s="31">
        <v>1.05</v>
      </c>
      <c r="F5637" s="31"/>
      <c r="G5637" s="31">
        <v>2.2749999999999999</v>
      </c>
      <c r="H5637" s="31">
        <f t="shared" si="117"/>
        <v>-19.11</v>
      </c>
      <c r="I5637" s="34"/>
    </row>
    <row r="5638" spans="1:9" ht="16.899999999999999" customHeight="1">
      <c r="A5638" s="78"/>
      <c r="B5638" s="33" t="s">
        <v>1336</v>
      </c>
      <c r="C5638" s="31">
        <v>4</v>
      </c>
      <c r="D5638" s="31">
        <v>1</v>
      </c>
      <c r="E5638" s="31">
        <v>15.92</v>
      </c>
      <c r="F5638" s="31"/>
      <c r="G5638" s="31">
        <v>3.1749999999999998</v>
      </c>
      <c r="H5638" s="31">
        <f t="shared" si="117"/>
        <v>202.184</v>
      </c>
      <c r="I5638" s="34"/>
    </row>
    <row r="5639" spans="1:9" ht="16.899999999999999" customHeight="1">
      <c r="A5639" s="78"/>
      <c r="B5639" s="33" t="s">
        <v>183</v>
      </c>
      <c r="C5639" s="31">
        <v>-20</v>
      </c>
      <c r="D5639" s="31">
        <v>1</v>
      </c>
      <c r="E5639" s="31">
        <v>1.05</v>
      </c>
      <c r="F5639" s="31"/>
      <c r="G5639" s="31">
        <v>2.2749999999999999</v>
      </c>
      <c r="H5639" s="31">
        <f t="shared" si="117"/>
        <v>-47.774999999999999</v>
      </c>
      <c r="I5639" s="34"/>
    </row>
    <row r="5640" spans="1:9" ht="16.899999999999999" customHeight="1">
      <c r="A5640" s="78"/>
      <c r="B5640" s="33" t="s">
        <v>1337</v>
      </c>
      <c r="C5640" s="31">
        <v>7</v>
      </c>
      <c r="D5640" s="31">
        <v>1</v>
      </c>
      <c r="E5640" s="31">
        <v>4.9950000000000001</v>
      </c>
      <c r="F5640" s="31"/>
      <c r="G5640" s="31">
        <v>3.1749999999999998</v>
      </c>
      <c r="H5640" s="31">
        <f t="shared" si="117"/>
        <v>111.013875</v>
      </c>
      <c r="I5640" s="34"/>
    </row>
    <row r="5641" spans="1:9" ht="16.899999999999999" customHeight="1">
      <c r="A5641" s="78"/>
      <c r="B5641" s="33" t="s">
        <v>1338</v>
      </c>
      <c r="C5641" s="31">
        <v>4</v>
      </c>
      <c r="D5641" s="31">
        <v>1</v>
      </c>
      <c r="E5641" s="31">
        <v>15.92</v>
      </c>
      <c r="F5641" s="31"/>
      <c r="G5641" s="31">
        <v>3.1749999999999998</v>
      </c>
      <c r="H5641" s="31">
        <f t="shared" si="117"/>
        <v>202.184</v>
      </c>
      <c r="I5641" s="34"/>
    </row>
    <row r="5642" spans="1:9" ht="16.899999999999999" customHeight="1">
      <c r="A5642" s="78"/>
      <c r="B5642" s="33" t="s">
        <v>1339</v>
      </c>
      <c r="C5642" s="31">
        <v>24</v>
      </c>
      <c r="D5642" s="31">
        <v>1</v>
      </c>
      <c r="E5642" s="31">
        <v>1.2</v>
      </c>
      <c r="F5642" s="31"/>
      <c r="G5642" s="31">
        <v>0.15</v>
      </c>
      <c r="H5642" s="31">
        <f t="shared" si="117"/>
        <v>4.3199999999999994</v>
      </c>
      <c r="I5642" s="34"/>
    </row>
    <row r="5643" spans="1:9" ht="16.899999999999999" customHeight="1">
      <c r="A5643" s="78"/>
      <c r="B5643" s="33" t="s">
        <v>184</v>
      </c>
      <c r="C5643" s="31">
        <v>-8</v>
      </c>
      <c r="D5643" s="31">
        <v>1</v>
      </c>
      <c r="E5643" s="31">
        <v>5.2949999999999999</v>
      </c>
      <c r="F5643" s="31"/>
      <c r="G5643" s="31">
        <v>1.2</v>
      </c>
      <c r="H5643" s="31">
        <f t="shared" si="117"/>
        <v>-50.832000000000001</v>
      </c>
      <c r="I5643" s="34"/>
    </row>
    <row r="5644" spans="1:9" ht="16.899999999999999" customHeight="1">
      <c r="A5644" s="78"/>
      <c r="B5644" s="33" t="s">
        <v>184</v>
      </c>
      <c r="C5644" s="31">
        <v>-4</v>
      </c>
      <c r="D5644" s="31">
        <v>1</v>
      </c>
      <c r="E5644" s="31">
        <v>2.17</v>
      </c>
      <c r="F5644" s="31"/>
      <c r="G5644" s="31">
        <v>1.2</v>
      </c>
      <c r="H5644" s="31">
        <f t="shared" si="117"/>
        <v>-10.415999999999999</v>
      </c>
      <c r="I5644" s="34"/>
    </row>
    <row r="5645" spans="1:9" ht="16.899999999999999" customHeight="1">
      <c r="A5645" s="78"/>
      <c r="B5645" s="33" t="s">
        <v>1340</v>
      </c>
      <c r="C5645" s="31">
        <v>2</v>
      </c>
      <c r="D5645" s="31">
        <v>1</v>
      </c>
      <c r="E5645" s="31">
        <v>4.92</v>
      </c>
      <c r="F5645" s="31"/>
      <c r="G5645" s="31">
        <v>3.1749999999999998</v>
      </c>
      <c r="H5645" s="31">
        <f t="shared" si="117"/>
        <v>31.241999999999997</v>
      </c>
      <c r="I5645" s="34"/>
    </row>
    <row r="5646" spans="1:9" ht="16.899999999999999" customHeight="1">
      <c r="A5646" s="78"/>
      <c r="B5646" s="33" t="s">
        <v>1341</v>
      </c>
      <c r="C5646" s="31">
        <v>2</v>
      </c>
      <c r="D5646" s="31">
        <v>1</v>
      </c>
      <c r="E5646" s="31">
        <v>4.7</v>
      </c>
      <c r="F5646" s="31"/>
      <c r="G5646" s="31">
        <v>3.1749999999999998</v>
      </c>
      <c r="H5646" s="31">
        <f t="shared" ref="H5646:H5709" si="118">C5646*D5646*E5646*G5646</f>
        <v>29.844999999999999</v>
      </c>
      <c r="I5646" s="34"/>
    </row>
    <row r="5647" spans="1:9" ht="16.899999999999999" customHeight="1">
      <c r="A5647" s="78"/>
      <c r="B5647" s="33" t="s">
        <v>1327</v>
      </c>
      <c r="C5647" s="31">
        <v>-2</v>
      </c>
      <c r="D5647" s="31">
        <v>1</v>
      </c>
      <c r="E5647" s="31">
        <v>1.05</v>
      </c>
      <c r="F5647" s="31"/>
      <c r="G5647" s="31">
        <v>2.2749999999999999</v>
      </c>
      <c r="H5647" s="31">
        <f t="shared" si="118"/>
        <v>-4.7774999999999999</v>
      </c>
      <c r="I5647" s="34"/>
    </row>
    <row r="5648" spans="1:9" ht="16.899999999999999" customHeight="1">
      <c r="A5648" s="78"/>
      <c r="B5648" s="33" t="s">
        <v>1342</v>
      </c>
      <c r="C5648" s="31">
        <v>2</v>
      </c>
      <c r="D5648" s="31">
        <v>1</v>
      </c>
      <c r="E5648" s="31">
        <v>5.95</v>
      </c>
      <c r="F5648" s="31"/>
      <c r="G5648" s="31">
        <v>0.15</v>
      </c>
      <c r="H5648" s="31">
        <f t="shared" si="118"/>
        <v>1.7849999999999999</v>
      </c>
      <c r="I5648" s="34"/>
    </row>
    <row r="5649" spans="1:9" ht="16.899999999999999" customHeight="1">
      <c r="A5649" s="78"/>
      <c r="B5649" s="33" t="s">
        <v>185</v>
      </c>
      <c r="C5649" s="31">
        <v>5</v>
      </c>
      <c r="D5649" s="31">
        <v>1</v>
      </c>
      <c r="E5649" s="31">
        <v>1.7</v>
      </c>
      <c r="F5649" s="31"/>
      <c r="G5649" s="31">
        <v>3.1749999999999998</v>
      </c>
      <c r="H5649" s="31">
        <f t="shared" si="118"/>
        <v>26.987499999999997</v>
      </c>
      <c r="I5649" s="34"/>
    </row>
    <row r="5650" spans="1:9" ht="16.899999999999999" customHeight="1">
      <c r="A5650" s="78"/>
      <c r="B5650" s="33" t="s">
        <v>1343</v>
      </c>
      <c r="C5650" s="31">
        <v>-5</v>
      </c>
      <c r="D5650" s="31">
        <v>1</v>
      </c>
      <c r="E5650" s="31">
        <v>1.1000000000000001</v>
      </c>
      <c r="F5650" s="31"/>
      <c r="G5650" s="31">
        <v>2.4500000000000002</v>
      </c>
      <c r="H5650" s="31">
        <f t="shared" si="118"/>
        <v>-13.475000000000001</v>
      </c>
      <c r="I5650" s="34"/>
    </row>
    <row r="5651" spans="1:9" ht="16.899999999999999" customHeight="1">
      <c r="A5651" s="78"/>
      <c r="B5651" s="33" t="s">
        <v>1344</v>
      </c>
      <c r="C5651" s="31">
        <v>5</v>
      </c>
      <c r="D5651" s="31">
        <v>1</v>
      </c>
      <c r="E5651" s="31">
        <v>6</v>
      </c>
      <c r="F5651" s="31"/>
      <c r="G5651" s="31">
        <v>0.28000000000000003</v>
      </c>
      <c r="H5651" s="31">
        <f t="shared" si="118"/>
        <v>8.4</v>
      </c>
      <c r="I5651" s="34"/>
    </row>
    <row r="5652" spans="1:9" ht="16.899999999999999" customHeight="1">
      <c r="A5652" s="78"/>
      <c r="B5652" s="33" t="s">
        <v>1345</v>
      </c>
      <c r="C5652" s="31">
        <v>1</v>
      </c>
      <c r="D5652" s="31">
        <v>1</v>
      </c>
      <c r="E5652" s="31">
        <v>4.2050000000000001</v>
      </c>
      <c r="F5652" s="31"/>
      <c r="G5652" s="31">
        <v>3.1749999999999998</v>
      </c>
      <c r="H5652" s="31">
        <f t="shared" si="118"/>
        <v>13.350875</v>
      </c>
      <c r="I5652" s="34"/>
    </row>
    <row r="5653" spans="1:9" ht="16.899999999999999" customHeight="1">
      <c r="A5653" s="78"/>
      <c r="B5653" s="33" t="s">
        <v>1346</v>
      </c>
      <c r="C5653" s="31">
        <v>1</v>
      </c>
      <c r="D5653" s="31">
        <v>1</v>
      </c>
      <c r="E5653" s="31">
        <v>4.3250000000000002</v>
      </c>
      <c r="F5653" s="31"/>
      <c r="G5653" s="31">
        <v>3.1749999999999998</v>
      </c>
      <c r="H5653" s="31">
        <f t="shared" si="118"/>
        <v>13.731875</v>
      </c>
      <c r="I5653" s="34"/>
    </row>
    <row r="5654" spans="1:9" ht="16.899999999999999" customHeight="1">
      <c r="A5654" s="78"/>
      <c r="B5654" s="33" t="s">
        <v>1345</v>
      </c>
      <c r="C5654" s="31">
        <v>1</v>
      </c>
      <c r="D5654" s="31">
        <v>1</v>
      </c>
      <c r="E5654" s="31">
        <v>3.95</v>
      </c>
      <c r="F5654" s="31"/>
      <c r="G5654" s="31">
        <v>3.1749999999999998</v>
      </c>
      <c r="H5654" s="31">
        <f t="shared" si="118"/>
        <v>12.54125</v>
      </c>
      <c r="I5654" s="34"/>
    </row>
    <row r="5655" spans="1:9" ht="16.899999999999999" customHeight="1">
      <c r="A5655" s="78"/>
      <c r="B5655" s="33" t="s">
        <v>1346</v>
      </c>
      <c r="C5655" s="31">
        <v>1</v>
      </c>
      <c r="D5655" s="31">
        <v>1</v>
      </c>
      <c r="E5655" s="31">
        <v>3.64</v>
      </c>
      <c r="F5655" s="31"/>
      <c r="G5655" s="31">
        <v>3.1749999999999998</v>
      </c>
      <c r="H5655" s="31">
        <f t="shared" si="118"/>
        <v>11.557</v>
      </c>
      <c r="I5655" s="34"/>
    </row>
    <row r="5656" spans="1:9" ht="16.899999999999999" customHeight="1">
      <c r="A5656" s="78"/>
      <c r="B5656" s="33" t="s">
        <v>1327</v>
      </c>
      <c r="C5656" s="31">
        <v>-1</v>
      </c>
      <c r="D5656" s="31">
        <v>1</v>
      </c>
      <c r="E5656" s="31">
        <v>1.05</v>
      </c>
      <c r="F5656" s="31"/>
      <c r="G5656" s="31">
        <v>2.2999999999999998</v>
      </c>
      <c r="H5656" s="31">
        <f t="shared" si="118"/>
        <v>-2.415</v>
      </c>
      <c r="I5656" s="34"/>
    </row>
    <row r="5657" spans="1:9" ht="16.899999999999999" customHeight="1">
      <c r="A5657" s="78"/>
      <c r="B5657" s="33" t="s">
        <v>1342</v>
      </c>
      <c r="C5657" s="31">
        <v>1</v>
      </c>
      <c r="D5657" s="31">
        <v>1</v>
      </c>
      <c r="E5657" s="31">
        <v>5.95</v>
      </c>
      <c r="F5657" s="31"/>
      <c r="G5657" s="31">
        <v>0.15</v>
      </c>
      <c r="H5657" s="31">
        <f t="shared" si="118"/>
        <v>0.89249999999999996</v>
      </c>
      <c r="I5657" s="34"/>
    </row>
    <row r="5658" spans="1:9" ht="16.899999999999999" customHeight="1">
      <c r="A5658" s="78"/>
      <c r="B5658" s="33" t="s">
        <v>1347</v>
      </c>
      <c r="C5658" s="31">
        <v>1</v>
      </c>
      <c r="D5658" s="31">
        <v>1</v>
      </c>
      <c r="E5658" s="31">
        <v>4.0199999999999996</v>
      </c>
      <c r="F5658" s="31"/>
      <c r="G5658" s="31">
        <v>1.1000000000000001</v>
      </c>
      <c r="H5658" s="31">
        <f t="shared" si="118"/>
        <v>4.4219999999999997</v>
      </c>
      <c r="I5658" s="34"/>
    </row>
    <row r="5659" spans="1:9" ht="16.899999999999999" customHeight="1">
      <c r="A5659" s="78"/>
      <c r="B5659" s="33" t="s">
        <v>1348</v>
      </c>
      <c r="C5659" s="31">
        <v>1</v>
      </c>
      <c r="D5659" s="31">
        <v>1</v>
      </c>
      <c r="E5659" s="31">
        <v>4.3250000000000002</v>
      </c>
      <c r="F5659" s="31"/>
      <c r="G5659" s="31">
        <v>1.1000000000000001</v>
      </c>
      <c r="H5659" s="31">
        <f t="shared" si="118"/>
        <v>4.7575000000000003</v>
      </c>
      <c r="I5659" s="34"/>
    </row>
    <row r="5660" spans="1:9" ht="16.899999999999999" customHeight="1">
      <c r="A5660" s="78"/>
      <c r="B5660" s="33" t="s">
        <v>186</v>
      </c>
      <c r="C5660" s="31">
        <v>3</v>
      </c>
      <c r="D5660" s="31">
        <v>1</v>
      </c>
      <c r="E5660" s="31">
        <v>1</v>
      </c>
      <c r="F5660" s="31"/>
      <c r="G5660" s="31">
        <v>3.1749999999999998</v>
      </c>
      <c r="H5660" s="31">
        <f t="shared" si="118"/>
        <v>9.5249999999999986</v>
      </c>
      <c r="I5660" s="34"/>
    </row>
    <row r="5661" spans="1:9" ht="16.899999999999999" customHeight="1">
      <c r="A5661" s="78"/>
      <c r="B5661" s="33" t="s">
        <v>1349</v>
      </c>
      <c r="C5661" s="31">
        <v>1</v>
      </c>
      <c r="D5661" s="31">
        <v>1</v>
      </c>
      <c r="E5661" s="31">
        <v>1.915</v>
      </c>
      <c r="F5661" s="31"/>
      <c r="G5661" s="31">
        <v>3.1749999999999998</v>
      </c>
      <c r="H5661" s="31">
        <f t="shared" si="118"/>
        <v>6.0801249999999998</v>
      </c>
      <c r="I5661" s="34"/>
    </row>
    <row r="5662" spans="1:9" ht="16.899999999999999" customHeight="1">
      <c r="A5662" s="78"/>
      <c r="B5662" s="33" t="s">
        <v>1350</v>
      </c>
      <c r="C5662" s="31">
        <v>2</v>
      </c>
      <c r="D5662" s="31">
        <v>1</v>
      </c>
      <c r="E5662" s="31">
        <v>2.2000000000000002</v>
      </c>
      <c r="F5662" s="31"/>
      <c r="G5662" s="31">
        <v>3.1749999999999998</v>
      </c>
      <c r="H5662" s="31">
        <f t="shared" si="118"/>
        <v>13.97</v>
      </c>
      <c r="I5662" s="34"/>
    </row>
    <row r="5663" spans="1:9" ht="16.899999999999999" customHeight="1">
      <c r="A5663" s="78"/>
      <c r="B5663" s="33" t="s">
        <v>190</v>
      </c>
      <c r="C5663" s="31">
        <v>1</v>
      </c>
      <c r="D5663" s="31">
        <v>1</v>
      </c>
      <c r="E5663" s="31">
        <v>2.15</v>
      </c>
      <c r="F5663" s="31"/>
      <c r="G5663" s="31">
        <v>3.1749999999999998</v>
      </c>
      <c r="H5663" s="31">
        <f t="shared" si="118"/>
        <v>6.826249999999999</v>
      </c>
      <c r="I5663" s="34"/>
    </row>
    <row r="5664" spans="1:9" ht="16.899999999999999" customHeight="1">
      <c r="A5664" s="78"/>
      <c r="B5664" s="33" t="s">
        <v>331</v>
      </c>
      <c r="C5664" s="31">
        <v>2</v>
      </c>
      <c r="D5664" s="31">
        <v>1</v>
      </c>
      <c r="E5664" s="31">
        <v>12.32</v>
      </c>
      <c r="F5664" s="31"/>
      <c r="G5664" s="31">
        <v>1</v>
      </c>
      <c r="H5664" s="31">
        <f t="shared" si="118"/>
        <v>24.64</v>
      </c>
      <c r="I5664" s="34"/>
    </row>
    <row r="5665" spans="1:9" ht="16.899999999999999" customHeight="1">
      <c r="A5665" s="78"/>
      <c r="B5665" s="33" t="s">
        <v>1335</v>
      </c>
      <c r="C5665" s="31">
        <v>4</v>
      </c>
      <c r="D5665" s="31">
        <v>1</v>
      </c>
      <c r="E5665" s="31">
        <v>0.69</v>
      </c>
      <c r="F5665" s="31"/>
      <c r="G5665" s="31">
        <v>1.67</v>
      </c>
      <c r="H5665" s="31">
        <f t="shared" si="118"/>
        <v>4.6091999999999995</v>
      </c>
      <c r="I5665" s="34"/>
    </row>
    <row r="5666" spans="1:9" ht="16.899999999999999" customHeight="1">
      <c r="A5666" s="78"/>
      <c r="B5666" s="33" t="s">
        <v>1335</v>
      </c>
      <c r="C5666" s="31">
        <v>1</v>
      </c>
      <c r="D5666" s="31">
        <v>1</v>
      </c>
      <c r="E5666" s="31">
        <v>0.94</v>
      </c>
      <c r="F5666" s="31"/>
      <c r="G5666" s="31">
        <v>1.67</v>
      </c>
      <c r="H5666" s="31">
        <f t="shared" si="118"/>
        <v>1.5697999999999999</v>
      </c>
      <c r="I5666" s="34"/>
    </row>
    <row r="5667" spans="1:9" ht="16.899999999999999" customHeight="1">
      <c r="A5667" s="78"/>
      <c r="B5667" s="33" t="s">
        <v>1374</v>
      </c>
      <c r="C5667" s="31">
        <v>1</v>
      </c>
      <c r="D5667" s="31">
        <v>1</v>
      </c>
      <c r="E5667" s="31">
        <v>1.35</v>
      </c>
      <c r="F5667" s="31"/>
      <c r="G5667" s="31">
        <v>1.67</v>
      </c>
      <c r="H5667" s="31">
        <f t="shared" si="118"/>
        <v>2.2545000000000002</v>
      </c>
      <c r="I5667" s="34"/>
    </row>
    <row r="5668" spans="1:9" ht="16.899999999999999" customHeight="1">
      <c r="A5668" s="78"/>
      <c r="B5668" s="33" t="s">
        <v>1335</v>
      </c>
      <c r="C5668" s="31">
        <v>2</v>
      </c>
      <c r="D5668" s="31">
        <v>1</v>
      </c>
      <c r="E5668" s="31">
        <v>0.97</v>
      </c>
      <c r="F5668" s="31"/>
      <c r="G5668" s="31">
        <v>1.67</v>
      </c>
      <c r="H5668" s="31">
        <f t="shared" si="118"/>
        <v>3.2397999999999998</v>
      </c>
      <c r="I5668" s="34"/>
    </row>
    <row r="5669" spans="1:9" ht="16.899999999999999" customHeight="1">
      <c r="A5669" s="78"/>
      <c r="B5669" s="33" t="s">
        <v>187</v>
      </c>
      <c r="C5669" s="31">
        <v>20</v>
      </c>
      <c r="D5669" s="31">
        <v>1</v>
      </c>
      <c r="E5669" s="31">
        <v>2.0499999999999998</v>
      </c>
      <c r="F5669" s="31"/>
      <c r="G5669" s="31">
        <v>1.35</v>
      </c>
      <c r="H5669" s="31">
        <f t="shared" si="118"/>
        <v>55.35</v>
      </c>
      <c r="I5669" s="34"/>
    </row>
    <row r="5670" spans="1:9" ht="16.899999999999999" customHeight="1">
      <c r="A5670" s="78"/>
      <c r="B5670" s="33" t="s">
        <v>187</v>
      </c>
      <c r="C5670" s="31">
        <v>20</v>
      </c>
      <c r="D5670" s="31">
        <v>1</v>
      </c>
      <c r="E5670" s="31">
        <v>3.15</v>
      </c>
      <c r="F5670" s="31"/>
      <c r="G5670" s="31">
        <v>1.35</v>
      </c>
      <c r="H5670" s="31">
        <f t="shared" si="118"/>
        <v>85.050000000000011</v>
      </c>
      <c r="I5670" s="34"/>
    </row>
    <row r="5671" spans="1:9" ht="16.899999999999999" customHeight="1">
      <c r="A5671" s="78"/>
      <c r="B5671" s="33" t="s">
        <v>188</v>
      </c>
      <c r="C5671" s="31">
        <v>20</v>
      </c>
      <c r="D5671" s="31">
        <v>1</v>
      </c>
      <c r="E5671" s="31">
        <v>1.8</v>
      </c>
      <c r="F5671" s="31"/>
      <c r="G5671" s="31">
        <v>1.3</v>
      </c>
      <c r="H5671" s="31">
        <f t="shared" si="118"/>
        <v>46.800000000000004</v>
      </c>
      <c r="I5671" s="34"/>
    </row>
    <row r="5672" spans="1:9" ht="16.899999999999999" customHeight="1">
      <c r="A5672" s="78"/>
      <c r="B5672" s="33" t="s">
        <v>1352</v>
      </c>
      <c r="C5672" s="31">
        <v>20</v>
      </c>
      <c r="D5672" s="31">
        <v>1</v>
      </c>
      <c r="E5672" s="31">
        <v>3</v>
      </c>
      <c r="F5672" s="31"/>
      <c r="G5672" s="31">
        <v>5.6</v>
      </c>
      <c r="H5672" s="31">
        <f t="shared" si="118"/>
        <v>336</v>
      </c>
      <c r="I5672" s="34"/>
    </row>
    <row r="5673" spans="1:9" ht="16.899999999999999" customHeight="1">
      <c r="A5673" s="78"/>
      <c r="B5673" s="33" t="s">
        <v>191</v>
      </c>
      <c r="C5673" s="31">
        <v>4</v>
      </c>
      <c r="D5673" s="31">
        <v>1</v>
      </c>
      <c r="E5673" s="31">
        <v>15.92</v>
      </c>
      <c r="F5673" s="31"/>
      <c r="G5673" s="31">
        <v>1.7</v>
      </c>
      <c r="H5673" s="31">
        <f t="shared" si="118"/>
        <v>108.256</v>
      </c>
      <c r="I5673" s="34"/>
    </row>
    <row r="5674" spans="1:9" ht="16.899999999999999" customHeight="1">
      <c r="A5674" s="78"/>
      <c r="B5674" s="33" t="s">
        <v>189</v>
      </c>
      <c r="C5674" s="31">
        <v>3</v>
      </c>
      <c r="D5674" s="31">
        <v>1</v>
      </c>
      <c r="E5674" s="31">
        <v>1.7</v>
      </c>
      <c r="F5674" s="31"/>
      <c r="G5674" s="31">
        <v>1.7</v>
      </c>
      <c r="H5674" s="31">
        <f t="shared" si="118"/>
        <v>8.67</v>
      </c>
      <c r="I5674" s="34"/>
    </row>
    <row r="5675" spans="1:9" ht="16.899999999999999" customHeight="1">
      <c r="A5675" s="78"/>
      <c r="B5675" s="33" t="s">
        <v>1357</v>
      </c>
      <c r="C5675" s="31">
        <v>3</v>
      </c>
      <c r="D5675" s="31">
        <v>1</v>
      </c>
      <c r="E5675" s="31">
        <v>5</v>
      </c>
      <c r="F5675" s="31"/>
      <c r="G5675" s="31">
        <v>1.7</v>
      </c>
      <c r="H5675" s="31">
        <f t="shared" si="118"/>
        <v>25.5</v>
      </c>
      <c r="I5675" s="34"/>
    </row>
    <row r="5676" spans="1:9" ht="16.899999999999999" customHeight="1">
      <c r="A5676" s="78"/>
      <c r="B5676" s="33" t="s">
        <v>1358</v>
      </c>
      <c r="C5676" s="31">
        <v>1</v>
      </c>
      <c r="D5676" s="31">
        <v>1</v>
      </c>
      <c r="E5676" s="31">
        <v>5</v>
      </c>
      <c r="F5676" s="31"/>
      <c r="G5676" s="31">
        <v>2.16</v>
      </c>
      <c r="H5676" s="31">
        <f t="shared" si="118"/>
        <v>10.8</v>
      </c>
      <c r="I5676" s="34"/>
    </row>
    <row r="5677" spans="1:9" ht="16.899999999999999" customHeight="1">
      <c r="A5677" s="78"/>
      <c r="B5677" s="33" t="s">
        <v>1359</v>
      </c>
      <c r="C5677" s="31">
        <v>1</v>
      </c>
      <c r="D5677" s="31">
        <v>1</v>
      </c>
      <c r="E5677" s="31">
        <v>5</v>
      </c>
      <c r="F5677" s="31"/>
      <c r="G5677" s="31">
        <v>2.16</v>
      </c>
      <c r="H5677" s="31">
        <f t="shared" si="118"/>
        <v>10.8</v>
      </c>
      <c r="I5677" s="34"/>
    </row>
    <row r="5678" spans="1:9" ht="16.899999999999999" customHeight="1">
      <c r="A5678" s="78"/>
      <c r="B5678" s="33" t="s">
        <v>1360</v>
      </c>
      <c r="C5678" s="31">
        <v>1</v>
      </c>
      <c r="D5678" s="31">
        <v>1</v>
      </c>
      <c r="E5678" s="31">
        <v>4.3099999999999996</v>
      </c>
      <c r="F5678" s="31"/>
      <c r="G5678" s="31">
        <v>4.3250000000000002</v>
      </c>
      <c r="H5678" s="31">
        <f t="shared" si="118"/>
        <v>18.640750000000001</v>
      </c>
      <c r="I5678" s="34"/>
    </row>
    <row r="5679" spans="1:9" ht="16.899999999999999" customHeight="1">
      <c r="A5679" s="78"/>
      <c r="B5679" s="33" t="s">
        <v>1361</v>
      </c>
      <c r="C5679" s="31">
        <v>1</v>
      </c>
      <c r="D5679" s="31">
        <v>1</v>
      </c>
      <c r="E5679" s="31">
        <v>5.96</v>
      </c>
      <c r="F5679" s="31"/>
      <c r="G5679" s="31">
        <v>1.7</v>
      </c>
      <c r="H5679" s="31">
        <f t="shared" si="118"/>
        <v>10.132</v>
      </c>
      <c r="I5679" s="34"/>
    </row>
    <row r="5680" spans="1:9" ht="16.899999999999999" customHeight="1">
      <c r="A5680" s="78"/>
      <c r="B5680" s="33" t="s">
        <v>1362</v>
      </c>
      <c r="C5680" s="31">
        <v>2</v>
      </c>
      <c r="D5680" s="31">
        <v>1</v>
      </c>
      <c r="E5680" s="31">
        <v>1.05</v>
      </c>
      <c r="F5680" s="31"/>
      <c r="G5680" s="31">
        <v>1.05</v>
      </c>
      <c r="H5680" s="31">
        <f t="shared" si="118"/>
        <v>2.2050000000000001</v>
      </c>
      <c r="I5680" s="34"/>
    </row>
    <row r="5681" spans="1:9" ht="16.899999999999999" customHeight="1">
      <c r="A5681" s="78"/>
      <c r="B5681" s="33" t="s">
        <v>1363</v>
      </c>
      <c r="C5681" s="31">
        <v>-2</v>
      </c>
      <c r="D5681" s="31">
        <v>1</v>
      </c>
      <c r="E5681" s="31">
        <v>0.25</v>
      </c>
      <c r="F5681" s="31"/>
      <c r="G5681" s="31">
        <v>0.25</v>
      </c>
      <c r="H5681" s="31">
        <f t="shared" si="118"/>
        <v>-0.125</v>
      </c>
      <c r="I5681" s="34"/>
    </row>
    <row r="5682" spans="1:9" ht="16.899999999999999" customHeight="1">
      <c r="A5682" s="78"/>
      <c r="B5682" s="33" t="s">
        <v>1364</v>
      </c>
      <c r="C5682" s="31">
        <v>6</v>
      </c>
      <c r="D5682" s="31">
        <v>1</v>
      </c>
      <c r="E5682" s="31">
        <v>1.7</v>
      </c>
      <c r="F5682" s="31"/>
      <c r="G5682" s="31">
        <v>0.6</v>
      </c>
      <c r="H5682" s="31">
        <f t="shared" si="118"/>
        <v>6.1199999999999992</v>
      </c>
      <c r="I5682" s="34"/>
    </row>
    <row r="5683" spans="1:9" ht="16.899999999999999" customHeight="1">
      <c r="A5683" s="78"/>
      <c r="B5683" s="33" t="s">
        <v>1365</v>
      </c>
      <c r="C5683" s="31">
        <v>1</v>
      </c>
      <c r="D5683" s="31">
        <v>1</v>
      </c>
      <c r="E5683" s="31">
        <v>4.0199999999999996</v>
      </c>
      <c r="F5683" s="31"/>
      <c r="G5683" s="31">
        <v>0.6</v>
      </c>
      <c r="H5683" s="31">
        <f t="shared" si="118"/>
        <v>2.4119999999999995</v>
      </c>
      <c r="I5683" s="34"/>
    </row>
    <row r="5684" spans="1:9" ht="16.899999999999999" customHeight="1">
      <c r="A5684" s="78"/>
      <c r="B5684" s="33" t="s">
        <v>1365</v>
      </c>
      <c r="C5684" s="31">
        <v>1</v>
      </c>
      <c r="D5684" s="31">
        <v>1</v>
      </c>
      <c r="E5684" s="31">
        <v>4.33</v>
      </c>
      <c r="F5684" s="31"/>
      <c r="G5684" s="31">
        <v>0.6</v>
      </c>
      <c r="H5684" s="31">
        <f t="shared" si="118"/>
        <v>2.5979999999999999</v>
      </c>
      <c r="I5684" s="34"/>
    </row>
    <row r="5685" spans="1:9" ht="16.899999999999999" customHeight="1">
      <c r="A5685" s="78"/>
      <c r="B5685" s="33" t="s">
        <v>1366</v>
      </c>
      <c r="C5685" s="31">
        <v>1</v>
      </c>
      <c r="D5685" s="31">
        <v>1</v>
      </c>
      <c r="E5685" s="31">
        <v>3.18</v>
      </c>
      <c r="F5685" s="31"/>
      <c r="G5685" s="31">
        <v>1.82</v>
      </c>
      <c r="H5685" s="31">
        <f t="shared" si="118"/>
        <v>5.7876000000000003</v>
      </c>
      <c r="I5685" s="34"/>
    </row>
    <row r="5686" spans="1:9" ht="16.899999999999999" customHeight="1">
      <c r="A5686" s="78"/>
      <c r="B5686" s="33" t="s">
        <v>1367</v>
      </c>
      <c r="C5686" s="31">
        <v>1</v>
      </c>
      <c r="D5686" s="31">
        <v>1</v>
      </c>
      <c r="E5686" s="31">
        <v>1.82</v>
      </c>
      <c r="F5686" s="31"/>
      <c r="G5686" s="31">
        <v>0.3</v>
      </c>
      <c r="H5686" s="31">
        <f t="shared" si="118"/>
        <v>0.54600000000000004</v>
      </c>
      <c r="I5686" s="34"/>
    </row>
    <row r="5687" spans="1:9" ht="16.899999999999999" customHeight="1">
      <c r="A5687" s="78"/>
      <c r="B5687" s="33" t="s">
        <v>1368</v>
      </c>
      <c r="C5687" s="31">
        <v>1</v>
      </c>
      <c r="D5687" s="31">
        <v>1</v>
      </c>
      <c r="E5687" s="31">
        <v>7.64</v>
      </c>
      <c r="F5687" s="31"/>
      <c r="G5687" s="31">
        <v>1.7</v>
      </c>
      <c r="H5687" s="31">
        <f t="shared" si="118"/>
        <v>12.988</v>
      </c>
      <c r="I5687" s="34"/>
    </row>
    <row r="5688" spans="1:9" ht="16.899999999999999" customHeight="1">
      <c r="A5688" s="78"/>
      <c r="B5688" s="33" t="s">
        <v>1369</v>
      </c>
      <c r="C5688" s="31">
        <v>1</v>
      </c>
      <c r="D5688" s="31">
        <v>1</v>
      </c>
      <c r="E5688" s="31">
        <v>7.42</v>
      </c>
      <c r="F5688" s="31"/>
      <c r="G5688" s="31">
        <v>0.6</v>
      </c>
      <c r="H5688" s="31">
        <f t="shared" si="118"/>
        <v>4.452</v>
      </c>
      <c r="I5688" s="34"/>
    </row>
    <row r="5689" spans="1:9" ht="16.899999999999999" customHeight="1">
      <c r="A5689" s="78"/>
      <c r="B5689" s="33" t="s">
        <v>1375</v>
      </c>
      <c r="C5689" s="31">
        <v>2</v>
      </c>
      <c r="D5689" s="31">
        <v>1</v>
      </c>
      <c r="E5689" s="31">
        <v>1.66</v>
      </c>
      <c r="F5689" s="31"/>
      <c r="G5689" s="31">
        <v>0.6</v>
      </c>
      <c r="H5689" s="31">
        <f t="shared" si="118"/>
        <v>1.9919999999999998</v>
      </c>
      <c r="I5689" s="34"/>
    </row>
    <row r="5690" spans="1:9" ht="16.899999999999999" customHeight="1">
      <c r="A5690" s="78"/>
      <c r="B5690" s="33" t="s">
        <v>1376</v>
      </c>
      <c r="C5690" s="31">
        <v>1</v>
      </c>
      <c r="D5690" s="31">
        <v>1</v>
      </c>
      <c r="E5690" s="31">
        <v>1.75</v>
      </c>
      <c r="F5690" s="31"/>
      <c r="G5690" s="31">
        <v>0.33</v>
      </c>
      <c r="H5690" s="31">
        <f t="shared" si="118"/>
        <v>0.57750000000000001</v>
      </c>
      <c r="I5690" s="34"/>
    </row>
    <row r="5691" spans="1:9" ht="16.899999999999999" customHeight="1">
      <c r="A5691" s="78"/>
      <c r="B5691" s="33" t="s">
        <v>1376</v>
      </c>
      <c r="C5691" s="31">
        <v>1</v>
      </c>
      <c r="D5691" s="31">
        <v>1</v>
      </c>
      <c r="E5691" s="31">
        <v>1.9850000000000001</v>
      </c>
      <c r="F5691" s="31"/>
      <c r="G5691" s="31">
        <v>0.33</v>
      </c>
      <c r="H5691" s="31">
        <f t="shared" si="118"/>
        <v>0.65505000000000002</v>
      </c>
      <c r="I5691" s="34"/>
    </row>
    <row r="5692" spans="1:9" ht="16.899999999999999" customHeight="1">
      <c r="A5692" s="78"/>
      <c r="B5692" s="33" t="s">
        <v>1376</v>
      </c>
      <c r="C5692" s="31">
        <v>2</v>
      </c>
      <c r="D5692" s="31">
        <v>1</v>
      </c>
      <c r="E5692" s="31">
        <v>6.34</v>
      </c>
      <c r="F5692" s="31"/>
      <c r="G5692" s="31">
        <v>0.33</v>
      </c>
      <c r="H5692" s="31">
        <f t="shared" si="118"/>
        <v>4.1844000000000001</v>
      </c>
      <c r="I5692" s="34"/>
    </row>
    <row r="5693" spans="1:9" ht="16.899999999999999" customHeight="1">
      <c r="A5693" s="78"/>
      <c r="B5693" s="33" t="s">
        <v>1376</v>
      </c>
      <c r="C5693" s="31">
        <v>2</v>
      </c>
      <c r="D5693" s="31">
        <v>1</v>
      </c>
      <c r="E5693" s="31">
        <v>1.93</v>
      </c>
      <c r="F5693" s="31"/>
      <c r="G5693" s="31">
        <v>0.33</v>
      </c>
      <c r="H5693" s="31">
        <f t="shared" si="118"/>
        <v>1.2738</v>
      </c>
      <c r="I5693" s="34"/>
    </row>
    <row r="5694" spans="1:9" ht="16.899999999999999" customHeight="1">
      <c r="A5694" s="78"/>
      <c r="B5694" s="33" t="s">
        <v>1377</v>
      </c>
      <c r="C5694" s="31">
        <v>2</v>
      </c>
      <c r="D5694" s="31">
        <v>1</v>
      </c>
      <c r="E5694" s="31">
        <v>2.16</v>
      </c>
      <c r="F5694" s="31"/>
      <c r="G5694" s="31">
        <v>0.3</v>
      </c>
      <c r="H5694" s="31">
        <f t="shared" si="118"/>
        <v>1.296</v>
      </c>
      <c r="I5694" s="34"/>
    </row>
    <row r="5695" spans="1:9" ht="16.899999999999999" customHeight="1">
      <c r="A5695" s="78"/>
      <c r="B5695" s="33" t="s">
        <v>1377</v>
      </c>
      <c r="C5695" s="31">
        <v>2</v>
      </c>
      <c r="D5695" s="31">
        <v>1</v>
      </c>
      <c r="E5695" s="31">
        <v>6.3</v>
      </c>
      <c r="F5695" s="31"/>
      <c r="G5695" s="31">
        <v>0.3</v>
      </c>
      <c r="H5695" s="31">
        <f t="shared" si="118"/>
        <v>3.78</v>
      </c>
      <c r="I5695" s="34"/>
    </row>
    <row r="5696" spans="1:9" ht="16.899999999999999" customHeight="1">
      <c r="A5696" s="78"/>
      <c r="B5696" s="33" t="s">
        <v>1377</v>
      </c>
      <c r="C5696" s="31">
        <v>2</v>
      </c>
      <c r="D5696" s="31">
        <v>1</v>
      </c>
      <c r="E5696" s="31">
        <v>2.0499999999999998</v>
      </c>
      <c r="F5696" s="31"/>
      <c r="G5696" s="31">
        <v>0.3</v>
      </c>
      <c r="H5696" s="31">
        <f t="shared" si="118"/>
        <v>1.2299999999999998</v>
      </c>
      <c r="I5696" s="34"/>
    </row>
    <row r="5697" spans="1:9" ht="16.899999999999999" customHeight="1">
      <c r="A5697" s="78"/>
      <c r="B5697" s="33" t="s">
        <v>1376</v>
      </c>
      <c r="C5697" s="31">
        <v>1</v>
      </c>
      <c r="D5697" s="31">
        <v>1</v>
      </c>
      <c r="E5697" s="31">
        <v>1.62</v>
      </c>
      <c r="F5697" s="31"/>
      <c r="G5697" s="31">
        <v>0.3</v>
      </c>
      <c r="H5697" s="31">
        <f t="shared" si="118"/>
        <v>0.48599999999999999</v>
      </c>
      <c r="I5697" s="34"/>
    </row>
    <row r="5698" spans="1:9" ht="16.899999999999999" customHeight="1">
      <c r="A5698" s="78"/>
      <c r="B5698" s="33" t="s">
        <v>1378</v>
      </c>
      <c r="C5698" s="31">
        <v>2</v>
      </c>
      <c r="D5698" s="31">
        <v>1</v>
      </c>
      <c r="E5698" s="31">
        <v>1.66</v>
      </c>
      <c r="F5698" s="31"/>
      <c r="G5698" s="31">
        <v>0.6</v>
      </c>
      <c r="H5698" s="31">
        <f t="shared" si="118"/>
        <v>1.9919999999999998</v>
      </c>
      <c r="I5698" s="34"/>
    </row>
    <row r="5699" spans="1:9" ht="16.899999999999999" customHeight="1">
      <c r="A5699" s="78"/>
      <c r="B5699" s="33" t="s">
        <v>1379</v>
      </c>
      <c r="C5699" s="31">
        <v>1</v>
      </c>
      <c r="D5699" s="31">
        <v>1</v>
      </c>
      <c r="E5699" s="31">
        <v>2.4</v>
      </c>
      <c r="F5699" s="31"/>
      <c r="G5699" s="31">
        <v>1.81</v>
      </c>
      <c r="H5699" s="31">
        <f t="shared" si="118"/>
        <v>4.3440000000000003</v>
      </c>
      <c r="I5699" s="34"/>
    </row>
    <row r="5700" spans="1:9" ht="16.899999999999999" customHeight="1">
      <c r="A5700" s="78"/>
      <c r="B5700" s="33" t="s">
        <v>1379</v>
      </c>
      <c r="C5700" s="31">
        <v>1</v>
      </c>
      <c r="D5700" s="31">
        <v>1</v>
      </c>
      <c r="E5700" s="31">
        <v>6.34</v>
      </c>
      <c r="F5700" s="31"/>
      <c r="G5700" s="31">
        <v>1.81</v>
      </c>
      <c r="H5700" s="31">
        <f t="shared" si="118"/>
        <v>11.4754</v>
      </c>
      <c r="I5700" s="34"/>
    </row>
    <row r="5701" spans="1:9" ht="16.899999999999999" customHeight="1">
      <c r="A5701" s="78"/>
      <c r="B5701" s="33" t="s">
        <v>1379</v>
      </c>
      <c r="C5701" s="31">
        <v>1</v>
      </c>
      <c r="D5701" s="31">
        <v>1</v>
      </c>
      <c r="E5701" s="31">
        <v>2.4700000000000002</v>
      </c>
      <c r="F5701" s="31"/>
      <c r="G5701" s="31">
        <v>1.81</v>
      </c>
      <c r="H5701" s="31">
        <f t="shared" si="118"/>
        <v>4.4707000000000008</v>
      </c>
      <c r="I5701" s="34"/>
    </row>
    <row r="5702" spans="1:9" ht="16.899999999999999" customHeight="1">
      <c r="A5702" s="78"/>
      <c r="B5702" s="33" t="s">
        <v>1370</v>
      </c>
      <c r="C5702" s="31">
        <v>4</v>
      </c>
      <c r="D5702" s="31">
        <v>1</v>
      </c>
      <c r="E5702" s="31">
        <v>12.77</v>
      </c>
      <c r="F5702" s="31"/>
      <c r="G5702" s="31">
        <v>0.28000000000000003</v>
      </c>
      <c r="H5702" s="31">
        <f t="shared" si="118"/>
        <v>14.3024</v>
      </c>
      <c r="I5702" s="34"/>
    </row>
    <row r="5703" spans="1:9" ht="16.899999999999999" customHeight="1">
      <c r="A5703" s="78"/>
      <c r="B5703" s="33" t="s">
        <v>1322</v>
      </c>
      <c r="C5703" s="31">
        <v>2</v>
      </c>
      <c r="D5703" s="31">
        <v>1</v>
      </c>
      <c r="E5703" s="31">
        <v>25.34</v>
      </c>
      <c r="F5703" s="31"/>
      <c r="G5703" s="31">
        <v>0.56000000000000005</v>
      </c>
      <c r="H5703" s="31">
        <f t="shared" si="118"/>
        <v>28.380800000000004</v>
      </c>
      <c r="I5703" s="34"/>
    </row>
    <row r="5704" spans="1:9" ht="16.899999999999999" customHeight="1">
      <c r="A5704" s="78"/>
      <c r="B5704" s="33" t="s">
        <v>953</v>
      </c>
      <c r="C5704" s="31">
        <v>8</v>
      </c>
      <c r="D5704" s="31">
        <v>1</v>
      </c>
      <c r="E5704" s="31">
        <v>2.13</v>
      </c>
      <c r="F5704" s="31"/>
      <c r="G5704" s="31">
        <v>0.45</v>
      </c>
      <c r="H5704" s="31">
        <f t="shared" si="118"/>
        <v>7.6680000000000001</v>
      </c>
      <c r="I5704" s="34"/>
    </row>
    <row r="5705" spans="1:9" ht="16.899999999999999" customHeight="1">
      <c r="A5705" s="78"/>
      <c r="B5705" s="18" t="s">
        <v>195</v>
      </c>
      <c r="C5705" s="34"/>
      <c r="D5705" s="34"/>
      <c r="E5705" s="31"/>
      <c r="F5705" s="31"/>
      <c r="G5705" s="31"/>
      <c r="H5705" s="31">
        <f t="shared" si="118"/>
        <v>0</v>
      </c>
      <c r="I5705" s="34"/>
    </row>
    <row r="5706" spans="1:9" ht="16.899999999999999" customHeight="1">
      <c r="A5706" s="78"/>
      <c r="B5706" s="33" t="s">
        <v>177</v>
      </c>
      <c r="C5706" s="31">
        <v>8</v>
      </c>
      <c r="D5706" s="31">
        <v>1</v>
      </c>
      <c r="E5706" s="31">
        <v>3</v>
      </c>
      <c r="F5706" s="31"/>
      <c r="G5706" s="31">
        <v>3.1749999999999998</v>
      </c>
      <c r="H5706" s="31">
        <f t="shared" si="118"/>
        <v>76.199999999999989</v>
      </c>
      <c r="I5706" s="34"/>
    </row>
    <row r="5707" spans="1:9" ht="16.899999999999999" customHeight="1">
      <c r="A5707" s="78"/>
      <c r="B5707" s="33" t="s">
        <v>177</v>
      </c>
      <c r="C5707" s="31">
        <v>8</v>
      </c>
      <c r="D5707" s="31">
        <v>1</v>
      </c>
      <c r="E5707" s="31">
        <v>5.6</v>
      </c>
      <c r="F5707" s="31"/>
      <c r="G5707" s="31">
        <v>3.1749999999999998</v>
      </c>
      <c r="H5707" s="31">
        <f t="shared" si="118"/>
        <v>142.23999999999998</v>
      </c>
      <c r="I5707" s="34"/>
    </row>
    <row r="5708" spans="1:9" ht="16.899999999999999" customHeight="1">
      <c r="A5708" s="78"/>
      <c r="B5708" s="33" t="s">
        <v>178</v>
      </c>
      <c r="C5708" s="31">
        <v>8</v>
      </c>
      <c r="D5708" s="31">
        <v>1</v>
      </c>
      <c r="E5708" s="31">
        <v>1.2</v>
      </c>
      <c r="F5708" s="31"/>
      <c r="G5708" s="31">
        <v>0.13</v>
      </c>
      <c r="H5708" s="31">
        <f t="shared" si="118"/>
        <v>1.248</v>
      </c>
      <c r="I5708" s="34"/>
    </row>
    <row r="5709" spans="1:9" ht="16.899999999999999" customHeight="1">
      <c r="A5709" s="78"/>
      <c r="B5709" s="33" t="s">
        <v>178</v>
      </c>
      <c r="C5709" s="31">
        <v>4</v>
      </c>
      <c r="D5709" s="31">
        <v>1</v>
      </c>
      <c r="E5709" s="31">
        <v>1.8</v>
      </c>
      <c r="F5709" s="31"/>
      <c r="G5709" s="31">
        <v>0.57999999999999996</v>
      </c>
      <c r="H5709" s="31">
        <f t="shared" si="118"/>
        <v>4.1760000000000002</v>
      </c>
      <c r="I5709" s="34"/>
    </row>
    <row r="5710" spans="1:9" ht="16.899999999999999" customHeight="1">
      <c r="A5710" s="78"/>
      <c r="B5710" s="33" t="s">
        <v>1342</v>
      </c>
      <c r="C5710" s="31">
        <v>4</v>
      </c>
      <c r="D5710" s="31">
        <v>1</v>
      </c>
      <c r="E5710" s="31">
        <v>5.95</v>
      </c>
      <c r="F5710" s="31"/>
      <c r="G5710" s="31">
        <v>0.15</v>
      </c>
      <c r="H5710" s="31">
        <f t="shared" ref="H5710:H5773" si="119">C5710*D5710*E5710*G5710</f>
        <v>3.57</v>
      </c>
      <c r="I5710" s="34"/>
    </row>
    <row r="5711" spans="1:9" ht="16.899999999999999" customHeight="1">
      <c r="A5711" s="78"/>
      <c r="B5711" s="33" t="s">
        <v>179</v>
      </c>
      <c r="C5711" s="31">
        <v>-4</v>
      </c>
      <c r="D5711" s="31">
        <v>1</v>
      </c>
      <c r="E5711" s="31">
        <v>1.8</v>
      </c>
      <c r="F5711" s="31"/>
      <c r="G5711" s="31">
        <v>1.2</v>
      </c>
      <c r="H5711" s="31">
        <f t="shared" si="119"/>
        <v>-8.64</v>
      </c>
      <c r="I5711" s="34"/>
    </row>
    <row r="5712" spans="1:9" ht="16.899999999999999" customHeight="1">
      <c r="A5712" s="78"/>
      <c r="B5712" s="33" t="s">
        <v>180</v>
      </c>
      <c r="C5712" s="31">
        <v>-4</v>
      </c>
      <c r="D5712" s="31">
        <v>1</v>
      </c>
      <c r="E5712" s="31">
        <v>1.05</v>
      </c>
      <c r="F5712" s="31"/>
      <c r="G5712" s="31">
        <v>2.2749999999999999</v>
      </c>
      <c r="H5712" s="31">
        <f t="shared" si="119"/>
        <v>-9.5549999999999997</v>
      </c>
      <c r="I5712" s="34"/>
    </row>
    <row r="5713" spans="1:9" ht="16.899999999999999" customHeight="1">
      <c r="A5713" s="78"/>
      <c r="B5713" s="33" t="s">
        <v>181</v>
      </c>
      <c r="C5713" s="31">
        <v>16</v>
      </c>
      <c r="D5713" s="31">
        <v>1</v>
      </c>
      <c r="E5713" s="31">
        <v>3</v>
      </c>
      <c r="F5713" s="31"/>
      <c r="G5713" s="31">
        <v>3.1749999999999998</v>
      </c>
      <c r="H5713" s="31">
        <f t="shared" si="119"/>
        <v>152.39999999999998</v>
      </c>
      <c r="I5713" s="34"/>
    </row>
    <row r="5714" spans="1:9" ht="16.899999999999999" customHeight="1">
      <c r="A5714" s="78"/>
      <c r="B5714" s="33" t="s">
        <v>181</v>
      </c>
      <c r="C5714" s="31">
        <v>16</v>
      </c>
      <c r="D5714" s="31">
        <v>1</v>
      </c>
      <c r="E5714" s="31">
        <v>5.6</v>
      </c>
      <c r="F5714" s="31"/>
      <c r="G5714" s="31">
        <v>3.1749999999999998</v>
      </c>
      <c r="H5714" s="31">
        <f t="shared" si="119"/>
        <v>284.47999999999996</v>
      </c>
      <c r="I5714" s="34"/>
    </row>
    <row r="5715" spans="1:9" ht="16.899999999999999" customHeight="1">
      <c r="A5715" s="78"/>
      <c r="B5715" s="33" t="s">
        <v>178</v>
      </c>
      <c r="C5715" s="31">
        <v>16</v>
      </c>
      <c r="D5715" s="31">
        <v>1</v>
      </c>
      <c r="E5715" s="31">
        <v>1.2</v>
      </c>
      <c r="F5715" s="31"/>
      <c r="G5715" s="31">
        <v>0.13</v>
      </c>
      <c r="H5715" s="31">
        <f t="shared" si="119"/>
        <v>2.496</v>
      </c>
      <c r="I5715" s="34"/>
    </row>
    <row r="5716" spans="1:9" ht="16.899999999999999" customHeight="1">
      <c r="A5716" s="78"/>
      <c r="B5716" s="33" t="s">
        <v>178</v>
      </c>
      <c r="C5716" s="31">
        <v>8</v>
      </c>
      <c r="D5716" s="31">
        <v>1</v>
      </c>
      <c r="E5716" s="31">
        <v>1.8</v>
      </c>
      <c r="F5716" s="31"/>
      <c r="G5716" s="31">
        <v>0.57999999999999996</v>
      </c>
      <c r="H5716" s="31">
        <f t="shared" si="119"/>
        <v>8.3520000000000003</v>
      </c>
      <c r="I5716" s="34"/>
    </row>
    <row r="5717" spans="1:9" ht="16.899999999999999" customHeight="1">
      <c r="A5717" s="78"/>
      <c r="B5717" s="33" t="s">
        <v>1342</v>
      </c>
      <c r="C5717" s="31">
        <v>8</v>
      </c>
      <c r="D5717" s="31">
        <v>1</v>
      </c>
      <c r="E5717" s="31">
        <v>5.95</v>
      </c>
      <c r="F5717" s="31"/>
      <c r="G5717" s="31">
        <v>0.15</v>
      </c>
      <c r="H5717" s="31">
        <f t="shared" si="119"/>
        <v>7.14</v>
      </c>
      <c r="I5717" s="34"/>
    </row>
    <row r="5718" spans="1:9" ht="16.899999999999999" customHeight="1">
      <c r="A5718" s="78"/>
      <c r="B5718" s="33" t="s">
        <v>179</v>
      </c>
      <c r="C5718" s="31">
        <v>-8</v>
      </c>
      <c r="D5718" s="31">
        <v>1</v>
      </c>
      <c r="E5718" s="31">
        <v>1.8</v>
      </c>
      <c r="F5718" s="31"/>
      <c r="G5718" s="31">
        <v>1.2</v>
      </c>
      <c r="H5718" s="31">
        <f t="shared" si="119"/>
        <v>-17.28</v>
      </c>
      <c r="I5718" s="34"/>
    </row>
    <row r="5719" spans="1:9" ht="16.899999999999999" customHeight="1">
      <c r="A5719" s="78"/>
      <c r="B5719" s="33" t="s">
        <v>180</v>
      </c>
      <c r="C5719" s="31">
        <v>-8</v>
      </c>
      <c r="D5719" s="31">
        <v>1</v>
      </c>
      <c r="E5719" s="31">
        <v>1.05</v>
      </c>
      <c r="F5719" s="31"/>
      <c r="G5719" s="31">
        <v>2.2749999999999999</v>
      </c>
      <c r="H5719" s="31">
        <f t="shared" si="119"/>
        <v>-19.11</v>
      </c>
      <c r="I5719" s="34"/>
    </row>
    <row r="5720" spans="1:9" ht="16.899999999999999" customHeight="1">
      <c r="A5720" s="78"/>
      <c r="B5720" s="33" t="s">
        <v>182</v>
      </c>
      <c r="C5720" s="31">
        <v>16</v>
      </c>
      <c r="D5720" s="31">
        <v>1</v>
      </c>
      <c r="E5720" s="31">
        <v>3</v>
      </c>
      <c r="F5720" s="31"/>
      <c r="G5720" s="31">
        <v>3.1749999999999998</v>
      </c>
      <c r="H5720" s="31">
        <f t="shared" si="119"/>
        <v>152.39999999999998</v>
      </c>
      <c r="I5720" s="34"/>
    </row>
    <row r="5721" spans="1:9" ht="16.899999999999999" customHeight="1">
      <c r="A5721" s="78"/>
      <c r="B5721" s="33" t="s">
        <v>182</v>
      </c>
      <c r="C5721" s="31">
        <v>16</v>
      </c>
      <c r="D5721" s="31">
        <v>1</v>
      </c>
      <c r="E5721" s="31">
        <v>5.6</v>
      </c>
      <c r="F5721" s="31"/>
      <c r="G5721" s="31">
        <v>3.1749999999999998</v>
      </c>
      <c r="H5721" s="31">
        <f t="shared" si="119"/>
        <v>284.47999999999996</v>
      </c>
      <c r="I5721" s="34"/>
    </row>
    <row r="5722" spans="1:9" ht="16.899999999999999" customHeight="1">
      <c r="A5722" s="78"/>
      <c r="B5722" s="33" t="s">
        <v>178</v>
      </c>
      <c r="C5722" s="31">
        <v>16</v>
      </c>
      <c r="D5722" s="31">
        <v>1</v>
      </c>
      <c r="E5722" s="31">
        <v>1.2</v>
      </c>
      <c r="F5722" s="31"/>
      <c r="G5722" s="31">
        <v>0.15</v>
      </c>
      <c r="H5722" s="31">
        <f t="shared" si="119"/>
        <v>2.88</v>
      </c>
      <c r="I5722" s="34"/>
    </row>
    <row r="5723" spans="1:9" ht="16.899999999999999" customHeight="1">
      <c r="A5723" s="78"/>
      <c r="B5723" s="33" t="s">
        <v>178</v>
      </c>
      <c r="C5723" s="31">
        <v>8</v>
      </c>
      <c r="D5723" s="31">
        <v>1</v>
      </c>
      <c r="E5723" s="31">
        <v>1.8</v>
      </c>
      <c r="F5723" s="31"/>
      <c r="G5723" s="31">
        <v>0.3</v>
      </c>
      <c r="H5723" s="31">
        <f t="shared" si="119"/>
        <v>4.32</v>
      </c>
      <c r="I5723" s="34"/>
    </row>
    <row r="5724" spans="1:9" ht="16.899999999999999" customHeight="1">
      <c r="A5724" s="78"/>
      <c r="B5724" s="33" t="s">
        <v>1342</v>
      </c>
      <c r="C5724" s="31">
        <v>8</v>
      </c>
      <c r="D5724" s="31">
        <v>1</v>
      </c>
      <c r="E5724" s="31">
        <v>5.95</v>
      </c>
      <c r="F5724" s="31"/>
      <c r="G5724" s="31">
        <v>0.15</v>
      </c>
      <c r="H5724" s="31">
        <f t="shared" si="119"/>
        <v>7.14</v>
      </c>
      <c r="I5724" s="34"/>
    </row>
    <row r="5725" spans="1:9" ht="16.899999999999999" customHeight="1">
      <c r="A5725" s="78"/>
      <c r="B5725" s="33" t="s">
        <v>179</v>
      </c>
      <c r="C5725" s="31">
        <v>-8</v>
      </c>
      <c r="D5725" s="31">
        <v>1</v>
      </c>
      <c r="E5725" s="31">
        <v>1.8</v>
      </c>
      <c r="F5725" s="31"/>
      <c r="G5725" s="31">
        <v>1.2</v>
      </c>
      <c r="H5725" s="31">
        <f t="shared" si="119"/>
        <v>-17.28</v>
      </c>
      <c r="I5725" s="34"/>
    </row>
    <row r="5726" spans="1:9" ht="16.899999999999999" customHeight="1">
      <c r="A5726" s="78"/>
      <c r="B5726" s="33" t="s">
        <v>180</v>
      </c>
      <c r="C5726" s="31">
        <v>-8</v>
      </c>
      <c r="D5726" s="31">
        <v>1</v>
      </c>
      <c r="E5726" s="31">
        <v>1.05</v>
      </c>
      <c r="F5726" s="31"/>
      <c r="G5726" s="31">
        <v>2.2749999999999999</v>
      </c>
      <c r="H5726" s="31">
        <f t="shared" si="119"/>
        <v>-19.11</v>
      </c>
      <c r="I5726" s="34"/>
    </row>
    <row r="5727" spans="1:9" ht="16.899999999999999" customHeight="1">
      <c r="A5727" s="78"/>
      <c r="B5727" s="33" t="s">
        <v>1336</v>
      </c>
      <c r="C5727" s="31">
        <v>4</v>
      </c>
      <c r="D5727" s="31">
        <v>1</v>
      </c>
      <c r="E5727" s="31">
        <v>15.92</v>
      </c>
      <c r="F5727" s="31"/>
      <c r="G5727" s="31">
        <v>3.1749999999999998</v>
      </c>
      <c r="H5727" s="31">
        <f t="shared" si="119"/>
        <v>202.184</v>
      </c>
      <c r="I5727" s="34"/>
    </row>
    <row r="5728" spans="1:9" ht="16.899999999999999" customHeight="1">
      <c r="A5728" s="78"/>
      <c r="B5728" s="33" t="s">
        <v>183</v>
      </c>
      <c r="C5728" s="31">
        <v>-20</v>
      </c>
      <c r="D5728" s="31">
        <v>1</v>
      </c>
      <c r="E5728" s="31">
        <v>1.05</v>
      </c>
      <c r="F5728" s="31"/>
      <c r="G5728" s="31">
        <v>2.2749999999999999</v>
      </c>
      <c r="H5728" s="31">
        <f t="shared" si="119"/>
        <v>-47.774999999999999</v>
      </c>
      <c r="I5728" s="34"/>
    </row>
    <row r="5729" spans="1:9" ht="16.899999999999999" customHeight="1">
      <c r="A5729" s="78"/>
      <c r="B5729" s="33" t="s">
        <v>1337</v>
      </c>
      <c r="C5729" s="31">
        <v>7</v>
      </c>
      <c r="D5729" s="31">
        <v>1</v>
      </c>
      <c r="E5729" s="31">
        <v>4.9950000000000001</v>
      </c>
      <c r="F5729" s="31"/>
      <c r="G5729" s="31">
        <v>3.1749999999999998</v>
      </c>
      <c r="H5729" s="31">
        <f t="shared" si="119"/>
        <v>111.013875</v>
      </c>
      <c r="I5729" s="34"/>
    </row>
    <row r="5730" spans="1:9" ht="16.899999999999999" customHeight="1">
      <c r="A5730" s="78"/>
      <c r="B5730" s="33" t="s">
        <v>1338</v>
      </c>
      <c r="C5730" s="31">
        <v>4</v>
      </c>
      <c r="D5730" s="31">
        <v>1</v>
      </c>
      <c r="E5730" s="31">
        <v>15.92</v>
      </c>
      <c r="F5730" s="31"/>
      <c r="G5730" s="31">
        <v>3.1749999999999998</v>
      </c>
      <c r="H5730" s="31">
        <f t="shared" si="119"/>
        <v>202.184</v>
      </c>
      <c r="I5730" s="34"/>
    </row>
    <row r="5731" spans="1:9" ht="16.899999999999999" customHeight="1">
      <c r="A5731" s="78"/>
      <c r="B5731" s="33" t="s">
        <v>1339</v>
      </c>
      <c r="C5731" s="31">
        <v>24</v>
      </c>
      <c r="D5731" s="31">
        <v>1</v>
      </c>
      <c r="E5731" s="31">
        <v>1.2</v>
      </c>
      <c r="F5731" s="31"/>
      <c r="G5731" s="31">
        <v>0.15</v>
      </c>
      <c r="H5731" s="31">
        <f t="shared" si="119"/>
        <v>4.3199999999999994</v>
      </c>
      <c r="I5731" s="34"/>
    </row>
    <row r="5732" spans="1:9" ht="16.899999999999999" customHeight="1">
      <c r="A5732" s="78"/>
      <c r="B5732" s="33" t="s">
        <v>184</v>
      </c>
      <c r="C5732" s="31">
        <v>-8</v>
      </c>
      <c r="D5732" s="31">
        <v>1</v>
      </c>
      <c r="E5732" s="31">
        <v>5.2949999999999999</v>
      </c>
      <c r="F5732" s="31"/>
      <c r="G5732" s="31">
        <v>1.2</v>
      </c>
      <c r="H5732" s="31">
        <f t="shared" si="119"/>
        <v>-50.832000000000001</v>
      </c>
      <c r="I5732" s="34"/>
    </row>
    <row r="5733" spans="1:9" ht="16.899999999999999" customHeight="1">
      <c r="A5733" s="78"/>
      <c r="B5733" s="33" t="s">
        <v>184</v>
      </c>
      <c r="C5733" s="31">
        <v>-4</v>
      </c>
      <c r="D5733" s="31">
        <v>1</v>
      </c>
      <c r="E5733" s="31">
        <v>2.17</v>
      </c>
      <c r="F5733" s="31"/>
      <c r="G5733" s="31">
        <v>1.2</v>
      </c>
      <c r="H5733" s="31">
        <f t="shared" si="119"/>
        <v>-10.415999999999999</v>
      </c>
      <c r="I5733" s="34"/>
    </row>
    <row r="5734" spans="1:9" ht="16.899999999999999" customHeight="1">
      <c r="A5734" s="78"/>
      <c r="B5734" s="33" t="s">
        <v>1340</v>
      </c>
      <c r="C5734" s="31">
        <v>2</v>
      </c>
      <c r="D5734" s="31">
        <v>1</v>
      </c>
      <c r="E5734" s="31">
        <v>4.92</v>
      </c>
      <c r="F5734" s="31"/>
      <c r="G5734" s="31">
        <v>3.1749999999999998</v>
      </c>
      <c r="H5734" s="31">
        <f t="shared" si="119"/>
        <v>31.241999999999997</v>
      </c>
      <c r="I5734" s="34"/>
    </row>
    <row r="5735" spans="1:9" ht="16.899999999999999" customHeight="1">
      <c r="A5735" s="78"/>
      <c r="B5735" s="33" t="s">
        <v>1341</v>
      </c>
      <c r="C5735" s="31">
        <v>2</v>
      </c>
      <c r="D5735" s="31">
        <v>1</v>
      </c>
      <c r="E5735" s="31">
        <v>4.7</v>
      </c>
      <c r="F5735" s="31"/>
      <c r="G5735" s="31">
        <v>3.1749999999999998</v>
      </c>
      <c r="H5735" s="31">
        <f t="shared" si="119"/>
        <v>29.844999999999999</v>
      </c>
      <c r="I5735" s="34"/>
    </row>
    <row r="5736" spans="1:9" ht="16.899999999999999" customHeight="1">
      <c r="A5736" s="78"/>
      <c r="B5736" s="33" t="s">
        <v>1327</v>
      </c>
      <c r="C5736" s="31">
        <v>-2</v>
      </c>
      <c r="D5736" s="31">
        <v>1</v>
      </c>
      <c r="E5736" s="31">
        <v>1.05</v>
      </c>
      <c r="F5736" s="31"/>
      <c r="G5736" s="31">
        <v>2.2749999999999999</v>
      </c>
      <c r="H5736" s="31">
        <f t="shared" si="119"/>
        <v>-4.7774999999999999</v>
      </c>
      <c r="I5736" s="34"/>
    </row>
    <row r="5737" spans="1:9" ht="16.899999999999999" customHeight="1">
      <c r="A5737" s="78"/>
      <c r="B5737" s="33" t="s">
        <v>1342</v>
      </c>
      <c r="C5737" s="31">
        <v>2</v>
      </c>
      <c r="D5737" s="31">
        <v>1</v>
      </c>
      <c r="E5737" s="31">
        <v>5.95</v>
      </c>
      <c r="F5737" s="31"/>
      <c r="G5737" s="31">
        <v>0.15</v>
      </c>
      <c r="H5737" s="31">
        <f t="shared" si="119"/>
        <v>1.7849999999999999</v>
      </c>
      <c r="I5737" s="34"/>
    </row>
    <row r="5738" spans="1:9" ht="16.899999999999999" customHeight="1">
      <c r="A5738" s="78"/>
      <c r="B5738" s="33" t="s">
        <v>185</v>
      </c>
      <c r="C5738" s="31">
        <v>5</v>
      </c>
      <c r="D5738" s="31">
        <v>1</v>
      </c>
      <c r="E5738" s="31">
        <v>1.7</v>
      </c>
      <c r="F5738" s="31"/>
      <c r="G5738" s="31">
        <v>3.1749999999999998</v>
      </c>
      <c r="H5738" s="31">
        <f t="shared" si="119"/>
        <v>26.987499999999997</v>
      </c>
      <c r="I5738" s="34"/>
    </row>
    <row r="5739" spans="1:9" ht="16.899999999999999" customHeight="1">
      <c r="A5739" s="78"/>
      <c r="B5739" s="33" t="s">
        <v>1343</v>
      </c>
      <c r="C5739" s="31">
        <v>-5</v>
      </c>
      <c r="D5739" s="31">
        <v>1</v>
      </c>
      <c r="E5739" s="31">
        <v>1.1000000000000001</v>
      </c>
      <c r="F5739" s="31"/>
      <c r="G5739" s="31">
        <v>2.4500000000000002</v>
      </c>
      <c r="H5739" s="31">
        <f t="shared" si="119"/>
        <v>-13.475000000000001</v>
      </c>
      <c r="I5739" s="34"/>
    </row>
    <row r="5740" spans="1:9" ht="16.899999999999999" customHeight="1">
      <c r="A5740" s="78"/>
      <c r="B5740" s="33" t="s">
        <v>1344</v>
      </c>
      <c r="C5740" s="31">
        <v>5</v>
      </c>
      <c r="D5740" s="31">
        <v>1</v>
      </c>
      <c r="E5740" s="31">
        <v>6</v>
      </c>
      <c r="F5740" s="31"/>
      <c r="G5740" s="31">
        <v>0.28000000000000003</v>
      </c>
      <c r="H5740" s="31">
        <f t="shared" si="119"/>
        <v>8.4</v>
      </c>
      <c r="I5740" s="34"/>
    </row>
    <row r="5741" spans="1:9" ht="16.899999999999999" customHeight="1">
      <c r="A5741" s="78"/>
      <c r="B5741" s="33" t="s">
        <v>1345</v>
      </c>
      <c r="C5741" s="31">
        <v>1</v>
      </c>
      <c r="D5741" s="31">
        <v>1</v>
      </c>
      <c r="E5741" s="31">
        <v>4.2050000000000001</v>
      </c>
      <c r="F5741" s="31"/>
      <c r="G5741" s="31">
        <v>3.1749999999999998</v>
      </c>
      <c r="H5741" s="31">
        <f t="shared" si="119"/>
        <v>13.350875</v>
      </c>
      <c r="I5741" s="34"/>
    </row>
    <row r="5742" spans="1:9" ht="16.899999999999999" customHeight="1">
      <c r="A5742" s="78"/>
      <c r="B5742" s="33" t="s">
        <v>1346</v>
      </c>
      <c r="C5742" s="31">
        <v>1</v>
      </c>
      <c r="D5742" s="31">
        <v>1</v>
      </c>
      <c r="E5742" s="31">
        <v>4.3250000000000002</v>
      </c>
      <c r="F5742" s="31"/>
      <c r="G5742" s="31">
        <v>3.1749999999999998</v>
      </c>
      <c r="H5742" s="31">
        <f t="shared" si="119"/>
        <v>13.731875</v>
      </c>
      <c r="I5742" s="34"/>
    </row>
    <row r="5743" spans="1:9" ht="16.899999999999999" customHeight="1">
      <c r="A5743" s="78"/>
      <c r="B5743" s="33" t="s">
        <v>1345</v>
      </c>
      <c r="C5743" s="31">
        <v>1</v>
      </c>
      <c r="D5743" s="31">
        <v>1</v>
      </c>
      <c r="E5743" s="31">
        <v>3.95</v>
      </c>
      <c r="F5743" s="31"/>
      <c r="G5743" s="31">
        <v>3.1749999999999998</v>
      </c>
      <c r="H5743" s="31">
        <f t="shared" si="119"/>
        <v>12.54125</v>
      </c>
      <c r="I5743" s="34"/>
    </row>
    <row r="5744" spans="1:9" ht="16.899999999999999" customHeight="1">
      <c r="A5744" s="78"/>
      <c r="B5744" s="33" t="s">
        <v>1346</v>
      </c>
      <c r="C5744" s="31">
        <v>1</v>
      </c>
      <c r="D5744" s="31">
        <v>1</v>
      </c>
      <c r="E5744" s="31">
        <v>3.64</v>
      </c>
      <c r="F5744" s="31"/>
      <c r="G5744" s="31">
        <v>3.1749999999999998</v>
      </c>
      <c r="H5744" s="31">
        <f t="shared" si="119"/>
        <v>11.557</v>
      </c>
      <c r="I5744" s="34"/>
    </row>
    <row r="5745" spans="1:9" ht="16.899999999999999" customHeight="1">
      <c r="A5745" s="78"/>
      <c r="B5745" s="33" t="s">
        <v>1327</v>
      </c>
      <c r="C5745" s="31">
        <v>-1</v>
      </c>
      <c r="D5745" s="31">
        <v>1</v>
      </c>
      <c r="E5745" s="31">
        <v>1.05</v>
      </c>
      <c r="F5745" s="31"/>
      <c r="G5745" s="31">
        <v>2.2999999999999998</v>
      </c>
      <c r="H5745" s="31">
        <f t="shared" si="119"/>
        <v>-2.415</v>
      </c>
      <c r="I5745" s="34"/>
    </row>
    <row r="5746" spans="1:9" ht="16.899999999999999" customHeight="1">
      <c r="A5746" s="78"/>
      <c r="B5746" s="33" t="s">
        <v>1342</v>
      </c>
      <c r="C5746" s="31">
        <v>1</v>
      </c>
      <c r="D5746" s="31">
        <v>1</v>
      </c>
      <c r="E5746" s="31">
        <v>5.95</v>
      </c>
      <c r="F5746" s="31"/>
      <c r="G5746" s="31">
        <v>0.15</v>
      </c>
      <c r="H5746" s="31">
        <f t="shared" si="119"/>
        <v>0.89249999999999996</v>
      </c>
      <c r="I5746" s="34"/>
    </row>
    <row r="5747" spans="1:9" ht="16.899999999999999" customHeight="1">
      <c r="A5747" s="78"/>
      <c r="B5747" s="33" t="s">
        <v>1347</v>
      </c>
      <c r="C5747" s="31">
        <v>1</v>
      </c>
      <c r="D5747" s="31">
        <v>1</v>
      </c>
      <c r="E5747" s="31">
        <v>4.0199999999999996</v>
      </c>
      <c r="F5747" s="31"/>
      <c r="G5747" s="31">
        <v>1.1000000000000001</v>
      </c>
      <c r="H5747" s="31">
        <f t="shared" si="119"/>
        <v>4.4219999999999997</v>
      </c>
      <c r="I5747" s="34"/>
    </row>
    <row r="5748" spans="1:9" ht="16.899999999999999" customHeight="1">
      <c r="A5748" s="78"/>
      <c r="B5748" s="33" t="s">
        <v>1348</v>
      </c>
      <c r="C5748" s="31">
        <v>1</v>
      </c>
      <c r="D5748" s="31">
        <v>1</v>
      </c>
      <c r="E5748" s="31">
        <v>4.3250000000000002</v>
      </c>
      <c r="F5748" s="31"/>
      <c r="G5748" s="31">
        <v>1.1000000000000001</v>
      </c>
      <c r="H5748" s="31">
        <f t="shared" si="119"/>
        <v>4.7575000000000003</v>
      </c>
      <c r="I5748" s="34"/>
    </row>
    <row r="5749" spans="1:9" ht="16.899999999999999" customHeight="1">
      <c r="A5749" s="78"/>
      <c r="B5749" s="33" t="s">
        <v>186</v>
      </c>
      <c r="C5749" s="31">
        <v>3</v>
      </c>
      <c r="D5749" s="31">
        <v>1</v>
      </c>
      <c r="E5749" s="31">
        <v>1</v>
      </c>
      <c r="F5749" s="31"/>
      <c r="G5749" s="31">
        <v>3.1749999999999998</v>
      </c>
      <c r="H5749" s="31">
        <f t="shared" si="119"/>
        <v>9.5249999999999986</v>
      </c>
      <c r="I5749" s="34"/>
    </row>
    <row r="5750" spans="1:9" ht="16.899999999999999" customHeight="1">
      <c r="A5750" s="78"/>
      <c r="B5750" s="33" t="s">
        <v>1349</v>
      </c>
      <c r="C5750" s="31">
        <v>1</v>
      </c>
      <c r="D5750" s="31">
        <v>1</v>
      </c>
      <c r="E5750" s="31">
        <v>1.915</v>
      </c>
      <c r="F5750" s="31"/>
      <c r="G5750" s="31">
        <v>3.1749999999999998</v>
      </c>
      <c r="H5750" s="31">
        <f t="shared" si="119"/>
        <v>6.0801249999999998</v>
      </c>
      <c r="I5750" s="34"/>
    </row>
    <row r="5751" spans="1:9" ht="16.899999999999999" customHeight="1">
      <c r="A5751" s="78"/>
      <c r="B5751" s="33" t="s">
        <v>1350</v>
      </c>
      <c r="C5751" s="31">
        <v>2</v>
      </c>
      <c r="D5751" s="31">
        <v>1</v>
      </c>
      <c r="E5751" s="31">
        <v>2.2000000000000002</v>
      </c>
      <c r="F5751" s="31"/>
      <c r="G5751" s="31">
        <v>3.1749999999999998</v>
      </c>
      <c r="H5751" s="31">
        <f t="shared" si="119"/>
        <v>13.97</v>
      </c>
      <c r="I5751" s="34"/>
    </row>
    <row r="5752" spans="1:9" ht="16.899999999999999" customHeight="1">
      <c r="A5752" s="78"/>
      <c r="B5752" s="33" t="s">
        <v>190</v>
      </c>
      <c r="C5752" s="31">
        <v>1</v>
      </c>
      <c r="D5752" s="31">
        <v>1</v>
      </c>
      <c r="E5752" s="31">
        <v>2.15</v>
      </c>
      <c r="F5752" s="31"/>
      <c r="G5752" s="31">
        <v>3.1749999999999998</v>
      </c>
      <c r="H5752" s="31">
        <f t="shared" si="119"/>
        <v>6.826249999999999</v>
      </c>
      <c r="I5752" s="34"/>
    </row>
    <row r="5753" spans="1:9" ht="16.899999999999999" customHeight="1">
      <c r="A5753" s="78"/>
      <c r="B5753" s="33" t="s">
        <v>331</v>
      </c>
      <c r="C5753" s="31">
        <v>2</v>
      </c>
      <c r="D5753" s="31">
        <v>1</v>
      </c>
      <c r="E5753" s="31">
        <v>12.32</v>
      </c>
      <c r="F5753" s="31"/>
      <c r="G5753" s="31">
        <v>1</v>
      </c>
      <c r="H5753" s="31">
        <f t="shared" si="119"/>
        <v>24.64</v>
      </c>
      <c r="I5753" s="34"/>
    </row>
    <row r="5754" spans="1:9" ht="16.899999999999999" customHeight="1">
      <c r="A5754" s="78"/>
      <c r="B5754" s="33" t="s">
        <v>1335</v>
      </c>
      <c r="C5754" s="31">
        <v>4</v>
      </c>
      <c r="D5754" s="31">
        <v>1</v>
      </c>
      <c r="E5754" s="31">
        <v>0.69</v>
      </c>
      <c r="F5754" s="31"/>
      <c r="G5754" s="31">
        <v>1.67</v>
      </c>
      <c r="H5754" s="31">
        <f t="shared" si="119"/>
        <v>4.6091999999999995</v>
      </c>
      <c r="I5754" s="34"/>
    </row>
    <row r="5755" spans="1:9" ht="16.899999999999999" customHeight="1">
      <c r="A5755" s="78"/>
      <c r="B5755" s="33" t="s">
        <v>1335</v>
      </c>
      <c r="C5755" s="31">
        <v>1</v>
      </c>
      <c r="D5755" s="31">
        <v>1</v>
      </c>
      <c r="E5755" s="31">
        <v>0.94</v>
      </c>
      <c r="F5755" s="31"/>
      <c r="G5755" s="31">
        <v>1.67</v>
      </c>
      <c r="H5755" s="31">
        <f t="shared" si="119"/>
        <v>1.5697999999999999</v>
      </c>
      <c r="I5755" s="34"/>
    </row>
    <row r="5756" spans="1:9" ht="16.899999999999999" customHeight="1">
      <c r="A5756" s="78"/>
      <c r="B5756" s="33" t="s">
        <v>1374</v>
      </c>
      <c r="C5756" s="31">
        <v>1</v>
      </c>
      <c r="D5756" s="31">
        <v>1</v>
      </c>
      <c r="E5756" s="31">
        <v>1.35</v>
      </c>
      <c r="F5756" s="31"/>
      <c r="G5756" s="31">
        <v>1.67</v>
      </c>
      <c r="H5756" s="31">
        <f t="shared" si="119"/>
        <v>2.2545000000000002</v>
      </c>
      <c r="I5756" s="34"/>
    </row>
    <row r="5757" spans="1:9" ht="16.899999999999999" customHeight="1">
      <c r="A5757" s="78"/>
      <c r="B5757" s="33" t="s">
        <v>1335</v>
      </c>
      <c r="C5757" s="31">
        <v>2</v>
      </c>
      <c r="D5757" s="31">
        <v>1</v>
      </c>
      <c r="E5757" s="31">
        <v>0.97</v>
      </c>
      <c r="F5757" s="31"/>
      <c r="G5757" s="31">
        <v>1.67</v>
      </c>
      <c r="H5757" s="31">
        <f t="shared" si="119"/>
        <v>3.2397999999999998</v>
      </c>
      <c r="I5757" s="34"/>
    </row>
    <row r="5758" spans="1:9" ht="16.899999999999999" customHeight="1">
      <c r="A5758" s="78"/>
      <c r="B5758" s="33" t="s">
        <v>187</v>
      </c>
      <c r="C5758" s="31">
        <v>20</v>
      </c>
      <c r="D5758" s="31">
        <v>1</v>
      </c>
      <c r="E5758" s="31">
        <v>2.0499999999999998</v>
      </c>
      <c r="F5758" s="31"/>
      <c r="G5758" s="31">
        <v>1.35</v>
      </c>
      <c r="H5758" s="31">
        <f t="shared" si="119"/>
        <v>55.35</v>
      </c>
      <c r="I5758" s="34"/>
    </row>
    <row r="5759" spans="1:9" ht="16.899999999999999" customHeight="1">
      <c r="A5759" s="78"/>
      <c r="B5759" s="33" t="s">
        <v>187</v>
      </c>
      <c r="C5759" s="31">
        <v>20</v>
      </c>
      <c r="D5759" s="31">
        <v>1</v>
      </c>
      <c r="E5759" s="31">
        <v>3.15</v>
      </c>
      <c r="F5759" s="31"/>
      <c r="G5759" s="31">
        <v>1.35</v>
      </c>
      <c r="H5759" s="31">
        <f t="shared" si="119"/>
        <v>85.050000000000011</v>
      </c>
      <c r="I5759" s="34"/>
    </row>
    <row r="5760" spans="1:9" ht="16.899999999999999" customHeight="1">
      <c r="A5760" s="78"/>
      <c r="B5760" s="33" t="s">
        <v>188</v>
      </c>
      <c r="C5760" s="31">
        <v>20</v>
      </c>
      <c r="D5760" s="31">
        <v>1</v>
      </c>
      <c r="E5760" s="31">
        <v>1.8</v>
      </c>
      <c r="F5760" s="31"/>
      <c r="G5760" s="31">
        <v>1.3</v>
      </c>
      <c r="H5760" s="31">
        <f t="shared" si="119"/>
        <v>46.800000000000004</v>
      </c>
      <c r="I5760" s="34"/>
    </row>
    <row r="5761" spans="1:9" ht="16.899999999999999" customHeight="1">
      <c r="A5761" s="78"/>
      <c r="B5761" s="33" t="s">
        <v>1352</v>
      </c>
      <c r="C5761" s="31">
        <v>20</v>
      </c>
      <c r="D5761" s="31">
        <v>1</v>
      </c>
      <c r="E5761" s="31">
        <v>3</v>
      </c>
      <c r="F5761" s="31"/>
      <c r="G5761" s="31">
        <v>5.6</v>
      </c>
      <c r="H5761" s="31">
        <f t="shared" si="119"/>
        <v>336</v>
      </c>
      <c r="I5761" s="34"/>
    </row>
    <row r="5762" spans="1:9" ht="16.899999999999999" customHeight="1">
      <c r="A5762" s="78"/>
      <c r="B5762" s="33" t="s">
        <v>191</v>
      </c>
      <c r="C5762" s="31">
        <v>4</v>
      </c>
      <c r="D5762" s="31">
        <v>1</v>
      </c>
      <c r="E5762" s="31">
        <v>15.92</v>
      </c>
      <c r="F5762" s="31"/>
      <c r="G5762" s="31">
        <v>1.7</v>
      </c>
      <c r="H5762" s="31">
        <f t="shared" si="119"/>
        <v>108.256</v>
      </c>
      <c r="I5762" s="34"/>
    </row>
    <row r="5763" spans="1:9" ht="16.899999999999999" customHeight="1">
      <c r="A5763" s="78"/>
      <c r="B5763" s="33" t="s">
        <v>189</v>
      </c>
      <c r="C5763" s="31">
        <v>3</v>
      </c>
      <c r="D5763" s="31">
        <v>1</v>
      </c>
      <c r="E5763" s="31">
        <v>1.7</v>
      </c>
      <c r="F5763" s="31"/>
      <c r="G5763" s="31">
        <v>1.7</v>
      </c>
      <c r="H5763" s="31">
        <f t="shared" si="119"/>
        <v>8.67</v>
      </c>
      <c r="I5763" s="34"/>
    </row>
    <row r="5764" spans="1:9" ht="16.899999999999999" customHeight="1">
      <c r="A5764" s="78"/>
      <c r="B5764" s="33" t="s">
        <v>1357</v>
      </c>
      <c r="C5764" s="31">
        <v>3</v>
      </c>
      <c r="D5764" s="31">
        <v>1</v>
      </c>
      <c r="E5764" s="31">
        <v>5</v>
      </c>
      <c r="F5764" s="31"/>
      <c r="G5764" s="31">
        <v>1.7</v>
      </c>
      <c r="H5764" s="31">
        <f t="shared" si="119"/>
        <v>25.5</v>
      </c>
      <c r="I5764" s="34"/>
    </row>
    <row r="5765" spans="1:9" ht="16.899999999999999" customHeight="1">
      <c r="A5765" s="78"/>
      <c r="B5765" s="33" t="s">
        <v>1358</v>
      </c>
      <c r="C5765" s="31">
        <v>1</v>
      </c>
      <c r="D5765" s="31">
        <v>1</v>
      </c>
      <c r="E5765" s="31">
        <v>5</v>
      </c>
      <c r="F5765" s="31"/>
      <c r="G5765" s="31">
        <v>2.16</v>
      </c>
      <c r="H5765" s="31">
        <f t="shared" si="119"/>
        <v>10.8</v>
      </c>
      <c r="I5765" s="34"/>
    </row>
    <row r="5766" spans="1:9" ht="16.899999999999999" customHeight="1">
      <c r="A5766" s="78"/>
      <c r="B5766" s="33" t="s">
        <v>1359</v>
      </c>
      <c r="C5766" s="31">
        <v>1</v>
      </c>
      <c r="D5766" s="31">
        <v>1</v>
      </c>
      <c r="E5766" s="31">
        <v>5</v>
      </c>
      <c r="F5766" s="31"/>
      <c r="G5766" s="31">
        <v>2.16</v>
      </c>
      <c r="H5766" s="31">
        <f t="shared" si="119"/>
        <v>10.8</v>
      </c>
      <c r="I5766" s="34"/>
    </row>
    <row r="5767" spans="1:9" ht="16.899999999999999" customHeight="1">
      <c r="A5767" s="78"/>
      <c r="B5767" s="33" t="s">
        <v>1360</v>
      </c>
      <c r="C5767" s="31">
        <v>1</v>
      </c>
      <c r="D5767" s="31">
        <v>1</v>
      </c>
      <c r="E5767" s="31">
        <v>4.3099999999999996</v>
      </c>
      <c r="F5767" s="31"/>
      <c r="G5767" s="31">
        <v>4.3250000000000002</v>
      </c>
      <c r="H5767" s="31">
        <f t="shared" si="119"/>
        <v>18.640750000000001</v>
      </c>
      <c r="I5767" s="34"/>
    </row>
    <row r="5768" spans="1:9" ht="16.899999999999999" customHeight="1">
      <c r="A5768" s="78"/>
      <c r="B5768" s="33" t="s">
        <v>1361</v>
      </c>
      <c r="C5768" s="31">
        <v>1</v>
      </c>
      <c r="D5768" s="31">
        <v>1</v>
      </c>
      <c r="E5768" s="31">
        <v>5.96</v>
      </c>
      <c r="F5768" s="31"/>
      <c r="G5768" s="31">
        <v>1.7</v>
      </c>
      <c r="H5768" s="31">
        <f t="shared" si="119"/>
        <v>10.132</v>
      </c>
      <c r="I5768" s="34"/>
    </row>
    <row r="5769" spans="1:9" ht="16.899999999999999" customHeight="1">
      <c r="A5769" s="78"/>
      <c r="B5769" s="33" t="s">
        <v>1362</v>
      </c>
      <c r="C5769" s="31">
        <v>2</v>
      </c>
      <c r="D5769" s="31">
        <v>1</v>
      </c>
      <c r="E5769" s="31">
        <v>1.05</v>
      </c>
      <c r="F5769" s="31"/>
      <c r="G5769" s="31">
        <v>1.05</v>
      </c>
      <c r="H5769" s="31">
        <f t="shared" si="119"/>
        <v>2.2050000000000001</v>
      </c>
      <c r="I5769" s="34"/>
    </row>
    <row r="5770" spans="1:9" ht="16.899999999999999" customHeight="1">
      <c r="A5770" s="78"/>
      <c r="B5770" s="33" t="s">
        <v>1363</v>
      </c>
      <c r="C5770" s="31">
        <v>-2</v>
      </c>
      <c r="D5770" s="31">
        <v>1</v>
      </c>
      <c r="E5770" s="31">
        <v>0.25</v>
      </c>
      <c r="F5770" s="31"/>
      <c r="G5770" s="31">
        <v>0.25</v>
      </c>
      <c r="H5770" s="31">
        <f t="shared" si="119"/>
        <v>-0.125</v>
      </c>
      <c r="I5770" s="34"/>
    </row>
    <row r="5771" spans="1:9" ht="16.899999999999999" customHeight="1">
      <c r="A5771" s="78"/>
      <c r="B5771" s="33" t="s">
        <v>1364</v>
      </c>
      <c r="C5771" s="31">
        <v>6</v>
      </c>
      <c r="D5771" s="31">
        <v>1</v>
      </c>
      <c r="E5771" s="31">
        <v>1.7</v>
      </c>
      <c r="F5771" s="31"/>
      <c r="G5771" s="31">
        <v>0.6</v>
      </c>
      <c r="H5771" s="31">
        <f t="shared" si="119"/>
        <v>6.1199999999999992</v>
      </c>
      <c r="I5771" s="34"/>
    </row>
    <row r="5772" spans="1:9" ht="16.899999999999999" customHeight="1">
      <c r="A5772" s="78"/>
      <c r="B5772" s="33" t="s">
        <v>1365</v>
      </c>
      <c r="C5772" s="31">
        <v>1</v>
      </c>
      <c r="D5772" s="31">
        <v>1</v>
      </c>
      <c r="E5772" s="31">
        <v>4.0199999999999996</v>
      </c>
      <c r="F5772" s="31"/>
      <c r="G5772" s="31">
        <v>0.6</v>
      </c>
      <c r="H5772" s="31">
        <f t="shared" si="119"/>
        <v>2.4119999999999995</v>
      </c>
      <c r="I5772" s="34"/>
    </row>
    <row r="5773" spans="1:9" ht="16.899999999999999" customHeight="1">
      <c r="A5773" s="78"/>
      <c r="B5773" s="33" t="s">
        <v>1365</v>
      </c>
      <c r="C5773" s="31">
        <v>1</v>
      </c>
      <c r="D5773" s="31">
        <v>1</v>
      </c>
      <c r="E5773" s="31">
        <v>4.33</v>
      </c>
      <c r="F5773" s="31"/>
      <c r="G5773" s="31">
        <v>0.6</v>
      </c>
      <c r="H5773" s="31">
        <f t="shared" si="119"/>
        <v>2.5979999999999999</v>
      </c>
      <c r="I5773" s="34"/>
    </row>
    <row r="5774" spans="1:9" ht="16.899999999999999" customHeight="1">
      <c r="A5774" s="78"/>
      <c r="B5774" s="33" t="s">
        <v>1366</v>
      </c>
      <c r="C5774" s="31">
        <v>1</v>
      </c>
      <c r="D5774" s="31">
        <v>1</v>
      </c>
      <c r="E5774" s="31">
        <v>3.18</v>
      </c>
      <c r="F5774" s="31"/>
      <c r="G5774" s="31">
        <v>1.82</v>
      </c>
      <c r="H5774" s="31">
        <f t="shared" ref="H5774:H5837" si="120">C5774*D5774*E5774*G5774</f>
        <v>5.7876000000000003</v>
      </c>
      <c r="I5774" s="34"/>
    </row>
    <row r="5775" spans="1:9" ht="16.899999999999999" customHeight="1">
      <c r="A5775" s="78"/>
      <c r="B5775" s="33" t="s">
        <v>1367</v>
      </c>
      <c r="C5775" s="31">
        <v>1</v>
      </c>
      <c r="D5775" s="31">
        <v>1</v>
      </c>
      <c r="E5775" s="31">
        <v>1.82</v>
      </c>
      <c r="F5775" s="31"/>
      <c r="G5775" s="31">
        <v>0.3</v>
      </c>
      <c r="H5775" s="31">
        <f t="shared" si="120"/>
        <v>0.54600000000000004</v>
      </c>
      <c r="I5775" s="34"/>
    </row>
    <row r="5776" spans="1:9" ht="16.899999999999999" customHeight="1">
      <c r="A5776" s="78"/>
      <c r="B5776" s="33" t="s">
        <v>1368</v>
      </c>
      <c r="C5776" s="31">
        <v>1</v>
      </c>
      <c r="D5776" s="31">
        <v>1</v>
      </c>
      <c r="E5776" s="31">
        <v>7.64</v>
      </c>
      <c r="F5776" s="31"/>
      <c r="G5776" s="31">
        <v>1.7</v>
      </c>
      <c r="H5776" s="31">
        <f t="shared" si="120"/>
        <v>12.988</v>
      </c>
      <c r="I5776" s="34"/>
    </row>
    <row r="5777" spans="1:9" ht="16.899999999999999" customHeight="1">
      <c r="A5777" s="78"/>
      <c r="B5777" s="33" t="s">
        <v>1369</v>
      </c>
      <c r="C5777" s="31">
        <v>1</v>
      </c>
      <c r="D5777" s="31">
        <v>1</v>
      </c>
      <c r="E5777" s="31">
        <v>7.42</v>
      </c>
      <c r="F5777" s="31"/>
      <c r="G5777" s="31">
        <v>0.6</v>
      </c>
      <c r="H5777" s="31">
        <f t="shared" si="120"/>
        <v>4.452</v>
      </c>
      <c r="I5777" s="34"/>
    </row>
    <row r="5778" spans="1:9" ht="16.899999999999999" customHeight="1">
      <c r="A5778" s="78"/>
      <c r="B5778" s="33" t="s">
        <v>1375</v>
      </c>
      <c r="C5778" s="31">
        <v>2</v>
      </c>
      <c r="D5778" s="31">
        <v>1</v>
      </c>
      <c r="E5778" s="31">
        <v>1.66</v>
      </c>
      <c r="F5778" s="31"/>
      <c r="G5778" s="31">
        <v>0.6</v>
      </c>
      <c r="H5778" s="31">
        <f t="shared" si="120"/>
        <v>1.9919999999999998</v>
      </c>
      <c r="I5778" s="34"/>
    </row>
    <row r="5779" spans="1:9" ht="16.899999999999999" customHeight="1">
      <c r="A5779" s="78"/>
      <c r="B5779" s="33" t="s">
        <v>1376</v>
      </c>
      <c r="C5779" s="31">
        <v>1</v>
      </c>
      <c r="D5779" s="31">
        <v>1</v>
      </c>
      <c r="E5779" s="31">
        <v>1.75</v>
      </c>
      <c r="F5779" s="31"/>
      <c r="G5779" s="31">
        <v>0.33</v>
      </c>
      <c r="H5779" s="31">
        <f t="shared" si="120"/>
        <v>0.57750000000000001</v>
      </c>
      <c r="I5779" s="34"/>
    </row>
    <row r="5780" spans="1:9" ht="16.899999999999999" customHeight="1">
      <c r="A5780" s="78"/>
      <c r="B5780" s="33" t="s">
        <v>1376</v>
      </c>
      <c r="C5780" s="31">
        <v>1</v>
      </c>
      <c r="D5780" s="31">
        <v>1</v>
      </c>
      <c r="E5780" s="31">
        <v>1.9850000000000001</v>
      </c>
      <c r="F5780" s="31"/>
      <c r="G5780" s="31">
        <v>0.33</v>
      </c>
      <c r="H5780" s="31">
        <f t="shared" si="120"/>
        <v>0.65505000000000002</v>
      </c>
      <c r="I5780" s="34"/>
    </row>
    <row r="5781" spans="1:9" ht="16.899999999999999" customHeight="1">
      <c r="A5781" s="78"/>
      <c r="B5781" s="33" t="s">
        <v>1376</v>
      </c>
      <c r="C5781" s="31">
        <v>2</v>
      </c>
      <c r="D5781" s="31">
        <v>1</v>
      </c>
      <c r="E5781" s="31">
        <v>6.34</v>
      </c>
      <c r="F5781" s="31"/>
      <c r="G5781" s="31">
        <v>0.33</v>
      </c>
      <c r="H5781" s="31">
        <f t="shared" si="120"/>
        <v>4.1844000000000001</v>
      </c>
      <c r="I5781" s="34"/>
    </row>
    <row r="5782" spans="1:9" ht="16.899999999999999" customHeight="1">
      <c r="A5782" s="78"/>
      <c r="B5782" s="33" t="s">
        <v>1376</v>
      </c>
      <c r="C5782" s="31">
        <v>2</v>
      </c>
      <c r="D5782" s="31">
        <v>1</v>
      </c>
      <c r="E5782" s="31">
        <v>1.93</v>
      </c>
      <c r="F5782" s="31"/>
      <c r="G5782" s="31">
        <v>0.33</v>
      </c>
      <c r="H5782" s="31">
        <f t="shared" si="120"/>
        <v>1.2738</v>
      </c>
      <c r="I5782" s="34"/>
    </row>
    <row r="5783" spans="1:9" ht="16.899999999999999" customHeight="1">
      <c r="A5783" s="78"/>
      <c r="B5783" s="33" t="s">
        <v>1377</v>
      </c>
      <c r="C5783" s="31">
        <v>2</v>
      </c>
      <c r="D5783" s="31">
        <v>1</v>
      </c>
      <c r="E5783" s="31">
        <v>2.16</v>
      </c>
      <c r="F5783" s="31"/>
      <c r="G5783" s="31">
        <v>0.3</v>
      </c>
      <c r="H5783" s="31">
        <f t="shared" si="120"/>
        <v>1.296</v>
      </c>
      <c r="I5783" s="34"/>
    </row>
    <row r="5784" spans="1:9" ht="16.899999999999999" customHeight="1">
      <c r="A5784" s="78"/>
      <c r="B5784" s="33" t="s">
        <v>1377</v>
      </c>
      <c r="C5784" s="31">
        <v>2</v>
      </c>
      <c r="D5784" s="31">
        <v>1</v>
      </c>
      <c r="E5784" s="31">
        <v>6.3</v>
      </c>
      <c r="F5784" s="31"/>
      <c r="G5784" s="31">
        <v>0.3</v>
      </c>
      <c r="H5784" s="31">
        <f t="shared" si="120"/>
        <v>3.78</v>
      </c>
      <c r="I5784" s="34"/>
    </row>
    <row r="5785" spans="1:9" ht="16.899999999999999" customHeight="1">
      <c r="A5785" s="78"/>
      <c r="B5785" s="33" t="s">
        <v>1377</v>
      </c>
      <c r="C5785" s="31">
        <v>2</v>
      </c>
      <c r="D5785" s="31">
        <v>1</v>
      </c>
      <c r="E5785" s="31">
        <v>2.0499999999999998</v>
      </c>
      <c r="F5785" s="31"/>
      <c r="G5785" s="31">
        <v>0.3</v>
      </c>
      <c r="H5785" s="31">
        <f t="shared" si="120"/>
        <v>1.2299999999999998</v>
      </c>
      <c r="I5785" s="34"/>
    </row>
    <row r="5786" spans="1:9" ht="16.899999999999999" customHeight="1">
      <c r="A5786" s="78"/>
      <c r="B5786" s="33" t="s">
        <v>1376</v>
      </c>
      <c r="C5786" s="31">
        <v>1</v>
      </c>
      <c r="D5786" s="31">
        <v>1</v>
      </c>
      <c r="E5786" s="31">
        <v>1.62</v>
      </c>
      <c r="F5786" s="31"/>
      <c r="G5786" s="31">
        <v>0.3</v>
      </c>
      <c r="H5786" s="31">
        <f t="shared" si="120"/>
        <v>0.48599999999999999</v>
      </c>
      <c r="I5786" s="34"/>
    </row>
    <row r="5787" spans="1:9" ht="16.899999999999999" customHeight="1">
      <c r="A5787" s="78"/>
      <c r="B5787" s="33" t="s">
        <v>1378</v>
      </c>
      <c r="C5787" s="31">
        <v>2</v>
      </c>
      <c r="D5787" s="31">
        <v>1</v>
      </c>
      <c r="E5787" s="31">
        <v>1.66</v>
      </c>
      <c r="F5787" s="31"/>
      <c r="G5787" s="31">
        <v>0.6</v>
      </c>
      <c r="H5787" s="31">
        <f t="shared" si="120"/>
        <v>1.9919999999999998</v>
      </c>
      <c r="I5787" s="34"/>
    </row>
    <row r="5788" spans="1:9" ht="16.899999999999999" customHeight="1">
      <c r="A5788" s="78"/>
      <c r="B5788" s="33" t="s">
        <v>1379</v>
      </c>
      <c r="C5788" s="31">
        <v>1</v>
      </c>
      <c r="D5788" s="31">
        <v>1</v>
      </c>
      <c r="E5788" s="31">
        <v>2.4</v>
      </c>
      <c r="F5788" s="31"/>
      <c r="G5788" s="31">
        <v>1.81</v>
      </c>
      <c r="H5788" s="31">
        <f t="shared" si="120"/>
        <v>4.3440000000000003</v>
      </c>
      <c r="I5788" s="34"/>
    </row>
    <row r="5789" spans="1:9" ht="16.899999999999999" customHeight="1">
      <c r="A5789" s="78"/>
      <c r="B5789" s="33" t="s">
        <v>1379</v>
      </c>
      <c r="C5789" s="31">
        <v>1</v>
      </c>
      <c r="D5789" s="31">
        <v>1</v>
      </c>
      <c r="E5789" s="31">
        <v>6.34</v>
      </c>
      <c r="F5789" s="31"/>
      <c r="G5789" s="31">
        <v>1.81</v>
      </c>
      <c r="H5789" s="31">
        <f t="shared" si="120"/>
        <v>11.4754</v>
      </c>
      <c r="I5789" s="34"/>
    </row>
    <row r="5790" spans="1:9" ht="16.899999999999999" customHeight="1">
      <c r="A5790" s="78"/>
      <c r="B5790" s="33" t="s">
        <v>1379</v>
      </c>
      <c r="C5790" s="31">
        <v>1</v>
      </c>
      <c r="D5790" s="31">
        <v>1</v>
      </c>
      <c r="E5790" s="31">
        <v>2.4700000000000002</v>
      </c>
      <c r="F5790" s="31"/>
      <c r="G5790" s="31">
        <v>1.81</v>
      </c>
      <c r="H5790" s="31">
        <f t="shared" si="120"/>
        <v>4.4707000000000008</v>
      </c>
      <c r="I5790" s="34"/>
    </row>
    <row r="5791" spans="1:9" ht="16.899999999999999" customHeight="1">
      <c r="A5791" s="78"/>
      <c r="B5791" s="33" t="s">
        <v>1370</v>
      </c>
      <c r="C5791" s="31">
        <v>4</v>
      </c>
      <c r="D5791" s="31">
        <v>1</v>
      </c>
      <c r="E5791" s="31">
        <v>12.77</v>
      </c>
      <c r="F5791" s="31"/>
      <c r="G5791" s="31">
        <v>0.28000000000000003</v>
      </c>
      <c r="H5791" s="31">
        <f t="shared" si="120"/>
        <v>14.3024</v>
      </c>
      <c r="I5791" s="34"/>
    </row>
    <row r="5792" spans="1:9" ht="16.899999999999999" customHeight="1">
      <c r="A5792" s="78"/>
      <c r="B5792" s="33" t="s">
        <v>1322</v>
      </c>
      <c r="C5792" s="31">
        <v>2</v>
      </c>
      <c r="D5792" s="31">
        <v>1</v>
      </c>
      <c r="E5792" s="31">
        <v>25.34</v>
      </c>
      <c r="F5792" s="31"/>
      <c r="G5792" s="31">
        <v>0.56000000000000005</v>
      </c>
      <c r="H5792" s="31">
        <f t="shared" si="120"/>
        <v>28.380800000000004</v>
      </c>
      <c r="I5792" s="34"/>
    </row>
    <row r="5793" spans="1:9" ht="16.899999999999999" customHeight="1">
      <c r="A5793" s="78"/>
      <c r="B5793" s="33" t="s">
        <v>953</v>
      </c>
      <c r="C5793" s="31">
        <v>8</v>
      </c>
      <c r="D5793" s="31">
        <v>1</v>
      </c>
      <c r="E5793" s="31">
        <v>2.13</v>
      </c>
      <c r="F5793" s="31"/>
      <c r="G5793" s="31">
        <v>0.45</v>
      </c>
      <c r="H5793" s="31">
        <f t="shared" si="120"/>
        <v>7.6680000000000001</v>
      </c>
      <c r="I5793" s="34"/>
    </row>
    <row r="5794" spans="1:9" ht="16.899999999999999" customHeight="1">
      <c r="A5794" s="78"/>
      <c r="B5794" s="18" t="s">
        <v>176</v>
      </c>
      <c r="C5794" s="34"/>
      <c r="D5794" s="34"/>
      <c r="E5794" s="31"/>
      <c r="F5794" s="31"/>
      <c r="G5794" s="31"/>
      <c r="H5794" s="31">
        <f t="shared" si="120"/>
        <v>0</v>
      </c>
      <c r="I5794" s="34"/>
    </row>
    <row r="5795" spans="1:9" ht="16.899999999999999" customHeight="1">
      <c r="A5795" s="78"/>
      <c r="B5795" s="33" t="s">
        <v>177</v>
      </c>
      <c r="C5795" s="31">
        <v>8</v>
      </c>
      <c r="D5795" s="31">
        <v>1</v>
      </c>
      <c r="E5795" s="31">
        <v>3</v>
      </c>
      <c r="F5795" s="31"/>
      <c r="G5795" s="31">
        <v>3.1749999999999998</v>
      </c>
      <c r="H5795" s="31">
        <f t="shared" si="120"/>
        <v>76.199999999999989</v>
      </c>
      <c r="I5795" s="34"/>
    </row>
    <row r="5796" spans="1:9" ht="16.899999999999999" customHeight="1">
      <c r="A5796" s="78"/>
      <c r="B5796" s="33" t="s">
        <v>177</v>
      </c>
      <c r="C5796" s="31">
        <v>8</v>
      </c>
      <c r="D5796" s="31">
        <v>1</v>
      </c>
      <c r="E5796" s="31">
        <v>5.6</v>
      </c>
      <c r="F5796" s="31"/>
      <c r="G5796" s="31">
        <v>3.1749999999999998</v>
      </c>
      <c r="H5796" s="31">
        <f t="shared" si="120"/>
        <v>142.23999999999998</v>
      </c>
      <c r="I5796" s="34"/>
    </row>
    <row r="5797" spans="1:9" ht="16.899999999999999" customHeight="1">
      <c r="A5797" s="78"/>
      <c r="B5797" s="33" t="s">
        <v>178</v>
      </c>
      <c r="C5797" s="31">
        <v>8</v>
      </c>
      <c r="D5797" s="31">
        <v>1</v>
      </c>
      <c r="E5797" s="31">
        <v>1.2</v>
      </c>
      <c r="F5797" s="31"/>
      <c r="G5797" s="31">
        <v>0.13</v>
      </c>
      <c r="H5797" s="31">
        <f t="shared" si="120"/>
        <v>1.248</v>
      </c>
      <c r="I5797" s="34"/>
    </row>
    <row r="5798" spans="1:9" ht="16.899999999999999" customHeight="1">
      <c r="A5798" s="78"/>
      <c r="B5798" s="33" t="s">
        <v>178</v>
      </c>
      <c r="C5798" s="31">
        <v>4</v>
      </c>
      <c r="D5798" s="31">
        <v>1</v>
      </c>
      <c r="E5798" s="31">
        <v>1.8</v>
      </c>
      <c r="F5798" s="31"/>
      <c r="G5798" s="31">
        <v>0.57999999999999996</v>
      </c>
      <c r="H5798" s="31">
        <f t="shared" si="120"/>
        <v>4.1760000000000002</v>
      </c>
      <c r="I5798" s="34"/>
    </row>
    <row r="5799" spans="1:9" ht="16.899999999999999" customHeight="1">
      <c r="A5799" s="78"/>
      <c r="B5799" s="33" t="s">
        <v>1342</v>
      </c>
      <c r="C5799" s="31">
        <v>4</v>
      </c>
      <c r="D5799" s="31">
        <v>1</v>
      </c>
      <c r="E5799" s="31">
        <v>5.95</v>
      </c>
      <c r="F5799" s="31"/>
      <c r="G5799" s="31">
        <v>0.15</v>
      </c>
      <c r="H5799" s="31">
        <f t="shared" si="120"/>
        <v>3.57</v>
      </c>
      <c r="I5799" s="34"/>
    </row>
    <row r="5800" spans="1:9" ht="16.899999999999999" customHeight="1">
      <c r="A5800" s="78"/>
      <c r="B5800" s="33" t="s">
        <v>179</v>
      </c>
      <c r="C5800" s="31">
        <v>-4</v>
      </c>
      <c r="D5800" s="31">
        <v>1</v>
      </c>
      <c r="E5800" s="31">
        <v>1.8</v>
      </c>
      <c r="F5800" s="31"/>
      <c r="G5800" s="31">
        <v>1.2</v>
      </c>
      <c r="H5800" s="31">
        <f t="shared" si="120"/>
        <v>-8.64</v>
      </c>
      <c r="I5800" s="34"/>
    </row>
    <row r="5801" spans="1:9" ht="16.899999999999999" customHeight="1">
      <c r="A5801" s="78"/>
      <c r="B5801" s="33" t="s">
        <v>180</v>
      </c>
      <c r="C5801" s="31">
        <v>-4</v>
      </c>
      <c r="D5801" s="31">
        <v>1</v>
      </c>
      <c r="E5801" s="31">
        <v>1.05</v>
      </c>
      <c r="F5801" s="31"/>
      <c r="G5801" s="31">
        <v>2.2749999999999999</v>
      </c>
      <c r="H5801" s="31">
        <f t="shared" si="120"/>
        <v>-9.5549999999999997</v>
      </c>
      <c r="I5801" s="34"/>
    </row>
    <row r="5802" spans="1:9" ht="16.899999999999999" customHeight="1">
      <c r="A5802" s="78"/>
      <c r="B5802" s="33" t="s">
        <v>181</v>
      </c>
      <c r="C5802" s="31">
        <v>16</v>
      </c>
      <c r="D5802" s="31">
        <v>1</v>
      </c>
      <c r="E5802" s="31">
        <v>3</v>
      </c>
      <c r="F5802" s="31"/>
      <c r="G5802" s="31">
        <v>3.1749999999999998</v>
      </c>
      <c r="H5802" s="31">
        <f t="shared" si="120"/>
        <v>152.39999999999998</v>
      </c>
      <c r="I5802" s="34"/>
    </row>
    <row r="5803" spans="1:9" ht="16.899999999999999" customHeight="1">
      <c r="A5803" s="78"/>
      <c r="B5803" s="33" t="s">
        <v>181</v>
      </c>
      <c r="C5803" s="31">
        <v>16</v>
      </c>
      <c r="D5803" s="31">
        <v>1</v>
      </c>
      <c r="E5803" s="31">
        <v>5.6</v>
      </c>
      <c r="F5803" s="31"/>
      <c r="G5803" s="31">
        <v>3.1749999999999998</v>
      </c>
      <c r="H5803" s="31">
        <f t="shared" si="120"/>
        <v>284.47999999999996</v>
      </c>
      <c r="I5803" s="34"/>
    </row>
    <row r="5804" spans="1:9" ht="16.899999999999999" customHeight="1">
      <c r="A5804" s="78"/>
      <c r="B5804" s="33" t="s">
        <v>178</v>
      </c>
      <c r="C5804" s="31">
        <v>16</v>
      </c>
      <c r="D5804" s="31">
        <v>1</v>
      </c>
      <c r="E5804" s="31">
        <v>1.2</v>
      </c>
      <c r="F5804" s="31"/>
      <c r="G5804" s="31">
        <v>0.13</v>
      </c>
      <c r="H5804" s="31">
        <f t="shared" si="120"/>
        <v>2.496</v>
      </c>
      <c r="I5804" s="34"/>
    </row>
    <row r="5805" spans="1:9" ht="16.899999999999999" customHeight="1">
      <c r="A5805" s="78"/>
      <c r="B5805" s="33" t="s">
        <v>178</v>
      </c>
      <c r="C5805" s="31">
        <v>8</v>
      </c>
      <c r="D5805" s="31">
        <v>1</v>
      </c>
      <c r="E5805" s="31">
        <v>1.8</v>
      </c>
      <c r="F5805" s="31"/>
      <c r="G5805" s="31">
        <v>0.57999999999999996</v>
      </c>
      <c r="H5805" s="31">
        <f t="shared" si="120"/>
        <v>8.3520000000000003</v>
      </c>
      <c r="I5805" s="34"/>
    </row>
    <row r="5806" spans="1:9" ht="16.899999999999999" customHeight="1">
      <c r="A5806" s="78"/>
      <c r="B5806" s="33" t="s">
        <v>1342</v>
      </c>
      <c r="C5806" s="31">
        <v>8</v>
      </c>
      <c r="D5806" s="31">
        <v>1</v>
      </c>
      <c r="E5806" s="31">
        <v>5.95</v>
      </c>
      <c r="F5806" s="31"/>
      <c r="G5806" s="31">
        <v>0.15</v>
      </c>
      <c r="H5806" s="31">
        <f t="shared" si="120"/>
        <v>7.14</v>
      </c>
      <c r="I5806" s="34"/>
    </row>
    <row r="5807" spans="1:9" ht="16.899999999999999" customHeight="1">
      <c r="A5807" s="78"/>
      <c r="B5807" s="33" t="s">
        <v>179</v>
      </c>
      <c r="C5807" s="31">
        <v>-8</v>
      </c>
      <c r="D5807" s="31">
        <v>1</v>
      </c>
      <c r="E5807" s="31">
        <v>1.8</v>
      </c>
      <c r="F5807" s="31"/>
      <c r="G5807" s="31">
        <v>1.2</v>
      </c>
      <c r="H5807" s="31">
        <f t="shared" si="120"/>
        <v>-17.28</v>
      </c>
      <c r="I5807" s="34"/>
    </row>
    <row r="5808" spans="1:9" ht="16.899999999999999" customHeight="1">
      <c r="A5808" s="78"/>
      <c r="B5808" s="33" t="s">
        <v>180</v>
      </c>
      <c r="C5808" s="31">
        <v>-8</v>
      </c>
      <c r="D5808" s="31">
        <v>1</v>
      </c>
      <c r="E5808" s="31">
        <v>1.05</v>
      </c>
      <c r="F5808" s="31"/>
      <c r="G5808" s="31">
        <v>2.2749999999999999</v>
      </c>
      <c r="H5808" s="31">
        <f t="shared" si="120"/>
        <v>-19.11</v>
      </c>
      <c r="I5808" s="34"/>
    </row>
    <row r="5809" spans="1:9" ht="16.899999999999999" customHeight="1">
      <c r="A5809" s="78"/>
      <c r="B5809" s="33" t="s">
        <v>182</v>
      </c>
      <c r="C5809" s="31">
        <v>16</v>
      </c>
      <c r="D5809" s="31">
        <v>1</v>
      </c>
      <c r="E5809" s="31">
        <v>3</v>
      </c>
      <c r="F5809" s="31"/>
      <c r="G5809" s="31">
        <v>3.1749999999999998</v>
      </c>
      <c r="H5809" s="31">
        <f t="shared" si="120"/>
        <v>152.39999999999998</v>
      </c>
      <c r="I5809" s="34"/>
    </row>
    <row r="5810" spans="1:9" ht="16.899999999999999" customHeight="1">
      <c r="A5810" s="78"/>
      <c r="B5810" s="33" t="s">
        <v>182</v>
      </c>
      <c r="C5810" s="31">
        <v>16</v>
      </c>
      <c r="D5810" s="31">
        <v>1</v>
      </c>
      <c r="E5810" s="31">
        <v>5.6</v>
      </c>
      <c r="F5810" s="31"/>
      <c r="G5810" s="31">
        <v>3.1749999999999998</v>
      </c>
      <c r="H5810" s="31">
        <f t="shared" si="120"/>
        <v>284.47999999999996</v>
      </c>
      <c r="I5810" s="34"/>
    </row>
    <row r="5811" spans="1:9" ht="16.899999999999999" customHeight="1">
      <c r="A5811" s="78"/>
      <c r="B5811" s="33" t="s">
        <v>178</v>
      </c>
      <c r="C5811" s="31">
        <v>16</v>
      </c>
      <c r="D5811" s="31">
        <v>1</v>
      </c>
      <c r="E5811" s="31">
        <v>1.2</v>
      </c>
      <c r="F5811" s="31"/>
      <c r="G5811" s="31">
        <v>0.15</v>
      </c>
      <c r="H5811" s="31">
        <f t="shared" si="120"/>
        <v>2.88</v>
      </c>
      <c r="I5811" s="34"/>
    </row>
    <row r="5812" spans="1:9" ht="16.899999999999999" customHeight="1">
      <c r="A5812" s="78"/>
      <c r="B5812" s="33" t="s">
        <v>178</v>
      </c>
      <c r="C5812" s="31">
        <v>8</v>
      </c>
      <c r="D5812" s="31">
        <v>1</v>
      </c>
      <c r="E5812" s="31">
        <v>1.8</v>
      </c>
      <c r="F5812" s="31"/>
      <c r="G5812" s="31">
        <v>0.3</v>
      </c>
      <c r="H5812" s="31">
        <f t="shared" si="120"/>
        <v>4.32</v>
      </c>
      <c r="I5812" s="34"/>
    </row>
    <row r="5813" spans="1:9" ht="16.899999999999999" customHeight="1">
      <c r="A5813" s="78"/>
      <c r="B5813" s="33" t="s">
        <v>1342</v>
      </c>
      <c r="C5813" s="31">
        <v>8</v>
      </c>
      <c r="D5813" s="31">
        <v>1</v>
      </c>
      <c r="E5813" s="31">
        <v>5.95</v>
      </c>
      <c r="F5813" s="31"/>
      <c r="G5813" s="31">
        <v>0.15</v>
      </c>
      <c r="H5813" s="31">
        <f t="shared" si="120"/>
        <v>7.14</v>
      </c>
      <c r="I5813" s="34"/>
    </row>
    <row r="5814" spans="1:9" ht="16.899999999999999" customHeight="1">
      <c r="A5814" s="78"/>
      <c r="B5814" s="33" t="s">
        <v>179</v>
      </c>
      <c r="C5814" s="31">
        <v>-8</v>
      </c>
      <c r="D5814" s="31">
        <v>1</v>
      </c>
      <c r="E5814" s="31">
        <v>1.8</v>
      </c>
      <c r="F5814" s="31"/>
      <c r="G5814" s="31">
        <v>1.2</v>
      </c>
      <c r="H5814" s="31">
        <f t="shared" si="120"/>
        <v>-17.28</v>
      </c>
      <c r="I5814" s="34"/>
    </row>
    <row r="5815" spans="1:9" ht="16.899999999999999" customHeight="1">
      <c r="A5815" s="78"/>
      <c r="B5815" s="33" t="s">
        <v>180</v>
      </c>
      <c r="C5815" s="31">
        <v>-8</v>
      </c>
      <c r="D5815" s="31">
        <v>1</v>
      </c>
      <c r="E5815" s="31">
        <v>1.05</v>
      </c>
      <c r="F5815" s="31"/>
      <c r="G5815" s="31">
        <v>2.2749999999999999</v>
      </c>
      <c r="H5815" s="31">
        <f t="shared" si="120"/>
        <v>-19.11</v>
      </c>
      <c r="I5815" s="34"/>
    </row>
    <row r="5816" spans="1:9" ht="16.899999999999999" customHeight="1">
      <c r="A5816" s="78"/>
      <c r="B5816" s="33" t="s">
        <v>1336</v>
      </c>
      <c r="C5816" s="31">
        <v>4</v>
      </c>
      <c r="D5816" s="31">
        <v>1</v>
      </c>
      <c r="E5816" s="31">
        <v>15.92</v>
      </c>
      <c r="F5816" s="31"/>
      <c r="G5816" s="31">
        <v>3.1749999999999998</v>
      </c>
      <c r="H5816" s="31">
        <f t="shared" si="120"/>
        <v>202.184</v>
      </c>
      <c r="I5816" s="34"/>
    </row>
    <row r="5817" spans="1:9" ht="16.899999999999999" customHeight="1">
      <c r="A5817" s="78"/>
      <c r="B5817" s="33" t="s">
        <v>183</v>
      </c>
      <c r="C5817" s="31">
        <v>-20</v>
      </c>
      <c r="D5817" s="31">
        <v>1</v>
      </c>
      <c r="E5817" s="31">
        <v>1.05</v>
      </c>
      <c r="F5817" s="31"/>
      <c r="G5817" s="31">
        <v>2.2749999999999999</v>
      </c>
      <c r="H5817" s="31">
        <f t="shared" si="120"/>
        <v>-47.774999999999999</v>
      </c>
      <c r="I5817" s="34"/>
    </row>
    <row r="5818" spans="1:9" ht="16.899999999999999" customHeight="1">
      <c r="A5818" s="78"/>
      <c r="B5818" s="33" t="s">
        <v>1337</v>
      </c>
      <c r="C5818" s="31">
        <v>7</v>
      </c>
      <c r="D5818" s="31">
        <v>1</v>
      </c>
      <c r="E5818" s="31">
        <v>4.9950000000000001</v>
      </c>
      <c r="F5818" s="31"/>
      <c r="G5818" s="31">
        <v>3.1749999999999998</v>
      </c>
      <c r="H5818" s="31">
        <f t="shared" si="120"/>
        <v>111.013875</v>
      </c>
      <c r="I5818" s="34"/>
    </row>
    <row r="5819" spans="1:9" ht="16.899999999999999" customHeight="1">
      <c r="A5819" s="78"/>
      <c r="B5819" s="33" t="s">
        <v>1338</v>
      </c>
      <c r="C5819" s="31">
        <v>4</v>
      </c>
      <c r="D5819" s="31">
        <v>1</v>
      </c>
      <c r="E5819" s="31">
        <v>15.92</v>
      </c>
      <c r="F5819" s="31"/>
      <c r="G5819" s="31">
        <v>3.1749999999999998</v>
      </c>
      <c r="H5819" s="31">
        <f t="shared" si="120"/>
        <v>202.184</v>
      </c>
      <c r="I5819" s="34"/>
    </row>
    <row r="5820" spans="1:9" ht="16.899999999999999" customHeight="1">
      <c r="A5820" s="78"/>
      <c r="B5820" s="33" t="s">
        <v>1339</v>
      </c>
      <c r="C5820" s="31">
        <v>24</v>
      </c>
      <c r="D5820" s="31">
        <v>1</v>
      </c>
      <c r="E5820" s="31">
        <v>1.2</v>
      </c>
      <c r="F5820" s="31"/>
      <c r="G5820" s="31">
        <v>0.15</v>
      </c>
      <c r="H5820" s="31">
        <f t="shared" si="120"/>
        <v>4.3199999999999994</v>
      </c>
      <c r="I5820" s="34"/>
    </row>
    <row r="5821" spans="1:9" ht="16.899999999999999" customHeight="1">
      <c r="A5821" s="78"/>
      <c r="B5821" s="33" t="s">
        <v>184</v>
      </c>
      <c r="C5821" s="31">
        <v>-8</v>
      </c>
      <c r="D5821" s="31">
        <v>1</v>
      </c>
      <c r="E5821" s="31">
        <v>5.2949999999999999</v>
      </c>
      <c r="F5821" s="31"/>
      <c r="G5821" s="31">
        <v>1.2</v>
      </c>
      <c r="H5821" s="31">
        <f t="shared" si="120"/>
        <v>-50.832000000000001</v>
      </c>
      <c r="I5821" s="34"/>
    </row>
    <row r="5822" spans="1:9" ht="16.899999999999999" customHeight="1">
      <c r="A5822" s="78"/>
      <c r="B5822" s="33" t="s">
        <v>184</v>
      </c>
      <c r="C5822" s="31">
        <v>-4</v>
      </c>
      <c r="D5822" s="31">
        <v>1</v>
      </c>
      <c r="E5822" s="31">
        <v>2.17</v>
      </c>
      <c r="F5822" s="31"/>
      <c r="G5822" s="31">
        <v>1.2</v>
      </c>
      <c r="H5822" s="31">
        <f t="shared" si="120"/>
        <v>-10.415999999999999</v>
      </c>
      <c r="I5822" s="34"/>
    </row>
    <row r="5823" spans="1:9" ht="16.899999999999999" customHeight="1">
      <c r="A5823" s="78"/>
      <c r="B5823" s="33" t="s">
        <v>1340</v>
      </c>
      <c r="C5823" s="31">
        <v>2</v>
      </c>
      <c r="D5823" s="31">
        <v>1</v>
      </c>
      <c r="E5823" s="31">
        <v>4.92</v>
      </c>
      <c r="F5823" s="31"/>
      <c r="G5823" s="31">
        <v>3.1749999999999998</v>
      </c>
      <c r="H5823" s="31">
        <f t="shared" si="120"/>
        <v>31.241999999999997</v>
      </c>
      <c r="I5823" s="34"/>
    </row>
    <row r="5824" spans="1:9" ht="16.899999999999999" customHeight="1">
      <c r="A5824" s="78"/>
      <c r="B5824" s="33" t="s">
        <v>1341</v>
      </c>
      <c r="C5824" s="31">
        <v>2</v>
      </c>
      <c r="D5824" s="31">
        <v>1</v>
      </c>
      <c r="E5824" s="31">
        <v>4.7</v>
      </c>
      <c r="F5824" s="31"/>
      <c r="G5824" s="31">
        <v>3.1749999999999998</v>
      </c>
      <c r="H5824" s="31">
        <f t="shared" si="120"/>
        <v>29.844999999999999</v>
      </c>
      <c r="I5824" s="34"/>
    </row>
    <row r="5825" spans="1:9" ht="16.899999999999999" customHeight="1">
      <c r="A5825" s="78"/>
      <c r="B5825" s="33" t="s">
        <v>1327</v>
      </c>
      <c r="C5825" s="31">
        <v>-2</v>
      </c>
      <c r="D5825" s="31">
        <v>1</v>
      </c>
      <c r="E5825" s="31">
        <v>1.05</v>
      </c>
      <c r="F5825" s="31"/>
      <c r="G5825" s="31">
        <v>2.2749999999999999</v>
      </c>
      <c r="H5825" s="31">
        <f t="shared" si="120"/>
        <v>-4.7774999999999999</v>
      </c>
      <c r="I5825" s="34"/>
    </row>
    <row r="5826" spans="1:9" ht="16.899999999999999" customHeight="1">
      <c r="A5826" s="78"/>
      <c r="B5826" s="33" t="s">
        <v>1342</v>
      </c>
      <c r="C5826" s="31">
        <v>2</v>
      </c>
      <c r="D5826" s="31">
        <v>1</v>
      </c>
      <c r="E5826" s="31">
        <v>5.95</v>
      </c>
      <c r="F5826" s="31"/>
      <c r="G5826" s="31">
        <v>0.15</v>
      </c>
      <c r="H5826" s="31">
        <f t="shared" si="120"/>
        <v>1.7849999999999999</v>
      </c>
      <c r="I5826" s="34"/>
    </row>
    <row r="5827" spans="1:9" ht="16.899999999999999" customHeight="1">
      <c r="A5827" s="78"/>
      <c r="B5827" s="33" t="s">
        <v>185</v>
      </c>
      <c r="C5827" s="31">
        <v>5</v>
      </c>
      <c r="D5827" s="31">
        <v>1</v>
      </c>
      <c r="E5827" s="31">
        <v>1.7</v>
      </c>
      <c r="F5827" s="31"/>
      <c r="G5827" s="31">
        <v>3.1749999999999998</v>
      </c>
      <c r="H5827" s="31">
        <f t="shared" si="120"/>
        <v>26.987499999999997</v>
      </c>
      <c r="I5827" s="34"/>
    </row>
    <row r="5828" spans="1:9" ht="16.899999999999999" customHeight="1">
      <c r="A5828" s="78"/>
      <c r="B5828" s="33" t="s">
        <v>1343</v>
      </c>
      <c r="C5828" s="31">
        <v>-5</v>
      </c>
      <c r="D5828" s="31">
        <v>1</v>
      </c>
      <c r="E5828" s="31">
        <v>1.1000000000000001</v>
      </c>
      <c r="F5828" s="31"/>
      <c r="G5828" s="31">
        <v>2.4500000000000002</v>
      </c>
      <c r="H5828" s="31">
        <f t="shared" si="120"/>
        <v>-13.475000000000001</v>
      </c>
      <c r="I5828" s="34"/>
    </row>
    <row r="5829" spans="1:9" ht="16.899999999999999" customHeight="1">
      <c r="A5829" s="78"/>
      <c r="B5829" s="33" t="s">
        <v>1344</v>
      </c>
      <c r="C5829" s="31">
        <v>5</v>
      </c>
      <c r="D5829" s="31">
        <v>1</v>
      </c>
      <c r="E5829" s="31">
        <v>6</v>
      </c>
      <c r="F5829" s="31"/>
      <c r="G5829" s="31">
        <v>0.28000000000000003</v>
      </c>
      <c r="H5829" s="31">
        <f t="shared" si="120"/>
        <v>8.4</v>
      </c>
      <c r="I5829" s="34"/>
    </row>
    <row r="5830" spans="1:9" ht="16.899999999999999" customHeight="1">
      <c r="A5830" s="78"/>
      <c r="B5830" s="33" t="s">
        <v>1345</v>
      </c>
      <c r="C5830" s="31">
        <v>1</v>
      </c>
      <c r="D5830" s="31">
        <v>1</v>
      </c>
      <c r="E5830" s="31">
        <v>4.2050000000000001</v>
      </c>
      <c r="F5830" s="31"/>
      <c r="G5830" s="31">
        <v>3.1749999999999998</v>
      </c>
      <c r="H5830" s="31">
        <f t="shared" si="120"/>
        <v>13.350875</v>
      </c>
      <c r="I5830" s="34"/>
    </row>
    <row r="5831" spans="1:9" ht="16.899999999999999" customHeight="1">
      <c r="A5831" s="78"/>
      <c r="B5831" s="33" t="s">
        <v>1346</v>
      </c>
      <c r="C5831" s="31">
        <v>1</v>
      </c>
      <c r="D5831" s="31">
        <v>1</v>
      </c>
      <c r="E5831" s="31">
        <v>4.3250000000000002</v>
      </c>
      <c r="F5831" s="31"/>
      <c r="G5831" s="31">
        <v>3.1749999999999998</v>
      </c>
      <c r="H5831" s="31">
        <f t="shared" si="120"/>
        <v>13.731875</v>
      </c>
      <c r="I5831" s="34"/>
    </row>
    <row r="5832" spans="1:9" ht="16.899999999999999" customHeight="1">
      <c r="A5832" s="78"/>
      <c r="B5832" s="33" t="s">
        <v>1345</v>
      </c>
      <c r="C5832" s="31">
        <v>1</v>
      </c>
      <c r="D5832" s="31">
        <v>1</v>
      </c>
      <c r="E5832" s="31">
        <v>3.95</v>
      </c>
      <c r="F5832" s="31"/>
      <c r="G5832" s="31">
        <v>3.1749999999999998</v>
      </c>
      <c r="H5832" s="31">
        <f t="shared" si="120"/>
        <v>12.54125</v>
      </c>
      <c r="I5832" s="34"/>
    </row>
    <row r="5833" spans="1:9" ht="16.899999999999999" customHeight="1">
      <c r="A5833" s="78"/>
      <c r="B5833" s="33" t="s">
        <v>1346</v>
      </c>
      <c r="C5833" s="31">
        <v>1</v>
      </c>
      <c r="D5833" s="31">
        <v>1</v>
      </c>
      <c r="E5833" s="31">
        <v>3.64</v>
      </c>
      <c r="F5833" s="31"/>
      <c r="G5833" s="31">
        <v>3.1749999999999998</v>
      </c>
      <c r="H5833" s="31">
        <f t="shared" si="120"/>
        <v>11.557</v>
      </c>
      <c r="I5833" s="34"/>
    </row>
    <row r="5834" spans="1:9" ht="16.899999999999999" customHeight="1">
      <c r="A5834" s="78"/>
      <c r="B5834" s="33" t="s">
        <v>1327</v>
      </c>
      <c r="C5834" s="31">
        <v>-1</v>
      </c>
      <c r="D5834" s="31">
        <v>1</v>
      </c>
      <c r="E5834" s="31">
        <v>1.05</v>
      </c>
      <c r="F5834" s="31"/>
      <c r="G5834" s="31">
        <v>2.2999999999999998</v>
      </c>
      <c r="H5834" s="31">
        <f t="shared" si="120"/>
        <v>-2.415</v>
      </c>
      <c r="I5834" s="34"/>
    </row>
    <row r="5835" spans="1:9" ht="16.899999999999999" customHeight="1">
      <c r="A5835" s="78"/>
      <c r="B5835" s="33" t="s">
        <v>1342</v>
      </c>
      <c r="C5835" s="31">
        <v>1</v>
      </c>
      <c r="D5835" s="31">
        <v>1</v>
      </c>
      <c r="E5835" s="31">
        <v>5.95</v>
      </c>
      <c r="F5835" s="31"/>
      <c r="G5835" s="31">
        <v>0.15</v>
      </c>
      <c r="H5835" s="31">
        <f t="shared" si="120"/>
        <v>0.89249999999999996</v>
      </c>
      <c r="I5835" s="34"/>
    </row>
    <row r="5836" spans="1:9" ht="16.899999999999999" customHeight="1">
      <c r="A5836" s="78"/>
      <c r="B5836" s="33" t="s">
        <v>1347</v>
      </c>
      <c r="C5836" s="31">
        <v>1</v>
      </c>
      <c r="D5836" s="31">
        <v>1</v>
      </c>
      <c r="E5836" s="31">
        <v>4.0199999999999996</v>
      </c>
      <c r="F5836" s="31"/>
      <c r="G5836" s="31">
        <v>1.1000000000000001</v>
      </c>
      <c r="H5836" s="31">
        <f t="shared" si="120"/>
        <v>4.4219999999999997</v>
      </c>
      <c r="I5836" s="34"/>
    </row>
    <row r="5837" spans="1:9" ht="16.899999999999999" customHeight="1">
      <c r="A5837" s="78"/>
      <c r="B5837" s="33" t="s">
        <v>1348</v>
      </c>
      <c r="C5837" s="31">
        <v>1</v>
      </c>
      <c r="D5837" s="31">
        <v>1</v>
      </c>
      <c r="E5837" s="31">
        <v>4.3250000000000002</v>
      </c>
      <c r="F5837" s="31"/>
      <c r="G5837" s="31">
        <v>1.1000000000000001</v>
      </c>
      <c r="H5837" s="31">
        <f t="shared" si="120"/>
        <v>4.7575000000000003</v>
      </c>
      <c r="I5837" s="34"/>
    </row>
    <row r="5838" spans="1:9" ht="16.899999999999999" customHeight="1">
      <c r="A5838" s="78"/>
      <c r="B5838" s="33" t="s">
        <v>186</v>
      </c>
      <c r="C5838" s="31">
        <v>3</v>
      </c>
      <c r="D5838" s="31">
        <v>1</v>
      </c>
      <c r="E5838" s="31">
        <v>1</v>
      </c>
      <c r="F5838" s="31"/>
      <c r="G5838" s="31">
        <v>3.1749999999999998</v>
      </c>
      <c r="H5838" s="31">
        <f t="shared" ref="H5838:H5901" si="121">C5838*D5838*E5838*G5838</f>
        <v>9.5249999999999986</v>
      </c>
      <c r="I5838" s="34"/>
    </row>
    <row r="5839" spans="1:9" ht="16.899999999999999" customHeight="1">
      <c r="A5839" s="78"/>
      <c r="B5839" s="33" t="s">
        <v>1349</v>
      </c>
      <c r="C5839" s="31">
        <v>1</v>
      </c>
      <c r="D5839" s="31">
        <v>1</v>
      </c>
      <c r="E5839" s="31">
        <v>1.915</v>
      </c>
      <c r="F5839" s="31"/>
      <c r="G5839" s="31">
        <v>3.1749999999999998</v>
      </c>
      <c r="H5839" s="31">
        <f t="shared" si="121"/>
        <v>6.0801249999999998</v>
      </c>
      <c r="I5839" s="34"/>
    </row>
    <row r="5840" spans="1:9" ht="16.899999999999999" customHeight="1">
      <c r="A5840" s="78"/>
      <c r="B5840" s="33" t="s">
        <v>1350</v>
      </c>
      <c r="C5840" s="31">
        <v>2</v>
      </c>
      <c r="D5840" s="31">
        <v>1</v>
      </c>
      <c r="E5840" s="31">
        <v>2.2000000000000002</v>
      </c>
      <c r="F5840" s="31"/>
      <c r="G5840" s="31">
        <v>3.1749999999999998</v>
      </c>
      <c r="H5840" s="31">
        <f t="shared" si="121"/>
        <v>13.97</v>
      </c>
      <c r="I5840" s="34"/>
    </row>
    <row r="5841" spans="1:9" ht="16.899999999999999" customHeight="1">
      <c r="A5841" s="78"/>
      <c r="B5841" s="33" t="s">
        <v>190</v>
      </c>
      <c r="C5841" s="31">
        <v>1</v>
      </c>
      <c r="D5841" s="31">
        <v>1</v>
      </c>
      <c r="E5841" s="31">
        <v>2.15</v>
      </c>
      <c r="F5841" s="31"/>
      <c r="G5841" s="31">
        <v>3.1749999999999998</v>
      </c>
      <c r="H5841" s="31">
        <f t="shared" si="121"/>
        <v>6.826249999999999</v>
      </c>
      <c r="I5841" s="34"/>
    </row>
    <row r="5842" spans="1:9" ht="16.899999999999999" customHeight="1">
      <c r="A5842" s="78"/>
      <c r="B5842" s="33" t="s">
        <v>331</v>
      </c>
      <c r="C5842" s="31">
        <v>2</v>
      </c>
      <c r="D5842" s="31">
        <v>1</v>
      </c>
      <c r="E5842" s="31">
        <v>12.32</v>
      </c>
      <c r="F5842" s="31"/>
      <c r="G5842" s="31">
        <v>1</v>
      </c>
      <c r="H5842" s="31">
        <f t="shared" si="121"/>
        <v>24.64</v>
      </c>
      <c r="I5842" s="34"/>
    </row>
    <row r="5843" spans="1:9" ht="16.899999999999999" customHeight="1">
      <c r="A5843" s="78"/>
      <c r="B5843" s="33" t="s">
        <v>1335</v>
      </c>
      <c r="C5843" s="31">
        <v>4</v>
      </c>
      <c r="D5843" s="31">
        <v>1</v>
      </c>
      <c r="E5843" s="31">
        <v>0.69</v>
      </c>
      <c r="F5843" s="31"/>
      <c r="G5843" s="31">
        <v>1.67</v>
      </c>
      <c r="H5843" s="31">
        <f t="shared" si="121"/>
        <v>4.6091999999999995</v>
      </c>
      <c r="I5843" s="34"/>
    </row>
    <row r="5844" spans="1:9" ht="16.899999999999999" customHeight="1">
      <c r="A5844" s="78"/>
      <c r="B5844" s="33" t="s">
        <v>1335</v>
      </c>
      <c r="C5844" s="31">
        <v>1</v>
      </c>
      <c r="D5844" s="31">
        <v>1</v>
      </c>
      <c r="E5844" s="31">
        <v>0.94</v>
      </c>
      <c r="F5844" s="31"/>
      <c r="G5844" s="31">
        <v>1.67</v>
      </c>
      <c r="H5844" s="31">
        <f t="shared" si="121"/>
        <v>1.5697999999999999</v>
      </c>
      <c r="I5844" s="34"/>
    </row>
    <row r="5845" spans="1:9" ht="16.899999999999999" customHeight="1">
      <c r="A5845" s="78"/>
      <c r="B5845" s="33" t="s">
        <v>1374</v>
      </c>
      <c r="C5845" s="31">
        <v>1</v>
      </c>
      <c r="D5845" s="31">
        <v>1</v>
      </c>
      <c r="E5845" s="31">
        <v>1.35</v>
      </c>
      <c r="F5845" s="31"/>
      <c r="G5845" s="31">
        <v>1.67</v>
      </c>
      <c r="H5845" s="31">
        <f t="shared" si="121"/>
        <v>2.2545000000000002</v>
      </c>
      <c r="I5845" s="34"/>
    </row>
    <row r="5846" spans="1:9" ht="16.899999999999999" customHeight="1">
      <c r="A5846" s="78"/>
      <c r="B5846" s="33" t="s">
        <v>1335</v>
      </c>
      <c r="C5846" s="31">
        <v>2</v>
      </c>
      <c r="D5846" s="31">
        <v>1</v>
      </c>
      <c r="E5846" s="31">
        <v>0.97</v>
      </c>
      <c r="F5846" s="31"/>
      <c r="G5846" s="31">
        <v>1.67</v>
      </c>
      <c r="H5846" s="31">
        <f t="shared" si="121"/>
        <v>3.2397999999999998</v>
      </c>
      <c r="I5846" s="34"/>
    </row>
    <row r="5847" spans="1:9" ht="16.899999999999999" customHeight="1">
      <c r="A5847" s="78"/>
      <c r="B5847" s="33" t="s">
        <v>187</v>
      </c>
      <c r="C5847" s="31">
        <v>20</v>
      </c>
      <c r="D5847" s="31">
        <v>1</v>
      </c>
      <c r="E5847" s="31">
        <v>2.0499999999999998</v>
      </c>
      <c r="F5847" s="31"/>
      <c r="G5847" s="31">
        <v>1.35</v>
      </c>
      <c r="H5847" s="31">
        <f t="shared" si="121"/>
        <v>55.35</v>
      </c>
      <c r="I5847" s="34"/>
    </row>
    <row r="5848" spans="1:9" ht="16.899999999999999" customHeight="1">
      <c r="A5848" s="78"/>
      <c r="B5848" s="33" t="s">
        <v>187</v>
      </c>
      <c r="C5848" s="31">
        <v>20</v>
      </c>
      <c r="D5848" s="31">
        <v>1</v>
      </c>
      <c r="E5848" s="31">
        <v>3.15</v>
      </c>
      <c r="F5848" s="31"/>
      <c r="G5848" s="31">
        <v>1.35</v>
      </c>
      <c r="H5848" s="31">
        <f t="shared" si="121"/>
        <v>85.050000000000011</v>
      </c>
      <c r="I5848" s="34"/>
    </row>
    <row r="5849" spans="1:9" ht="16.899999999999999" customHeight="1">
      <c r="A5849" s="78"/>
      <c r="B5849" s="33" t="s">
        <v>188</v>
      </c>
      <c r="C5849" s="31">
        <v>20</v>
      </c>
      <c r="D5849" s="31">
        <v>1</v>
      </c>
      <c r="E5849" s="31">
        <v>1.8</v>
      </c>
      <c r="F5849" s="31"/>
      <c r="G5849" s="31">
        <v>1.3</v>
      </c>
      <c r="H5849" s="31">
        <f t="shared" si="121"/>
        <v>46.800000000000004</v>
      </c>
      <c r="I5849" s="34"/>
    </row>
    <row r="5850" spans="1:9" ht="16.899999999999999" customHeight="1">
      <c r="A5850" s="78"/>
      <c r="B5850" s="33" t="s">
        <v>1352</v>
      </c>
      <c r="C5850" s="31">
        <v>20</v>
      </c>
      <c r="D5850" s="31">
        <v>1</v>
      </c>
      <c r="E5850" s="31">
        <v>3</v>
      </c>
      <c r="F5850" s="31"/>
      <c r="G5850" s="31">
        <v>5.6</v>
      </c>
      <c r="H5850" s="31">
        <f t="shared" si="121"/>
        <v>336</v>
      </c>
      <c r="I5850" s="34"/>
    </row>
    <row r="5851" spans="1:9" ht="16.899999999999999" customHeight="1">
      <c r="A5851" s="78"/>
      <c r="B5851" s="33" t="s">
        <v>191</v>
      </c>
      <c r="C5851" s="31">
        <v>4</v>
      </c>
      <c r="D5851" s="31">
        <v>1</v>
      </c>
      <c r="E5851" s="31">
        <v>15.92</v>
      </c>
      <c r="F5851" s="31"/>
      <c r="G5851" s="31">
        <v>1.7</v>
      </c>
      <c r="H5851" s="31">
        <f t="shared" si="121"/>
        <v>108.256</v>
      </c>
      <c r="I5851" s="34"/>
    </row>
    <row r="5852" spans="1:9" ht="16.899999999999999" customHeight="1">
      <c r="A5852" s="78"/>
      <c r="B5852" s="33" t="s">
        <v>189</v>
      </c>
      <c r="C5852" s="31">
        <v>3</v>
      </c>
      <c r="D5852" s="31">
        <v>1</v>
      </c>
      <c r="E5852" s="31">
        <v>1.7</v>
      </c>
      <c r="F5852" s="31"/>
      <c r="G5852" s="31">
        <v>1.7</v>
      </c>
      <c r="H5852" s="31">
        <f t="shared" si="121"/>
        <v>8.67</v>
      </c>
      <c r="I5852" s="34"/>
    </row>
    <row r="5853" spans="1:9" ht="16.899999999999999" customHeight="1">
      <c r="A5853" s="78"/>
      <c r="B5853" s="33" t="s">
        <v>1357</v>
      </c>
      <c r="C5853" s="31">
        <v>3</v>
      </c>
      <c r="D5853" s="31">
        <v>1</v>
      </c>
      <c r="E5853" s="31">
        <v>5</v>
      </c>
      <c r="F5853" s="31"/>
      <c r="G5853" s="31">
        <v>1.7</v>
      </c>
      <c r="H5853" s="31">
        <f t="shared" si="121"/>
        <v>25.5</v>
      </c>
      <c r="I5853" s="34"/>
    </row>
    <row r="5854" spans="1:9" ht="16.899999999999999" customHeight="1">
      <c r="A5854" s="78"/>
      <c r="B5854" s="33" t="s">
        <v>1358</v>
      </c>
      <c r="C5854" s="31">
        <v>1</v>
      </c>
      <c r="D5854" s="31">
        <v>1</v>
      </c>
      <c r="E5854" s="31">
        <v>5</v>
      </c>
      <c r="F5854" s="31"/>
      <c r="G5854" s="31">
        <v>2.16</v>
      </c>
      <c r="H5854" s="31">
        <f t="shared" si="121"/>
        <v>10.8</v>
      </c>
      <c r="I5854" s="34"/>
    </row>
    <row r="5855" spans="1:9" ht="16.899999999999999" customHeight="1">
      <c r="A5855" s="78"/>
      <c r="B5855" s="33" t="s">
        <v>1359</v>
      </c>
      <c r="C5855" s="31">
        <v>1</v>
      </c>
      <c r="D5855" s="31">
        <v>1</v>
      </c>
      <c r="E5855" s="31">
        <v>5</v>
      </c>
      <c r="F5855" s="31"/>
      <c r="G5855" s="31">
        <v>2.16</v>
      </c>
      <c r="H5855" s="31">
        <f t="shared" si="121"/>
        <v>10.8</v>
      </c>
      <c r="I5855" s="34"/>
    </row>
    <row r="5856" spans="1:9" ht="16.899999999999999" customHeight="1">
      <c r="A5856" s="78"/>
      <c r="B5856" s="33" t="s">
        <v>1360</v>
      </c>
      <c r="C5856" s="31">
        <v>1</v>
      </c>
      <c r="D5856" s="31">
        <v>1</v>
      </c>
      <c r="E5856" s="31">
        <v>4.3099999999999996</v>
      </c>
      <c r="F5856" s="31"/>
      <c r="G5856" s="31">
        <v>4.3250000000000002</v>
      </c>
      <c r="H5856" s="31">
        <f t="shared" si="121"/>
        <v>18.640750000000001</v>
      </c>
      <c r="I5856" s="34"/>
    </row>
    <row r="5857" spans="1:9" ht="16.899999999999999" customHeight="1">
      <c r="A5857" s="78"/>
      <c r="B5857" s="33" t="s">
        <v>1361</v>
      </c>
      <c r="C5857" s="31">
        <v>1</v>
      </c>
      <c r="D5857" s="31">
        <v>1</v>
      </c>
      <c r="E5857" s="31">
        <v>5.96</v>
      </c>
      <c r="F5857" s="31"/>
      <c r="G5857" s="31">
        <v>1.7</v>
      </c>
      <c r="H5857" s="31">
        <f t="shared" si="121"/>
        <v>10.132</v>
      </c>
      <c r="I5857" s="34"/>
    </row>
    <row r="5858" spans="1:9" ht="16.899999999999999" customHeight="1">
      <c r="A5858" s="78"/>
      <c r="B5858" s="33" t="s">
        <v>1362</v>
      </c>
      <c r="C5858" s="31">
        <v>2</v>
      </c>
      <c r="D5858" s="31">
        <v>1</v>
      </c>
      <c r="E5858" s="31">
        <v>1.05</v>
      </c>
      <c r="F5858" s="31"/>
      <c r="G5858" s="31">
        <v>1.05</v>
      </c>
      <c r="H5858" s="31">
        <f t="shared" si="121"/>
        <v>2.2050000000000001</v>
      </c>
      <c r="I5858" s="34"/>
    </row>
    <row r="5859" spans="1:9" ht="16.899999999999999" customHeight="1">
      <c r="A5859" s="78"/>
      <c r="B5859" s="33" t="s">
        <v>1363</v>
      </c>
      <c r="C5859" s="31">
        <v>-2</v>
      </c>
      <c r="D5859" s="31">
        <v>1</v>
      </c>
      <c r="E5859" s="31">
        <v>0.25</v>
      </c>
      <c r="F5859" s="31"/>
      <c r="G5859" s="31">
        <v>0.25</v>
      </c>
      <c r="H5859" s="31">
        <f t="shared" si="121"/>
        <v>-0.125</v>
      </c>
      <c r="I5859" s="34"/>
    </row>
    <row r="5860" spans="1:9" ht="16.899999999999999" customHeight="1">
      <c r="A5860" s="78"/>
      <c r="B5860" s="33" t="s">
        <v>1364</v>
      </c>
      <c r="C5860" s="31">
        <v>6</v>
      </c>
      <c r="D5860" s="31">
        <v>1</v>
      </c>
      <c r="E5860" s="31">
        <v>1.7</v>
      </c>
      <c r="F5860" s="31"/>
      <c r="G5860" s="31">
        <v>0.6</v>
      </c>
      <c r="H5860" s="31">
        <f t="shared" si="121"/>
        <v>6.1199999999999992</v>
      </c>
      <c r="I5860" s="34"/>
    </row>
    <row r="5861" spans="1:9" ht="16.899999999999999" customHeight="1">
      <c r="A5861" s="78"/>
      <c r="B5861" s="33" t="s">
        <v>1365</v>
      </c>
      <c r="C5861" s="31">
        <v>1</v>
      </c>
      <c r="D5861" s="31">
        <v>1</v>
      </c>
      <c r="E5861" s="31">
        <v>4.0199999999999996</v>
      </c>
      <c r="F5861" s="31"/>
      <c r="G5861" s="31">
        <v>0.6</v>
      </c>
      <c r="H5861" s="31">
        <f t="shared" si="121"/>
        <v>2.4119999999999995</v>
      </c>
      <c r="I5861" s="34"/>
    </row>
    <row r="5862" spans="1:9" ht="16.899999999999999" customHeight="1">
      <c r="A5862" s="78"/>
      <c r="B5862" s="33" t="s">
        <v>1365</v>
      </c>
      <c r="C5862" s="31">
        <v>1</v>
      </c>
      <c r="D5862" s="31">
        <v>1</v>
      </c>
      <c r="E5862" s="31">
        <v>4.33</v>
      </c>
      <c r="F5862" s="31"/>
      <c r="G5862" s="31">
        <v>0.6</v>
      </c>
      <c r="H5862" s="31">
        <f t="shared" si="121"/>
        <v>2.5979999999999999</v>
      </c>
      <c r="I5862" s="34"/>
    </row>
    <row r="5863" spans="1:9" ht="16.899999999999999" customHeight="1">
      <c r="A5863" s="78"/>
      <c r="B5863" s="33" t="s">
        <v>1366</v>
      </c>
      <c r="C5863" s="31">
        <v>1</v>
      </c>
      <c r="D5863" s="31">
        <v>1</v>
      </c>
      <c r="E5863" s="31">
        <v>3.18</v>
      </c>
      <c r="F5863" s="31"/>
      <c r="G5863" s="31">
        <v>1.82</v>
      </c>
      <c r="H5863" s="31">
        <f t="shared" si="121"/>
        <v>5.7876000000000003</v>
      </c>
      <c r="I5863" s="34"/>
    </row>
    <row r="5864" spans="1:9" ht="16.899999999999999" customHeight="1">
      <c r="A5864" s="78"/>
      <c r="B5864" s="33" t="s">
        <v>1367</v>
      </c>
      <c r="C5864" s="31">
        <v>1</v>
      </c>
      <c r="D5864" s="31">
        <v>1</v>
      </c>
      <c r="E5864" s="31">
        <v>1.82</v>
      </c>
      <c r="F5864" s="31"/>
      <c r="G5864" s="31">
        <v>0.3</v>
      </c>
      <c r="H5864" s="31">
        <f t="shared" si="121"/>
        <v>0.54600000000000004</v>
      </c>
      <c r="I5864" s="34"/>
    </row>
    <row r="5865" spans="1:9" ht="16.899999999999999" customHeight="1">
      <c r="A5865" s="78"/>
      <c r="B5865" s="33" t="s">
        <v>1368</v>
      </c>
      <c r="C5865" s="31">
        <v>1</v>
      </c>
      <c r="D5865" s="31">
        <v>1</v>
      </c>
      <c r="E5865" s="31">
        <v>7.64</v>
      </c>
      <c r="F5865" s="31"/>
      <c r="G5865" s="31">
        <v>1.7</v>
      </c>
      <c r="H5865" s="31">
        <f t="shared" si="121"/>
        <v>12.988</v>
      </c>
      <c r="I5865" s="34"/>
    </row>
    <row r="5866" spans="1:9" ht="16.899999999999999" customHeight="1">
      <c r="A5866" s="78"/>
      <c r="B5866" s="33" t="s">
        <v>1369</v>
      </c>
      <c r="C5866" s="31">
        <v>1</v>
      </c>
      <c r="D5866" s="31">
        <v>1</v>
      </c>
      <c r="E5866" s="31">
        <v>7.42</v>
      </c>
      <c r="F5866" s="31"/>
      <c r="G5866" s="31">
        <v>0.6</v>
      </c>
      <c r="H5866" s="31">
        <f t="shared" si="121"/>
        <v>4.452</v>
      </c>
      <c r="I5866" s="34"/>
    </row>
    <row r="5867" spans="1:9" ht="16.899999999999999" customHeight="1">
      <c r="A5867" s="78"/>
      <c r="B5867" s="33" t="s">
        <v>1375</v>
      </c>
      <c r="C5867" s="31">
        <v>2</v>
      </c>
      <c r="D5867" s="31">
        <v>1</v>
      </c>
      <c r="E5867" s="31">
        <v>1.66</v>
      </c>
      <c r="F5867" s="31"/>
      <c r="G5867" s="31">
        <v>0.6</v>
      </c>
      <c r="H5867" s="31">
        <f t="shared" si="121"/>
        <v>1.9919999999999998</v>
      </c>
      <c r="I5867" s="34"/>
    </row>
    <row r="5868" spans="1:9" ht="16.899999999999999" customHeight="1">
      <c r="A5868" s="78"/>
      <c r="B5868" s="33" t="s">
        <v>1376</v>
      </c>
      <c r="C5868" s="31">
        <v>1</v>
      </c>
      <c r="D5868" s="31">
        <v>1</v>
      </c>
      <c r="E5868" s="31">
        <v>1.75</v>
      </c>
      <c r="F5868" s="31"/>
      <c r="G5868" s="31">
        <v>0.33</v>
      </c>
      <c r="H5868" s="31">
        <f t="shared" si="121"/>
        <v>0.57750000000000001</v>
      </c>
      <c r="I5868" s="34"/>
    </row>
    <row r="5869" spans="1:9" ht="16.899999999999999" customHeight="1">
      <c r="A5869" s="78"/>
      <c r="B5869" s="33" t="s">
        <v>1376</v>
      </c>
      <c r="C5869" s="31">
        <v>1</v>
      </c>
      <c r="D5869" s="31">
        <v>1</v>
      </c>
      <c r="E5869" s="31">
        <v>1.9850000000000001</v>
      </c>
      <c r="F5869" s="31"/>
      <c r="G5869" s="31">
        <v>0.33</v>
      </c>
      <c r="H5869" s="31">
        <f t="shared" si="121"/>
        <v>0.65505000000000002</v>
      </c>
      <c r="I5869" s="34"/>
    </row>
    <row r="5870" spans="1:9" ht="16.899999999999999" customHeight="1">
      <c r="A5870" s="78"/>
      <c r="B5870" s="33" t="s">
        <v>1376</v>
      </c>
      <c r="C5870" s="31">
        <v>2</v>
      </c>
      <c r="D5870" s="31">
        <v>1</v>
      </c>
      <c r="E5870" s="31">
        <v>6.34</v>
      </c>
      <c r="F5870" s="31"/>
      <c r="G5870" s="31">
        <v>0.33</v>
      </c>
      <c r="H5870" s="31">
        <f t="shared" si="121"/>
        <v>4.1844000000000001</v>
      </c>
      <c r="I5870" s="34"/>
    </row>
    <row r="5871" spans="1:9" ht="16.899999999999999" customHeight="1">
      <c r="A5871" s="78"/>
      <c r="B5871" s="33" t="s">
        <v>1376</v>
      </c>
      <c r="C5871" s="31">
        <v>2</v>
      </c>
      <c r="D5871" s="31">
        <v>1</v>
      </c>
      <c r="E5871" s="31">
        <v>1.93</v>
      </c>
      <c r="F5871" s="31"/>
      <c r="G5871" s="31">
        <v>0.33</v>
      </c>
      <c r="H5871" s="31">
        <f t="shared" si="121"/>
        <v>1.2738</v>
      </c>
      <c r="I5871" s="34"/>
    </row>
    <row r="5872" spans="1:9" ht="16.899999999999999" customHeight="1">
      <c r="A5872" s="78"/>
      <c r="B5872" s="33" t="s">
        <v>1377</v>
      </c>
      <c r="C5872" s="31">
        <v>2</v>
      </c>
      <c r="D5872" s="31">
        <v>1</v>
      </c>
      <c r="E5872" s="31">
        <v>2.16</v>
      </c>
      <c r="F5872" s="31"/>
      <c r="G5872" s="31">
        <v>0.3</v>
      </c>
      <c r="H5872" s="31">
        <f t="shared" si="121"/>
        <v>1.296</v>
      </c>
      <c r="I5872" s="34"/>
    </row>
    <row r="5873" spans="1:9" ht="16.899999999999999" customHeight="1">
      <c r="A5873" s="78"/>
      <c r="B5873" s="33" t="s">
        <v>1377</v>
      </c>
      <c r="C5873" s="31">
        <v>2</v>
      </c>
      <c r="D5873" s="31">
        <v>1</v>
      </c>
      <c r="E5873" s="31">
        <v>6.3</v>
      </c>
      <c r="F5873" s="31"/>
      <c r="G5873" s="31">
        <v>0.3</v>
      </c>
      <c r="H5873" s="31">
        <f t="shared" si="121"/>
        <v>3.78</v>
      </c>
      <c r="I5873" s="34"/>
    </row>
    <row r="5874" spans="1:9" ht="16.899999999999999" customHeight="1">
      <c r="A5874" s="78"/>
      <c r="B5874" s="33" t="s">
        <v>1377</v>
      </c>
      <c r="C5874" s="31">
        <v>2</v>
      </c>
      <c r="D5874" s="31">
        <v>1</v>
      </c>
      <c r="E5874" s="31">
        <v>2.0499999999999998</v>
      </c>
      <c r="F5874" s="31"/>
      <c r="G5874" s="31">
        <v>0.3</v>
      </c>
      <c r="H5874" s="31">
        <f t="shared" si="121"/>
        <v>1.2299999999999998</v>
      </c>
      <c r="I5874" s="34"/>
    </row>
    <row r="5875" spans="1:9" ht="16.899999999999999" customHeight="1">
      <c r="A5875" s="78"/>
      <c r="B5875" s="33" t="s">
        <v>1376</v>
      </c>
      <c r="C5875" s="31">
        <v>1</v>
      </c>
      <c r="D5875" s="31">
        <v>1</v>
      </c>
      <c r="E5875" s="31">
        <v>1.62</v>
      </c>
      <c r="F5875" s="31"/>
      <c r="G5875" s="31">
        <v>0.3</v>
      </c>
      <c r="H5875" s="31">
        <f t="shared" si="121"/>
        <v>0.48599999999999999</v>
      </c>
      <c r="I5875" s="34"/>
    </row>
    <row r="5876" spans="1:9" ht="16.899999999999999" customHeight="1">
      <c r="A5876" s="78"/>
      <c r="B5876" s="33" t="s">
        <v>1378</v>
      </c>
      <c r="C5876" s="31">
        <v>2</v>
      </c>
      <c r="D5876" s="31">
        <v>1</v>
      </c>
      <c r="E5876" s="31">
        <v>1.66</v>
      </c>
      <c r="F5876" s="31"/>
      <c r="G5876" s="31">
        <v>0.6</v>
      </c>
      <c r="H5876" s="31">
        <f t="shared" si="121"/>
        <v>1.9919999999999998</v>
      </c>
      <c r="I5876" s="34"/>
    </row>
    <row r="5877" spans="1:9" ht="16.899999999999999" customHeight="1">
      <c r="A5877" s="78"/>
      <c r="B5877" s="33" t="s">
        <v>1379</v>
      </c>
      <c r="C5877" s="31">
        <v>1</v>
      </c>
      <c r="D5877" s="31">
        <v>1</v>
      </c>
      <c r="E5877" s="31">
        <v>2.4</v>
      </c>
      <c r="F5877" s="31"/>
      <c r="G5877" s="31">
        <v>1.81</v>
      </c>
      <c r="H5877" s="31">
        <f t="shared" si="121"/>
        <v>4.3440000000000003</v>
      </c>
      <c r="I5877" s="34"/>
    </row>
    <row r="5878" spans="1:9" ht="16.899999999999999" customHeight="1">
      <c r="A5878" s="78"/>
      <c r="B5878" s="33" t="s">
        <v>1379</v>
      </c>
      <c r="C5878" s="31">
        <v>1</v>
      </c>
      <c r="D5878" s="31">
        <v>1</v>
      </c>
      <c r="E5878" s="31">
        <v>6.34</v>
      </c>
      <c r="F5878" s="31"/>
      <c r="G5878" s="31">
        <v>1.81</v>
      </c>
      <c r="H5878" s="31">
        <f t="shared" si="121"/>
        <v>11.4754</v>
      </c>
      <c r="I5878" s="34"/>
    </row>
    <row r="5879" spans="1:9" ht="16.899999999999999" customHeight="1">
      <c r="A5879" s="78"/>
      <c r="B5879" s="33" t="s">
        <v>1379</v>
      </c>
      <c r="C5879" s="31">
        <v>1</v>
      </c>
      <c r="D5879" s="31">
        <v>1</v>
      </c>
      <c r="E5879" s="31">
        <v>2.4700000000000002</v>
      </c>
      <c r="F5879" s="31"/>
      <c r="G5879" s="31">
        <v>1.81</v>
      </c>
      <c r="H5879" s="31">
        <f t="shared" si="121"/>
        <v>4.4707000000000008</v>
      </c>
      <c r="I5879" s="34"/>
    </row>
    <row r="5880" spans="1:9" ht="16.899999999999999" customHeight="1">
      <c r="A5880" s="78"/>
      <c r="B5880" s="33" t="s">
        <v>1370</v>
      </c>
      <c r="C5880" s="31">
        <v>4</v>
      </c>
      <c r="D5880" s="31">
        <v>1</v>
      </c>
      <c r="E5880" s="31">
        <v>12.77</v>
      </c>
      <c r="F5880" s="31"/>
      <c r="G5880" s="31">
        <v>0.28000000000000003</v>
      </c>
      <c r="H5880" s="31">
        <f t="shared" si="121"/>
        <v>14.3024</v>
      </c>
      <c r="I5880" s="34"/>
    </row>
    <row r="5881" spans="1:9" ht="16.899999999999999" customHeight="1">
      <c r="A5881" s="78"/>
      <c r="B5881" s="33" t="s">
        <v>1322</v>
      </c>
      <c r="C5881" s="31">
        <v>2</v>
      </c>
      <c r="D5881" s="31">
        <v>1</v>
      </c>
      <c r="E5881" s="31">
        <v>25.34</v>
      </c>
      <c r="F5881" s="31"/>
      <c r="G5881" s="31">
        <v>0.56000000000000005</v>
      </c>
      <c r="H5881" s="31">
        <f t="shared" si="121"/>
        <v>28.380800000000004</v>
      </c>
      <c r="I5881" s="34"/>
    </row>
    <row r="5882" spans="1:9" ht="16.899999999999999" customHeight="1">
      <c r="A5882" s="78"/>
      <c r="B5882" s="33" t="s">
        <v>953</v>
      </c>
      <c r="C5882" s="31">
        <v>20</v>
      </c>
      <c r="D5882" s="31">
        <v>1</v>
      </c>
      <c r="E5882" s="31">
        <v>2.13</v>
      </c>
      <c r="F5882" s="31"/>
      <c r="G5882" s="31">
        <v>0.45</v>
      </c>
      <c r="H5882" s="31">
        <f t="shared" si="121"/>
        <v>19.169999999999998</v>
      </c>
      <c r="I5882" s="34"/>
    </row>
    <row r="5883" spans="1:9" ht="16.899999999999999" customHeight="1">
      <c r="A5883" s="78"/>
      <c r="B5883" s="32" t="s">
        <v>1213</v>
      </c>
      <c r="C5883" s="31">
        <v>1</v>
      </c>
      <c r="D5883" s="31">
        <v>1</v>
      </c>
      <c r="E5883" s="31">
        <v>13.425000000000001</v>
      </c>
      <c r="F5883" s="31"/>
      <c r="G5883" s="31">
        <v>26.774999999999999</v>
      </c>
      <c r="H5883" s="31">
        <f t="shared" si="121"/>
        <v>359.45437500000003</v>
      </c>
      <c r="I5883" s="78"/>
    </row>
    <row r="5884" spans="1:9" ht="16.899999999999999" customHeight="1">
      <c r="A5884" s="78"/>
      <c r="B5884" s="33" t="s">
        <v>1380</v>
      </c>
      <c r="C5884" s="31">
        <v>-14</v>
      </c>
      <c r="D5884" s="31">
        <v>1</v>
      </c>
      <c r="E5884" s="31">
        <v>3.62</v>
      </c>
      <c r="F5884" s="31"/>
      <c r="G5884" s="31">
        <v>0.26</v>
      </c>
      <c r="H5884" s="31">
        <f t="shared" si="121"/>
        <v>-13.1768</v>
      </c>
      <c r="I5884" s="78"/>
    </row>
    <row r="5885" spans="1:9" ht="16.899999999999999" customHeight="1">
      <c r="A5885" s="78"/>
      <c r="B5885" s="33" t="s">
        <v>1381</v>
      </c>
      <c r="C5885" s="31">
        <v>1</v>
      </c>
      <c r="D5885" s="31">
        <v>1</v>
      </c>
      <c r="E5885" s="31">
        <v>3.98</v>
      </c>
      <c r="F5885" s="31"/>
      <c r="G5885" s="31">
        <v>1.81</v>
      </c>
      <c r="H5885" s="31">
        <f t="shared" si="121"/>
        <v>7.2038000000000002</v>
      </c>
      <c r="I5885" s="78"/>
    </row>
    <row r="5886" spans="1:9" ht="16.899999999999999" customHeight="1">
      <c r="A5886" s="78"/>
      <c r="B5886" s="33" t="s">
        <v>1382</v>
      </c>
      <c r="C5886" s="31">
        <v>1</v>
      </c>
      <c r="D5886" s="31">
        <v>1</v>
      </c>
      <c r="E5886" s="31">
        <v>3.17</v>
      </c>
      <c r="F5886" s="31"/>
      <c r="G5886" s="31">
        <v>1.81</v>
      </c>
      <c r="H5886" s="31">
        <f t="shared" si="121"/>
        <v>5.7377000000000002</v>
      </c>
      <c r="I5886" s="78"/>
    </row>
    <row r="5887" spans="1:9" ht="16.899999999999999" customHeight="1">
      <c r="A5887" s="78"/>
      <c r="B5887" s="33" t="s">
        <v>1383</v>
      </c>
      <c r="C5887" s="31">
        <v>1</v>
      </c>
      <c r="D5887" s="31">
        <v>1</v>
      </c>
      <c r="E5887" s="31">
        <v>3.48</v>
      </c>
      <c r="F5887" s="31"/>
      <c r="G5887" s="31">
        <v>1.81</v>
      </c>
      <c r="H5887" s="31">
        <f t="shared" si="121"/>
        <v>6.2988</v>
      </c>
      <c r="I5887" s="78"/>
    </row>
    <row r="5888" spans="1:9" ht="16.899999999999999" customHeight="1">
      <c r="A5888" s="78"/>
      <c r="B5888" s="33" t="s">
        <v>1384</v>
      </c>
      <c r="C5888" s="31">
        <v>1</v>
      </c>
      <c r="D5888" s="31">
        <v>1</v>
      </c>
      <c r="E5888" s="31">
        <v>0.91</v>
      </c>
      <c r="F5888" s="31"/>
      <c r="G5888" s="31">
        <v>0.25</v>
      </c>
      <c r="H5888" s="31">
        <f t="shared" si="121"/>
        <v>0.22750000000000001</v>
      </c>
      <c r="I5888" s="78"/>
    </row>
    <row r="5889" spans="1:9" ht="16.899999999999999" customHeight="1">
      <c r="A5889" s="78"/>
      <c r="B5889" s="33" t="s">
        <v>1384</v>
      </c>
      <c r="C5889" s="31">
        <v>1</v>
      </c>
      <c r="D5889" s="31">
        <v>1</v>
      </c>
      <c r="E5889" s="31">
        <v>0.9</v>
      </c>
      <c r="F5889" s="31"/>
      <c r="G5889" s="31">
        <v>0.48499999999999999</v>
      </c>
      <c r="H5889" s="31">
        <f t="shared" si="121"/>
        <v>0.4365</v>
      </c>
      <c r="I5889" s="78"/>
    </row>
    <row r="5890" spans="1:9" ht="16.899999999999999" customHeight="1">
      <c r="A5890" s="78"/>
      <c r="B5890" s="33" t="s">
        <v>1385</v>
      </c>
      <c r="C5890" s="31">
        <v>6</v>
      </c>
      <c r="D5890" s="31">
        <v>1</v>
      </c>
      <c r="E5890" s="31">
        <v>5.18</v>
      </c>
      <c r="F5890" s="31"/>
      <c r="G5890" s="31">
        <v>1.81</v>
      </c>
      <c r="H5890" s="31">
        <f t="shared" si="121"/>
        <v>56.254799999999996</v>
      </c>
      <c r="I5890" s="78"/>
    </row>
    <row r="5891" spans="1:9" ht="16.899999999999999" customHeight="1">
      <c r="A5891" s="78"/>
      <c r="B5891" s="33" t="s">
        <v>1386</v>
      </c>
      <c r="C5891" s="31">
        <v>6</v>
      </c>
      <c r="D5891" s="31">
        <v>1</v>
      </c>
      <c r="E5891" s="31">
        <v>3.17</v>
      </c>
      <c r="F5891" s="31"/>
      <c r="G5891" s="31">
        <v>1.81</v>
      </c>
      <c r="H5891" s="31">
        <f t="shared" si="121"/>
        <v>34.426200000000001</v>
      </c>
      <c r="I5891" s="78"/>
    </row>
    <row r="5892" spans="1:9" ht="16.899999999999999" customHeight="1">
      <c r="A5892" s="78"/>
      <c r="B5892" s="33" t="s">
        <v>1387</v>
      </c>
      <c r="C5892" s="31">
        <v>6</v>
      </c>
      <c r="D5892" s="31">
        <v>1</v>
      </c>
      <c r="E5892" s="31">
        <v>3.48</v>
      </c>
      <c r="F5892" s="31"/>
      <c r="G5892" s="31">
        <v>1.81</v>
      </c>
      <c r="H5892" s="31">
        <f t="shared" si="121"/>
        <v>37.7928</v>
      </c>
      <c r="I5892" s="78"/>
    </row>
    <row r="5893" spans="1:9" ht="16.899999999999999" customHeight="1">
      <c r="A5893" s="78"/>
      <c r="B5893" s="33" t="s">
        <v>1388</v>
      </c>
      <c r="C5893" s="31">
        <v>7</v>
      </c>
      <c r="D5893" s="31">
        <v>1</v>
      </c>
      <c r="E5893" s="31">
        <v>0.81</v>
      </c>
      <c r="F5893" s="31"/>
      <c r="G5893" s="31">
        <v>0.3</v>
      </c>
      <c r="H5893" s="31">
        <f t="shared" si="121"/>
        <v>1.7009999999999998</v>
      </c>
      <c r="I5893" s="78"/>
    </row>
    <row r="5894" spans="1:9" ht="16.899999999999999" customHeight="1">
      <c r="A5894" s="78"/>
      <c r="B5894" s="33" t="s">
        <v>1389</v>
      </c>
      <c r="C5894" s="31">
        <v>1</v>
      </c>
      <c r="D5894" s="31">
        <v>1</v>
      </c>
      <c r="E5894" s="31">
        <v>1.1100000000000001</v>
      </c>
      <c r="F5894" s="31"/>
      <c r="G5894" s="31">
        <v>0.35499999999999998</v>
      </c>
      <c r="H5894" s="31">
        <f t="shared" si="121"/>
        <v>0.39405000000000001</v>
      </c>
      <c r="I5894" s="78"/>
    </row>
    <row r="5895" spans="1:9" ht="16.899999999999999" customHeight="1">
      <c r="A5895" s="78"/>
      <c r="B5895" s="33" t="s">
        <v>1390</v>
      </c>
      <c r="C5895" s="31">
        <v>6</v>
      </c>
      <c r="D5895" s="31">
        <v>1</v>
      </c>
      <c r="E5895" s="31">
        <v>1.21</v>
      </c>
      <c r="F5895" s="31"/>
      <c r="G5895" s="31">
        <v>0.3</v>
      </c>
      <c r="H5895" s="31">
        <f t="shared" si="121"/>
        <v>2.1779999999999999</v>
      </c>
      <c r="I5895" s="78"/>
    </row>
    <row r="5896" spans="1:9" ht="16.899999999999999" customHeight="1">
      <c r="A5896" s="78"/>
      <c r="B5896" s="33" t="s">
        <v>1391</v>
      </c>
      <c r="C5896" s="31">
        <v>6</v>
      </c>
      <c r="D5896" s="31">
        <v>1</v>
      </c>
      <c r="E5896" s="31">
        <v>1.1100000000000001</v>
      </c>
      <c r="F5896" s="31"/>
      <c r="G5896" s="31">
        <v>0.23</v>
      </c>
      <c r="H5896" s="31">
        <f t="shared" si="121"/>
        <v>1.5318000000000001</v>
      </c>
      <c r="I5896" s="78"/>
    </row>
    <row r="5897" spans="1:9" ht="16.899999999999999" customHeight="1">
      <c r="A5897" s="78"/>
      <c r="B5897" s="33" t="s">
        <v>1391</v>
      </c>
      <c r="C5897" s="31">
        <v>6</v>
      </c>
      <c r="D5897" s="31">
        <v>1</v>
      </c>
      <c r="E5897" s="31">
        <v>4.8600000000000003</v>
      </c>
      <c r="F5897" s="31"/>
      <c r="G5897" s="31">
        <v>0.3</v>
      </c>
      <c r="H5897" s="31">
        <f t="shared" si="121"/>
        <v>8.7480000000000011</v>
      </c>
      <c r="I5897" s="78"/>
    </row>
    <row r="5898" spans="1:9" ht="16.899999999999999" customHeight="1">
      <c r="A5898" s="78"/>
      <c r="B5898" s="33" t="s">
        <v>1392</v>
      </c>
      <c r="C5898" s="31">
        <v>1</v>
      </c>
      <c r="D5898" s="31">
        <v>1</v>
      </c>
      <c r="E5898" s="31">
        <v>4.91</v>
      </c>
      <c r="F5898" s="31"/>
      <c r="G5898" s="31">
        <v>1.6</v>
      </c>
      <c r="H5898" s="31">
        <f t="shared" si="121"/>
        <v>7.8560000000000008</v>
      </c>
      <c r="I5898" s="78"/>
    </row>
    <row r="5899" spans="1:9" ht="16.899999999999999" customHeight="1">
      <c r="A5899" s="78"/>
      <c r="B5899" s="33" t="s">
        <v>1393</v>
      </c>
      <c r="C5899" s="31">
        <v>1</v>
      </c>
      <c r="D5899" s="31">
        <v>1</v>
      </c>
      <c r="E5899" s="31">
        <v>1.9</v>
      </c>
      <c r="F5899" s="31"/>
      <c r="G5899" s="31">
        <v>0.3</v>
      </c>
      <c r="H5899" s="31">
        <f t="shared" si="121"/>
        <v>0.56999999999999995</v>
      </c>
      <c r="I5899" s="78"/>
    </row>
    <row r="5900" spans="1:9" ht="16.899999999999999" customHeight="1">
      <c r="A5900" s="78"/>
      <c r="B5900" s="33" t="s">
        <v>1394</v>
      </c>
      <c r="C5900" s="31">
        <v>1</v>
      </c>
      <c r="D5900" s="31">
        <v>1</v>
      </c>
      <c r="E5900" s="31">
        <v>14.98</v>
      </c>
      <c r="F5900" s="31"/>
      <c r="G5900" s="31">
        <v>3.38</v>
      </c>
      <c r="H5900" s="31">
        <f t="shared" si="121"/>
        <v>50.632399999999997</v>
      </c>
      <c r="I5900" s="78"/>
    </row>
    <row r="5901" spans="1:9" ht="16.899999999999999" customHeight="1">
      <c r="A5901" s="78"/>
      <c r="B5901" s="33" t="s">
        <v>1395</v>
      </c>
      <c r="C5901" s="31">
        <v>1</v>
      </c>
      <c r="D5901" s="31">
        <v>1</v>
      </c>
      <c r="E5901" s="31">
        <v>4.07</v>
      </c>
      <c r="F5901" s="31"/>
      <c r="G5901" s="31">
        <v>0.27</v>
      </c>
      <c r="H5901" s="31">
        <f t="shared" si="121"/>
        <v>1.0989000000000002</v>
      </c>
      <c r="I5901" s="78"/>
    </row>
    <row r="5902" spans="1:9" ht="16.899999999999999" customHeight="1">
      <c r="A5902" s="78"/>
      <c r="B5902" s="33" t="s">
        <v>1396</v>
      </c>
      <c r="C5902" s="31">
        <v>2</v>
      </c>
      <c r="D5902" s="31">
        <v>1</v>
      </c>
      <c r="E5902" s="31">
        <v>3.87</v>
      </c>
      <c r="F5902" s="31"/>
      <c r="G5902" s="31">
        <v>0.13</v>
      </c>
      <c r="H5902" s="31">
        <f t="shared" ref="H5902:H5965" si="122">C5902*D5902*E5902*G5902</f>
        <v>1.0062</v>
      </c>
      <c r="I5902" s="78"/>
    </row>
    <row r="5903" spans="1:9" ht="16.899999999999999" customHeight="1">
      <c r="A5903" s="78"/>
      <c r="B5903" s="33" t="s">
        <v>1397</v>
      </c>
      <c r="C5903" s="31">
        <v>1</v>
      </c>
      <c r="D5903" s="31">
        <v>1</v>
      </c>
      <c r="E5903" s="31">
        <v>5.27</v>
      </c>
      <c r="F5903" s="31"/>
      <c r="G5903" s="31">
        <v>0.13</v>
      </c>
      <c r="H5903" s="31">
        <f t="shared" si="122"/>
        <v>0.68509999999999993</v>
      </c>
      <c r="I5903" s="78"/>
    </row>
    <row r="5904" spans="1:9" ht="16.899999999999999" customHeight="1">
      <c r="A5904" s="78"/>
      <c r="B5904" s="33" t="s">
        <v>1398</v>
      </c>
      <c r="C5904" s="31">
        <v>1</v>
      </c>
      <c r="D5904" s="31">
        <v>1</v>
      </c>
      <c r="E5904" s="31">
        <v>5.0599999999999996</v>
      </c>
      <c r="F5904" s="31"/>
      <c r="G5904" s="31">
        <v>0.27</v>
      </c>
      <c r="H5904" s="31">
        <f t="shared" si="122"/>
        <v>1.3662000000000001</v>
      </c>
      <c r="I5904" s="78"/>
    </row>
    <row r="5905" spans="1:9" ht="16.899999999999999" customHeight="1">
      <c r="A5905" s="78"/>
      <c r="B5905" s="33" t="s">
        <v>1399</v>
      </c>
      <c r="C5905" s="31">
        <v>1</v>
      </c>
      <c r="D5905" s="31">
        <v>1</v>
      </c>
      <c r="E5905" s="31">
        <v>5.0599999999999996</v>
      </c>
      <c r="F5905" s="31"/>
      <c r="G5905" s="31">
        <v>0.27</v>
      </c>
      <c r="H5905" s="31">
        <f t="shared" si="122"/>
        <v>1.3662000000000001</v>
      </c>
      <c r="I5905" s="78"/>
    </row>
    <row r="5906" spans="1:9" ht="16.899999999999999" customHeight="1">
      <c r="A5906" s="78"/>
      <c r="B5906" s="33" t="s">
        <v>1400</v>
      </c>
      <c r="C5906" s="31">
        <v>1</v>
      </c>
      <c r="D5906" s="31">
        <v>1</v>
      </c>
      <c r="E5906" s="31">
        <v>5.44</v>
      </c>
      <c r="F5906" s="31"/>
      <c r="G5906" s="31">
        <v>0.95</v>
      </c>
      <c r="H5906" s="31">
        <f t="shared" si="122"/>
        <v>5.1680000000000001</v>
      </c>
      <c r="I5906" s="78"/>
    </row>
    <row r="5907" spans="1:9" ht="16.899999999999999" customHeight="1">
      <c r="A5907" s="78"/>
      <c r="B5907" s="33" t="s">
        <v>1401</v>
      </c>
      <c r="C5907" s="31">
        <v>-1</v>
      </c>
      <c r="D5907" s="31">
        <v>1</v>
      </c>
      <c r="E5907" s="31">
        <v>0.27</v>
      </c>
      <c r="F5907" s="31"/>
      <c r="G5907" s="31">
        <v>0.95</v>
      </c>
      <c r="H5907" s="31">
        <f t="shared" si="122"/>
        <v>-0.25650000000000001</v>
      </c>
      <c r="I5907" s="78"/>
    </row>
    <row r="5908" spans="1:9" ht="16.899999999999999" customHeight="1">
      <c r="A5908" s="78"/>
      <c r="B5908" s="33" t="s">
        <v>1402</v>
      </c>
      <c r="C5908" s="31">
        <v>-1</v>
      </c>
      <c r="D5908" s="31">
        <v>1</v>
      </c>
      <c r="E5908" s="31">
        <v>1.1499999999999999</v>
      </c>
      <c r="F5908" s="31"/>
      <c r="G5908" s="31">
        <v>0.2</v>
      </c>
      <c r="H5908" s="31">
        <f t="shared" si="122"/>
        <v>-0.22999999999999998</v>
      </c>
      <c r="I5908" s="78"/>
    </row>
    <row r="5909" spans="1:9" ht="16.899999999999999" customHeight="1">
      <c r="A5909" s="78"/>
      <c r="B5909" s="33" t="s">
        <v>1403</v>
      </c>
      <c r="C5909" s="31">
        <v>-1</v>
      </c>
      <c r="D5909" s="31">
        <v>1</v>
      </c>
      <c r="E5909" s="31">
        <v>1.1000000000000001</v>
      </c>
      <c r="F5909" s="31"/>
      <c r="G5909" s="31">
        <v>2</v>
      </c>
      <c r="H5909" s="31">
        <f t="shared" si="122"/>
        <v>-2.2000000000000002</v>
      </c>
      <c r="I5909" s="78"/>
    </row>
    <row r="5910" spans="1:9" ht="16.899999999999999" customHeight="1">
      <c r="A5910" s="78"/>
      <c r="B5910" s="33" t="s">
        <v>1404</v>
      </c>
      <c r="C5910" s="31">
        <v>-1</v>
      </c>
      <c r="D5910" s="31">
        <v>1</v>
      </c>
      <c r="E5910" s="31">
        <v>1.08</v>
      </c>
      <c r="F5910" s="31"/>
      <c r="G5910" s="31">
        <v>1.86</v>
      </c>
      <c r="H5910" s="31">
        <f t="shared" si="122"/>
        <v>-2.0088000000000004</v>
      </c>
      <c r="I5910" s="78"/>
    </row>
    <row r="5911" spans="1:9" ht="16.899999999999999" customHeight="1">
      <c r="A5911" s="78"/>
      <c r="B5911" s="33" t="s">
        <v>1405</v>
      </c>
      <c r="C5911" s="31">
        <v>-2</v>
      </c>
      <c r="D5911" s="31">
        <v>1</v>
      </c>
      <c r="E5911" s="31">
        <v>1.2</v>
      </c>
      <c r="F5911" s="31"/>
      <c r="G5911" s="31">
        <v>1.34</v>
      </c>
      <c r="H5911" s="31">
        <f t="shared" si="122"/>
        <v>-3.2160000000000002</v>
      </c>
      <c r="I5911" s="78"/>
    </row>
    <row r="5912" spans="1:9" ht="16.899999999999999" customHeight="1">
      <c r="A5912" s="78"/>
      <c r="B5912" s="33" t="s">
        <v>1406</v>
      </c>
      <c r="C5912" s="31">
        <v>-1</v>
      </c>
      <c r="D5912" s="31">
        <v>1</v>
      </c>
      <c r="E5912" s="31">
        <v>1.5</v>
      </c>
      <c r="F5912" s="31"/>
      <c r="G5912" s="31">
        <v>1.8</v>
      </c>
      <c r="H5912" s="31">
        <f t="shared" si="122"/>
        <v>-2.7</v>
      </c>
      <c r="I5912" s="78"/>
    </row>
    <row r="5913" spans="1:9" ht="16.899999999999999" customHeight="1">
      <c r="A5913" s="78"/>
      <c r="B5913" s="33" t="s">
        <v>1407</v>
      </c>
      <c r="C5913" s="31">
        <v>-1</v>
      </c>
      <c r="D5913" s="31">
        <v>1</v>
      </c>
      <c r="E5913" s="31">
        <v>1.1000000000000001</v>
      </c>
      <c r="F5913" s="31"/>
      <c r="G5913" s="31">
        <v>1.5</v>
      </c>
      <c r="H5913" s="31">
        <f t="shared" si="122"/>
        <v>-1.6500000000000001</v>
      </c>
      <c r="I5913" s="78"/>
    </row>
    <row r="5914" spans="1:9" ht="16.899999999999999" customHeight="1">
      <c r="A5914" s="78"/>
      <c r="B5914" s="33" t="s">
        <v>1408</v>
      </c>
      <c r="C5914" s="31">
        <v>1</v>
      </c>
      <c r="D5914" s="31">
        <v>1</v>
      </c>
      <c r="E5914" s="31">
        <v>10.72</v>
      </c>
      <c r="F5914" s="31"/>
      <c r="G5914" s="31">
        <v>27.1</v>
      </c>
      <c r="H5914" s="31">
        <f t="shared" si="122"/>
        <v>290.51200000000006</v>
      </c>
      <c r="I5914" s="78"/>
    </row>
    <row r="5915" spans="1:9" ht="16.899999999999999" customHeight="1">
      <c r="A5915" s="78"/>
      <c r="B5915" s="33" t="s">
        <v>1327</v>
      </c>
      <c r="C5915" s="31">
        <v>-14</v>
      </c>
      <c r="D5915" s="31">
        <v>1</v>
      </c>
      <c r="E5915" s="31">
        <v>1.1499999999999999</v>
      </c>
      <c r="F5915" s="31"/>
      <c r="G5915" s="31">
        <v>2.16</v>
      </c>
      <c r="H5915" s="31">
        <f t="shared" si="122"/>
        <v>-34.775999999999996</v>
      </c>
      <c r="I5915" s="78"/>
    </row>
    <row r="5916" spans="1:9" ht="16.899999999999999" customHeight="1">
      <c r="A5916" s="78"/>
      <c r="B5916" s="33" t="s">
        <v>1409</v>
      </c>
      <c r="C5916" s="31">
        <v>7</v>
      </c>
      <c r="D5916" s="31">
        <v>1</v>
      </c>
      <c r="E5916" s="31">
        <v>2.58</v>
      </c>
      <c r="F5916" s="31"/>
      <c r="G5916" s="31">
        <v>3.1</v>
      </c>
      <c r="H5916" s="31">
        <f t="shared" si="122"/>
        <v>55.986000000000011</v>
      </c>
      <c r="I5916" s="78"/>
    </row>
    <row r="5917" spans="1:9" ht="16.899999999999999" customHeight="1">
      <c r="A5917" s="78"/>
      <c r="B5917" s="33" t="s">
        <v>1324</v>
      </c>
      <c r="C5917" s="31">
        <v>7</v>
      </c>
      <c r="D5917" s="31">
        <v>1</v>
      </c>
      <c r="E5917" s="31">
        <v>5.44</v>
      </c>
      <c r="F5917" s="31"/>
      <c r="G5917" s="31">
        <v>0.25</v>
      </c>
      <c r="H5917" s="31">
        <f t="shared" si="122"/>
        <v>9.5200000000000014</v>
      </c>
      <c r="I5917" s="78"/>
    </row>
    <row r="5918" spans="1:9" ht="16.899999999999999" customHeight="1">
      <c r="A5918" s="78"/>
      <c r="B5918" s="33" t="s">
        <v>1747</v>
      </c>
      <c r="C5918" s="31">
        <v>1</v>
      </c>
      <c r="D5918" s="31">
        <v>1</v>
      </c>
      <c r="E5918" s="31">
        <v>10.7</v>
      </c>
      <c r="F5918" s="31"/>
      <c r="G5918" s="31">
        <v>1</v>
      </c>
      <c r="H5918" s="31">
        <f t="shared" si="122"/>
        <v>10.7</v>
      </c>
      <c r="I5918" s="78"/>
    </row>
    <row r="5919" spans="1:9" ht="16.899999999999999" customHeight="1">
      <c r="A5919" s="78"/>
      <c r="B5919" s="33" t="s">
        <v>1327</v>
      </c>
      <c r="C5919" s="31">
        <v>-1</v>
      </c>
      <c r="D5919" s="31">
        <v>1</v>
      </c>
      <c r="E5919" s="31">
        <v>1.075</v>
      </c>
      <c r="F5919" s="31"/>
      <c r="G5919" s="31">
        <v>1.95</v>
      </c>
      <c r="H5919" s="31">
        <f t="shared" si="122"/>
        <v>-2.0962499999999999</v>
      </c>
      <c r="I5919" s="78"/>
    </row>
    <row r="5920" spans="1:9" ht="16.899999999999999" customHeight="1">
      <c r="A5920" s="78"/>
      <c r="B5920" s="33" t="s">
        <v>1242</v>
      </c>
      <c r="C5920" s="31"/>
      <c r="D5920" s="31"/>
      <c r="E5920" s="31"/>
      <c r="F5920" s="31"/>
      <c r="G5920" s="31"/>
      <c r="H5920" s="31">
        <f t="shared" si="122"/>
        <v>0</v>
      </c>
      <c r="I5920" s="78"/>
    </row>
    <row r="5921" spans="1:9" ht="16.899999999999999" customHeight="1">
      <c r="A5921" s="78"/>
      <c r="B5921" s="32" t="s">
        <v>1243</v>
      </c>
      <c r="C5921" s="31"/>
      <c r="D5921" s="31"/>
      <c r="E5921" s="31"/>
      <c r="F5921" s="31"/>
      <c r="G5921" s="31"/>
      <c r="H5921" s="31">
        <f t="shared" si="122"/>
        <v>0</v>
      </c>
      <c r="I5921" s="78"/>
    </row>
    <row r="5922" spans="1:9" ht="16.899999999999999" customHeight="1">
      <c r="A5922" s="78"/>
      <c r="B5922" s="33" t="s">
        <v>1410</v>
      </c>
      <c r="C5922" s="31">
        <v>1</v>
      </c>
      <c r="D5922" s="31">
        <v>1</v>
      </c>
      <c r="E5922" s="31">
        <v>2.98</v>
      </c>
      <c r="F5922" s="31"/>
      <c r="G5922" s="31">
        <v>1.66</v>
      </c>
      <c r="H5922" s="31">
        <f t="shared" si="122"/>
        <v>4.9467999999999996</v>
      </c>
      <c r="I5922" s="78"/>
    </row>
    <row r="5923" spans="1:9" ht="16.899999999999999" customHeight="1">
      <c r="A5923" s="78"/>
      <c r="B5923" s="33" t="s">
        <v>1411</v>
      </c>
      <c r="C5923" s="31">
        <v>1</v>
      </c>
      <c r="D5923" s="31">
        <v>1</v>
      </c>
      <c r="E5923" s="31">
        <v>1.18</v>
      </c>
      <c r="F5923" s="31"/>
      <c r="G5923" s="31">
        <v>2.67</v>
      </c>
      <c r="H5923" s="31">
        <f t="shared" si="122"/>
        <v>3.1505999999999998</v>
      </c>
      <c r="I5923" s="78"/>
    </row>
    <row r="5924" spans="1:9" ht="16.899999999999999" customHeight="1">
      <c r="A5924" s="78"/>
      <c r="B5924" s="33" t="s">
        <v>1342</v>
      </c>
      <c r="C5924" s="31">
        <v>1</v>
      </c>
      <c r="D5924" s="31">
        <v>1</v>
      </c>
      <c r="E5924" s="31">
        <v>6.52</v>
      </c>
      <c r="F5924" s="31"/>
      <c r="G5924" s="31">
        <v>0.27</v>
      </c>
      <c r="H5924" s="31">
        <f t="shared" si="122"/>
        <v>1.7604</v>
      </c>
      <c r="I5924" s="78"/>
    </row>
    <row r="5925" spans="1:9" ht="16.899999999999999" customHeight="1">
      <c r="A5925" s="78"/>
      <c r="B5925" s="33" t="s">
        <v>1335</v>
      </c>
      <c r="C5925" s="31">
        <v>1</v>
      </c>
      <c r="D5925" s="31">
        <v>1</v>
      </c>
      <c r="E5925" s="31">
        <v>0.53</v>
      </c>
      <c r="F5925" s="31"/>
      <c r="G5925" s="31">
        <v>1.68</v>
      </c>
      <c r="H5925" s="31">
        <f t="shared" si="122"/>
        <v>0.89039999999999997</v>
      </c>
      <c r="I5925" s="78"/>
    </row>
    <row r="5926" spans="1:9" ht="16.899999999999999" customHeight="1">
      <c r="A5926" s="78"/>
      <c r="B5926" s="33" t="s">
        <v>1335</v>
      </c>
      <c r="C5926" s="31">
        <v>1</v>
      </c>
      <c r="D5926" s="31">
        <v>1</v>
      </c>
      <c r="E5926" s="31">
        <v>0.39</v>
      </c>
      <c r="F5926" s="31"/>
      <c r="G5926" s="31">
        <v>2.68</v>
      </c>
      <c r="H5926" s="31">
        <f t="shared" si="122"/>
        <v>1.0452000000000001</v>
      </c>
      <c r="I5926" s="78"/>
    </row>
    <row r="5927" spans="1:9" ht="16.899999999999999" customHeight="1">
      <c r="A5927" s="78"/>
      <c r="B5927" s="33" t="s">
        <v>1412</v>
      </c>
      <c r="C5927" s="31">
        <v>1</v>
      </c>
      <c r="D5927" s="31">
        <v>1</v>
      </c>
      <c r="E5927" s="31">
        <v>0.52</v>
      </c>
      <c r="F5927" s="31"/>
      <c r="G5927" s="31">
        <v>1.65</v>
      </c>
      <c r="H5927" s="31">
        <f t="shared" si="122"/>
        <v>0.85799999999999998</v>
      </c>
      <c r="I5927" s="78"/>
    </row>
    <row r="5928" spans="1:9" ht="16.899999999999999" customHeight="1">
      <c r="A5928" s="78"/>
      <c r="B5928" s="33" t="s">
        <v>1413</v>
      </c>
      <c r="C5928" s="31">
        <v>1</v>
      </c>
      <c r="D5928" s="31">
        <v>1</v>
      </c>
      <c r="E5928" s="31">
        <v>0.8</v>
      </c>
      <c r="F5928" s="31"/>
      <c r="G5928" s="31">
        <v>2.82</v>
      </c>
      <c r="H5928" s="31">
        <f t="shared" si="122"/>
        <v>2.2559999999999998</v>
      </c>
      <c r="I5928" s="78"/>
    </row>
    <row r="5929" spans="1:9" ht="16.899999999999999" customHeight="1">
      <c r="A5929" s="78"/>
      <c r="B5929" s="33" t="s">
        <v>1414</v>
      </c>
      <c r="C5929" s="31">
        <v>1</v>
      </c>
      <c r="D5929" s="31">
        <v>1</v>
      </c>
      <c r="E5929" s="31">
        <v>2.9</v>
      </c>
      <c r="F5929" s="31"/>
      <c r="G5929" s="31">
        <v>1</v>
      </c>
      <c r="H5929" s="31">
        <f t="shared" si="122"/>
        <v>2.9</v>
      </c>
      <c r="I5929" s="78"/>
    </row>
    <row r="5930" spans="1:9" ht="16.899999999999999" customHeight="1">
      <c r="A5930" s="78"/>
      <c r="B5930" s="33" t="s">
        <v>1415</v>
      </c>
      <c r="C5930" s="31">
        <v>1</v>
      </c>
      <c r="D5930" s="31">
        <v>1</v>
      </c>
      <c r="E5930" s="31">
        <v>5.6</v>
      </c>
      <c r="F5930" s="31"/>
      <c r="G5930" s="31">
        <v>1</v>
      </c>
      <c r="H5930" s="31">
        <f t="shared" si="122"/>
        <v>5.6</v>
      </c>
      <c r="I5930" s="78"/>
    </row>
    <row r="5931" spans="1:9" ht="16.899999999999999" customHeight="1">
      <c r="A5931" s="78"/>
      <c r="B5931" s="33" t="s">
        <v>1416</v>
      </c>
      <c r="C5931" s="31">
        <v>1</v>
      </c>
      <c r="D5931" s="31">
        <v>1</v>
      </c>
      <c r="E5931" s="31">
        <v>2.62</v>
      </c>
      <c r="F5931" s="31"/>
      <c r="G5931" s="31">
        <v>0.72</v>
      </c>
      <c r="H5931" s="31">
        <f t="shared" si="122"/>
        <v>1.8864000000000001</v>
      </c>
      <c r="I5931" s="78"/>
    </row>
    <row r="5932" spans="1:9" ht="16.899999999999999" customHeight="1">
      <c r="A5932" s="78"/>
      <c r="B5932" s="33" t="s">
        <v>1417</v>
      </c>
      <c r="C5932" s="31">
        <v>1</v>
      </c>
      <c r="D5932" s="31">
        <v>1</v>
      </c>
      <c r="E5932" s="31">
        <v>10.51</v>
      </c>
      <c r="F5932" s="31"/>
      <c r="G5932" s="31">
        <v>1.31</v>
      </c>
      <c r="H5932" s="31">
        <f t="shared" si="122"/>
        <v>13.7681</v>
      </c>
      <c r="I5932" s="78"/>
    </row>
    <row r="5933" spans="1:9" ht="16.899999999999999" customHeight="1">
      <c r="A5933" s="78"/>
      <c r="B5933" s="33" t="s">
        <v>1418</v>
      </c>
      <c r="C5933" s="31">
        <v>1</v>
      </c>
      <c r="D5933" s="31">
        <v>1</v>
      </c>
      <c r="E5933" s="31">
        <v>2.95</v>
      </c>
      <c r="F5933" s="31"/>
      <c r="G5933" s="31">
        <v>0.63</v>
      </c>
      <c r="H5933" s="31">
        <f t="shared" si="122"/>
        <v>1.8585</v>
      </c>
      <c r="I5933" s="78"/>
    </row>
    <row r="5934" spans="1:9" ht="16.899999999999999" customHeight="1">
      <c r="A5934" s="78"/>
      <c r="B5934" s="33" t="s">
        <v>1419</v>
      </c>
      <c r="C5934" s="31">
        <v>1</v>
      </c>
      <c r="D5934" s="31">
        <v>1</v>
      </c>
      <c r="E5934" s="31">
        <v>2.36</v>
      </c>
      <c r="F5934" s="31"/>
      <c r="G5934" s="31">
        <v>2.74</v>
      </c>
      <c r="H5934" s="31">
        <f t="shared" si="122"/>
        <v>6.4664000000000001</v>
      </c>
      <c r="I5934" s="78"/>
    </row>
    <row r="5935" spans="1:9" ht="16.899999999999999" customHeight="1">
      <c r="A5935" s="78"/>
      <c r="B5935" s="32" t="s">
        <v>1420</v>
      </c>
      <c r="C5935" s="31">
        <v>1</v>
      </c>
      <c r="D5935" s="31">
        <v>1</v>
      </c>
      <c r="E5935" s="31">
        <v>8.0500000000000007</v>
      </c>
      <c r="F5935" s="31"/>
      <c r="G5935" s="31">
        <v>1.62</v>
      </c>
      <c r="H5935" s="31">
        <f t="shared" si="122"/>
        <v>13.041000000000002</v>
      </c>
      <c r="I5935" s="78"/>
    </row>
    <row r="5936" spans="1:9" ht="16.899999999999999" customHeight="1">
      <c r="A5936" s="78"/>
      <c r="B5936" s="33" t="s">
        <v>1421</v>
      </c>
      <c r="C5936" s="31">
        <v>1</v>
      </c>
      <c r="D5936" s="31">
        <v>1</v>
      </c>
      <c r="E5936" s="31">
        <v>3.12</v>
      </c>
      <c r="F5936" s="31"/>
      <c r="G5936" s="31">
        <v>1.32</v>
      </c>
      <c r="H5936" s="31">
        <f t="shared" si="122"/>
        <v>4.1184000000000003</v>
      </c>
      <c r="I5936" s="78"/>
    </row>
    <row r="5937" spans="1:9" ht="16.899999999999999" customHeight="1">
      <c r="A5937" s="78"/>
      <c r="B5937" s="33" t="s">
        <v>1335</v>
      </c>
      <c r="C5937" s="31">
        <v>2</v>
      </c>
      <c r="D5937" s="31">
        <v>1</v>
      </c>
      <c r="E5937" s="31">
        <v>1.02</v>
      </c>
      <c r="F5937" s="31"/>
      <c r="G5937" s="31">
        <v>1.34</v>
      </c>
      <c r="H5937" s="31">
        <f t="shared" si="122"/>
        <v>2.7336</v>
      </c>
      <c r="I5937" s="78"/>
    </row>
    <row r="5938" spans="1:9" ht="16.899999999999999" customHeight="1">
      <c r="A5938" s="78"/>
      <c r="B5938" s="33" t="s">
        <v>1422</v>
      </c>
      <c r="C5938" s="31">
        <v>-2</v>
      </c>
      <c r="D5938" s="31">
        <v>1</v>
      </c>
      <c r="E5938" s="31">
        <v>0.3</v>
      </c>
      <c r="F5938" s="31"/>
      <c r="G5938" s="31">
        <v>0.3</v>
      </c>
      <c r="H5938" s="31">
        <f t="shared" si="122"/>
        <v>-0.18</v>
      </c>
      <c r="I5938" s="78"/>
    </row>
    <row r="5939" spans="1:9" ht="16.899999999999999" customHeight="1">
      <c r="A5939" s="78"/>
      <c r="B5939" s="32" t="s">
        <v>1256</v>
      </c>
      <c r="C5939" s="31"/>
      <c r="D5939" s="31"/>
      <c r="E5939" s="31"/>
      <c r="F5939" s="31"/>
      <c r="G5939" s="31"/>
      <c r="H5939" s="31">
        <f t="shared" si="122"/>
        <v>0</v>
      </c>
      <c r="I5939" s="78"/>
    </row>
    <row r="5940" spans="1:9" ht="16.899999999999999" customHeight="1">
      <c r="A5940" s="78"/>
      <c r="B5940" s="33" t="s">
        <v>1335</v>
      </c>
      <c r="C5940" s="31">
        <v>6</v>
      </c>
      <c r="D5940" s="31">
        <v>1</v>
      </c>
      <c r="E5940" s="31">
        <v>2.91</v>
      </c>
      <c r="F5940" s="31"/>
      <c r="G5940" s="31">
        <v>1</v>
      </c>
      <c r="H5940" s="31">
        <f t="shared" si="122"/>
        <v>17.46</v>
      </c>
      <c r="I5940" s="78"/>
    </row>
    <row r="5941" spans="1:9" ht="16.899999999999999" customHeight="1">
      <c r="A5941" s="78"/>
      <c r="B5941" s="33" t="s">
        <v>1335</v>
      </c>
      <c r="C5941" s="31">
        <v>6</v>
      </c>
      <c r="D5941" s="31">
        <v>1</v>
      </c>
      <c r="E5941" s="31">
        <v>0.56000000000000005</v>
      </c>
      <c r="F5941" s="31"/>
      <c r="G5941" s="31">
        <v>1.67</v>
      </c>
      <c r="H5941" s="31">
        <f t="shared" si="122"/>
        <v>5.6112000000000002</v>
      </c>
      <c r="I5941" s="78"/>
    </row>
    <row r="5942" spans="1:9" ht="16.899999999999999" customHeight="1">
      <c r="A5942" s="78"/>
      <c r="B5942" s="33" t="s">
        <v>1415</v>
      </c>
      <c r="C5942" s="31">
        <v>6</v>
      </c>
      <c r="D5942" s="31">
        <v>1</v>
      </c>
      <c r="E5942" s="31">
        <v>7.8049999999999997</v>
      </c>
      <c r="F5942" s="31"/>
      <c r="G5942" s="31">
        <v>1</v>
      </c>
      <c r="H5942" s="31">
        <f t="shared" si="122"/>
        <v>46.83</v>
      </c>
      <c r="I5942" s="78"/>
    </row>
    <row r="5943" spans="1:9" ht="16.899999999999999" customHeight="1">
      <c r="A5943" s="78"/>
      <c r="B5943" s="33" t="s">
        <v>1423</v>
      </c>
      <c r="C5943" s="31">
        <v>6</v>
      </c>
      <c r="D5943" s="31">
        <v>1</v>
      </c>
      <c r="E5943" s="31">
        <v>1.1499999999999999</v>
      </c>
      <c r="F5943" s="31"/>
      <c r="G5943" s="31">
        <v>0.15</v>
      </c>
      <c r="H5943" s="31">
        <f t="shared" si="122"/>
        <v>1.0349999999999999</v>
      </c>
      <c r="I5943" s="78"/>
    </row>
    <row r="5944" spans="1:9" ht="16.899999999999999" customHeight="1">
      <c r="A5944" s="78"/>
      <c r="B5944" s="33" t="s">
        <v>1335</v>
      </c>
      <c r="C5944" s="31">
        <v>5</v>
      </c>
      <c r="D5944" s="31">
        <v>1</v>
      </c>
      <c r="E5944" s="31">
        <v>1.34</v>
      </c>
      <c r="F5944" s="31"/>
      <c r="G5944" s="31">
        <v>1.7</v>
      </c>
      <c r="H5944" s="31">
        <f t="shared" si="122"/>
        <v>11.39</v>
      </c>
      <c r="I5944" s="78"/>
    </row>
    <row r="5945" spans="1:9" ht="16.899999999999999" customHeight="1">
      <c r="A5945" s="78"/>
      <c r="B5945" s="33" t="s">
        <v>1424</v>
      </c>
      <c r="C5945" s="31">
        <v>12</v>
      </c>
      <c r="D5945" s="31">
        <v>1</v>
      </c>
      <c r="E5945" s="31">
        <v>3.4</v>
      </c>
      <c r="F5945" s="31"/>
      <c r="G5945" s="31">
        <v>0.97</v>
      </c>
      <c r="H5945" s="31">
        <f t="shared" si="122"/>
        <v>39.575999999999993</v>
      </c>
      <c r="I5945" s="78"/>
    </row>
    <row r="5946" spans="1:9" ht="16.899999999999999" customHeight="1">
      <c r="A5946" s="78"/>
      <c r="B5946" s="33" t="s">
        <v>1424</v>
      </c>
      <c r="C5946" s="31">
        <v>12</v>
      </c>
      <c r="D5946" s="31">
        <v>1</v>
      </c>
      <c r="E5946" s="31">
        <v>1.77</v>
      </c>
      <c r="F5946" s="31"/>
      <c r="G5946" s="31">
        <v>1</v>
      </c>
      <c r="H5946" s="31">
        <f t="shared" si="122"/>
        <v>21.240000000000002</v>
      </c>
      <c r="I5946" s="78"/>
    </row>
    <row r="5947" spans="1:9" ht="16.899999999999999" customHeight="1">
      <c r="A5947" s="78"/>
      <c r="B5947" s="33" t="s">
        <v>1425</v>
      </c>
      <c r="C5947" s="31">
        <v>6</v>
      </c>
      <c r="D5947" s="31">
        <v>1</v>
      </c>
      <c r="E5947" s="31">
        <v>4.3</v>
      </c>
      <c r="F5947" s="31"/>
      <c r="G5947" s="31">
        <v>1</v>
      </c>
      <c r="H5947" s="31">
        <f t="shared" si="122"/>
        <v>25.799999999999997</v>
      </c>
      <c r="I5947" s="78"/>
    </row>
    <row r="5948" spans="1:9" ht="16.899999999999999" customHeight="1">
      <c r="A5948" s="78"/>
      <c r="B5948" s="33" t="s">
        <v>1335</v>
      </c>
      <c r="C5948" s="31">
        <v>10</v>
      </c>
      <c r="D5948" s="31">
        <v>1</v>
      </c>
      <c r="E5948" s="31">
        <v>1</v>
      </c>
      <c r="F5948" s="31"/>
      <c r="G5948" s="31">
        <v>1.96</v>
      </c>
      <c r="H5948" s="31">
        <f t="shared" si="122"/>
        <v>19.600000000000001</v>
      </c>
      <c r="I5948" s="78"/>
    </row>
    <row r="5949" spans="1:9" ht="16.899999999999999" customHeight="1">
      <c r="A5949" s="78"/>
      <c r="B5949" s="33" t="s">
        <v>1422</v>
      </c>
      <c r="C5949" s="31">
        <v>-10</v>
      </c>
      <c r="D5949" s="31">
        <v>1</v>
      </c>
      <c r="E5949" s="31">
        <v>0.3</v>
      </c>
      <c r="F5949" s="31"/>
      <c r="G5949" s="31">
        <v>0.3</v>
      </c>
      <c r="H5949" s="31">
        <f t="shared" si="122"/>
        <v>-0.89999999999999991</v>
      </c>
      <c r="I5949" s="78"/>
    </row>
    <row r="5950" spans="1:9" ht="16.899999999999999" customHeight="1">
      <c r="A5950" s="78"/>
      <c r="B5950" s="33" t="s">
        <v>1335</v>
      </c>
      <c r="C5950" s="31">
        <v>5</v>
      </c>
      <c r="D5950" s="31">
        <v>1</v>
      </c>
      <c r="E5950" s="31">
        <v>0.36</v>
      </c>
      <c r="F5950" s="31"/>
      <c r="G5950" s="31">
        <v>2.64</v>
      </c>
      <c r="H5950" s="31">
        <f t="shared" si="122"/>
        <v>4.7519999999999998</v>
      </c>
      <c r="I5950" s="78"/>
    </row>
    <row r="5951" spans="1:9" ht="16.899999999999999" customHeight="1">
      <c r="A5951" s="78"/>
      <c r="B5951" s="33" t="s">
        <v>1335</v>
      </c>
      <c r="C5951" s="31">
        <v>5</v>
      </c>
      <c r="D5951" s="31">
        <v>1</v>
      </c>
      <c r="E5951" s="31">
        <v>0.36</v>
      </c>
      <c r="F5951" s="31"/>
      <c r="G5951" s="31">
        <v>2.83</v>
      </c>
      <c r="H5951" s="31">
        <f t="shared" si="122"/>
        <v>5.0939999999999994</v>
      </c>
      <c r="I5951" s="78"/>
    </row>
    <row r="5952" spans="1:9" ht="16.899999999999999" customHeight="1">
      <c r="A5952" s="78"/>
      <c r="B5952" s="33" t="s">
        <v>1335</v>
      </c>
      <c r="C5952" s="31">
        <v>5</v>
      </c>
      <c r="D5952" s="31">
        <v>1</v>
      </c>
      <c r="E5952" s="31">
        <v>0.35</v>
      </c>
      <c r="F5952" s="31"/>
      <c r="G5952" s="31">
        <v>1.64</v>
      </c>
      <c r="H5952" s="31">
        <f t="shared" si="122"/>
        <v>2.8699999999999997</v>
      </c>
      <c r="I5952" s="78"/>
    </row>
    <row r="5953" spans="1:9" ht="16.899999999999999" customHeight="1">
      <c r="A5953" s="78"/>
      <c r="B5953" s="32" t="s">
        <v>1260</v>
      </c>
      <c r="C5953" s="31"/>
      <c r="D5953" s="31"/>
      <c r="E5953" s="31"/>
      <c r="F5953" s="31"/>
      <c r="G5953" s="31"/>
      <c r="H5953" s="31">
        <f t="shared" si="122"/>
        <v>0</v>
      </c>
      <c r="I5953" s="78"/>
    </row>
    <row r="5954" spans="1:9" ht="16.899999999999999" customHeight="1">
      <c r="A5954" s="78"/>
      <c r="B5954" s="33" t="s">
        <v>1335</v>
      </c>
      <c r="C5954" s="31">
        <v>2</v>
      </c>
      <c r="D5954" s="31">
        <v>1</v>
      </c>
      <c r="E5954" s="31">
        <v>0.99</v>
      </c>
      <c r="F5954" s="31"/>
      <c r="G5954" s="31">
        <v>3.33</v>
      </c>
      <c r="H5954" s="31">
        <f t="shared" si="122"/>
        <v>6.5933999999999999</v>
      </c>
      <c r="I5954" s="78"/>
    </row>
    <row r="5955" spans="1:9" ht="16.899999999999999" customHeight="1">
      <c r="A5955" s="78"/>
      <c r="B5955" s="33" t="s">
        <v>1426</v>
      </c>
      <c r="C5955" s="31">
        <v>-2</v>
      </c>
      <c r="D5955" s="31">
        <v>1</v>
      </c>
      <c r="E5955" s="31">
        <v>0.3</v>
      </c>
      <c r="F5955" s="31"/>
      <c r="G5955" s="31">
        <v>0.3</v>
      </c>
      <c r="H5955" s="31">
        <f t="shared" si="122"/>
        <v>-0.18</v>
      </c>
      <c r="I5955" s="78"/>
    </row>
    <row r="5956" spans="1:9" ht="16.899999999999999" customHeight="1">
      <c r="A5956" s="78"/>
      <c r="B5956" s="33" t="s">
        <v>1426</v>
      </c>
      <c r="C5956" s="31">
        <v>-3</v>
      </c>
      <c r="D5956" s="31">
        <v>1</v>
      </c>
      <c r="E5956" s="31">
        <v>0.3</v>
      </c>
      <c r="F5956" s="31"/>
      <c r="G5956" s="31">
        <v>0.48</v>
      </c>
      <c r="H5956" s="31">
        <f t="shared" si="122"/>
        <v>-0.43199999999999994</v>
      </c>
      <c r="I5956" s="78"/>
    </row>
    <row r="5957" spans="1:9" ht="16.899999999999999" customHeight="1">
      <c r="A5957" s="78"/>
      <c r="B5957" s="33" t="s">
        <v>1335</v>
      </c>
      <c r="C5957" s="31">
        <v>1</v>
      </c>
      <c r="D5957" s="31">
        <v>1</v>
      </c>
      <c r="E5957" s="31">
        <v>0.36</v>
      </c>
      <c r="F5957" s="31"/>
      <c r="G5957" s="31">
        <v>2.66</v>
      </c>
      <c r="H5957" s="31">
        <f t="shared" si="122"/>
        <v>0.95760000000000001</v>
      </c>
      <c r="I5957" s="78"/>
    </row>
    <row r="5958" spans="1:9" ht="16.899999999999999" customHeight="1">
      <c r="A5958" s="78"/>
      <c r="B5958" s="33" t="s">
        <v>1335</v>
      </c>
      <c r="C5958" s="31">
        <v>1</v>
      </c>
      <c r="D5958" s="31">
        <v>1</v>
      </c>
      <c r="E5958" s="31">
        <v>0.67</v>
      </c>
      <c r="F5958" s="31"/>
      <c r="G5958" s="31">
        <v>5.8</v>
      </c>
      <c r="H5958" s="31">
        <f t="shared" si="122"/>
        <v>3.8860000000000001</v>
      </c>
      <c r="I5958" s="78"/>
    </row>
    <row r="5959" spans="1:9" ht="16.899999999999999" customHeight="1">
      <c r="A5959" s="78"/>
      <c r="B5959" s="33" t="s">
        <v>1426</v>
      </c>
      <c r="C5959" s="31">
        <v>-1</v>
      </c>
      <c r="D5959" s="31">
        <v>1</v>
      </c>
      <c r="E5959" s="31">
        <v>0.25</v>
      </c>
      <c r="F5959" s="31"/>
      <c r="G5959" s="31">
        <v>0.86</v>
      </c>
      <c r="H5959" s="31">
        <f t="shared" si="122"/>
        <v>-0.215</v>
      </c>
      <c r="I5959" s="78"/>
    </row>
    <row r="5960" spans="1:9" ht="16.899999999999999" customHeight="1">
      <c r="A5960" s="78"/>
      <c r="B5960" s="33" t="s">
        <v>1427</v>
      </c>
      <c r="C5960" s="31">
        <v>-1</v>
      </c>
      <c r="D5960" s="31">
        <v>1</v>
      </c>
      <c r="E5960" s="31">
        <v>0.3</v>
      </c>
      <c r="F5960" s="31"/>
      <c r="G5960" s="31">
        <v>0.3</v>
      </c>
      <c r="H5960" s="31">
        <f t="shared" si="122"/>
        <v>-0.09</v>
      </c>
      <c r="I5960" s="78"/>
    </row>
    <row r="5961" spans="1:9" ht="16.899999999999999" customHeight="1">
      <c r="A5961" s="78"/>
      <c r="B5961" s="33" t="s">
        <v>1335</v>
      </c>
      <c r="C5961" s="31">
        <v>1</v>
      </c>
      <c r="D5961" s="31">
        <v>1</v>
      </c>
      <c r="E5961" s="31">
        <v>0.43</v>
      </c>
      <c r="F5961" s="31"/>
      <c r="G5961" s="31">
        <v>2.6</v>
      </c>
      <c r="H5961" s="31">
        <f t="shared" si="122"/>
        <v>1.1180000000000001</v>
      </c>
      <c r="I5961" s="78"/>
    </row>
    <row r="5962" spans="1:9" ht="16.899999999999999" customHeight="1">
      <c r="A5962" s="78"/>
      <c r="B5962" s="33" t="s">
        <v>1335</v>
      </c>
      <c r="C5962" s="31">
        <v>1</v>
      </c>
      <c r="D5962" s="31">
        <v>1</v>
      </c>
      <c r="E5962" s="31">
        <v>0.35</v>
      </c>
      <c r="F5962" s="31"/>
      <c r="G5962" s="31">
        <v>1.37</v>
      </c>
      <c r="H5962" s="31">
        <f t="shared" si="122"/>
        <v>0.47949999999999998</v>
      </c>
      <c r="I5962" s="78"/>
    </row>
    <row r="5963" spans="1:9" ht="16.899999999999999" customHeight="1">
      <c r="A5963" s="78"/>
      <c r="B5963" s="33" t="s">
        <v>1428</v>
      </c>
      <c r="C5963" s="31">
        <v>1</v>
      </c>
      <c r="D5963" s="31">
        <v>1</v>
      </c>
      <c r="E5963" s="31">
        <v>4.28</v>
      </c>
      <c r="F5963" s="31"/>
      <c r="G5963" s="31">
        <v>3.27</v>
      </c>
      <c r="H5963" s="31">
        <f t="shared" si="122"/>
        <v>13.995600000000001</v>
      </c>
      <c r="I5963" s="78"/>
    </row>
    <row r="5964" spans="1:9" ht="16.899999999999999" customHeight="1">
      <c r="A5964" s="78"/>
      <c r="B5964" s="33" t="s">
        <v>1429</v>
      </c>
      <c r="C5964" s="31">
        <v>-1</v>
      </c>
      <c r="D5964" s="31">
        <v>1</v>
      </c>
      <c r="E5964" s="31">
        <v>1.8</v>
      </c>
      <c r="F5964" s="31"/>
      <c r="G5964" s="31">
        <v>0.4</v>
      </c>
      <c r="H5964" s="31">
        <f t="shared" si="122"/>
        <v>-0.72000000000000008</v>
      </c>
      <c r="I5964" s="78"/>
    </row>
    <row r="5965" spans="1:9" ht="16.899999999999999" customHeight="1">
      <c r="A5965" s="78"/>
      <c r="B5965" s="33" t="s">
        <v>1430</v>
      </c>
      <c r="C5965" s="31">
        <v>-1</v>
      </c>
      <c r="D5965" s="31">
        <v>1</v>
      </c>
      <c r="E5965" s="31">
        <v>0.98</v>
      </c>
      <c r="F5965" s="31"/>
      <c r="G5965" s="31">
        <v>1.95</v>
      </c>
      <c r="H5965" s="31">
        <f t="shared" si="122"/>
        <v>-1.911</v>
      </c>
      <c r="I5965" s="78"/>
    </row>
    <row r="5966" spans="1:9" ht="16.899999999999999" customHeight="1">
      <c r="A5966" s="78"/>
      <c r="B5966" s="33" t="s">
        <v>1431</v>
      </c>
      <c r="C5966" s="31">
        <v>1</v>
      </c>
      <c r="D5966" s="31">
        <v>1</v>
      </c>
      <c r="E5966" s="31">
        <v>4.9000000000000004</v>
      </c>
      <c r="F5966" s="31"/>
      <c r="G5966" s="31">
        <v>0.3</v>
      </c>
      <c r="H5966" s="31">
        <f t="shared" ref="H5966:H6029" si="123">C5966*D5966*E5966*G5966</f>
        <v>1.47</v>
      </c>
      <c r="I5966" s="78"/>
    </row>
    <row r="5967" spans="1:9" ht="16.899999999999999" customHeight="1">
      <c r="A5967" s="78"/>
      <c r="B5967" s="33" t="s">
        <v>2259</v>
      </c>
      <c r="C5967" s="31">
        <v>14</v>
      </c>
      <c r="D5967" s="31">
        <v>1</v>
      </c>
      <c r="E5967" s="31">
        <v>3.7</v>
      </c>
      <c r="F5967" s="31"/>
      <c r="G5967" s="31">
        <v>0.41499999999999998</v>
      </c>
      <c r="H5967" s="31">
        <f t="shared" si="123"/>
        <v>21.497</v>
      </c>
      <c r="I5967" s="78"/>
    </row>
    <row r="5968" spans="1:9" ht="16.899999999999999" customHeight="1">
      <c r="A5968" s="78"/>
      <c r="B5968" s="33" t="s">
        <v>2259</v>
      </c>
      <c r="C5968" s="31">
        <v>7</v>
      </c>
      <c r="D5968" s="31">
        <v>1</v>
      </c>
      <c r="E5968" s="31">
        <v>0.82</v>
      </c>
      <c r="F5968" s="31"/>
      <c r="G5968" s="31">
        <v>0.23</v>
      </c>
      <c r="H5968" s="31">
        <f t="shared" si="123"/>
        <v>1.3201999999999998</v>
      </c>
      <c r="I5968" s="78"/>
    </row>
    <row r="5969" spans="1:9">
      <c r="A5969" s="78"/>
      <c r="B5969" s="32" t="s">
        <v>1432</v>
      </c>
      <c r="C5969" s="31">
        <v>3</v>
      </c>
      <c r="D5969" s="31">
        <v>1</v>
      </c>
      <c r="E5969" s="31">
        <v>11.22</v>
      </c>
      <c r="F5969" s="31"/>
      <c r="G5969" s="31">
        <v>1.97</v>
      </c>
      <c r="H5969" s="31">
        <f t="shared" si="123"/>
        <v>66.310200000000009</v>
      </c>
      <c r="I5969" s="78"/>
    </row>
    <row r="5970" spans="1:9" ht="16.899999999999999" customHeight="1">
      <c r="A5970" s="78"/>
      <c r="B5970" s="33" t="s">
        <v>1327</v>
      </c>
      <c r="C5970" s="31">
        <v>-3</v>
      </c>
      <c r="D5970" s="31">
        <v>1</v>
      </c>
      <c r="E5970" s="31">
        <v>1.97</v>
      </c>
      <c r="F5970" s="31"/>
      <c r="G5970" s="31">
        <v>1</v>
      </c>
      <c r="H5970" s="31">
        <f t="shared" si="123"/>
        <v>-5.91</v>
      </c>
      <c r="I5970" s="78"/>
    </row>
    <row r="5971" spans="1:9" ht="16.899999999999999" customHeight="1">
      <c r="A5971" s="78"/>
      <c r="B5971" s="33" t="s">
        <v>1326</v>
      </c>
      <c r="C5971" s="31">
        <v>-2</v>
      </c>
      <c r="D5971" s="31">
        <v>1</v>
      </c>
      <c r="E5971" s="31">
        <v>1.28</v>
      </c>
      <c r="F5971" s="31"/>
      <c r="G5971" s="31">
        <v>0.67</v>
      </c>
      <c r="H5971" s="31">
        <f t="shared" si="123"/>
        <v>-1.7152000000000001</v>
      </c>
      <c r="I5971" s="78"/>
    </row>
    <row r="5972" spans="1:9" ht="16.899999999999999" customHeight="1">
      <c r="A5972" s="78"/>
      <c r="B5972" s="33" t="s">
        <v>1433</v>
      </c>
      <c r="C5972" s="31">
        <v>2</v>
      </c>
      <c r="D5972" s="31">
        <v>1</v>
      </c>
      <c r="E5972" s="31">
        <v>3.88</v>
      </c>
      <c r="F5972" s="31"/>
      <c r="G5972" s="31">
        <v>0.15</v>
      </c>
      <c r="H5972" s="31">
        <f t="shared" si="123"/>
        <v>1.1639999999999999</v>
      </c>
      <c r="I5972" s="78"/>
    </row>
    <row r="5973" spans="1:9" ht="16.899999999999999" customHeight="1">
      <c r="A5973" s="78"/>
      <c r="B5973" s="33" t="s">
        <v>1428</v>
      </c>
      <c r="C5973" s="31">
        <v>1</v>
      </c>
      <c r="D5973" s="31">
        <v>1</v>
      </c>
      <c r="E5973" s="31">
        <v>4.97</v>
      </c>
      <c r="F5973" s="31"/>
      <c r="G5973" s="31">
        <v>2.6</v>
      </c>
      <c r="H5973" s="31">
        <f t="shared" si="123"/>
        <v>12.922000000000001</v>
      </c>
      <c r="I5973" s="78"/>
    </row>
    <row r="5974" spans="1:9" ht="16.899999999999999" customHeight="1">
      <c r="A5974" s="78"/>
      <c r="B5974" s="33" t="s">
        <v>1430</v>
      </c>
      <c r="C5974" s="31">
        <v>-1</v>
      </c>
      <c r="D5974" s="31">
        <v>1</v>
      </c>
      <c r="E5974" s="31">
        <v>0.98</v>
      </c>
      <c r="F5974" s="31"/>
      <c r="G5974" s="31">
        <v>1.95</v>
      </c>
      <c r="H5974" s="31">
        <f t="shared" si="123"/>
        <v>-1.911</v>
      </c>
      <c r="I5974" s="78"/>
    </row>
    <row r="5975" spans="1:9" ht="16.899999999999999" customHeight="1">
      <c r="A5975" s="78"/>
      <c r="B5975" s="33" t="s">
        <v>1335</v>
      </c>
      <c r="C5975" s="31">
        <v>-2</v>
      </c>
      <c r="D5975" s="31">
        <v>1</v>
      </c>
      <c r="E5975" s="31">
        <v>0.28000000000000003</v>
      </c>
      <c r="F5975" s="31"/>
      <c r="G5975" s="31">
        <v>0.3</v>
      </c>
      <c r="H5975" s="31">
        <f t="shared" si="123"/>
        <v>-0.16800000000000001</v>
      </c>
      <c r="I5975" s="78"/>
    </row>
    <row r="5976" spans="1:9" ht="16.899999999999999" customHeight="1">
      <c r="A5976" s="78"/>
      <c r="B5976" s="33"/>
      <c r="C5976" s="31"/>
      <c r="D5976" s="31"/>
      <c r="E5976" s="31"/>
      <c r="F5976" s="31"/>
      <c r="G5976" s="31"/>
      <c r="H5976" s="31">
        <f t="shared" si="123"/>
        <v>0</v>
      </c>
      <c r="I5976" s="78"/>
    </row>
    <row r="5977" spans="1:9" ht="16.899999999999999" customHeight="1">
      <c r="A5977" s="78"/>
      <c r="B5977" s="33" t="s">
        <v>1434</v>
      </c>
      <c r="C5977" s="31">
        <v>1</v>
      </c>
      <c r="D5977" s="31">
        <v>2</v>
      </c>
      <c r="E5977" s="31">
        <v>10.98</v>
      </c>
      <c r="F5977" s="31"/>
      <c r="G5977" s="31">
        <v>1</v>
      </c>
      <c r="H5977" s="31">
        <f t="shared" si="123"/>
        <v>21.96</v>
      </c>
      <c r="I5977" s="78"/>
    </row>
    <row r="5978" spans="1:9" ht="18" customHeight="1">
      <c r="A5978" s="78"/>
      <c r="B5978" s="154" t="s">
        <v>381</v>
      </c>
      <c r="C5978" s="31">
        <v>1</v>
      </c>
      <c r="D5978" s="31">
        <v>4</v>
      </c>
      <c r="E5978" s="31">
        <v>15.92</v>
      </c>
      <c r="F5978" s="31"/>
      <c r="G5978" s="31">
        <v>1</v>
      </c>
      <c r="H5978" s="31">
        <f t="shared" si="123"/>
        <v>63.68</v>
      </c>
      <c r="I5978" s="78"/>
    </row>
    <row r="5979" spans="1:9" ht="16.899999999999999" customHeight="1">
      <c r="A5979" s="78"/>
      <c r="B5979" s="148" t="s">
        <v>1435</v>
      </c>
      <c r="C5979" s="31">
        <v>3</v>
      </c>
      <c r="D5979" s="31">
        <v>1</v>
      </c>
      <c r="E5979" s="31">
        <v>15.29</v>
      </c>
      <c r="F5979" s="31"/>
      <c r="G5979" s="31">
        <v>1</v>
      </c>
      <c r="H5979" s="31">
        <f t="shared" si="123"/>
        <v>45.87</v>
      </c>
      <c r="I5979" s="78"/>
    </row>
    <row r="5980" spans="1:9" ht="16.899999999999999" customHeight="1">
      <c r="A5980" s="78"/>
      <c r="B5980" s="148" t="s">
        <v>1436</v>
      </c>
      <c r="C5980" s="31">
        <v>12</v>
      </c>
      <c r="D5980" s="31">
        <v>1</v>
      </c>
      <c r="E5980" s="31">
        <v>0.37</v>
      </c>
      <c r="F5980" s="31"/>
      <c r="G5980" s="31">
        <v>1</v>
      </c>
      <c r="H5980" s="31">
        <f t="shared" si="123"/>
        <v>4.4399999999999995</v>
      </c>
      <c r="I5980" s="78"/>
    </row>
    <row r="5981" spans="1:9" ht="16.899999999999999" customHeight="1">
      <c r="A5981" s="78"/>
      <c r="B5981" s="148" t="s">
        <v>1437</v>
      </c>
      <c r="C5981" s="31">
        <v>1</v>
      </c>
      <c r="D5981" s="31">
        <v>1</v>
      </c>
      <c r="E5981" s="31">
        <v>1.07</v>
      </c>
      <c r="F5981" s="31"/>
      <c r="G5981" s="31">
        <v>1</v>
      </c>
      <c r="H5981" s="31">
        <f t="shared" si="123"/>
        <v>1.07</v>
      </c>
      <c r="I5981" s="78"/>
    </row>
    <row r="5982" spans="1:9" ht="16.899999999999999" customHeight="1">
      <c r="A5982" s="78"/>
      <c r="B5982" s="148" t="s">
        <v>1438</v>
      </c>
      <c r="C5982" s="31">
        <v>1</v>
      </c>
      <c r="D5982" s="31">
        <v>1</v>
      </c>
      <c r="E5982" s="31">
        <v>1.93</v>
      </c>
      <c r="F5982" s="31"/>
      <c r="G5982" s="31">
        <v>1</v>
      </c>
      <c r="H5982" s="31">
        <f t="shared" si="123"/>
        <v>1.93</v>
      </c>
      <c r="I5982" s="78"/>
    </row>
    <row r="5983" spans="1:9" ht="16.899999999999999" customHeight="1">
      <c r="A5983" s="78"/>
      <c r="B5983" s="148" t="s">
        <v>1439</v>
      </c>
      <c r="C5983" s="31">
        <v>1</v>
      </c>
      <c r="D5983" s="31">
        <v>1</v>
      </c>
      <c r="E5983" s="31">
        <v>2.76</v>
      </c>
      <c r="F5983" s="31"/>
      <c r="G5983" s="31">
        <v>1</v>
      </c>
      <c r="H5983" s="31">
        <f t="shared" si="123"/>
        <v>2.76</v>
      </c>
      <c r="I5983" s="78"/>
    </row>
    <row r="5984" spans="1:9" ht="16.899999999999999" customHeight="1">
      <c r="A5984" s="78"/>
      <c r="B5984" s="148" t="s">
        <v>1440</v>
      </c>
      <c r="C5984" s="31">
        <v>1</v>
      </c>
      <c r="D5984" s="31">
        <v>1</v>
      </c>
      <c r="E5984" s="31">
        <v>4.74</v>
      </c>
      <c r="F5984" s="31"/>
      <c r="G5984" s="31">
        <v>1</v>
      </c>
      <c r="H5984" s="31">
        <f t="shared" si="123"/>
        <v>4.74</v>
      </c>
      <c r="I5984" s="78"/>
    </row>
    <row r="5985" spans="1:9" ht="16.899999999999999" customHeight="1">
      <c r="A5985" s="78"/>
      <c r="B5985" s="148" t="s">
        <v>1441</v>
      </c>
      <c r="C5985" s="31">
        <v>2</v>
      </c>
      <c r="D5985" s="31">
        <v>1</v>
      </c>
      <c r="E5985" s="31">
        <v>1.835</v>
      </c>
      <c r="F5985" s="31"/>
      <c r="G5985" s="31">
        <v>1</v>
      </c>
      <c r="H5985" s="31">
        <f t="shared" si="123"/>
        <v>3.67</v>
      </c>
      <c r="I5985" s="78"/>
    </row>
    <row r="5986" spans="1:9" ht="16.899999999999999" customHeight="1">
      <c r="A5986" s="78"/>
      <c r="B5986" s="148" t="s">
        <v>1442</v>
      </c>
      <c r="C5986" s="31">
        <v>4</v>
      </c>
      <c r="D5986" s="31">
        <v>1</v>
      </c>
      <c r="E5986" s="31">
        <v>1.05</v>
      </c>
      <c r="F5986" s="31"/>
      <c r="G5986" s="31">
        <v>1</v>
      </c>
      <c r="H5986" s="31">
        <f t="shared" si="123"/>
        <v>4.2</v>
      </c>
      <c r="I5986" s="78"/>
    </row>
    <row r="5987" spans="1:9" ht="16.899999999999999" customHeight="1">
      <c r="A5987" s="78"/>
      <c r="B5987" s="148" t="s">
        <v>1443</v>
      </c>
      <c r="C5987" s="31">
        <v>1</v>
      </c>
      <c r="D5987" s="31">
        <v>1</v>
      </c>
      <c r="E5987" s="31">
        <v>4.9400000000000004</v>
      </c>
      <c r="F5987" s="31"/>
      <c r="G5987" s="31">
        <v>1</v>
      </c>
      <c r="H5987" s="31">
        <f t="shared" si="123"/>
        <v>4.9400000000000004</v>
      </c>
      <c r="I5987" s="78"/>
    </row>
    <row r="5988" spans="1:9" ht="16.899999999999999" customHeight="1">
      <c r="A5988" s="78"/>
      <c r="B5988" s="148" t="s">
        <v>1444</v>
      </c>
      <c r="C5988" s="31">
        <v>1</v>
      </c>
      <c r="D5988" s="31">
        <v>1</v>
      </c>
      <c r="E5988" s="31">
        <v>3.915</v>
      </c>
      <c r="F5988" s="31"/>
      <c r="G5988" s="31">
        <v>1</v>
      </c>
      <c r="H5988" s="31">
        <f t="shared" si="123"/>
        <v>3.915</v>
      </c>
      <c r="I5988" s="78"/>
    </row>
    <row r="5989" spans="1:9" ht="16.899999999999999" customHeight="1">
      <c r="A5989" s="78"/>
      <c r="B5989" s="148" t="s">
        <v>1445</v>
      </c>
      <c r="C5989" s="31">
        <v>1</v>
      </c>
      <c r="D5989" s="31">
        <v>1</v>
      </c>
      <c r="E5989" s="31">
        <v>0.68500000000000005</v>
      </c>
      <c r="F5989" s="31"/>
      <c r="G5989" s="31">
        <v>1</v>
      </c>
      <c r="H5989" s="31">
        <f t="shared" si="123"/>
        <v>0.68500000000000005</v>
      </c>
      <c r="I5989" s="78"/>
    </row>
    <row r="5990" spans="1:9" ht="16.899999999999999" customHeight="1">
      <c r="A5990" s="78"/>
      <c r="B5990" s="148" t="s">
        <v>1446</v>
      </c>
      <c r="C5990" s="31">
        <v>1</v>
      </c>
      <c r="D5990" s="31">
        <v>1</v>
      </c>
      <c r="E5990" s="31">
        <v>0.68500000000000005</v>
      </c>
      <c r="F5990" s="31"/>
      <c r="G5990" s="31">
        <v>1</v>
      </c>
      <c r="H5990" s="31">
        <f t="shared" si="123"/>
        <v>0.68500000000000005</v>
      </c>
      <c r="I5990" s="78"/>
    </row>
    <row r="5991" spans="1:9" ht="16.899999999999999" customHeight="1">
      <c r="A5991" s="78"/>
      <c r="B5991" s="148" t="s">
        <v>1447</v>
      </c>
      <c r="C5991" s="31">
        <v>1</v>
      </c>
      <c r="D5991" s="31">
        <v>1</v>
      </c>
      <c r="E5991" s="31">
        <v>0.37</v>
      </c>
      <c r="F5991" s="31"/>
      <c r="G5991" s="31">
        <v>1</v>
      </c>
      <c r="H5991" s="31">
        <f t="shared" si="123"/>
        <v>0.37</v>
      </c>
      <c r="I5991" s="78"/>
    </row>
    <row r="5992" spans="1:9" ht="16.899999999999999" customHeight="1">
      <c r="A5992" s="78"/>
      <c r="B5992" s="148" t="s">
        <v>1448</v>
      </c>
      <c r="C5992" s="31">
        <v>1</v>
      </c>
      <c r="D5992" s="31">
        <v>1</v>
      </c>
      <c r="E5992" s="31">
        <v>1.68</v>
      </c>
      <c r="F5992" s="31"/>
      <c r="G5992" s="31">
        <v>1</v>
      </c>
      <c r="H5992" s="31">
        <f t="shared" si="123"/>
        <v>1.68</v>
      </c>
      <c r="I5992" s="78"/>
    </row>
    <row r="5993" spans="1:9" ht="16.899999999999999" customHeight="1">
      <c r="A5993" s="78"/>
      <c r="B5993" s="148" t="s">
        <v>1449</v>
      </c>
      <c r="C5993" s="31">
        <v>1</v>
      </c>
      <c r="D5993" s="31">
        <v>1</v>
      </c>
      <c r="E5993" s="31">
        <v>4.93</v>
      </c>
      <c r="F5993" s="31"/>
      <c r="G5993" s="31">
        <v>1</v>
      </c>
      <c r="H5993" s="31">
        <f t="shared" si="123"/>
        <v>4.93</v>
      </c>
      <c r="I5993" s="78"/>
    </row>
    <row r="5994" spans="1:9" ht="16.899999999999999" customHeight="1">
      <c r="A5994" s="78"/>
      <c r="B5994" s="148" t="s">
        <v>1450</v>
      </c>
      <c r="C5994" s="31">
        <v>1</v>
      </c>
      <c r="D5994" s="31">
        <v>1</v>
      </c>
      <c r="E5994" s="31">
        <v>6.6</v>
      </c>
      <c r="F5994" s="31"/>
      <c r="G5994" s="31">
        <v>1</v>
      </c>
      <c r="H5994" s="31">
        <f t="shared" si="123"/>
        <v>6.6</v>
      </c>
      <c r="I5994" s="78"/>
    </row>
    <row r="5995" spans="1:9" ht="16.899999999999999" customHeight="1">
      <c r="A5995" s="78"/>
      <c r="B5995" s="148" t="s">
        <v>1451</v>
      </c>
      <c r="C5995" s="31">
        <v>1</v>
      </c>
      <c r="D5995" s="31">
        <v>1</v>
      </c>
      <c r="E5995" s="31">
        <v>0.81</v>
      </c>
      <c r="F5995" s="31"/>
      <c r="G5995" s="31">
        <v>1</v>
      </c>
      <c r="H5995" s="31">
        <f t="shared" si="123"/>
        <v>0.81</v>
      </c>
      <c r="I5995" s="78"/>
    </row>
    <row r="5996" spans="1:9" ht="16.899999999999999" customHeight="1">
      <c r="A5996" s="78"/>
      <c r="B5996" s="148" t="s">
        <v>1452</v>
      </c>
      <c r="C5996" s="31">
        <v>1</v>
      </c>
      <c r="D5996" s="31">
        <v>1</v>
      </c>
      <c r="E5996" s="31">
        <v>0.79</v>
      </c>
      <c r="F5996" s="31"/>
      <c r="G5996" s="31">
        <v>1</v>
      </c>
      <c r="H5996" s="31">
        <f t="shared" si="123"/>
        <v>0.79</v>
      </c>
      <c r="I5996" s="78"/>
    </row>
    <row r="5997" spans="1:9" ht="16.899999999999999" customHeight="1">
      <c r="A5997" s="78"/>
      <c r="B5997" s="148" t="s">
        <v>1453</v>
      </c>
      <c r="C5997" s="31">
        <v>1</v>
      </c>
      <c r="D5997" s="31">
        <v>1</v>
      </c>
      <c r="E5997" s="31">
        <v>1.7</v>
      </c>
      <c r="F5997" s="31"/>
      <c r="G5997" s="31">
        <v>1</v>
      </c>
      <c r="H5997" s="31">
        <f t="shared" si="123"/>
        <v>1.7</v>
      </c>
      <c r="I5997" s="78"/>
    </row>
    <row r="5998" spans="1:9" ht="16.899999999999999" customHeight="1">
      <c r="A5998" s="78"/>
      <c r="B5998" s="148" t="s">
        <v>1454</v>
      </c>
      <c r="C5998" s="31">
        <v>1</v>
      </c>
      <c r="D5998" s="31">
        <v>1</v>
      </c>
      <c r="E5998" s="31">
        <v>0.84</v>
      </c>
      <c r="F5998" s="31"/>
      <c r="G5998" s="31">
        <v>1</v>
      </c>
      <c r="H5998" s="31">
        <f t="shared" si="123"/>
        <v>0.84</v>
      </c>
      <c r="I5998" s="78"/>
    </row>
    <row r="5999" spans="1:9" ht="16.899999999999999" customHeight="1">
      <c r="A5999" s="78"/>
      <c r="B5999" s="148" t="s">
        <v>1455</v>
      </c>
      <c r="C5999" s="31">
        <v>1</v>
      </c>
      <c r="D5999" s="31">
        <v>1</v>
      </c>
      <c r="E5999" s="31">
        <v>2.19</v>
      </c>
      <c r="F5999" s="31"/>
      <c r="G5999" s="31">
        <v>1</v>
      </c>
      <c r="H5999" s="31">
        <f t="shared" si="123"/>
        <v>2.19</v>
      </c>
      <c r="I5999" s="78"/>
    </row>
    <row r="6000" spans="1:9" ht="16.899999999999999" customHeight="1">
      <c r="A6000" s="78"/>
      <c r="B6000" s="148" t="s">
        <v>1456</v>
      </c>
      <c r="C6000" s="31">
        <v>1</v>
      </c>
      <c r="D6000" s="31">
        <v>1</v>
      </c>
      <c r="E6000" s="31">
        <v>4.29</v>
      </c>
      <c r="F6000" s="31"/>
      <c r="G6000" s="31">
        <v>1</v>
      </c>
      <c r="H6000" s="31">
        <f t="shared" si="123"/>
        <v>4.29</v>
      </c>
      <c r="I6000" s="78"/>
    </row>
    <row r="6001" spans="1:9" ht="16.899999999999999" customHeight="1">
      <c r="A6001" s="78"/>
      <c r="B6001" s="148" t="s">
        <v>1457</v>
      </c>
      <c r="C6001" s="31">
        <v>2</v>
      </c>
      <c r="D6001" s="31">
        <v>1</v>
      </c>
      <c r="E6001" s="31">
        <v>1.84</v>
      </c>
      <c r="F6001" s="31"/>
      <c r="G6001" s="31">
        <v>1</v>
      </c>
      <c r="H6001" s="31">
        <f t="shared" si="123"/>
        <v>3.68</v>
      </c>
      <c r="I6001" s="78"/>
    </row>
    <row r="6002" spans="1:9" ht="16.899999999999999" customHeight="1">
      <c r="A6002" s="78"/>
      <c r="B6002" s="148" t="s">
        <v>1458</v>
      </c>
      <c r="C6002" s="31">
        <v>1</v>
      </c>
      <c r="D6002" s="31">
        <v>1</v>
      </c>
      <c r="E6002" s="31">
        <v>4.7</v>
      </c>
      <c r="F6002" s="31"/>
      <c r="G6002" s="31">
        <v>1</v>
      </c>
      <c r="H6002" s="31">
        <f t="shared" si="123"/>
        <v>4.7</v>
      </c>
      <c r="I6002" s="78"/>
    </row>
    <row r="6003" spans="1:9" ht="16.899999999999999" customHeight="1">
      <c r="A6003" s="78"/>
      <c r="B6003" s="148" t="s">
        <v>1459</v>
      </c>
      <c r="C6003" s="31">
        <v>1</v>
      </c>
      <c r="D6003" s="31">
        <v>1</v>
      </c>
      <c r="E6003" s="31">
        <v>2.645</v>
      </c>
      <c r="F6003" s="31"/>
      <c r="G6003" s="31">
        <v>1</v>
      </c>
      <c r="H6003" s="31">
        <f t="shared" si="123"/>
        <v>2.645</v>
      </c>
      <c r="I6003" s="78"/>
    </row>
    <row r="6004" spans="1:9" ht="16.899999999999999" customHeight="1">
      <c r="A6004" s="78"/>
      <c r="B6004" s="148" t="s">
        <v>1460</v>
      </c>
      <c r="C6004" s="31">
        <v>1</v>
      </c>
      <c r="D6004" s="31">
        <v>1</v>
      </c>
      <c r="E6004" s="31">
        <v>2.35</v>
      </c>
      <c r="F6004" s="31"/>
      <c r="G6004" s="31">
        <v>1</v>
      </c>
      <c r="H6004" s="31">
        <f t="shared" si="123"/>
        <v>2.35</v>
      </c>
      <c r="I6004" s="78"/>
    </row>
    <row r="6005" spans="1:9" ht="16.899999999999999" customHeight="1">
      <c r="A6005" s="78"/>
      <c r="B6005" s="148" t="s">
        <v>1461</v>
      </c>
      <c r="C6005" s="31">
        <v>4</v>
      </c>
      <c r="D6005" s="31">
        <v>2</v>
      </c>
      <c r="E6005" s="31">
        <v>1.98</v>
      </c>
      <c r="F6005" s="31"/>
      <c r="G6005" s="31">
        <v>1</v>
      </c>
      <c r="H6005" s="31">
        <f t="shared" si="123"/>
        <v>15.84</v>
      </c>
      <c r="I6005" s="78"/>
    </row>
    <row r="6006" spans="1:9" ht="16.899999999999999" customHeight="1">
      <c r="A6006" s="78"/>
      <c r="B6006" s="148" t="s">
        <v>1461</v>
      </c>
      <c r="C6006" s="31">
        <v>4</v>
      </c>
      <c r="D6006" s="31">
        <v>1</v>
      </c>
      <c r="E6006" s="31">
        <v>0.57999999999999996</v>
      </c>
      <c r="F6006" s="31"/>
      <c r="G6006" s="31">
        <v>1</v>
      </c>
      <c r="H6006" s="31">
        <f t="shared" si="123"/>
        <v>2.3199999999999998</v>
      </c>
      <c r="I6006" s="78"/>
    </row>
    <row r="6007" spans="1:9" ht="16.899999999999999" customHeight="1">
      <c r="A6007" s="78"/>
      <c r="B6007" s="83" t="s">
        <v>2263</v>
      </c>
      <c r="C6007" s="31">
        <v>1</v>
      </c>
      <c r="D6007" s="31">
        <v>1</v>
      </c>
      <c r="E6007" s="31">
        <v>23.88</v>
      </c>
      <c r="F6007" s="31"/>
      <c r="G6007" s="31">
        <v>1</v>
      </c>
      <c r="H6007" s="31">
        <f t="shared" si="123"/>
        <v>23.88</v>
      </c>
      <c r="I6007" s="78"/>
    </row>
    <row r="6008" spans="1:9" ht="16.899999999999999" customHeight="1">
      <c r="A6008" s="78"/>
      <c r="B6008" s="83" t="s">
        <v>2264</v>
      </c>
      <c r="C6008" s="31">
        <v>1</v>
      </c>
      <c r="D6008" s="31">
        <v>1</v>
      </c>
      <c r="E6008" s="31">
        <v>30.43</v>
      </c>
      <c r="F6008" s="31"/>
      <c r="G6008" s="31">
        <v>0.35</v>
      </c>
      <c r="H6008" s="31">
        <f t="shared" si="123"/>
        <v>10.650499999999999</v>
      </c>
      <c r="I6008" s="78"/>
    </row>
    <row r="6009" spans="1:9" ht="16.899999999999999" customHeight="1">
      <c r="A6009" s="78"/>
      <c r="B6009" s="83" t="s">
        <v>2265</v>
      </c>
      <c r="C6009" s="31">
        <v>1</v>
      </c>
      <c r="D6009" s="31">
        <v>4</v>
      </c>
      <c r="E6009" s="31">
        <v>12.92</v>
      </c>
      <c r="F6009" s="31"/>
      <c r="G6009" s="31">
        <v>0.2</v>
      </c>
      <c r="H6009" s="31">
        <f t="shared" si="123"/>
        <v>10.336</v>
      </c>
      <c r="I6009" s="78"/>
    </row>
    <row r="6010" spans="1:9" ht="16.899999999999999" customHeight="1">
      <c r="A6010" s="78"/>
      <c r="B6010" s="33" t="s">
        <v>1462</v>
      </c>
      <c r="C6010" s="31">
        <v>1</v>
      </c>
      <c r="D6010" s="31">
        <v>1</v>
      </c>
      <c r="E6010" s="31">
        <v>7</v>
      </c>
      <c r="F6010" s="31"/>
      <c r="G6010" s="31">
        <v>4.8499999999999996</v>
      </c>
      <c r="H6010" s="31">
        <f t="shared" si="123"/>
        <v>33.949999999999996</v>
      </c>
      <c r="I6010" s="78"/>
    </row>
    <row r="6011" spans="1:9" ht="16.899999999999999" customHeight="1">
      <c r="A6011" s="78"/>
      <c r="B6011" s="33" t="s">
        <v>1463</v>
      </c>
      <c r="C6011" s="31">
        <v>1</v>
      </c>
      <c r="D6011" s="31">
        <v>1</v>
      </c>
      <c r="E6011" s="31">
        <v>4.8499999999999996</v>
      </c>
      <c r="F6011" s="31"/>
      <c r="G6011" s="31">
        <v>0.6</v>
      </c>
      <c r="H6011" s="31">
        <f t="shared" si="123"/>
        <v>2.9099999999999997</v>
      </c>
      <c r="I6011" s="78"/>
    </row>
    <row r="6012" spans="1:9" ht="16.899999999999999" customHeight="1">
      <c r="A6012" s="78"/>
      <c r="B6012" s="33" t="s">
        <v>1464</v>
      </c>
      <c r="C6012" s="31">
        <v>1</v>
      </c>
      <c r="D6012" s="31">
        <v>1</v>
      </c>
      <c r="E6012" s="31">
        <v>2.61</v>
      </c>
      <c r="F6012" s="31"/>
      <c r="G6012" s="31">
        <v>3.81</v>
      </c>
      <c r="H6012" s="31">
        <f t="shared" si="123"/>
        <v>9.9440999999999988</v>
      </c>
      <c r="I6012" s="78"/>
    </row>
    <row r="6013" spans="1:9" ht="16.899999999999999" customHeight="1">
      <c r="A6013" s="78"/>
      <c r="B6013" s="33" t="s">
        <v>1463</v>
      </c>
      <c r="C6013" s="31">
        <v>1</v>
      </c>
      <c r="D6013" s="31">
        <v>1</v>
      </c>
      <c r="E6013" s="31">
        <v>2.61</v>
      </c>
      <c r="F6013" s="31"/>
      <c r="G6013" s="31">
        <v>0.6</v>
      </c>
      <c r="H6013" s="31">
        <f t="shared" si="123"/>
        <v>1.5659999999999998</v>
      </c>
      <c r="I6013" s="78"/>
    </row>
    <row r="6014" spans="1:9" ht="16.899999999999999" customHeight="1">
      <c r="A6014" s="78"/>
      <c r="B6014" s="33" t="s">
        <v>1463</v>
      </c>
      <c r="C6014" s="31">
        <v>1</v>
      </c>
      <c r="D6014" s="31">
        <v>1</v>
      </c>
      <c r="E6014" s="31">
        <v>3.81</v>
      </c>
      <c r="F6014" s="31"/>
      <c r="G6014" s="31">
        <v>0.6</v>
      </c>
      <c r="H6014" s="31">
        <f t="shared" si="123"/>
        <v>2.286</v>
      </c>
      <c r="I6014" s="78"/>
    </row>
    <row r="6015" spans="1:9" ht="16.899999999999999" customHeight="1">
      <c r="A6015" s="78"/>
      <c r="B6015" s="33" t="s">
        <v>1465</v>
      </c>
      <c r="C6015" s="31">
        <v>2</v>
      </c>
      <c r="D6015" s="31">
        <v>1</v>
      </c>
      <c r="E6015" s="31">
        <v>2.35</v>
      </c>
      <c r="F6015" s="31"/>
      <c r="G6015" s="31">
        <v>3</v>
      </c>
      <c r="H6015" s="31">
        <f t="shared" si="123"/>
        <v>14.100000000000001</v>
      </c>
      <c r="I6015" s="78"/>
    </row>
    <row r="6016" spans="1:9" ht="16.899999999999999" customHeight="1">
      <c r="A6016" s="78"/>
      <c r="B6016" s="33" t="s">
        <v>1242</v>
      </c>
      <c r="C6016" s="31"/>
      <c r="D6016" s="31"/>
      <c r="E6016" s="31"/>
      <c r="F6016" s="31"/>
      <c r="G6016" s="31"/>
      <c r="H6016" s="31"/>
      <c r="I6016" s="78"/>
    </row>
    <row r="6017" spans="1:9" ht="16.899999999999999" customHeight="1">
      <c r="A6017" s="78"/>
      <c r="B6017" s="33" t="s">
        <v>1466</v>
      </c>
      <c r="C6017" s="31">
        <v>1</v>
      </c>
      <c r="D6017" s="31">
        <v>1</v>
      </c>
      <c r="E6017" s="31">
        <v>2.52</v>
      </c>
      <c r="F6017" s="31"/>
      <c r="G6017" s="31">
        <v>0.63</v>
      </c>
      <c r="H6017" s="31">
        <f t="shared" si="123"/>
        <v>1.5876000000000001</v>
      </c>
      <c r="I6017" s="78"/>
    </row>
    <row r="6018" spans="1:9" ht="16.899999999999999" customHeight="1">
      <c r="A6018" s="78"/>
      <c r="B6018" s="33" t="s">
        <v>1466</v>
      </c>
      <c r="C6018" s="31">
        <v>1</v>
      </c>
      <c r="D6018" s="31">
        <v>1</v>
      </c>
      <c r="E6018" s="31">
        <v>1.65</v>
      </c>
      <c r="F6018" s="31"/>
      <c r="G6018" s="31">
        <v>0.9</v>
      </c>
      <c r="H6018" s="31">
        <f t="shared" si="123"/>
        <v>1.4849999999999999</v>
      </c>
      <c r="I6018" s="78"/>
    </row>
    <row r="6019" spans="1:9" ht="16.899999999999999" customHeight="1">
      <c r="A6019" s="78"/>
      <c r="B6019" s="33" t="s">
        <v>1466</v>
      </c>
      <c r="C6019" s="31">
        <v>1</v>
      </c>
      <c r="D6019" s="31">
        <v>1</v>
      </c>
      <c r="E6019" s="31">
        <v>4.5</v>
      </c>
      <c r="F6019" s="31"/>
      <c r="G6019" s="31">
        <v>0.3</v>
      </c>
      <c r="H6019" s="31">
        <f t="shared" si="123"/>
        <v>1.3499999999999999</v>
      </c>
      <c r="I6019" s="78"/>
    </row>
    <row r="6020" spans="1:9" ht="16.899999999999999" customHeight="1">
      <c r="A6020" s="78"/>
      <c r="B6020" s="33" t="s">
        <v>1466</v>
      </c>
      <c r="C6020" s="31">
        <v>1</v>
      </c>
      <c r="D6020" s="31">
        <v>1</v>
      </c>
      <c r="E6020" s="31">
        <v>4.3</v>
      </c>
      <c r="F6020" s="31"/>
      <c r="G6020" s="31">
        <v>0.3</v>
      </c>
      <c r="H6020" s="31">
        <f t="shared" si="123"/>
        <v>1.2899999999999998</v>
      </c>
      <c r="I6020" s="78"/>
    </row>
    <row r="6021" spans="1:9" ht="16.899999999999999" customHeight="1">
      <c r="A6021" s="78"/>
      <c r="B6021" s="33" t="s">
        <v>1466</v>
      </c>
      <c r="C6021" s="31">
        <v>1</v>
      </c>
      <c r="D6021" s="31">
        <v>1</v>
      </c>
      <c r="E6021" s="31">
        <v>1.8</v>
      </c>
      <c r="F6021" s="31"/>
      <c r="G6021" s="31">
        <v>0.15</v>
      </c>
      <c r="H6021" s="31">
        <f t="shared" si="123"/>
        <v>0.27</v>
      </c>
      <c r="I6021" s="78"/>
    </row>
    <row r="6022" spans="1:9" ht="16.899999999999999" customHeight="1">
      <c r="A6022" s="78"/>
      <c r="B6022" s="33" t="s">
        <v>1466</v>
      </c>
      <c r="C6022" s="31">
        <v>1</v>
      </c>
      <c r="D6022" s="31">
        <v>1</v>
      </c>
      <c r="E6022" s="31">
        <v>2.65</v>
      </c>
      <c r="F6022" s="31"/>
      <c r="G6022" s="31">
        <v>0.33</v>
      </c>
      <c r="H6022" s="31">
        <f t="shared" si="123"/>
        <v>0.87450000000000006</v>
      </c>
      <c r="I6022" s="78"/>
    </row>
    <row r="6023" spans="1:9" ht="16.899999999999999" customHeight="1">
      <c r="A6023" s="78"/>
      <c r="B6023" s="33" t="s">
        <v>1466</v>
      </c>
      <c r="C6023" s="31">
        <v>1</v>
      </c>
      <c r="D6023" s="31">
        <v>1</v>
      </c>
      <c r="E6023" s="31">
        <v>0.26</v>
      </c>
      <c r="F6023" s="31"/>
      <c r="G6023" s="31">
        <v>0.8</v>
      </c>
      <c r="H6023" s="31">
        <f t="shared" si="123"/>
        <v>0.20800000000000002</v>
      </c>
      <c r="I6023" s="78"/>
    </row>
    <row r="6024" spans="1:9" ht="16.899999999999999" customHeight="1">
      <c r="A6024" s="78"/>
      <c r="B6024" s="33" t="s">
        <v>1467</v>
      </c>
      <c r="C6024" s="31">
        <v>1</v>
      </c>
      <c r="D6024" s="31">
        <v>1</v>
      </c>
      <c r="E6024" s="31">
        <v>5.33</v>
      </c>
      <c r="F6024" s="31"/>
      <c r="G6024" s="31">
        <v>0.66</v>
      </c>
      <c r="H6024" s="31">
        <f t="shared" si="123"/>
        <v>3.5178000000000003</v>
      </c>
      <c r="I6024" s="78"/>
    </row>
    <row r="6025" spans="1:9" ht="16.899999999999999" customHeight="1">
      <c r="A6025" s="78"/>
      <c r="B6025" s="33" t="s">
        <v>1468</v>
      </c>
      <c r="C6025" s="31">
        <v>1</v>
      </c>
      <c r="D6025" s="31">
        <v>1</v>
      </c>
      <c r="E6025" s="31">
        <v>4.7699999999999996</v>
      </c>
      <c r="F6025" s="31"/>
      <c r="G6025" s="31">
        <v>0.28000000000000003</v>
      </c>
      <c r="H6025" s="31">
        <f t="shared" si="123"/>
        <v>1.3355999999999999</v>
      </c>
      <c r="I6025" s="78"/>
    </row>
    <row r="6026" spans="1:9" ht="16.899999999999999" customHeight="1">
      <c r="A6026" s="78"/>
      <c r="B6026" s="33" t="s">
        <v>1468</v>
      </c>
      <c r="C6026" s="31">
        <v>1</v>
      </c>
      <c r="D6026" s="31">
        <v>1</v>
      </c>
      <c r="E6026" s="31">
        <v>3.2</v>
      </c>
      <c r="F6026" s="31"/>
      <c r="G6026" s="31">
        <v>0.28999999999999998</v>
      </c>
      <c r="H6026" s="31">
        <f t="shared" si="123"/>
        <v>0.92799999999999994</v>
      </c>
      <c r="I6026" s="78"/>
    </row>
    <row r="6027" spans="1:9" ht="16.899999999999999" customHeight="1">
      <c r="A6027" s="78"/>
      <c r="B6027" s="33" t="s">
        <v>1463</v>
      </c>
      <c r="C6027" s="31">
        <v>1</v>
      </c>
      <c r="D6027" s="31">
        <v>1</v>
      </c>
      <c r="E6027" s="31">
        <v>4.32</v>
      </c>
      <c r="F6027" s="31"/>
      <c r="G6027" s="31">
        <v>0.63</v>
      </c>
      <c r="H6027" s="31">
        <f t="shared" si="123"/>
        <v>2.7216</v>
      </c>
      <c r="I6027" s="78"/>
    </row>
    <row r="6028" spans="1:9" ht="16.899999999999999" customHeight="1">
      <c r="A6028" s="78"/>
      <c r="B6028" s="33" t="s">
        <v>1469</v>
      </c>
      <c r="C6028" s="31">
        <v>1</v>
      </c>
      <c r="D6028" s="31">
        <v>1</v>
      </c>
      <c r="E6028" s="31">
        <v>2.9550000000000001</v>
      </c>
      <c r="F6028" s="31"/>
      <c r="G6028" s="31">
        <v>1.7</v>
      </c>
      <c r="H6028" s="31">
        <f t="shared" si="123"/>
        <v>5.0235000000000003</v>
      </c>
      <c r="I6028" s="78"/>
    </row>
    <row r="6029" spans="1:9" ht="16.899999999999999" customHeight="1">
      <c r="A6029" s="78"/>
      <c r="B6029" s="33" t="s">
        <v>1469</v>
      </c>
      <c r="C6029" s="31">
        <v>1</v>
      </c>
      <c r="D6029" s="31">
        <v>1</v>
      </c>
      <c r="E6029" s="31">
        <v>4.5</v>
      </c>
      <c r="F6029" s="31"/>
      <c r="G6029" s="31">
        <v>1.7</v>
      </c>
      <c r="H6029" s="31">
        <f t="shared" si="123"/>
        <v>7.6499999999999995</v>
      </c>
      <c r="I6029" s="78"/>
    </row>
    <row r="6030" spans="1:9" ht="16.899999999999999" customHeight="1">
      <c r="A6030" s="78"/>
      <c r="B6030" s="33" t="s">
        <v>1470</v>
      </c>
      <c r="C6030" s="31">
        <v>1</v>
      </c>
      <c r="D6030" s="31">
        <v>1</v>
      </c>
      <c r="E6030" s="31">
        <v>5.35</v>
      </c>
      <c r="F6030" s="31"/>
      <c r="G6030" s="31">
        <v>1.82</v>
      </c>
      <c r="H6030" s="31">
        <f t="shared" ref="H6030:H6058" si="124">C6030*D6030*E6030*G6030</f>
        <v>9.7370000000000001</v>
      </c>
      <c r="I6030" s="78"/>
    </row>
    <row r="6031" spans="1:9" ht="16.899999999999999" customHeight="1">
      <c r="A6031" s="78"/>
      <c r="B6031" s="33" t="s">
        <v>1471</v>
      </c>
      <c r="C6031" s="31">
        <v>1</v>
      </c>
      <c r="D6031" s="31">
        <v>1</v>
      </c>
      <c r="E6031" s="31">
        <v>4.37</v>
      </c>
      <c r="F6031" s="31"/>
      <c r="G6031" s="31">
        <v>1.82</v>
      </c>
      <c r="H6031" s="31">
        <f t="shared" si="124"/>
        <v>7.9534000000000002</v>
      </c>
      <c r="I6031" s="78"/>
    </row>
    <row r="6032" spans="1:9" ht="16.899999999999999" customHeight="1">
      <c r="A6032" s="78"/>
      <c r="B6032" s="33" t="s">
        <v>1472</v>
      </c>
      <c r="C6032" s="31">
        <v>1</v>
      </c>
      <c r="D6032" s="31">
        <v>1</v>
      </c>
      <c r="E6032" s="31">
        <v>0.82</v>
      </c>
      <c r="F6032" s="31"/>
      <c r="G6032" s="31">
        <v>1.8</v>
      </c>
      <c r="H6032" s="31">
        <f t="shared" si="124"/>
        <v>1.476</v>
      </c>
      <c r="I6032" s="78"/>
    </row>
    <row r="6033" spans="1:9" ht="16.899999999999999" customHeight="1">
      <c r="A6033" s="78"/>
      <c r="B6033" s="32" t="s">
        <v>1309</v>
      </c>
      <c r="C6033" s="31"/>
      <c r="D6033" s="31"/>
      <c r="E6033" s="31"/>
      <c r="F6033" s="31"/>
      <c r="G6033" s="31"/>
      <c r="H6033" s="31"/>
      <c r="I6033" s="78"/>
    </row>
    <row r="6034" spans="1:9" ht="16.899999999999999" customHeight="1">
      <c r="A6034" s="78"/>
      <c r="B6034" s="33" t="s">
        <v>1463</v>
      </c>
      <c r="C6034" s="31">
        <v>6</v>
      </c>
      <c r="D6034" s="31">
        <v>1</v>
      </c>
      <c r="E6034" s="31">
        <v>0.9</v>
      </c>
      <c r="F6034" s="31"/>
      <c r="G6034" s="31">
        <v>1.7</v>
      </c>
      <c r="H6034" s="31">
        <f t="shared" si="124"/>
        <v>9.18</v>
      </c>
      <c r="I6034" s="78"/>
    </row>
    <row r="6035" spans="1:9" ht="16.899999999999999" customHeight="1">
      <c r="A6035" s="78"/>
      <c r="B6035" s="33" t="s">
        <v>1463</v>
      </c>
      <c r="C6035" s="31">
        <v>6</v>
      </c>
      <c r="D6035" s="31">
        <v>1</v>
      </c>
      <c r="E6035" s="31">
        <v>2.5099999999999998</v>
      </c>
      <c r="F6035" s="31"/>
      <c r="G6035" s="31">
        <v>0.63</v>
      </c>
      <c r="H6035" s="31">
        <f t="shared" si="124"/>
        <v>9.4878</v>
      </c>
      <c r="I6035" s="78"/>
    </row>
    <row r="6036" spans="1:9" ht="16.899999999999999" customHeight="1">
      <c r="A6036" s="78"/>
      <c r="B6036" s="33" t="s">
        <v>1473</v>
      </c>
      <c r="C6036" s="31">
        <v>6</v>
      </c>
      <c r="D6036" s="31">
        <v>1</v>
      </c>
      <c r="E6036" s="31">
        <v>7.46</v>
      </c>
      <c r="F6036" s="31"/>
      <c r="G6036" s="31">
        <v>0.63</v>
      </c>
      <c r="H6036" s="31">
        <f t="shared" si="124"/>
        <v>28.198799999999999</v>
      </c>
      <c r="I6036" s="78"/>
    </row>
    <row r="6037" spans="1:9" ht="16.899999999999999" customHeight="1">
      <c r="A6037" s="78"/>
      <c r="B6037" s="33" t="s">
        <v>1463</v>
      </c>
      <c r="C6037" s="31">
        <v>6</v>
      </c>
      <c r="D6037" s="31">
        <v>1</v>
      </c>
      <c r="E6037" s="31">
        <v>4.33</v>
      </c>
      <c r="F6037" s="31"/>
      <c r="G6037" s="31">
        <v>0.9</v>
      </c>
      <c r="H6037" s="31">
        <f t="shared" si="124"/>
        <v>23.382000000000001</v>
      </c>
      <c r="I6037" s="78"/>
    </row>
    <row r="6038" spans="1:9" ht="16.899999999999999" customHeight="1">
      <c r="A6038" s="78"/>
      <c r="B6038" s="33" t="s">
        <v>1474</v>
      </c>
      <c r="C6038" s="31">
        <v>11</v>
      </c>
      <c r="D6038" s="31">
        <v>1</v>
      </c>
      <c r="E6038" s="31">
        <v>4.57</v>
      </c>
      <c r="F6038" s="31"/>
      <c r="G6038" s="31">
        <v>0.6</v>
      </c>
      <c r="H6038" s="31">
        <f t="shared" si="124"/>
        <v>30.161999999999999</v>
      </c>
      <c r="I6038" s="78"/>
    </row>
    <row r="6039" spans="1:9" ht="16.899999999999999" customHeight="1">
      <c r="A6039" s="78"/>
      <c r="B6039" s="33" t="s">
        <v>1463</v>
      </c>
      <c r="C6039" s="31">
        <v>5</v>
      </c>
      <c r="D6039" s="31">
        <v>1</v>
      </c>
      <c r="E6039" s="31">
        <v>4.33</v>
      </c>
      <c r="F6039" s="31"/>
      <c r="G6039" s="31">
        <v>0.6</v>
      </c>
      <c r="H6039" s="31">
        <f t="shared" si="124"/>
        <v>12.989999999999998</v>
      </c>
      <c r="I6039" s="78"/>
    </row>
    <row r="6040" spans="1:9" ht="16.899999999999999" customHeight="1">
      <c r="A6040" s="78"/>
      <c r="B6040" s="33" t="s">
        <v>1475</v>
      </c>
      <c r="C6040" s="31">
        <v>6</v>
      </c>
      <c r="D6040" s="31">
        <v>1</v>
      </c>
      <c r="E6040" s="31">
        <v>2.9550000000000001</v>
      </c>
      <c r="F6040" s="31"/>
      <c r="G6040" s="31">
        <v>1.7</v>
      </c>
      <c r="H6040" s="31">
        <f t="shared" si="124"/>
        <v>30.140999999999998</v>
      </c>
      <c r="I6040" s="78"/>
    </row>
    <row r="6041" spans="1:9" ht="16.899999999999999" customHeight="1">
      <c r="A6041" s="78"/>
      <c r="B6041" s="33" t="s">
        <v>1475</v>
      </c>
      <c r="C6041" s="31">
        <v>6</v>
      </c>
      <c r="D6041" s="31">
        <v>1</v>
      </c>
      <c r="E6041" s="31">
        <v>4.5</v>
      </c>
      <c r="F6041" s="31"/>
      <c r="G6041" s="31">
        <v>1.7</v>
      </c>
      <c r="H6041" s="31">
        <f t="shared" si="124"/>
        <v>45.9</v>
      </c>
      <c r="I6041" s="78"/>
    </row>
    <row r="6042" spans="1:9" ht="16.899999999999999" customHeight="1">
      <c r="A6042" s="78"/>
      <c r="B6042" s="33" t="s">
        <v>1476</v>
      </c>
      <c r="C6042" s="31">
        <v>12</v>
      </c>
      <c r="D6042" s="31">
        <v>1</v>
      </c>
      <c r="E6042" s="31">
        <v>5.13</v>
      </c>
      <c r="F6042" s="31"/>
      <c r="G6042" s="31">
        <v>1.84</v>
      </c>
      <c r="H6042" s="31">
        <f t="shared" si="124"/>
        <v>113.27040000000001</v>
      </c>
      <c r="I6042" s="78"/>
    </row>
    <row r="6043" spans="1:9" ht="16.899999999999999" customHeight="1">
      <c r="A6043" s="78"/>
      <c r="B6043" s="33" t="s">
        <v>1477</v>
      </c>
      <c r="C6043" s="31">
        <v>12</v>
      </c>
      <c r="D6043" s="31">
        <v>1</v>
      </c>
      <c r="E6043" s="31">
        <v>0.81</v>
      </c>
      <c r="F6043" s="31"/>
      <c r="G6043" s="31">
        <v>1.84</v>
      </c>
      <c r="H6043" s="31">
        <f t="shared" si="124"/>
        <v>17.884800000000002</v>
      </c>
      <c r="I6043" s="78"/>
    </row>
    <row r="6044" spans="1:9" ht="16.899999999999999" customHeight="1">
      <c r="A6044" s="78"/>
      <c r="B6044" s="32" t="s">
        <v>1260</v>
      </c>
      <c r="C6044" s="31"/>
      <c r="D6044" s="31"/>
      <c r="E6044" s="31"/>
      <c r="F6044" s="31"/>
      <c r="G6044" s="31"/>
      <c r="H6044" s="31"/>
      <c r="I6044" s="78"/>
    </row>
    <row r="6045" spans="1:9" ht="16.899999999999999" customHeight="1">
      <c r="A6045" s="78"/>
      <c r="B6045" s="33" t="s">
        <v>1478</v>
      </c>
      <c r="C6045" s="31">
        <v>2</v>
      </c>
      <c r="D6045" s="31">
        <v>1</v>
      </c>
      <c r="E6045" s="31">
        <v>4.25</v>
      </c>
      <c r="F6045" s="31"/>
      <c r="G6045" s="31">
        <v>0.6</v>
      </c>
      <c r="H6045" s="31">
        <f t="shared" si="124"/>
        <v>5.0999999999999996</v>
      </c>
      <c r="I6045" s="78"/>
    </row>
    <row r="6046" spans="1:9" ht="16.899999999999999" customHeight="1">
      <c r="A6046" s="78"/>
      <c r="B6046" s="33" t="s">
        <v>1478</v>
      </c>
      <c r="C6046" s="31">
        <v>1</v>
      </c>
      <c r="D6046" s="31">
        <v>1</v>
      </c>
      <c r="E6046" s="31">
        <v>4.2699999999999996</v>
      </c>
      <c r="F6046" s="31"/>
      <c r="G6046" s="31">
        <v>0.3</v>
      </c>
      <c r="H6046" s="31">
        <f t="shared" si="124"/>
        <v>1.2809999999999999</v>
      </c>
      <c r="I6046" s="78"/>
    </row>
    <row r="6047" spans="1:9" ht="16.899999999999999" customHeight="1">
      <c r="A6047" s="78"/>
      <c r="B6047" s="33" t="s">
        <v>1479</v>
      </c>
      <c r="C6047" s="31">
        <v>1</v>
      </c>
      <c r="D6047" s="31">
        <v>1</v>
      </c>
      <c r="E6047" s="31">
        <v>5.42</v>
      </c>
      <c r="F6047" s="31"/>
      <c r="G6047" s="31">
        <v>4.47</v>
      </c>
      <c r="H6047" s="31">
        <f t="shared" si="124"/>
        <v>24.227399999999999</v>
      </c>
      <c r="I6047" s="78"/>
    </row>
    <row r="6048" spans="1:9" ht="16.899999999999999" customHeight="1">
      <c r="A6048" s="78"/>
      <c r="B6048" s="32" t="s">
        <v>1317</v>
      </c>
      <c r="C6048" s="31"/>
      <c r="D6048" s="31"/>
      <c r="E6048" s="31"/>
      <c r="F6048" s="31"/>
      <c r="G6048" s="31"/>
      <c r="H6048" s="31"/>
      <c r="I6048" s="78"/>
    </row>
    <row r="6049" spans="1:11" ht="16.899999999999999" customHeight="1">
      <c r="A6049" s="78"/>
      <c r="B6049" s="33" t="s">
        <v>1480</v>
      </c>
      <c r="C6049" s="31">
        <v>3</v>
      </c>
      <c r="D6049" s="31">
        <v>1</v>
      </c>
      <c r="E6049" s="31">
        <v>2.2400000000000002</v>
      </c>
      <c r="F6049" s="31"/>
      <c r="G6049" s="31">
        <v>1.42</v>
      </c>
      <c r="H6049" s="31">
        <f t="shared" si="124"/>
        <v>9.5424000000000007</v>
      </c>
      <c r="I6049" s="78"/>
    </row>
    <row r="6050" spans="1:11" ht="16.899999999999999" customHeight="1">
      <c r="A6050" s="78"/>
      <c r="B6050" s="33" t="s">
        <v>1481</v>
      </c>
      <c r="C6050" s="31">
        <v>-1</v>
      </c>
      <c r="D6050" s="31">
        <v>1</v>
      </c>
      <c r="E6050" s="31">
        <v>0.35</v>
      </c>
      <c r="F6050" s="31"/>
      <c r="G6050" s="31">
        <v>0.3</v>
      </c>
      <c r="H6050" s="31">
        <f t="shared" si="124"/>
        <v>-0.105</v>
      </c>
      <c r="I6050" s="78"/>
    </row>
    <row r="6051" spans="1:11" ht="16.899999999999999" customHeight="1">
      <c r="A6051" s="78"/>
      <c r="B6051" s="33" t="s">
        <v>1480</v>
      </c>
      <c r="C6051" s="31">
        <v>1</v>
      </c>
      <c r="D6051" s="31">
        <v>1</v>
      </c>
      <c r="E6051" s="31">
        <v>2.25</v>
      </c>
      <c r="F6051" s="31"/>
      <c r="G6051" s="31">
        <v>5.22</v>
      </c>
      <c r="H6051" s="31">
        <f t="shared" si="124"/>
        <v>11.744999999999999</v>
      </c>
      <c r="I6051" s="78"/>
    </row>
    <row r="6052" spans="1:11" ht="16.899999999999999" customHeight="1">
      <c r="A6052" s="78"/>
      <c r="B6052" s="33" t="s">
        <v>1481</v>
      </c>
      <c r="C6052" s="31">
        <v>-2</v>
      </c>
      <c r="D6052" s="31">
        <v>1</v>
      </c>
      <c r="E6052" s="31">
        <v>0.68</v>
      </c>
      <c r="F6052" s="31"/>
      <c r="G6052" s="31">
        <v>0.28000000000000003</v>
      </c>
      <c r="H6052" s="31">
        <f t="shared" si="124"/>
        <v>-0.38080000000000008</v>
      </c>
      <c r="I6052" s="78"/>
    </row>
    <row r="6053" spans="1:11" ht="16.899999999999999" customHeight="1">
      <c r="A6053" s="78"/>
      <c r="B6053" s="33" t="s">
        <v>1481</v>
      </c>
      <c r="C6053" s="31">
        <v>-1</v>
      </c>
      <c r="D6053" s="31">
        <v>1</v>
      </c>
      <c r="E6053" s="31">
        <v>0.25</v>
      </c>
      <c r="F6053" s="31"/>
      <c r="G6053" s="31">
        <v>0.25</v>
      </c>
      <c r="H6053" s="31">
        <f t="shared" si="124"/>
        <v>-6.25E-2</v>
      </c>
      <c r="I6053" s="78"/>
    </row>
    <row r="6054" spans="1:11" ht="16.899999999999999" customHeight="1">
      <c r="A6054" s="78"/>
      <c r="B6054" s="33" t="s">
        <v>1482</v>
      </c>
      <c r="C6054" s="31">
        <v>3</v>
      </c>
      <c r="D6054" s="31">
        <v>1</v>
      </c>
      <c r="E6054" s="31">
        <v>1.93</v>
      </c>
      <c r="F6054" s="31"/>
      <c r="G6054" s="31">
        <v>3.56</v>
      </c>
      <c r="H6054" s="31">
        <f t="shared" si="124"/>
        <v>20.612400000000001</v>
      </c>
      <c r="I6054" s="78"/>
    </row>
    <row r="6055" spans="1:11" ht="16.899999999999999" customHeight="1">
      <c r="A6055" s="78"/>
      <c r="B6055" s="33" t="s">
        <v>1483</v>
      </c>
      <c r="C6055" s="31">
        <v>1</v>
      </c>
      <c r="D6055" s="31">
        <v>1</v>
      </c>
      <c r="E6055" s="31">
        <v>4.97</v>
      </c>
      <c r="F6055" s="31"/>
      <c r="G6055" s="31">
        <v>1.98</v>
      </c>
      <c r="H6055" s="31">
        <f t="shared" si="124"/>
        <v>9.8406000000000002</v>
      </c>
      <c r="I6055" s="78"/>
    </row>
    <row r="6056" spans="1:11" ht="16.899999999999999" customHeight="1">
      <c r="A6056" s="78"/>
      <c r="B6056" s="33" t="s">
        <v>1463</v>
      </c>
      <c r="C6056" s="31">
        <v>1</v>
      </c>
      <c r="D6056" s="31">
        <v>1</v>
      </c>
      <c r="E6056" s="31">
        <v>4.97</v>
      </c>
      <c r="F6056" s="31"/>
      <c r="G6056" s="31">
        <v>0.3</v>
      </c>
      <c r="H6056" s="31">
        <f t="shared" si="124"/>
        <v>1.4909999999999999</v>
      </c>
      <c r="I6056" s="78"/>
    </row>
    <row r="6057" spans="1:11" ht="16.899999999999999" customHeight="1">
      <c r="A6057" s="78"/>
      <c r="B6057" s="33" t="s">
        <v>1463</v>
      </c>
      <c r="C6057" s="31">
        <v>2</v>
      </c>
      <c r="D6057" s="31">
        <v>1</v>
      </c>
      <c r="E6057" s="31">
        <v>1.98</v>
      </c>
      <c r="F6057" s="31"/>
      <c r="G6057" s="31">
        <v>0.3</v>
      </c>
      <c r="H6057" s="31">
        <f>C6057*D6057*E6057*G6057</f>
        <v>1.1879999999999999</v>
      </c>
      <c r="I6057" s="78"/>
    </row>
    <row r="6058" spans="1:11" ht="16.899999999999999" customHeight="1">
      <c r="A6058" s="78"/>
      <c r="B6058" s="33" t="s">
        <v>427</v>
      </c>
      <c r="C6058" s="31">
        <v>1</v>
      </c>
      <c r="D6058" s="31">
        <v>1</v>
      </c>
      <c r="E6058" s="31">
        <v>10.72</v>
      </c>
      <c r="F6058" s="31"/>
      <c r="G6058" s="31">
        <v>26.5</v>
      </c>
      <c r="H6058" s="31">
        <f t="shared" si="124"/>
        <v>284.08000000000004</v>
      </c>
      <c r="I6058" s="78"/>
    </row>
    <row r="6059" spans="1:11" ht="16.899999999999999" customHeight="1">
      <c r="A6059" s="78"/>
      <c r="B6059" s="33" t="s">
        <v>329</v>
      </c>
      <c r="C6059" s="31">
        <v>-7</v>
      </c>
      <c r="D6059" s="31">
        <v>1</v>
      </c>
      <c r="E6059" s="31">
        <v>1.1499999999999999</v>
      </c>
      <c r="F6059" s="31"/>
      <c r="G6059" s="31">
        <v>2.16</v>
      </c>
      <c r="H6059" s="31">
        <f>C6059*D6059*E6059*G6059</f>
        <v>-17.387999999999998</v>
      </c>
      <c r="I6059" s="78"/>
    </row>
    <row r="6060" spans="1:11" ht="16.899999999999999" customHeight="1">
      <c r="A6060" s="78"/>
      <c r="B6060" s="145"/>
      <c r="C6060" s="146"/>
      <c r="D6060" s="146"/>
      <c r="E6060" s="94"/>
      <c r="F6060" s="94"/>
      <c r="G6060" s="147" t="s">
        <v>203</v>
      </c>
      <c r="H6060" s="147">
        <f>SUM(H5261:H6059)</f>
        <v>19207.62334999994</v>
      </c>
      <c r="I6060" s="78" t="s">
        <v>9</v>
      </c>
    </row>
    <row r="6061" spans="1:11" ht="336">
      <c r="A6061" s="3" t="s">
        <v>125</v>
      </c>
      <c r="B6061" s="82" t="str">
        <f>'CIVIL &amp; FINISHING WORK Abstract'!B165</f>
        <v>P / A  PROFESSIONAL SOLITAIRE STAIN RESIST or equivalent premium interior water based washable emulsion conforming to IS 15489 standard with washable &amp; cleanable ability more than 4000 mechanical cycles; with VOC below 3% by mass; along with anti-fungal resistance conformance to ASTM D3273; and anti-bacterial resistance conformance to JIS Z 2801:2010 and coverage of 120-140 sq ft/ltr applied over one coat of Dulux Professional Interior Sealer A700 or equivalent as per recommended application procedure below. Ensure surface is thoroughly clean, dry and free from all loose dust, dirt, grease, wax etc before application. All surfaces should be thoroughly rubbed down using a suitable abrasive paper and thereafter wiped off. Sand the surface with Emery paper no 180 and wipe off loose particles. Apply the first coat of primer and allow it to dry for another 6 hours. Smoothen the surface by applying thin coats of ICI Acrylic wall based putty to fill in all the dents, allow the putty to dry overnight and sand the surface with emery paper no 180 and wipe clean. Apply the 2nd coat of primer and allow drying for 6-8 hours sand the surface with emery  paper no 380 and wiping clean. For Brilliant white and Pastel shades dilute up to 40-45% ( 400-450 ml of water in 1 litre paint), for deep base shades dilute 25-30% (250-300 ml of water in 1 litre paint). Normally two coats of paint are sufficient for complete opacity and desired finish. Deep base shades may require third coat for getting the desired opacity. The work must be complete in all respects as per manufacturer process mentioned above in all respects. ( For wall &amp; false ceiling both ) Rate shall also include cost of primer and putty.</v>
      </c>
      <c r="C6061" s="31"/>
      <c r="D6061" s="31"/>
      <c r="E6061" s="31"/>
      <c r="F6061" s="31"/>
      <c r="G6061" s="31"/>
      <c r="H6061" s="31"/>
      <c r="I6061" s="31"/>
      <c r="K6061" s="82"/>
    </row>
    <row r="6062" spans="1:11" ht="16.5">
      <c r="A6062" s="34"/>
      <c r="B6062" s="145" t="s">
        <v>234</v>
      </c>
      <c r="C6062" s="146"/>
      <c r="D6062" s="146"/>
      <c r="E6062" s="94"/>
      <c r="F6062" s="94"/>
      <c r="G6062" s="147"/>
      <c r="H6062" s="147"/>
      <c r="I6062" s="78"/>
    </row>
    <row r="6063" spans="1:11">
      <c r="A6063" s="34"/>
      <c r="B6063" s="33" t="s">
        <v>1174</v>
      </c>
      <c r="C6063" s="31">
        <v>8</v>
      </c>
      <c r="D6063" s="31"/>
      <c r="E6063" s="31">
        <v>3</v>
      </c>
      <c r="F6063" s="31"/>
      <c r="G6063" s="31">
        <v>3.1749999999999998</v>
      </c>
      <c r="H6063" s="31">
        <f>C6063*E6063*G6063</f>
        <v>76.199999999999989</v>
      </c>
      <c r="I6063" s="78"/>
    </row>
    <row r="6064" spans="1:11">
      <c r="A6064" s="34"/>
      <c r="B6064" s="33" t="s">
        <v>1174</v>
      </c>
      <c r="C6064" s="31">
        <v>8</v>
      </c>
      <c r="D6064" s="31"/>
      <c r="E6064" s="31">
        <v>3</v>
      </c>
      <c r="F6064" s="31"/>
      <c r="G6064" s="31">
        <v>3.1749999999999998</v>
      </c>
      <c r="H6064" s="31">
        <f t="shared" ref="H6064:H6127" si="125">C6064*E6064*G6064</f>
        <v>76.199999999999989</v>
      </c>
      <c r="I6064" s="78"/>
    </row>
    <row r="6065" spans="1:9">
      <c r="A6065" s="34"/>
      <c r="B6065" s="33" t="s">
        <v>421</v>
      </c>
      <c r="C6065" s="31">
        <v>16</v>
      </c>
      <c r="D6065" s="31"/>
      <c r="E6065" s="31">
        <v>5.6</v>
      </c>
      <c r="F6065" s="31"/>
      <c r="G6065" s="31">
        <v>3.1749999999999998</v>
      </c>
      <c r="H6065" s="31">
        <f t="shared" si="125"/>
        <v>284.47999999999996</v>
      </c>
      <c r="I6065" s="78"/>
    </row>
    <row r="6066" spans="1:9">
      <c r="A6066" s="34"/>
      <c r="B6066" s="33" t="s">
        <v>2427</v>
      </c>
      <c r="C6066" s="31">
        <v>16</v>
      </c>
      <c r="D6066" s="31"/>
      <c r="E6066" s="31">
        <v>1</v>
      </c>
      <c r="F6066" s="31"/>
      <c r="G6066" s="31">
        <v>0.13</v>
      </c>
      <c r="H6066" s="31">
        <f t="shared" si="125"/>
        <v>2.08</v>
      </c>
      <c r="I6066" s="78"/>
    </row>
    <row r="6067" spans="1:9">
      <c r="A6067" s="34"/>
      <c r="B6067" s="33" t="s">
        <v>2428</v>
      </c>
      <c r="C6067" s="31">
        <v>8</v>
      </c>
      <c r="D6067" s="31"/>
      <c r="E6067" s="31">
        <v>1.8</v>
      </c>
      <c r="F6067" s="31"/>
      <c r="G6067" s="31">
        <v>0.2</v>
      </c>
      <c r="H6067" s="31">
        <f t="shared" si="125"/>
        <v>2.8800000000000003</v>
      </c>
      <c r="I6067" s="78"/>
    </row>
    <row r="6068" spans="1:9">
      <c r="A6068" s="34"/>
      <c r="B6068" s="33" t="s">
        <v>1177</v>
      </c>
      <c r="C6068" s="31">
        <v>-8</v>
      </c>
      <c r="D6068" s="31"/>
      <c r="E6068" s="31">
        <v>1.8</v>
      </c>
      <c r="F6068" s="31"/>
      <c r="G6068" s="31">
        <v>1</v>
      </c>
      <c r="H6068" s="31">
        <f t="shared" si="125"/>
        <v>-14.4</v>
      </c>
      <c r="I6068" s="78"/>
    </row>
    <row r="6069" spans="1:9">
      <c r="A6069" s="34"/>
      <c r="B6069" s="33" t="s">
        <v>1178</v>
      </c>
      <c r="C6069" s="31">
        <v>-8</v>
      </c>
      <c r="D6069" s="31"/>
      <c r="E6069" s="31">
        <v>1.05</v>
      </c>
      <c r="F6069" s="31"/>
      <c r="G6069" s="31">
        <v>1.2749999999999999</v>
      </c>
      <c r="H6069" s="31">
        <f t="shared" si="125"/>
        <v>-10.709999999999999</v>
      </c>
      <c r="I6069" s="78"/>
    </row>
    <row r="6070" spans="1:9">
      <c r="A6070" s="34"/>
      <c r="B6070" s="33" t="s">
        <v>1179</v>
      </c>
      <c r="C6070" s="31">
        <v>2</v>
      </c>
      <c r="D6070" s="31"/>
      <c r="E6070" s="31">
        <v>6.085</v>
      </c>
      <c r="F6070" s="31"/>
      <c r="G6070" s="31">
        <v>3.1749999999999998</v>
      </c>
      <c r="H6070" s="31">
        <f t="shared" si="125"/>
        <v>38.639749999999999</v>
      </c>
      <c r="I6070" s="78"/>
    </row>
    <row r="6071" spans="1:9">
      <c r="A6071" s="34"/>
      <c r="B6071" s="33" t="s">
        <v>1179</v>
      </c>
      <c r="C6071" s="31">
        <v>2</v>
      </c>
      <c r="D6071" s="31"/>
      <c r="E6071" s="31">
        <v>5.6</v>
      </c>
      <c r="F6071" s="31"/>
      <c r="G6071" s="31">
        <v>3.1749999999999998</v>
      </c>
      <c r="H6071" s="31">
        <f t="shared" si="125"/>
        <v>35.559999999999995</v>
      </c>
      <c r="I6071" s="78"/>
    </row>
    <row r="6072" spans="1:9">
      <c r="A6072" s="34"/>
      <c r="B6072" s="33" t="s">
        <v>1175</v>
      </c>
      <c r="C6072" s="31">
        <v>4</v>
      </c>
      <c r="D6072" s="31"/>
      <c r="E6072" s="31">
        <v>1</v>
      </c>
      <c r="F6072" s="31"/>
      <c r="G6072" s="31">
        <v>0.13</v>
      </c>
      <c r="H6072" s="31">
        <f t="shared" si="125"/>
        <v>0.52</v>
      </c>
      <c r="I6072" s="78"/>
    </row>
    <row r="6073" spans="1:9">
      <c r="A6073" s="34"/>
      <c r="B6073" s="33" t="s">
        <v>1175</v>
      </c>
      <c r="C6073" s="31">
        <v>2</v>
      </c>
      <c r="D6073" s="31"/>
      <c r="E6073" s="31">
        <v>1.8</v>
      </c>
      <c r="F6073" s="31"/>
      <c r="G6073" s="31">
        <v>0.2</v>
      </c>
      <c r="H6073" s="31">
        <f t="shared" si="125"/>
        <v>0.72000000000000008</v>
      </c>
      <c r="I6073" s="78"/>
    </row>
    <row r="6074" spans="1:9">
      <c r="A6074" s="34"/>
      <c r="B6074" s="33" t="s">
        <v>196</v>
      </c>
      <c r="C6074" s="31">
        <v>-2</v>
      </c>
      <c r="D6074" s="31"/>
      <c r="E6074" s="31">
        <v>1.8</v>
      </c>
      <c r="F6074" s="31"/>
      <c r="G6074" s="31">
        <v>1</v>
      </c>
      <c r="H6074" s="31">
        <f t="shared" si="125"/>
        <v>-3.6</v>
      </c>
      <c r="I6074" s="78"/>
    </row>
    <row r="6075" spans="1:9">
      <c r="A6075" s="34"/>
      <c r="B6075" s="33" t="s">
        <v>329</v>
      </c>
      <c r="C6075" s="31">
        <v>-1</v>
      </c>
      <c r="D6075" s="31"/>
      <c r="E6075" s="31">
        <v>1.05</v>
      </c>
      <c r="F6075" s="31"/>
      <c r="G6075" s="31">
        <v>1.2749999999999999</v>
      </c>
      <c r="H6075" s="31">
        <f t="shared" si="125"/>
        <v>-1.3387499999999999</v>
      </c>
      <c r="I6075" s="78"/>
    </row>
    <row r="6076" spans="1:9">
      <c r="A6076" s="34"/>
      <c r="B6076" s="33" t="s">
        <v>520</v>
      </c>
      <c r="C6076" s="31">
        <v>2</v>
      </c>
      <c r="D6076" s="31"/>
      <c r="E6076" s="31">
        <v>9.23</v>
      </c>
      <c r="F6076" s="31"/>
      <c r="G6076" s="31">
        <v>3.1749999999999998</v>
      </c>
      <c r="H6076" s="31">
        <f t="shared" si="125"/>
        <v>58.610500000000002</v>
      </c>
      <c r="I6076" s="78"/>
    </row>
    <row r="6077" spans="1:9">
      <c r="A6077" s="34"/>
      <c r="B6077" s="33" t="s">
        <v>520</v>
      </c>
      <c r="C6077" s="31">
        <v>2</v>
      </c>
      <c r="D6077" s="31"/>
      <c r="E6077" s="31">
        <v>5.6</v>
      </c>
      <c r="F6077" s="31"/>
      <c r="G6077" s="31">
        <v>3.1749999999999998</v>
      </c>
      <c r="H6077" s="31">
        <f t="shared" si="125"/>
        <v>35.559999999999995</v>
      </c>
      <c r="I6077" s="78"/>
    </row>
    <row r="6078" spans="1:9">
      <c r="A6078" s="34"/>
      <c r="B6078" s="33" t="s">
        <v>1175</v>
      </c>
      <c r="C6078" s="31">
        <v>4</v>
      </c>
      <c r="D6078" s="31"/>
      <c r="E6078" s="31">
        <v>1</v>
      </c>
      <c r="F6078" s="31"/>
      <c r="G6078" s="31">
        <v>0.13</v>
      </c>
      <c r="H6078" s="31">
        <f t="shared" si="125"/>
        <v>0.52</v>
      </c>
      <c r="I6078" s="78"/>
    </row>
    <row r="6079" spans="1:9">
      <c r="A6079" s="34"/>
      <c r="B6079" s="33" t="s">
        <v>1175</v>
      </c>
      <c r="C6079" s="31">
        <v>3</v>
      </c>
      <c r="D6079" s="31"/>
      <c r="E6079" s="31">
        <v>1.8</v>
      </c>
      <c r="F6079" s="31"/>
      <c r="G6079" s="31">
        <v>0.2</v>
      </c>
      <c r="H6079" s="31">
        <f t="shared" si="125"/>
        <v>1.08</v>
      </c>
      <c r="I6079" s="78"/>
    </row>
    <row r="6080" spans="1:9">
      <c r="A6080" s="34"/>
      <c r="B6080" s="33" t="s">
        <v>1175</v>
      </c>
      <c r="C6080" s="31">
        <v>2</v>
      </c>
      <c r="D6080" s="31"/>
      <c r="E6080" s="31">
        <v>1</v>
      </c>
      <c r="F6080" s="31"/>
      <c r="G6080" s="31">
        <v>0.15</v>
      </c>
      <c r="H6080" s="31">
        <f t="shared" si="125"/>
        <v>0.3</v>
      </c>
      <c r="I6080" s="78"/>
    </row>
    <row r="6081" spans="1:9">
      <c r="A6081" s="34"/>
      <c r="B6081" s="33" t="s">
        <v>1175</v>
      </c>
      <c r="C6081" s="31">
        <v>1</v>
      </c>
      <c r="D6081" s="31"/>
      <c r="E6081" s="31">
        <v>1.8</v>
      </c>
      <c r="F6081" s="31"/>
      <c r="G6081" s="31">
        <v>0.28000000000000003</v>
      </c>
      <c r="H6081" s="31">
        <f t="shared" si="125"/>
        <v>0.50400000000000011</v>
      </c>
      <c r="I6081" s="78"/>
    </row>
    <row r="6082" spans="1:9">
      <c r="A6082" s="34"/>
      <c r="B6082" s="33" t="s">
        <v>196</v>
      </c>
      <c r="C6082" s="31">
        <v>-3</v>
      </c>
      <c r="D6082" s="31"/>
      <c r="E6082" s="31">
        <v>1.8</v>
      </c>
      <c r="F6082" s="31"/>
      <c r="G6082" s="31">
        <v>1</v>
      </c>
      <c r="H6082" s="31">
        <f t="shared" si="125"/>
        <v>-5.4</v>
      </c>
      <c r="I6082" s="78"/>
    </row>
    <row r="6083" spans="1:9">
      <c r="A6083" s="34"/>
      <c r="B6083" s="33" t="s">
        <v>329</v>
      </c>
      <c r="C6083" s="31">
        <v>-1</v>
      </c>
      <c r="D6083" s="31"/>
      <c r="E6083" s="31">
        <v>1.05</v>
      </c>
      <c r="F6083" s="31"/>
      <c r="G6083" s="31">
        <v>1.2749999999999999</v>
      </c>
      <c r="H6083" s="31">
        <f t="shared" si="125"/>
        <v>-1.3387499999999999</v>
      </c>
      <c r="I6083" s="78"/>
    </row>
    <row r="6084" spans="1:9">
      <c r="A6084" s="34"/>
      <c r="B6084" s="33" t="s">
        <v>1180</v>
      </c>
      <c r="C6084" s="31">
        <v>4</v>
      </c>
      <c r="D6084" s="31"/>
      <c r="E6084" s="31">
        <v>0.48</v>
      </c>
      <c r="F6084" s="31"/>
      <c r="G6084" s="31">
        <v>3.1749999999999998</v>
      </c>
      <c r="H6084" s="31">
        <f t="shared" si="125"/>
        <v>6.0959999999999992</v>
      </c>
      <c r="I6084" s="78"/>
    </row>
    <row r="6085" spans="1:9">
      <c r="A6085" s="34"/>
      <c r="B6085" s="33" t="s">
        <v>1172</v>
      </c>
      <c r="C6085" s="31">
        <v>2</v>
      </c>
      <c r="D6085" s="31"/>
      <c r="E6085" s="31">
        <v>3.55</v>
      </c>
      <c r="F6085" s="31"/>
      <c r="G6085" s="31">
        <v>3.1749999999999998</v>
      </c>
      <c r="H6085" s="31">
        <f t="shared" si="125"/>
        <v>22.542499999999997</v>
      </c>
      <c r="I6085" s="78"/>
    </row>
    <row r="6086" spans="1:9">
      <c r="A6086" s="34"/>
      <c r="B6086" s="33" t="s">
        <v>1172</v>
      </c>
      <c r="C6086" s="31">
        <v>2</v>
      </c>
      <c r="D6086" s="31"/>
      <c r="E6086" s="31">
        <v>5.6</v>
      </c>
      <c r="F6086" s="31"/>
      <c r="G6086" s="31">
        <v>3.1749999999999998</v>
      </c>
      <c r="H6086" s="31">
        <f t="shared" si="125"/>
        <v>35.559999999999995</v>
      </c>
      <c r="I6086" s="78"/>
    </row>
    <row r="6087" spans="1:9">
      <c r="A6087" s="34"/>
      <c r="B6087" s="33" t="s">
        <v>1175</v>
      </c>
      <c r="C6087" s="31">
        <v>2</v>
      </c>
      <c r="D6087" s="31"/>
      <c r="E6087" s="31">
        <v>1</v>
      </c>
      <c r="F6087" s="31"/>
      <c r="G6087" s="31">
        <v>0.13</v>
      </c>
      <c r="H6087" s="31">
        <f t="shared" si="125"/>
        <v>0.26</v>
      </c>
      <c r="I6087" s="78"/>
    </row>
    <row r="6088" spans="1:9">
      <c r="A6088" s="34"/>
      <c r="B6088" s="33" t="s">
        <v>1175</v>
      </c>
      <c r="C6088" s="31">
        <v>1</v>
      </c>
      <c r="D6088" s="31"/>
      <c r="E6088" s="31">
        <v>1.8</v>
      </c>
      <c r="F6088" s="31"/>
      <c r="G6088" s="31">
        <v>0.2</v>
      </c>
      <c r="H6088" s="31">
        <f t="shared" si="125"/>
        <v>0.36000000000000004</v>
      </c>
      <c r="I6088" s="78"/>
    </row>
    <row r="6089" spans="1:9">
      <c r="A6089" s="34"/>
      <c r="B6089" s="33" t="s">
        <v>329</v>
      </c>
      <c r="C6089" s="31">
        <v>-1</v>
      </c>
      <c r="D6089" s="31"/>
      <c r="E6089" s="31">
        <v>1.05</v>
      </c>
      <c r="F6089" s="31"/>
      <c r="G6089" s="31">
        <v>1.2749999999999999</v>
      </c>
      <c r="H6089" s="31">
        <f t="shared" si="125"/>
        <v>-1.3387499999999999</v>
      </c>
      <c r="I6089" s="78"/>
    </row>
    <row r="6090" spans="1:9">
      <c r="A6090" s="34"/>
      <c r="B6090" s="33" t="s">
        <v>196</v>
      </c>
      <c r="C6090" s="31">
        <v>-1</v>
      </c>
      <c r="D6090" s="31"/>
      <c r="E6090" s="31">
        <v>1.8</v>
      </c>
      <c r="F6090" s="31"/>
      <c r="G6090" s="31">
        <v>1</v>
      </c>
      <c r="H6090" s="31">
        <f t="shared" si="125"/>
        <v>-1.8</v>
      </c>
      <c r="I6090" s="78"/>
    </row>
    <row r="6091" spans="1:9">
      <c r="A6091" s="34"/>
      <c r="B6091" s="33" t="s">
        <v>1181</v>
      </c>
      <c r="C6091" s="31">
        <v>-1</v>
      </c>
      <c r="D6091" s="31"/>
      <c r="E6091" s="31">
        <v>0.81</v>
      </c>
      <c r="F6091" s="31"/>
      <c r="G6091" s="31">
        <v>1.07</v>
      </c>
      <c r="H6091" s="31">
        <f t="shared" si="125"/>
        <v>-0.86670000000000014</v>
      </c>
      <c r="I6091" s="78"/>
    </row>
    <row r="6092" spans="1:9">
      <c r="A6092" s="34"/>
      <c r="B6092" s="33" t="s">
        <v>1182</v>
      </c>
      <c r="C6092" s="31">
        <v>1</v>
      </c>
      <c r="D6092" s="31"/>
      <c r="E6092" s="31">
        <v>9.3800000000000008</v>
      </c>
      <c r="F6092" s="31"/>
      <c r="G6092" s="31">
        <v>0.56000000000000005</v>
      </c>
      <c r="H6092" s="31">
        <f t="shared" si="125"/>
        <v>5.2528000000000006</v>
      </c>
      <c r="I6092" s="78"/>
    </row>
    <row r="6093" spans="1:9">
      <c r="A6093" s="34"/>
      <c r="B6093" s="33" t="s">
        <v>360</v>
      </c>
      <c r="C6093" s="31">
        <v>1</v>
      </c>
      <c r="D6093" s="31"/>
      <c r="E6093" s="31">
        <v>9.3800000000000008</v>
      </c>
      <c r="F6093" s="31"/>
      <c r="G6093" s="31">
        <v>0.56000000000000005</v>
      </c>
      <c r="H6093" s="31">
        <f t="shared" si="125"/>
        <v>5.2528000000000006</v>
      </c>
      <c r="I6093" s="78"/>
    </row>
    <row r="6094" spans="1:9">
      <c r="A6094" s="34"/>
      <c r="B6094" s="33" t="s">
        <v>374</v>
      </c>
      <c r="C6094" s="31">
        <v>1</v>
      </c>
      <c r="D6094" s="31"/>
      <c r="E6094" s="31">
        <v>15.445</v>
      </c>
      <c r="F6094" s="31"/>
      <c r="G6094" s="31">
        <v>3.1749999999999998</v>
      </c>
      <c r="H6094" s="31">
        <f t="shared" si="125"/>
        <v>49.037875</v>
      </c>
      <c r="I6094" s="78"/>
    </row>
    <row r="6095" spans="1:9">
      <c r="A6095" s="34"/>
      <c r="B6095" s="33" t="s">
        <v>220</v>
      </c>
      <c r="C6095" s="31">
        <v>4</v>
      </c>
      <c r="D6095" s="31"/>
      <c r="E6095" s="31">
        <v>0.36</v>
      </c>
      <c r="F6095" s="31"/>
      <c r="G6095" s="31">
        <v>3.1749999999999998</v>
      </c>
      <c r="H6095" s="31">
        <f t="shared" si="125"/>
        <v>4.5719999999999992</v>
      </c>
      <c r="I6095" s="78"/>
    </row>
    <row r="6096" spans="1:9">
      <c r="A6096" s="34"/>
      <c r="B6096" s="33" t="s">
        <v>220</v>
      </c>
      <c r="C6096" s="31">
        <v>2</v>
      </c>
      <c r="D6096" s="31"/>
      <c r="E6096" s="31">
        <v>1.8</v>
      </c>
      <c r="F6096" s="31"/>
      <c r="G6096" s="31">
        <v>3.1749999999999998</v>
      </c>
      <c r="H6096" s="31">
        <f t="shared" si="125"/>
        <v>11.43</v>
      </c>
      <c r="I6096" s="78"/>
    </row>
    <row r="6097" spans="1:9">
      <c r="A6097" s="34"/>
      <c r="B6097" s="33" t="s">
        <v>374</v>
      </c>
      <c r="C6097" s="31">
        <v>2</v>
      </c>
      <c r="D6097" s="31"/>
      <c r="E6097" s="31">
        <v>0.51500000000000001</v>
      </c>
      <c r="F6097" s="31"/>
      <c r="G6097" s="31">
        <v>3.1749999999999998</v>
      </c>
      <c r="H6097" s="31">
        <f t="shared" si="125"/>
        <v>3.2702499999999999</v>
      </c>
      <c r="I6097" s="78"/>
    </row>
    <row r="6098" spans="1:9">
      <c r="A6098" s="34"/>
      <c r="B6098" s="33" t="s">
        <v>196</v>
      </c>
      <c r="C6098" s="31">
        <v>-5</v>
      </c>
      <c r="D6098" s="31"/>
      <c r="E6098" s="31">
        <v>1.8</v>
      </c>
      <c r="F6098" s="31"/>
      <c r="G6098" s="31">
        <v>1</v>
      </c>
      <c r="H6098" s="31">
        <f t="shared" si="125"/>
        <v>-9</v>
      </c>
      <c r="I6098" s="78"/>
    </row>
    <row r="6099" spans="1:9">
      <c r="A6099" s="34"/>
      <c r="B6099" s="33" t="s">
        <v>1175</v>
      </c>
      <c r="C6099" s="31">
        <v>6</v>
      </c>
      <c r="D6099" s="31"/>
      <c r="E6099" s="31">
        <v>1.2</v>
      </c>
      <c r="F6099" s="31"/>
      <c r="G6099" s="31">
        <v>0.13</v>
      </c>
      <c r="H6099" s="31">
        <f t="shared" si="125"/>
        <v>0.93599999999999994</v>
      </c>
      <c r="I6099" s="78"/>
    </row>
    <row r="6100" spans="1:9">
      <c r="A6100" s="34"/>
      <c r="B6100" s="33" t="s">
        <v>1175</v>
      </c>
      <c r="C6100" s="31">
        <v>4</v>
      </c>
      <c r="D6100" s="31"/>
      <c r="E6100" s="31">
        <v>1.2</v>
      </c>
      <c r="F6100" s="31"/>
      <c r="G6100" s="31">
        <v>0.15</v>
      </c>
      <c r="H6100" s="31">
        <f t="shared" si="125"/>
        <v>0.72</v>
      </c>
      <c r="I6100" s="78"/>
    </row>
    <row r="6101" spans="1:9">
      <c r="A6101" s="34"/>
      <c r="B6101" s="33" t="s">
        <v>1175</v>
      </c>
      <c r="C6101" s="31">
        <v>3</v>
      </c>
      <c r="D6101" s="31"/>
      <c r="E6101" s="31">
        <v>1.8</v>
      </c>
      <c r="F6101" s="31"/>
      <c r="G6101" s="31">
        <v>0.2</v>
      </c>
      <c r="H6101" s="31">
        <f t="shared" si="125"/>
        <v>1.08</v>
      </c>
      <c r="I6101" s="78"/>
    </row>
    <row r="6102" spans="1:9">
      <c r="A6102" s="34"/>
      <c r="B6102" s="33" t="s">
        <v>1175</v>
      </c>
      <c r="C6102" s="31">
        <v>2</v>
      </c>
      <c r="D6102" s="31"/>
      <c r="E6102" s="31">
        <v>1.8</v>
      </c>
      <c r="F6102" s="31"/>
      <c r="G6102" s="31">
        <v>0.18</v>
      </c>
      <c r="H6102" s="31">
        <f t="shared" si="125"/>
        <v>0.64800000000000002</v>
      </c>
      <c r="I6102" s="78"/>
    </row>
    <row r="6103" spans="1:9">
      <c r="A6103" s="34"/>
      <c r="B6103" s="33" t="s">
        <v>1744</v>
      </c>
      <c r="C6103" s="31">
        <v>1</v>
      </c>
      <c r="D6103" s="31"/>
      <c r="E6103" s="31">
        <v>1.5</v>
      </c>
      <c r="F6103" s="31"/>
      <c r="G6103" s="31">
        <v>3.1749999999999998</v>
      </c>
      <c r="H6103" s="31">
        <f t="shared" si="125"/>
        <v>4.7624999999999993</v>
      </c>
      <c r="I6103" s="78"/>
    </row>
    <row r="6104" spans="1:9">
      <c r="A6104" s="34"/>
      <c r="B6104" s="33" t="s">
        <v>1183</v>
      </c>
      <c r="C6104" s="31">
        <v>4</v>
      </c>
      <c r="D6104" s="31"/>
      <c r="E6104" s="31">
        <v>15.92</v>
      </c>
      <c r="F6104" s="31"/>
      <c r="G6104" s="31">
        <v>3.1749999999999998</v>
      </c>
      <c r="H6104" s="31">
        <f t="shared" si="125"/>
        <v>202.184</v>
      </c>
      <c r="I6104" s="78"/>
    </row>
    <row r="6105" spans="1:9">
      <c r="A6105" s="34"/>
      <c r="B6105" s="33" t="s">
        <v>1184</v>
      </c>
      <c r="C6105" s="31">
        <v>-11</v>
      </c>
      <c r="D6105" s="31"/>
      <c r="E6105" s="31">
        <v>1.05</v>
      </c>
      <c r="F6105" s="31"/>
      <c r="G6105" s="31">
        <v>1.2749999999999999</v>
      </c>
      <c r="H6105" s="31">
        <f t="shared" si="125"/>
        <v>-14.72625</v>
      </c>
      <c r="I6105" s="78"/>
    </row>
    <row r="6106" spans="1:9">
      <c r="A6106" s="34"/>
      <c r="B6106" s="33" t="s">
        <v>1184</v>
      </c>
      <c r="C6106" s="31">
        <v>-1</v>
      </c>
      <c r="D6106" s="31"/>
      <c r="E6106" s="31">
        <v>0.9</v>
      </c>
      <c r="F6106" s="31"/>
      <c r="G6106" s="31">
        <v>1.2749999999999999</v>
      </c>
      <c r="H6106" s="31">
        <f t="shared" si="125"/>
        <v>-1.1475</v>
      </c>
      <c r="I6106" s="78"/>
    </row>
    <row r="6107" spans="1:9">
      <c r="A6107" s="34"/>
      <c r="B6107" s="33" t="s">
        <v>1185</v>
      </c>
      <c r="C6107" s="31">
        <v>8</v>
      </c>
      <c r="D6107" s="31"/>
      <c r="E6107" s="31">
        <v>4.9950000000000001</v>
      </c>
      <c r="F6107" s="31"/>
      <c r="G6107" s="31">
        <v>3.1749999999999998</v>
      </c>
      <c r="H6107" s="31">
        <f t="shared" si="125"/>
        <v>126.87299999999999</v>
      </c>
      <c r="I6107" s="78"/>
    </row>
    <row r="6108" spans="1:9">
      <c r="A6108" s="34"/>
      <c r="B6108" s="33" t="s">
        <v>1037</v>
      </c>
      <c r="C6108" s="31">
        <v>4</v>
      </c>
      <c r="D6108" s="31"/>
      <c r="E6108" s="31">
        <v>15.92</v>
      </c>
      <c r="F6108" s="31"/>
      <c r="G6108" s="31">
        <v>3.1749999999999998</v>
      </c>
      <c r="H6108" s="31">
        <f t="shared" si="125"/>
        <v>202.184</v>
      </c>
      <c r="I6108" s="78"/>
    </row>
    <row r="6109" spans="1:9">
      <c r="A6109" s="34"/>
      <c r="B6109" s="33" t="s">
        <v>232</v>
      </c>
      <c r="C6109" s="31">
        <v>24</v>
      </c>
      <c r="D6109" s="31"/>
      <c r="E6109" s="31">
        <v>1.2</v>
      </c>
      <c r="F6109" s="31"/>
      <c r="G6109" s="31">
        <v>0.15</v>
      </c>
      <c r="H6109" s="31">
        <f t="shared" si="125"/>
        <v>4.3199999999999994</v>
      </c>
      <c r="I6109" s="78"/>
    </row>
    <row r="6110" spans="1:9">
      <c r="A6110" s="34"/>
      <c r="B6110" s="33" t="s">
        <v>1186</v>
      </c>
      <c r="C6110" s="31">
        <v>-8</v>
      </c>
      <c r="D6110" s="31"/>
      <c r="E6110" s="31">
        <v>5.2949999999999999</v>
      </c>
      <c r="F6110" s="31"/>
      <c r="G6110" s="31">
        <v>2.4</v>
      </c>
      <c r="H6110" s="31">
        <f t="shared" si="125"/>
        <v>-101.664</v>
      </c>
      <c r="I6110" s="78"/>
    </row>
    <row r="6111" spans="1:9">
      <c r="A6111" s="34"/>
      <c r="B6111" s="33" t="s">
        <v>1186</v>
      </c>
      <c r="C6111" s="31">
        <v>-4</v>
      </c>
      <c r="D6111" s="31"/>
      <c r="E6111" s="31">
        <v>2.17</v>
      </c>
      <c r="F6111" s="31"/>
      <c r="G6111" s="31">
        <v>2.4</v>
      </c>
      <c r="H6111" s="31">
        <f t="shared" si="125"/>
        <v>-20.831999999999997</v>
      </c>
      <c r="I6111" s="78"/>
    </row>
    <row r="6112" spans="1:9" ht="30">
      <c r="A6112" s="34"/>
      <c r="B6112" s="80" t="s">
        <v>2429</v>
      </c>
      <c r="C6112" s="31">
        <v>3</v>
      </c>
      <c r="D6112" s="31"/>
      <c r="E6112" s="31">
        <v>5</v>
      </c>
      <c r="F6112" s="31"/>
      <c r="G6112" s="31">
        <v>3.1749999999999998</v>
      </c>
      <c r="H6112" s="31">
        <f t="shared" si="125"/>
        <v>47.625</v>
      </c>
      <c r="I6112" s="78"/>
    </row>
    <row r="6113" spans="1:9">
      <c r="A6113" s="34"/>
      <c r="B6113" s="80" t="s">
        <v>1728</v>
      </c>
      <c r="C6113" s="31">
        <v>1</v>
      </c>
      <c r="D6113" s="31"/>
      <c r="E6113" s="31">
        <v>8.07</v>
      </c>
      <c r="F6113" s="31"/>
      <c r="G6113" s="31">
        <v>3.1749999999999998</v>
      </c>
      <c r="H6113" s="31">
        <f t="shared" si="125"/>
        <v>25.622250000000001</v>
      </c>
      <c r="I6113" s="78"/>
    </row>
    <row r="6114" spans="1:9">
      <c r="A6114" s="34"/>
      <c r="B6114" s="80" t="s">
        <v>329</v>
      </c>
      <c r="C6114" s="31">
        <v>-2</v>
      </c>
      <c r="D6114" s="31"/>
      <c r="E6114" s="31">
        <v>1.05</v>
      </c>
      <c r="F6114" s="31"/>
      <c r="G6114" s="31">
        <v>1.2749999999999999</v>
      </c>
      <c r="H6114" s="31">
        <f t="shared" si="125"/>
        <v>-2.6774999999999998</v>
      </c>
      <c r="I6114" s="78"/>
    </row>
    <row r="6115" spans="1:9">
      <c r="A6115" s="34"/>
      <c r="B6115" s="33" t="s">
        <v>423</v>
      </c>
      <c r="C6115" s="31">
        <v>5</v>
      </c>
      <c r="D6115" s="31"/>
      <c r="E6115" s="31">
        <v>1.7</v>
      </c>
      <c r="F6115" s="31"/>
      <c r="G6115" s="31">
        <v>1.98</v>
      </c>
      <c r="H6115" s="31">
        <f t="shared" si="125"/>
        <v>16.829999999999998</v>
      </c>
      <c r="I6115" s="78"/>
    </row>
    <row r="6116" spans="1:9">
      <c r="A6116" s="34"/>
      <c r="B6116" s="33" t="s">
        <v>170</v>
      </c>
      <c r="C6116" s="31">
        <v>-5</v>
      </c>
      <c r="D6116" s="31"/>
      <c r="E6116" s="31">
        <v>1.1000000000000001</v>
      </c>
      <c r="F6116" s="31"/>
      <c r="G6116" s="31">
        <v>1.63</v>
      </c>
      <c r="H6116" s="31">
        <f t="shared" si="125"/>
        <v>-8.9649999999999999</v>
      </c>
      <c r="I6116" s="78"/>
    </row>
    <row r="6117" spans="1:9">
      <c r="A6117" s="34"/>
      <c r="B6117" s="33" t="s">
        <v>1189</v>
      </c>
      <c r="C6117" s="31">
        <v>5</v>
      </c>
      <c r="D6117" s="31"/>
      <c r="E6117" s="31">
        <v>4.3600000000000003</v>
      </c>
      <c r="F6117" s="31"/>
      <c r="G6117" s="31">
        <v>0.28000000000000003</v>
      </c>
      <c r="H6117" s="31">
        <f t="shared" si="125"/>
        <v>6.104000000000001</v>
      </c>
      <c r="I6117" s="78"/>
    </row>
    <row r="6118" spans="1:9">
      <c r="A6118" s="34"/>
      <c r="B6118" s="33" t="s">
        <v>1190</v>
      </c>
      <c r="C6118" s="31">
        <v>1</v>
      </c>
      <c r="D6118" s="31"/>
      <c r="E6118" s="31">
        <v>3.95</v>
      </c>
      <c r="F6118" s="31"/>
      <c r="G6118" s="31">
        <v>3.1749999999999998</v>
      </c>
      <c r="H6118" s="31">
        <f t="shared" si="125"/>
        <v>12.54125</v>
      </c>
      <c r="I6118" s="78"/>
    </row>
    <row r="6119" spans="1:9">
      <c r="A6119" s="34"/>
      <c r="B6119" s="33" t="s">
        <v>1191</v>
      </c>
      <c r="C6119" s="31">
        <v>1</v>
      </c>
      <c r="D6119" s="31"/>
      <c r="E6119" s="31">
        <v>3.64</v>
      </c>
      <c r="F6119" s="31"/>
      <c r="G6119" s="31">
        <v>3.1749999999999998</v>
      </c>
      <c r="H6119" s="31">
        <f t="shared" si="125"/>
        <v>11.557</v>
      </c>
      <c r="I6119" s="78"/>
    </row>
    <row r="6120" spans="1:9">
      <c r="A6120" s="34"/>
      <c r="B6120" s="33" t="s">
        <v>329</v>
      </c>
      <c r="C6120" s="31">
        <v>-1</v>
      </c>
      <c r="D6120" s="31"/>
      <c r="E6120" s="31">
        <v>1.05</v>
      </c>
      <c r="F6120" s="31"/>
      <c r="G6120" s="31">
        <v>2.2999999999999998</v>
      </c>
      <c r="H6120" s="31">
        <f t="shared" si="125"/>
        <v>-2.415</v>
      </c>
      <c r="I6120" s="78"/>
    </row>
    <row r="6121" spans="1:9">
      <c r="A6121" s="34"/>
      <c r="B6121" s="33" t="s">
        <v>424</v>
      </c>
      <c r="C6121" s="31">
        <v>3</v>
      </c>
      <c r="D6121" s="31"/>
      <c r="E6121" s="31">
        <v>1</v>
      </c>
      <c r="F6121" s="31"/>
      <c r="G6121" s="31">
        <v>3.1749999999999998</v>
      </c>
      <c r="H6121" s="31">
        <f t="shared" si="125"/>
        <v>9.5249999999999986</v>
      </c>
      <c r="I6121" s="78"/>
    </row>
    <row r="6122" spans="1:9">
      <c r="A6122" s="34"/>
      <c r="B6122" s="33" t="s">
        <v>1194</v>
      </c>
      <c r="C6122" s="31">
        <v>1</v>
      </c>
      <c r="D6122" s="31"/>
      <c r="E6122" s="31">
        <v>1.915</v>
      </c>
      <c r="F6122" s="31"/>
      <c r="G6122" s="31">
        <v>3.1749999999999998</v>
      </c>
      <c r="H6122" s="31">
        <f t="shared" si="125"/>
        <v>6.0801249999999998</v>
      </c>
      <c r="I6122" s="78"/>
    </row>
    <row r="6123" spans="1:9">
      <c r="A6123" s="34"/>
      <c r="B6123" s="33" t="s">
        <v>1195</v>
      </c>
      <c r="C6123" s="31">
        <v>2</v>
      </c>
      <c r="D6123" s="31"/>
      <c r="E6123" s="31">
        <v>2.2000000000000002</v>
      </c>
      <c r="F6123" s="31"/>
      <c r="G6123" s="31">
        <v>3.1749999999999998</v>
      </c>
      <c r="H6123" s="31">
        <f t="shared" si="125"/>
        <v>13.97</v>
      </c>
      <c r="I6123" s="78"/>
    </row>
    <row r="6124" spans="1:9">
      <c r="A6124" s="34"/>
      <c r="B6124" s="33" t="s">
        <v>625</v>
      </c>
      <c r="C6124" s="31">
        <v>1</v>
      </c>
      <c r="D6124" s="31"/>
      <c r="E6124" s="31">
        <v>2.15</v>
      </c>
      <c r="F6124" s="31"/>
      <c r="G6124" s="31">
        <v>3.1749999999999998</v>
      </c>
      <c r="H6124" s="31">
        <f t="shared" si="125"/>
        <v>6.826249999999999</v>
      </c>
      <c r="I6124" s="78"/>
    </row>
    <row r="6125" spans="1:9">
      <c r="A6125" s="34"/>
      <c r="B6125" s="33" t="s">
        <v>1208</v>
      </c>
      <c r="C6125" s="31">
        <v>8</v>
      </c>
      <c r="D6125" s="31"/>
      <c r="E6125" s="31">
        <v>2.0499999999999998</v>
      </c>
      <c r="F6125" s="31"/>
      <c r="G6125" s="31">
        <v>1.35</v>
      </c>
      <c r="H6125" s="31">
        <f t="shared" si="125"/>
        <v>22.14</v>
      </c>
      <c r="I6125" s="78"/>
    </row>
    <row r="6126" spans="1:9">
      <c r="A6126" s="34"/>
      <c r="B6126" s="33" t="s">
        <v>1208</v>
      </c>
      <c r="C6126" s="31">
        <v>8</v>
      </c>
      <c r="D6126" s="31"/>
      <c r="E6126" s="31">
        <v>3.15</v>
      </c>
      <c r="F6126" s="31"/>
      <c r="G6126" s="31">
        <v>1.35</v>
      </c>
      <c r="H6126" s="31">
        <f t="shared" si="125"/>
        <v>34.020000000000003</v>
      </c>
      <c r="I6126" s="78"/>
    </row>
    <row r="6127" spans="1:9">
      <c r="A6127" s="34"/>
      <c r="B6127" s="33" t="s">
        <v>1209</v>
      </c>
      <c r="C6127" s="31">
        <v>8</v>
      </c>
      <c r="D6127" s="31"/>
      <c r="E6127" s="31">
        <v>1.8</v>
      </c>
      <c r="F6127" s="31"/>
      <c r="G6127" s="31">
        <v>1.35</v>
      </c>
      <c r="H6127" s="31">
        <f t="shared" si="125"/>
        <v>19.440000000000001</v>
      </c>
      <c r="I6127" s="78"/>
    </row>
    <row r="6128" spans="1:9">
      <c r="A6128" s="34"/>
      <c r="B6128" s="33" t="s">
        <v>1269</v>
      </c>
      <c r="C6128" s="31">
        <v>8</v>
      </c>
      <c r="D6128" s="31"/>
      <c r="E6128" s="31">
        <v>3</v>
      </c>
      <c r="F6128" s="31"/>
      <c r="G6128" s="31">
        <v>5.6</v>
      </c>
      <c r="H6128" s="31">
        <f t="shared" ref="H6128:H6192" si="126">C6128*E6128*G6128</f>
        <v>134.39999999999998</v>
      </c>
      <c r="I6128" s="34"/>
    </row>
    <row r="6129" spans="1:9">
      <c r="A6129" s="34"/>
      <c r="B6129" s="33" t="s">
        <v>1270</v>
      </c>
      <c r="C6129" s="31">
        <v>1</v>
      </c>
      <c r="D6129" s="31"/>
      <c r="E6129" s="31">
        <v>6.08</v>
      </c>
      <c r="F6129" s="31"/>
      <c r="G6129" s="31">
        <v>5.6</v>
      </c>
      <c r="H6129" s="31">
        <f t="shared" si="126"/>
        <v>34.047999999999995</v>
      </c>
      <c r="I6129" s="34"/>
    </row>
    <row r="6130" spans="1:9">
      <c r="A6130" s="34"/>
      <c r="B6130" s="33" t="s">
        <v>520</v>
      </c>
      <c r="C6130" s="31">
        <v>1</v>
      </c>
      <c r="D6130" s="31"/>
      <c r="E6130" s="31">
        <v>9.23</v>
      </c>
      <c r="F6130" s="31"/>
      <c r="G6130" s="31">
        <v>5.6</v>
      </c>
      <c r="H6130" s="31">
        <f t="shared" si="126"/>
        <v>51.688000000000002</v>
      </c>
      <c r="I6130" s="34"/>
    </row>
    <row r="6131" spans="1:9">
      <c r="A6131" s="34"/>
      <c r="B6131" s="33" t="s">
        <v>1271</v>
      </c>
      <c r="C6131" s="31">
        <v>1</v>
      </c>
      <c r="D6131" s="31"/>
      <c r="E6131" s="31">
        <v>4.7450000000000001</v>
      </c>
      <c r="F6131" s="31"/>
      <c r="G6131" s="31">
        <v>0.6</v>
      </c>
      <c r="H6131" s="31">
        <f t="shared" si="126"/>
        <v>2.847</v>
      </c>
      <c r="I6131" s="34"/>
    </row>
    <row r="6132" spans="1:9">
      <c r="A6132" s="34"/>
      <c r="B6132" s="33" t="s">
        <v>1271</v>
      </c>
      <c r="C6132" s="31">
        <v>1</v>
      </c>
      <c r="D6132" s="31"/>
      <c r="E6132" s="31">
        <v>5.35</v>
      </c>
      <c r="F6132" s="31"/>
      <c r="G6132" s="31">
        <v>0.6</v>
      </c>
      <c r="H6132" s="31">
        <f t="shared" si="126"/>
        <v>3.2099999999999995</v>
      </c>
      <c r="I6132" s="34"/>
    </row>
    <row r="6133" spans="1:9">
      <c r="A6133" s="34"/>
      <c r="B6133" s="33" t="s">
        <v>1272</v>
      </c>
      <c r="C6133" s="31">
        <v>1</v>
      </c>
      <c r="D6133" s="31"/>
      <c r="E6133" s="31">
        <v>15.445</v>
      </c>
      <c r="F6133" s="31"/>
      <c r="G6133" s="31">
        <v>5.7149999999999999</v>
      </c>
      <c r="H6133" s="31">
        <f t="shared" si="126"/>
        <v>88.268174999999999</v>
      </c>
      <c r="I6133" s="34"/>
    </row>
    <row r="6134" spans="1:9">
      <c r="A6134" s="34"/>
      <c r="B6134" s="33" t="s">
        <v>1273</v>
      </c>
      <c r="C6134" s="31">
        <v>2</v>
      </c>
      <c r="D6134" s="31"/>
      <c r="E6134" s="31">
        <v>4.75</v>
      </c>
      <c r="F6134" s="31"/>
      <c r="G6134" s="31">
        <v>0.6</v>
      </c>
      <c r="H6134" s="31">
        <f t="shared" si="126"/>
        <v>5.7</v>
      </c>
      <c r="I6134" s="34"/>
    </row>
    <row r="6135" spans="1:9">
      <c r="A6135" s="34"/>
      <c r="B6135" s="33" t="s">
        <v>1273</v>
      </c>
      <c r="C6135" s="31">
        <v>2</v>
      </c>
      <c r="D6135" s="31"/>
      <c r="E6135" s="31">
        <v>5.3449999999999998</v>
      </c>
      <c r="F6135" s="31"/>
      <c r="G6135" s="31">
        <v>0.6</v>
      </c>
      <c r="H6135" s="31">
        <f t="shared" si="126"/>
        <v>6.4139999999999997</v>
      </c>
      <c r="I6135" s="34"/>
    </row>
    <row r="6136" spans="1:9">
      <c r="A6136" s="34"/>
      <c r="B6136" s="33" t="s">
        <v>1273</v>
      </c>
      <c r="C6136" s="31">
        <v>1</v>
      </c>
      <c r="D6136" s="31"/>
      <c r="E6136" s="31">
        <v>14.72</v>
      </c>
      <c r="F6136" s="31"/>
      <c r="G6136" s="31">
        <v>0.6</v>
      </c>
      <c r="H6136" s="31">
        <f t="shared" si="126"/>
        <v>8.8320000000000007</v>
      </c>
      <c r="I6136" s="34"/>
    </row>
    <row r="6137" spans="1:9">
      <c r="A6137" s="34"/>
      <c r="B6137" s="33" t="s">
        <v>219</v>
      </c>
      <c r="C6137" s="31">
        <v>4</v>
      </c>
      <c r="D6137" s="31"/>
      <c r="E6137" s="31">
        <v>15.92</v>
      </c>
      <c r="F6137" s="31"/>
      <c r="G6137" s="31">
        <v>1.7</v>
      </c>
      <c r="H6137" s="31">
        <f t="shared" si="126"/>
        <v>108.256</v>
      </c>
      <c r="I6137" s="34"/>
    </row>
    <row r="6138" spans="1:9">
      <c r="A6138" s="34"/>
      <c r="B6138" s="33" t="s">
        <v>624</v>
      </c>
      <c r="C6138" s="31">
        <v>3</v>
      </c>
      <c r="D6138" s="31"/>
      <c r="E6138" s="31">
        <v>1.7</v>
      </c>
      <c r="F6138" s="31"/>
      <c r="G6138" s="31">
        <v>1.7</v>
      </c>
      <c r="H6138" s="31">
        <f t="shared" si="126"/>
        <v>8.67</v>
      </c>
      <c r="I6138" s="34"/>
    </row>
    <row r="6139" spans="1:9">
      <c r="A6139" s="34"/>
      <c r="B6139" s="33" t="s">
        <v>1274</v>
      </c>
      <c r="C6139" s="31">
        <v>3</v>
      </c>
      <c r="D6139" s="31"/>
      <c r="E6139" s="31">
        <v>5</v>
      </c>
      <c r="F6139" s="31"/>
      <c r="G6139" s="31">
        <v>1.7</v>
      </c>
      <c r="H6139" s="31">
        <f t="shared" si="126"/>
        <v>25.5</v>
      </c>
      <c r="I6139" s="34"/>
    </row>
    <row r="6140" spans="1:9">
      <c r="A6140" s="34"/>
      <c r="B6140" s="33" t="s">
        <v>1275</v>
      </c>
      <c r="C6140" s="31">
        <v>1</v>
      </c>
      <c r="D6140" s="31"/>
      <c r="E6140" s="31">
        <v>5</v>
      </c>
      <c r="F6140" s="31"/>
      <c r="G6140" s="31">
        <v>2.16</v>
      </c>
      <c r="H6140" s="31">
        <f t="shared" si="126"/>
        <v>10.8</v>
      </c>
      <c r="I6140" s="34"/>
    </row>
    <row r="6141" spans="1:9">
      <c r="A6141" s="34"/>
      <c r="B6141" s="33" t="s">
        <v>1276</v>
      </c>
      <c r="C6141" s="31">
        <v>1</v>
      </c>
      <c r="D6141" s="31"/>
      <c r="E6141" s="31">
        <v>5</v>
      </c>
      <c r="F6141" s="31"/>
      <c r="G6141" s="31">
        <v>2.16</v>
      </c>
      <c r="H6141" s="31">
        <f t="shared" si="126"/>
        <v>10.8</v>
      </c>
      <c r="I6141" s="34"/>
    </row>
    <row r="6142" spans="1:9">
      <c r="A6142" s="34"/>
      <c r="B6142" s="33" t="s">
        <v>1277</v>
      </c>
      <c r="C6142" s="31">
        <v>1</v>
      </c>
      <c r="D6142" s="31"/>
      <c r="E6142" s="31">
        <v>4.3099999999999996</v>
      </c>
      <c r="F6142" s="31"/>
      <c r="G6142" s="31">
        <v>4.3250000000000002</v>
      </c>
      <c r="H6142" s="31">
        <f t="shared" si="126"/>
        <v>18.640750000000001</v>
      </c>
      <c r="I6142" s="34"/>
    </row>
    <row r="6143" spans="1:9">
      <c r="A6143" s="34"/>
      <c r="B6143" s="33" t="s">
        <v>1278</v>
      </c>
      <c r="C6143" s="31">
        <v>1</v>
      </c>
      <c r="D6143" s="31"/>
      <c r="E6143" s="31">
        <v>5.96</v>
      </c>
      <c r="F6143" s="31"/>
      <c r="G6143" s="31">
        <v>1.7</v>
      </c>
      <c r="H6143" s="31">
        <f t="shared" si="126"/>
        <v>10.132</v>
      </c>
      <c r="I6143" s="34"/>
    </row>
    <row r="6144" spans="1:9">
      <c r="A6144" s="34"/>
      <c r="B6144" s="33" t="s">
        <v>1281</v>
      </c>
      <c r="C6144" s="31">
        <v>2</v>
      </c>
      <c r="D6144" s="31"/>
      <c r="E6144" s="31">
        <v>1.05</v>
      </c>
      <c r="F6144" s="31"/>
      <c r="G6144" s="31">
        <v>1.05</v>
      </c>
      <c r="H6144" s="31">
        <f t="shared" si="126"/>
        <v>2.2050000000000001</v>
      </c>
      <c r="I6144" s="34"/>
    </row>
    <row r="6145" spans="1:9">
      <c r="A6145" s="34"/>
      <c r="B6145" s="33" t="s">
        <v>1284</v>
      </c>
      <c r="C6145" s="31">
        <v>-2</v>
      </c>
      <c r="D6145" s="31"/>
      <c r="E6145" s="31">
        <v>0.25</v>
      </c>
      <c r="F6145" s="31"/>
      <c r="G6145" s="31">
        <v>0.25</v>
      </c>
      <c r="H6145" s="31">
        <f t="shared" si="126"/>
        <v>-0.125</v>
      </c>
      <c r="I6145" s="34"/>
    </row>
    <row r="6146" spans="1:9">
      <c r="A6146" s="34"/>
      <c r="B6146" s="33" t="s">
        <v>1285</v>
      </c>
      <c r="C6146" s="31">
        <v>6</v>
      </c>
      <c r="D6146" s="31"/>
      <c r="E6146" s="31">
        <v>1.7</v>
      </c>
      <c r="F6146" s="31"/>
      <c r="G6146" s="31">
        <v>0.6</v>
      </c>
      <c r="H6146" s="31">
        <f t="shared" si="126"/>
        <v>6.1199999999999992</v>
      </c>
      <c r="I6146" s="34"/>
    </row>
    <row r="6147" spans="1:9">
      <c r="A6147" s="34"/>
      <c r="B6147" s="33" t="s">
        <v>1287</v>
      </c>
      <c r="C6147" s="31">
        <v>1</v>
      </c>
      <c r="D6147" s="31"/>
      <c r="E6147" s="31">
        <v>3.18</v>
      </c>
      <c r="F6147" s="31"/>
      <c r="G6147" s="31">
        <v>1.82</v>
      </c>
      <c r="H6147" s="31">
        <f t="shared" si="126"/>
        <v>5.7876000000000003</v>
      </c>
      <c r="I6147" s="34"/>
    </row>
    <row r="6148" spans="1:9">
      <c r="A6148" s="34"/>
      <c r="B6148" s="33" t="s">
        <v>1288</v>
      </c>
      <c r="C6148" s="31">
        <v>1</v>
      </c>
      <c r="D6148" s="31"/>
      <c r="E6148" s="31">
        <v>1.82</v>
      </c>
      <c r="F6148" s="31"/>
      <c r="G6148" s="31">
        <v>0.3</v>
      </c>
      <c r="H6148" s="31">
        <f t="shared" si="126"/>
        <v>0.54600000000000004</v>
      </c>
      <c r="I6148" s="34"/>
    </row>
    <row r="6149" spans="1:9">
      <c r="A6149" s="34"/>
      <c r="B6149" s="33" t="s">
        <v>1289</v>
      </c>
      <c r="C6149" s="31">
        <v>1</v>
      </c>
      <c r="D6149" s="31"/>
      <c r="E6149" s="31">
        <v>7.64</v>
      </c>
      <c r="F6149" s="31"/>
      <c r="G6149" s="31">
        <v>1.7</v>
      </c>
      <c r="H6149" s="31">
        <f t="shared" si="126"/>
        <v>12.988</v>
      </c>
      <c r="I6149" s="34"/>
    </row>
    <row r="6150" spans="1:9">
      <c r="A6150" s="34"/>
      <c r="B6150" s="33" t="s">
        <v>1290</v>
      </c>
      <c r="C6150" s="31">
        <v>1</v>
      </c>
      <c r="D6150" s="31"/>
      <c r="E6150" s="31">
        <v>7.42</v>
      </c>
      <c r="F6150" s="31"/>
      <c r="G6150" s="31">
        <v>0.6</v>
      </c>
      <c r="H6150" s="31">
        <f t="shared" si="126"/>
        <v>4.452</v>
      </c>
      <c r="I6150" s="34"/>
    </row>
    <row r="6151" spans="1:9">
      <c r="A6151" s="34"/>
      <c r="B6151" s="33" t="s">
        <v>1322</v>
      </c>
      <c r="C6151" s="31">
        <v>2</v>
      </c>
      <c r="D6151" s="31"/>
      <c r="E6151" s="31">
        <v>25.34</v>
      </c>
      <c r="F6151" s="31"/>
      <c r="G6151" s="31">
        <v>0.56000000000000005</v>
      </c>
      <c r="H6151" s="31">
        <f t="shared" si="126"/>
        <v>28.380800000000004</v>
      </c>
      <c r="I6151" s="34"/>
    </row>
    <row r="6152" spans="1:9">
      <c r="A6152" s="34"/>
      <c r="B6152" s="81" t="s">
        <v>242</v>
      </c>
      <c r="C6152" s="31"/>
      <c r="D6152" s="31"/>
      <c r="E6152" s="31"/>
      <c r="F6152" s="31"/>
      <c r="G6152" s="31"/>
      <c r="H6152" s="31"/>
      <c r="I6152" s="31"/>
    </row>
    <row r="6153" spans="1:9">
      <c r="A6153" s="34"/>
      <c r="B6153" s="79" t="s">
        <v>421</v>
      </c>
      <c r="C6153" s="31">
        <v>4</v>
      </c>
      <c r="D6153" s="31"/>
      <c r="E6153" s="31">
        <v>3</v>
      </c>
      <c r="F6153" s="31"/>
      <c r="G6153" s="31">
        <v>3.1749999999999998</v>
      </c>
      <c r="H6153" s="31">
        <f t="shared" si="126"/>
        <v>38.099999999999994</v>
      </c>
      <c r="I6153" s="31"/>
    </row>
    <row r="6154" spans="1:9">
      <c r="A6154" s="34"/>
      <c r="B6154" s="79" t="s">
        <v>421</v>
      </c>
      <c r="C6154" s="31">
        <v>4</v>
      </c>
      <c r="D6154" s="31"/>
      <c r="E6154" s="31">
        <v>3</v>
      </c>
      <c r="F6154" s="31"/>
      <c r="G6154" s="31">
        <v>3.1749999999999998</v>
      </c>
      <c r="H6154" s="31">
        <f t="shared" si="126"/>
        <v>38.099999999999994</v>
      </c>
      <c r="I6154" s="31"/>
    </row>
    <row r="6155" spans="1:9">
      <c r="A6155" s="34"/>
      <c r="B6155" s="79" t="s">
        <v>421</v>
      </c>
      <c r="C6155" s="31">
        <v>8</v>
      </c>
      <c r="D6155" s="31"/>
      <c r="E6155" s="31">
        <v>5.6</v>
      </c>
      <c r="F6155" s="31"/>
      <c r="G6155" s="31">
        <v>3.1749999999999998</v>
      </c>
      <c r="H6155" s="31">
        <f t="shared" si="126"/>
        <v>142.23999999999998</v>
      </c>
      <c r="I6155" s="31"/>
    </row>
    <row r="6156" spans="1:9">
      <c r="A6156" s="34"/>
      <c r="B6156" s="79" t="s">
        <v>2430</v>
      </c>
      <c r="C6156" s="31">
        <v>8</v>
      </c>
      <c r="D6156" s="31"/>
      <c r="E6156" s="31">
        <v>1</v>
      </c>
      <c r="F6156" s="31"/>
      <c r="G6156" s="31">
        <v>0.13</v>
      </c>
      <c r="H6156" s="31">
        <f t="shared" si="126"/>
        <v>1.04</v>
      </c>
      <c r="I6156" s="31"/>
    </row>
    <row r="6157" spans="1:9">
      <c r="A6157" s="34"/>
      <c r="B6157" s="79" t="s">
        <v>2430</v>
      </c>
      <c r="C6157" s="31">
        <v>4</v>
      </c>
      <c r="D6157" s="31"/>
      <c r="E6157" s="31">
        <v>1.8</v>
      </c>
      <c r="F6157" s="31"/>
      <c r="G6157" s="31">
        <v>0.2</v>
      </c>
      <c r="H6157" s="31">
        <f t="shared" si="126"/>
        <v>1.4400000000000002</v>
      </c>
      <c r="I6157" s="31"/>
    </row>
    <row r="6158" spans="1:9">
      <c r="A6158" s="34"/>
      <c r="B6158" s="79" t="s">
        <v>1177</v>
      </c>
      <c r="C6158" s="31">
        <v>-4</v>
      </c>
      <c r="D6158" s="31"/>
      <c r="E6158" s="31">
        <v>1.8</v>
      </c>
      <c r="F6158" s="31"/>
      <c r="G6158" s="31">
        <v>1</v>
      </c>
      <c r="H6158" s="31">
        <f t="shared" si="126"/>
        <v>-7.2</v>
      </c>
      <c r="I6158" s="31"/>
    </row>
    <row r="6159" spans="1:9">
      <c r="A6159" s="34"/>
      <c r="B6159" s="79" t="s">
        <v>1178</v>
      </c>
      <c r="C6159" s="31">
        <v>-4</v>
      </c>
      <c r="D6159" s="31"/>
      <c r="E6159" s="31">
        <v>1.05</v>
      </c>
      <c r="F6159" s="31"/>
      <c r="G6159" s="31">
        <v>1.2749999999999999</v>
      </c>
      <c r="H6159" s="31">
        <f t="shared" si="126"/>
        <v>-5.3549999999999995</v>
      </c>
      <c r="I6159" s="31"/>
    </row>
    <row r="6160" spans="1:9">
      <c r="A6160" s="34"/>
      <c r="B6160" s="79" t="s">
        <v>218</v>
      </c>
      <c r="C6160" s="31">
        <v>8</v>
      </c>
      <c r="D6160" s="31"/>
      <c r="E6160" s="31">
        <v>3</v>
      </c>
      <c r="F6160" s="31"/>
      <c r="G6160" s="31">
        <v>3.1749999999999998</v>
      </c>
      <c r="H6160" s="31">
        <f t="shared" si="126"/>
        <v>76.199999999999989</v>
      </c>
      <c r="I6160" s="31"/>
    </row>
    <row r="6161" spans="1:9">
      <c r="A6161" s="34"/>
      <c r="B6161" s="79" t="s">
        <v>218</v>
      </c>
      <c r="C6161" s="31">
        <v>8</v>
      </c>
      <c r="D6161" s="31"/>
      <c r="E6161" s="31">
        <v>3</v>
      </c>
      <c r="F6161" s="31"/>
      <c r="G6161" s="31">
        <v>3.1749999999999998</v>
      </c>
      <c r="H6161" s="31">
        <f t="shared" si="126"/>
        <v>76.199999999999989</v>
      </c>
      <c r="I6161" s="31"/>
    </row>
    <row r="6162" spans="1:9">
      <c r="A6162" s="34"/>
      <c r="B6162" s="79" t="s">
        <v>218</v>
      </c>
      <c r="C6162" s="31">
        <v>16</v>
      </c>
      <c r="D6162" s="31"/>
      <c r="E6162" s="31">
        <v>5.6</v>
      </c>
      <c r="F6162" s="31"/>
      <c r="G6162" s="31">
        <v>3.1749999999999998</v>
      </c>
      <c r="H6162" s="31">
        <f t="shared" si="126"/>
        <v>284.47999999999996</v>
      </c>
      <c r="I6162" s="31"/>
    </row>
    <row r="6163" spans="1:9">
      <c r="A6163" s="34"/>
      <c r="B6163" s="79" t="s">
        <v>1175</v>
      </c>
      <c r="C6163" s="31">
        <v>16</v>
      </c>
      <c r="D6163" s="31"/>
      <c r="E6163" s="31">
        <v>1</v>
      </c>
      <c r="F6163" s="31"/>
      <c r="G6163" s="31">
        <v>0.15</v>
      </c>
      <c r="H6163" s="31">
        <f t="shared" si="126"/>
        <v>2.4</v>
      </c>
      <c r="I6163" s="31"/>
    </row>
    <row r="6164" spans="1:9">
      <c r="A6164" s="34"/>
      <c r="B6164" s="79" t="s">
        <v>1175</v>
      </c>
      <c r="C6164" s="31">
        <v>8</v>
      </c>
      <c r="D6164" s="31"/>
      <c r="E6164" s="31">
        <v>1.8</v>
      </c>
      <c r="F6164" s="31"/>
      <c r="G6164" s="31">
        <v>0.2</v>
      </c>
      <c r="H6164" s="31">
        <f t="shared" si="126"/>
        <v>2.8800000000000003</v>
      </c>
      <c r="I6164" s="31"/>
    </row>
    <row r="6165" spans="1:9">
      <c r="A6165" s="34"/>
      <c r="B6165" s="79" t="s">
        <v>1177</v>
      </c>
      <c r="C6165" s="31">
        <v>-8</v>
      </c>
      <c r="D6165" s="31"/>
      <c r="E6165" s="31">
        <v>1.8</v>
      </c>
      <c r="F6165" s="31"/>
      <c r="G6165" s="31">
        <v>1</v>
      </c>
      <c r="H6165" s="31">
        <f t="shared" si="126"/>
        <v>-14.4</v>
      </c>
      <c r="I6165" s="31"/>
    </row>
    <row r="6166" spans="1:9">
      <c r="A6166" s="34"/>
      <c r="B6166" s="79" t="s">
        <v>1178</v>
      </c>
      <c r="C6166" s="31">
        <v>-8</v>
      </c>
      <c r="D6166" s="31"/>
      <c r="E6166" s="31">
        <v>1.05</v>
      </c>
      <c r="F6166" s="31"/>
      <c r="G6166" s="31">
        <v>1.2749999999999999</v>
      </c>
      <c r="H6166" s="31">
        <f t="shared" si="126"/>
        <v>-10.709999999999999</v>
      </c>
      <c r="I6166" s="31"/>
    </row>
    <row r="6167" spans="1:9">
      <c r="A6167" s="34"/>
      <c r="B6167" s="79" t="s">
        <v>422</v>
      </c>
      <c r="C6167" s="31">
        <v>8</v>
      </c>
      <c r="D6167" s="31"/>
      <c r="E6167" s="31">
        <v>3</v>
      </c>
      <c r="F6167" s="31"/>
      <c r="G6167" s="31">
        <v>3.1749999999999998</v>
      </c>
      <c r="H6167" s="31">
        <f t="shared" si="126"/>
        <v>76.199999999999989</v>
      </c>
      <c r="I6167" s="31"/>
    </row>
    <row r="6168" spans="1:9">
      <c r="A6168" s="34"/>
      <c r="B6168" s="79" t="s">
        <v>422</v>
      </c>
      <c r="C6168" s="31">
        <v>8</v>
      </c>
      <c r="D6168" s="31"/>
      <c r="E6168" s="31">
        <v>3</v>
      </c>
      <c r="F6168" s="31"/>
      <c r="G6168" s="31">
        <v>3.1749999999999998</v>
      </c>
      <c r="H6168" s="31">
        <f t="shared" si="126"/>
        <v>76.199999999999989</v>
      </c>
      <c r="I6168" s="31"/>
    </row>
    <row r="6169" spans="1:9">
      <c r="A6169" s="34"/>
      <c r="B6169" s="79" t="s">
        <v>422</v>
      </c>
      <c r="C6169" s="31">
        <v>16</v>
      </c>
      <c r="D6169" s="31"/>
      <c r="E6169" s="31">
        <v>5.6</v>
      </c>
      <c r="F6169" s="31"/>
      <c r="G6169" s="31">
        <v>3.1749999999999998</v>
      </c>
      <c r="H6169" s="31">
        <f t="shared" si="126"/>
        <v>284.47999999999996</v>
      </c>
      <c r="I6169" s="31"/>
    </row>
    <row r="6170" spans="1:9">
      <c r="A6170" s="34"/>
      <c r="B6170" s="79" t="s">
        <v>1175</v>
      </c>
      <c r="C6170" s="31">
        <v>16</v>
      </c>
      <c r="D6170" s="31"/>
      <c r="E6170" s="31">
        <v>1</v>
      </c>
      <c r="F6170" s="31"/>
      <c r="G6170" s="31">
        <v>0.15</v>
      </c>
      <c r="H6170" s="31">
        <f t="shared" si="126"/>
        <v>2.4</v>
      </c>
      <c r="I6170" s="31"/>
    </row>
    <row r="6171" spans="1:9">
      <c r="A6171" s="34"/>
      <c r="B6171" s="79" t="s">
        <v>1175</v>
      </c>
      <c r="C6171" s="31">
        <v>8</v>
      </c>
      <c r="D6171" s="31"/>
      <c r="E6171" s="31">
        <v>1.8</v>
      </c>
      <c r="F6171" s="31"/>
      <c r="G6171" s="31">
        <v>0.23</v>
      </c>
      <c r="H6171" s="31">
        <f t="shared" si="126"/>
        <v>3.3120000000000003</v>
      </c>
      <c r="I6171" s="31"/>
    </row>
    <row r="6172" spans="1:9">
      <c r="A6172" s="34"/>
      <c r="B6172" s="79" t="s">
        <v>1177</v>
      </c>
      <c r="C6172" s="31">
        <v>-8</v>
      </c>
      <c r="D6172" s="31"/>
      <c r="E6172" s="31">
        <v>1.8</v>
      </c>
      <c r="F6172" s="31"/>
      <c r="G6172" s="31">
        <v>1</v>
      </c>
      <c r="H6172" s="31">
        <f t="shared" si="126"/>
        <v>-14.4</v>
      </c>
      <c r="I6172" s="31"/>
    </row>
    <row r="6173" spans="1:9">
      <c r="A6173" s="34"/>
      <c r="B6173" s="79" t="s">
        <v>1178</v>
      </c>
      <c r="C6173" s="31">
        <v>-8</v>
      </c>
      <c r="D6173" s="31"/>
      <c r="E6173" s="31">
        <v>1.05</v>
      </c>
      <c r="F6173" s="31"/>
      <c r="G6173" s="31">
        <v>1.2749999999999999</v>
      </c>
      <c r="H6173" s="31">
        <f t="shared" si="126"/>
        <v>-10.709999999999999</v>
      </c>
      <c r="I6173" s="31"/>
    </row>
    <row r="6174" spans="1:9">
      <c r="A6174" s="34"/>
      <c r="B6174" s="79" t="s">
        <v>2431</v>
      </c>
      <c r="C6174" s="31">
        <v>4</v>
      </c>
      <c r="D6174" s="31"/>
      <c r="E6174" s="31">
        <v>15.92</v>
      </c>
      <c r="F6174" s="31"/>
      <c r="G6174" s="31">
        <v>3.1749999999999998</v>
      </c>
      <c r="H6174" s="31">
        <f t="shared" si="126"/>
        <v>202.184</v>
      </c>
      <c r="I6174" s="31"/>
    </row>
    <row r="6175" spans="1:9">
      <c r="A6175" s="34"/>
      <c r="B6175" s="79" t="s">
        <v>1184</v>
      </c>
      <c r="C6175" s="31">
        <v>-20</v>
      </c>
      <c r="D6175" s="31"/>
      <c r="E6175" s="31">
        <v>1.05</v>
      </c>
      <c r="F6175" s="31"/>
      <c r="G6175" s="31">
        <v>1.2749999999999999</v>
      </c>
      <c r="H6175" s="31">
        <f t="shared" si="126"/>
        <v>-26.774999999999999</v>
      </c>
      <c r="I6175" s="31"/>
    </row>
    <row r="6176" spans="1:9" ht="30">
      <c r="A6176" s="34"/>
      <c r="B6176" s="79" t="s">
        <v>2432</v>
      </c>
      <c r="C6176" s="31">
        <v>6</v>
      </c>
      <c r="D6176" s="31"/>
      <c r="E6176" s="31">
        <v>4.9950000000000001</v>
      </c>
      <c r="F6176" s="31"/>
      <c r="G6176" s="31">
        <v>3.1749999999999998</v>
      </c>
      <c r="H6176" s="31">
        <f t="shared" si="126"/>
        <v>95.154749999999993</v>
      </c>
      <c r="I6176" s="31"/>
    </row>
    <row r="6177" spans="1:9">
      <c r="A6177" s="34"/>
      <c r="B6177" s="79" t="s">
        <v>230</v>
      </c>
      <c r="C6177" s="31">
        <v>1</v>
      </c>
      <c r="D6177" s="31"/>
      <c r="E6177" s="31">
        <v>6.1</v>
      </c>
      <c r="F6177" s="31"/>
      <c r="G6177" s="31">
        <v>3.1749999999999998</v>
      </c>
      <c r="H6177" s="31">
        <f t="shared" si="126"/>
        <v>19.367499999999996</v>
      </c>
      <c r="I6177" s="31"/>
    </row>
    <row r="6178" spans="1:9" ht="30">
      <c r="A6178" s="34"/>
      <c r="B6178" s="79" t="s">
        <v>2433</v>
      </c>
      <c r="C6178" s="31">
        <v>4</v>
      </c>
      <c r="D6178" s="31"/>
      <c r="E6178" s="31">
        <v>15.92</v>
      </c>
      <c r="F6178" s="31"/>
      <c r="G6178" s="31">
        <v>3.1749999999999998</v>
      </c>
      <c r="H6178" s="31">
        <f t="shared" si="126"/>
        <v>202.184</v>
      </c>
      <c r="I6178" s="31"/>
    </row>
    <row r="6179" spans="1:9">
      <c r="A6179" s="34"/>
      <c r="B6179" s="79" t="s">
        <v>2434</v>
      </c>
      <c r="C6179" s="31">
        <v>24</v>
      </c>
      <c r="D6179" s="31"/>
      <c r="E6179" s="31">
        <v>1.2</v>
      </c>
      <c r="F6179" s="31"/>
      <c r="G6179" s="31">
        <v>0.15</v>
      </c>
      <c r="H6179" s="31">
        <f t="shared" si="126"/>
        <v>4.3199999999999994</v>
      </c>
      <c r="I6179" s="31"/>
    </row>
    <row r="6180" spans="1:9">
      <c r="A6180" s="34"/>
      <c r="B6180" s="79" t="s">
        <v>1186</v>
      </c>
      <c r="C6180" s="31">
        <v>-8</v>
      </c>
      <c r="D6180" s="31"/>
      <c r="E6180" s="31">
        <v>5.2949999999999999</v>
      </c>
      <c r="F6180" s="31"/>
      <c r="G6180" s="31">
        <v>1.2</v>
      </c>
      <c r="H6180" s="31">
        <f t="shared" si="126"/>
        <v>-50.832000000000001</v>
      </c>
      <c r="I6180" s="31"/>
    </row>
    <row r="6181" spans="1:9">
      <c r="A6181" s="34"/>
      <c r="B6181" s="79" t="s">
        <v>1186</v>
      </c>
      <c r="C6181" s="31">
        <v>-4</v>
      </c>
      <c r="D6181" s="31"/>
      <c r="E6181" s="31">
        <v>2.17</v>
      </c>
      <c r="F6181" s="31"/>
      <c r="G6181" s="31">
        <v>1.2</v>
      </c>
      <c r="H6181" s="31">
        <f t="shared" si="126"/>
        <v>-10.415999999999999</v>
      </c>
      <c r="I6181" s="31"/>
    </row>
    <row r="6182" spans="1:9" ht="30">
      <c r="A6182" s="34"/>
      <c r="B6182" s="80" t="s">
        <v>2429</v>
      </c>
      <c r="C6182" s="31">
        <v>3</v>
      </c>
      <c r="D6182" s="31"/>
      <c r="E6182" s="31">
        <v>5</v>
      </c>
      <c r="F6182" s="31"/>
      <c r="G6182" s="31">
        <v>3.1749999999999998</v>
      </c>
      <c r="H6182" s="31">
        <f t="shared" si="126"/>
        <v>47.625</v>
      </c>
      <c r="I6182" s="31"/>
    </row>
    <row r="6183" spans="1:9">
      <c r="A6183" s="34"/>
      <c r="B6183" s="80" t="s">
        <v>1728</v>
      </c>
      <c r="C6183" s="31">
        <v>1</v>
      </c>
      <c r="D6183" s="31"/>
      <c r="E6183" s="31">
        <v>8.07</v>
      </c>
      <c r="F6183" s="31"/>
      <c r="G6183" s="31">
        <v>3.1749999999999998</v>
      </c>
      <c r="H6183" s="31">
        <f t="shared" si="126"/>
        <v>25.622250000000001</v>
      </c>
      <c r="I6183" s="31"/>
    </row>
    <row r="6184" spans="1:9">
      <c r="A6184" s="34"/>
      <c r="B6184" s="80" t="s">
        <v>329</v>
      </c>
      <c r="C6184" s="31">
        <v>-2</v>
      </c>
      <c r="D6184" s="31"/>
      <c r="E6184" s="31">
        <v>1.05</v>
      </c>
      <c r="F6184" s="31"/>
      <c r="G6184" s="31">
        <v>1.2749999999999999</v>
      </c>
      <c r="H6184" s="31">
        <f t="shared" si="126"/>
        <v>-2.6774999999999998</v>
      </c>
      <c r="I6184" s="31"/>
    </row>
    <row r="6185" spans="1:9">
      <c r="A6185" s="34"/>
      <c r="B6185" s="79" t="s">
        <v>423</v>
      </c>
      <c r="C6185" s="31">
        <v>5</v>
      </c>
      <c r="D6185" s="31"/>
      <c r="E6185" s="31">
        <v>1.7</v>
      </c>
      <c r="F6185" s="31"/>
      <c r="G6185" s="31">
        <v>3.1749999999999998</v>
      </c>
      <c r="H6185" s="31">
        <f t="shared" si="126"/>
        <v>26.987499999999997</v>
      </c>
      <c r="I6185" s="31"/>
    </row>
    <row r="6186" spans="1:9">
      <c r="A6186" s="34"/>
      <c r="B6186" s="79" t="s">
        <v>170</v>
      </c>
      <c r="C6186" s="31">
        <v>-5</v>
      </c>
      <c r="D6186" s="31"/>
      <c r="E6186" s="31">
        <v>1.1000000000000001</v>
      </c>
      <c r="F6186" s="31"/>
      <c r="G6186" s="31">
        <v>1.63</v>
      </c>
      <c r="H6186" s="31">
        <f t="shared" si="126"/>
        <v>-8.9649999999999999</v>
      </c>
      <c r="I6186" s="31"/>
    </row>
    <row r="6187" spans="1:9">
      <c r="A6187" s="34"/>
      <c r="B6187" s="79" t="s">
        <v>1189</v>
      </c>
      <c r="C6187" s="31">
        <v>5</v>
      </c>
      <c r="D6187" s="31"/>
      <c r="E6187" s="31">
        <v>4.3600000000000003</v>
      </c>
      <c r="F6187" s="31"/>
      <c r="G6187" s="31">
        <v>0.14000000000000001</v>
      </c>
      <c r="H6187" s="31">
        <f t="shared" si="126"/>
        <v>3.0520000000000005</v>
      </c>
      <c r="I6187" s="31"/>
    </row>
    <row r="6188" spans="1:9">
      <c r="A6188" s="34"/>
      <c r="B6188" s="33" t="s">
        <v>1190</v>
      </c>
      <c r="C6188" s="31">
        <v>1</v>
      </c>
      <c r="D6188" s="31"/>
      <c r="E6188" s="31">
        <v>3.95</v>
      </c>
      <c r="F6188" s="31"/>
      <c r="G6188" s="31">
        <v>3.1749999999999998</v>
      </c>
      <c r="H6188" s="31">
        <f t="shared" si="126"/>
        <v>12.54125</v>
      </c>
      <c r="I6188" s="34"/>
    </row>
    <row r="6189" spans="1:9">
      <c r="A6189" s="34"/>
      <c r="B6189" s="33" t="s">
        <v>1191</v>
      </c>
      <c r="C6189" s="31">
        <v>1</v>
      </c>
      <c r="D6189" s="31"/>
      <c r="E6189" s="31">
        <v>3.64</v>
      </c>
      <c r="F6189" s="31"/>
      <c r="G6189" s="31">
        <v>3.1749999999999998</v>
      </c>
      <c r="H6189" s="31">
        <f t="shared" si="126"/>
        <v>11.557</v>
      </c>
      <c r="I6189" s="34"/>
    </row>
    <row r="6190" spans="1:9">
      <c r="A6190" s="34"/>
      <c r="B6190" s="33" t="s">
        <v>329</v>
      </c>
      <c r="C6190" s="31">
        <v>-1</v>
      </c>
      <c r="D6190" s="31"/>
      <c r="E6190" s="31">
        <v>1.05</v>
      </c>
      <c r="F6190" s="31"/>
      <c r="G6190" s="31">
        <v>2.2749999999999999</v>
      </c>
      <c r="H6190" s="31">
        <f t="shared" si="126"/>
        <v>-2.3887499999999999</v>
      </c>
      <c r="I6190" s="34"/>
    </row>
    <row r="6191" spans="1:9">
      <c r="A6191" s="34"/>
      <c r="B6191" s="33" t="s">
        <v>424</v>
      </c>
      <c r="C6191" s="31">
        <v>3</v>
      </c>
      <c r="D6191" s="31"/>
      <c r="E6191" s="31">
        <v>1</v>
      </c>
      <c r="F6191" s="31"/>
      <c r="G6191" s="31">
        <v>3.1749999999999998</v>
      </c>
      <c r="H6191" s="31">
        <f t="shared" si="126"/>
        <v>9.5249999999999986</v>
      </c>
      <c r="I6191" s="34"/>
    </row>
    <row r="6192" spans="1:9">
      <c r="A6192" s="34"/>
      <c r="B6192" s="33" t="s">
        <v>1194</v>
      </c>
      <c r="C6192" s="31">
        <v>1</v>
      </c>
      <c r="D6192" s="31"/>
      <c r="E6192" s="31">
        <v>1.915</v>
      </c>
      <c r="F6192" s="31"/>
      <c r="G6192" s="31">
        <v>3.1749999999999998</v>
      </c>
      <c r="H6192" s="31">
        <f t="shared" si="126"/>
        <v>6.0801249999999998</v>
      </c>
      <c r="I6192" s="34"/>
    </row>
    <row r="6193" spans="1:9">
      <c r="A6193" s="34"/>
      <c r="B6193" s="33" t="s">
        <v>1195</v>
      </c>
      <c r="C6193" s="31">
        <v>2</v>
      </c>
      <c r="D6193" s="31"/>
      <c r="E6193" s="31">
        <v>2.2000000000000002</v>
      </c>
      <c r="F6193" s="31"/>
      <c r="G6193" s="31">
        <v>3.1749999999999998</v>
      </c>
      <c r="H6193" s="31">
        <f t="shared" ref="H6193:H6257" si="127">C6193*E6193*G6193</f>
        <v>13.97</v>
      </c>
      <c r="I6193" s="34"/>
    </row>
    <row r="6194" spans="1:9">
      <c r="A6194" s="34"/>
      <c r="B6194" s="33" t="s">
        <v>625</v>
      </c>
      <c r="C6194" s="31">
        <v>1</v>
      </c>
      <c r="D6194" s="31"/>
      <c r="E6194" s="31">
        <v>2.15</v>
      </c>
      <c r="F6194" s="31"/>
      <c r="G6194" s="31">
        <v>3.1749999999999998</v>
      </c>
      <c r="H6194" s="31">
        <f t="shared" si="127"/>
        <v>6.826249999999999</v>
      </c>
      <c r="I6194" s="34"/>
    </row>
    <row r="6195" spans="1:9">
      <c r="A6195" s="34"/>
      <c r="B6195" s="33" t="s">
        <v>1208</v>
      </c>
      <c r="C6195" s="31">
        <v>20</v>
      </c>
      <c r="D6195" s="31"/>
      <c r="E6195" s="31">
        <v>2.0499999999999998</v>
      </c>
      <c r="F6195" s="31"/>
      <c r="G6195" s="31">
        <v>1.35</v>
      </c>
      <c r="H6195" s="31">
        <f t="shared" si="127"/>
        <v>55.35</v>
      </c>
      <c r="I6195" s="34"/>
    </row>
    <row r="6196" spans="1:9">
      <c r="A6196" s="34"/>
      <c r="B6196" s="33" t="s">
        <v>1208</v>
      </c>
      <c r="C6196" s="31">
        <v>20</v>
      </c>
      <c r="D6196" s="31"/>
      <c r="E6196" s="31">
        <v>3.15</v>
      </c>
      <c r="F6196" s="31"/>
      <c r="G6196" s="31">
        <v>1.35</v>
      </c>
      <c r="H6196" s="31">
        <f t="shared" si="127"/>
        <v>85.050000000000011</v>
      </c>
      <c r="I6196" s="34"/>
    </row>
    <row r="6197" spans="1:9">
      <c r="A6197" s="34"/>
      <c r="B6197" s="33" t="s">
        <v>1209</v>
      </c>
      <c r="C6197" s="31">
        <v>20</v>
      </c>
      <c r="D6197" s="31"/>
      <c r="E6197" s="31">
        <v>1.8</v>
      </c>
      <c r="F6197" s="31"/>
      <c r="G6197" s="31">
        <v>1.35</v>
      </c>
      <c r="H6197" s="31">
        <f t="shared" si="127"/>
        <v>48.6</v>
      </c>
      <c r="I6197" s="34"/>
    </row>
    <row r="6198" spans="1:9">
      <c r="A6198" s="34"/>
      <c r="B6198" s="33" t="s">
        <v>1269</v>
      </c>
      <c r="C6198" s="31">
        <v>20</v>
      </c>
      <c r="D6198" s="31"/>
      <c r="E6198" s="31">
        <v>3</v>
      </c>
      <c r="F6198" s="31"/>
      <c r="G6198" s="31">
        <v>5.6</v>
      </c>
      <c r="H6198" s="31">
        <f t="shared" si="127"/>
        <v>336</v>
      </c>
      <c r="I6198" s="34"/>
    </row>
    <row r="6199" spans="1:9">
      <c r="A6199" s="34"/>
      <c r="B6199" s="33" t="s">
        <v>219</v>
      </c>
      <c r="C6199" s="31">
        <v>4</v>
      </c>
      <c r="D6199" s="31"/>
      <c r="E6199" s="31">
        <v>15.92</v>
      </c>
      <c r="F6199" s="31"/>
      <c r="G6199" s="31">
        <v>1.7</v>
      </c>
      <c r="H6199" s="31">
        <f t="shared" si="127"/>
        <v>108.256</v>
      </c>
      <c r="I6199" s="34"/>
    </row>
    <row r="6200" spans="1:9">
      <c r="A6200" s="34"/>
      <c r="B6200" s="33" t="s">
        <v>624</v>
      </c>
      <c r="C6200" s="31">
        <v>3</v>
      </c>
      <c r="D6200" s="31"/>
      <c r="E6200" s="31">
        <v>1.7</v>
      </c>
      <c r="F6200" s="31"/>
      <c r="G6200" s="31">
        <v>1.7</v>
      </c>
      <c r="H6200" s="31">
        <f t="shared" si="127"/>
        <v>8.67</v>
      </c>
      <c r="I6200" s="34"/>
    </row>
    <row r="6201" spans="1:9">
      <c r="A6201" s="34"/>
      <c r="B6201" s="33" t="s">
        <v>1274</v>
      </c>
      <c r="C6201" s="31">
        <v>3</v>
      </c>
      <c r="D6201" s="31"/>
      <c r="E6201" s="31">
        <v>5</v>
      </c>
      <c r="F6201" s="31"/>
      <c r="G6201" s="31">
        <v>1.7</v>
      </c>
      <c r="H6201" s="31">
        <f t="shared" si="127"/>
        <v>25.5</v>
      </c>
      <c r="I6201" s="34"/>
    </row>
    <row r="6202" spans="1:9">
      <c r="A6202" s="34"/>
      <c r="B6202" s="33" t="s">
        <v>1275</v>
      </c>
      <c r="C6202" s="31">
        <v>1</v>
      </c>
      <c r="D6202" s="31"/>
      <c r="E6202" s="31">
        <v>5</v>
      </c>
      <c r="F6202" s="31"/>
      <c r="G6202" s="31">
        <v>2.16</v>
      </c>
      <c r="H6202" s="31">
        <f t="shared" si="127"/>
        <v>10.8</v>
      </c>
      <c r="I6202" s="34"/>
    </row>
    <row r="6203" spans="1:9">
      <c r="A6203" s="34"/>
      <c r="B6203" s="33" t="s">
        <v>1276</v>
      </c>
      <c r="C6203" s="31">
        <v>1</v>
      </c>
      <c r="D6203" s="31"/>
      <c r="E6203" s="31">
        <v>5</v>
      </c>
      <c r="F6203" s="31"/>
      <c r="G6203" s="31">
        <v>2.16</v>
      </c>
      <c r="H6203" s="31">
        <f t="shared" si="127"/>
        <v>10.8</v>
      </c>
      <c r="I6203" s="34"/>
    </row>
    <row r="6204" spans="1:9">
      <c r="A6204" s="34"/>
      <c r="B6204" s="33" t="s">
        <v>1278</v>
      </c>
      <c r="C6204" s="31">
        <v>1</v>
      </c>
      <c r="D6204" s="31"/>
      <c r="E6204" s="31">
        <v>5.96</v>
      </c>
      <c r="F6204" s="31"/>
      <c r="G6204" s="31">
        <v>1.7</v>
      </c>
      <c r="H6204" s="31">
        <f t="shared" si="127"/>
        <v>10.132</v>
      </c>
      <c r="I6204" s="34"/>
    </row>
    <row r="6205" spans="1:9">
      <c r="A6205" s="34"/>
      <c r="B6205" s="33" t="s">
        <v>1285</v>
      </c>
      <c r="C6205" s="31">
        <v>6</v>
      </c>
      <c r="D6205" s="31"/>
      <c r="E6205" s="31">
        <v>1.7</v>
      </c>
      <c r="F6205" s="31"/>
      <c r="G6205" s="31">
        <v>0.6</v>
      </c>
      <c r="H6205" s="31">
        <f t="shared" si="127"/>
        <v>6.1199999999999992</v>
      </c>
      <c r="I6205" s="34"/>
    </row>
    <row r="6206" spans="1:9">
      <c r="A6206" s="34"/>
      <c r="B6206" s="33" t="s">
        <v>1287</v>
      </c>
      <c r="C6206" s="31">
        <v>1</v>
      </c>
      <c r="D6206" s="31"/>
      <c r="E6206" s="31">
        <v>3.18</v>
      </c>
      <c r="F6206" s="31"/>
      <c r="G6206" s="31">
        <v>1.82</v>
      </c>
      <c r="H6206" s="31">
        <f t="shared" si="127"/>
        <v>5.7876000000000003</v>
      </c>
      <c r="I6206" s="34"/>
    </row>
    <row r="6207" spans="1:9">
      <c r="A6207" s="34"/>
      <c r="B6207" s="33" t="s">
        <v>1288</v>
      </c>
      <c r="C6207" s="31">
        <v>1</v>
      </c>
      <c r="D6207" s="31"/>
      <c r="E6207" s="31">
        <v>1.82</v>
      </c>
      <c r="F6207" s="31"/>
      <c r="G6207" s="31">
        <v>0.3</v>
      </c>
      <c r="H6207" s="31">
        <f t="shared" si="127"/>
        <v>0.54600000000000004</v>
      </c>
      <c r="I6207" s="34"/>
    </row>
    <row r="6208" spans="1:9">
      <c r="A6208" s="34"/>
      <c r="B6208" s="33" t="s">
        <v>1289</v>
      </c>
      <c r="C6208" s="31">
        <v>1</v>
      </c>
      <c r="D6208" s="31"/>
      <c r="E6208" s="31">
        <v>7.64</v>
      </c>
      <c r="F6208" s="31"/>
      <c r="G6208" s="31">
        <v>1.7</v>
      </c>
      <c r="H6208" s="31">
        <f t="shared" si="127"/>
        <v>12.988</v>
      </c>
      <c r="I6208" s="34"/>
    </row>
    <row r="6209" spans="1:9">
      <c r="A6209" s="34"/>
      <c r="B6209" s="33" t="s">
        <v>1290</v>
      </c>
      <c r="C6209" s="31">
        <v>1</v>
      </c>
      <c r="D6209" s="31"/>
      <c r="E6209" s="31">
        <v>7.42</v>
      </c>
      <c r="F6209" s="31"/>
      <c r="G6209" s="31">
        <v>0.6</v>
      </c>
      <c r="H6209" s="31">
        <f t="shared" si="127"/>
        <v>4.452</v>
      </c>
      <c r="I6209" s="34"/>
    </row>
    <row r="6210" spans="1:9">
      <c r="A6210" s="34"/>
      <c r="B6210" s="33" t="s">
        <v>2435</v>
      </c>
      <c r="C6210" s="31">
        <v>2</v>
      </c>
      <c r="D6210" s="31"/>
      <c r="E6210" s="31">
        <v>25.34</v>
      </c>
      <c r="F6210" s="31"/>
      <c r="G6210" s="31">
        <v>0.56000000000000005</v>
      </c>
      <c r="H6210" s="31">
        <f t="shared" si="127"/>
        <v>28.380800000000004</v>
      </c>
      <c r="I6210" s="34"/>
    </row>
    <row r="6211" spans="1:9">
      <c r="A6211" s="34"/>
      <c r="B6211" s="33" t="s">
        <v>1277</v>
      </c>
      <c r="C6211" s="31">
        <v>1</v>
      </c>
      <c r="D6211" s="31"/>
      <c r="E6211" s="31">
        <v>4.3099999999999996</v>
      </c>
      <c r="F6211" s="31"/>
      <c r="G6211" s="31">
        <v>4.3250000000000002</v>
      </c>
      <c r="H6211" s="31">
        <f t="shared" si="127"/>
        <v>18.640750000000001</v>
      </c>
      <c r="I6211" s="34"/>
    </row>
    <row r="6212" spans="1:9">
      <c r="A6212" s="34"/>
      <c r="B6212" s="81" t="s">
        <v>1484</v>
      </c>
      <c r="C6212" s="31"/>
      <c r="D6212" s="31"/>
      <c r="E6212" s="31"/>
      <c r="F6212" s="31"/>
      <c r="G6212" s="31"/>
      <c r="H6212" s="31"/>
      <c r="I6212" s="31"/>
    </row>
    <row r="6213" spans="1:9">
      <c r="A6213" s="34"/>
      <c r="B6213" s="79" t="s">
        <v>421</v>
      </c>
      <c r="C6213" s="31">
        <v>4</v>
      </c>
      <c r="D6213" s="31"/>
      <c r="E6213" s="31">
        <v>3</v>
      </c>
      <c r="F6213" s="31"/>
      <c r="G6213" s="31">
        <v>3.1749999999999998</v>
      </c>
      <c r="H6213" s="31">
        <f t="shared" si="127"/>
        <v>38.099999999999994</v>
      </c>
      <c r="I6213" s="31"/>
    </row>
    <row r="6214" spans="1:9">
      <c r="A6214" s="34"/>
      <c r="B6214" s="79" t="s">
        <v>421</v>
      </c>
      <c r="C6214" s="31">
        <v>4</v>
      </c>
      <c r="D6214" s="31"/>
      <c r="E6214" s="31">
        <v>3</v>
      </c>
      <c r="F6214" s="31"/>
      <c r="G6214" s="31">
        <v>3.1749999999999998</v>
      </c>
      <c r="H6214" s="31">
        <f t="shared" si="127"/>
        <v>38.099999999999994</v>
      </c>
      <c r="I6214" s="31"/>
    </row>
    <row r="6215" spans="1:9">
      <c r="A6215" s="34"/>
      <c r="B6215" s="79" t="s">
        <v>421</v>
      </c>
      <c r="C6215" s="31">
        <v>8</v>
      </c>
      <c r="D6215" s="31"/>
      <c r="E6215" s="31">
        <v>5.6</v>
      </c>
      <c r="F6215" s="31"/>
      <c r="G6215" s="31">
        <v>3.1749999999999998</v>
      </c>
      <c r="H6215" s="31">
        <f t="shared" si="127"/>
        <v>142.23999999999998</v>
      </c>
      <c r="I6215" s="31"/>
    </row>
    <row r="6216" spans="1:9">
      <c r="A6216" s="34"/>
      <c r="B6216" s="79" t="s">
        <v>2430</v>
      </c>
      <c r="C6216" s="31">
        <v>8</v>
      </c>
      <c r="D6216" s="31"/>
      <c r="E6216" s="31">
        <v>1</v>
      </c>
      <c r="F6216" s="31"/>
      <c r="G6216" s="31">
        <v>0.13</v>
      </c>
      <c r="H6216" s="31">
        <f t="shared" si="127"/>
        <v>1.04</v>
      </c>
      <c r="I6216" s="31"/>
    </row>
    <row r="6217" spans="1:9">
      <c r="A6217" s="34"/>
      <c r="B6217" s="79" t="s">
        <v>2430</v>
      </c>
      <c r="C6217" s="31">
        <v>4</v>
      </c>
      <c r="D6217" s="31"/>
      <c r="E6217" s="31">
        <v>1.8</v>
      </c>
      <c r="F6217" s="31"/>
      <c r="G6217" s="31">
        <v>0.2</v>
      </c>
      <c r="H6217" s="31">
        <f t="shared" si="127"/>
        <v>1.4400000000000002</v>
      </c>
      <c r="I6217" s="31"/>
    </row>
    <row r="6218" spans="1:9">
      <c r="A6218" s="34"/>
      <c r="B6218" s="79" t="s">
        <v>1177</v>
      </c>
      <c r="C6218" s="31">
        <v>-4</v>
      </c>
      <c r="D6218" s="31"/>
      <c r="E6218" s="31">
        <v>1.8</v>
      </c>
      <c r="F6218" s="31"/>
      <c r="G6218" s="31">
        <v>1</v>
      </c>
      <c r="H6218" s="31">
        <f t="shared" si="127"/>
        <v>-7.2</v>
      </c>
      <c r="I6218" s="31"/>
    </row>
    <row r="6219" spans="1:9">
      <c r="A6219" s="34"/>
      <c r="B6219" s="79" t="s">
        <v>1178</v>
      </c>
      <c r="C6219" s="31">
        <v>-4</v>
      </c>
      <c r="D6219" s="31"/>
      <c r="E6219" s="31">
        <v>1.05</v>
      </c>
      <c r="F6219" s="31"/>
      <c r="G6219" s="31">
        <v>1.2749999999999999</v>
      </c>
      <c r="H6219" s="31">
        <f t="shared" si="127"/>
        <v>-5.3549999999999995</v>
      </c>
      <c r="I6219" s="31"/>
    </row>
    <row r="6220" spans="1:9">
      <c r="A6220" s="34"/>
      <c r="B6220" s="79" t="s">
        <v>218</v>
      </c>
      <c r="C6220" s="31">
        <v>8</v>
      </c>
      <c r="D6220" s="31"/>
      <c r="E6220" s="31">
        <v>3</v>
      </c>
      <c r="F6220" s="31"/>
      <c r="G6220" s="31">
        <v>3.1749999999999998</v>
      </c>
      <c r="H6220" s="31">
        <f t="shared" si="127"/>
        <v>76.199999999999989</v>
      </c>
      <c r="I6220" s="31"/>
    </row>
    <row r="6221" spans="1:9">
      <c r="A6221" s="34"/>
      <c r="B6221" s="79" t="s">
        <v>218</v>
      </c>
      <c r="C6221" s="31">
        <v>8</v>
      </c>
      <c r="D6221" s="31"/>
      <c r="E6221" s="31">
        <v>3</v>
      </c>
      <c r="F6221" s="31"/>
      <c r="G6221" s="31">
        <v>3.1749999999999998</v>
      </c>
      <c r="H6221" s="31">
        <f t="shared" si="127"/>
        <v>76.199999999999989</v>
      </c>
      <c r="I6221" s="31"/>
    </row>
    <row r="6222" spans="1:9">
      <c r="A6222" s="34"/>
      <c r="B6222" s="79" t="s">
        <v>218</v>
      </c>
      <c r="C6222" s="31">
        <v>16</v>
      </c>
      <c r="D6222" s="31"/>
      <c r="E6222" s="31">
        <v>5.6</v>
      </c>
      <c r="F6222" s="31"/>
      <c r="G6222" s="31">
        <v>3.1749999999999998</v>
      </c>
      <c r="H6222" s="31">
        <f t="shared" si="127"/>
        <v>284.47999999999996</v>
      </c>
      <c r="I6222" s="31"/>
    </row>
    <row r="6223" spans="1:9">
      <c r="A6223" s="34"/>
      <c r="B6223" s="79" t="s">
        <v>1175</v>
      </c>
      <c r="C6223" s="31">
        <v>16</v>
      </c>
      <c r="D6223" s="31"/>
      <c r="E6223" s="31">
        <v>1</v>
      </c>
      <c r="F6223" s="31"/>
      <c r="G6223" s="31">
        <v>0.15</v>
      </c>
      <c r="H6223" s="31">
        <f t="shared" si="127"/>
        <v>2.4</v>
      </c>
      <c r="I6223" s="31"/>
    </row>
    <row r="6224" spans="1:9">
      <c r="A6224" s="34"/>
      <c r="B6224" s="79" t="s">
        <v>1175</v>
      </c>
      <c r="C6224" s="31">
        <v>8</v>
      </c>
      <c r="D6224" s="31"/>
      <c r="E6224" s="31">
        <v>1.8</v>
      </c>
      <c r="F6224" s="31"/>
      <c r="G6224" s="31">
        <v>0.2</v>
      </c>
      <c r="H6224" s="31">
        <f t="shared" si="127"/>
        <v>2.8800000000000003</v>
      </c>
      <c r="I6224" s="31"/>
    </row>
    <row r="6225" spans="1:9">
      <c r="A6225" s="34"/>
      <c r="B6225" s="79" t="s">
        <v>1177</v>
      </c>
      <c r="C6225" s="31">
        <v>-8</v>
      </c>
      <c r="D6225" s="31"/>
      <c r="E6225" s="31">
        <v>1.8</v>
      </c>
      <c r="F6225" s="31"/>
      <c r="G6225" s="31">
        <v>1</v>
      </c>
      <c r="H6225" s="31">
        <f t="shared" si="127"/>
        <v>-14.4</v>
      </c>
      <c r="I6225" s="31"/>
    </row>
    <row r="6226" spans="1:9">
      <c r="A6226" s="34"/>
      <c r="B6226" s="79" t="s">
        <v>1178</v>
      </c>
      <c r="C6226" s="31">
        <v>-8</v>
      </c>
      <c r="D6226" s="31"/>
      <c r="E6226" s="31">
        <v>1.05</v>
      </c>
      <c r="F6226" s="31"/>
      <c r="G6226" s="31">
        <v>1.2749999999999999</v>
      </c>
      <c r="H6226" s="31">
        <f t="shared" si="127"/>
        <v>-10.709999999999999</v>
      </c>
      <c r="I6226" s="31"/>
    </row>
    <row r="6227" spans="1:9">
      <c r="A6227" s="34"/>
      <c r="B6227" s="79" t="s">
        <v>422</v>
      </c>
      <c r="C6227" s="31">
        <v>8</v>
      </c>
      <c r="D6227" s="31"/>
      <c r="E6227" s="31">
        <v>3</v>
      </c>
      <c r="F6227" s="31"/>
      <c r="G6227" s="31">
        <v>3.1749999999999998</v>
      </c>
      <c r="H6227" s="31">
        <f t="shared" si="127"/>
        <v>76.199999999999989</v>
      </c>
      <c r="I6227" s="31"/>
    </row>
    <row r="6228" spans="1:9">
      <c r="A6228" s="34"/>
      <c r="B6228" s="79" t="s">
        <v>422</v>
      </c>
      <c r="C6228" s="31">
        <v>8</v>
      </c>
      <c r="D6228" s="31"/>
      <c r="E6228" s="31">
        <v>3</v>
      </c>
      <c r="F6228" s="31"/>
      <c r="G6228" s="31">
        <v>3.1749999999999998</v>
      </c>
      <c r="H6228" s="31">
        <f t="shared" si="127"/>
        <v>76.199999999999989</v>
      </c>
      <c r="I6228" s="31"/>
    </row>
    <row r="6229" spans="1:9">
      <c r="A6229" s="34"/>
      <c r="B6229" s="79" t="s">
        <v>422</v>
      </c>
      <c r="C6229" s="31">
        <v>16</v>
      </c>
      <c r="D6229" s="31"/>
      <c r="E6229" s="31">
        <v>5.6</v>
      </c>
      <c r="F6229" s="31"/>
      <c r="G6229" s="31">
        <v>3.1749999999999998</v>
      </c>
      <c r="H6229" s="31">
        <f t="shared" si="127"/>
        <v>284.47999999999996</v>
      </c>
      <c r="I6229" s="31"/>
    </row>
    <row r="6230" spans="1:9">
      <c r="A6230" s="34"/>
      <c r="B6230" s="79" t="s">
        <v>1175</v>
      </c>
      <c r="C6230" s="31">
        <v>16</v>
      </c>
      <c r="D6230" s="31"/>
      <c r="E6230" s="31">
        <v>1</v>
      </c>
      <c r="F6230" s="31"/>
      <c r="G6230" s="31">
        <v>0.15</v>
      </c>
      <c r="H6230" s="31">
        <f t="shared" si="127"/>
        <v>2.4</v>
      </c>
      <c r="I6230" s="31"/>
    </row>
    <row r="6231" spans="1:9">
      <c r="A6231" s="34"/>
      <c r="B6231" s="79" t="s">
        <v>1175</v>
      </c>
      <c r="C6231" s="31">
        <v>8</v>
      </c>
      <c r="D6231" s="31"/>
      <c r="E6231" s="31">
        <v>1.8</v>
      </c>
      <c r="F6231" s="31"/>
      <c r="G6231" s="31">
        <v>0.23</v>
      </c>
      <c r="H6231" s="31">
        <f t="shared" si="127"/>
        <v>3.3120000000000003</v>
      </c>
      <c r="I6231" s="31"/>
    </row>
    <row r="6232" spans="1:9">
      <c r="A6232" s="34"/>
      <c r="B6232" s="79" t="s">
        <v>1177</v>
      </c>
      <c r="C6232" s="31">
        <v>-8</v>
      </c>
      <c r="D6232" s="31"/>
      <c r="E6232" s="31">
        <v>1.8</v>
      </c>
      <c r="F6232" s="31"/>
      <c r="G6232" s="31">
        <v>1</v>
      </c>
      <c r="H6232" s="31">
        <f t="shared" si="127"/>
        <v>-14.4</v>
      </c>
      <c r="I6232" s="31"/>
    </row>
    <row r="6233" spans="1:9">
      <c r="A6233" s="34"/>
      <c r="B6233" s="79" t="s">
        <v>1178</v>
      </c>
      <c r="C6233" s="31">
        <v>-8</v>
      </c>
      <c r="D6233" s="31"/>
      <c r="E6233" s="31">
        <v>1.05</v>
      </c>
      <c r="F6233" s="31"/>
      <c r="G6233" s="31">
        <v>1.2749999999999999</v>
      </c>
      <c r="H6233" s="31">
        <f t="shared" si="127"/>
        <v>-10.709999999999999</v>
      </c>
      <c r="I6233" s="31"/>
    </row>
    <row r="6234" spans="1:9">
      <c r="A6234" s="34"/>
      <c r="B6234" s="79" t="s">
        <v>2431</v>
      </c>
      <c r="C6234" s="31">
        <v>4</v>
      </c>
      <c r="D6234" s="31"/>
      <c r="E6234" s="31">
        <v>15.92</v>
      </c>
      <c r="F6234" s="31"/>
      <c r="G6234" s="31">
        <v>3.1749999999999998</v>
      </c>
      <c r="H6234" s="31">
        <f t="shared" si="127"/>
        <v>202.184</v>
      </c>
      <c r="I6234" s="31"/>
    </row>
    <row r="6235" spans="1:9">
      <c r="A6235" s="34"/>
      <c r="B6235" s="79" t="s">
        <v>1184</v>
      </c>
      <c r="C6235" s="31">
        <v>-20</v>
      </c>
      <c r="D6235" s="31"/>
      <c r="E6235" s="31">
        <v>1.05</v>
      </c>
      <c r="F6235" s="31"/>
      <c r="G6235" s="31">
        <v>1.2749999999999999</v>
      </c>
      <c r="H6235" s="31">
        <f t="shared" si="127"/>
        <v>-26.774999999999999</v>
      </c>
      <c r="I6235" s="31"/>
    </row>
    <row r="6236" spans="1:9" ht="30">
      <c r="A6236" s="34"/>
      <c r="B6236" s="79" t="s">
        <v>2432</v>
      </c>
      <c r="C6236" s="31">
        <v>6</v>
      </c>
      <c r="D6236" s="31"/>
      <c r="E6236" s="31">
        <v>4.9950000000000001</v>
      </c>
      <c r="F6236" s="31"/>
      <c r="G6236" s="31">
        <v>3.1749999999999998</v>
      </c>
      <c r="H6236" s="31">
        <f t="shared" si="127"/>
        <v>95.154749999999993</v>
      </c>
      <c r="I6236" s="31"/>
    </row>
    <row r="6237" spans="1:9">
      <c r="A6237" s="34"/>
      <c r="B6237" s="79" t="s">
        <v>230</v>
      </c>
      <c r="C6237" s="31">
        <v>1</v>
      </c>
      <c r="D6237" s="31"/>
      <c r="E6237" s="31">
        <v>6.1</v>
      </c>
      <c r="F6237" s="31"/>
      <c r="G6237" s="31">
        <v>3.1749999999999998</v>
      </c>
      <c r="H6237" s="31">
        <f t="shared" si="127"/>
        <v>19.367499999999996</v>
      </c>
      <c r="I6237" s="31"/>
    </row>
    <row r="6238" spans="1:9" ht="30">
      <c r="A6238" s="34"/>
      <c r="B6238" s="79" t="s">
        <v>2433</v>
      </c>
      <c r="C6238" s="31">
        <v>4</v>
      </c>
      <c r="D6238" s="31"/>
      <c r="E6238" s="31">
        <v>15.92</v>
      </c>
      <c r="F6238" s="31"/>
      <c r="G6238" s="31">
        <v>3.1749999999999998</v>
      </c>
      <c r="H6238" s="31">
        <f t="shared" si="127"/>
        <v>202.184</v>
      </c>
      <c r="I6238" s="31"/>
    </row>
    <row r="6239" spans="1:9">
      <c r="A6239" s="34"/>
      <c r="B6239" s="79" t="s">
        <v>2434</v>
      </c>
      <c r="C6239" s="31">
        <v>24</v>
      </c>
      <c r="D6239" s="31"/>
      <c r="E6239" s="31">
        <v>1.2</v>
      </c>
      <c r="F6239" s="31"/>
      <c r="G6239" s="31">
        <v>0.15</v>
      </c>
      <c r="H6239" s="31">
        <f t="shared" si="127"/>
        <v>4.3199999999999994</v>
      </c>
      <c r="I6239" s="31"/>
    </row>
    <row r="6240" spans="1:9">
      <c r="A6240" s="34"/>
      <c r="B6240" s="79" t="s">
        <v>1186</v>
      </c>
      <c r="C6240" s="31">
        <v>-8</v>
      </c>
      <c r="D6240" s="31"/>
      <c r="E6240" s="31">
        <v>5.2949999999999999</v>
      </c>
      <c r="F6240" s="31"/>
      <c r="G6240" s="31">
        <v>1.2</v>
      </c>
      <c r="H6240" s="31">
        <f t="shared" si="127"/>
        <v>-50.832000000000001</v>
      </c>
      <c r="I6240" s="31"/>
    </row>
    <row r="6241" spans="1:9">
      <c r="A6241" s="34"/>
      <c r="B6241" s="79" t="s">
        <v>1186</v>
      </c>
      <c r="C6241" s="31">
        <v>-4</v>
      </c>
      <c r="D6241" s="31"/>
      <c r="E6241" s="31">
        <v>2.17</v>
      </c>
      <c r="F6241" s="31"/>
      <c r="G6241" s="31">
        <v>1.2</v>
      </c>
      <c r="H6241" s="31">
        <f t="shared" si="127"/>
        <v>-10.415999999999999</v>
      </c>
      <c r="I6241" s="31"/>
    </row>
    <row r="6242" spans="1:9" ht="30">
      <c r="A6242" s="34"/>
      <c r="B6242" s="80" t="s">
        <v>2429</v>
      </c>
      <c r="C6242" s="31">
        <v>3</v>
      </c>
      <c r="D6242" s="31"/>
      <c r="E6242" s="31">
        <v>5</v>
      </c>
      <c r="F6242" s="31"/>
      <c r="G6242" s="31">
        <v>3.1749999999999998</v>
      </c>
      <c r="H6242" s="31">
        <f t="shared" si="127"/>
        <v>47.625</v>
      </c>
      <c r="I6242" s="31"/>
    </row>
    <row r="6243" spans="1:9">
      <c r="A6243" s="34"/>
      <c r="B6243" s="80" t="s">
        <v>1728</v>
      </c>
      <c r="C6243" s="31">
        <v>1</v>
      </c>
      <c r="D6243" s="31"/>
      <c r="E6243" s="31">
        <v>8.07</v>
      </c>
      <c r="F6243" s="31"/>
      <c r="G6243" s="31">
        <v>3.1749999999999998</v>
      </c>
      <c r="H6243" s="31">
        <f t="shared" si="127"/>
        <v>25.622250000000001</v>
      </c>
      <c r="I6243" s="31"/>
    </row>
    <row r="6244" spans="1:9">
      <c r="A6244" s="34"/>
      <c r="B6244" s="80" t="s">
        <v>329</v>
      </c>
      <c r="C6244" s="31">
        <v>-2</v>
      </c>
      <c r="D6244" s="31"/>
      <c r="E6244" s="31">
        <v>1.05</v>
      </c>
      <c r="F6244" s="31"/>
      <c r="G6244" s="31">
        <v>1.2749999999999999</v>
      </c>
      <c r="H6244" s="31">
        <f t="shared" si="127"/>
        <v>-2.6774999999999998</v>
      </c>
      <c r="I6244" s="31"/>
    </row>
    <row r="6245" spans="1:9">
      <c r="A6245" s="34"/>
      <c r="B6245" s="79" t="s">
        <v>423</v>
      </c>
      <c r="C6245" s="31">
        <v>5</v>
      </c>
      <c r="D6245" s="31"/>
      <c r="E6245" s="31">
        <v>1.7</v>
      </c>
      <c r="F6245" s="31"/>
      <c r="G6245" s="31">
        <v>3.1749999999999998</v>
      </c>
      <c r="H6245" s="31">
        <f t="shared" si="127"/>
        <v>26.987499999999997</v>
      </c>
      <c r="I6245" s="31"/>
    </row>
    <row r="6246" spans="1:9">
      <c r="A6246" s="34"/>
      <c r="B6246" s="79" t="s">
        <v>170</v>
      </c>
      <c r="C6246" s="31">
        <v>-5</v>
      </c>
      <c r="D6246" s="31"/>
      <c r="E6246" s="31">
        <v>1.1000000000000001</v>
      </c>
      <c r="F6246" s="31"/>
      <c r="G6246" s="31">
        <v>1.63</v>
      </c>
      <c r="H6246" s="31">
        <f t="shared" si="127"/>
        <v>-8.9649999999999999</v>
      </c>
      <c r="I6246" s="31"/>
    </row>
    <row r="6247" spans="1:9">
      <c r="A6247" s="34"/>
      <c r="B6247" s="79" t="s">
        <v>1189</v>
      </c>
      <c r="C6247" s="31">
        <v>5</v>
      </c>
      <c r="D6247" s="31"/>
      <c r="E6247" s="31">
        <v>4.3600000000000003</v>
      </c>
      <c r="F6247" s="31"/>
      <c r="G6247" s="31">
        <v>0.14000000000000001</v>
      </c>
      <c r="H6247" s="31">
        <f t="shared" si="127"/>
        <v>3.0520000000000005</v>
      </c>
      <c r="I6247" s="31"/>
    </row>
    <row r="6248" spans="1:9">
      <c r="A6248" s="34"/>
      <c r="B6248" s="33" t="s">
        <v>1190</v>
      </c>
      <c r="C6248" s="31">
        <v>1</v>
      </c>
      <c r="D6248" s="31"/>
      <c r="E6248" s="31">
        <v>3.95</v>
      </c>
      <c r="F6248" s="31"/>
      <c r="G6248" s="31">
        <v>3.1749999999999998</v>
      </c>
      <c r="H6248" s="31">
        <f t="shared" si="127"/>
        <v>12.54125</v>
      </c>
      <c r="I6248" s="34"/>
    </row>
    <row r="6249" spans="1:9">
      <c r="A6249" s="34"/>
      <c r="B6249" s="33" t="s">
        <v>1191</v>
      </c>
      <c r="C6249" s="31">
        <v>1</v>
      </c>
      <c r="D6249" s="31"/>
      <c r="E6249" s="31">
        <v>3.64</v>
      </c>
      <c r="F6249" s="31"/>
      <c r="G6249" s="31">
        <v>3.1749999999999998</v>
      </c>
      <c r="H6249" s="31">
        <f t="shared" si="127"/>
        <v>11.557</v>
      </c>
      <c r="I6249" s="34"/>
    </row>
    <row r="6250" spans="1:9">
      <c r="A6250" s="34"/>
      <c r="B6250" s="33" t="s">
        <v>329</v>
      </c>
      <c r="C6250" s="31">
        <v>-1</v>
      </c>
      <c r="D6250" s="31"/>
      <c r="E6250" s="31">
        <v>1.05</v>
      </c>
      <c r="F6250" s="31"/>
      <c r="G6250" s="31">
        <v>2.2749999999999999</v>
      </c>
      <c r="H6250" s="31">
        <f t="shared" si="127"/>
        <v>-2.3887499999999999</v>
      </c>
      <c r="I6250" s="34"/>
    </row>
    <row r="6251" spans="1:9">
      <c r="A6251" s="34"/>
      <c r="B6251" s="33" t="s">
        <v>424</v>
      </c>
      <c r="C6251" s="31">
        <v>3</v>
      </c>
      <c r="D6251" s="31"/>
      <c r="E6251" s="31">
        <v>1</v>
      </c>
      <c r="F6251" s="31"/>
      <c r="G6251" s="31">
        <v>3.1749999999999998</v>
      </c>
      <c r="H6251" s="31">
        <f t="shared" si="127"/>
        <v>9.5249999999999986</v>
      </c>
      <c r="I6251" s="34"/>
    </row>
    <row r="6252" spans="1:9">
      <c r="A6252" s="34"/>
      <c r="B6252" s="33" t="s">
        <v>1194</v>
      </c>
      <c r="C6252" s="31">
        <v>1</v>
      </c>
      <c r="D6252" s="31"/>
      <c r="E6252" s="31">
        <v>1.915</v>
      </c>
      <c r="F6252" s="31"/>
      <c r="G6252" s="31">
        <v>3.1749999999999998</v>
      </c>
      <c r="H6252" s="31">
        <f t="shared" si="127"/>
        <v>6.0801249999999998</v>
      </c>
      <c r="I6252" s="34"/>
    </row>
    <row r="6253" spans="1:9">
      <c r="A6253" s="34"/>
      <c r="B6253" s="33" t="s">
        <v>1195</v>
      </c>
      <c r="C6253" s="31">
        <v>2</v>
      </c>
      <c r="D6253" s="31"/>
      <c r="E6253" s="31">
        <v>2.2000000000000002</v>
      </c>
      <c r="F6253" s="31"/>
      <c r="G6253" s="31">
        <v>3.1749999999999998</v>
      </c>
      <c r="H6253" s="31">
        <f t="shared" si="127"/>
        <v>13.97</v>
      </c>
      <c r="I6253" s="34"/>
    </row>
    <row r="6254" spans="1:9">
      <c r="A6254" s="34"/>
      <c r="B6254" s="33" t="s">
        <v>625</v>
      </c>
      <c r="C6254" s="31">
        <v>1</v>
      </c>
      <c r="D6254" s="31"/>
      <c r="E6254" s="31">
        <v>2.15</v>
      </c>
      <c r="F6254" s="31"/>
      <c r="G6254" s="31">
        <v>3.1749999999999998</v>
      </c>
      <c r="H6254" s="31">
        <f t="shared" si="127"/>
        <v>6.826249999999999</v>
      </c>
      <c r="I6254" s="34"/>
    </row>
    <row r="6255" spans="1:9">
      <c r="A6255" s="34"/>
      <c r="B6255" s="33" t="s">
        <v>1208</v>
      </c>
      <c r="C6255" s="31">
        <v>20</v>
      </c>
      <c r="D6255" s="31"/>
      <c r="E6255" s="31">
        <v>2.0499999999999998</v>
      </c>
      <c r="F6255" s="31"/>
      <c r="G6255" s="31">
        <v>1.35</v>
      </c>
      <c r="H6255" s="31">
        <f t="shared" si="127"/>
        <v>55.35</v>
      </c>
      <c r="I6255" s="34"/>
    </row>
    <row r="6256" spans="1:9">
      <c r="A6256" s="34"/>
      <c r="B6256" s="33" t="s">
        <v>1208</v>
      </c>
      <c r="C6256" s="31">
        <v>20</v>
      </c>
      <c r="D6256" s="31"/>
      <c r="E6256" s="31">
        <v>3.15</v>
      </c>
      <c r="F6256" s="31"/>
      <c r="G6256" s="31">
        <v>1.35</v>
      </c>
      <c r="H6256" s="31">
        <f t="shared" si="127"/>
        <v>85.050000000000011</v>
      </c>
      <c r="I6256" s="34"/>
    </row>
    <row r="6257" spans="1:9">
      <c r="A6257" s="34"/>
      <c r="B6257" s="33" t="s">
        <v>1209</v>
      </c>
      <c r="C6257" s="31">
        <v>20</v>
      </c>
      <c r="D6257" s="31"/>
      <c r="E6257" s="31">
        <v>1.8</v>
      </c>
      <c r="F6257" s="31"/>
      <c r="G6257" s="31">
        <v>1.35</v>
      </c>
      <c r="H6257" s="31">
        <f t="shared" si="127"/>
        <v>48.6</v>
      </c>
      <c r="I6257" s="34"/>
    </row>
    <row r="6258" spans="1:9">
      <c r="A6258" s="34"/>
      <c r="B6258" s="33" t="s">
        <v>1269</v>
      </c>
      <c r="C6258" s="31">
        <v>20</v>
      </c>
      <c r="D6258" s="31"/>
      <c r="E6258" s="31">
        <v>3</v>
      </c>
      <c r="F6258" s="31"/>
      <c r="G6258" s="31">
        <v>5.6</v>
      </c>
      <c r="H6258" s="31">
        <f t="shared" ref="H6258:H6322" si="128">C6258*E6258*G6258</f>
        <v>336</v>
      </c>
      <c r="I6258" s="34"/>
    </row>
    <row r="6259" spans="1:9">
      <c r="A6259" s="34"/>
      <c r="B6259" s="33" t="s">
        <v>219</v>
      </c>
      <c r="C6259" s="31">
        <v>4</v>
      </c>
      <c r="D6259" s="31"/>
      <c r="E6259" s="31">
        <v>15.92</v>
      </c>
      <c r="F6259" s="31"/>
      <c r="G6259" s="31">
        <v>1.7</v>
      </c>
      <c r="H6259" s="31">
        <f t="shared" si="128"/>
        <v>108.256</v>
      </c>
      <c r="I6259" s="34"/>
    </row>
    <row r="6260" spans="1:9">
      <c r="A6260" s="34"/>
      <c r="B6260" s="33" t="s">
        <v>624</v>
      </c>
      <c r="C6260" s="31">
        <v>3</v>
      </c>
      <c r="D6260" s="31"/>
      <c r="E6260" s="31">
        <v>1.7</v>
      </c>
      <c r="F6260" s="31"/>
      <c r="G6260" s="31">
        <v>1.7</v>
      </c>
      <c r="H6260" s="31">
        <f t="shared" si="128"/>
        <v>8.67</v>
      </c>
      <c r="I6260" s="34"/>
    </row>
    <row r="6261" spans="1:9">
      <c r="A6261" s="34"/>
      <c r="B6261" s="33" t="s">
        <v>1274</v>
      </c>
      <c r="C6261" s="31">
        <v>3</v>
      </c>
      <c r="D6261" s="31"/>
      <c r="E6261" s="31">
        <v>5</v>
      </c>
      <c r="F6261" s="31"/>
      <c r="G6261" s="31">
        <v>1.7</v>
      </c>
      <c r="H6261" s="31">
        <f t="shared" si="128"/>
        <v>25.5</v>
      </c>
      <c r="I6261" s="34"/>
    </row>
    <row r="6262" spans="1:9">
      <c r="A6262" s="34"/>
      <c r="B6262" s="33" t="s">
        <v>1275</v>
      </c>
      <c r="C6262" s="31">
        <v>1</v>
      </c>
      <c r="D6262" s="31"/>
      <c r="E6262" s="31">
        <v>5</v>
      </c>
      <c r="F6262" s="31"/>
      <c r="G6262" s="31">
        <v>2.16</v>
      </c>
      <c r="H6262" s="31">
        <f t="shared" si="128"/>
        <v>10.8</v>
      </c>
      <c r="I6262" s="34"/>
    </row>
    <row r="6263" spans="1:9">
      <c r="A6263" s="34"/>
      <c r="B6263" s="33" t="s">
        <v>1276</v>
      </c>
      <c r="C6263" s="31">
        <v>1</v>
      </c>
      <c r="D6263" s="31"/>
      <c r="E6263" s="31">
        <v>5</v>
      </c>
      <c r="F6263" s="31"/>
      <c r="G6263" s="31">
        <v>2.16</v>
      </c>
      <c r="H6263" s="31">
        <f t="shared" si="128"/>
        <v>10.8</v>
      </c>
      <c r="I6263" s="34"/>
    </row>
    <row r="6264" spans="1:9">
      <c r="A6264" s="34"/>
      <c r="B6264" s="33" t="s">
        <v>1278</v>
      </c>
      <c r="C6264" s="31">
        <v>1</v>
      </c>
      <c r="D6264" s="31"/>
      <c r="E6264" s="31">
        <v>5.96</v>
      </c>
      <c r="F6264" s="31"/>
      <c r="G6264" s="31">
        <v>1.7</v>
      </c>
      <c r="H6264" s="31">
        <f t="shared" si="128"/>
        <v>10.132</v>
      </c>
      <c r="I6264" s="34"/>
    </row>
    <row r="6265" spans="1:9">
      <c r="A6265" s="34"/>
      <c r="B6265" s="33" t="s">
        <v>1285</v>
      </c>
      <c r="C6265" s="31">
        <v>6</v>
      </c>
      <c r="D6265" s="31"/>
      <c r="E6265" s="31">
        <v>1.7</v>
      </c>
      <c r="F6265" s="31"/>
      <c r="G6265" s="31">
        <v>0.6</v>
      </c>
      <c r="H6265" s="31">
        <f t="shared" si="128"/>
        <v>6.1199999999999992</v>
      </c>
      <c r="I6265" s="34"/>
    </row>
    <row r="6266" spans="1:9">
      <c r="A6266" s="34"/>
      <c r="B6266" s="33" t="s">
        <v>1287</v>
      </c>
      <c r="C6266" s="31">
        <v>1</v>
      </c>
      <c r="D6266" s="31"/>
      <c r="E6266" s="31">
        <v>3.18</v>
      </c>
      <c r="F6266" s="31"/>
      <c r="G6266" s="31">
        <v>1.82</v>
      </c>
      <c r="H6266" s="31">
        <f t="shared" si="128"/>
        <v>5.7876000000000003</v>
      </c>
      <c r="I6266" s="34"/>
    </row>
    <row r="6267" spans="1:9">
      <c r="A6267" s="34"/>
      <c r="B6267" s="33" t="s">
        <v>1288</v>
      </c>
      <c r="C6267" s="31">
        <v>1</v>
      </c>
      <c r="D6267" s="31"/>
      <c r="E6267" s="31">
        <v>1.82</v>
      </c>
      <c r="F6267" s="31"/>
      <c r="G6267" s="31">
        <v>0.3</v>
      </c>
      <c r="H6267" s="31">
        <f t="shared" si="128"/>
        <v>0.54600000000000004</v>
      </c>
      <c r="I6267" s="34"/>
    </row>
    <row r="6268" spans="1:9">
      <c r="A6268" s="34"/>
      <c r="B6268" s="33" t="s">
        <v>1289</v>
      </c>
      <c r="C6268" s="31">
        <v>1</v>
      </c>
      <c r="D6268" s="31"/>
      <c r="E6268" s="31">
        <v>7.64</v>
      </c>
      <c r="F6268" s="31"/>
      <c r="G6268" s="31">
        <v>1.7</v>
      </c>
      <c r="H6268" s="31">
        <f t="shared" si="128"/>
        <v>12.988</v>
      </c>
      <c r="I6268" s="34"/>
    </row>
    <row r="6269" spans="1:9">
      <c r="A6269" s="34"/>
      <c r="B6269" s="33" t="s">
        <v>1290</v>
      </c>
      <c r="C6269" s="31">
        <v>1</v>
      </c>
      <c r="D6269" s="31"/>
      <c r="E6269" s="31">
        <v>7.42</v>
      </c>
      <c r="F6269" s="31"/>
      <c r="G6269" s="31">
        <v>0.6</v>
      </c>
      <c r="H6269" s="31">
        <f t="shared" si="128"/>
        <v>4.452</v>
      </c>
      <c r="I6269" s="34"/>
    </row>
    <row r="6270" spans="1:9">
      <c r="A6270" s="34"/>
      <c r="B6270" s="33" t="s">
        <v>2435</v>
      </c>
      <c r="C6270" s="31">
        <v>2</v>
      </c>
      <c r="D6270" s="31"/>
      <c r="E6270" s="31">
        <v>25.34</v>
      </c>
      <c r="F6270" s="31"/>
      <c r="G6270" s="31">
        <v>0.56000000000000005</v>
      </c>
      <c r="H6270" s="31">
        <f t="shared" si="128"/>
        <v>28.380800000000004</v>
      </c>
      <c r="I6270" s="34"/>
    </row>
    <row r="6271" spans="1:9">
      <c r="A6271" s="34"/>
      <c r="B6271" s="33" t="s">
        <v>2436</v>
      </c>
      <c r="C6271" s="31">
        <v>1</v>
      </c>
      <c r="D6271" s="31"/>
      <c r="E6271" s="31">
        <v>2.4</v>
      </c>
      <c r="F6271" s="31"/>
      <c r="G6271" s="31">
        <v>1.81</v>
      </c>
      <c r="H6271" s="31">
        <f t="shared" si="128"/>
        <v>4.3440000000000003</v>
      </c>
      <c r="I6271" s="34"/>
    </row>
    <row r="6272" spans="1:9">
      <c r="A6272" s="34"/>
      <c r="B6272" s="33" t="s">
        <v>2436</v>
      </c>
      <c r="C6272" s="31">
        <v>1</v>
      </c>
      <c r="D6272" s="31"/>
      <c r="E6272" s="31">
        <v>6.34</v>
      </c>
      <c r="F6272" s="31"/>
      <c r="G6272" s="31">
        <v>1.81</v>
      </c>
      <c r="H6272" s="31">
        <f t="shared" si="128"/>
        <v>11.4754</v>
      </c>
      <c r="I6272" s="34"/>
    </row>
    <row r="6273" spans="1:17">
      <c r="A6273" s="34"/>
      <c r="B6273" s="33" t="s">
        <v>2436</v>
      </c>
      <c r="C6273" s="31">
        <v>1</v>
      </c>
      <c r="D6273" s="31"/>
      <c r="E6273" s="31">
        <v>2.4700000000000002</v>
      </c>
      <c r="F6273" s="31"/>
      <c r="G6273" s="31">
        <v>1.81</v>
      </c>
      <c r="H6273" s="31">
        <f t="shared" si="128"/>
        <v>4.4707000000000008</v>
      </c>
      <c r="I6273" s="34"/>
      <c r="M6273">
        <v>1</v>
      </c>
      <c r="N6273">
        <v>4</v>
      </c>
      <c r="O6273">
        <v>4.3</v>
      </c>
      <c r="P6273">
        <v>3.1749999999999998</v>
      </c>
      <c r="Q6273">
        <f>PRODUCT(M6273:P6273)</f>
        <v>54.609999999999992</v>
      </c>
    </row>
    <row r="6274" spans="1:17">
      <c r="A6274" s="34"/>
      <c r="B6274" s="33" t="s">
        <v>1277</v>
      </c>
      <c r="C6274" s="31">
        <v>1</v>
      </c>
      <c r="D6274" s="31"/>
      <c r="E6274" s="31">
        <v>4.3099999999999996</v>
      </c>
      <c r="F6274" s="31"/>
      <c r="G6274" s="31">
        <v>4.3250000000000002</v>
      </c>
      <c r="H6274" s="31">
        <f t="shared" si="128"/>
        <v>18.640750000000001</v>
      </c>
      <c r="I6274" s="34"/>
      <c r="M6274">
        <v>1</v>
      </c>
      <c r="N6274">
        <v>1</v>
      </c>
      <c r="O6274">
        <v>4.3</v>
      </c>
      <c r="P6274">
        <v>4.3</v>
      </c>
      <c r="Q6274">
        <f>PRODUCT(M6274:P6274)</f>
        <v>18.489999999999998</v>
      </c>
    </row>
    <row r="6275" spans="1:17">
      <c r="A6275" s="34"/>
      <c r="B6275" s="81" t="s">
        <v>1485</v>
      </c>
      <c r="C6275" s="31"/>
      <c r="D6275" s="31"/>
      <c r="E6275" s="31"/>
      <c r="F6275" s="31"/>
      <c r="G6275" s="31"/>
      <c r="H6275" s="31"/>
      <c r="I6275" s="31"/>
      <c r="M6275">
        <v>1</v>
      </c>
      <c r="N6275">
        <v>2</v>
      </c>
      <c r="O6275">
        <v>7.8</v>
      </c>
      <c r="P6275">
        <v>7.8</v>
      </c>
      <c r="Q6275">
        <f>PRODUCT(M6275:P6275)</f>
        <v>121.67999999999999</v>
      </c>
    </row>
    <row r="6276" spans="1:17">
      <c r="A6276" s="34"/>
      <c r="B6276" s="79" t="s">
        <v>421</v>
      </c>
      <c r="C6276" s="31">
        <v>4</v>
      </c>
      <c r="D6276" s="31"/>
      <c r="E6276" s="31">
        <v>3</v>
      </c>
      <c r="F6276" s="31"/>
      <c r="G6276" s="31">
        <v>3.1749999999999998</v>
      </c>
      <c r="H6276" s="31">
        <f t="shared" si="128"/>
        <v>38.099999999999994</v>
      </c>
      <c r="I6276" s="31"/>
      <c r="M6276">
        <v>20</v>
      </c>
      <c r="N6276">
        <v>2</v>
      </c>
      <c r="O6276">
        <v>3</v>
      </c>
      <c r="P6276">
        <v>3.1749999999999998</v>
      </c>
      <c r="Q6276">
        <f>PRODUCT(M6276:P6276)</f>
        <v>381</v>
      </c>
    </row>
    <row r="6277" spans="1:17">
      <c r="A6277" s="34"/>
      <c r="B6277" s="79" t="s">
        <v>421</v>
      </c>
      <c r="C6277" s="31">
        <v>4</v>
      </c>
      <c r="D6277" s="31"/>
      <c r="E6277" s="31">
        <v>3</v>
      </c>
      <c r="F6277" s="31"/>
      <c r="G6277" s="31">
        <v>3.1749999999999998</v>
      </c>
      <c r="H6277" s="31">
        <f t="shared" si="128"/>
        <v>38.099999999999994</v>
      </c>
      <c r="I6277" s="31"/>
      <c r="M6277">
        <v>20</v>
      </c>
      <c r="N6277">
        <v>2</v>
      </c>
      <c r="O6277">
        <v>5.6</v>
      </c>
      <c r="P6277">
        <v>3.1749999999999998</v>
      </c>
      <c r="Q6277">
        <f t="shared" ref="Q6277:Q6286" si="129">PRODUCT(M6277:P6277)</f>
        <v>711.19999999999993</v>
      </c>
    </row>
    <row r="6278" spans="1:17">
      <c r="A6278" s="34"/>
      <c r="B6278" s="79" t="s">
        <v>421</v>
      </c>
      <c r="C6278" s="31">
        <v>8</v>
      </c>
      <c r="D6278" s="31"/>
      <c r="E6278" s="31">
        <v>5.6</v>
      </c>
      <c r="F6278" s="31"/>
      <c r="G6278" s="31">
        <v>3.1749999999999998</v>
      </c>
      <c r="H6278" s="31">
        <f t="shared" si="128"/>
        <v>142.23999999999998</v>
      </c>
      <c r="I6278" s="31"/>
      <c r="M6278">
        <v>20</v>
      </c>
      <c r="N6278">
        <v>1</v>
      </c>
      <c r="O6278">
        <v>5.6</v>
      </c>
      <c r="P6278">
        <v>3</v>
      </c>
      <c r="Q6278">
        <f t="shared" si="129"/>
        <v>336</v>
      </c>
    </row>
    <row r="6279" spans="1:17">
      <c r="A6279" s="34"/>
      <c r="B6279" s="79" t="s">
        <v>2430</v>
      </c>
      <c r="C6279" s="31">
        <v>8</v>
      </c>
      <c r="D6279" s="31"/>
      <c r="E6279" s="31">
        <v>1</v>
      </c>
      <c r="F6279" s="31"/>
      <c r="G6279" s="31">
        <v>0.13</v>
      </c>
      <c r="H6279" s="31">
        <f t="shared" si="128"/>
        <v>1.04</v>
      </c>
      <c r="I6279" s="31"/>
      <c r="M6279">
        <v>-20</v>
      </c>
      <c r="N6279">
        <v>1</v>
      </c>
      <c r="O6279">
        <v>1.2</v>
      </c>
      <c r="P6279">
        <v>1.8</v>
      </c>
      <c r="Q6279">
        <f t="shared" si="129"/>
        <v>-43.2</v>
      </c>
    </row>
    <row r="6280" spans="1:17">
      <c r="A6280" s="34"/>
      <c r="B6280" s="79" t="s">
        <v>2430</v>
      </c>
      <c r="C6280" s="31">
        <v>4</v>
      </c>
      <c r="D6280" s="31"/>
      <c r="E6280" s="31">
        <v>1.8</v>
      </c>
      <c r="F6280" s="31"/>
      <c r="G6280" s="31">
        <v>0.2</v>
      </c>
      <c r="H6280" s="31">
        <f t="shared" si="128"/>
        <v>1.4400000000000002</v>
      </c>
      <c r="I6280" s="31"/>
      <c r="M6280">
        <v>-23</v>
      </c>
      <c r="N6280">
        <v>2</v>
      </c>
      <c r="O6280">
        <v>1.05</v>
      </c>
      <c r="P6280">
        <v>2.1</v>
      </c>
      <c r="Q6280">
        <f t="shared" si="129"/>
        <v>-101.43</v>
      </c>
    </row>
    <row r="6281" spans="1:17">
      <c r="A6281" s="34"/>
      <c r="B6281" s="79" t="s">
        <v>1177</v>
      </c>
      <c r="C6281" s="31">
        <v>-4</v>
      </c>
      <c r="D6281" s="31"/>
      <c r="E6281" s="31">
        <v>1.8</v>
      </c>
      <c r="F6281" s="31"/>
      <c r="G6281" s="31">
        <v>1</v>
      </c>
      <c r="H6281" s="31">
        <f t="shared" si="128"/>
        <v>-7.2</v>
      </c>
      <c r="I6281" s="31"/>
      <c r="M6281">
        <v>-1</v>
      </c>
      <c r="N6281">
        <v>1</v>
      </c>
      <c r="O6281">
        <v>253</v>
      </c>
      <c r="P6281">
        <v>1</v>
      </c>
      <c r="Q6281">
        <f t="shared" si="129"/>
        <v>-253</v>
      </c>
    </row>
    <row r="6282" spans="1:17">
      <c r="A6282" s="34"/>
      <c r="B6282" s="79" t="s">
        <v>1178</v>
      </c>
      <c r="C6282" s="31">
        <v>-4</v>
      </c>
      <c r="D6282" s="31"/>
      <c r="E6282" s="31">
        <v>1.05</v>
      </c>
      <c r="F6282" s="31"/>
      <c r="G6282" s="31">
        <v>1.2749999999999999</v>
      </c>
      <c r="H6282" s="31">
        <f t="shared" si="128"/>
        <v>-5.3549999999999995</v>
      </c>
      <c r="I6282" s="31"/>
      <c r="M6282">
        <v>1</v>
      </c>
      <c r="N6282">
        <v>1</v>
      </c>
      <c r="O6282">
        <v>446</v>
      </c>
      <c r="P6282">
        <v>1</v>
      </c>
      <c r="Q6282">
        <f t="shared" si="129"/>
        <v>446</v>
      </c>
    </row>
    <row r="6283" spans="1:17">
      <c r="A6283" s="34"/>
      <c r="B6283" s="79" t="s">
        <v>218</v>
      </c>
      <c r="C6283" s="31">
        <v>8</v>
      </c>
      <c r="D6283" s="31"/>
      <c r="E6283" s="31">
        <v>3</v>
      </c>
      <c r="F6283" s="31"/>
      <c r="G6283" s="31">
        <v>3.1749999999999998</v>
      </c>
      <c r="H6283" s="31">
        <f t="shared" si="128"/>
        <v>76.199999999999989</v>
      </c>
      <c r="I6283" s="31"/>
      <c r="M6283">
        <v>1</v>
      </c>
      <c r="N6283">
        <v>1</v>
      </c>
      <c r="O6283">
        <v>166</v>
      </c>
      <c r="P6283">
        <v>3.1749999999999998</v>
      </c>
      <c r="Q6283">
        <f t="shared" si="129"/>
        <v>527.04999999999995</v>
      </c>
    </row>
    <row r="6284" spans="1:17">
      <c r="A6284" s="34"/>
      <c r="B6284" s="79" t="s">
        <v>218</v>
      </c>
      <c r="C6284" s="31">
        <v>8</v>
      </c>
      <c r="D6284" s="31"/>
      <c r="E6284" s="31">
        <v>3</v>
      </c>
      <c r="F6284" s="31"/>
      <c r="G6284" s="31">
        <v>3.1749999999999998</v>
      </c>
      <c r="H6284" s="31">
        <f t="shared" si="128"/>
        <v>76.199999999999989</v>
      </c>
      <c r="I6284" s="31"/>
      <c r="M6284">
        <v>1</v>
      </c>
      <c r="N6284">
        <v>1</v>
      </c>
      <c r="O6284">
        <v>64</v>
      </c>
      <c r="P6284">
        <v>3.1749999999999998</v>
      </c>
      <c r="Q6284">
        <f t="shared" si="129"/>
        <v>203.2</v>
      </c>
    </row>
    <row r="6285" spans="1:17">
      <c r="A6285" s="34"/>
      <c r="B6285" s="79" t="s">
        <v>218</v>
      </c>
      <c r="C6285" s="31">
        <v>16</v>
      </c>
      <c r="D6285" s="31"/>
      <c r="E6285" s="31">
        <v>5.6</v>
      </c>
      <c r="F6285" s="31"/>
      <c r="G6285" s="31">
        <v>3.1749999999999998</v>
      </c>
      <c r="H6285" s="31">
        <f t="shared" si="128"/>
        <v>284.47999999999996</v>
      </c>
      <c r="I6285" s="31"/>
      <c r="M6285">
        <v>-1</v>
      </c>
      <c r="N6285">
        <v>6</v>
      </c>
      <c r="O6285">
        <v>1.1100000000000001</v>
      </c>
      <c r="P6285">
        <v>2.5249999999999999</v>
      </c>
      <c r="Q6285">
        <f t="shared" si="129"/>
        <v>-16.816500000000001</v>
      </c>
    </row>
    <row r="6286" spans="1:17">
      <c r="A6286" s="34"/>
      <c r="B6286" s="79" t="s">
        <v>1175</v>
      </c>
      <c r="C6286" s="31">
        <v>16</v>
      </c>
      <c r="D6286" s="31"/>
      <c r="E6286" s="31">
        <v>1</v>
      </c>
      <c r="F6286" s="31"/>
      <c r="G6286" s="31">
        <v>0.15</v>
      </c>
      <c r="H6286" s="31">
        <f t="shared" si="128"/>
        <v>2.4</v>
      </c>
      <c r="I6286" s="31"/>
      <c r="M6286">
        <v>-1</v>
      </c>
      <c r="N6286">
        <v>1</v>
      </c>
      <c r="O6286">
        <v>1.2</v>
      </c>
      <c r="P6286">
        <v>64</v>
      </c>
      <c r="Q6286">
        <f t="shared" si="129"/>
        <v>-76.8</v>
      </c>
    </row>
    <row r="6287" spans="1:17">
      <c r="A6287" s="34"/>
      <c r="B6287" s="79" t="s">
        <v>1175</v>
      </c>
      <c r="C6287" s="31">
        <v>8</v>
      </c>
      <c r="D6287" s="31"/>
      <c r="E6287" s="31">
        <v>1.8</v>
      </c>
      <c r="F6287" s="31"/>
      <c r="G6287" s="31">
        <v>0.2</v>
      </c>
      <c r="H6287" s="31">
        <f t="shared" si="128"/>
        <v>2.8800000000000003</v>
      </c>
      <c r="I6287" s="31"/>
      <c r="Q6287">
        <f>SUM(Q6273:Q6286)</f>
        <v>2307.9834999999994</v>
      </c>
    </row>
    <row r="6288" spans="1:17">
      <c r="A6288" s="34"/>
      <c r="B6288" s="79" t="s">
        <v>1177</v>
      </c>
      <c r="C6288" s="31">
        <v>-8</v>
      </c>
      <c r="D6288" s="31"/>
      <c r="E6288" s="31">
        <v>1.8</v>
      </c>
      <c r="F6288" s="31"/>
      <c r="G6288" s="31">
        <v>1</v>
      </c>
      <c r="H6288" s="31">
        <f t="shared" si="128"/>
        <v>-14.4</v>
      </c>
      <c r="I6288" s="31"/>
      <c r="Q6288">
        <f>Q6287*7</f>
        <v>16155.884499999996</v>
      </c>
    </row>
    <row r="6289" spans="1:9">
      <c r="A6289" s="34"/>
      <c r="B6289" s="79" t="s">
        <v>1178</v>
      </c>
      <c r="C6289" s="31">
        <v>-8</v>
      </c>
      <c r="D6289" s="31"/>
      <c r="E6289" s="31">
        <v>1.05</v>
      </c>
      <c r="F6289" s="31"/>
      <c r="G6289" s="31">
        <v>1.2749999999999999</v>
      </c>
      <c r="H6289" s="31">
        <f t="shared" si="128"/>
        <v>-10.709999999999999</v>
      </c>
      <c r="I6289" s="31"/>
    </row>
    <row r="6290" spans="1:9">
      <c r="A6290" s="34"/>
      <c r="B6290" s="79" t="s">
        <v>422</v>
      </c>
      <c r="C6290" s="31">
        <v>8</v>
      </c>
      <c r="D6290" s="31"/>
      <c r="E6290" s="31">
        <v>3</v>
      </c>
      <c r="F6290" s="31"/>
      <c r="G6290" s="31">
        <v>3.1749999999999998</v>
      </c>
      <c r="H6290" s="31">
        <f t="shared" si="128"/>
        <v>76.199999999999989</v>
      </c>
      <c r="I6290" s="31"/>
    </row>
    <row r="6291" spans="1:9">
      <c r="A6291" s="34"/>
      <c r="B6291" s="79" t="s">
        <v>422</v>
      </c>
      <c r="C6291" s="31">
        <v>8</v>
      </c>
      <c r="D6291" s="31"/>
      <c r="E6291" s="31">
        <v>3</v>
      </c>
      <c r="F6291" s="31"/>
      <c r="G6291" s="31">
        <v>3.1749999999999998</v>
      </c>
      <c r="H6291" s="31">
        <f t="shared" si="128"/>
        <v>76.199999999999989</v>
      </c>
      <c r="I6291" s="31"/>
    </row>
    <row r="6292" spans="1:9">
      <c r="A6292" s="34"/>
      <c r="B6292" s="79" t="s">
        <v>422</v>
      </c>
      <c r="C6292" s="31">
        <v>16</v>
      </c>
      <c r="D6292" s="31"/>
      <c r="E6292" s="31">
        <v>5.6</v>
      </c>
      <c r="F6292" s="31"/>
      <c r="G6292" s="31">
        <v>3.1749999999999998</v>
      </c>
      <c r="H6292" s="31">
        <f t="shared" si="128"/>
        <v>284.47999999999996</v>
      </c>
      <c r="I6292" s="31"/>
    </row>
    <row r="6293" spans="1:9">
      <c r="A6293" s="34"/>
      <c r="B6293" s="79" t="s">
        <v>1175</v>
      </c>
      <c r="C6293" s="31">
        <v>16</v>
      </c>
      <c r="D6293" s="31"/>
      <c r="E6293" s="31">
        <v>1</v>
      </c>
      <c r="F6293" s="31"/>
      <c r="G6293" s="31">
        <v>0.15</v>
      </c>
      <c r="H6293" s="31">
        <f t="shared" si="128"/>
        <v>2.4</v>
      </c>
      <c r="I6293" s="31"/>
    </row>
    <row r="6294" spans="1:9">
      <c r="A6294" s="34"/>
      <c r="B6294" s="79" t="s">
        <v>1175</v>
      </c>
      <c r="C6294" s="31">
        <v>8</v>
      </c>
      <c r="D6294" s="31"/>
      <c r="E6294" s="31">
        <v>1.8</v>
      </c>
      <c r="F6294" s="31"/>
      <c r="G6294" s="31">
        <v>0.23</v>
      </c>
      <c r="H6294" s="31">
        <f t="shared" si="128"/>
        <v>3.3120000000000003</v>
      </c>
      <c r="I6294" s="31"/>
    </row>
    <row r="6295" spans="1:9">
      <c r="A6295" s="34"/>
      <c r="B6295" s="79" t="s">
        <v>1177</v>
      </c>
      <c r="C6295" s="31">
        <v>-8</v>
      </c>
      <c r="D6295" s="31"/>
      <c r="E6295" s="31">
        <v>1.8</v>
      </c>
      <c r="F6295" s="31"/>
      <c r="G6295" s="31">
        <v>1</v>
      </c>
      <c r="H6295" s="31">
        <f t="shared" si="128"/>
        <v>-14.4</v>
      </c>
      <c r="I6295" s="31"/>
    </row>
    <row r="6296" spans="1:9">
      <c r="A6296" s="34"/>
      <c r="B6296" s="79" t="s">
        <v>1178</v>
      </c>
      <c r="C6296" s="31">
        <v>-8</v>
      </c>
      <c r="D6296" s="31"/>
      <c r="E6296" s="31">
        <v>1.05</v>
      </c>
      <c r="F6296" s="31"/>
      <c r="G6296" s="31">
        <v>1.2749999999999999</v>
      </c>
      <c r="H6296" s="31">
        <f t="shared" si="128"/>
        <v>-10.709999999999999</v>
      </c>
      <c r="I6296" s="31"/>
    </row>
    <row r="6297" spans="1:9">
      <c r="A6297" s="34"/>
      <c r="B6297" s="79" t="s">
        <v>2431</v>
      </c>
      <c r="C6297" s="31">
        <v>4</v>
      </c>
      <c r="D6297" s="31"/>
      <c r="E6297" s="31">
        <v>15.92</v>
      </c>
      <c r="F6297" s="31"/>
      <c r="G6297" s="31">
        <v>3.1749999999999998</v>
      </c>
      <c r="H6297" s="31">
        <f t="shared" si="128"/>
        <v>202.184</v>
      </c>
      <c r="I6297" s="31"/>
    </row>
    <row r="6298" spans="1:9">
      <c r="A6298" s="34"/>
      <c r="B6298" s="79" t="s">
        <v>1184</v>
      </c>
      <c r="C6298" s="31">
        <v>-20</v>
      </c>
      <c r="D6298" s="31"/>
      <c r="E6298" s="31">
        <v>1.05</v>
      </c>
      <c r="F6298" s="31"/>
      <c r="G6298" s="31">
        <v>1.2749999999999999</v>
      </c>
      <c r="H6298" s="31">
        <f t="shared" si="128"/>
        <v>-26.774999999999999</v>
      </c>
      <c r="I6298" s="31"/>
    </row>
    <row r="6299" spans="1:9" ht="30">
      <c r="A6299" s="34"/>
      <c r="B6299" s="79" t="s">
        <v>2432</v>
      </c>
      <c r="C6299" s="31">
        <v>6</v>
      </c>
      <c r="D6299" s="31"/>
      <c r="E6299" s="31">
        <v>4.9950000000000001</v>
      </c>
      <c r="F6299" s="31"/>
      <c r="G6299" s="31">
        <v>3.1749999999999998</v>
      </c>
      <c r="H6299" s="31">
        <f t="shared" si="128"/>
        <v>95.154749999999993</v>
      </c>
      <c r="I6299" s="31"/>
    </row>
    <row r="6300" spans="1:9">
      <c r="A6300" s="34"/>
      <c r="B6300" s="79" t="s">
        <v>230</v>
      </c>
      <c r="C6300" s="31">
        <v>1</v>
      </c>
      <c r="D6300" s="31"/>
      <c r="E6300" s="31">
        <v>6.1</v>
      </c>
      <c r="F6300" s="31"/>
      <c r="G6300" s="31">
        <v>3.1749999999999998</v>
      </c>
      <c r="H6300" s="31">
        <f t="shared" si="128"/>
        <v>19.367499999999996</v>
      </c>
      <c r="I6300" s="31"/>
    </row>
    <row r="6301" spans="1:9" ht="30">
      <c r="A6301" s="34"/>
      <c r="B6301" s="79" t="s">
        <v>2433</v>
      </c>
      <c r="C6301" s="31">
        <v>4</v>
      </c>
      <c r="D6301" s="31"/>
      <c r="E6301" s="31">
        <v>15.92</v>
      </c>
      <c r="F6301" s="31"/>
      <c r="G6301" s="31">
        <v>3.1749999999999998</v>
      </c>
      <c r="H6301" s="31">
        <f t="shared" si="128"/>
        <v>202.184</v>
      </c>
      <c r="I6301" s="31"/>
    </row>
    <row r="6302" spans="1:9">
      <c r="A6302" s="34"/>
      <c r="B6302" s="79" t="s">
        <v>2434</v>
      </c>
      <c r="C6302" s="31">
        <v>24</v>
      </c>
      <c r="D6302" s="31"/>
      <c r="E6302" s="31">
        <v>1.2</v>
      </c>
      <c r="F6302" s="31"/>
      <c r="G6302" s="31">
        <v>0.15</v>
      </c>
      <c r="H6302" s="31">
        <f t="shared" si="128"/>
        <v>4.3199999999999994</v>
      </c>
      <c r="I6302" s="31"/>
    </row>
    <row r="6303" spans="1:9">
      <c r="A6303" s="34"/>
      <c r="B6303" s="79" t="s">
        <v>1186</v>
      </c>
      <c r="C6303" s="31">
        <v>-8</v>
      </c>
      <c r="D6303" s="31"/>
      <c r="E6303" s="31">
        <v>5.2949999999999999</v>
      </c>
      <c r="F6303" s="31"/>
      <c r="G6303" s="31">
        <v>1.2</v>
      </c>
      <c r="H6303" s="31">
        <f t="shared" si="128"/>
        <v>-50.832000000000001</v>
      </c>
      <c r="I6303" s="31"/>
    </row>
    <row r="6304" spans="1:9">
      <c r="A6304" s="34"/>
      <c r="B6304" s="79" t="s">
        <v>1186</v>
      </c>
      <c r="C6304" s="31">
        <v>-4</v>
      </c>
      <c r="D6304" s="31"/>
      <c r="E6304" s="31">
        <v>2.17</v>
      </c>
      <c r="F6304" s="31"/>
      <c r="G6304" s="31">
        <v>1.2</v>
      </c>
      <c r="H6304" s="31">
        <f t="shared" si="128"/>
        <v>-10.415999999999999</v>
      </c>
      <c r="I6304" s="31"/>
    </row>
    <row r="6305" spans="1:9" ht="30">
      <c r="A6305" s="34"/>
      <c r="B6305" s="80" t="s">
        <v>2429</v>
      </c>
      <c r="C6305" s="31">
        <v>3</v>
      </c>
      <c r="D6305" s="31"/>
      <c r="E6305" s="31">
        <v>5</v>
      </c>
      <c r="F6305" s="31"/>
      <c r="G6305" s="31">
        <v>3.1749999999999998</v>
      </c>
      <c r="H6305" s="31">
        <f t="shared" si="128"/>
        <v>47.625</v>
      </c>
      <c r="I6305" s="31"/>
    </row>
    <row r="6306" spans="1:9">
      <c r="A6306" s="34"/>
      <c r="B6306" s="80" t="s">
        <v>1728</v>
      </c>
      <c r="C6306" s="31">
        <v>1</v>
      </c>
      <c r="D6306" s="31"/>
      <c r="E6306" s="31">
        <v>8.07</v>
      </c>
      <c r="F6306" s="31"/>
      <c r="G6306" s="31">
        <v>3.1749999999999998</v>
      </c>
      <c r="H6306" s="31">
        <f t="shared" si="128"/>
        <v>25.622250000000001</v>
      </c>
      <c r="I6306" s="31"/>
    </row>
    <row r="6307" spans="1:9">
      <c r="A6307" s="34"/>
      <c r="B6307" s="80" t="s">
        <v>329</v>
      </c>
      <c r="C6307" s="31">
        <v>-2</v>
      </c>
      <c r="D6307" s="31"/>
      <c r="E6307" s="31">
        <v>1.05</v>
      </c>
      <c r="F6307" s="31"/>
      <c r="G6307" s="31">
        <v>1.2749999999999999</v>
      </c>
      <c r="H6307" s="31">
        <f t="shared" si="128"/>
        <v>-2.6774999999999998</v>
      </c>
      <c r="I6307" s="31"/>
    </row>
    <row r="6308" spans="1:9">
      <c r="A6308" s="34"/>
      <c r="B6308" s="79" t="s">
        <v>423</v>
      </c>
      <c r="C6308" s="31">
        <v>5</v>
      </c>
      <c r="D6308" s="31"/>
      <c r="E6308" s="31">
        <v>1.7</v>
      </c>
      <c r="F6308" s="31"/>
      <c r="G6308" s="31">
        <v>3.1749999999999998</v>
      </c>
      <c r="H6308" s="31">
        <f t="shared" si="128"/>
        <v>26.987499999999997</v>
      </c>
      <c r="I6308" s="31"/>
    </row>
    <row r="6309" spans="1:9">
      <c r="A6309" s="34"/>
      <c r="B6309" s="79" t="s">
        <v>170</v>
      </c>
      <c r="C6309" s="31">
        <v>-5</v>
      </c>
      <c r="D6309" s="31"/>
      <c r="E6309" s="31">
        <v>1.1000000000000001</v>
      </c>
      <c r="F6309" s="31"/>
      <c r="G6309" s="31">
        <v>1.63</v>
      </c>
      <c r="H6309" s="31">
        <f t="shared" si="128"/>
        <v>-8.9649999999999999</v>
      </c>
      <c r="I6309" s="31"/>
    </row>
    <row r="6310" spans="1:9">
      <c r="A6310" s="34"/>
      <c r="B6310" s="79" t="s">
        <v>1189</v>
      </c>
      <c r="C6310" s="31">
        <v>5</v>
      </c>
      <c r="D6310" s="31"/>
      <c r="E6310" s="31">
        <v>4.3600000000000003</v>
      </c>
      <c r="F6310" s="31"/>
      <c r="G6310" s="31">
        <v>0.14000000000000001</v>
      </c>
      <c r="H6310" s="31">
        <f t="shared" si="128"/>
        <v>3.0520000000000005</v>
      </c>
      <c r="I6310" s="31"/>
    </row>
    <row r="6311" spans="1:9">
      <c r="A6311" s="34"/>
      <c r="B6311" s="33" t="s">
        <v>1190</v>
      </c>
      <c r="C6311" s="31">
        <v>1</v>
      </c>
      <c r="D6311" s="31"/>
      <c r="E6311" s="31">
        <v>3.95</v>
      </c>
      <c r="F6311" s="31"/>
      <c r="G6311" s="31">
        <v>3.1749999999999998</v>
      </c>
      <c r="H6311" s="31">
        <f t="shared" si="128"/>
        <v>12.54125</v>
      </c>
      <c r="I6311" s="34"/>
    </row>
    <row r="6312" spans="1:9">
      <c r="A6312" s="34"/>
      <c r="B6312" s="33" t="s">
        <v>1191</v>
      </c>
      <c r="C6312" s="31">
        <v>1</v>
      </c>
      <c r="D6312" s="31"/>
      <c r="E6312" s="31">
        <v>3.64</v>
      </c>
      <c r="F6312" s="31"/>
      <c r="G6312" s="31">
        <v>3.1749999999999998</v>
      </c>
      <c r="H6312" s="31">
        <f t="shared" si="128"/>
        <v>11.557</v>
      </c>
      <c r="I6312" s="34"/>
    </row>
    <row r="6313" spans="1:9">
      <c r="A6313" s="34"/>
      <c r="B6313" s="33" t="s">
        <v>329</v>
      </c>
      <c r="C6313" s="31">
        <v>-1</v>
      </c>
      <c r="D6313" s="31"/>
      <c r="E6313" s="31">
        <v>1.05</v>
      </c>
      <c r="F6313" s="31"/>
      <c r="G6313" s="31">
        <v>2.2749999999999999</v>
      </c>
      <c r="H6313" s="31">
        <f t="shared" si="128"/>
        <v>-2.3887499999999999</v>
      </c>
      <c r="I6313" s="34"/>
    </row>
    <row r="6314" spans="1:9">
      <c r="A6314" s="34"/>
      <c r="B6314" s="33" t="s">
        <v>424</v>
      </c>
      <c r="C6314" s="31">
        <v>3</v>
      </c>
      <c r="D6314" s="31"/>
      <c r="E6314" s="31">
        <v>1</v>
      </c>
      <c r="F6314" s="31"/>
      <c r="G6314" s="31">
        <v>3.1749999999999998</v>
      </c>
      <c r="H6314" s="31">
        <f t="shared" si="128"/>
        <v>9.5249999999999986</v>
      </c>
      <c r="I6314" s="34"/>
    </row>
    <row r="6315" spans="1:9">
      <c r="A6315" s="34"/>
      <c r="B6315" s="33" t="s">
        <v>1194</v>
      </c>
      <c r="C6315" s="31">
        <v>1</v>
      </c>
      <c r="D6315" s="31"/>
      <c r="E6315" s="31">
        <v>1.915</v>
      </c>
      <c r="F6315" s="31"/>
      <c r="G6315" s="31">
        <v>3.1749999999999998</v>
      </c>
      <c r="H6315" s="31">
        <f t="shared" si="128"/>
        <v>6.0801249999999998</v>
      </c>
      <c r="I6315" s="34"/>
    </row>
    <row r="6316" spans="1:9">
      <c r="A6316" s="34"/>
      <c r="B6316" s="33" t="s">
        <v>1195</v>
      </c>
      <c r="C6316" s="31">
        <v>2</v>
      </c>
      <c r="D6316" s="31"/>
      <c r="E6316" s="31">
        <v>2.2000000000000002</v>
      </c>
      <c r="F6316" s="31"/>
      <c r="G6316" s="31">
        <v>3.1749999999999998</v>
      </c>
      <c r="H6316" s="31">
        <f t="shared" si="128"/>
        <v>13.97</v>
      </c>
      <c r="I6316" s="34"/>
    </row>
    <row r="6317" spans="1:9">
      <c r="A6317" s="34"/>
      <c r="B6317" s="33" t="s">
        <v>625</v>
      </c>
      <c r="C6317" s="31">
        <v>1</v>
      </c>
      <c r="D6317" s="31"/>
      <c r="E6317" s="31">
        <v>2.15</v>
      </c>
      <c r="F6317" s="31"/>
      <c r="G6317" s="31">
        <v>3.1749999999999998</v>
      </c>
      <c r="H6317" s="31">
        <f t="shared" si="128"/>
        <v>6.826249999999999</v>
      </c>
      <c r="I6317" s="34"/>
    </row>
    <row r="6318" spans="1:9">
      <c r="A6318" s="34"/>
      <c r="B6318" s="33" t="s">
        <v>1208</v>
      </c>
      <c r="C6318" s="31">
        <v>20</v>
      </c>
      <c r="D6318" s="31"/>
      <c r="E6318" s="31">
        <v>2.0499999999999998</v>
      </c>
      <c r="F6318" s="31"/>
      <c r="G6318" s="31">
        <v>1.35</v>
      </c>
      <c r="H6318" s="31">
        <f t="shared" si="128"/>
        <v>55.35</v>
      </c>
      <c r="I6318" s="34"/>
    </row>
    <row r="6319" spans="1:9">
      <c r="A6319" s="34"/>
      <c r="B6319" s="33" t="s">
        <v>1208</v>
      </c>
      <c r="C6319" s="31">
        <v>20</v>
      </c>
      <c r="D6319" s="31"/>
      <c r="E6319" s="31">
        <v>3.15</v>
      </c>
      <c r="F6319" s="31"/>
      <c r="G6319" s="31">
        <v>1.35</v>
      </c>
      <c r="H6319" s="31">
        <f t="shared" si="128"/>
        <v>85.050000000000011</v>
      </c>
      <c r="I6319" s="34"/>
    </row>
    <row r="6320" spans="1:9">
      <c r="A6320" s="34"/>
      <c r="B6320" s="33" t="s">
        <v>1209</v>
      </c>
      <c r="C6320" s="31">
        <v>20</v>
      </c>
      <c r="D6320" s="31"/>
      <c r="E6320" s="31">
        <v>1.8</v>
      </c>
      <c r="F6320" s="31"/>
      <c r="G6320" s="31">
        <v>1.35</v>
      </c>
      <c r="H6320" s="31">
        <f t="shared" si="128"/>
        <v>48.6</v>
      </c>
      <c r="I6320" s="34"/>
    </row>
    <row r="6321" spans="1:9">
      <c r="A6321" s="34"/>
      <c r="B6321" s="33" t="s">
        <v>1269</v>
      </c>
      <c r="C6321" s="31">
        <v>20</v>
      </c>
      <c r="D6321" s="31"/>
      <c r="E6321" s="31">
        <v>3</v>
      </c>
      <c r="F6321" s="31"/>
      <c r="G6321" s="31">
        <v>5.6</v>
      </c>
      <c r="H6321" s="31">
        <f t="shared" si="128"/>
        <v>336</v>
      </c>
      <c r="I6321" s="34"/>
    </row>
    <row r="6322" spans="1:9">
      <c r="A6322" s="34"/>
      <c r="B6322" s="33" t="s">
        <v>219</v>
      </c>
      <c r="C6322" s="31">
        <v>4</v>
      </c>
      <c r="D6322" s="31"/>
      <c r="E6322" s="31">
        <v>15.92</v>
      </c>
      <c r="F6322" s="31"/>
      <c r="G6322" s="31">
        <v>1.7</v>
      </c>
      <c r="H6322" s="31">
        <f t="shared" si="128"/>
        <v>108.256</v>
      </c>
      <c r="I6322" s="34"/>
    </row>
    <row r="6323" spans="1:9">
      <c r="A6323" s="34"/>
      <c r="B6323" s="33" t="s">
        <v>624</v>
      </c>
      <c r="C6323" s="31">
        <v>3</v>
      </c>
      <c r="D6323" s="31"/>
      <c r="E6323" s="31">
        <v>1.7</v>
      </c>
      <c r="F6323" s="31"/>
      <c r="G6323" s="31">
        <v>1.7</v>
      </c>
      <c r="H6323" s="31">
        <f t="shared" ref="H6323:H6387" si="130">C6323*E6323*G6323</f>
        <v>8.67</v>
      </c>
      <c r="I6323" s="34"/>
    </row>
    <row r="6324" spans="1:9">
      <c r="A6324" s="34"/>
      <c r="B6324" s="33" t="s">
        <v>1274</v>
      </c>
      <c r="C6324" s="31">
        <v>3</v>
      </c>
      <c r="D6324" s="31"/>
      <c r="E6324" s="31">
        <v>5</v>
      </c>
      <c r="F6324" s="31"/>
      <c r="G6324" s="31">
        <v>1.7</v>
      </c>
      <c r="H6324" s="31">
        <f t="shared" si="130"/>
        <v>25.5</v>
      </c>
      <c r="I6324" s="34"/>
    </row>
    <row r="6325" spans="1:9">
      <c r="A6325" s="34"/>
      <c r="B6325" s="33" t="s">
        <v>1275</v>
      </c>
      <c r="C6325" s="31">
        <v>1</v>
      </c>
      <c r="D6325" s="31"/>
      <c r="E6325" s="31">
        <v>5</v>
      </c>
      <c r="F6325" s="31"/>
      <c r="G6325" s="31">
        <v>2.16</v>
      </c>
      <c r="H6325" s="31">
        <f t="shared" si="130"/>
        <v>10.8</v>
      </c>
      <c r="I6325" s="34"/>
    </row>
    <row r="6326" spans="1:9">
      <c r="A6326" s="34"/>
      <c r="B6326" s="33" t="s">
        <v>1276</v>
      </c>
      <c r="C6326" s="31">
        <v>1</v>
      </c>
      <c r="D6326" s="31"/>
      <c r="E6326" s="31">
        <v>5</v>
      </c>
      <c r="F6326" s="31"/>
      <c r="G6326" s="31">
        <v>2.16</v>
      </c>
      <c r="H6326" s="31">
        <f t="shared" si="130"/>
        <v>10.8</v>
      </c>
      <c r="I6326" s="34"/>
    </row>
    <row r="6327" spans="1:9">
      <c r="A6327" s="34"/>
      <c r="B6327" s="33" t="s">
        <v>1278</v>
      </c>
      <c r="C6327" s="31">
        <v>1</v>
      </c>
      <c r="D6327" s="31"/>
      <c r="E6327" s="31">
        <v>5.96</v>
      </c>
      <c r="F6327" s="31"/>
      <c r="G6327" s="31">
        <v>1.7</v>
      </c>
      <c r="H6327" s="31">
        <f t="shared" si="130"/>
        <v>10.132</v>
      </c>
      <c r="I6327" s="34"/>
    </row>
    <row r="6328" spans="1:9">
      <c r="A6328" s="34"/>
      <c r="B6328" s="33" t="s">
        <v>1285</v>
      </c>
      <c r="C6328" s="31">
        <v>6</v>
      </c>
      <c r="D6328" s="31"/>
      <c r="E6328" s="31">
        <v>1.7</v>
      </c>
      <c r="F6328" s="31"/>
      <c r="G6328" s="31">
        <v>0.6</v>
      </c>
      <c r="H6328" s="31">
        <f t="shared" si="130"/>
        <v>6.1199999999999992</v>
      </c>
      <c r="I6328" s="34"/>
    </row>
    <row r="6329" spans="1:9">
      <c r="A6329" s="34"/>
      <c r="B6329" s="33" t="s">
        <v>1287</v>
      </c>
      <c r="C6329" s="31">
        <v>1</v>
      </c>
      <c r="D6329" s="31"/>
      <c r="E6329" s="31">
        <v>3.18</v>
      </c>
      <c r="F6329" s="31"/>
      <c r="G6329" s="31">
        <v>1.82</v>
      </c>
      <c r="H6329" s="31">
        <f t="shared" si="130"/>
        <v>5.7876000000000003</v>
      </c>
      <c r="I6329" s="34"/>
    </row>
    <row r="6330" spans="1:9">
      <c r="A6330" s="34"/>
      <c r="B6330" s="33" t="s">
        <v>1288</v>
      </c>
      <c r="C6330" s="31">
        <v>1</v>
      </c>
      <c r="D6330" s="31"/>
      <c r="E6330" s="31">
        <v>1.82</v>
      </c>
      <c r="F6330" s="31"/>
      <c r="G6330" s="31">
        <v>0.3</v>
      </c>
      <c r="H6330" s="31">
        <f t="shared" si="130"/>
        <v>0.54600000000000004</v>
      </c>
      <c r="I6330" s="34"/>
    </row>
    <row r="6331" spans="1:9">
      <c r="A6331" s="34"/>
      <c r="B6331" s="33" t="s">
        <v>1289</v>
      </c>
      <c r="C6331" s="31">
        <v>1</v>
      </c>
      <c r="D6331" s="31"/>
      <c r="E6331" s="31">
        <v>7.64</v>
      </c>
      <c r="F6331" s="31"/>
      <c r="G6331" s="31">
        <v>1.7</v>
      </c>
      <c r="H6331" s="31">
        <f t="shared" si="130"/>
        <v>12.988</v>
      </c>
      <c r="I6331" s="34"/>
    </row>
    <row r="6332" spans="1:9">
      <c r="A6332" s="34"/>
      <c r="B6332" s="33" t="s">
        <v>1290</v>
      </c>
      <c r="C6332" s="31">
        <v>1</v>
      </c>
      <c r="D6332" s="31"/>
      <c r="E6332" s="31">
        <v>7.42</v>
      </c>
      <c r="F6332" s="31"/>
      <c r="G6332" s="31">
        <v>0.6</v>
      </c>
      <c r="H6332" s="31">
        <f t="shared" si="130"/>
        <v>4.452</v>
      </c>
      <c r="I6332" s="34"/>
    </row>
    <row r="6333" spans="1:9">
      <c r="A6333" s="34"/>
      <c r="B6333" s="33" t="s">
        <v>2435</v>
      </c>
      <c r="C6333" s="31">
        <v>2</v>
      </c>
      <c r="D6333" s="31"/>
      <c r="E6333" s="31">
        <v>25.34</v>
      </c>
      <c r="F6333" s="31"/>
      <c r="G6333" s="31">
        <v>0.56000000000000005</v>
      </c>
      <c r="H6333" s="31">
        <f t="shared" si="130"/>
        <v>28.380800000000004</v>
      </c>
      <c r="I6333" s="34"/>
    </row>
    <row r="6334" spans="1:9">
      <c r="A6334" s="34"/>
      <c r="B6334" s="33" t="s">
        <v>2436</v>
      </c>
      <c r="C6334" s="31">
        <v>1</v>
      </c>
      <c r="D6334" s="31"/>
      <c r="E6334" s="31">
        <v>2.4</v>
      </c>
      <c r="F6334" s="31"/>
      <c r="G6334" s="31">
        <v>1.81</v>
      </c>
      <c r="H6334" s="31">
        <f t="shared" si="130"/>
        <v>4.3440000000000003</v>
      </c>
      <c r="I6334" s="34"/>
    </row>
    <row r="6335" spans="1:9">
      <c r="A6335" s="34"/>
      <c r="B6335" s="33" t="s">
        <v>2436</v>
      </c>
      <c r="C6335" s="31">
        <v>1</v>
      </c>
      <c r="D6335" s="31"/>
      <c r="E6335" s="31">
        <v>6.34</v>
      </c>
      <c r="F6335" s="31"/>
      <c r="G6335" s="31">
        <v>1.81</v>
      </c>
      <c r="H6335" s="31">
        <f t="shared" si="130"/>
        <v>11.4754</v>
      </c>
      <c r="I6335" s="34"/>
    </row>
    <row r="6336" spans="1:9">
      <c r="A6336" s="34"/>
      <c r="B6336" s="33" t="s">
        <v>2436</v>
      </c>
      <c r="C6336" s="31">
        <v>1</v>
      </c>
      <c r="D6336" s="31"/>
      <c r="E6336" s="31">
        <v>2.4700000000000002</v>
      </c>
      <c r="F6336" s="31"/>
      <c r="G6336" s="31">
        <v>1.81</v>
      </c>
      <c r="H6336" s="31">
        <f t="shared" si="130"/>
        <v>4.4707000000000008</v>
      </c>
      <c r="I6336" s="34"/>
    </row>
    <row r="6337" spans="1:9">
      <c r="A6337" s="34"/>
      <c r="B6337" s="33" t="s">
        <v>1277</v>
      </c>
      <c r="C6337" s="31">
        <v>1</v>
      </c>
      <c r="D6337" s="31"/>
      <c r="E6337" s="31">
        <v>4.3099999999999996</v>
      </c>
      <c r="F6337" s="31"/>
      <c r="G6337" s="31">
        <v>4.3250000000000002</v>
      </c>
      <c r="H6337" s="31">
        <f t="shared" si="130"/>
        <v>18.640750000000001</v>
      </c>
      <c r="I6337" s="34"/>
    </row>
    <row r="6338" spans="1:9">
      <c r="A6338" s="34"/>
      <c r="B6338" s="81" t="s">
        <v>1486</v>
      </c>
      <c r="C6338" s="31"/>
      <c r="D6338" s="31"/>
      <c r="E6338" s="31"/>
      <c r="F6338" s="31"/>
      <c r="G6338" s="31"/>
      <c r="H6338" s="31"/>
      <c r="I6338" s="31"/>
    </row>
    <row r="6339" spans="1:9">
      <c r="A6339" s="34"/>
      <c r="B6339" s="79" t="s">
        <v>421</v>
      </c>
      <c r="C6339" s="31">
        <v>4</v>
      </c>
      <c r="D6339" s="31"/>
      <c r="E6339" s="31">
        <v>3</v>
      </c>
      <c r="F6339" s="31"/>
      <c r="G6339" s="31">
        <v>3.1749999999999998</v>
      </c>
      <c r="H6339" s="31">
        <f t="shared" si="130"/>
        <v>38.099999999999994</v>
      </c>
      <c r="I6339" s="31"/>
    </row>
    <row r="6340" spans="1:9">
      <c r="A6340" s="34"/>
      <c r="B6340" s="79" t="s">
        <v>421</v>
      </c>
      <c r="C6340" s="31">
        <v>4</v>
      </c>
      <c r="D6340" s="31"/>
      <c r="E6340" s="31">
        <v>3</v>
      </c>
      <c r="F6340" s="31"/>
      <c r="G6340" s="31">
        <v>3.1749999999999998</v>
      </c>
      <c r="H6340" s="31">
        <f t="shared" si="130"/>
        <v>38.099999999999994</v>
      </c>
      <c r="I6340" s="31"/>
    </row>
    <row r="6341" spans="1:9">
      <c r="A6341" s="34"/>
      <c r="B6341" s="79" t="s">
        <v>421</v>
      </c>
      <c r="C6341" s="31">
        <v>8</v>
      </c>
      <c r="D6341" s="31"/>
      <c r="E6341" s="31">
        <v>5.6</v>
      </c>
      <c r="F6341" s="31"/>
      <c r="G6341" s="31">
        <v>3.1749999999999998</v>
      </c>
      <c r="H6341" s="31">
        <f t="shared" si="130"/>
        <v>142.23999999999998</v>
      </c>
      <c r="I6341" s="31"/>
    </row>
    <row r="6342" spans="1:9">
      <c r="A6342" s="34"/>
      <c r="B6342" s="79" t="s">
        <v>2430</v>
      </c>
      <c r="C6342" s="31">
        <v>8</v>
      </c>
      <c r="D6342" s="31"/>
      <c r="E6342" s="31">
        <v>1</v>
      </c>
      <c r="F6342" s="31"/>
      <c r="G6342" s="31">
        <v>0.13</v>
      </c>
      <c r="H6342" s="31">
        <f t="shared" si="130"/>
        <v>1.04</v>
      </c>
      <c r="I6342" s="31"/>
    </row>
    <row r="6343" spans="1:9">
      <c r="A6343" s="34"/>
      <c r="B6343" s="79" t="s">
        <v>2430</v>
      </c>
      <c r="C6343" s="31">
        <v>4</v>
      </c>
      <c r="D6343" s="31"/>
      <c r="E6343" s="31">
        <v>1.8</v>
      </c>
      <c r="F6343" s="31"/>
      <c r="G6343" s="31">
        <v>0.2</v>
      </c>
      <c r="H6343" s="31">
        <f t="shared" si="130"/>
        <v>1.4400000000000002</v>
      </c>
      <c r="I6343" s="31"/>
    </row>
    <row r="6344" spans="1:9">
      <c r="A6344" s="34"/>
      <c r="B6344" s="79" t="s">
        <v>1177</v>
      </c>
      <c r="C6344" s="31">
        <v>-4</v>
      </c>
      <c r="D6344" s="31"/>
      <c r="E6344" s="31">
        <v>1.8</v>
      </c>
      <c r="F6344" s="31"/>
      <c r="G6344" s="31">
        <v>1</v>
      </c>
      <c r="H6344" s="31">
        <f t="shared" si="130"/>
        <v>-7.2</v>
      </c>
      <c r="I6344" s="31"/>
    </row>
    <row r="6345" spans="1:9">
      <c r="A6345" s="34"/>
      <c r="B6345" s="79" t="s">
        <v>1178</v>
      </c>
      <c r="C6345" s="31">
        <v>-4</v>
      </c>
      <c r="D6345" s="31"/>
      <c r="E6345" s="31">
        <v>1.05</v>
      </c>
      <c r="F6345" s="31"/>
      <c r="G6345" s="31">
        <v>1.2749999999999999</v>
      </c>
      <c r="H6345" s="31">
        <f t="shared" si="130"/>
        <v>-5.3549999999999995</v>
      </c>
      <c r="I6345" s="31"/>
    </row>
    <row r="6346" spans="1:9">
      <c r="A6346" s="34"/>
      <c r="B6346" s="79" t="s">
        <v>218</v>
      </c>
      <c r="C6346" s="31">
        <v>8</v>
      </c>
      <c r="D6346" s="31"/>
      <c r="E6346" s="31">
        <v>3</v>
      </c>
      <c r="F6346" s="31"/>
      <c r="G6346" s="31">
        <v>3.1749999999999998</v>
      </c>
      <c r="H6346" s="31">
        <f t="shared" si="130"/>
        <v>76.199999999999989</v>
      </c>
      <c r="I6346" s="31"/>
    </row>
    <row r="6347" spans="1:9">
      <c r="A6347" s="34"/>
      <c r="B6347" s="79" t="s">
        <v>218</v>
      </c>
      <c r="C6347" s="31">
        <v>8</v>
      </c>
      <c r="D6347" s="31"/>
      <c r="E6347" s="31">
        <v>3</v>
      </c>
      <c r="F6347" s="31"/>
      <c r="G6347" s="31">
        <v>3.1749999999999998</v>
      </c>
      <c r="H6347" s="31">
        <f t="shared" si="130"/>
        <v>76.199999999999989</v>
      </c>
      <c r="I6347" s="31"/>
    </row>
    <row r="6348" spans="1:9">
      <c r="A6348" s="34"/>
      <c r="B6348" s="79" t="s">
        <v>218</v>
      </c>
      <c r="C6348" s="31">
        <v>16</v>
      </c>
      <c r="D6348" s="31"/>
      <c r="E6348" s="31">
        <v>5.6</v>
      </c>
      <c r="F6348" s="31"/>
      <c r="G6348" s="31">
        <v>3.1749999999999998</v>
      </c>
      <c r="H6348" s="31">
        <f t="shared" si="130"/>
        <v>284.47999999999996</v>
      </c>
      <c r="I6348" s="31"/>
    </row>
    <row r="6349" spans="1:9">
      <c r="A6349" s="34"/>
      <c r="B6349" s="79" t="s">
        <v>1175</v>
      </c>
      <c r="C6349" s="31">
        <v>16</v>
      </c>
      <c r="D6349" s="31"/>
      <c r="E6349" s="31">
        <v>1</v>
      </c>
      <c r="F6349" s="31"/>
      <c r="G6349" s="31">
        <v>0.15</v>
      </c>
      <c r="H6349" s="31">
        <f t="shared" si="130"/>
        <v>2.4</v>
      </c>
      <c r="I6349" s="31"/>
    </row>
    <row r="6350" spans="1:9">
      <c r="A6350" s="34"/>
      <c r="B6350" s="79" t="s">
        <v>1175</v>
      </c>
      <c r="C6350" s="31">
        <v>8</v>
      </c>
      <c r="D6350" s="31"/>
      <c r="E6350" s="31">
        <v>1.8</v>
      </c>
      <c r="F6350" s="31"/>
      <c r="G6350" s="31">
        <v>0.2</v>
      </c>
      <c r="H6350" s="31">
        <f t="shared" si="130"/>
        <v>2.8800000000000003</v>
      </c>
      <c r="I6350" s="31"/>
    </row>
    <row r="6351" spans="1:9">
      <c r="A6351" s="34"/>
      <c r="B6351" s="79" t="s">
        <v>1177</v>
      </c>
      <c r="C6351" s="31">
        <v>-8</v>
      </c>
      <c r="D6351" s="31"/>
      <c r="E6351" s="31">
        <v>1.8</v>
      </c>
      <c r="F6351" s="31"/>
      <c r="G6351" s="31">
        <v>1</v>
      </c>
      <c r="H6351" s="31">
        <f t="shared" si="130"/>
        <v>-14.4</v>
      </c>
      <c r="I6351" s="31"/>
    </row>
    <row r="6352" spans="1:9">
      <c r="A6352" s="34"/>
      <c r="B6352" s="79" t="s">
        <v>1178</v>
      </c>
      <c r="C6352" s="31">
        <v>-8</v>
      </c>
      <c r="D6352" s="31"/>
      <c r="E6352" s="31">
        <v>1.05</v>
      </c>
      <c r="F6352" s="31"/>
      <c r="G6352" s="31">
        <v>1.2749999999999999</v>
      </c>
      <c r="H6352" s="31">
        <f t="shared" si="130"/>
        <v>-10.709999999999999</v>
      </c>
      <c r="I6352" s="31"/>
    </row>
    <row r="6353" spans="1:9">
      <c r="A6353" s="34"/>
      <c r="B6353" s="79" t="s">
        <v>422</v>
      </c>
      <c r="C6353" s="31">
        <v>8</v>
      </c>
      <c r="D6353" s="31"/>
      <c r="E6353" s="31">
        <v>3</v>
      </c>
      <c r="F6353" s="31"/>
      <c r="G6353" s="31">
        <v>3.1749999999999998</v>
      </c>
      <c r="H6353" s="31">
        <f t="shared" si="130"/>
        <v>76.199999999999989</v>
      </c>
      <c r="I6353" s="31"/>
    </row>
    <row r="6354" spans="1:9">
      <c r="A6354" s="34"/>
      <c r="B6354" s="79" t="s">
        <v>422</v>
      </c>
      <c r="C6354" s="31">
        <v>8</v>
      </c>
      <c r="D6354" s="31"/>
      <c r="E6354" s="31">
        <v>3</v>
      </c>
      <c r="F6354" s="31"/>
      <c r="G6354" s="31">
        <v>3.1749999999999998</v>
      </c>
      <c r="H6354" s="31">
        <f t="shared" si="130"/>
        <v>76.199999999999989</v>
      </c>
      <c r="I6354" s="31"/>
    </row>
    <row r="6355" spans="1:9">
      <c r="A6355" s="34"/>
      <c r="B6355" s="79" t="s">
        <v>422</v>
      </c>
      <c r="C6355" s="31">
        <v>16</v>
      </c>
      <c r="D6355" s="31"/>
      <c r="E6355" s="31">
        <v>5.6</v>
      </c>
      <c r="F6355" s="31"/>
      <c r="G6355" s="31">
        <v>3.1749999999999998</v>
      </c>
      <c r="H6355" s="31">
        <f t="shared" si="130"/>
        <v>284.47999999999996</v>
      </c>
      <c r="I6355" s="31"/>
    </row>
    <row r="6356" spans="1:9">
      <c r="A6356" s="34"/>
      <c r="B6356" s="79" t="s">
        <v>1175</v>
      </c>
      <c r="C6356" s="31">
        <v>16</v>
      </c>
      <c r="D6356" s="31"/>
      <c r="E6356" s="31">
        <v>1</v>
      </c>
      <c r="F6356" s="31"/>
      <c r="G6356" s="31">
        <v>0.15</v>
      </c>
      <c r="H6356" s="31">
        <f t="shared" si="130"/>
        <v>2.4</v>
      </c>
      <c r="I6356" s="31"/>
    </row>
    <row r="6357" spans="1:9">
      <c r="A6357" s="34"/>
      <c r="B6357" s="79" t="s">
        <v>1175</v>
      </c>
      <c r="C6357" s="31">
        <v>8</v>
      </c>
      <c r="D6357" s="31"/>
      <c r="E6357" s="31">
        <v>1.8</v>
      </c>
      <c r="F6357" s="31"/>
      <c r="G6357" s="31">
        <v>0.23</v>
      </c>
      <c r="H6357" s="31">
        <f t="shared" si="130"/>
        <v>3.3120000000000003</v>
      </c>
      <c r="I6357" s="31"/>
    </row>
    <row r="6358" spans="1:9">
      <c r="A6358" s="34"/>
      <c r="B6358" s="79" t="s">
        <v>1177</v>
      </c>
      <c r="C6358" s="31">
        <v>-8</v>
      </c>
      <c r="D6358" s="31"/>
      <c r="E6358" s="31">
        <v>1.8</v>
      </c>
      <c r="F6358" s="31"/>
      <c r="G6358" s="31">
        <v>1</v>
      </c>
      <c r="H6358" s="31">
        <f t="shared" si="130"/>
        <v>-14.4</v>
      </c>
      <c r="I6358" s="31"/>
    </row>
    <row r="6359" spans="1:9">
      <c r="A6359" s="34"/>
      <c r="B6359" s="79" t="s">
        <v>1178</v>
      </c>
      <c r="C6359" s="31">
        <v>-8</v>
      </c>
      <c r="D6359" s="31"/>
      <c r="E6359" s="31">
        <v>1.05</v>
      </c>
      <c r="F6359" s="31"/>
      <c r="G6359" s="31">
        <v>1.2749999999999999</v>
      </c>
      <c r="H6359" s="31">
        <f t="shared" si="130"/>
        <v>-10.709999999999999</v>
      </c>
      <c r="I6359" s="31"/>
    </row>
    <row r="6360" spans="1:9">
      <c r="A6360" s="34"/>
      <c r="B6360" s="79" t="s">
        <v>2431</v>
      </c>
      <c r="C6360" s="31">
        <v>4</v>
      </c>
      <c r="D6360" s="31"/>
      <c r="E6360" s="31">
        <v>15.92</v>
      </c>
      <c r="F6360" s="31"/>
      <c r="G6360" s="31">
        <v>3.1749999999999998</v>
      </c>
      <c r="H6360" s="31">
        <f t="shared" si="130"/>
        <v>202.184</v>
      </c>
      <c r="I6360" s="31"/>
    </row>
    <row r="6361" spans="1:9">
      <c r="A6361" s="34"/>
      <c r="B6361" s="79" t="s">
        <v>1184</v>
      </c>
      <c r="C6361" s="31">
        <v>-20</v>
      </c>
      <c r="D6361" s="31"/>
      <c r="E6361" s="31">
        <v>1.05</v>
      </c>
      <c r="F6361" s="31"/>
      <c r="G6361" s="31">
        <v>1.2749999999999999</v>
      </c>
      <c r="H6361" s="31">
        <f t="shared" si="130"/>
        <v>-26.774999999999999</v>
      </c>
      <c r="I6361" s="31"/>
    </row>
    <row r="6362" spans="1:9" ht="30">
      <c r="A6362" s="34"/>
      <c r="B6362" s="79" t="s">
        <v>2432</v>
      </c>
      <c r="C6362" s="31">
        <v>6</v>
      </c>
      <c r="D6362" s="31"/>
      <c r="E6362" s="31">
        <v>4.9950000000000001</v>
      </c>
      <c r="F6362" s="31"/>
      <c r="G6362" s="31">
        <v>3.1749999999999998</v>
      </c>
      <c r="H6362" s="31">
        <f t="shared" si="130"/>
        <v>95.154749999999993</v>
      </c>
      <c r="I6362" s="31"/>
    </row>
    <row r="6363" spans="1:9">
      <c r="A6363" s="34"/>
      <c r="B6363" s="79" t="s">
        <v>230</v>
      </c>
      <c r="C6363" s="31">
        <v>1</v>
      </c>
      <c r="D6363" s="31"/>
      <c r="E6363" s="31">
        <v>6.1</v>
      </c>
      <c r="F6363" s="31"/>
      <c r="G6363" s="31">
        <v>3.1749999999999998</v>
      </c>
      <c r="H6363" s="31">
        <f t="shared" si="130"/>
        <v>19.367499999999996</v>
      </c>
      <c r="I6363" s="31"/>
    </row>
    <row r="6364" spans="1:9" ht="30">
      <c r="A6364" s="34"/>
      <c r="B6364" s="79" t="s">
        <v>2433</v>
      </c>
      <c r="C6364" s="31">
        <v>4</v>
      </c>
      <c r="D6364" s="31"/>
      <c r="E6364" s="31">
        <v>15.92</v>
      </c>
      <c r="F6364" s="31"/>
      <c r="G6364" s="31">
        <v>3.1749999999999998</v>
      </c>
      <c r="H6364" s="31">
        <f t="shared" si="130"/>
        <v>202.184</v>
      </c>
      <c r="I6364" s="31"/>
    </row>
    <row r="6365" spans="1:9">
      <c r="A6365" s="34"/>
      <c r="B6365" s="79" t="s">
        <v>2434</v>
      </c>
      <c r="C6365" s="31">
        <v>24</v>
      </c>
      <c r="D6365" s="31"/>
      <c r="E6365" s="31">
        <v>1.2</v>
      </c>
      <c r="F6365" s="31"/>
      <c r="G6365" s="31">
        <v>0.15</v>
      </c>
      <c r="H6365" s="31">
        <f t="shared" si="130"/>
        <v>4.3199999999999994</v>
      </c>
      <c r="I6365" s="31"/>
    </row>
    <row r="6366" spans="1:9">
      <c r="A6366" s="34"/>
      <c r="B6366" s="79" t="s">
        <v>1186</v>
      </c>
      <c r="C6366" s="31">
        <v>-8</v>
      </c>
      <c r="D6366" s="31"/>
      <c r="E6366" s="31">
        <v>5.2949999999999999</v>
      </c>
      <c r="F6366" s="31"/>
      <c r="G6366" s="31">
        <v>1.2</v>
      </c>
      <c r="H6366" s="31">
        <f t="shared" si="130"/>
        <v>-50.832000000000001</v>
      </c>
      <c r="I6366" s="31"/>
    </row>
    <row r="6367" spans="1:9">
      <c r="A6367" s="34"/>
      <c r="B6367" s="79" t="s">
        <v>1186</v>
      </c>
      <c r="C6367" s="31">
        <v>-4</v>
      </c>
      <c r="D6367" s="31"/>
      <c r="E6367" s="31">
        <v>2.17</v>
      </c>
      <c r="F6367" s="31"/>
      <c r="G6367" s="31">
        <v>1.2</v>
      </c>
      <c r="H6367" s="31">
        <f t="shared" si="130"/>
        <v>-10.415999999999999</v>
      </c>
      <c r="I6367" s="31"/>
    </row>
    <row r="6368" spans="1:9" ht="30">
      <c r="A6368" s="34"/>
      <c r="B6368" s="80" t="s">
        <v>2429</v>
      </c>
      <c r="C6368" s="31">
        <v>3</v>
      </c>
      <c r="D6368" s="31"/>
      <c r="E6368" s="31">
        <v>5</v>
      </c>
      <c r="F6368" s="31"/>
      <c r="G6368" s="31">
        <v>3.1749999999999998</v>
      </c>
      <c r="H6368" s="31">
        <f t="shared" si="130"/>
        <v>47.625</v>
      </c>
      <c r="I6368" s="31"/>
    </row>
    <row r="6369" spans="1:9">
      <c r="A6369" s="34"/>
      <c r="B6369" s="80" t="s">
        <v>1728</v>
      </c>
      <c r="C6369" s="31">
        <v>1</v>
      </c>
      <c r="D6369" s="31"/>
      <c r="E6369" s="31">
        <v>8.07</v>
      </c>
      <c r="F6369" s="31"/>
      <c r="G6369" s="31">
        <v>3.1749999999999998</v>
      </c>
      <c r="H6369" s="31">
        <f t="shared" si="130"/>
        <v>25.622250000000001</v>
      </c>
      <c r="I6369" s="31"/>
    </row>
    <row r="6370" spans="1:9">
      <c r="A6370" s="34"/>
      <c r="B6370" s="80" t="s">
        <v>329</v>
      </c>
      <c r="C6370" s="31">
        <v>-2</v>
      </c>
      <c r="D6370" s="31"/>
      <c r="E6370" s="31">
        <v>1.05</v>
      </c>
      <c r="F6370" s="31"/>
      <c r="G6370" s="31">
        <v>1.2749999999999999</v>
      </c>
      <c r="H6370" s="31">
        <f t="shared" si="130"/>
        <v>-2.6774999999999998</v>
      </c>
      <c r="I6370" s="31"/>
    </row>
    <row r="6371" spans="1:9">
      <c r="A6371" s="34"/>
      <c r="B6371" s="79" t="s">
        <v>423</v>
      </c>
      <c r="C6371" s="31">
        <v>5</v>
      </c>
      <c r="D6371" s="31"/>
      <c r="E6371" s="31">
        <v>1.7</v>
      </c>
      <c r="F6371" s="31"/>
      <c r="G6371" s="31">
        <v>3.1749999999999998</v>
      </c>
      <c r="H6371" s="31">
        <f t="shared" si="130"/>
        <v>26.987499999999997</v>
      </c>
      <c r="I6371" s="31"/>
    </row>
    <row r="6372" spans="1:9">
      <c r="A6372" s="34"/>
      <c r="B6372" s="79" t="s">
        <v>170</v>
      </c>
      <c r="C6372" s="31">
        <v>-5</v>
      </c>
      <c r="D6372" s="31"/>
      <c r="E6372" s="31">
        <v>1.1000000000000001</v>
      </c>
      <c r="F6372" s="31"/>
      <c r="G6372" s="31">
        <v>1.63</v>
      </c>
      <c r="H6372" s="31">
        <f t="shared" si="130"/>
        <v>-8.9649999999999999</v>
      </c>
      <c r="I6372" s="31"/>
    </row>
    <row r="6373" spans="1:9">
      <c r="A6373" s="34"/>
      <c r="B6373" s="79" t="s">
        <v>1189</v>
      </c>
      <c r="C6373" s="31">
        <v>5</v>
      </c>
      <c r="D6373" s="31"/>
      <c r="E6373" s="31">
        <v>4.3600000000000003</v>
      </c>
      <c r="F6373" s="31"/>
      <c r="G6373" s="31">
        <v>0.14000000000000001</v>
      </c>
      <c r="H6373" s="31">
        <f t="shared" si="130"/>
        <v>3.0520000000000005</v>
      </c>
      <c r="I6373" s="31"/>
    </row>
    <row r="6374" spans="1:9">
      <c r="A6374" s="34"/>
      <c r="B6374" s="33" t="s">
        <v>1190</v>
      </c>
      <c r="C6374" s="31">
        <v>1</v>
      </c>
      <c r="D6374" s="31"/>
      <c r="E6374" s="31">
        <v>3.95</v>
      </c>
      <c r="F6374" s="31"/>
      <c r="G6374" s="31">
        <v>3.1749999999999998</v>
      </c>
      <c r="H6374" s="31">
        <f t="shared" si="130"/>
        <v>12.54125</v>
      </c>
      <c r="I6374" s="34"/>
    </row>
    <row r="6375" spans="1:9">
      <c r="A6375" s="34"/>
      <c r="B6375" s="33" t="s">
        <v>1191</v>
      </c>
      <c r="C6375" s="31">
        <v>1</v>
      </c>
      <c r="D6375" s="31"/>
      <c r="E6375" s="31">
        <v>3.64</v>
      </c>
      <c r="F6375" s="31"/>
      <c r="G6375" s="31">
        <v>3.1749999999999998</v>
      </c>
      <c r="H6375" s="31">
        <f t="shared" si="130"/>
        <v>11.557</v>
      </c>
      <c r="I6375" s="34"/>
    </row>
    <row r="6376" spans="1:9">
      <c r="A6376" s="34"/>
      <c r="B6376" s="33" t="s">
        <v>329</v>
      </c>
      <c r="C6376" s="31">
        <v>-1</v>
      </c>
      <c r="D6376" s="31"/>
      <c r="E6376" s="31">
        <v>1.05</v>
      </c>
      <c r="F6376" s="31"/>
      <c r="G6376" s="31">
        <v>2.2749999999999999</v>
      </c>
      <c r="H6376" s="31">
        <f t="shared" si="130"/>
        <v>-2.3887499999999999</v>
      </c>
      <c r="I6376" s="34"/>
    </row>
    <row r="6377" spans="1:9">
      <c r="A6377" s="34"/>
      <c r="B6377" s="33" t="s">
        <v>424</v>
      </c>
      <c r="C6377" s="31">
        <v>3</v>
      </c>
      <c r="D6377" s="31"/>
      <c r="E6377" s="31">
        <v>1</v>
      </c>
      <c r="F6377" s="31"/>
      <c r="G6377" s="31">
        <v>3.1749999999999998</v>
      </c>
      <c r="H6377" s="31">
        <f t="shared" si="130"/>
        <v>9.5249999999999986</v>
      </c>
      <c r="I6377" s="34"/>
    </row>
    <row r="6378" spans="1:9">
      <c r="A6378" s="34"/>
      <c r="B6378" s="33" t="s">
        <v>1194</v>
      </c>
      <c r="C6378" s="31">
        <v>1</v>
      </c>
      <c r="D6378" s="31"/>
      <c r="E6378" s="31">
        <v>1.915</v>
      </c>
      <c r="F6378" s="31"/>
      <c r="G6378" s="31">
        <v>3.1749999999999998</v>
      </c>
      <c r="H6378" s="31">
        <f t="shared" si="130"/>
        <v>6.0801249999999998</v>
      </c>
      <c r="I6378" s="34"/>
    </row>
    <row r="6379" spans="1:9">
      <c r="A6379" s="34"/>
      <c r="B6379" s="33" t="s">
        <v>1195</v>
      </c>
      <c r="C6379" s="31">
        <v>2</v>
      </c>
      <c r="D6379" s="31"/>
      <c r="E6379" s="31">
        <v>2.2000000000000002</v>
      </c>
      <c r="F6379" s="31"/>
      <c r="G6379" s="31">
        <v>3.1749999999999998</v>
      </c>
      <c r="H6379" s="31">
        <f t="shared" si="130"/>
        <v>13.97</v>
      </c>
      <c r="I6379" s="34"/>
    </row>
    <row r="6380" spans="1:9">
      <c r="A6380" s="34"/>
      <c r="B6380" s="33" t="s">
        <v>625</v>
      </c>
      <c r="C6380" s="31">
        <v>1</v>
      </c>
      <c r="D6380" s="31"/>
      <c r="E6380" s="31">
        <v>2.15</v>
      </c>
      <c r="F6380" s="31"/>
      <c r="G6380" s="31">
        <v>3.1749999999999998</v>
      </c>
      <c r="H6380" s="31">
        <f t="shared" si="130"/>
        <v>6.826249999999999</v>
      </c>
      <c r="I6380" s="34"/>
    </row>
    <row r="6381" spans="1:9">
      <c r="A6381" s="34"/>
      <c r="B6381" s="33" t="s">
        <v>1208</v>
      </c>
      <c r="C6381" s="31">
        <v>20</v>
      </c>
      <c r="D6381" s="31"/>
      <c r="E6381" s="31">
        <v>2.0499999999999998</v>
      </c>
      <c r="F6381" s="31"/>
      <c r="G6381" s="31">
        <v>1.35</v>
      </c>
      <c r="H6381" s="31">
        <f t="shared" si="130"/>
        <v>55.35</v>
      </c>
      <c r="I6381" s="34"/>
    </row>
    <row r="6382" spans="1:9">
      <c r="A6382" s="34"/>
      <c r="B6382" s="33" t="s">
        <v>1208</v>
      </c>
      <c r="C6382" s="31">
        <v>20</v>
      </c>
      <c r="D6382" s="31"/>
      <c r="E6382" s="31">
        <v>3.15</v>
      </c>
      <c r="F6382" s="31"/>
      <c r="G6382" s="31">
        <v>1.35</v>
      </c>
      <c r="H6382" s="31">
        <f t="shared" si="130"/>
        <v>85.050000000000011</v>
      </c>
      <c r="I6382" s="34"/>
    </row>
    <row r="6383" spans="1:9">
      <c r="A6383" s="34"/>
      <c r="B6383" s="33" t="s">
        <v>1209</v>
      </c>
      <c r="C6383" s="31">
        <v>20</v>
      </c>
      <c r="D6383" s="31"/>
      <c r="E6383" s="31">
        <v>1.8</v>
      </c>
      <c r="F6383" s="31"/>
      <c r="G6383" s="31">
        <v>1.35</v>
      </c>
      <c r="H6383" s="31">
        <f t="shared" si="130"/>
        <v>48.6</v>
      </c>
      <c r="I6383" s="34"/>
    </row>
    <row r="6384" spans="1:9">
      <c r="A6384" s="34"/>
      <c r="B6384" s="33" t="s">
        <v>1269</v>
      </c>
      <c r="C6384" s="31">
        <v>20</v>
      </c>
      <c r="D6384" s="31"/>
      <c r="E6384" s="31">
        <v>3</v>
      </c>
      <c r="F6384" s="31"/>
      <c r="G6384" s="31">
        <v>5.6</v>
      </c>
      <c r="H6384" s="31">
        <f t="shared" si="130"/>
        <v>336</v>
      </c>
      <c r="I6384" s="34"/>
    </row>
    <row r="6385" spans="1:9">
      <c r="A6385" s="34"/>
      <c r="B6385" s="33" t="s">
        <v>219</v>
      </c>
      <c r="C6385" s="31">
        <v>4</v>
      </c>
      <c r="D6385" s="31"/>
      <c r="E6385" s="31">
        <v>15.92</v>
      </c>
      <c r="F6385" s="31"/>
      <c r="G6385" s="31">
        <v>1.7</v>
      </c>
      <c r="H6385" s="31">
        <f t="shared" si="130"/>
        <v>108.256</v>
      </c>
      <c r="I6385" s="34"/>
    </row>
    <row r="6386" spans="1:9">
      <c r="A6386" s="34"/>
      <c r="B6386" s="33" t="s">
        <v>624</v>
      </c>
      <c r="C6386" s="31">
        <v>3</v>
      </c>
      <c r="D6386" s="31"/>
      <c r="E6386" s="31">
        <v>1.7</v>
      </c>
      <c r="F6386" s="31"/>
      <c r="G6386" s="31">
        <v>1.7</v>
      </c>
      <c r="H6386" s="31">
        <f t="shared" si="130"/>
        <v>8.67</v>
      </c>
      <c r="I6386" s="34"/>
    </row>
    <row r="6387" spans="1:9">
      <c r="A6387" s="34"/>
      <c r="B6387" s="33" t="s">
        <v>1274</v>
      </c>
      <c r="C6387" s="31">
        <v>3</v>
      </c>
      <c r="D6387" s="31"/>
      <c r="E6387" s="31">
        <v>5</v>
      </c>
      <c r="F6387" s="31"/>
      <c r="G6387" s="31">
        <v>1.7</v>
      </c>
      <c r="H6387" s="31">
        <f t="shared" si="130"/>
        <v>25.5</v>
      </c>
      <c r="I6387" s="34"/>
    </row>
    <row r="6388" spans="1:9">
      <c r="A6388" s="34"/>
      <c r="B6388" s="33" t="s">
        <v>1275</v>
      </c>
      <c r="C6388" s="31">
        <v>1</v>
      </c>
      <c r="D6388" s="31"/>
      <c r="E6388" s="31">
        <v>5</v>
      </c>
      <c r="F6388" s="31"/>
      <c r="G6388" s="31">
        <v>2.16</v>
      </c>
      <c r="H6388" s="31">
        <f t="shared" ref="H6388:H6452" si="131">C6388*E6388*G6388</f>
        <v>10.8</v>
      </c>
      <c r="I6388" s="34"/>
    </row>
    <row r="6389" spans="1:9">
      <c r="A6389" s="34"/>
      <c r="B6389" s="33" t="s">
        <v>1276</v>
      </c>
      <c r="C6389" s="31">
        <v>1</v>
      </c>
      <c r="D6389" s="31"/>
      <c r="E6389" s="31">
        <v>5</v>
      </c>
      <c r="F6389" s="31"/>
      <c r="G6389" s="31">
        <v>2.16</v>
      </c>
      <c r="H6389" s="31">
        <f t="shared" si="131"/>
        <v>10.8</v>
      </c>
      <c r="I6389" s="34"/>
    </row>
    <row r="6390" spans="1:9">
      <c r="A6390" s="34"/>
      <c r="B6390" s="33" t="s">
        <v>1278</v>
      </c>
      <c r="C6390" s="31">
        <v>1</v>
      </c>
      <c r="D6390" s="31"/>
      <c r="E6390" s="31">
        <v>5.96</v>
      </c>
      <c r="F6390" s="31"/>
      <c r="G6390" s="31">
        <v>1.7</v>
      </c>
      <c r="H6390" s="31">
        <f t="shared" si="131"/>
        <v>10.132</v>
      </c>
      <c r="I6390" s="34"/>
    </row>
    <row r="6391" spans="1:9">
      <c r="A6391" s="34"/>
      <c r="B6391" s="33" t="s">
        <v>1285</v>
      </c>
      <c r="C6391" s="31">
        <v>6</v>
      </c>
      <c r="D6391" s="31"/>
      <c r="E6391" s="31">
        <v>1.7</v>
      </c>
      <c r="F6391" s="31"/>
      <c r="G6391" s="31">
        <v>0.6</v>
      </c>
      <c r="H6391" s="31">
        <f t="shared" si="131"/>
        <v>6.1199999999999992</v>
      </c>
      <c r="I6391" s="34"/>
    </row>
    <row r="6392" spans="1:9">
      <c r="A6392" s="34"/>
      <c r="B6392" s="33" t="s">
        <v>1287</v>
      </c>
      <c r="C6392" s="31">
        <v>1</v>
      </c>
      <c r="D6392" s="31"/>
      <c r="E6392" s="31">
        <v>3.18</v>
      </c>
      <c r="F6392" s="31"/>
      <c r="G6392" s="31">
        <v>1.82</v>
      </c>
      <c r="H6392" s="31">
        <f t="shared" si="131"/>
        <v>5.7876000000000003</v>
      </c>
      <c r="I6392" s="34"/>
    </row>
    <row r="6393" spans="1:9">
      <c r="A6393" s="34"/>
      <c r="B6393" s="33" t="s">
        <v>1288</v>
      </c>
      <c r="C6393" s="31">
        <v>1</v>
      </c>
      <c r="D6393" s="31"/>
      <c r="E6393" s="31">
        <v>1.82</v>
      </c>
      <c r="F6393" s="31"/>
      <c r="G6393" s="31">
        <v>0.3</v>
      </c>
      <c r="H6393" s="31">
        <f t="shared" si="131"/>
        <v>0.54600000000000004</v>
      </c>
      <c r="I6393" s="34"/>
    </row>
    <row r="6394" spans="1:9">
      <c r="A6394" s="34"/>
      <c r="B6394" s="33" t="s">
        <v>1289</v>
      </c>
      <c r="C6394" s="31">
        <v>1</v>
      </c>
      <c r="D6394" s="31"/>
      <c r="E6394" s="31">
        <v>7.64</v>
      </c>
      <c r="F6394" s="31"/>
      <c r="G6394" s="31">
        <v>1.7</v>
      </c>
      <c r="H6394" s="31">
        <f t="shared" si="131"/>
        <v>12.988</v>
      </c>
      <c r="I6394" s="34"/>
    </row>
    <row r="6395" spans="1:9">
      <c r="A6395" s="34"/>
      <c r="B6395" s="33" t="s">
        <v>1290</v>
      </c>
      <c r="C6395" s="31">
        <v>1</v>
      </c>
      <c r="D6395" s="31"/>
      <c r="E6395" s="31">
        <v>7.42</v>
      </c>
      <c r="F6395" s="31"/>
      <c r="G6395" s="31">
        <v>0.6</v>
      </c>
      <c r="H6395" s="31">
        <f t="shared" si="131"/>
        <v>4.452</v>
      </c>
      <c r="I6395" s="34"/>
    </row>
    <row r="6396" spans="1:9">
      <c r="A6396" s="34"/>
      <c r="B6396" s="33" t="s">
        <v>2435</v>
      </c>
      <c r="C6396" s="31">
        <v>2</v>
      </c>
      <c r="D6396" s="31"/>
      <c r="E6396" s="31">
        <v>25.34</v>
      </c>
      <c r="F6396" s="31"/>
      <c r="G6396" s="31">
        <v>0.56000000000000005</v>
      </c>
      <c r="H6396" s="31">
        <f t="shared" si="131"/>
        <v>28.380800000000004</v>
      </c>
      <c r="I6396" s="34"/>
    </row>
    <row r="6397" spans="1:9">
      <c r="A6397" s="34"/>
      <c r="B6397" s="33" t="s">
        <v>1296</v>
      </c>
      <c r="C6397" s="31">
        <v>1</v>
      </c>
      <c r="D6397" s="31"/>
      <c r="E6397" s="31">
        <v>2.4</v>
      </c>
      <c r="F6397" s="31"/>
      <c r="G6397" s="31">
        <v>1.81</v>
      </c>
      <c r="H6397" s="31">
        <f t="shared" si="131"/>
        <v>4.3440000000000003</v>
      </c>
      <c r="I6397" s="34"/>
    </row>
    <row r="6398" spans="1:9">
      <c r="A6398" s="34"/>
      <c r="B6398" s="33" t="s">
        <v>1296</v>
      </c>
      <c r="C6398" s="31">
        <v>1</v>
      </c>
      <c r="D6398" s="31"/>
      <c r="E6398" s="31">
        <v>6.34</v>
      </c>
      <c r="F6398" s="31"/>
      <c r="G6398" s="31">
        <v>1.81</v>
      </c>
      <c r="H6398" s="31">
        <f t="shared" si="131"/>
        <v>11.4754</v>
      </c>
      <c r="I6398" s="34"/>
    </row>
    <row r="6399" spans="1:9">
      <c r="A6399" s="34"/>
      <c r="B6399" s="33" t="s">
        <v>1296</v>
      </c>
      <c r="C6399" s="31">
        <v>1</v>
      </c>
      <c r="D6399" s="31"/>
      <c r="E6399" s="31">
        <v>2.4700000000000002</v>
      </c>
      <c r="F6399" s="31"/>
      <c r="G6399" s="31">
        <v>1.81</v>
      </c>
      <c r="H6399" s="31">
        <f t="shared" si="131"/>
        <v>4.4707000000000008</v>
      </c>
      <c r="I6399" s="34"/>
    </row>
    <row r="6400" spans="1:9">
      <c r="A6400" s="34"/>
      <c r="B6400" s="33" t="s">
        <v>1277</v>
      </c>
      <c r="C6400" s="31">
        <v>1</v>
      </c>
      <c r="D6400" s="31"/>
      <c r="E6400" s="31">
        <v>4.3099999999999996</v>
      </c>
      <c r="F6400" s="31"/>
      <c r="G6400" s="31">
        <v>4.3250000000000002</v>
      </c>
      <c r="H6400" s="31">
        <f t="shared" si="131"/>
        <v>18.640750000000001</v>
      </c>
      <c r="I6400" s="34"/>
    </row>
    <row r="6401" spans="1:9">
      <c r="A6401" s="34"/>
      <c r="B6401" s="81" t="s">
        <v>195</v>
      </c>
      <c r="C6401" s="31"/>
      <c r="D6401" s="31"/>
      <c r="E6401" s="31"/>
      <c r="F6401" s="31"/>
      <c r="G6401" s="31"/>
      <c r="H6401" s="31"/>
      <c r="I6401" s="31"/>
    </row>
    <row r="6402" spans="1:9">
      <c r="A6402" s="34"/>
      <c r="B6402" s="79" t="s">
        <v>421</v>
      </c>
      <c r="C6402" s="31">
        <v>4</v>
      </c>
      <c r="D6402" s="31"/>
      <c r="E6402" s="31">
        <v>3</v>
      </c>
      <c r="F6402" s="31"/>
      <c r="G6402" s="31">
        <v>3.1749999999999998</v>
      </c>
      <c r="H6402" s="31">
        <f t="shared" si="131"/>
        <v>38.099999999999994</v>
      </c>
      <c r="I6402" s="31"/>
    </row>
    <row r="6403" spans="1:9">
      <c r="A6403" s="34"/>
      <c r="B6403" s="79" t="s">
        <v>421</v>
      </c>
      <c r="C6403" s="31">
        <v>4</v>
      </c>
      <c r="D6403" s="31"/>
      <c r="E6403" s="31">
        <v>3</v>
      </c>
      <c r="F6403" s="31"/>
      <c r="G6403" s="31">
        <v>3.1749999999999998</v>
      </c>
      <c r="H6403" s="31">
        <f t="shared" si="131"/>
        <v>38.099999999999994</v>
      </c>
      <c r="I6403" s="31"/>
    </row>
    <row r="6404" spans="1:9">
      <c r="A6404" s="34"/>
      <c r="B6404" s="79" t="s">
        <v>421</v>
      </c>
      <c r="C6404" s="31">
        <v>8</v>
      </c>
      <c r="D6404" s="31"/>
      <c r="E6404" s="31">
        <v>5.6</v>
      </c>
      <c r="F6404" s="31"/>
      <c r="G6404" s="31">
        <v>3.1749999999999998</v>
      </c>
      <c r="H6404" s="31">
        <f t="shared" si="131"/>
        <v>142.23999999999998</v>
      </c>
      <c r="I6404" s="31"/>
    </row>
    <row r="6405" spans="1:9">
      <c r="A6405" s="34"/>
      <c r="B6405" s="79" t="s">
        <v>2430</v>
      </c>
      <c r="C6405" s="31">
        <v>8</v>
      </c>
      <c r="D6405" s="31"/>
      <c r="E6405" s="31">
        <v>1</v>
      </c>
      <c r="F6405" s="31"/>
      <c r="G6405" s="31">
        <v>0.13</v>
      </c>
      <c r="H6405" s="31">
        <f t="shared" si="131"/>
        <v>1.04</v>
      </c>
      <c r="I6405" s="31"/>
    </row>
    <row r="6406" spans="1:9">
      <c r="A6406" s="34"/>
      <c r="B6406" s="79" t="s">
        <v>2430</v>
      </c>
      <c r="C6406" s="31">
        <v>4</v>
      </c>
      <c r="D6406" s="31"/>
      <c r="E6406" s="31">
        <v>1.8</v>
      </c>
      <c r="F6406" s="31"/>
      <c r="G6406" s="31">
        <v>0.2</v>
      </c>
      <c r="H6406" s="31">
        <f t="shared" si="131"/>
        <v>1.4400000000000002</v>
      </c>
      <c r="I6406" s="31"/>
    </row>
    <row r="6407" spans="1:9">
      <c r="A6407" s="34"/>
      <c r="B6407" s="79" t="s">
        <v>1177</v>
      </c>
      <c r="C6407" s="31">
        <v>-4</v>
      </c>
      <c r="D6407" s="31"/>
      <c r="E6407" s="31">
        <v>1.8</v>
      </c>
      <c r="F6407" s="31"/>
      <c r="G6407" s="31">
        <v>1</v>
      </c>
      <c r="H6407" s="31">
        <f t="shared" si="131"/>
        <v>-7.2</v>
      </c>
      <c r="I6407" s="31"/>
    </row>
    <row r="6408" spans="1:9">
      <c r="A6408" s="34"/>
      <c r="B6408" s="79" t="s">
        <v>1178</v>
      </c>
      <c r="C6408" s="31">
        <v>-4</v>
      </c>
      <c r="D6408" s="31"/>
      <c r="E6408" s="31">
        <v>1.05</v>
      </c>
      <c r="F6408" s="31"/>
      <c r="G6408" s="31">
        <v>1.2749999999999999</v>
      </c>
      <c r="H6408" s="31">
        <f t="shared" si="131"/>
        <v>-5.3549999999999995</v>
      </c>
      <c r="I6408" s="31"/>
    </row>
    <row r="6409" spans="1:9">
      <c r="A6409" s="34"/>
      <c r="B6409" s="79" t="s">
        <v>218</v>
      </c>
      <c r="C6409" s="31">
        <v>8</v>
      </c>
      <c r="D6409" s="31"/>
      <c r="E6409" s="31">
        <v>3</v>
      </c>
      <c r="F6409" s="31"/>
      <c r="G6409" s="31">
        <v>3.1749999999999998</v>
      </c>
      <c r="H6409" s="31">
        <f t="shared" si="131"/>
        <v>76.199999999999989</v>
      </c>
      <c r="I6409" s="31"/>
    </row>
    <row r="6410" spans="1:9">
      <c r="A6410" s="34"/>
      <c r="B6410" s="79" t="s">
        <v>218</v>
      </c>
      <c r="C6410" s="31">
        <v>8</v>
      </c>
      <c r="D6410" s="31"/>
      <c r="E6410" s="31">
        <v>3</v>
      </c>
      <c r="F6410" s="31"/>
      <c r="G6410" s="31">
        <v>3.1749999999999998</v>
      </c>
      <c r="H6410" s="31">
        <f t="shared" si="131"/>
        <v>76.199999999999989</v>
      </c>
      <c r="I6410" s="31"/>
    </row>
    <row r="6411" spans="1:9">
      <c r="A6411" s="34"/>
      <c r="B6411" s="79" t="s">
        <v>218</v>
      </c>
      <c r="C6411" s="31">
        <v>16</v>
      </c>
      <c r="D6411" s="31"/>
      <c r="E6411" s="31">
        <v>5.6</v>
      </c>
      <c r="F6411" s="31"/>
      <c r="G6411" s="31">
        <v>3.1749999999999998</v>
      </c>
      <c r="H6411" s="31">
        <f t="shared" si="131"/>
        <v>284.47999999999996</v>
      </c>
      <c r="I6411" s="31"/>
    </row>
    <row r="6412" spans="1:9">
      <c r="A6412" s="34"/>
      <c r="B6412" s="79" t="s">
        <v>1175</v>
      </c>
      <c r="C6412" s="31">
        <v>16</v>
      </c>
      <c r="D6412" s="31"/>
      <c r="E6412" s="31">
        <v>1</v>
      </c>
      <c r="F6412" s="31"/>
      <c r="G6412" s="31">
        <v>0.15</v>
      </c>
      <c r="H6412" s="31">
        <f t="shared" si="131"/>
        <v>2.4</v>
      </c>
      <c r="I6412" s="31"/>
    </row>
    <row r="6413" spans="1:9">
      <c r="A6413" s="34"/>
      <c r="B6413" s="79" t="s">
        <v>1175</v>
      </c>
      <c r="C6413" s="31">
        <v>8</v>
      </c>
      <c r="D6413" s="31"/>
      <c r="E6413" s="31">
        <v>1.8</v>
      </c>
      <c r="F6413" s="31"/>
      <c r="G6413" s="31">
        <v>0.2</v>
      </c>
      <c r="H6413" s="31">
        <f t="shared" si="131"/>
        <v>2.8800000000000003</v>
      </c>
      <c r="I6413" s="31"/>
    </row>
    <row r="6414" spans="1:9">
      <c r="A6414" s="34"/>
      <c r="B6414" s="79" t="s">
        <v>1177</v>
      </c>
      <c r="C6414" s="31">
        <v>-8</v>
      </c>
      <c r="D6414" s="31"/>
      <c r="E6414" s="31">
        <v>1.8</v>
      </c>
      <c r="F6414" s="31"/>
      <c r="G6414" s="31">
        <v>1</v>
      </c>
      <c r="H6414" s="31">
        <f t="shared" si="131"/>
        <v>-14.4</v>
      </c>
      <c r="I6414" s="31"/>
    </row>
    <row r="6415" spans="1:9">
      <c r="A6415" s="34"/>
      <c r="B6415" s="79" t="s">
        <v>1178</v>
      </c>
      <c r="C6415" s="31">
        <v>-8</v>
      </c>
      <c r="D6415" s="31"/>
      <c r="E6415" s="31">
        <v>1.05</v>
      </c>
      <c r="F6415" s="31"/>
      <c r="G6415" s="31">
        <v>1.2749999999999999</v>
      </c>
      <c r="H6415" s="31">
        <f t="shared" si="131"/>
        <v>-10.709999999999999</v>
      </c>
      <c r="I6415" s="31"/>
    </row>
    <row r="6416" spans="1:9">
      <c r="A6416" s="34"/>
      <c r="B6416" s="79" t="s">
        <v>422</v>
      </c>
      <c r="C6416" s="31">
        <v>8</v>
      </c>
      <c r="D6416" s="31"/>
      <c r="E6416" s="31">
        <v>3</v>
      </c>
      <c r="F6416" s="31"/>
      <c r="G6416" s="31">
        <v>3.1749999999999998</v>
      </c>
      <c r="H6416" s="31">
        <f t="shared" si="131"/>
        <v>76.199999999999989</v>
      </c>
      <c r="I6416" s="31"/>
    </row>
    <row r="6417" spans="1:9">
      <c r="A6417" s="34"/>
      <c r="B6417" s="79" t="s">
        <v>422</v>
      </c>
      <c r="C6417" s="31">
        <v>8</v>
      </c>
      <c r="D6417" s="31"/>
      <c r="E6417" s="31">
        <v>3</v>
      </c>
      <c r="F6417" s="31"/>
      <c r="G6417" s="31">
        <v>3.1749999999999998</v>
      </c>
      <c r="H6417" s="31">
        <f t="shared" si="131"/>
        <v>76.199999999999989</v>
      </c>
      <c r="I6417" s="31"/>
    </row>
    <row r="6418" spans="1:9">
      <c r="A6418" s="34"/>
      <c r="B6418" s="79" t="s">
        <v>422</v>
      </c>
      <c r="C6418" s="31">
        <v>16</v>
      </c>
      <c r="D6418" s="31"/>
      <c r="E6418" s="31">
        <v>5.6</v>
      </c>
      <c r="F6418" s="31"/>
      <c r="G6418" s="31">
        <v>3.1749999999999998</v>
      </c>
      <c r="H6418" s="31">
        <f t="shared" si="131"/>
        <v>284.47999999999996</v>
      </c>
      <c r="I6418" s="31"/>
    </row>
    <row r="6419" spans="1:9">
      <c r="A6419" s="34"/>
      <c r="B6419" s="79" t="s">
        <v>1175</v>
      </c>
      <c r="C6419" s="31">
        <v>16</v>
      </c>
      <c r="D6419" s="31"/>
      <c r="E6419" s="31">
        <v>1</v>
      </c>
      <c r="F6419" s="31"/>
      <c r="G6419" s="31">
        <v>0.15</v>
      </c>
      <c r="H6419" s="31">
        <f t="shared" si="131"/>
        <v>2.4</v>
      </c>
      <c r="I6419" s="31"/>
    </row>
    <row r="6420" spans="1:9">
      <c r="A6420" s="34"/>
      <c r="B6420" s="79" t="s">
        <v>1175</v>
      </c>
      <c r="C6420" s="31">
        <v>8</v>
      </c>
      <c r="D6420" s="31"/>
      <c r="E6420" s="31">
        <v>1.8</v>
      </c>
      <c r="F6420" s="31"/>
      <c r="G6420" s="31">
        <v>0.23</v>
      </c>
      <c r="H6420" s="31">
        <f t="shared" si="131"/>
        <v>3.3120000000000003</v>
      </c>
      <c r="I6420" s="31"/>
    </row>
    <row r="6421" spans="1:9">
      <c r="A6421" s="34"/>
      <c r="B6421" s="79" t="s">
        <v>1177</v>
      </c>
      <c r="C6421" s="31">
        <v>-8</v>
      </c>
      <c r="D6421" s="31"/>
      <c r="E6421" s="31">
        <v>1.8</v>
      </c>
      <c r="F6421" s="31"/>
      <c r="G6421" s="31">
        <v>1</v>
      </c>
      <c r="H6421" s="31">
        <f t="shared" si="131"/>
        <v>-14.4</v>
      </c>
      <c r="I6421" s="31"/>
    </row>
    <row r="6422" spans="1:9">
      <c r="A6422" s="34"/>
      <c r="B6422" s="79" t="s">
        <v>1178</v>
      </c>
      <c r="C6422" s="31">
        <v>-8</v>
      </c>
      <c r="D6422" s="31"/>
      <c r="E6422" s="31">
        <v>1.05</v>
      </c>
      <c r="F6422" s="31"/>
      <c r="G6422" s="31">
        <v>1.2749999999999999</v>
      </c>
      <c r="H6422" s="31">
        <f t="shared" si="131"/>
        <v>-10.709999999999999</v>
      </c>
      <c r="I6422" s="31"/>
    </row>
    <row r="6423" spans="1:9">
      <c r="A6423" s="34"/>
      <c r="B6423" s="79" t="s">
        <v>2431</v>
      </c>
      <c r="C6423" s="31">
        <v>4</v>
      </c>
      <c r="D6423" s="31"/>
      <c r="E6423" s="31">
        <v>15.92</v>
      </c>
      <c r="F6423" s="31"/>
      <c r="G6423" s="31">
        <v>3.1749999999999998</v>
      </c>
      <c r="H6423" s="31">
        <f t="shared" si="131"/>
        <v>202.184</v>
      </c>
      <c r="I6423" s="31"/>
    </row>
    <row r="6424" spans="1:9">
      <c r="A6424" s="34"/>
      <c r="B6424" s="79" t="s">
        <v>1184</v>
      </c>
      <c r="C6424" s="31">
        <v>-20</v>
      </c>
      <c r="D6424" s="31"/>
      <c r="E6424" s="31">
        <v>1.05</v>
      </c>
      <c r="F6424" s="31"/>
      <c r="G6424" s="31">
        <v>1.2749999999999999</v>
      </c>
      <c r="H6424" s="31">
        <f t="shared" si="131"/>
        <v>-26.774999999999999</v>
      </c>
      <c r="I6424" s="31"/>
    </row>
    <row r="6425" spans="1:9" ht="30">
      <c r="A6425" s="34"/>
      <c r="B6425" s="79" t="s">
        <v>2432</v>
      </c>
      <c r="C6425" s="31">
        <v>6</v>
      </c>
      <c r="D6425" s="31"/>
      <c r="E6425" s="31">
        <v>4.9950000000000001</v>
      </c>
      <c r="F6425" s="31"/>
      <c r="G6425" s="31">
        <v>3.1749999999999998</v>
      </c>
      <c r="H6425" s="31">
        <f t="shared" si="131"/>
        <v>95.154749999999993</v>
      </c>
      <c r="I6425" s="31"/>
    </row>
    <row r="6426" spans="1:9">
      <c r="A6426" s="34"/>
      <c r="B6426" s="79" t="s">
        <v>230</v>
      </c>
      <c r="C6426" s="31">
        <v>1</v>
      </c>
      <c r="D6426" s="31"/>
      <c r="E6426" s="31">
        <v>6.1</v>
      </c>
      <c r="F6426" s="31"/>
      <c r="G6426" s="31">
        <v>3.1749999999999998</v>
      </c>
      <c r="H6426" s="31">
        <f t="shared" si="131"/>
        <v>19.367499999999996</v>
      </c>
      <c r="I6426" s="31"/>
    </row>
    <row r="6427" spans="1:9" ht="30">
      <c r="A6427" s="34"/>
      <c r="B6427" s="79" t="s">
        <v>2433</v>
      </c>
      <c r="C6427" s="31">
        <v>4</v>
      </c>
      <c r="D6427" s="31"/>
      <c r="E6427" s="31">
        <v>15.92</v>
      </c>
      <c r="F6427" s="31"/>
      <c r="G6427" s="31">
        <v>3.1749999999999998</v>
      </c>
      <c r="H6427" s="31">
        <f t="shared" si="131"/>
        <v>202.184</v>
      </c>
      <c r="I6427" s="31"/>
    </row>
    <row r="6428" spans="1:9">
      <c r="A6428" s="34"/>
      <c r="B6428" s="79" t="s">
        <v>2434</v>
      </c>
      <c r="C6428" s="31">
        <v>24</v>
      </c>
      <c r="D6428" s="31"/>
      <c r="E6428" s="31">
        <v>1.2</v>
      </c>
      <c r="F6428" s="31"/>
      <c r="G6428" s="31">
        <v>0.15</v>
      </c>
      <c r="H6428" s="31">
        <f t="shared" si="131"/>
        <v>4.3199999999999994</v>
      </c>
      <c r="I6428" s="31"/>
    </row>
    <row r="6429" spans="1:9">
      <c r="A6429" s="34"/>
      <c r="B6429" s="79" t="s">
        <v>1186</v>
      </c>
      <c r="C6429" s="31">
        <v>-8</v>
      </c>
      <c r="D6429" s="31"/>
      <c r="E6429" s="31">
        <v>5.2949999999999999</v>
      </c>
      <c r="F6429" s="31"/>
      <c r="G6429" s="31">
        <v>1.2</v>
      </c>
      <c r="H6429" s="31">
        <f t="shared" si="131"/>
        <v>-50.832000000000001</v>
      </c>
      <c r="I6429" s="31"/>
    </row>
    <row r="6430" spans="1:9">
      <c r="A6430" s="34"/>
      <c r="B6430" s="79" t="s">
        <v>1186</v>
      </c>
      <c r="C6430" s="31">
        <v>-4</v>
      </c>
      <c r="D6430" s="31"/>
      <c r="E6430" s="31">
        <v>2.17</v>
      </c>
      <c r="F6430" s="31"/>
      <c r="G6430" s="31">
        <v>1.2</v>
      </c>
      <c r="H6430" s="31">
        <f t="shared" si="131"/>
        <v>-10.415999999999999</v>
      </c>
      <c r="I6430" s="31"/>
    </row>
    <row r="6431" spans="1:9" ht="30">
      <c r="A6431" s="34"/>
      <c r="B6431" s="80" t="s">
        <v>2429</v>
      </c>
      <c r="C6431" s="31">
        <v>3</v>
      </c>
      <c r="D6431" s="31"/>
      <c r="E6431" s="31">
        <v>5</v>
      </c>
      <c r="F6431" s="31"/>
      <c r="G6431" s="31">
        <v>3.1749999999999998</v>
      </c>
      <c r="H6431" s="31">
        <f t="shared" si="131"/>
        <v>47.625</v>
      </c>
      <c r="I6431" s="31"/>
    </row>
    <row r="6432" spans="1:9">
      <c r="A6432" s="34"/>
      <c r="B6432" s="80" t="s">
        <v>1728</v>
      </c>
      <c r="C6432" s="31">
        <v>1</v>
      </c>
      <c r="D6432" s="31"/>
      <c r="E6432" s="31">
        <v>8.07</v>
      </c>
      <c r="F6432" s="31"/>
      <c r="G6432" s="31">
        <v>3.1749999999999998</v>
      </c>
      <c r="H6432" s="31">
        <f t="shared" si="131"/>
        <v>25.622250000000001</v>
      </c>
      <c r="I6432" s="31"/>
    </row>
    <row r="6433" spans="1:9">
      <c r="A6433" s="34"/>
      <c r="B6433" s="80" t="s">
        <v>329</v>
      </c>
      <c r="C6433" s="31">
        <v>-2</v>
      </c>
      <c r="D6433" s="31"/>
      <c r="E6433" s="31">
        <v>1.05</v>
      </c>
      <c r="F6433" s="31"/>
      <c r="G6433" s="31">
        <v>1.2749999999999999</v>
      </c>
      <c r="H6433" s="31">
        <f t="shared" si="131"/>
        <v>-2.6774999999999998</v>
      </c>
      <c r="I6433" s="31"/>
    </row>
    <row r="6434" spans="1:9">
      <c r="A6434" s="34"/>
      <c r="B6434" s="79" t="s">
        <v>423</v>
      </c>
      <c r="C6434" s="31">
        <v>5</v>
      </c>
      <c r="D6434" s="31"/>
      <c r="E6434" s="31">
        <v>1.7</v>
      </c>
      <c r="F6434" s="31"/>
      <c r="G6434" s="31">
        <v>3.1749999999999998</v>
      </c>
      <c r="H6434" s="31">
        <f t="shared" si="131"/>
        <v>26.987499999999997</v>
      </c>
      <c r="I6434" s="31"/>
    </row>
    <row r="6435" spans="1:9">
      <c r="A6435" s="34"/>
      <c r="B6435" s="79" t="s">
        <v>170</v>
      </c>
      <c r="C6435" s="31">
        <v>-5</v>
      </c>
      <c r="D6435" s="31"/>
      <c r="E6435" s="31">
        <v>1.1000000000000001</v>
      </c>
      <c r="F6435" s="31"/>
      <c r="G6435" s="31">
        <v>1.63</v>
      </c>
      <c r="H6435" s="31">
        <f t="shared" si="131"/>
        <v>-8.9649999999999999</v>
      </c>
      <c r="I6435" s="31"/>
    </row>
    <row r="6436" spans="1:9">
      <c r="A6436" s="34"/>
      <c r="B6436" s="79" t="s">
        <v>1189</v>
      </c>
      <c r="C6436" s="31">
        <v>5</v>
      </c>
      <c r="D6436" s="31"/>
      <c r="E6436" s="31">
        <v>4.3600000000000003</v>
      </c>
      <c r="F6436" s="31"/>
      <c r="G6436" s="31">
        <v>0.14000000000000001</v>
      </c>
      <c r="H6436" s="31">
        <f t="shared" si="131"/>
        <v>3.0520000000000005</v>
      </c>
      <c r="I6436" s="31"/>
    </row>
    <row r="6437" spans="1:9">
      <c r="A6437" s="34"/>
      <c r="B6437" s="33" t="s">
        <v>1190</v>
      </c>
      <c r="C6437" s="31">
        <v>1</v>
      </c>
      <c r="D6437" s="31"/>
      <c r="E6437" s="31">
        <v>3.95</v>
      </c>
      <c r="F6437" s="31"/>
      <c r="G6437" s="31">
        <v>3.1749999999999998</v>
      </c>
      <c r="H6437" s="31">
        <f t="shared" si="131"/>
        <v>12.54125</v>
      </c>
      <c r="I6437" s="34"/>
    </row>
    <row r="6438" spans="1:9">
      <c r="A6438" s="34"/>
      <c r="B6438" s="33" t="s">
        <v>1191</v>
      </c>
      <c r="C6438" s="31">
        <v>1</v>
      </c>
      <c r="D6438" s="31"/>
      <c r="E6438" s="31">
        <v>3.64</v>
      </c>
      <c r="F6438" s="31"/>
      <c r="G6438" s="31">
        <v>3.1749999999999998</v>
      </c>
      <c r="H6438" s="31">
        <f t="shared" si="131"/>
        <v>11.557</v>
      </c>
      <c r="I6438" s="34"/>
    </row>
    <row r="6439" spans="1:9">
      <c r="A6439" s="34"/>
      <c r="B6439" s="33" t="s">
        <v>329</v>
      </c>
      <c r="C6439" s="31">
        <v>-1</v>
      </c>
      <c r="D6439" s="31"/>
      <c r="E6439" s="31">
        <v>1.05</v>
      </c>
      <c r="F6439" s="31"/>
      <c r="G6439" s="31">
        <v>2.2749999999999999</v>
      </c>
      <c r="H6439" s="31">
        <f t="shared" si="131"/>
        <v>-2.3887499999999999</v>
      </c>
      <c r="I6439" s="34"/>
    </row>
    <row r="6440" spans="1:9">
      <c r="A6440" s="34"/>
      <c r="B6440" s="33" t="s">
        <v>424</v>
      </c>
      <c r="C6440" s="31">
        <v>3</v>
      </c>
      <c r="D6440" s="31"/>
      <c r="E6440" s="31">
        <v>1</v>
      </c>
      <c r="F6440" s="31"/>
      <c r="G6440" s="31">
        <v>3.1749999999999998</v>
      </c>
      <c r="H6440" s="31">
        <f t="shared" si="131"/>
        <v>9.5249999999999986</v>
      </c>
      <c r="I6440" s="34"/>
    </row>
    <row r="6441" spans="1:9">
      <c r="A6441" s="34"/>
      <c r="B6441" s="33" t="s">
        <v>1194</v>
      </c>
      <c r="C6441" s="31">
        <v>1</v>
      </c>
      <c r="D6441" s="31"/>
      <c r="E6441" s="31">
        <v>1.915</v>
      </c>
      <c r="F6441" s="31"/>
      <c r="G6441" s="31">
        <v>3.1749999999999998</v>
      </c>
      <c r="H6441" s="31">
        <f t="shared" si="131"/>
        <v>6.0801249999999998</v>
      </c>
      <c r="I6441" s="34"/>
    </row>
    <row r="6442" spans="1:9">
      <c r="A6442" s="34"/>
      <c r="B6442" s="33" t="s">
        <v>1195</v>
      </c>
      <c r="C6442" s="31">
        <v>2</v>
      </c>
      <c r="D6442" s="31"/>
      <c r="E6442" s="31">
        <v>2.2000000000000002</v>
      </c>
      <c r="F6442" s="31"/>
      <c r="G6442" s="31">
        <v>3.1749999999999998</v>
      </c>
      <c r="H6442" s="31">
        <f t="shared" si="131"/>
        <v>13.97</v>
      </c>
      <c r="I6442" s="34"/>
    </row>
    <row r="6443" spans="1:9">
      <c r="A6443" s="34"/>
      <c r="B6443" s="33" t="s">
        <v>625</v>
      </c>
      <c r="C6443" s="31">
        <v>1</v>
      </c>
      <c r="D6443" s="31"/>
      <c r="E6443" s="31">
        <v>2.15</v>
      </c>
      <c r="F6443" s="31"/>
      <c r="G6443" s="31">
        <v>3.1749999999999998</v>
      </c>
      <c r="H6443" s="31">
        <f t="shared" si="131"/>
        <v>6.826249999999999</v>
      </c>
      <c r="I6443" s="34"/>
    </row>
    <row r="6444" spans="1:9">
      <c r="A6444" s="34"/>
      <c r="B6444" s="33" t="s">
        <v>1208</v>
      </c>
      <c r="C6444" s="31">
        <v>20</v>
      </c>
      <c r="D6444" s="31"/>
      <c r="E6444" s="31">
        <v>2.0499999999999998</v>
      </c>
      <c r="F6444" s="31"/>
      <c r="G6444" s="31">
        <v>1.35</v>
      </c>
      <c r="H6444" s="31">
        <f t="shared" si="131"/>
        <v>55.35</v>
      </c>
      <c r="I6444" s="34"/>
    </row>
    <row r="6445" spans="1:9">
      <c r="A6445" s="34"/>
      <c r="B6445" s="33" t="s">
        <v>1208</v>
      </c>
      <c r="C6445" s="31">
        <v>20</v>
      </c>
      <c r="D6445" s="31"/>
      <c r="E6445" s="31">
        <v>3.15</v>
      </c>
      <c r="F6445" s="31"/>
      <c r="G6445" s="31">
        <v>1.35</v>
      </c>
      <c r="H6445" s="31">
        <f t="shared" si="131"/>
        <v>85.050000000000011</v>
      </c>
      <c r="I6445" s="34"/>
    </row>
    <row r="6446" spans="1:9">
      <c r="A6446" s="34"/>
      <c r="B6446" s="33" t="s">
        <v>1209</v>
      </c>
      <c r="C6446" s="31">
        <v>20</v>
      </c>
      <c r="D6446" s="31"/>
      <c r="E6446" s="31">
        <v>1.8</v>
      </c>
      <c r="F6446" s="31"/>
      <c r="G6446" s="31">
        <v>1.35</v>
      </c>
      <c r="H6446" s="31">
        <f t="shared" si="131"/>
        <v>48.6</v>
      </c>
      <c r="I6446" s="34"/>
    </row>
    <row r="6447" spans="1:9">
      <c r="A6447" s="34"/>
      <c r="B6447" s="33" t="s">
        <v>1269</v>
      </c>
      <c r="C6447" s="31">
        <v>20</v>
      </c>
      <c r="D6447" s="31"/>
      <c r="E6447" s="31">
        <v>3</v>
      </c>
      <c r="F6447" s="31"/>
      <c r="G6447" s="31">
        <v>5.6</v>
      </c>
      <c r="H6447" s="31">
        <f t="shared" si="131"/>
        <v>336</v>
      </c>
      <c r="I6447" s="34"/>
    </row>
    <row r="6448" spans="1:9">
      <c r="A6448" s="34"/>
      <c r="B6448" s="33" t="s">
        <v>219</v>
      </c>
      <c r="C6448" s="31">
        <v>4</v>
      </c>
      <c r="D6448" s="31"/>
      <c r="E6448" s="31">
        <v>15.92</v>
      </c>
      <c r="F6448" s="31"/>
      <c r="G6448" s="31">
        <v>1.7</v>
      </c>
      <c r="H6448" s="31">
        <f t="shared" si="131"/>
        <v>108.256</v>
      </c>
      <c r="I6448" s="34"/>
    </row>
    <row r="6449" spans="1:9">
      <c r="A6449" s="34"/>
      <c r="B6449" s="33" t="s">
        <v>624</v>
      </c>
      <c r="C6449" s="31">
        <v>3</v>
      </c>
      <c r="D6449" s="31"/>
      <c r="E6449" s="31">
        <v>1.7</v>
      </c>
      <c r="F6449" s="31"/>
      <c r="G6449" s="31">
        <v>1.7</v>
      </c>
      <c r="H6449" s="31">
        <f t="shared" si="131"/>
        <v>8.67</v>
      </c>
      <c r="I6449" s="34"/>
    </row>
    <row r="6450" spans="1:9">
      <c r="A6450" s="34"/>
      <c r="B6450" s="33" t="s">
        <v>1274</v>
      </c>
      <c r="C6450" s="31">
        <v>3</v>
      </c>
      <c r="D6450" s="31"/>
      <c r="E6450" s="31">
        <v>5</v>
      </c>
      <c r="F6450" s="31"/>
      <c r="G6450" s="31">
        <v>1.7</v>
      </c>
      <c r="H6450" s="31">
        <f t="shared" si="131"/>
        <v>25.5</v>
      </c>
      <c r="I6450" s="34"/>
    </row>
    <row r="6451" spans="1:9">
      <c r="A6451" s="34"/>
      <c r="B6451" s="33" t="s">
        <v>1275</v>
      </c>
      <c r="C6451" s="31">
        <v>1</v>
      </c>
      <c r="D6451" s="31"/>
      <c r="E6451" s="31">
        <v>5</v>
      </c>
      <c r="F6451" s="31"/>
      <c r="G6451" s="31">
        <v>2.16</v>
      </c>
      <c r="H6451" s="31">
        <f t="shared" si="131"/>
        <v>10.8</v>
      </c>
      <c r="I6451" s="34"/>
    </row>
    <row r="6452" spans="1:9">
      <c r="A6452" s="34"/>
      <c r="B6452" s="33" t="s">
        <v>1276</v>
      </c>
      <c r="C6452" s="31">
        <v>1</v>
      </c>
      <c r="D6452" s="31"/>
      <c r="E6452" s="31">
        <v>5</v>
      </c>
      <c r="F6452" s="31"/>
      <c r="G6452" s="31">
        <v>2.16</v>
      </c>
      <c r="H6452" s="31">
        <f t="shared" si="131"/>
        <v>10.8</v>
      </c>
      <c r="I6452" s="34"/>
    </row>
    <row r="6453" spans="1:9">
      <c r="A6453" s="34"/>
      <c r="B6453" s="33" t="s">
        <v>1278</v>
      </c>
      <c r="C6453" s="31">
        <v>1</v>
      </c>
      <c r="D6453" s="31"/>
      <c r="E6453" s="31">
        <v>5.96</v>
      </c>
      <c r="F6453" s="31"/>
      <c r="G6453" s="31">
        <v>1.7</v>
      </c>
      <c r="H6453" s="31">
        <f t="shared" ref="H6453:H6517" si="132">C6453*E6453*G6453</f>
        <v>10.132</v>
      </c>
      <c r="I6453" s="34"/>
    </row>
    <row r="6454" spans="1:9">
      <c r="A6454" s="34"/>
      <c r="B6454" s="33" t="s">
        <v>1285</v>
      </c>
      <c r="C6454" s="31">
        <v>6</v>
      </c>
      <c r="D6454" s="31"/>
      <c r="E6454" s="31">
        <v>1.7</v>
      </c>
      <c r="F6454" s="31"/>
      <c r="G6454" s="31">
        <v>0.6</v>
      </c>
      <c r="H6454" s="31">
        <f t="shared" si="132"/>
        <v>6.1199999999999992</v>
      </c>
      <c r="I6454" s="34"/>
    </row>
    <row r="6455" spans="1:9">
      <c r="A6455" s="34"/>
      <c r="B6455" s="33" t="s">
        <v>1287</v>
      </c>
      <c r="C6455" s="31">
        <v>1</v>
      </c>
      <c r="D6455" s="31"/>
      <c r="E6455" s="31">
        <v>3.18</v>
      </c>
      <c r="F6455" s="31"/>
      <c r="G6455" s="31">
        <v>1.82</v>
      </c>
      <c r="H6455" s="31">
        <f t="shared" si="132"/>
        <v>5.7876000000000003</v>
      </c>
      <c r="I6455" s="34"/>
    </row>
    <row r="6456" spans="1:9">
      <c r="A6456" s="34"/>
      <c r="B6456" s="33" t="s">
        <v>1288</v>
      </c>
      <c r="C6456" s="31">
        <v>1</v>
      </c>
      <c r="D6456" s="31"/>
      <c r="E6456" s="31">
        <v>1.82</v>
      </c>
      <c r="F6456" s="31"/>
      <c r="G6456" s="31">
        <v>0.3</v>
      </c>
      <c r="H6456" s="31">
        <f t="shared" si="132"/>
        <v>0.54600000000000004</v>
      </c>
      <c r="I6456" s="34"/>
    </row>
    <row r="6457" spans="1:9">
      <c r="A6457" s="34"/>
      <c r="B6457" s="33" t="s">
        <v>1289</v>
      </c>
      <c r="C6457" s="31">
        <v>1</v>
      </c>
      <c r="D6457" s="31"/>
      <c r="E6457" s="31">
        <v>7.64</v>
      </c>
      <c r="F6457" s="31"/>
      <c r="G6457" s="31">
        <v>1.7</v>
      </c>
      <c r="H6457" s="31">
        <f t="shared" si="132"/>
        <v>12.988</v>
      </c>
      <c r="I6457" s="34"/>
    </row>
    <row r="6458" spans="1:9">
      <c r="A6458" s="34"/>
      <c r="B6458" s="33" t="s">
        <v>1290</v>
      </c>
      <c r="C6458" s="31">
        <v>1</v>
      </c>
      <c r="D6458" s="31"/>
      <c r="E6458" s="31">
        <v>7.42</v>
      </c>
      <c r="F6458" s="31"/>
      <c r="G6458" s="31">
        <v>0.6</v>
      </c>
      <c r="H6458" s="31">
        <f t="shared" si="132"/>
        <v>4.452</v>
      </c>
      <c r="I6458" s="34"/>
    </row>
    <row r="6459" spans="1:9">
      <c r="A6459" s="34"/>
      <c r="B6459" s="33" t="s">
        <v>2435</v>
      </c>
      <c r="C6459" s="31">
        <v>2</v>
      </c>
      <c r="D6459" s="31"/>
      <c r="E6459" s="31">
        <v>25.34</v>
      </c>
      <c r="F6459" s="31"/>
      <c r="G6459" s="31">
        <v>0.56000000000000005</v>
      </c>
      <c r="H6459" s="31">
        <f t="shared" si="132"/>
        <v>28.380800000000004</v>
      </c>
      <c r="I6459" s="34"/>
    </row>
    <row r="6460" spans="1:9">
      <c r="A6460" s="34"/>
      <c r="B6460" s="33" t="s">
        <v>2436</v>
      </c>
      <c r="C6460" s="31">
        <v>1</v>
      </c>
      <c r="D6460" s="31"/>
      <c r="E6460" s="31">
        <v>2.4</v>
      </c>
      <c r="F6460" s="31"/>
      <c r="G6460" s="31">
        <v>1.81</v>
      </c>
      <c r="H6460" s="31">
        <f t="shared" si="132"/>
        <v>4.3440000000000003</v>
      </c>
      <c r="I6460" s="34"/>
    </row>
    <row r="6461" spans="1:9">
      <c r="A6461" s="34"/>
      <c r="B6461" s="33" t="s">
        <v>2437</v>
      </c>
      <c r="C6461" s="31">
        <v>1</v>
      </c>
      <c r="D6461" s="31"/>
      <c r="E6461" s="31">
        <v>6.34</v>
      </c>
      <c r="F6461" s="31"/>
      <c r="G6461" s="31">
        <v>1.81</v>
      </c>
      <c r="H6461" s="31">
        <f t="shared" si="132"/>
        <v>11.4754</v>
      </c>
      <c r="I6461" s="34"/>
    </row>
    <row r="6462" spans="1:9">
      <c r="A6462" s="34"/>
      <c r="B6462" s="33" t="s">
        <v>1296</v>
      </c>
      <c r="C6462" s="31">
        <v>1</v>
      </c>
      <c r="D6462" s="31"/>
      <c r="E6462" s="31">
        <v>2.4700000000000002</v>
      </c>
      <c r="F6462" s="31"/>
      <c r="G6462" s="31">
        <v>1.81</v>
      </c>
      <c r="H6462" s="31">
        <f t="shared" si="132"/>
        <v>4.4707000000000008</v>
      </c>
      <c r="I6462" s="34"/>
    </row>
    <row r="6463" spans="1:9">
      <c r="A6463" s="34"/>
      <c r="B6463" s="33" t="s">
        <v>1277</v>
      </c>
      <c r="C6463" s="31">
        <v>1</v>
      </c>
      <c r="D6463" s="31"/>
      <c r="E6463" s="31">
        <v>4.3099999999999996</v>
      </c>
      <c r="F6463" s="31"/>
      <c r="G6463" s="31">
        <v>4.3250000000000002</v>
      </c>
      <c r="H6463" s="31">
        <f t="shared" si="132"/>
        <v>18.640750000000001</v>
      </c>
      <c r="I6463" s="34"/>
    </row>
    <row r="6464" spans="1:9">
      <c r="A6464" s="34"/>
      <c r="B6464" s="81" t="s">
        <v>176</v>
      </c>
      <c r="C6464" s="31"/>
      <c r="D6464" s="31"/>
      <c r="E6464" s="31"/>
      <c r="F6464" s="31"/>
      <c r="G6464" s="31"/>
      <c r="H6464" s="31"/>
      <c r="I6464" s="31"/>
    </row>
    <row r="6465" spans="1:9">
      <c r="A6465" s="34"/>
      <c r="B6465" s="79" t="s">
        <v>421</v>
      </c>
      <c r="C6465" s="31">
        <v>4</v>
      </c>
      <c r="D6465" s="31"/>
      <c r="E6465" s="31">
        <v>3</v>
      </c>
      <c r="F6465" s="31"/>
      <c r="G6465" s="31">
        <v>3.1749999999999998</v>
      </c>
      <c r="H6465" s="31">
        <f t="shared" si="132"/>
        <v>38.099999999999994</v>
      </c>
      <c r="I6465" s="31"/>
    </row>
    <row r="6466" spans="1:9">
      <c r="A6466" s="34"/>
      <c r="B6466" s="79" t="s">
        <v>421</v>
      </c>
      <c r="C6466" s="31">
        <v>4</v>
      </c>
      <c r="D6466" s="31"/>
      <c r="E6466" s="31">
        <v>3</v>
      </c>
      <c r="F6466" s="31"/>
      <c r="G6466" s="31">
        <v>3.1749999999999998</v>
      </c>
      <c r="H6466" s="31">
        <f t="shared" si="132"/>
        <v>38.099999999999994</v>
      </c>
      <c r="I6466" s="31"/>
    </row>
    <row r="6467" spans="1:9">
      <c r="A6467" s="34"/>
      <c r="B6467" s="79" t="s">
        <v>421</v>
      </c>
      <c r="C6467" s="31">
        <v>8</v>
      </c>
      <c r="D6467" s="31"/>
      <c r="E6467" s="31">
        <v>5.6</v>
      </c>
      <c r="F6467" s="31"/>
      <c r="G6467" s="31">
        <v>3.1749999999999998</v>
      </c>
      <c r="H6467" s="31">
        <f t="shared" si="132"/>
        <v>142.23999999999998</v>
      </c>
      <c r="I6467" s="31"/>
    </row>
    <row r="6468" spans="1:9">
      <c r="A6468" s="34"/>
      <c r="B6468" s="79" t="s">
        <v>2430</v>
      </c>
      <c r="C6468" s="31">
        <v>8</v>
      </c>
      <c r="D6468" s="31"/>
      <c r="E6468" s="31">
        <v>1</v>
      </c>
      <c r="F6468" s="31"/>
      <c r="G6468" s="31">
        <v>0.13</v>
      </c>
      <c r="H6468" s="31">
        <f t="shared" si="132"/>
        <v>1.04</v>
      </c>
      <c r="I6468" s="31"/>
    </row>
    <row r="6469" spans="1:9">
      <c r="A6469" s="34"/>
      <c r="B6469" s="79" t="s">
        <v>2430</v>
      </c>
      <c r="C6469" s="31">
        <v>4</v>
      </c>
      <c r="D6469" s="31"/>
      <c r="E6469" s="31">
        <v>1.8</v>
      </c>
      <c r="F6469" s="31"/>
      <c r="G6469" s="31">
        <v>0.2</v>
      </c>
      <c r="H6469" s="31">
        <f t="shared" si="132"/>
        <v>1.4400000000000002</v>
      </c>
      <c r="I6469" s="31"/>
    </row>
    <row r="6470" spans="1:9">
      <c r="A6470" s="34"/>
      <c r="B6470" s="79" t="s">
        <v>1177</v>
      </c>
      <c r="C6470" s="31">
        <v>-4</v>
      </c>
      <c r="D6470" s="31"/>
      <c r="E6470" s="31">
        <v>1.8</v>
      </c>
      <c r="F6470" s="31"/>
      <c r="G6470" s="31">
        <v>1</v>
      </c>
      <c r="H6470" s="31">
        <f t="shared" si="132"/>
        <v>-7.2</v>
      </c>
      <c r="I6470" s="31"/>
    </row>
    <row r="6471" spans="1:9">
      <c r="A6471" s="34"/>
      <c r="B6471" s="79" t="s">
        <v>1178</v>
      </c>
      <c r="C6471" s="31">
        <v>-4</v>
      </c>
      <c r="D6471" s="31"/>
      <c r="E6471" s="31">
        <v>1.05</v>
      </c>
      <c r="F6471" s="31"/>
      <c r="G6471" s="31">
        <v>1.2749999999999999</v>
      </c>
      <c r="H6471" s="31">
        <f t="shared" si="132"/>
        <v>-5.3549999999999995</v>
      </c>
      <c r="I6471" s="31"/>
    </row>
    <row r="6472" spans="1:9">
      <c r="A6472" s="34"/>
      <c r="B6472" s="79" t="s">
        <v>218</v>
      </c>
      <c r="C6472" s="31">
        <v>8</v>
      </c>
      <c r="D6472" s="31"/>
      <c r="E6472" s="31">
        <v>3</v>
      </c>
      <c r="F6472" s="31"/>
      <c r="G6472" s="31">
        <v>3.1749999999999998</v>
      </c>
      <c r="H6472" s="31">
        <f t="shared" si="132"/>
        <v>76.199999999999989</v>
      </c>
      <c r="I6472" s="31"/>
    </row>
    <row r="6473" spans="1:9">
      <c r="A6473" s="34"/>
      <c r="B6473" s="79" t="s">
        <v>218</v>
      </c>
      <c r="C6473" s="31">
        <v>8</v>
      </c>
      <c r="D6473" s="31"/>
      <c r="E6473" s="31">
        <v>3</v>
      </c>
      <c r="F6473" s="31"/>
      <c r="G6473" s="31">
        <v>3.1749999999999998</v>
      </c>
      <c r="H6473" s="31">
        <f t="shared" si="132"/>
        <v>76.199999999999989</v>
      </c>
      <c r="I6473" s="31"/>
    </row>
    <row r="6474" spans="1:9">
      <c r="A6474" s="34"/>
      <c r="B6474" s="79" t="s">
        <v>218</v>
      </c>
      <c r="C6474" s="31">
        <v>16</v>
      </c>
      <c r="D6474" s="31"/>
      <c r="E6474" s="31">
        <v>5.6</v>
      </c>
      <c r="F6474" s="31"/>
      <c r="G6474" s="31">
        <v>3.1749999999999998</v>
      </c>
      <c r="H6474" s="31">
        <f t="shared" si="132"/>
        <v>284.47999999999996</v>
      </c>
      <c r="I6474" s="31"/>
    </row>
    <row r="6475" spans="1:9">
      <c r="A6475" s="34"/>
      <c r="B6475" s="79" t="s">
        <v>1175</v>
      </c>
      <c r="C6475" s="31">
        <v>16</v>
      </c>
      <c r="D6475" s="31"/>
      <c r="E6475" s="31">
        <v>1</v>
      </c>
      <c r="F6475" s="31"/>
      <c r="G6475" s="31">
        <v>0.15</v>
      </c>
      <c r="H6475" s="31">
        <f t="shared" si="132"/>
        <v>2.4</v>
      </c>
      <c r="I6475" s="31"/>
    </row>
    <row r="6476" spans="1:9">
      <c r="A6476" s="34"/>
      <c r="B6476" s="79" t="s">
        <v>1175</v>
      </c>
      <c r="C6476" s="31">
        <v>8</v>
      </c>
      <c r="D6476" s="31"/>
      <c r="E6476" s="31">
        <v>1.8</v>
      </c>
      <c r="F6476" s="31"/>
      <c r="G6476" s="31">
        <v>0.2</v>
      </c>
      <c r="H6476" s="31">
        <f t="shared" si="132"/>
        <v>2.8800000000000003</v>
      </c>
      <c r="I6476" s="31"/>
    </row>
    <row r="6477" spans="1:9">
      <c r="A6477" s="34"/>
      <c r="B6477" s="79" t="s">
        <v>1177</v>
      </c>
      <c r="C6477" s="31">
        <v>-8</v>
      </c>
      <c r="D6477" s="31"/>
      <c r="E6477" s="31">
        <v>1.8</v>
      </c>
      <c r="F6477" s="31"/>
      <c r="G6477" s="31">
        <v>1</v>
      </c>
      <c r="H6477" s="31">
        <f t="shared" si="132"/>
        <v>-14.4</v>
      </c>
      <c r="I6477" s="31"/>
    </row>
    <row r="6478" spans="1:9">
      <c r="A6478" s="34"/>
      <c r="B6478" s="79" t="s">
        <v>1178</v>
      </c>
      <c r="C6478" s="31">
        <v>-8</v>
      </c>
      <c r="D6478" s="31"/>
      <c r="E6478" s="31">
        <v>1.05</v>
      </c>
      <c r="F6478" s="31"/>
      <c r="G6478" s="31">
        <v>1.2749999999999999</v>
      </c>
      <c r="H6478" s="31">
        <f t="shared" si="132"/>
        <v>-10.709999999999999</v>
      </c>
      <c r="I6478" s="31"/>
    </row>
    <row r="6479" spans="1:9">
      <c r="A6479" s="34"/>
      <c r="B6479" s="79" t="s">
        <v>422</v>
      </c>
      <c r="C6479" s="31">
        <v>8</v>
      </c>
      <c r="D6479" s="31"/>
      <c r="E6479" s="31">
        <v>3</v>
      </c>
      <c r="F6479" s="31"/>
      <c r="G6479" s="31">
        <v>3.1749999999999998</v>
      </c>
      <c r="H6479" s="31">
        <f t="shared" si="132"/>
        <v>76.199999999999989</v>
      </c>
      <c r="I6479" s="31"/>
    </row>
    <row r="6480" spans="1:9">
      <c r="A6480" s="34"/>
      <c r="B6480" s="79" t="s">
        <v>422</v>
      </c>
      <c r="C6480" s="31">
        <v>8</v>
      </c>
      <c r="D6480" s="31"/>
      <c r="E6480" s="31">
        <v>3</v>
      </c>
      <c r="F6480" s="31"/>
      <c r="G6480" s="31">
        <v>3.1749999999999998</v>
      </c>
      <c r="H6480" s="31">
        <f t="shared" si="132"/>
        <v>76.199999999999989</v>
      </c>
      <c r="I6480" s="31"/>
    </row>
    <row r="6481" spans="1:9">
      <c r="A6481" s="34"/>
      <c r="B6481" s="79" t="s">
        <v>422</v>
      </c>
      <c r="C6481" s="31">
        <v>16</v>
      </c>
      <c r="D6481" s="31"/>
      <c r="E6481" s="31">
        <v>5.6</v>
      </c>
      <c r="F6481" s="31"/>
      <c r="G6481" s="31">
        <v>3.1749999999999998</v>
      </c>
      <c r="H6481" s="31">
        <f t="shared" si="132"/>
        <v>284.47999999999996</v>
      </c>
      <c r="I6481" s="31"/>
    </row>
    <row r="6482" spans="1:9">
      <c r="A6482" s="34"/>
      <c r="B6482" s="79" t="s">
        <v>1175</v>
      </c>
      <c r="C6482" s="31">
        <v>16</v>
      </c>
      <c r="D6482" s="31"/>
      <c r="E6482" s="31">
        <v>1</v>
      </c>
      <c r="F6482" s="31"/>
      <c r="G6482" s="31">
        <v>0.15</v>
      </c>
      <c r="H6482" s="31">
        <f t="shared" si="132"/>
        <v>2.4</v>
      </c>
      <c r="I6482" s="31"/>
    </row>
    <row r="6483" spans="1:9">
      <c r="A6483" s="34"/>
      <c r="B6483" s="79" t="s">
        <v>1175</v>
      </c>
      <c r="C6483" s="31">
        <v>8</v>
      </c>
      <c r="D6483" s="31"/>
      <c r="E6483" s="31">
        <v>1.8</v>
      </c>
      <c r="F6483" s="31"/>
      <c r="G6483" s="31">
        <v>0.23</v>
      </c>
      <c r="H6483" s="31">
        <f t="shared" si="132"/>
        <v>3.3120000000000003</v>
      </c>
      <c r="I6483" s="31"/>
    </row>
    <row r="6484" spans="1:9">
      <c r="A6484" s="34"/>
      <c r="B6484" s="79" t="s">
        <v>1177</v>
      </c>
      <c r="C6484" s="31">
        <v>-8</v>
      </c>
      <c r="D6484" s="31"/>
      <c r="E6484" s="31">
        <v>1.8</v>
      </c>
      <c r="F6484" s="31"/>
      <c r="G6484" s="31">
        <v>1</v>
      </c>
      <c r="H6484" s="31">
        <f t="shared" si="132"/>
        <v>-14.4</v>
      </c>
      <c r="I6484" s="31"/>
    </row>
    <row r="6485" spans="1:9">
      <c r="A6485" s="34"/>
      <c r="B6485" s="79" t="s">
        <v>1178</v>
      </c>
      <c r="C6485" s="31">
        <v>-8</v>
      </c>
      <c r="D6485" s="31"/>
      <c r="E6485" s="31">
        <v>1.05</v>
      </c>
      <c r="F6485" s="31"/>
      <c r="G6485" s="31">
        <v>1.2749999999999999</v>
      </c>
      <c r="H6485" s="31">
        <f t="shared" si="132"/>
        <v>-10.709999999999999</v>
      </c>
      <c r="I6485" s="31"/>
    </row>
    <row r="6486" spans="1:9">
      <c r="A6486" s="34"/>
      <c r="B6486" s="79" t="s">
        <v>2431</v>
      </c>
      <c r="C6486" s="31">
        <v>4</v>
      </c>
      <c r="D6486" s="31"/>
      <c r="E6486" s="31">
        <v>15.92</v>
      </c>
      <c r="F6486" s="31"/>
      <c r="G6486" s="31">
        <v>3.1749999999999998</v>
      </c>
      <c r="H6486" s="31">
        <f t="shared" si="132"/>
        <v>202.184</v>
      </c>
      <c r="I6486" s="31"/>
    </row>
    <row r="6487" spans="1:9">
      <c r="A6487" s="34"/>
      <c r="B6487" s="79" t="s">
        <v>1184</v>
      </c>
      <c r="C6487" s="31">
        <v>-20</v>
      </c>
      <c r="D6487" s="31"/>
      <c r="E6487" s="31">
        <v>1.05</v>
      </c>
      <c r="F6487" s="31"/>
      <c r="G6487" s="31">
        <v>1.2749999999999999</v>
      </c>
      <c r="H6487" s="31">
        <f t="shared" si="132"/>
        <v>-26.774999999999999</v>
      </c>
      <c r="I6487" s="31"/>
    </row>
    <row r="6488" spans="1:9" ht="30">
      <c r="A6488" s="34"/>
      <c r="B6488" s="79" t="s">
        <v>2432</v>
      </c>
      <c r="C6488" s="31">
        <v>6</v>
      </c>
      <c r="D6488" s="31"/>
      <c r="E6488" s="31">
        <v>4.9950000000000001</v>
      </c>
      <c r="F6488" s="31"/>
      <c r="G6488" s="31">
        <v>3.1749999999999998</v>
      </c>
      <c r="H6488" s="31">
        <f t="shared" si="132"/>
        <v>95.154749999999993</v>
      </c>
      <c r="I6488" s="31"/>
    </row>
    <row r="6489" spans="1:9">
      <c r="A6489" s="34"/>
      <c r="B6489" s="79" t="s">
        <v>230</v>
      </c>
      <c r="C6489" s="31">
        <v>1</v>
      </c>
      <c r="D6489" s="31"/>
      <c r="E6489" s="31">
        <v>6.1</v>
      </c>
      <c r="F6489" s="31"/>
      <c r="G6489" s="31">
        <v>3.1749999999999998</v>
      </c>
      <c r="H6489" s="31">
        <f t="shared" si="132"/>
        <v>19.367499999999996</v>
      </c>
      <c r="I6489" s="31"/>
    </row>
    <row r="6490" spans="1:9" ht="30">
      <c r="A6490" s="34"/>
      <c r="B6490" s="79" t="s">
        <v>2433</v>
      </c>
      <c r="C6490" s="31">
        <v>4</v>
      </c>
      <c r="D6490" s="31"/>
      <c r="E6490" s="31">
        <v>15.92</v>
      </c>
      <c r="F6490" s="31"/>
      <c r="G6490" s="31">
        <v>3.1749999999999998</v>
      </c>
      <c r="H6490" s="31">
        <f t="shared" si="132"/>
        <v>202.184</v>
      </c>
      <c r="I6490" s="31"/>
    </row>
    <row r="6491" spans="1:9">
      <c r="A6491" s="34"/>
      <c r="B6491" s="79" t="s">
        <v>2434</v>
      </c>
      <c r="C6491" s="31">
        <v>24</v>
      </c>
      <c r="D6491" s="31"/>
      <c r="E6491" s="31">
        <v>1.2</v>
      </c>
      <c r="F6491" s="31"/>
      <c r="G6491" s="31">
        <v>0.15</v>
      </c>
      <c r="H6491" s="31">
        <f t="shared" si="132"/>
        <v>4.3199999999999994</v>
      </c>
      <c r="I6491" s="31"/>
    </row>
    <row r="6492" spans="1:9">
      <c r="A6492" s="34"/>
      <c r="B6492" s="79" t="s">
        <v>1186</v>
      </c>
      <c r="C6492" s="31">
        <v>-8</v>
      </c>
      <c r="D6492" s="31"/>
      <c r="E6492" s="31">
        <v>5.2949999999999999</v>
      </c>
      <c r="F6492" s="31"/>
      <c r="G6492" s="31">
        <v>1.2</v>
      </c>
      <c r="H6492" s="31">
        <f t="shared" si="132"/>
        <v>-50.832000000000001</v>
      </c>
      <c r="I6492" s="31"/>
    </row>
    <row r="6493" spans="1:9">
      <c r="A6493" s="34"/>
      <c r="B6493" s="79" t="s">
        <v>1186</v>
      </c>
      <c r="C6493" s="31">
        <v>-4</v>
      </c>
      <c r="D6493" s="31"/>
      <c r="E6493" s="31">
        <v>2.17</v>
      </c>
      <c r="F6493" s="31"/>
      <c r="G6493" s="31">
        <v>1.2</v>
      </c>
      <c r="H6493" s="31">
        <f t="shared" si="132"/>
        <v>-10.415999999999999</v>
      </c>
      <c r="I6493" s="31"/>
    </row>
    <row r="6494" spans="1:9" ht="30">
      <c r="A6494" s="34"/>
      <c r="B6494" s="80" t="s">
        <v>2429</v>
      </c>
      <c r="C6494" s="31">
        <v>3</v>
      </c>
      <c r="D6494" s="31"/>
      <c r="E6494" s="31">
        <v>5</v>
      </c>
      <c r="F6494" s="31"/>
      <c r="G6494" s="31">
        <v>3.1749999999999998</v>
      </c>
      <c r="H6494" s="31">
        <f t="shared" si="132"/>
        <v>47.625</v>
      </c>
      <c r="I6494" s="31"/>
    </row>
    <row r="6495" spans="1:9">
      <c r="A6495" s="34"/>
      <c r="B6495" s="80" t="s">
        <v>1728</v>
      </c>
      <c r="C6495" s="31">
        <v>1</v>
      </c>
      <c r="D6495" s="31"/>
      <c r="E6495" s="31">
        <v>8.07</v>
      </c>
      <c r="F6495" s="31"/>
      <c r="G6495" s="31">
        <v>3.1749999999999998</v>
      </c>
      <c r="H6495" s="31">
        <f t="shared" si="132"/>
        <v>25.622250000000001</v>
      </c>
      <c r="I6495" s="31"/>
    </row>
    <row r="6496" spans="1:9">
      <c r="A6496" s="34"/>
      <c r="B6496" s="80" t="s">
        <v>329</v>
      </c>
      <c r="C6496" s="31">
        <v>-2</v>
      </c>
      <c r="D6496" s="31"/>
      <c r="E6496" s="31">
        <v>1.05</v>
      </c>
      <c r="F6496" s="31"/>
      <c r="G6496" s="31">
        <v>1.2749999999999999</v>
      </c>
      <c r="H6496" s="31">
        <f t="shared" si="132"/>
        <v>-2.6774999999999998</v>
      </c>
      <c r="I6496" s="31"/>
    </row>
    <row r="6497" spans="1:9">
      <c r="A6497" s="34"/>
      <c r="B6497" s="79" t="s">
        <v>423</v>
      </c>
      <c r="C6497" s="31">
        <v>5</v>
      </c>
      <c r="D6497" s="31"/>
      <c r="E6497" s="31">
        <v>1.7</v>
      </c>
      <c r="F6497" s="31"/>
      <c r="G6497" s="31">
        <v>1.63</v>
      </c>
      <c r="H6497" s="31">
        <f t="shared" si="132"/>
        <v>13.854999999999999</v>
      </c>
      <c r="I6497" s="31"/>
    </row>
    <row r="6498" spans="1:9">
      <c r="A6498" s="34"/>
      <c r="B6498" s="79" t="s">
        <v>170</v>
      </c>
      <c r="C6498" s="31">
        <v>-5</v>
      </c>
      <c r="D6498" s="31"/>
      <c r="E6498" s="31">
        <v>1.1000000000000001</v>
      </c>
      <c r="F6498" s="31"/>
      <c r="G6498" s="31">
        <v>2.4500000000000002</v>
      </c>
      <c r="H6498" s="31">
        <f t="shared" si="132"/>
        <v>-13.475000000000001</v>
      </c>
      <c r="I6498" s="31"/>
    </row>
    <row r="6499" spans="1:9">
      <c r="A6499" s="34"/>
      <c r="B6499" s="79" t="s">
        <v>1189</v>
      </c>
      <c r="C6499" s="31">
        <v>5</v>
      </c>
      <c r="D6499" s="31"/>
      <c r="E6499" s="31">
        <v>4.3600000000000003</v>
      </c>
      <c r="F6499" s="31"/>
      <c r="G6499" s="31">
        <v>0.14000000000000001</v>
      </c>
      <c r="H6499" s="31">
        <f t="shared" si="132"/>
        <v>3.0520000000000005</v>
      </c>
      <c r="I6499" s="31"/>
    </row>
    <row r="6500" spans="1:9">
      <c r="A6500" s="34"/>
      <c r="B6500" s="33" t="s">
        <v>1190</v>
      </c>
      <c r="C6500" s="31">
        <v>1</v>
      </c>
      <c r="D6500" s="31"/>
      <c r="E6500" s="31">
        <v>3.95</v>
      </c>
      <c r="F6500" s="31"/>
      <c r="G6500" s="31">
        <v>3.1749999999999998</v>
      </c>
      <c r="H6500" s="31">
        <f t="shared" si="132"/>
        <v>12.54125</v>
      </c>
      <c r="I6500" s="34"/>
    </row>
    <row r="6501" spans="1:9">
      <c r="A6501" s="34"/>
      <c r="B6501" s="33" t="s">
        <v>1191</v>
      </c>
      <c r="C6501" s="31">
        <v>1</v>
      </c>
      <c r="D6501" s="31"/>
      <c r="E6501" s="31">
        <v>3.64</v>
      </c>
      <c r="F6501" s="31"/>
      <c r="G6501" s="31">
        <v>3.1749999999999998</v>
      </c>
      <c r="H6501" s="31">
        <f t="shared" si="132"/>
        <v>11.557</v>
      </c>
      <c r="I6501" s="34"/>
    </row>
    <row r="6502" spans="1:9">
      <c r="A6502" s="34"/>
      <c r="B6502" s="33" t="s">
        <v>329</v>
      </c>
      <c r="C6502" s="31">
        <v>-1</v>
      </c>
      <c r="D6502" s="31"/>
      <c r="E6502" s="31">
        <v>1.05</v>
      </c>
      <c r="F6502" s="31"/>
      <c r="G6502" s="31">
        <v>2.2749999999999999</v>
      </c>
      <c r="H6502" s="31">
        <f t="shared" si="132"/>
        <v>-2.3887499999999999</v>
      </c>
      <c r="I6502" s="34"/>
    </row>
    <row r="6503" spans="1:9">
      <c r="A6503" s="34"/>
      <c r="B6503" s="33" t="s">
        <v>424</v>
      </c>
      <c r="C6503" s="31">
        <v>3</v>
      </c>
      <c r="D6503" s="31"/>
      <c r="E6503" s="31">
        <v>1</v>
      </c>
      <c r="F6503" s="31"/>
      <c r="G6503" s="31">
        <v>3.1749999999999998</v>
      </c>
      <c r="H6503" s="31">
        <f t="shared" si="132"/>
        <v>9.5249999999999986</v>
      </c>
      <c r="I6503" s="34"/>
    </row>
    <row r="6504" spans="1:9">
      <c r="A6504" s="34"/>
      <c r="B6504" s="33" t="s">
        <v>1194</v>
      </c>
      <c r="C6504" s="31">
        <v>1</v>
      </c>
      <c r="D6504" s="31"/>
      <c r="E6504" s="31">
        <v>1.915</v>
      </c>
      <c r="F6504" s="31"/>
      <c r="G6504" s="31">
        <v>3.1749999999999998</v>
      </c>
      <c r="H6504" s="31">
        <f t="shared" si="132"/>
        <v>6.0801249999999998</v>
      </c>
      <c r="I6504" s="34"/>
    </row>
    <row r="6505" spans="1:9">
      <c r="A6505" s="34"/>
      <c r="B6505" s="33" t="s">
        <v>1195</v>
      </c>
      <c r="C6505" s="31">
        <v>2</v>
      </c>
      <c r="D6505" s="31"/>
      <c r="E6505" s="31">
        <v>2.2000000000000002</v>
      </c>
      <c r="F6505" s="31"/>
      <c r="G6505" s="31">
        <v>3.1749999999999998</v>
      </c>
      <c r="H6505" s="31">
        <f t="shared" si="132"/>
        <v>13.97</v>
      </c>
      <c r="I6505" s="34"/>
    </row>
    <row r="6506" spans="1:9">
      <c r="A6506" s="34"/>
      <c r="B6506" s="33" t="s">
        <v>625</v>
      </c>
      <c r="C6506" s="31">
        <v>1</v>
      </c>
      <c r="D6506" s="31"/>
      <c r="E6506" s="31">
        <v>2.15</v>
      </c>
      <c r="F6506" s="31"/>
      <c r="G6506" s="31">
        <v>3.1749999999999998</v>
      </c>
      <c r="H6506" s="31">
        <f t="shared" si="132"/>
        <v>6.826249999999999</v>
      </c>
      <c r="I6506" s="34"/>
    </row>
    <row r="6507" spans="1:9">
      <c r="A6507" s="34"/>
      <c r="B6507" s="33" t="s">
        <v>2438</v>
      </c>
      <c r="C6507" s="31">
        <v>1</v>
      </c>
      <c r="D6507" s="31"/>
      <c r="E6507" s="31">
        <v>2.8149999999999999</v>
      </c>
      <c r="F6507" s="31"/>
      <c r="G6507" s="31">
        <v>3.1749999999999998</v>
      </c>
      <c r="H6507" s="31">
        <f t="shared" si="132"/>
        <v>8.9376249999999988</v>
      </c>
      <c r="I6507" s="34"/>
    </row>
    <row r="6508" spans="1:9">
      <c r="A6508" s="34"/>
      <c r="B6508" s="33" t="s">
        <v>1208</v>
      </c>
      <c r="C6508" s="31">
        <v>20</v>
      </c>
      <c r="D6508" s="31"/>
      <c r="E6508" s="31">
        <v>2.0499999999999998</v>
      </c>
      <c r="F6508" s="31"/>
      <c r="G6508" s="31">
        <v>1.35</v>
      </c>
      <c r="H6508" s="31">
        <f t="shared" si="132"/>
        <v>55.35</v>
      </c>
      <c r="I6508" s="34"/>
    </row>
    <row r="6509" spans="1:9">
      <c r="A6509" s="34"/>
      <c r="B6509" s="33" t="s">
        <v>1208</v>
      </c>
      <c r="C6509" s="31">
        <v>20</v>
      </c>
      <c r="D6509" s="31"/>
      <c r="E6509" s="31">
        <v>3.15</v>
      </c>
      <c r="F6509" s="31"/>
      <c r="G6509" s="31">
        <v>1.35</v>
      </c>
      <c r="H6509" s="31">
        <f t="shared" si="132"/>
        <v>85.050000000000011</v>
      </c>
      <c r="I6509" s="34"/>
    </row>
    <row r="6510" spans="1:9">
      <c r="A6510" s="34"/>
      <c r="B6510" s="33" t="s">
        <v>1209</v>
      </c>
      <c r="C6510" s="31">
        <v>20</v>
      </c>
      <c r="D6510" s="31"/>
      <c r="E6510" s="31">
        <v>1.8</v>
      </c>
      <c r="F6510" s="31"/>
      <c r="G6510" s="31">
        <v>1.35</v>
      </c>
      <c r="H6510" s="31">
        <f t="shared" si="132"/>
        <v>48.6</v>
      </c>
      <c r="I6510" s="34"/>
    </row>
    <row r="6511" spans="1:9">
      <c r="A6511" s="34"/>
      <c r="B6511" s="33" t="s">
        <v>1269</v>
      </c>
      <c r="C6511" s="31">
        <v>20</v>
      </c>
      <c r="D6511" s="31"/>
      <c r="E6511" s="31">
        <v>3</v>
      </c>
      <c r="F6511" s="31"/>
      <c r="G6511" s="31">
        <v>5.6</v>
      </c>
      <c r="H6511" s="31">
        <f t="shared" si="132"/>
        <v>336</v>
      </c>
      <c r="I6511" s="34"/>
    </row>
    <row r="6512" spans="1:9">
      <c r="A6512" s="34"/>
      <c r="B6512" s="33" t="s">
        <v>219</v>
      </c>
      <c r="C6512" s="31">
        <v>4</v>
      </c>
      <c r="D6512" s="31"/>
      <c r="E6512" s="31">
        <v>15.92</v>
      </c>
      <c r="F6512" s="31"/>
      <c r="G6512" s="31">
        <v>1.7</v>
      </c>
      <c r="H6512" s="31">
        <f t="shared" si="132"/>
        <v>108.256</v>
      </c>
      <c r="I6512" s="34"/>
    </row>
    <row r="6513" spans="1:9">
      <c r="A6513" s="34"/>
      <c r="B6513" s="33" t="s">
        <v>624</v>
      </c>
      <c r="C6513" s="31">
        <v>3</v>
      </c>
      <c r="D6513" s="31"/>
      <c r="E6513" s="31">
        <v>1.7</v>
      </c>
      <c r="F6513" s="31"/>
      <c r="G6513" s="31">
        <v>1.7</v>
      </c>
      <c r="H6513" s="31">
        <f t="shared" si="132"/>
        <v>8.67</v>
      </c>
      <c r="I6513" s="34"/>
    </row>
    <row r="6514" spans="1:9">
      <c r="A6514" s="34"/>
      <c r="B6514" s="33" t="s">
        <v>1274</v>
      </c>
      <c r="C6514" s="31">
        <v>3</v>
      </c>
      <c r="D6514" s="31"/>
      <c r="E6514" s="31">
        <v>5</v>
      </c>
      <c r="F6514" s="31"/>
      <c r="G6514" s="31">
        <v>1.7</v>
      </c>
      <c r="H6514" s="31">
        <f t="shared" si="132"/>
        <v>25.5</v>
      </c>
      <c r="I6514" s="34"/>
    </row>
    <row r="6515" spans="1:9">
      <c r="A6515" s="34"/>
      <c r="B6515" s="33" t="s">
        <v>1275</v>
      </c>
      <c r="C6515" s="31">
        <v>1</v>
      </c>
      <c r="D6515" s="31"/>
      <c r="E6515" s="31">
        <v>5</v>
      </c>
      <c r="F6515" s="31"/>
      <c r="G6515" s="31">
        <v>2.16</v>
      </c>
      <c r="H6515" s="31">
        <f t="shared" si="132"/>
        <v>10.8</v>
      </c>
      <c r="I6515" s="34"/>
    </row>
    <row r="6516" spans="1:9">
      <c r="A6516" s="34"/>
      <c r="B6516" s="33" t="s">
        <v>1276</v>
      </c>
      <c r="C6516" s="31">
        <v>1</v>
      </c>
      <c r="D6516" s="31"/>
      <c r="E6516" s="31">
        <v>5</v>
      </c>
      <c r="F6516" s="31"/>
      <c r="G6516" s="31">
        <v>2.16</v>
      </c>
      <c r="H6516" s="31">
        <f t="shared" si="132"/>
        <v>10.8</v>
      </c>
      <c r="I6516" s="34"/>
    </row>
    <row r="6517" spans="1:9">
      <c r="A6517" s="34"/>
      <c r="B6517" s="33" t="s">
        <v>1278</v>
      </c>
      <c r="C6517" s="31">
        <v>1</v>
      </c>
      <c r="D6517" s="31"/>
      <c r="E6517" s="31">
        <v>5.96</v>
      </c>
      <c r="F6517" s="31"/>
      <c r="G6517" s="31">
        <v>1.7</v>
      </c>
      <c r="H6517" s="31">
        <f t="shared" si="132"/>
        <v>10.132</v>
      </c>
      <c r="I6517" s="34"/>
    </row>
    <row r="6518" spans="1:9">
      <c r="A6518" s="34"/>
      <c r="B6518" s="33" t="s">
        <v>1285</v>
      </c>
      <c r="C6518" s="31">
        <v>6</v>
      </c>
      <c r="D6518" s="31"/>
      <c r="E6518" s="31">
        <v>1.7</v>
      </c>
      <c r="F6518" s="31"/>
      <c r="G6518" s="31">
        <v>0.6</v>
      </c>
      <c r="H6518" s="31">
        <f t="shared" ref="H6518:H6579" si="133">C6518*E6518*G6518</f>
        <v>6.1199999999999992</v>
      </c>
      <c r="I6518" s="34"/>
    </row>
    <row r="6519" spans="1:9">
      <c r="A6519" s="34"/>
      <c r="B6519" s="33" t="s">
        <v>1287</v>
      </c>
      <c r="C6519" s="31">
        <v>1</v>
      </c>
      <c r="D6519" s="31"/>
      <c r="E6519" s="31">
        <v>3.18</v>
      </c>
      <c r="F6519" s="31"/>
      <c r="G6519" s="31">
        <v>1.82</v>
      </c>
      <c r="H6519" s="31">
        <f t="shared" si="133"/>
        <v>5.7876000000000003</v>
      </c>
      <c r="I6519" s="34"/>
    </row>
    <row r="6520" spans="1:9">
      <c r="A6520" s="34"/>
      <c r="B6520" s="33" t="s">
        <v>1288</v>
      </c>
      <c r="C6520" s="31">
        <v>1</v>
      </c>
      <c r="D6520" s="31"/>
      <c r="E6520" s="31">
        <v>1.82</v>
      </c>
      <c r="F6520" s="31"/>
      <c r="G6520" s="31">
        <v>0.3</v>
      </c>
      <c r="H6520" s="31">
        <f t="shared" si="133"/>
        <v>0.54600000000000004</v>
      </c>
      <c r="I6520" s="34"/>
    </row>
    <row r="6521" spans="1:9">
      <c r="A6521" s="34"/>
      <c r="B6521" s="33" t="s">
        <v>1289</v>
      </c>
      <c r="C6521" s="31">
        <v>1</v>
      </c>
      <c r="D6521" s="31"/>
      <c r="E6521" s="31">
        <v>7.64</v>
      </c>
      <c r="F6521" s="31"/>
      <c r="G6521" s="31">
        <v>1.7</v>
      </c>
      <c r="H6521" s="31">
        <f t="shared" si="133"/>
        <v>12.988</v>
      </c>
      <c r="I6521" s="34"/>
    </row>
    <row r="6522" spans="1:9">
      <c r="A6522" s="34"/>
      <c r="B6522" s="33" t="s">
        <v>1290</v>
      </c>
      <c r="C6522" s="31">
        <v>1</v>
      </c>
      <c r="D6522" s="31"/>
      <c r="E6522" s="31">
        <v>7.42</v>
      </c>
      <c r="F6522" s="31"/>
      <c r="G6522" s="31">
        <v>0.6</v>
      </c>
      <c r="H6522" s="31">
        <f t="shared" si="133"/>
        <v>4.452</v>
      </c>
      <c r="I6522" s="34"/>
    </row>
    <row r="6523" spans="1:9">
      <c r="A6523" s="34"/>
      <c r="B6523" s="33" t="s">
        <v>2435</v>
      </c>
      <c r="C6523" s="31">
        <v>2</v>
      </c>
      <c r="D6523" s="31"/>
      <c r="E6523" s="31">
        <v>25.34</v>
      </c>
      <c r="F6523" s="31"/>
      <c r="G6523" s="31">
        <v>0.56000000000000005</v>
      </c>
      <c r="H6523" s="31">
        <f t="shared" si="133"/>
        <v>28.380800000000004</v>
      </c>
      <c r="I6523" s="34"/>
    </row>
    <row r="6524" spans="1:9">
      <c r="A6524" s="34"/>
      <c r="B6524" s="33" t="s">
        <v>2436</v>
      </c>
      <c r="C6524" s="31">
        <v>1</v>
      </c>
      <c r="D6524" s="31"/>
      <c r="E6524" s="31">
        <v>2.4</v>
      </c>
      <c r="F6524" s="31"/>
      <c r="G6524" s="31">
        <v>1.81</v>
      </c>
      <c r="H6524" s="31">
        <f t="shared" si="133"/>
        <v>4.3440000000000003</v>
      </c>
      <c r="I6524" s="34"/>
    </row>
    <row r="6525" spans="1:9">
      <c r="A6525" s="34"/>
      <c r="B6525" s="33" t="s">
        <v>2436</v>
      </c>
      <c r="C6525" s="31">
        <v>1</v>
      </c>
      <c r="D6525" s="31"/>
      <c r="E6525" s="31">
        <v>6.34</v>
      </c>
      <c r="F6525" s="31"/>
      <c r="G6525" s="31">
        <v>1.81</v>
      </c>
      <c r="H6525" s="31">
        <f t="shared" si="133"/>
        <v>11.4754</v>
      </c>
      <c r="I6525" s="34"/>
    </row>
    <row r="6526" spans="1:9">
      <c r="A6526" s="34"/>
      <c r="B6526" s="33" t="s">
        <v>2436</v>
      </c>
      <c r="C6526" s="31">
        <v>1</v>
      </c>
      <c r="D6526" s="31"/>
      <c r="E6526" s="31">
        <v>2.4700000000000002</v>
      </c>
      <c r="F6526" s="31"/>
      <c r="G6526" s="31">
        <v>1.81</v>
      </c>
      <c r="H6526" s="31">
        <f t="shared" si="133"/>
        <v>4.4707000000000008</v>
      </c>
      <c r="I6526" s="34"/>
    </row>
    <row r="6527" spans="1:9">
      <c r="A6527" s="34"/>
      <c r="B6527" s="33" t="s">
        <v>1277</v>
      </c>
      <c r="C6527" s="31">
        <v>1</v>
      </c>
      <c r="D6527" s="31"/>
      <c r="E6527" s="31">
        <v>4.3099999999999996</v>
      </c>
      <c r="F6527" s="31"/>
      <c r="G6527" s="31">
        <v>4.3250000000000002</v>
      </c>
      <c r="H6527" s="31">
        <f t="shared" si="133"/>
        <v>18.640750000000001</v>
      </c>
      <c r="I6527" s="34"/>
    </row>
    <row r="6528" spans="1:9">
      <c r="A6528" s="34"/>
      <c r="B6528" s="32" t="s">
        <v>1213</v>
      </c>
      <c r="C6528" s="31">
        <v>1</v>
      </c>
      <c r="D6528" s="31"/>
      <c r="E6528" s="31">
        <v>13.425000000000001</v>
      </c>
      <c r="F6528" s="31"/>
      <c r="G6528" s="31">
        <v>26.774999999999999</v>
      </c>
      <c r="H6528" s="31">
        <f t="shared" si="133"/>
        <v>359.45437500000003</v>
      </c>
      <c r="I6528" s="35"/>
    </row>
    <row r="6529" spans="1:9">
      <c r="A6529" s="34"/>
      <c r="B6529" s="33" t="s">
        <v>1214</v>
      </c>
      <c r="C6529" s="31">
        <v>-14</v>
      </c>
      <c r="D6529" s="31"/>
      <c r="E6529" s="31">
        <v>3.62</v>
      </c>
      <c r="F6529" s="31"/>
      <c r="G6529" s="31">
        <v>0.26</v>
      </c>
      <c r="H6529" s="31">
        <f t="shared" si="133"/>
        <v>-13.1768</v>
      </c>
      <c r="I6529" s="35"/>
    </row>
    <row r="6530" spans="1:9">
      <c r="A6530" s="34"/>
      <c r="B6530" s="33" t="s">
        <v>1215</v>
      </c>
      <c r="C6530" s="31">
        <v>1</v>
      </c>
      <c r="D6530" s="31"/>
      <c r="E6530" s="31">
        <v>3.98</v>
      </c>
      <c r="F6530" s="31"/>
      <c r="G6530" s="31">
        <v>1.81</v>
      </c>
      <c r="H6530" s="31">
        <f t="shared" si="133"/>
        <v>7.2038000000000002</v>
      </c>
      <c r="I6530" s="35"/>
    </row>
    <row r="6531" spans="1:9">
      <c r="A6531" s="34"/>
      <c r="B6531" s="33" t="s">
        <v>1216</v>
      </c>
      <c r="C6531" s="31">
        <v>1</v>
      </c>
      <c r="D6531" s="31"/>
      <c r="E6531" s="31">
        <v>3.17</v>
      </c>
      <c r="F6531" s="31"/>
      <c r="G6531" s="31">
        <v>1.81</v>
      </c>
      <c r="H6531" s="31">
        <f t="shared" si="133"/>
        <v>5.7377000000000002</v>
      </c>
      <c r="I6531" s="35"/>
    </row>
    <row r="6532" spans="1:9">
      <c r="A6532" s="34"/>
      <c r="B6532" s="33" t="s">
        <v>1217</v>
      </c>
      <c r="C6532" s="31">
        <v>1</v>
      </c>
      <c r="D6532" s="31"/>
      <c r="E6532" s="31">
        <v>3.48</v>
      </c>
      <c r="F6532" s="31"/>
      <c r="G6532" s="31">
        <v>1.81</v>
      </c>
      <c r="H6532" s="31">
        <f t="shared" si="133"/>
        <v>6.2988</v>
      </c>
      <c r="I6532" s="35"/>
    </row>
    <row r="6533" spans="1:9">
      <c r="A6533" s="34"/>
      <c r="B6533" s="33" t="s">
        <v>1218</v>
      </c>
      <c r="C6533" s="31">
        <v>1</v>
      </c>
      <c r="D6533" s="31"/>
      <c r="E6533" s="31">
        <v>0.91</v>
      </c>
      <c r="F6533" s="31"/>
      <c r="G6533" s="31">
        <v>0.25</v>
      </c>
      <c r="H6533" s="31">
        <f t="shared" si="133"/>
        <v>0.22750000000000001</v>
      </c>
      <c r="I6533" s="35"/>
    </row>
    <row r="6534" spans="1:9">
      <c r="A6534" s="34"/>
      <c r="B6534" s="33" t="s">
        <v>1218</v>
      </c>
      <c r="C6534" s="31">
        <v>1</v>
      </c>
      <c r="D6534" s="31"/>
      <c r="E6534" s="31">
        <v>0.9</v>
      </c>
      <c r="F6534" s="31"/>
      <c r="G6534" s="31">
        <v>0.48499999999999999</v>
      </c>
      <c r="H6534" s="31">
        <f t="shared" si="133"/>
        <v>0.4365</v>
      </c>
      <c r="I6534" s="35"/>
    </row>
    <row r="6535" spans="1:9">
      <c r="A6535" s="34"/>
      <c r="B6535" s="33" t="s">
        <v>1219</v>
      </c>
      <c r="C6535" s="31">
        <v>6</v>
      </c>
      <c r="D6535" s="31"/>
      <c r="E6535" s="31">
        <v>5.18</v>
      </c>
      <c r="F6535" s="31"/>
      <c r="G6535" s="31">
        <v>1.81</v>
      </c>
      <c r="H6535" s="31">
        <f t="shared" si="133"/>
        <v>56.254799999999996</v>
      </c>
      <c r="I6535" s="35"/>
    </row>
    <row r="6536" spans="1:9">
      <c r="A6536" s="34"/>
      <c r="B6536" s="33" t="s">
        <v>1220</v>
      </c>
      <c r="C6536" s="31">
        <v>6</v>
      </c>
      <c r="D6536" s="31"/>
      <c r="E6536" s="31">
        <v>3.17</v>
      </c>
      <c r="F6536" s="31"/>
      <c r="G6536" s="31">
        <v>1.81</v>
      </c>
      <c r="H6536" s="31">
        <f t="shared" si="133"/>
        <v>34.426200000000001</v>
      </c>
      <c r="I6536" s="35"/>
    </row>
    <row r="6537" spans="1:9">
      <c r="A6537" s="34"/>
      <c r="B6537" s="33" t="s">
        <v>1221</v>
      </c>
      <c r="C6537" s="31">
        <v>6</v>
      </c>
      <c r="D6537" s="31"/>
      <c r="E6537" s="31">
        <v>3.48</v>
      </c>
      <c r="F6537" s="31"/>
      <c r="G6537" s="31">
        <v>1.81</v>
      </c>
      <c r="H6537" s="31">
        <f t="shared" si="133"/>
        <v>37.7928</v>
      </c>
      <c r="I6537" s="35"/>
    </row>
    <row r="6538" spans="1:9">
      <c r="A6538" s="34"/>
      <c r="B6538" s="33" t="s">
        <v>1222</v>
      </c>
      <c r="C6538" s="31">
        <v>7</v>
      </c>
      <c r="D6538" s="31"/>
      <c r="E6538" s="31">
        <v>0.81</v>
      </c>
      <c r="F6538" s="31"/>
      <c r="G6538" s="31">
        <v>0.3</v>
      </c>
      <c r="H6538" s="31">
        <f t="shared" si="133"/>
        <v>1.7009999999999998</v>
      </c>
      <c r="I6538" s="35"/>
    </row>
    <row r="6539" spans="1:9">
      <c r="A6539" s="34"/>
      <c r="B6539" s="33" t="s">
        <v>1223</v>
      </c>
      <c r="C6539" s="31">
        <v>1</v>
      </c>
      <c r="D6539" s="31"/>
      <c r="E6539" s="31">
        <v>1.1100000000000001</v>
      </c>
      <c r="F6539" s="31"/>
      <c r="G6539" s="31">
        <v>0.35499999999999998</v>
      </c>
      <c r="H6539" s="31">
        <f t="shared" si="133"/>
        <v>0.39405000000000001</v>
      </c>
      <c r="I6539" s="35"/>
    </row>
    <row r="6540" spans="1:9">
      <c r="A6540" s="34"/>
      <c r="B6540" s="33" t="s">
        <v>1224</v>
      </c>
      <c r="C6540" s="31">
        <v>6</v>
      </c>
      <c r="D6540" s="31"/>
      <c r="E6540" s="31">
        <v>1.21</v>
      </c>
      <c r="F6540" s="31"/>
      <c r="G6540" s="31">
        <v>0.3</v>
      </c>
      <c r="H6540" s="31">
        <f t="shared" si="133"/>
        <v>2.1779999999999999</v>
      </c>
      <c r="I6540" s="35"/>
    </row>
    <row r="6541" spans="1:9">
      <c r="A6541" s="34"/>
      <c r="B6541" s="33" t="s">
        <v>1225</v>
      </c>
      <c r="C6541" s="31">
        <v>6</v>
      </c>
      <c r="D6541" s="31"/>
      <c r="E6541" s="31">
        <v>1.1100000000000001</v>
      </c>
      <c r="F6541" s="31"/>
      <c r="G6541" s="31">
        <v>0.23</v>
      </c>
      <c r="H6541" s="31">
        <f t="shared" si="133"/>
        <v>1.5318000000000001</v>
      </c>
      <c r="I6541" s="35"/>
    </row>
    <row r="6542" spans="1:9">
      <c r="A6542" s="34"/>
      <c r="B6542" s="33" t="s">
        <v>1225</v>
      </c>
      <c r="C6542" s="31">
        <v>6</v>
      </c>
      <c r="D6542" s="31"/>
      <c r="E6542" s="31">
        <v>4.8600000000000003</v>
      </c>
      <c r="F6542" s="31"/>
      <c r="G6542" s="31">
        <v>0.3</v>
      </c>
      <c r="H6542" s="31">
        <f t="shared" si="133"/>
        <v>8.7480000000000011</v>
      </c>
      <c r="I6542" s="35"/>
    </row>
    <row r="6543" spans="1:9">
      <c r="A6543" s="34"/>
      <c r="B6543" s="33" t="s">
        <v>1226</v>
      </c>
      <c r="C6543" s="31">
        <v>1</v>
      </c>
      <c r="D6543" s="31"/>
      <c r="E6543" s="31">
        <v>4.91</v>
      </c>
      <c r="F6543" s="31"/>
      <c r="G6543" s="31">
        <v>1.6</v>
      </c>
      <c r="H6543" s="31">
        <f t="shared" si="133"/>
        <v>7.8560000000000008</v>
      </c>
      <c r="I6543" s="35"/>
    </row>
    <row r="6544" spans="1:9">
      <c r="A6544" s="34"/>
      <c r="B6544" s="33" t="s">
        <v>1227</v>
      </c>
      <c r="C6544" s="31">
        <v>1</v>
      </c>
      <c r="D6544" s="31"/>
      <c r="E6544" s="31">
        <v>1.9</v>
      </c>
      <c r="F6544" s="31"/>
      <c r="G6544" s="31">
        <v>0.3</v>
      </c>
      <c r="H6544" s="31">
        <f t="shared" si="133"/>
        <v>0.56999999999999995</v>
      </c>
      <c r="I6544" s="35"/>
    </row>
    <row r="6545" spans="1:9">
      <c r="A6545" s="34"/>
      <c r="B6545" s="33" t="s">
        <v>1228</v>
      </c>
      <c r="C6545" s="31">
        <v>1</v>
      </c>
      <c r="D6545" s="31"/>
      <c r="E6545" s="31">
        <v>14.98</v>
      </c>
      <c r="F6545" s="31"/>
      <c r="G6545" s="31">
        <v>3.38</v>
      </c>
      <c r="H6545" s="31">
        <f t="shared" si="133"/>
        <v>50.632399999999997</v>
      </c>
      <c r="I6545" s="35"/>
    </row>
    <row r="6546" spans="1:9">
      <c r="A6546" s="34"/>
      <c r="B6546" s="33" t="s">
        <v>1229</v>
      </c>
      <c r="C6546" s="31">
        <v>1</v>
      </c>
      <c r="D6546" s="31"/>
      <c r="E6546" s="31">
        <v>4.07</v>
      </c>
      <c r="F6546" s="31"/>
      <c r="G6546" s="31">
        <v>0.27</v>
      </c>
      <c r="H6546" s="31">
        <f t="shared" si="133"/>
        <v>1.0989000000000002</v>
      </c>
      <c r="I6546" s="35"/>
    </row>
    <row r="6547" spans="1:9">
      <c r="A6547" s="34"/>
      <c r="B6547" s="33" t="s">
        <v>1230</v>
      </c>
      <c r="C6547" s="31">
        <v>2</v>
      </c>
      <c r="D6547" s="31"/>
      <c r="E6547" s="31">
        <v>3.87</v>
      </c>
      <c r="F6547" s="31"/>
      <c r="G6547" s="31">
        <v>0.13</v>
      </c>
      <c r="H6547" s="31">
        <f t="shared" si="133"/>
        <v>1.0062</v>
      </c>
      <c r="I6547" s="35"/>
    </row>
    <row r="6548" spans="1:9">
      <c r="A6548" s="34"/>
      <c r="B6548" s="33" t="s">
        <v>1231</v>
      </c>
      <c r="C6548" s="31">
        <v>1</v>
      </c>
      <c r="D6548" s="31"/>
      <c r="E6548" s="31">
        <v>5.27</v>
      </c>
      <c r="F6548" s="31"/>
      <c r="G6548" s="31">
        <v>0.13</v>
      </c>
      <c r="H6548" s="31">
        <f t="shared" si="133"/>
        <v>0.68509999999999993</v>
      </c>
      <c r="I6548" s="35"/>
    </row>
    <row r="6549" spans="1:9">
      <c r="A6549" s="34"/>
      <c r="B6549" s="33" t="s">
        <v>1232</v>
      </c>
      <c r="C6549" s="31">
        <v>1</v>
      </c>
      <c r="D6549" s="31"/>
      <c r="E6549" s="31">
        <v>5.0599999999999996</v>
      </c>
      <c r="F6549" s="31"/>
      <c r="G6549" s="31">
        <v>0.27</v>
      </c>
      <c r="H6549" s="31">
        <f t="shared" si="133"/>
        <v>1.3662000000000001</v>
      </c>
      <c r="I6549" s="35"/>
    </row>
    <row r="6550" spans="1:9">
      <c r="A6550" s="34"/>
      <c r="B6550" s="33" t="s">
        <v>2439</v>
      </c>
      <c r="C6550" s="31">
        <v>1</v>
      </c>
      <c r="D6550" s="31"/>
      <c r="E6550" s="31">
        <v>5.0599999999999996</v>
      </c>
      <c r="F6550" s="31"/>
      <c r="G6550" s="31">
        <v>0.27</v>
      </c>
      <c r="H6550" s="31">
        <f t="shared" si="133"/>
        <v>1.3662000000000001</v>
      </c>
      <c r="I6550" s="35"/>
    </row>
    <row r="6551" spans="1:9">
      <c r="A6551" s="34"/>
      <c r="B6551" s="33" t="s">
        <v>1234</v>
      </c>
      <c r="C6551" s="31">
        <v>1</v>
      </c>
      <c r="D6551" s="31"/>
      <c r="E6551" s="31">
        <v>5.44</v>
      </c>
      <c r="F6551" s="31"/>
      <c r="G6551" s="31">
        <v>0.95</v>
      </c>
      <c r="H6551" s="31">
        <f t="shared" si="133"/>
        <v>5.1680000000000001</v>
      </c>
      <c r="I6551" s="35"/>
    </row>
    <row r="6552" spans="1:9">
      <c r="A6552" s="34"/>
      <c r="B6552" s="33" t="s">
        <v>1235</v>
      </c>
      <c r="C6552" s="31">
        <v>-1</v>
      </c>
      <c r="D6552" s="31"/>
      <c r="E6552" s="31">
        <v>0.27</v>
      </c>
      <c r="F6552" s="31"/>
      <c r="G6552" s="31">
        <v>0.95</v>
      </c>
      <c r="H6552" s="31">
        <f t="shared" si="133"/>
        <v>-0.25650000000000001</v>
      </c>
      <c r="I6552" s="35"/>
    </row>
    <row r="6553" spans="1:9">
      <c r="A6553" s="34"/>
      <c r="B6553" s="33" t="s">
        <v>1236</v>
      </c>
      <c r="C6553" s="31">
        <v>-1</v>
      </c>
      <c r="D6553" s="31"/>
      <c r="E6553" s="31">
        <v>1.1499999999999999</v>
      </c>
      <c r="F6553" s="31"/>
      <c r="G6553" s="31">
        <v>0.2</v>
      </c>
      <c r="H6553" s="31">
        <f t="shared" si="133"/>
        <v>-0.22999999999999998</v>
      </c>
      <c r="I6553" s="35"/>
    </row>
    <row r="6554" spans="1:9">
      <c r="A6554" s="34"/>
      <c r="B6554" s="33" t="s">
        <v>1237</v>
      </c>
      <c r="C6554" s="31">
        <v>-1</v>
      </c>
      <c r="D6554" s="31"/>
      <c r="E6554" s="31">
        <v>1.1000000000000001</v>
      </c>
      <c r="F6554" s="31"/>
      <c r="G6554" s="31">
        <v>2</v>
      </c>
      <c r="H6554" s="31">
        <f t="shared" si="133"/>
        <v>-2.2000000000000002</v>
      </c>
      <c r="I6554" s="35"/>
    </row>
    <row r="6555" spans="1:9">
      <c r="A6555" s="34"/>
      <c r="B6555" s="33" t="s">
        <v>1238</v>
      </c>
      <c r="C6555" s="31">
        <v>-1</v>
      </c>
      <c r="D6555" s="31"/>
      <c r="E6555" s="31">
        <v>1.08</v>
      </c>
      <c r="F6555" s="31"/>
      <c r="G6555" s="31">
        <v>1.86</v>
      </c>
      <c r="H6555" s="31">
        <f t="shared" si="133"/>
        <v>-2.0088000000000004</v>
      </c>
      <c r="I6555" s="35"/>
    </row>
    <row r="6556" spans="1:9">
      <c r="A6556" s="34"/>
      <c r="B6556" s="33" t="s">
        <v>1239</v>
      </c>
      <c r="C6556" s="31">
        <v>-2</v>
      </c>
      <c r="D6556" s="31"/>
      <c r="E6556" s="31">
        <v>1.2</v>
      </c>
      <c r="F6556" s="31"/>
      <c r="G6556" s="31">
        <v>1.34</v>
      </c>
      <c r="H6556" s="31">
        <f t="shared" si="133"/>
        <v>-3.2160000000000002</v>
      </c>
      <c r="I6556" s="35"/>
    </row>
    <row r="6557" spans="1:9">
      <c r="A6557" s="34"/>
      <c r="B6557" s="33" t="s">
        <v>1240</v>
      </c>
      <c r="C6557" s="31">
        <v>-1</v>
      </c>
      <c r="D6557" s="31"/>
      <c r="E6557" s="31">
        <v>1.5</v>
      </c>
      <c r="F6557" s="31"/>
      <c r="G6557" s="31">
        <v>1.8</v>
      </c>
      <c r="H6557" s="31">
        <f t="shared" si="133"/>
        <v>-2.7</v>
      </c>
      <c r="I6557" s="35"/>
    </row>
    <row r="6558" spans="1:9">
      <c r="A6558" s="34"/>
      <c r="B6558" s="33" t="s">
        <v>1241</v>
      </c>
      <c r="C6558" s="31">
        <v>-1</v>
      </c>
      <c r="D6558" s="31"/>
      <c r="E6558" s="31">
        <v>1.1000000000000001</v>
      </c>
      <c r="F6558" s="31"/>
      <c r="G6558" s="31">
        <v>1.5</v>
      </c>
      <c r="H6558" s="31">
        <f t="shared" si="133"/>
        <v>-1.6500000000000001</v>
      </c>
      <c r="I6558" s="35"/>
    </row>
    <row r="6559" spans="1:9">
      <c r="A6559" s="34"/>
      <c r="B6559" s="33" t="s">
        <v>1298</v>
      </c>
      <c r="C6559" s="31">
        <v>1</v>
      </c>
      <c r="D6559" s="31"/>
      <c r="E6559" s="31">
        <v>7</v>
      </c>
      <c r="F6559" s="31"/>
      <c r="G6559" s="31">
        <v>4.8499999999999996</v>
      </c>
      <c r="H6559" s="31">
        <f t="shared" si="133"/>
        <v>33.949999999999996</v>
      </c>
      <c r="I6559" s="35"/>
    </row>
    <row r="6560" spans="1:9">
      <c r="A6560" s="34"/>
      <c r="B6560" s="33" t="s">
        <v>1299</v>
      </c>
      <c r="C6560" s="31">
        <v>1</v>
      </c>
      <c r="D6560" s="31"/>
      <c r="E6560" s="31">
        <v>4.8499999999999996</v>
      </c>
      <c r="F6560" s="31"/>
      <c r="G6560" s="31">
        <v>0.6</v>
      </c>
      <c r="H6560" s="31">
        <f t="shared" si="133"/>
        <v>2.9099999999999997</v>
      </c>
      <c r="I6560" s="35"/>
    </row>
    <row r="6561" spans="1:9">
      <c r="A6561" s="34"/>
      <c r="B6561" s="33" t="s">
        <v>1300</v>
      </c>
      <c r="C6561" s="31">
        <v>1</v>
      </c>
      <c r="D6561" s="31"/>
      <c r="E6561" s="31">
        <v>2.61</v>
      </c>
      <c r="F6561" s="31"/>
      <c r="G6561" s="31">
        <v>3.81</v>
      </c>
      <c r="H6561" s="31">
        <f t="shared" si="133"/>
        <v>9.9440999999999988</v>
      </c>
      <c r="I6561" s="35"/>
    </row>
    <row r="6562" spans="1:9">
      <c r="A6562" s="34"/>
      <c r="B6562" s="33" t="s">
        <v>1299</v>
      </c>
      <c r="C6562" s="31">
        <v>1</v>
      </c>
      <c r="D6562" s="31"/>
      <c r="E6562" s="31">
        <v>2.61</v>
      </c>
      <c r="F6562" s="31"/>
      <c r="G6562" s="31">
        <v>0.6</v>
      </c>
      <c r="H6562" s="31">
        <f t="shared" si="133"/>
        <v>1.5659999999999998</v>
      </c>
      <c r="I6562" s="35"/>
    </row>
    <row r="6563" spans="1:9">
      <c r="A6563" s="34"/>
      <c r="B6563" s="33" t="s">
        <v>1299</v>
      </c>
      <c r="C6563" s="31">
        <v>1</v>
      </c>
      <c r="D6563" s="31"/>
      <c r="E6563" s="31">
        <v>3.81</v>
      </c>
      <c r="F6563" s="31"/>
      <c r="G6563" s="31">
        <v>0.6</v>
      </c>
      <c r="H6563" s="31">
        <f t="shared" si="133"/>
        <v>2.286</v>
      </c>
      <c r="I6563" s="35"/>
    </row>
    <row r="6564" spans="1:9">
      <c r="A6564" s="34"/>
      <c r="B6564" s="33" t="s">
        <v>1301</v>
      </c>
      <c r="C6564" s="31">
        <v>2</v>
      </c>
      <c r="D6564" s="31"/>
      <c r="E6564" s="31">
        <v>2.35</v>
      </c>
      <c r="F6564" s="31"/>
      <c r="G6564" s="31">
        <v>3</v>
      </c>
      <c r="H6564" s="31">
        <f t="shared" si="133"/>
        <v>14.100000000000001</v>
      </c>
      <c r="I6564" s="35"/>
    </row>
    <row r="6565" spans="1:9">
      <c r="A6565" s="34"/>
      <c r="B6565" s="79" t="s">
        <v>1489</v>
      </c>
      <c r="C6565" s="31">
        <v>-1</v>
      </c>
      <c r="D6565" s="31"/>
      <c r="E6565" s="31">
        <v>5.62</v>
      </c>
      <c r="F6565" s="31"/>
      <c r="G6565" s="31">
        <v>1.1000000000000001</v>
      </c>
      <c r="H6565" s="31">
        <f t="shared" si="133"/>
        <v>-6.1820000000000004</v>
      </c>
      <c r="I6565" s="35"/>
    </row>
    <row r="6566" spans="1:9">
      <c r="A6566" s="34"/>
      <c r="B6566" s="33" t="s">
        <v>1746</v>
      </c>
      <c r="C6566" s="31">
        <v>1</v>
      </c>
      <c r="D6566" s="31"/>
      <c r="E6566" s="31">
        <v>10.7</v>
      </c>
      <c r="F6566" s="31"/>
      <c r="G6566" s="31">
        <v>1</v>
      </c>
      <c r="H6566" s="31">
        <f t="shared" si="133"/>
        <v>10.7</v>
      </c>
      <c r="I6566" s="35"/>
    </row>
    <row r="6567" spans="1:9">
      <c r="A6567" s="34"/>
      <c r="B6567" s="33" t="s">
        <v>329</v>
      </c>
      <c r="C6567" s="31">
        <v>-1</v>
      </c>
      <c r="D6567" s="31"/>
      <c r="E6567" s="31">
        <v>1.075</v>
      </c>
      <c r="F6567" s="31"/>
      <c r="G6567" s="31">
        <v>1.95</v>
      </c>
      <c r="H6567" s="31">
        <f t="shared" si="133"/>
        <v>-2.0962499999999999</v>
      </c>
      <c r="I6567" s="35"/>
    </row>
    <row r="6568" spans="1:9">
      <c r="A6568" s="34"/>
      <c r="B6568" s="79" t="s">
        <v>1487</v>
      </c>
      <c r="C6568" s="31"/>
      <c r="D6568" s="31"/>
      <c r="E6568" s="31"/>
      <c r="F6568" s="31"/>
      <c r="G6568" s="31"/>
      <c r="H6568" s="31"/>
      <c r="I6568" s="35"/>
    </row>
    <row r="6569" spans="1:9">
      <c r="A6569" s="34"/>
      <c r="B6569" s="79" t="s">
        <v>1488</v>
      </c>
      <c r="C6569" s="31">
        <v>-6</v>
      </c>
      <c r="D6569" s="31"/>
      <c r="E6569" s="31">
        <v>1.44</v>
      </c>
      <c r="F6569" s="31"/>
      <c r="G6569" s="31">
        <v>1.02</v>
      </c>
      <c r="H6569" s="31">
        <f t="shared" si="133"/>
        <v>-8.8128000000000011</v>
      </c>
      <c r="I6569" s="35"/>
    </row>
    <row r="6570" spans="1:9">
      <c r="A6570" s="34"/>
      <c r="B6570" s="79" t="s">
        <v>1214</v>
      </c>
      <c r="C6570" s="31">
        <v>-6</v>
      </c>
      <c r="D6570" s="31"/>
      <c r="E6570" s="31">
        <v>4.96</v>
      </c>
      <c r="F6570" s="31"/>
      <c r="G6570" s="31">
        <v>1</v>
      </c>
      <c r="H6570" s="31">
        <f t="shared" si="133"/>
        <v>-29.759999999999998</v>
      </c>
      <c r="I6570" s="35"/>
    </row>
    <row r="6571" spans="1:9">
      <c r="A6571" s="34"/>
      <c r="B6571" s="79" t="s">
        <v>1254</v>
      </c>
      <c r="C6571" s="31">
        <v>-6</v>
      </c>
      <c r="D6571" s="31"/>
      <c r="E6571" s="31">
        <v>3.84</v>
      </c>
      <c r="F6571" s="31"/>
      <c r="G6571" s="31">
        <v>1</v>
      </c>
      <c r="H6571" s="31">
        <f t="shared" si="133"/>
        <v>-23.04</v>
      </c>
      <c r="I6571" s="35"/>
    </row>
    <row r="6572" spans="1:9">
      <c r="A6572" s="34"/>
      <c r="B6572" s="79" t="s">
        <v>1490</v>
      </c>
      <c r="C6572" s="31">
        <v>-6</v>
      </c>
      <c r="D6572" s="31"/>
      <c r="E6572" s="31">
        <v>2.76</v>
      </c>
      <c r="F6572" s="31"/>
      <c r="G6572" s="31">
        <v>1</v>
      </c>
      <c r="H6572" s="31">
        <f t="shared" si="133"/>
        <v>-16.559999999999999</v>
      </c>
      <c r="I6572" s="35"/>
    </row>
    <row r="6573" spans="1:9">
      <c r="A6573" s="34"/>
      <c r="B6573" s="79" t="s">
        <v>1259</v>
      </c>
      <c r="C6573" s="31">
        <v>-6</v>
      </c>
      <c r="D6573" s="31"/>
      <c r="E6573" s="31">
        <v>1.17</v>
      </c>
      <c r="F6573" s="31"/>
      <c r="G6573" s="31">
        <v>1.1000000000000001</v>
      </c>
      <c r="H6573" s="31">
        <f t="shared" si="133"/>
        <v>-7.7220000000000004</v>
      </c>
      <c r="I6573" s="35"/>
    </row>
    <row r="6574" spans="1:9">
      <c r="A6574" s="34"/>
      <c r="B6574" s="79" t="s">
        <v>1260</v>
      </c>
      <c r="C6574" s="31"/>
      <c r="D6574" s="31"/>
      <c r="E6574" s="31"/>
      <c r="F6574" s="31"/>
      <c r="G6574" s="31"/>
      <c r="H6574" s="31"/>
      <c r="I6574" s="35"/>
    </row>
    <row r="6575" spans="1:9">
      <c r="A6575" s="34"/>
      <c r="B6575" s="79" t="s">
        <v>1488</v>
      </c>
      <c r="C6575" s="31">
        <v>-1</v>
      </c>
      <c r="D6575" s="31"/>
      <c r="E6575" s="31">
        <v>1.44</v>
      </c>
      <c r="F6575" s="31"/>
      <c r="G6575" s="31">
        <v>1.02</v>
      </c>
      <c r="H6575" s="31">
        <f>C6575*E6575*G6575</f>
        <v>-1.4687999999999999</v>
      </c>
      <c r="I6575" s="35"/>
    </row>
    <row r="6576" spans="1:9">
      <c r="A6576" s="34"/>
      <c r="B6576" s="79" t="s">
        <v>1214</v>
      </c>
      <c r="C6576" s="31">
        <v>-1</v>
      </c>
      <c r="D6576" s="31"/>
      <c r="E6576" s="31">
        <v>4.96</v>
      </c>
      <c r="F6576" s="31"/>
      <c r="G6576" s="31">
        <v>1</v>
      </c>
      <c r="H6576" s="31">
        <f t="shared" si="133"/>
        <v>-4.96</v>
      </c>
      <c r="I6576" s="35"/>
    </row>
    <row r="6577" spans="1:9">
      <c r="A6577" s="34"/>
      <c r="B6577" s="79" t="s">
        <v>1254</v>
      </c>
      <c r="C6577" s="31">
        <v>-1</v>
      </c>
      <c r="D6577" s="31"/>
      <c r="E6577" s="31">
        <v>3.84</v>
      </c>
      <c r="F6577" s="31"/>
      <c r="G6577" s="31">
        <v>1</v>
      </c>
      <c r="H6577" s="31">
        <f t="shared" si="133"/>
        <v>-3.84</v>
      </c>
      <c r="I6577" s="35"/>
    </row>
    <row r="6578" spans="1:9">
      <c r="A6578" s="34"/>
      <c r="B6578" s="79" t="s">
        <v>1490</v>
      </c>
      <c r="C6578" s="31">
        <v>-1</v>
      </c>
      <c r="D6578" s="31"/>
      <c r="E6578" s="31">
        <v>2.85</v>
      </c>
      <c r="F6578" s="31"/>
      <c r="G6578" s="31">
        <v>1</v>
      </c>
      <c r="H6578" s="31">
        <f t="shared" si="133"/>
        <v>-2.85</v>
      </c>
      <c r="I6578" s="35"/>
    </row>
    <row r="6579" spans="1:9">
      <c r="A6579" s="34"/>
      <c r="B6579" s="79" t="s">
        <v>1259</v>
      </c>
      <c r="C6579" s="31">
        <v>-1</v>
      </c>
      <c r="D6579" s="31"/>
      <c r="E6579" s="31">
        <v>1.61</v>
      </c>
      <c r="F6579" s="31"/>
      <c r="G6579" s="31">
        <v>1.1000000000000001</v>
      </c>
      <c r="H6579" s="31">
        <f t="shared" si="133"/>
        <v>-1.7710000000000004</v>
      </c>
      <c r="I6579" s="35"/>
    </row>
    <row r="6580" spans="1:9">
      <c r="A6580" s="34"/>
      <c r="B6580" s="79"/>
      <c r="C6580" s="31"/>
      <c r="D6580" s="31"/>
      <c r="E6580" s="31"/>
      <c r="F6580" s="31"/>
      <c r="G6580" s="35" t="s">
        <v>203</v>
      </c>
      <c r="H6580" s="35">
        <f>SUM(H6063:H6579)</f>
        <v>16969.127224999997</v>
      </c>
      <c r="I6580" s="35" t="s">
        <v>9</v>
      </c>
    </row>
    <row r="6581" spans="1:9" ht="48">
      <c r="A6581" s="3" t="s">
        <v>126</v>
      </c>
      <c r="B6581" s="18" t="s">
        <v>127</v>
      </c>
      <c r="C6581" s="31"/>
      <c r="D6581" s="31"/>
      <c r="E6581" s="31"/>
      <c r="F6581" s="31"/>
      <c r="G6581" s="35"/>
      <c r="H6581" s="35"/>
      <c r="I6581" s="35"/>
    </row>
    <row r="6582" spans="1:9">
      <c r="A6582" s="34"/>
      <c r="B6582" s="18" t="s">
        <v>176</v>
      </c>
      <c r="C6582" s="31"/>
      <c r="D6582" s="31"/>
      <c r="E6582" s="31"/>
      <c r="F6582" s="31"/>
      <c r="G6582" s="35"/>
      <c r="H6582" s="35"/>
      <c r="I6582" s="35"/>
    </row>
    <row r="6583" spans="1:9">
      <c r="A6583" s="34"/>
      <c r="B6583" s="79" t="s">
        <v>421</v>
      </c>
      <c r="C6583" s="31">
        <v>4</v>
      </c>
      <c r="D6583" s="31">
        <v>1</v>
      </c>
      <c r="E6583" s="31">
        <v>3</v>
      </c>
      <c r="F6583" s="31"/>
      <c r="G6583" s="31">
        <v>1</v>
      </c>
      <c r="H6583" s="31">
        <f>C6583*D6583*E6583*G6583</f>
        <v>12</v>
      </c>
      <c r="I6583" s="31"/>
    </row>
    <row r="6584" spans="1:9">
      <c r="A6584" s="34"/>
      <c r="B6584" s="79" t="s">
        <v>421</v>
      </c>
      <c r="C6584" s="31">
        <v>8</v>
      </c>
      <c r="D6584" s="31">
        <v>1</v>
      </c>
      <c r="E6584" s="31">
        <v>5.6</v>
      </c>
      <c r="F6584" s="31"/>
      <c r="G6584" s="31">
        <v>1</v>
      </c>
      <c r="H6584" s="31">
        <f t="shared" ref="H6584:H6647" si="134">C6584*D6584*E6584*G6584</f>
        <v>44.8</v>
      </c>
      <c r="I6584" s="31"/>
    </row>
    <row r="6585" spans="1:9">
      <c r="A6585" s="34"/>
      <c r="B6585" s="79" t="s">
        <v>2440</v>
      </c>
      <c r="C6585" s="31">
        <v>8</v>
      </c>
      <c r="D6585" s="31">
        <v>1</v>
      </c>
      <c r="E6585" s="31">
        <v>0.2</v>
      </c>
      <c r="F6585" s="31"/>
      <c r="G6585" s="31">
        <v>0.15</v>
      </c>
      <c r="H6585" s="31">
        <f t="shared" si="134"/>
        <v>0.24</v>
      </c>
      <c r="I6585" s="31"/>
    </row>
    <row r="6586" spans="1:9">
      <c r="A6586" s="34"/>
      <c r="B6586" s="79" t="s">
        <v>1177</v>
      </c>
      <c r="C6586" s="31">
        <v>-4</v>
      </c>
      <c r="D6586" s="31">
        <v>1</v>
      </c>
      <c r="E6586" s="31">
        <v>1.8</v>
      </c>
      <c r="F6586" s="31"/>
      <c r="G6586" s="31">
        <v>0.2</v>
      </c>
      <c r="H6586" s="31">
        <f t="shared" si="134"/>
        <v>-1.4400000000000002</v>
      </c>
      <c r="I6586" s="31"/>
    </row>
    <row r="6587" spans="1:9">
      <c r="A6587" s="34"/>
      <c r="B6587" s="79" t="s">
        <v>218</v>
      </c>
      <c r="C6587" s="31">
        <v>8</v>
      </c>
      <c r="D6587" s="31">
        <v>1</v>
      </c>
      <c r="E6587" s="31">
        <v>3</v>
      </c>
      <c r="F6587" s="31"/>
      <c r="G6587" s="31">
        <v>1</v>
      </c>
      <c r="H6587" s="31">
        <f t="shared" si="134"/>
        <v>24</v>
      </c>
      <c r="I6587" s="31"/>
    </row>
    <row r="6588" spans="1:9">
      <c r="A6588" s="34"/>
      <c r="B6588" s="79" t="s">
        <v>218</v>
      </c>
      <c r="C6588" s="31">
        <v>16</v>
      </c>
      <c r="D6588" s="31">
        <v>1</v>
      </c>
      <c r="E6588" s="31">
        <v>5.6</v>
      </c>
      <c r="F6588" s="31"/>
      <c r="G6588" s="31">
        <v>1</v>
      </c>
      <c r="H6588" s="31">
        <f t="shared" si="134"/>
        <v>89.6</v>
      </c>
      <c r="I6588" s="31"/>
    </row>
    <row r="6589" spans="1:9">
      <c r="A6589" s="34"/>
      <c r="B6589" s="79" t="s">
        <v>2440</v>
      </c>
      <c r="C6589" s="31">
        <v>16</v>
      </c>
      <c r="D6589" s="31">
        <v>1</v>
      </c>
      <c r="E6589" s="31">
        <v>0.2</v>
      </c>
      <c r="F6589" s="31"/>
      <c r="G6589" s="31">
        <v>0.15</v>
      </c>
      <c r="H6589" s="31">
        <f t="shared" si="134"/>
        <v>0.48</v>
      </c>
      <c r="I6589" s="31"/>
    </row>
    <row r="6590" spans="1:9">
      <c r="A6590" s="34"/>
      <c r="B6590" s="79" t="s">
        <v>1177</v>
      </c>
      <c r="C6590" s="31">
        <v>-8</v>
      </c>
      <c r="D6590" s="31">
        <v>1</v>
      </c>
      <c r="E6590" s="31">
        <v>1.8</v>
      </c>
      <c r="F6590" s="31"/>
      <c r="G6590" s="31">
        <v>0.2</v>
      </c>
      <c r="H6590" s="31">
        <f t="shared" si="134"/>
        <v>-2.8800000000000003</v>
      </c>
      <c r="I6590" s="31"/>
    </row>
    <row r="6591" spans="1:9">
      <c r="A6591" s="34"/>
      <c r="B6591" s="79" t="s">
        <v>422</v>
      </c>
      <c r="C6591" s="31">
        <v>8</v>
      </c>
      <c r="D6591" s="31">
        <v>1</v>
      </c>
      <c r="E6591" s="31">
        <v>3</v>
      </c>
      <c r="F6591" s="31"/>
      <c r="G6591" s="31">
        <v>1</v>
      </c>
      <c r="H6591" s="31">
        <f t="shared" si="134"/>
        <v>24</v>
      </c>
      <c r="I6591" s="31"/>
    </row>
    <row r="6592" spans="1:9">
      <c r="A6592" s="34"/>
      <c r="B6592" s="79" t="s">
        <v>422</v>
      </c>
      <c r="C6592" s="31">
        <v>16</v>
      </c>
      <c r="D6592" s="31">
        <v>1</v>
      </c>
      <c r="E6592" s="31">
        <v>5.6</v>
      </c>
      <c r="F6592" s="31"/>
      <c r="G6592" s="31">
        <v>1</v>
      </c>
      <c r="H6592" s="31">
        <f t="shared" si="134"/>
        <v>89.6</v>
      </c>
      <c r="I6592" s="31"/>
    </row>
    <row r="6593" spans="1:9">
      <c r="A6593" s="34"/>
      <c r="B6593" s="79" t="s">
        <v>1268</v>
      </c>
      <c r="C6593" s="31">
        <v>16</v>
      </c>
      <c r="D6593" s="31">
        <v>1</v>
      </c>
      <c r="E6593" s="31">
        <v>0.2</v>
      </c>
      <c r="F6593" s="31"/>
      <c r="G6593" s="31">
        <v>0.15</v>
      </c>
      <c r="H6593" s="31">
        <f t="shared" si="134"/>
        <v>0.48</v>
      </c>
      <c r="I6593" s="31"/>
    </row>
    <row r="6594" spans="1:9">
      <c r="A6594" s="34"/>
      <c r="B6594" s="79" t="s">
        <v>1177</v>
      </c>
      <c r="C6594" s="31">
        <v>-8</v>
      </c>
      <c r="D6594" s="31">
        <v>1</v>
      </c>
      <c r="E6594" s="31">
        <v>1.8</v>
      </c>
      <c r="F6594" s="31"/>
      <c r="G6594" s="31">
        <v>0.2</v>
      </c>
      <c r="H6594" s="31">
        <f t="shared" si="134"/>
        <v>-2.8800000000000003</v>
      </c>
      <c r="I6594" s="31"/>
    </row>
    <row r="6595" spans="1:9">
      <c r="A6595" s="34"/>
      <c r="B6595" s="79" t="s">
        <v>2431</v>
      </c>
      <c r="C6595" s="31">
        <v>4</v>
      </c>
      <c r="D6595" s="31">
        <v>1</v>
      </c>
      <c r="E6595" s="31">
        <v>15.92</v>
      </c>
      <c r="F6595" s="31"/>
      <c r="G6595" s="31">
        <v>1</v>
      </c>
      <c r="H6595" s="31">
        <f t="shared" si="134"/>
        <v>63.68</v>
      </c>
      <c r="I6595" s="31"/>
    </row>
    <row r="6596" spans="1:9">
      <c r="A6596" s="34"/>
      <c r="B6596" s="79" t="s">
        <v>1184</v>
      </c>
      <c r="C6596" s="31">
        <v>-20</v>
      </c>
      <c r="D6596" s="31">
        <v>1</v>
      </c>
      <c r="E6596" s="31">
        <v>1.05</v>
      </c>
      <c r="F6596" s="31"/>
      <c r="G6596" s="31">
        <v>1</v>
      </c>
      <c r="H6596" s="31">
        <f t="shared" si="134"/>
        <v>-21</v>
      </c>
      <c r="I6596" s="31"/>
    </row>
    <row r="6597" spans="1:9" ht="30">
      <c r="A6597" s="34"/>
      <c r="B6597" s="79" t="s">
        <v>2441</v>
      </c>
      <c r="C6597" s="31">
        <v>6</v>
      </c>
      <c r="D6597" s="31">
        <v>1</v>
      </c>
      <c r="E6597" s="31">
        <v>4.9950000000000001</v>
      </c>
      <c r="F6597" s="31"/>
      <c r="G6597" s="31">
        <v>1</v>
      </c>
      <c r="H6597" s="31">
        <f t="shared" si="134"/>
        <v>29.97</v>
      </c>
      <c r="I6597" s="31"/>
    </row>
    <row r="6598" spans="1:9">
      <c r="A6598" s="34"/>
      <c r="B6598" s="79" t="s">
        <v>230</v>
      </c>
      <c r="C6598" s="31">
        <v>1</v>
      </c>
      <c r="D6598" s="31">
        <v>1</v>
      </c>
      <c r="E6598" s="31">
        <v>6.1</v>
      </c>
      <c r="F6598" s="31"/>
      <c r="G6598" s="31">
        <v>1</v>
      </c>
      <c r="H6598" s="31">
        <f t="shared" si="134"/>
        <v>6.1</v>
      </c>
      <c r="I6598" s="31"/>
    </row>
    <row r="6599" spans="1:9">
      <c r="A6599" s="34"/>
      <c r="B6599" s="79" t="s">
        <v>392</v>
      </c>
      <c r="C6599" s="31">
        <v>1</v>
      </c>
      <c r="D6599" s="31">
        <v>1</v>
      </c>
      <c r="E6599" s="31">
        <v>0.96499999999999997</v>
      </c>
      <c r="F6599" s="31"/>
      <c r="G6599" s="31">
        <v>1</v>
      </c>
      <c r="H6599" s="31">
        <f t="shared" si="134"/>
        <v>0.96499999999999997</v>
      </c>
      <c r="I6599" s="31"/>
    </row>
    <row r="6600" spans="1:9" ht="30">
      <c r="A6600" s="34"/>
      <c r="B6600" s="79" t="s">
        <v>2433</v>
      </c>
      <c r="C6600" s="31">
        <v>4</v>
      </c>
      <c r="D6600" s="31">
        <v>1</v>
      </c>
      <c r="E6600" s="31">
        <v>15.92</v>
      </c>
      <c r="F6600" s="31"/>
      <c r="G6600" s="31">
        <v>1</v>
      </c>
      <c r="H6600" s="31">
        <f t="shared" si="134"/>
        <v>63.68</v>
      </c>
      <c r="I6600" s="31"/>
    </row>
    <row r="6601" spans="1:9" ht="30">
      <c r="A6601" s="34"/>
      <c r="B6601" s="80" t="s">
        <v>2429</v>
      </c>
      <c r="C6601" s="31">
        <v>3</v>
      </c>
      <c r="D6601" s="31">
        <v>1</v>
      </c>
      <c r="E6601" s="31">
        <v>5</v>
      </c>
      <c r="F6601" s="31"/>
      <c r="G6601" s="31">
        <v>1</v>
      </c>
      <c r="H6601" s="31">
        <f t="shared" si="134"/>
        <v>15</v>
      </c>
      <c r="I6601" s="31"/>
    </row>
    <row r="6602" spans="1:9">
      <c r="A6602" s="34"/>
      <c r="B6602" s="80" t="s">
        <v>329</v>
      </c>
      <c r="C6602" s="31">
        <v>-2</v>
      </c>
      <c r="D6602" s="31">
        <v>1</v>
      </c>
      <c r="E6602" s="31">
        <v>1.05</v>
      </c>
      <c r="F6602" s="31"/>
      <c r="G6602" s="31">
        <v>1</v>
      </c>
      <c r="H6602" s="31">
        <f t="shared" si="134"/>
        <v>-2.1</v>
      </c>
      <c r="I6602" s="31"/>
    </row>
    <row r="6603" spans="1:9">
      <c r="A6603" s="34"/>
      <c r="B6603" s="80" t="s">
        <v>1728</v>
      </c>
      <c r="C6603" s="31">
        <v>1</v>
      </c>
      <c r="D6603" s="31">
        <v>1</v>
      </c>
      <c r="E6603" s="31">
        <v>8.07</v>
      </c>
      <c r="F6603" s="31"/>
      <c r="G6603" s="31">
        <v>1</v>
      </c>
      <c r="H6603" s="31">
        <f t="shared" si="134"/>
        <v>8.07</v>
      </c>
      <c r="I6603" s="31"/>
    </row>
    <row r="6604" spans="1:9">
      <c r="A6604" s="34"/>
      <c r="B6604" s="79" t="s">
        <v>423</v>
      </c>
      <c r="C6604" s="31">
        <v>5</v>
      </c>
      <c r="D6604" s="31">
        <v>1</v>
      </c>
      <c r="E6604" s="31">
        <v>1.7</v>
      </c>
      <c r="F6604" s="31"/>
      <c r="G6604" s="31">
        <v>1</v>
      </c>
      <c r="H6604" s="31">
        <f t="shared" si="134"/>
        <v>8.5</v>
      </c>
      <c r="I6604" s="31"/>
    </row>
    <row r="6605" spans="1:9">
      <c r="A6605" s="34"/>
      <c r="B6605" s="79" t="s">
        <v>423</v>
      </c>
      <c r="C6605" s="31">
        <v>10</v>
      </c>
      <c r="D6605" s="31">
        <v>1</v>
      </c>
      <c r="E6605" s="31">
        <v>0.125</v>
      </c>
      <c r="F6605" s="31"/>
      <c r="G6605" s="31">
        <v>0.7</v>
      </c>
      <c r="H6605" s="31">
        <f t="shared" si="134"/>
        <v>0.875</v>
      </c>
      <c r="I6605" s="31"/>
    </row>
    <row r="6606" spans="1:9" ht="15.75" customHeight="1">
      <c r="A6606" s="34"/>
      <c r="B6606" s="79" t="s">
        <v>2442</v>
      </c>
      <c r="C6606" s="31">
        <v>1</v>
      </c>
      <c r="D6606" s="31">
        <v>1</v>
      </c>
      <c r="E6606" s="31">
        <v>2.1150000000000002</v>
      </c>
      <c r="F6606" s="31"/>
      <c r="G6606" s="31">
        <v>1</v>
      </c>
      <c r="H6606" s="31">
        <f t="shared" si="134"/>
        <v>2.1150000000000002</v>
      </c>
      <c r="I6606" s="31"/>
    </row>
    <row r="6607" spans="1:9">
      <c r="A6607" s="34"/>
      <c r="B6607" s="18" t="s">
        <v>195</v>
      </c>
      <c r="C6607" s="31"/>
      <c r="D6607" s="31"/>
      <c r="E6607" s="31"/>
      <c r="F6607" s="31"/>
      <c r="G6607" s="35"/>
      <c r="H6607" s="31"/>
      <c r="I6607" s="35"/>
    </row>
    <row r="6608" spans="1:9">
      <c r="A6608" s="34"/>
      <c r="B6608" s="79" t="s">
        <v>421</v>
      </c>
      <c r="C6608" s="31">
        <v>4</v>
      </c>
      <c r="D6608" s="31">
        <v>1</v>
      </c>
      <c r="E6608" s="31">
        <v>3</v>
      </c>
      <c r="F6608" s="31"/>
      <c r="G6608" s="31">
        <v>1</v>
      </c>
      <c r="H6608" s="31">
        <f t="shared" si="134"/>
        <v>12</v>
      </c>
      <c r="I6608" s="31"/>
    </row>
    <row r="6609" spans="1:9">
      <c r="A6609" s="34"/>
      <c r="B6609" s="79" t="s">
        <v>421</v>
      </c>
      <c r="C6609" s="31">
        <v>8</v>
      </c>
      <c r="D6609" s="31">
        <v>1</v>
      </c>
      <c r="E6609" s="31">
        <v>5.6</v>
      </c>
      <c r="F6609" s="31"/>
      <c r="G6609" s="31">
        <v>1</v>
      </c>
      <c r="H6609" s="31">
        <f t="shared" si="134"/>
        <v>44.8</v>
      </c>
      <c r="I6609" s="31"/>
    </row>
    <row r="6610" spans="1:9">
      <c r="A6610" s="34"/>
      <c r="B6610" s="79" t="s">
        <v>2440</v>
      </c>
      <c r="C6610" s="31">
        <v>8</v>
      </c>
      <c r="D6610" s="31">
        <v>1</v>
      </c>
      <c r="E6610" s="31">
        <v>0.2</v>
      </c>
      <c r="F6610" s="31"/>
      <c r="G6610" s="31">
        <v>0.15</v>
      </c>
      <c r="H6610" s="31">
        <f t="shared" si="134"/>
        <v>0.24</v>
      </c>
      <c r="I6610" s="31"/>
    </row>
    <row r="6611" spans="1:9">
      <c r="A6611" s="34"/>
      <c r="B6611" s="79" t="s">
        <v>1177</v>
      </c>
      <c r="C6611" s="31">
        <v>-4</v>
      </c>
      <c r="D6611" s="31">
        <v>1</v>
      </c>
      <c r="E6611" s="31">
        <v>1.8</v>
      </c>
      <c r="F6611" s="31"/>
      <c r="G6611" s="31">
        <v>0.2</v>
      </c>
      <c r="H6611" s="31">
        <f t="shared" si="134"/>
        <v>-1.4400000000000002</v>
      </c>
      <c r="I6611" s="31"/>
    </row>
    <row r="6612" spans="1:9">
      <c r="A6612" s="34"/>
      <c r="B6612" s="79" t="s">
        <v>218</v>
      </c>
      <c r="C6612" s="31">
        <v>8</v>
      </c>
      <c r="D6612" s="31">
        <v>1</v>
      </c>
      <c r="E6612" s="31">
        <v>3</v>
      </c>
      <c r="F6612" s="31"/>
      <c r="G6612" s="31">
        <v>1</v>
      </c>
      <c r="H6612" s="31">
        <f t="shared" si="134"/>
        <v>24</v>
      </c>
      <c r="I6612" s="31"/>
    </row>
    <row r="6613" spans="1:9">
      <c r="A6613" s="34"/>
      <c r="B6613" s="79" t="s">
        <v>218</v>
      </c>
      <c r="C6613" s="31">
        <v>16</v>
      </c>
      <c r="D6613" s="31">
        <v>1</v>
      </c>
      <c r="E6613" s="31">
        <v>5.6</v>
      </c>
      <c r="F6613" s="31"/>
      <c r="G6613" s="31">
        <v>1</v>
      </c>
      <c r="H6613" s="31">
        <f t="shared" si="134"/>
        <v>89.6</v>
      </c>
      <c r="I6613" s="31"/>
    </row>
    <row r="6614" spans="1:9">
      <c r="A6614" s="34"/>
      <c r="B6614" s="79" t="s">
        <v>2440</v>
      </c>
      <c r="C6614" s="31">
        <v>16</v>
      </c>
      <c r="D6614" s="31">
        <v>1</v>
      </c>
      <c r="E6614" s="31">
        <v>0.2</v>
      </c>
      <c r="F6614" s="31"/>
      <c r="G6614" s="31">
        <v>0.15</v>
      </c>
      <c r="H6614" s="31">
        <f t="shared" si="134"/>
        <v>0.48</v>
      </c>
      <c r="I6614" s="31"/>
    </row>
    <row r="6615" spans="1:9">
      <c r="A6615" s="34"/>
      <c r="B6615" s="79" t="s">
        <v>1177</v>
      </c>
      <c r="C6615" s="31">
        <v>-8</v>
      </c>
      <c r="D6615" s="31">
        <v>1</v>
      </c>
      <c r="E6615" s="31">
        <v>1.8</v>
      </c>
      <c r="F6615" s="31"/>
      <c r="G6615" s="31">
        <v>0.2</v>
      </c>
      <c r="H6615" s="31">
        <f t="shared" si="134"/>
        <v>-2.8800000000000003</v>
      </c>
      <c r="I6615" s="31"/>
    </row>
    <row r="6616" spans="1:9">
      <c r="A6616" s="34"/>
      <c r="B6616" s="79" t="s">
        <v>422</v>
      </c>
      <c r="C6616" s="31">
        <v>8</v>
      </c>
      <c r="D6616" s="31">
        <v>1</v>
      </c>
      <c r="E6616" s="31">
        <v>3</v>
      </c>
      <c r="F6616" s="31"/>
      <c r="G6616" s="31">
        <v>1</v>
      </c>
      <c r="H6616" s="31">
        <f t="shared" si="134"/>
        <v>24</v>
      </c>
      <c r="I6616" s="31"/>
    </row>
    <row r="6617" spans="1:9">
      <c r="A6617" s="34"/>
      <c r="B6617" s="79" t="s">
        <v>422</v>
      </c>
      <c r="C6617" s="31">
        <v>16</v>
      </c>
      <c r="D6617" s="31">
        <v>1</v>
      </c>
      <c r="E6617" s="31">
        <v>5.6</v>
      </c>
      <c r="F6617" s="31"/>
      <c r="G6617" s="31">
        <v>1</v>
      </c>
      <c r="H6617" s="31">
        <f t="shared" si="134"/>
        <v>89.6</v>
      </c>
      <c r="I6617" s="31"/>
    </row>
    <row r="6618" spans="1:9">
      <c r="A6618" s="34"/>
      <c r="B6618" s="79" t="s">
        <v>1268</v>
      </c>
      <c r="C6618" s="31">
        <v>16</v>
      </c>
      <c r="D6618" s="31">
        <v>1</v>
      </c>
      <c r="E6618" s="31">
        <v>0.2</v>
      </c>
      <c r="F6618" s="31"/>
      <c r="G6618" s="31">
        <v>0.15</v>
      </c>
      <c r="H6618" s="31">
        <f t="shared" si="134"/>
        <v>0.48</v>
      </c>
      <c r="I6618" s="31"/>
    </row>
    <row r="6619" spans="1:9">
      <c r="A6619" s="34"/>
      <c r="B6619" s="79" t="s">
        <v>1177</v>
      </c>
      <c r="C6619" s="31">
        <v>-8</v>
      </c>
      <c r="D6619" s="31">
        <v>1</v>
      </c>
      <c r="E6619" s="31">
        <v>1.8</v>
      </c>
      <c r="F6619" s="31"/>
      <c r="G6619" s="31">
        <v>0.2</v>
      </c>
      <c r="H6619" s="31">
        <f t="shared" si="134"/>
        <v>-2.8800000000000003</v>
      </c>
      <c r="I6619" s="31"/>
    </row>
    <row r="6620" spans="1:9">
      <c r="A6620" s="34"/>
      <c r="B6620" s="79" t="s">
        <v>2431</v>
      </c>
      <c r="C6620" s="31">
        <v>4</v>
      </c>
      <c r="D6620" s="31">
        <v>1</v>
      </c>
      <c r="E6620" s="31">
        <v>15.92</v>
      </c>
      <c r="F6620" s="31"/>
      <c r="G6620" s="31">
        <v>1</v>
      </c>
      <c r="H6620" s="31">
        <f t="shared" si="134"/>
        <v>63.68</v>
      </c>
      <c r="I6620" s="31"/>
    </row>
    <row r="6621" spans="1:9">
      <c r="A6621" s="34"/>
      <c r="B6621" s="79" t="s">
        <v>1184</v>
      </c>
      <c r="C6621" s="31">
        <v>-20</v>
      </c>
      <c r="D6621" s="31">
        <v>1</v>
      </c>
      <c r="E6621" s="31">
        <v>1.05</v>
      </c>
      <c r="F6621" s="31"/>
      <c r="G6621" s="31">
        <v>1</v>
      </c>
      <c r="H6621" s="31">
        <f t="shared" si="134"/>
        <v>-21</v>
      </c>
      <c r="I6621" s="31"/>
    </row>
    <row r="6622" spans="1:9" ht="30">
      <c r="A6622" s="34"/>
      <c r="B6622" s="79" t="s">
        <v>2441</v>
      </c>
      <c r="C6622" s="31">
        <v>6</v>
      </c>
      <c r="D6622" s="31">
        <v>1</v>
      </c>
      <c r="E6622" s="31">
        <v>4.9950000000000001</v>
      </c>
      <c r="F6622" s="31"/>
      <c r="G6622" s="31">
        <v>1</v>
      </c>
      <c r="H6622" s="31">
        <f t="shared" si="134"/>
        <v>29.97</v>
      </c>
      <c r="I6622" s="31"/>
    </row>
    <row r="6623" spans="1:9">
      <c r="A6623" s="34"/>
      <c r="B6623" s="79" t="s">
        <v>230</v>
      </c>
      <c r="C6623" s="31">
        <v>1</v>
      </c>
      <c r="D6623" s="31">
        <v>1</v>
      </c>
      <c r="E6623" s="31">
        <v>6.1</v>
      </c>
      <c r="F6623" s="31"/>
      <c r="G6623" s="31">
        <v>1</v>
      </c>
      <c r="H6623" s="31">
        <f t="shared" si="134"/>
        <v>6.1</v>
      </c>
      <c r="I6623" s="31"/>
    </row>
    <row r="6624" spans="1:9">
      <c r="A6624" s="34"/>
      <c r="B6624" s="79" t="s">
        <v>392</v>
      </c>
      <c r="C6624" s="31">
        <v>1</v>
      </c>
      <c r="D6624" s="31">
        <v>1</v>
      </c>
      <c r="E6624" s="31">
        <v>0.96499999999999997</v>
      </c>
      <c r="F6624" s="31"/>
      <c r="G6624" s="31">
        <v>1</v>
      </c>
      <c r="H6624" s="31">
        <f t="shared" si="134"/>
        <v>0.96499999999999997</v>
      </c>
      <c r="I6624" s="31"/>
    </row>
    <row r="6625" spans="1:9" ht="30">
      <c r="A6625" s="34"/>
      <c r="B6625" s="79" t="s">
        <v>2433</v>
      </c>
      <c r="C6625" s="31">
        <v>4</v>
      </c>
      <c r="D6625" s="31">
        <v>1</v>
      </c>
      <c r="E6625" s="31">
        <v>15.92</v>
      </c>
      <c r="F6625" s="31"/>
      <c r="G6625" s="31">
        <v>1</v>
      </c>
      <c r="H6625" s="31">
        <f t="shared" si="134"/>
        <v>63.68</v>
      </c>
      <c r="I6625" s="31"/>
    </row>
    <row r="6626" spans="1:9" ht="30">
      <c r="A6626" s="34"/>
      <c r="B6626" s="80" t="s">
        <v>2429</v>
      </c>
      <c r="C6626" s="31">
        <v>3</v>
      </c>
      <c r="D6626" s="31">
        <v>1</v>
      </c>
      <c r="E6626" s="31">
        <v>5</v>
      </c>
      <c r="F6626" s="31"/>
      <c r="G6626" s="31">
        <v>1</v>
      </c>
      <c r="H6626" s="31">
        <f t="shared" si="134"/>
        <v>15</v>
      </c>
      <c r="I6626" s="31"/>
    </row>
    <row r="6627" spans="1:9">
      <c r="A6627" s="34"/>
      <c r="B6627" s="80" t="s">
        <v>329</v>
      </c>
      <c r="C6627" s="31">
        <v>-2</v>
      </c>
      <c r="D6627" s="31">
        <v>1</v>
      </c>
      <c r="E6627" s="31">
        <v>1.05</v>
      </c>
      <c r="F6627" s="31"/>
      <c r="G6627" s="31">
        <v>1</v>
      </c>
      <c r="H6627" s="31">
        <f t="shared" si="134"/>
        <v>-2.1</v>
      </c>
      <c r="I6627" s="31"/>
    </row>
    <row r="6628" spans="1:9">
      <c r="A6628" s="34"/>
      <c r="B6628" s="80" t="s">
        <v>1728</v>
      </c>
      <c r="C6628" s="31">
        <v>1</v>
      </c>
      <c r="D6628" s="31">
        <v>1</v>
      </c>
      <c r="E6628" s="31">
        <v>8.07</v>
      </c>
      <c r="F6628" s="31"/>
      <c r="G6628" s="31">
        <v>1</v>
      </c>
      <c r="H6628" s="31">
        <f t="shared" si="134"/>
        <v>8.07</v>
      </c>
      <c r="I6628" s="31"/>
    </row>
    <row r="6629" spans="1:9">
      <c r="A6629" s="34"/>
      <c r="B6629" s="79" t="s">
        <v>423</v>
      </c>
      <c r="C6629" s="31">
        <v>5</v>
      </c>
      <c r="D6629" s="31">
        <v>1</v>
      </c>
      <c r="E6629" s="31">
        <v>1.7</v>
      </c>
      <c r="F6629" s="31"/>
      <c r="G6629" s="31">
        <v>1</v>
      </c>
      <c r="H6629" s="31">
        <f t="shared" si="134"/>
        <v>8.5</v>
      </c>
      <c r="I6629" s="31"/>
    </row>
    <row r="6630" spans="1:9">
      <c r="A6630" s="34"/>
      <c r="B6630" s="79" t="s">
        <v>423</v>
      </c>
      <c r="C6630" s="31">
        <v>10</v>
      </c>
      <c r="D6630" s="31">
        <v>1</v>
      </c>
      <c r="E6630" s="31">
        <v>0.125</v>
      </c>
      <c r="F6630" s="31"/>
      <c r="G6630" s="31">
        <v>0.7</v>
      </c>
      <c r="H6630" s="31">
        <f t="shared" si="134"/>
        <v>0.875</v>
      </c>
      <c r="I6630" s="31"/>
    </row>
    <row r="6631" spans="1:9">
      <c r="A6631" s="34"/>
      <c r="B6631" s="79" t="s">
        <v>2442</v>
      </c>
      <c r="C6631" s="31">
        <v>1</v>
      </c>
      <c r="D6631" s="31">
        <v>1</v>
      </c>
      <c r="E6631" s="31">
        <v>2.1150000000000002</v>
      </c>
      <c r="F6631" s="31"/>
      <c r="G6631" s="31">
        <v>1</v>
      </c>
      <c r="H6631" s="31">
        <f t="shared" si="134"/>
        <v>2.1150000000000002</v>
      </c>
      <c r="I6631" s="31"/>
    </row>
    <row r="6632" spans="1:9">
      <c r="A6632" s="34"/>
      <c r="B6632" s="18" t="s">
        <v>238</v>
      </c>
      <c r="C6632" s="31"/>
      <c r="D6632" s="31"/>
      <c r="E6632" s="31"/>
      <c r="F6632" s="31"/>
      <c r="G6632" s="35"/>
      <c r="H6632" s="31"/>
      <c r="I6632" s="35"/>
    </row>
    <row r="6633" spans="1:9">
      <c r="A6633" s="34"/>
      <c r="B6633" s="79" t="s">
        <v>421</v>
      </c>
      <c r="C6633" s="31">
        <v>4</v>
      </c>
      <c r="D6633" s="31">
        <v>1</v>
      </c>
      <c r="E6633" s="31">
        <v>3</v>
      </c>
      <c r="F6633" s="31"/>
      <c r="G6633" s="31">
        <v>1</v>
      </c>
      <c r="H6633" s="31">
        <f t="shared" si="134"/>
        <v>12</v>
      </c>
      <c r="I6633" s="31"/>
    </row>
    <row r="6634" spans="1:9">
      <c r="A6634" s="34"/>
      <c r="B6634" s="79" t="s">
        <v>421</v>
      </c>
      <c r="C6634" s="31">
        <v>8</v>
      </c>
      <c r="D6634" s="31">
        <v>1</v>
      </c>
      <c r="E6634" s="31">
        <v>5.6</v>
      </c>
      <c r="F6634" s="31"/>
      <c r="G6634" s="31">
        <v>1</v>
      </c>
      <c r="H6634" s="31">
        <f t="shared" si="134"/>
        <v>44.8</v>
      </c>
      <c r="I6634" s="31"/>
    </row>
    <row r="6635" spans="1:9">
      <c r="A6635" s="34"/>
      <c r="B6635" s="79" t="s">
        <v>2440</v>
      </c>
      <c r="C6635" s="31">
        <v>8</v>
      </c>
      <c r="D6635" s="31">
        <v>1</v>
      </c>
      <c r="E6635" s="31">
        <v>0.2</v>
      </c>
      <c r="F6635" s="31"/>
      <c r="G6635" s="31">
        <v>0.15</v>
      </c>
      <c r="H6635" s="31">
        <f t="shared" si="134"/>
        <v>0.24</v>
      </c>
      <c r="I6635" s="31"/>
    </row>
    <row r="6636" spans="1:9">
      <c r="A6636" s="34"/>
      <c r="B6636" s="79" t="s">
        <v>1177</v>
      </c>
      <c r="C6636" s="31">
        <v>-4</v>
      </c>
      <c r="D6636" s="31">
        <v>1</v>
      </c>
      <c r="E6636" s="31">
        <v>1.8</v>
      </c>
      <c r="F6636" s="31"/>
      <c r="G6636" s="31">
        <v>0.2</v>
      </c>
      <c r="H6636" s="31">
        <f t="shared" si="134"/>
        <v>-1.4400000000000002</v>
      </c>
      <c r="I6636" s="31"/>
    </row>
    <row r="6637" spans="1:9">
      <c r="A6637" s="34"/>
      <c r="B6637" s="79" t="s">
        <v>218</v>
      </c>
      <c r="C6637" s="31">
        <v>8</v>
      </c>
      <c r="D6637" s="31">
        <v>1</v>
      </c>
      <c r="E6637" s="31">
        <v>3</v>
      </c>
      <c r="F6637" s="31"/>
      <c r="G6637" s="31">
        <v>1</v>
      </c>
      <c r="H6637" s="31">
        <f t="shared" si="134"/>
        <v>24</v>
      </c>
      <c r="I6637" s="31"/>
    </row>
    <row r="6638" spans="1:9">
      <c r="A6638" s="34"/>
      <c r="B6638" s="79" t="s">
        <v>218</v>
      </c>
      <c r="C6638" s="31">
        <v>16</v>
      </c>
      <c r="D6638" s="31">
        <v>1</v>
      </c>
      <c r="E6638" s="31">
        <v>5.6</v>
      </c>
      <c r="F6638" s="31"/>
      <c r="G6638" s="31">
        <v>1</v>
      </c>
      <c r="H6638" s="31">
        <f t="shared" si="134"/>
        <v>89.6</v>
      </c>
      <c r="I6638" s="31"/>
    </row>
    <row r="6639" spans="1:9">
      <c r="A6639" s="34"/>
      <c r="B6639" s="79" t="s">
        <v>2440</v>
      </c>
      <c r="C6639" s="31">
        <v>16</v>
      </c>
      <c r="D6639" s="31">
        <v>1</v>
      </c>
      <c r="E6639" s="31">
        <v>0.2</v>
      </c>
      <c r="F6639" s="31"/>
      <c r="G6639" s="31">
        <v>0.15</v>
      </c>
      <c r="H6639" s="31">
        <f t="shared" si="134"/>
        <v>0.48</v>
      </c>
      <c r="I6639" s="31"/>
    </row>
    <row r="6640" spans="1:9">
      <c r="A6640" s="34"/>
      <c r="B6640" s="79" t="s">
        <v>1177</v>
      </c>
      <c r="C6640" s="31">
        <v>-8</v>
      </c>
      <c r="D6640" s="31">
        <v>1</v>
      </c>
      <c r="E6640" s="31">
        <v>1.8</v>
      </c>
      <c r="F6640" s="31"/>
      <c r="G6640" s="31">
        <v>0.2</v>
      </c>
      <c r="H6640" s="31">
        <f t="shared" si="134"/>
        <v>-2.8800000000000003</v>
      </c>
      <c r="I6640" s="31"/>
    </row>
    <row r="6641" spans="1:9">
      <c r="A6641" s="34"/>
      <c r="B6641" s="79" t="s">
        <v>422</v>
      </c>
      <c r="C6641" s="31">
        <v>8</v>
      </c>
      <c r="D6641" s="31">
        <v>1</v>
      </c>
      <c r="E6641" s="31">
        <v>3</v>
      </c>
      <c r="F6641" s="31"/>
      <c r="G6641" s="31">
        <v>1</v>
      </c>
      <c r="H6641" s="31">
        <f t="shared" si="134"/>
        <v>24</v>
      </c>
      <c r="I6641" s="31"/>
    </row>
    <row r="6642" spans="1:9">
      <c r="A6642" s="34"/>
      <c r="B6642" s="79" t="s">
        <v>422</v>
      </c>
      <c r="C6642" s="31">
        <v>16</v>
      </c>
      <c r="D6642" s="31">
        <v>1</v>
      </c>
      <c r="E6642" s="31">
        <v>5.6</v>
      </c>
      <c r="F6642" s="31"/>
      <c r="G6642" s="31">
        <v>1</v>
      </c>
      <c r="H6642" s="31">
        <f t="shared" si="134"/>
        <v>89.6</v>
      </c>
      <c r="I6642" s="31"/>
    </row>
    <row r="6643" spans="1:9">
      <c r="A6643" s="34"/>
      <c r="B6643" s="79" t="s">
        <v>1268</v>
      </c>
      <c r="C6643" s="31">
        <v>16</v>
      </c>
      <c r="D6643" s="31">
        <v>1</v>
      </c>
      <c r="E6643" s="31">
        <v>0.2</v>
      </c>
      <c r="F6643" s="31"/>
      <c r="G6643" s="31">
        <v>0.15</v>
      </c>
      <c r="H6643" s="31">
        <f t="shared" si="134"/>
        <v>0.48</v>
      </c>
      <c r="I6643" s="31"/>
    </row>
    <row r="6644" spans="1:9">
      <c r="A6644" s="34"/>
      <c r="B6644" s="79" t="s">
        <v>1177</v>
      </c>
      <c r="C6644" s="31">
        <v>-8</v>
      </c>
      <c r="D6644" s="31">
        <v>1</v>
      </c>
      <c r="E6644" s="31">
        <v>1.8</v>
      </c>
      <c r="F6644" s="31"/>
      <c r="G6644" s="31">
        <v>0.2</v>
      </c>
      <c r="H6644" s="31">
        <f t="shared" si="134"/>
        <v>-2.8800000000000003</v>
      </c>
      <c r="I6644" s="31"/>
    </row>
    <row r="6645" spans="1:9">
      <c r="A6645" s="34"/>
      <c r="B6645" s="79" t="s">
        <v>2431</v>
      </c>
      <c r="C6645" s="31">
        <v>4</v>
      </c>
      <c r="D6645" s="31">
        <v>1</v>
      </c>
      <c r="E6645" s="31">
        <v>15.92</v>
      </c>
      <c r="F6645" s="31"/>
      <c r="G6645" s="31">
        <v>1</v>
      </c>
      <c r="H6645" s="31">
        <f t="shared" si="134"/>
        <v>63.68</v>
      </c>
      <c r="I6645" s="31"/>
    </row>
    <row r="6646" spans="1:9">
      <c r="A6646" s="34"/>
      <c r="B6646" s="79" t="s">
        <v>1184</v>
      </c>
      <c r="C6646" s="31">
        <v>-20</v>
      </c>
      <c r="D6646" s="31">
        <v>1</v>
      </c>
      <c r="E6646" s="31">
        <v>1.05</v>
      </c>
      <c r="F6646" s="31"/>
      <c r="G6646" s="31">
        <v>1</v>
      </c>
      <c r="H6646" s="31">
        <f t="shared" si="134"/>
        <v>-21</v>
      </c>
      <c r="I6646" s="31"/>
    </row>
    <row r="6647" spans="1:9" ht="30">
      <c r="A6647" s="34"/>
      <c r="B6647" s="79" t="s">
        <v>2441</v>
      </c>
      <c r="C6647" s="31">
        <v>6</v>
      </c>
      <c r="D6647" s="31">
        <v>1</v>
      </c>
      <c r="E6647" s="31">
        <v>4.9950000000000001</v>
      </c>
      <c r="F6647" s="31"/>
      <c r="G6647" s="31">
        <v>1</v>
      </c>
      <c r="H6647" s="31">
        <f t="shared" si="134"/>
        <v>29.97</v>
      </c>
      <c r="I6647" s="31"/>
    </row>
    <row r="6648" spans="1:9">
      <c r="A6648" s="34"/>
      <c r="B6648" s="79" t="s">
        <v>230</v>
      </c>
      <c r="C6648" s="31">
        <v>1</v>
      </c>
      <c r="D6648" s="31">
        <v>1</v>
      </c>
      <c r="E6648" s="31">
        <v>6.1</v>
      </c>
      <c r="F6648" s="31"/>
      <c r="G6648" s="31">
        <v>1</v>
      </c>
      <c r="H6648" s="31">
        <f t="shared" ref="H6648:H6711" si="135">C6648*D6648*E6648*G6648</f>
        <v>6.1</v>
      </c>
      <c r="I6648" s="31"/>
    </row>
    <row r="6649" spans="1:9">
      <c r="A6649" s="34"/>
      <c r="B6649" s="79" t="s">
        <v>392</v>
      </c>
      <c r="C6649" s="31">
        <v>1</v>
      </c>
      <c r="D6649" s="31">
        <v>1</v>
      </c>
      <c r="E6649" s="31">
        <v>0.96499999999999997</v>
      </c>
      <c r="F6649" s="31"/>
      <c r="G6649" s="31">
        <v>1</v>
      </c>
      <c r="H6649" s="31">
        <f t="shared" si="135"/>
        <v>0.96499999999999997</v>
      </c>
      <c r="I6649" s="31"/>
    </row>
    <row r="6650" spans="1:9" ht="30">
      <c r="A6650" s="34"/>
      <c r="B6650" s="79" t="s">
        <v>2433</v>
      </c>
      <c r="C6650" s="31">
        <v>4</v>
      </c>
      <c r="D6650" s="31">
        <v>1</v>
      </c>
      <c r="E6650" s="31">
        <v>15.92</v>
      </c>
      <c r="F6650" s="31"/>
      <c r="G6650" s="31">
        <v>1</v>
      </c>
      <c r="H6650" s="31">
        <f t="shared" si="135"/>
        <v>63.68</v>
      </c>
      <c r="I6650" s="31"/>
    </row>
    <row r="6651" spans="1:9" ht="30">
      <c r="A6651" s="34"/>
      <c r="B6651" s="80" t="s">
        <v>2429</v>
      </c>
      <c r="C6651" s="31">
        <v>3</v>
      </c>
      <c r="D6651" s="31">
        <v>1</v>
      </c>
      <c r="E6651" s="31">
        <v>5</v>
      </c>
      <c r="F6651" s="31"/>
      <c r="G6651" s="31">
        <v>1</v>
      </c>
      <c r="H6651" s="31">
        <f t="shared" si="135"/>
        <v>15</v>
      </c>
      <c r="I6651" s="31"/>
    </row>
    <row r="6652" spans="1:9">
      <c r="A6652" s="34"/>
      <c r="B6652" s="80" t="s">
        <v>329</v>
      </c>
      <c r="C6652" s="31">
        <v>-2</v>
      </c>
      <c r="D6652" s="31">
        <v>1</v>
      </c>
      <c r="E6652" s="31">
        <v>1.05</v>
      </c>
      <c r="F6652" s="31"/>
      <c r="G6652" s="31">
        <v>1</v>
      </c>
      <c r="H6652" s="31">
        <f t="shared" si="135"/>
        <v>-2.1</v>
      </c>
      <c r="I6652" s="31"/>
    </row>
    <row r="6653" spans="1:9">
      <c r="A6653" s="34"/>
      <c r="B6653" s="80" t="s">
        <v>1728</v>
      </c>
      <c r="C6653" s="31">
        <v>1</v>
      </c>
      <c r="D6653" s="31">
        <v>1</v>
      </c>
      <c r="E6653" s="31">
        <v>8.07</v>
      </c>
      <c r="F6653" s="31"/>
      <c r="G6653" s="31">
        <v>1</v>
      </c>
      <c r="H6653" s="31">
        <f t="shared" si="135"/>
        <v>8.07</v>
      </c>
      <c r="I6653" s="31"/>
    </row>
    <row r="6654" spans="1:9">
      <c r="A6654" s="34"/>
      <c r="B6654" s="79" t="s">
        <v>423</v>
      </c>
      <c r="C6654" s="31">
        <v>5</v>
      </c>
      <c r="D6654" s="31">
        <v>1</v>
      </c>
      <c r="E6654" s="31">
        <v>1.7</v>
      </c>
      <c r="F6654" s="31"/>
      <c r="G6654" s="31">
        <v>1</v>
      </c>
      <c r="H6654" s="31">
        <f t="shared" si="135"/>
        <v>8.5</v>
      </c>
      <c r="I6654" s="31"/>
    </row>
    <row r="6655" spans="1:9">
      <c r="A6655" s="34"/>
      <c r="B6655" s="79" t="s">
        <v>423</v>
      </c>
      <c r="C6655" s="31">
        <v>10</v>
      </c>
      <c r="D6655" s="31">
        <v>1</v>
      </c>
      <c r="E6655" s="31">
        <v>0.125</v>
      </c>
      <c r="F6655" s="31"/>
      <c r="G6655" s="31">
        <v>0.7</v>
      </c>
      <c r="H6655" s="31">
        <f t="shared" si="135"/>
        <v>0.875</v>
      </c>
      <c r="I6655" s="31"/>
    </row>
    <row r="6656" spans="1:9">
      <c r="A6656" s="34"/>
      <c r="B6656" s="79" t="s">
        <v>2442</v>
      </c>
      <c r="C6656" s="31">
        <v>1</v>
      </c>
      <c r="D6656" s="31">
        <v>1</v>
      </c>
      <c r="E6656" s="31">
        <v>2.1150000000000002</v>
      </c>
      <c r="F6656" s="31"/>
      <c r="G6656" s="31">
        <v>1</v>
      </c>
      <c r="H6656" s="31">
        <f t="shared" si="135"/>
        <v>2.1150000000000002</v>
      </c>
      <c r="I6656" s="31"/>
    </row>
    <row r="6657" spans="1:9">
      <c r="A6657" s="34"/>
      <c r="B6657" s="18" t="s">
        <v>236</v>
      </c>
      <c r="C6657" s="31"/>
      <c r="D6657" s="31"/>
      <c r="E6657" s="31"/>
      <c r="F6657" s="31"/>
      <c r="G6657" s="35"/>
      <c r="H6657" s="31"/>
      <c r="I6657" s="35"/>
    </row>
    <row r="6658" spans="1:9">
      <c r="A6658" s="34"/>
      <c r="B6658" s="79" t="s">
        <v>421</v>
      </c>
      <c r="C6658" s="31">
        <v>4</v>
      </c>
      <c r="D6658" s="31">
        <v>1</v>
      </c>
      <c r="E6658" s="31">
        <v>3</v>
      </c>
      <c r="F6658" s="31"/>
      <c r="G6658" s="31">
        <v>1</v>
      </c>
      <c r="H6658" s="31">
        <f t="shared" si="135"/>
        <v>12</v>
      </c>
      <c r="I6658" s="31"/>
    </row>
    <row r="6659" spans="1:9">
      <c r="A6659" s="34"/>
      <c r="B6659" s="79" t="s">
        <v>421</v>
      </c>
      <c r="C6659" s="31">
        <v>8</v>
      </c>
      <c r="D6659" s="31">
        <v>1</v>
      </c>
      <c r="E6659" s="31">
        <v>5.6</v>
      </c>
      <c r="F6659" s="31"/>
      <c r="G6659" s="31">
        <v>1</v>
      </c>
      <c r="H6659" s="31">
        <f t="shared" si="135"/>
        <v>44.8</v>
      </c>
      <c r="I6659" s="31"/>
    </row>
    <row r="6660" spans="1:9">
      <c r="A6660" s="34"/>
      <c r="B6660" s="79" t="s">
        <v>2440</v>
      </c>
      <c r="C6660" s="31">
        <v>8</v>
      </c>
      <c r="D6660" s="31">
        <v>1</v>
      </c>
      <c r="E6660" s="31">
        <v>0.2</v>
      </c>
      <c r="F6660" s="31"/>
      <c r="G6660" s="31">
        <v>0.15</v>
      </c>
      <c r="H6660" s="31">
        <f t="shared" si="135"/>
        <v>0.24</v>
      </c>
      <c r="I6660" s="31"/>
    </row>
    <row r="6661" spans="1:9">
      <c r="A6661" s="34"/>
      <c r="B6661" s="79" t="s">
        <v>1177</v>
      </c>
      <c r="C6661" s="31">
        <v>-4</v>
      </c>
      <c r="D6661" s="31">
        <v>1</v>
      </c>
      <c r="E6661" s="31">
        <v>1.8</v>
      </c>
      <c r="F6661" s="31"/>
      <c r="G6661" s="31">
        <v>0.2</v>
      </c>
      <c r="H6661" s="31">
        <f t="shared" si="135"/>
        <v>-1.4400000000000002</v>
      </c>
      <c r="I6661" s="31"/>
    </row>
    <row r="6662" spans="1:9">
      <c r="A6662" s="34"/>
      <c r="B6662" s="79" t="s">
        <v>218</v>
      </c>
      <c r="C6662" s="31">
        <v>8</v>
      </c>
      <c r="D6662" s="31">
        <v>1</v>
      </c>
      <c r="E6662" s="31">
        <v>3</v>
      </c>
      <c r="F6662" s="31"/>
      <c r="G6662" s="31">
        <v>1</v>
      </c>
      <c r="H6662" s="31">
        <f t="shared" si="135"/>
        <v>24</v>
      </c>
      <c r="I6662" s="31"/>
    </row>
    <row r="6663" spans="1:9">
      <c r="A6663" s="34"/>
      <c r="B6663" s="79" t="s">
        <v>218</v>
      </c>
      <c r="C6663" s="31">
        <v>16</v>
      </c>
      <c r="D6663" s="31">
        <v>1</v>
      </c>
      <c r="E6663" s="31">
        <v>5.6</v>
      </c>
      <c r="F6663" s="31"/>
      <c r="G6663" s="31">
        <v>1</v>
      </c>
      <c r="H6663" s="31">
        <f t="shared" si="135"/>
        <v>89.6</v>
      </c>
      <c r="I6663" s="31"/>
    </row>
    <row r="6664" spans="1:9">
      <c r="A6664" s="34"/>
      <c r="B6664" s="79" t="s">
        <v>2440</v>
      </c>
      <c r="C6664" s="31">
        <v>16</v>
      </c>
      <c r="D6664" s="31">
        <v>1</v>
      </c>
      <c r="E6664" s="31">
        <v>0.2</v>
      </c>
      <c r="F6664" s="31"/>
      <c r="G6664" s="31">
        <v>0.15</v>
      </c>
      <c r="H6664" s="31">
        <f t="shared" si="135"/>
        <v>0.48</v>
      </c>
      <c r="I6664" s="31"/>
    </row>
    <row r="6665" spans="1:9">
      <c r="A6665" s="34"/>
      <c r="B6665" s="79" t="s">
        <v>1177</v>
      </c>
      <c r="C6665" s="31">
        <v>-8</v>
      </c>
      <c r="D6665" s="31">
        <v>1</v>
      </c>
      <c r="E6665" s="31">
        <v>1.8</v>
      </c>
      <c r="F6665" s="31"/>
      <c r="G6665" s="31">
        <v>0.2</v>
      </c>
      <c r="H6665" s="31">
        <f t="shared" si="135"/>
        <v>-2.8800000000000003</v>
      </c>
      <c r="I6665" s="31"/>
    </row>
    <row r="6666" spans="1:9">
      <c r="A6666" s="34"/>
      <c r="B6666" s="79" t="s">
        <v>422</v>
      </c>
      <c r="C6666" s="31">
        <v>8</v>
      </c>
      <c r="D6666" s="31">
        <v>1</v>
      </c>
      <c r="E6666" s="31">
        <v>3</v>
      </c>
      <c r="F6666" s="31"/>
      <c r="G6666" s="31">
        <v>1</v>
      </c>
      <c r="H6666" s="31">
        <f t="shared" si="135"/>
        <v>24</v>
      </c>
      <c r="I6666" s="31"/>
    </row>
    <row r="6667" spans="1:9">
      <c r="A6667" s="34"/>
      <c r="B6667" s="79" t="s">
        <v>422</v>
      </c>
      <c r="C6667" s="31">
        <v>16</v>
      </c>
      <c r="D6667" s="31">
        <v>1</v>
      </c>
      <c r="E6667" s="31">
        <v>5.6</v>
      </c>
      <c r="F6667" s="31"/>
      <c r="G6667" s="31">
        <v>1</v>
      </c>
      <c r="H6667" s="31">
        <f t="shared" si="135"/>
        <v>89.6</v>
      </c>
      <c r="I6667" s="31"/>
    </row>
    <row r="6668" spans="1:9">
      <c r="A6668" s="34"/>
      <c r="B6668" s="79" t="s">
        <v>1268</v>
      </c>
      <c r="C6668" s="31">
        <v>16</v>
      </c>
      <c r="D6668" s="31">
        <v>1</v>
      </c>
      <c r="E6668" s="31">
        <v>0.2</v>
      </c>
      <c r="F6668" s="31"/>
      <c r="G6668" s="31">
        <v>0.15</v>
      </c>
      <c r="H6668" s="31">
        <f t="shared" si="135"/>
        <v>0.48</v>
      </c>
      <c r="I6668" s="31"/>
    </row>
    <row r="6669" spans="1:9">
      <c r="A6669" s="34"/>
      <c r="B6669" s="79" t="s">
        <v>1177</v>
      </c>
      <c r="C6669" s="31">
        <v>-8</v>
      </c>
      <c r="D6669" s="31">
        <v>1</v>
      </c>
      <c r="E6669" s="31">
        <v>1.8</v>
      </c>
      <c r="F6669" s="31"/>
      <c r="G6669" s="31">
        <v>0.2</v>
      </c>
      <c r="H6669" s="31">
        <f t="shared" si="135"/>
        <v>-2.8800000000000003</v>
      </c>
      <c r="I6669" s="31"/>
    </row>
    <row r="6670" spans="1:9">
      <c r="A6670" s="34"/>
      <c r="B6670" s="79" t="s">
        <v>2431</v>
      </c>
      <c r="C6670" s="31">
        <v>4</v>
      </c>
      <c r="D6670" s="31">
        <v>1</v>
      </c>
      <c r="E6670" s="31">
        <v>15.92</v>
      </c>
      <c r="F6670" s="31"/>
      <c r="G6670" s="31">
        <v>1</v>
      </c>
      <c r="H6670" s="31">
        <f t="shared" si="135"/>
        <v>63.68</v>
      </c>
      <c r="I6670" s="31"/>
    </row>
    <row r="6671" spans="1:9">
      <c r="A6671" s="34"/>
      <c r="B6671" s="79" t="s">
        <v>1184</v>
      </c>
      <c r="C6671" s="31">
        <v>-20</v>
      </c>
      <c r="D6671" s="31">
        <v>1</v>
      </c>
      <c r="E6671" s="31">
        <v>1.05</v>
      </c>
      <c r="F6671" s="31"/>
      <c r="G6671" s="31">
        <v>1</v>
      </c>
      <c r="H6671" s="31">
        <f t="shared" si="135"/>
        <v>-21</v>
      </c>
      <c r="I6671" s="31"/>
    </row>
    <row r="6672" spans="1:9" ht="30">
      <c r="A6672" s="34"/>
      <c r="B6672" s="79" t="s">
        <v>2441</v>
      </c>
      <c r="C6672" s="31">
        <v>6</v>
      </c>
      <c r="D6672" s="31">
        <v>1</v>
      </c>
      <c r="E6672" s="31">
        <v>4.9950000000000001</v>
      </c>
      <c r="F6672" s="31"/>
      <c r="G6672" s="31">
        <v>1</v>
      </c>
      <c r="H6672" s="31">
        <f t="shared" si="135"/>
        <v>29.97</v>
      </c>
      <c r="I6672" s="31"/>
    </row>
    <row r="6673" spans="1:9">
      <c r="A6673" s="34"/>
      <c r="B6673" s="79" t="s">
        <v>230</v>
      </c>
      <c r="C6673" s="31">
        <v>1</v>
      </c>
      <c r="D6673" s="31">
        <v>1</v>
      </c>
      <c r="E6673" s="31">
        <v>6.1</v>
      </c>
      <c r="F6673" s="31"/>
      <c r="G6673" s="31">
        <v>1</v>
      </c>
      <c r="H6673" s="31">
        <f t="shared" si="135"/>
        <v>6.1</v>
      </c>
      <c r="I6673" s="31"/>
    </row>
    <row r="6674" spans="1:9">
      <c r="A6674" s="34"/>
      <c r="B6674" s="79" t="s">
        <v>392</v>
      </c>
      <c r="C6674" s="31">
        <v>1</v>
      </c>
      <c r="D6674" s="31">
        <v>1</v>
      </c>
      <c r="E6674" s="31">
        <v>0.96499999999999997</v>
      </c>
      <c r="F6674" s="31"/>
      <c r="G6674" s="31">
        <v>1</v>
      </c>
      <c r="H6674" s="31">
        <f t="shared" si="135"/>
        <v>0.96499999999999997</v>
      </c>
      <c r="I6674" s="31"/>
    </row>
    <row r="6675" spans="1:9" ht="30">
      <c r="A6675" s="34"/>
      <c r="B6675" s="79" t="s">
        <v>2433</v>
      </c>
      <c r="C6675" s="31">
        <v>4</v>
      </c>
      <c r="D6675" s="31">
        <v>1</v>
      </c>
      <c r="E6675" s="31">
        <v>15.92</v>
      </c>
      <c r="F6675" s="31"/>
      <c r="G6675" s="31">
        <v>1</v>
      </c>
      <c r="H6675" s="31">
        <f t="shared" si="135"/>
        <v>63.68</v>
      </c>
      <c r="I6675" s="31"/>
    </row>
    <row r="6676" spans="1:9" ht="30">
      <c r="A6676" s="34"/>
      <c r="B6676" s="80" t="s">
        <v>2429</v>
      </c>
      <c r="C6676" s="31">
        <v>3</v>
      </c>
      <c r="D6676" s="31">
        <v>1</v>
      </c>
      <c r="E6676" s="31">
        <v>5</v>
      </c>
      <c r="F6676" s="31"/>
      <c r="G6676" s="31">
        <v>1</v>
      </c>
      <c r="H6676" s="31">
        <f t="shared" si="135"/>
        <v>15</v>
      </c>
      <c r="I6676" s="31"/>
    </row>
    <row r="6677" spans="1:9">
      <c r="A6677" s="34"/>
      <c r="B6677" s="80" t="s">
        <v>329</v>
      </c>
      <c r="C6677" s="31">
        <v>-2</v>
      </c>
      <c r="D6677" s="31">
        <v>1</v>
      </c>
      <c r="E6677" s="31">
        <v>1.05</v>
      </c>
      <c r="F6677" s="31"/>
      <c r="G6677" s="31">
        <v>1</v>
      </c>
      <c r="H6677" s="31">
        <f t="shared" si="135"/>
        <v>-2.1</v>
      </c>
      <c r="I6677" s="31"/>
    </row>
    <row r="6678" spans="1:9">
      <c r="A6678" s="34"/>
      <c r="B6678" s="80" t="s">
        <v>1728</v>
      </c>
      <c r="C6678" s="31">
        <v>1</v>
      </c>
      <c r="D6678" s="31">
        <v>1</v>
      </c>
      <c r="E6678" s="31">
        <v>8.07</v>
      </c>
      <c r="F6678" s="31"/>
      <c r="G6678" s="31">
        <v>1</v>
      </c>
      <c r="H6678" s="31">
        <f t="shared" si="135"/>
        <v>8.07</v>
      </c>
      <c r="I6678" s="31"/>
    </row>
    <row r="6679" spans="1:9">
      <c r="A6679" s="34"/>
      <c r="B6679" s="79" t="s">
        <v>423</v>
      </c>
      <c r="C6679" s="31">
        <v>5</v>
      </c>
      <c r="D6679" s="31">
        <v>1</v>
      </c>
      <c r="E6679" s="31">
        <v>1.7</v>
      </c>
      <c r="F6679" s="31"/>
      <c r="G6679" s="31">
        <v>1</v>
      </c>
      <c r="H6679" s="31">
        <f t="shared" si="135"/>
        <v>8.5</v>
      </c>
      <c r="I6679" s="31"/>
    </row>
    <row r="6680" spans="1:9">
      <c r="A6680" s="34"/>
      <c r="B6680" s="79" t="s">
        <v>423</v>
      </c>
      <c r="C6680" s="31">
        <v>10</v>
      </c>
      <c r="D6680" s="31">
        <v>1</v>
      </c>
      <c r="E6680" s="31">
        <v>0.125</v>
      </c>
      <c r="F6680" s="31"/>
      <c r="G6680" s="31">
        <v>0.7</v>
      </c>
      <c r="H6680" s="31">
        <f t="shared" si="135"/>
        <v>0.875</v>
      </c>
      <c r="I6680" s="31"/>
    </row>
    <row r="6681" spans="1:9">
      <c r="A6681" s="34"/>
      <c r="B6681" s="79" t="s">
        <v>2442</v>
      </c>
      <c r="C6681" s="31">
        <v>1</v>
      </c>
      <c r="D6681" s="31">
        <v>1</v>
      </c>
      <c r="E6681" s="31">
        <v>2.1150000000000002</v>
      </c>
      <c r="F6681" s="31"/>
      <c r="G6681" s="31">
        <v>1</v>
      </c>
      <c r="H6681" s="31">
        <f t="shared" si="135"/>
        <v>2.1150000000000002</v>
      </c>
      <c r="I6681" s="31"/>
    </row>
    <row r="6682" spans="1:9">
      <c r="A6682" s="34"/>
      <c r="B6682" s="18" t="s">
        <v>235</v>
      </c>
      <c r="C6682" s="31"/>
      <c r="D6682" s="31"/>
      <c r="E6682" s="31"/>
      <c r="F6682" s="31"/>
      <c r="G6682" s="35"/>
      <c r="H6682" s="31"/>
      <c r="I6682" s="35"/>
    </row>
    <row r="6683" spans="1:9">
      <c r="A6683" s="34"/>
      <c r="B6683" s="79" t="s">
        <v>421</v>
      </c>
      <c r="C6683" s="31">
        <v>4</v>
      </c>
      <c r="D6683" s="31">
        <v>1</v>
      </c>
      <c r="E6683" s="31">
        <v>3</v>
      </c>
      <c r="F6683" s="31"/>
      <c r="G6683" s="31">
        <v>1</v>
      </c>
      <c r="H6683" s="31">
        <f t="shared" si="135"/>
        <v>12</v>
      </c>
      <c r="I6683" s="31"/>
    </row>
    <row r="6684" spans="1:9">
      <c r="A6684" s="34"/>
      <c r="B6684" s="79" t="s">
        <v>421</v>
      </c>
      <c r="C6684" s="31">
        <v>8</v>
      </c>
      <c r="D6684" s="31">
        <v>1</v>
      </c>
      <c r="E6684" s="31">
        <v>5.6</v>
      </c>
      <c r="F6684" s="31"/>
      <c r="G6684" s="31">
        <v>1</v>
      </c>
      <c r="H6684" s="31">
        <f t="shared" si="135"/>
        <v>44.8</v>
      </c>
      <c r="I6684" s="31"/>
    </row>
    <row r="6685" spans="1:9">
      <c r="A6685" s="34"/>
      <c r="B6685" s="79" t="s">
        <v>2440</v>
      </c>
      <c r="C6685" s="31">
        <v>8</v>
      </c>
      <c r="D6685" s="31">
        <v>1</v>
      </c>
      <c r="E6685" s="31">
        <v>0.2</v>
      </c>
      <c r="F6685" s="31"/>
      <c r="G6685" s="31">
        <v>0.15</v>
      </c>
      <c r="H6685" s="31">
        <f t="shared" si="135"/>
        <v>0.24</v>
      </c>
      <c r="I6685" s="31"/>
    </row>
    <row r="6686" spans="1:9">
      <c r="A6686" s="34"/>
      <c r="B6686" s="79" t="s">
        <v>1177</v>
      </c>
      <c r="C6686" s="31">
        <v>-4</v>
      </c>
      <c r="D6686" s="31">
        <v>1</v>
      </c>
      <c r="E6686" s="31">
        <v>1.8</v>
      </c>
      <c r="F6686" s="31"/>
      <c r="G6686" s="31">
        <v>0.2</v>
      </c>
      <c r="H6686" s="31">
        <f t="shared" si="135"/>
        <v>-1.4400000000000002</v>
      </c>
      <c r="I6686" s="31"/>
    </row>
    <row r="6687" spans="1:9">
      <c r="A6687" s="34"/>
      <c r="B6687" s="79" t="s">
        <v>218</v>
      </c>
      <c r="C6687" s="31">
        <v>8</v>
      </c>
      <c r="D6687" s="31">
        <v>1</v>
      </c>
      <c r="E6687" s="31">
        <v>3</v>
      </c>
      <c r="F6687" s="31"/>
      <c r="G6687" s="31">
        <v>1</v>
      </c>
      <c r="H6687" s="31">
        <f t="shared" si="135"/>
        <v>24</v>
      </c>
      <c r="I6687" s="31"/>
    </row>
    <row r="6688" spans="1:9">
      <c r="A6688" s="34"/>
      <c r="B6688" s="79" t="s">
        <v>218</v>
      </c>
      <c r="C6688" s="31">
        <v>16</v>
      </c>
      <c r="D6688" s="31">
        <v>1</v>
      </c>
      <c r="E6688" s="31">
        <v>5.6</v>
      </c>
      <c r="F6688" s="31"/>
      <c r="G6688" s="31">
        <v>1</v>
      </c>
      <c r="H6688" s="31">
        <f t="shared" si="135"/>
        <v>89.6</v>
      </c>
      <c r="I6688" s="31"/>
    </row>
    <row r="6689" spans="1:9">
      <c r="A6689" s="34"/>
      <c r="B6689" s="79" t="s">
        <v>2440</v>
      </c>
      <c r="C6689" s="31">
        <v>16</v>
      </c>
      <c r="D6689" s="31">
        <v>1</v>
      </c>
      <c r="E6689" s="31">
        <v>0.2</v>
      </c>
      <c r="F6689" s="31"/>
      <c r="G6689" s="31">
        <v>0.15</v>
      </c>
      <c r="H6689" s="31">
        <f t="shared" si="135"/>
        <v>0.48</v>
      </c>
      <c r="I6689" s="31"/>
    </row>
    <row r="6690" spans="1:9">
      <c r="A6690" s="34"/>
      <c r="B6690" s="79" t="s">
        <v>1177</v>
      </c>
      <c r="C6690" s="31">
        <v>-8</v>
      </c>
      <c r="D6690" s="31">
        <v>1</v>
      </c>
      <c r="E6690" s="31">
        <v>1.8</v>
      </c>
      <c r="F6690" s="31"/>
      <c r="G6690" s="31">
        <v>0.2</v>
      </c>
      <c r="H6690" s="31">
        <f t="shared" si="135"/>
        <v>-2.8800000000000003</v>
      </c>
      <c r="I6690" s="31"/>
    </row>
    <row r="6691" spans="1:9">
      <c r="A6691" s="34"/>
      <c r="B6691" s="79" t="s">
        <v>422</v>
      </c>
      <c r="C6691" s="31">
        <v>8</v>
      </c>
      <c r="D6691" s="31">
        <v>1</v>
      </c>
      <c r="E6691" s="31">
        <v>3</v>
      </c>
      <c r="F6691" s="31"/>
      <c r="G6691" s="31">
        <v>1</v>
      </c>
      <c r="H6691" s="31">
        <f t="shared" si="135"/>
        <v>24</v>
      </c>
      <c r="I6691" s="31"/>
    </row>
    <row r="6692" spans="1:9">
      <c r="A6692" s="34"/>
      <c r="B6692" s="79" t="s">
        <v>422</v>
      </c>
      <c r="C6692" s="31">
        <v>16</v>
      </c>
      <c r="D6692" s="31">
        <v>1</v>
      </c>
      <c r="E6692" s="31">
        <v>5.6</v>
      </c>
      <c r="F6692" s="31"/>
      <c r="G6692" s="31">
        <v>1</v>
      </c>
      <c r="H6692" s="31">
        <f t="shared" si="135"/>
        <v>89.6</v>
      </c>
      <c r="I6692" s="31"/>
    </row>
    <row r="6693" spans="1:9">
      <c r="A6693" s="34"/>
      <c r="B6693" s="79" t="s">
        <v>1268</v>
      </c>
      <c r="C6693" s="31">
        <v>16</v>
      </c>
      <c r="D6693" s="31">
        <v>1</v>
      </c>
      <c r="E6693" s="31">
        <v>0.2</v>
      </c>
      <c r="F6693" s="31"/>
      <c r="G6693" s="31">
        <v>0.15</v>
      </c>
      <c r="H6693" s="31">
        <f t="shared" si="135"/>
        <v>0.48</v>
      </c>
      <c r="I6693" s="31"/>
    </row>
    <row r="6694" spans="1:9">
      <c r="A6694" s="34"/>
      <c r="B6694" s="79" t="s">
        <v>1177</v>
      </c>
      <c r="C6694" s="31">
        <v>-8</v>
      </c>
      <c r="D6694" s="31">
        <v>1</v>
      </c>
      <c r="E6694" s="31">
        <v>1.8</v>
      </c>
      <c r="F6694" s="31"/>
      <c r="G6694" s="31">
        <v>0.2</v>
      </c>
      <c r="H6694" s="31">
        <f t="shared" si="135"/>
        <v>-2.8800000000000003</v>
      </c>
      <c r="I6694" s="31"/>
    </row>
    <row r="6695" spans="1:9">
      <c r="A6695" s="34"/>
      <c r="B6695" s="79" t="s">
        <v>2431</v>
      </c>
      <c r="C6695" s="31">
        <v>4</v>
      </c>
      <c r="D6695" s="31">
        <v>1</v>
      </c>
      <c r="E6695" s="31">
        <v>15.92</v>
      </c>
      <c r="F6695" s="31"/>
      <c r="G6695" s="31">
        <v>1</v>
      </c>
      <c r="H6695" s="31">
        <f t="shared" si="135"/>
        <v>63.68</v>
      </c>
      <c r="I6695" s="31"/>
    </row>
    <row r="6696" spans="1:9">
      <c r="A6696" s="34"/>
      <c r="B6696" s="79" t="s">
        <v>1184</v>
      </c>
      <c r="C6696" s="31">
        <v>-20</v>
      </c>
      <c r="D6696" s="31">
        <v>1</v>
      </c>
      <c r="E6696" s="31">
        <v>1.05</v>
      </c>
      <c r="F6696" s="31"/>
      <c r="G6696" s="31">
        <v>1</v>
      </c>
      <c r="H6696" s="31">
        <f t="shared" si="135"/>
        <v>-21</v>
      </c>
      <c r="I6696" s="31"/>
    </row>
    <row r="6697" spans="1:9" ht="30">
      <c r="A6697" s="34"/>
      <c r="B6697" s="79" t="s">
        <v>2441</v>
      </c>
      <c r="C6697" s="31">
        <v>6</v>
      </c>
      <c r="D6697" s="31">
        <v>1</v>
      </c>
      <c r="E6697" s="31">
        <v>4.9950000000000001</v>
      </c>
      <c r="F6697" s="31"/>
      <c r="G6697" s="31">
        <v>1</v>
      </c>
      <c r="H6697" s="31">
        <f t="shared" si="135"/>
        <v>29.97</v>
      </c>
      <c r="I6697" s="31"/>
    </row>
    <row r="6698" spans="1:9">
      <c r="A6698" s="34"/>
      <c r="B6698" s="79" t="s">
        <v>230</v>
      </c>
      <c r="C6698" s="31">
        <v>1</v>
      </c>
      <c r="D6698" s="31">
        <v>1</v>
      </c>
      <c r="E6698" s="31">
        <v>6.1</v>
      </c>
      <c r="F6698" s="31"/>
      <c r="G6698" s="31">
        <v>1</v>
      </c>
      <c r="H6698" s="31">
        <f t="shared" si="135"/>
        <v>6.1</v>
      </c>
      <c r="I6698" s="31"/>
    </row>
    <row r="6699" spans="1:9">
      <c r="A6699" s="34"/>
      <c r="B6699" s="79" t="s">
        <v>392</v>
      </c>
      <c r="C6699" s="31">
        <v>1</v>
      </c>
      <c r="D6699" s="31">
        <v>1</v>
      </c>
      <c r="E6699" s="31">
        <v>0.96499999999999997</v>
      </c>
      <c r="F6699" s="31"/>
      <c r="G6699" s="31">
        <v>1</v>
      </c>
      <c r="H6699" s="31">
        <f t="shared" si="135"/>
        <v>0.96499999999999997</v>
      </c>
      <c r="I6699" s="31"/>
    </row>
    <row r="6700" spans="1:9" ht="30">
      <c r="A6700" s="34"/>
      <c r="B6700" s="79" t="s">
        <v>2433</v>
      </c>
      <c r="C6700" s="31">
        <v>4</v>
      </c>
      <c r="D6700" s="31">
        <v>1</v>
      </c>
      <c r="E6700" s="31">
        <v>15.92</v>
      </c>
      <c r="F6700" s="31"/>
      <c r="G6700" s="31">
        <v>1</v>
      </c>
      <c r="H6700" s="31">
        <f t="shared" si="135"/>
        <v>63.68</v>
      </c>
      <c r="I6700" s="31"/>
    </row>
    <row r="6701" spans="1:9" ht="30">
      <c r="A6701" s="34"/>
      <c r="B6701" s="80" t="s">
        <v>2429</v>
      </c>
      <c r="C6701" s="31">
        <v>3</v>
      </c>
      <c r="D6701" s="31">
        <v>1</v>
      </c>
      <c r="E6701" s="31">
        <v>5</v>
      </c>
      <c r="F6701" s="31"/>
      <c r="G6701" s="31">
        <v>1</v>
      </c>
      <c r="H6701" s="31">
        <f t="shared" si="135"/>
        <v>15</v>
      </c>
      <c r="I6701" s="31"/>
    </row>
    <row r="6702" spans="1:9">
      <c r="A6702" s="34"/>
      <c r="B6702" s="80" t="s">
        <v>329</v>
      </c>
      <c r="C6702" s="31">
        <v>-2</v>
      </c>
      <c r="D6702" s="31">
        <v>1</v>
      </c>
      <c r="E6702" s="31">
        <v>1.05</v>
      </c>
      <c r="F6702" s="31"/>
      <c r="G6702" s="31">
        <v>1</v>
      </c>
      <c r="H6702" s="31">
        <f t="shared" si="135"/>
        <v>-2.1</v>
      </c>
      <c r="I6702" s="31"/>
    </row>
    <row r="6703" spans="1:9">
      <c r="A6703" s="34"/>
      <c r="B6703" s="80" t="s">
        <v>1728</v>
      </c>
      <c r="C6703" s="31">
        <v>1</v>
      </c>
      <c r="D6703" s="31">
        <v>1</v>
      </c>
      <c r="E6703" s="31">
        <v>8.07</v>
      </c>
      <c r="F6703" s="31"/>
      <c r="G6703" s="31">
        <v>1</v>
      </c>
      <c r="H6703" s="31">
        <f t="shared" si="135"/>
        <v>8.07</v>
      </c>
      <c r="I6703" s="31"/>
    </row>
    <row r="6704" spans="1:9">
      <c r="A6704" s="34"/>
      <c r="B6704" s="79" t="s">
        <v>423</v>
      </c>
      <c r="C6704" s="31">
        <v>5</v>
      </c>
      <c r="D6704" s="31">
        <v>1</v>
      </c>
      <c r="E6704" s="31">
        <v>1.7</v>
      </c>
      <c r="F6704" s="31"/>
      <c r="G6704" s="31">
        <v>1</v>
      </c>
      <c r="H6704" s="31">
        <f t="shared" si="135"/>
        <v>8.5</v>
      </c>
      <c r="I6704" s="31"/>
    </row>
    <row r="6705" spans="1:9">
      <c r="A6705" s="34"/>
      <c r="B6705" s="79" t="s">
        <v>423</v>
      </c>
      <c r="C6705" s="31">
        <v>10</v>
      </c>
      <c r="D6705" s="31">
        <v>1</v>
      </c>
      <c r="E6705" s="31">
        <v>0.125</v>
      </c>
      <c r="F6705" s="31"/>
      <c r="G6705" s="31">
        <v>0.7</v>
      </c>
      <c r="H6705" s="31">
        <f t="shared" si="135"/>
        <v>0.875</v>
      </c>
      <c r="I6705" s="31"/>
    </row>
    <row r="6706" spans="1:9">
      <c r="A6706" s="34"/>
      <c r="B6706" s="79" t="s">
        <v>2442</v>
      </c>
      <c r="C6706" s="31">
        <v>1</v>
      </c>
      <c r="D6706" s="31">
        <v>1</v>
      </c>
      <c r="E6706" s="31">
        <v>2.1150000000000002</v>
      </c>
      <c r="F6706" s="31"/>
      <c r="G6706" s="31">
        <v>1</v>
      </c>
      <c r="H6706" s="31">
        <f t="shared" si="135"/>
        <v>2.1150000000000002</v>
      </c>
      <c r="I6706" s="31"/>
    </row>
    <row r="6707" spans="1:9">
      <c r="A6707" s="34"/>
      <c r="B6707" s="18" t="s">
        <v>242</v>
      </c>
      <c r="C6707" s="31"/>
      <c r="D6707" s="31"/>
      <c r="E6707" s="31"/>
      <c r="F6707" s="31"/>
      <c r="G6707" s="35"/>
      <c r="H6707" s="31"/>
      <c r="I6707" s="35"/>
    </row>
    <row r="6708" spans="1:9">
      <c r="A6708" s="34"/>
      <c r="B6708" s="79" t="s">
        <v>421</v>
      </c>
      <c r="C6708" s="31">
        <v>4</v>
      </c>
      <c r="D6708" s="31">
        <v>1</v>
      </c>
      <c r="E6708" s="31">
        <v>3</v>
      </c>
      <c r="F6708" s="31"/>
      <c r="G6708" s="31">
        <v>1</v>
      </c>
      <c r="H6708" s="31">
        <f t="shared" si="135"/>
        <v>12</v>
      </c>
      <c r="I6708" s="31"/>
    </row>
    <row r="6709" spans="1:9">
      <c r="A6709" s="34"/>
      <c r="B6709" s="79" t="s">
        <v>421</v>
      </c>
      <c r="C6709" s="31">
        <v>8</v>
      </c>
      <c r="D6709" s="31">
        <v>1</v>
      </c>
      <c r="E6709" s="31">
        <v>5.6</v>
      </c>
      <c r="F6709" s="31"/>
      <c r="G6709" s="31">
        <v>1</v>
      </c>
      <c r="H6709" s="31">
        <f t="shared" si="135"/>
        <v>44.8</v>
      </c>
      <c r="I6709" s="31"/>
    </row>
    <row r="6710" spans="1:9">
      <c r="A6710" s="34"/>
      <c r="B6710" s="79" t="s">
        <v>2440</v>
      </c>
      <c r="C6710" s="31">
        <v>8</v>
      </c>
      <c r="D6710" s="31">
        <v>1</v>
      </c>
      <c r="E6710" s="31">
        <v>0.2</v>
      </c>
      <c r="F6710" s="31"/>
      <c r="G6710" s="31">
        <v>0.15</v>
      </c>
      <c r="H6710" s="31">
        <f t="shared" si="135"/>
        <v>0.24</v>
      </c>
      <c r="I6710" s="31"/>
    </row>
    <row r="6711" spans="1:9">
      <c r="A6711" s="34"/>
      <c r="B6711" s="79" t="s">
        <v>1177</v>
      </c>
      <c r="C6711" s="31">
        <v>-4</v>
      </c>
      <c r="D6711" s="31">
        <v>1</v>
      </c>
      <c r="E6711" s="31">
        <v>1.8</v>
      </c>
      <c r="F6711" s="31"/>
      <c r="G6711" s="31">
        <v>0.2</v>
      </c>
      <c r="H6711" s="31">
        <f t="shared" si="135"/>
        <v>-1.4400000000000002</v>
      </c>
      <c r="I6711" s="31"/>
    </row>
    <row r="6712" spans="1:9">
      <c r="A6712" s="34"/>
      <c r="B6712" s="79" t="s">
        <v>218</v>
      </c>
      <c r="C6712" s="31">
        <v>8</v>
      </c>
      <c r="D6712" s="31">
        <v>1</v>
      </c>
      <c r="E6712" s="31">
        <v>3</v>
      </c>
      <c r="F6712" s="31"/>
      <c r="G6712" s="31">
        <v>1</v>
      </c>
      <c r="H6712" s="31">
        <f t="shared" ref="H6712:H6773" si="136">C6712*D6712*E6712*G6712</f>
        <v>24</v>
      </c>
      <c r="I6712" s="31"/>
    </row>
    <row r="6713" spans="1:9">
      <c r="A6713" s="34"/>
      <c r="B6713" s="79" t="s">
        <v>218</v>
      </c>
      <c r="C6713" s="31">
        <v>16</v>
      </c>
      <c r="D6713" s="31">
        <v>1</v>
      </c>
      <c r="E6713" s="31">
        <v>5.6</v>
      </c>
      <c r="F6713" s="31"/>
      <c r="G6713" s="31">
        <v>1</v>
      </c>
      <c r="H6713" s="31">
        <f t="shared" si="136"/>
        <v>89.6</v>
      </c>
      <c r="I6713" s="31"/>
    </row>
    <row r="6714" spans="1:9">
      <c r="A6714" s="34"/>
      <c r="B6714" s="79" t="s">
        <v>2440</v>
      </c>
      <c r="C6714" s="31">
        <v>16</v>
      </c>
      <c r="D6714" s="31">
        <v>1</v>
      </c>
      <c r="E6714" s="31">
        <v>0.2</v>
      </c>
      <c r="F6714" s="31"/>
      <c r="G6714" s="31">
        <v>0.15</v>
      </c>
      <c r="H6714" s="31">
        <f t="shared" si="136"/>
        <v>0.48</v>
      </c>
      <c r="I6714" s="31"/>
    </row>
    <row r="6715" spans="1:9">
      <c r="A6715" s="34"/>
      <c r="B6715" s="79" t="s">
        <v>1177</v>
      </c>
      <c r="C6715" s="31">
        <v>-8</v>
      </c>
      <c r="D6715" s="31">
        <v>1</v>
      </c>
      <c r="E6715" s="31">
        <v>1.8</v>
      </c>
      <c r="F6715" s="31"/>
      <c r="G6715" s="31">
        <v>0.2</v>
      </c>
      <c r="H6715" s="31">
        <f t="shared" si="136"/>
        <v>-2.8800000000000003</v>
      </c>
      <c r="I6715" s="31"/>
    </row>
    <row r="6716" spans="1:9">
      <c r="A6716" s="34"/>
      <c r="B6716" s="79" t="s">
        <v>422</v>
      </c>
      <c r="C6716" s="31">
        <v>8</v>
      </c>
      <c r="D6716" s="31">
        <v>1</v>
      </c>
      <c r="E6716" s="31">
        <v>3</v>
      </c>
      <c r="F6716" s="31"/>
      <c r="G6716" s="31">
        <v>1</v>
      </c>
      <c r="H6716" s="31">
        <f t="shared" si="136"/>
        <v>24</v>
      </c>
      <c r="I6716" s="31"/>
    </row>
    <row r="6717" spans="1:9">
      <c r="A6717" s="34"/>
      <c r="B6717" s="79" t="s">
        <v>422</v>
      </c>
      <c r="C6717" s="31">
        <v>16</v>
      </c>
      <c r="D6717" s="31">
        <v>1</v>
      </c>
      <c r="E6717" s="31">
        <v>5.6</v>
      </c>
      <c r="F6717" s="31"/>
      <c r="G6717" s="31">
        <v>1</v>
      </c>
      <c r="H6717" s="31">
        <f t="shared" si="136"/>
        <v>89.6</v>
      </c>
      <c r="I6717" s="31"/>
    </row>
    <row r="6718" spans="1:9">
      <c r="A6718" s="34"/>
      <c r="B6718" s="79" t="s">
        <v>1268</v>
      </c>
      <c r="C6718" s="31">
        <v>16</v>
      </c>
      <c r="D6718" s="31">
        <v>1</v>
      </c>
      <c r="E6718" s="31">
        <v>0.2</v>
      </c>
      <c r="F6718" s="31"/>
      <c r="G6718" s="31">
        <v>0.15</v>
      </c>
      <c r="H6718" s="31">
        <f t="shared" si="136"/>
        <v>0.48</v>
      </c>
      <c r="I6718" s="31"/>
    </row>
    <row r="6719" spans="1:9">
      <c r="A6719" s="34"/>
      <c r="B6719" s="79" t="s">
        <v>1177</v>
      </c>
      <c r="C6719" s="31">
        <v>-8</v>
      </c>
      <c r="D6719" s="31">
        <v>1</v>
      </c>
      <c r="E6719" s="31">
        <v>1.8</v>
      </c>
      <c r="F6719" s="31"/>
      <c r="G6719" s="31">
        <v>0.2</v>
      </c>
      <c r="H6719" s="31">
        <f t="shared" si="136"/>
        <v>-2.8800000000000003</v>
      </c>
      <c r="I6719" s="31"/>
    </row>
    <row r="6720" spans="1:9">
      <c r="A6720" s="34"/>
      <c r="B6720" s="79" t="s">
        <v>2431</v>
      </c>
      <c r="C6720" s="31">
        <v>4</v>
      </c>
      <c r="D6720" s="31">
        <v>1</v>
      </c>
      <c r="E6720" s="31">
        <v>15.92</v>
      </c>
      <c r="F6720" s="31"/>
      <c r="G6720" s="31">
        <v>1</v>
      </c>
      <c r="H6720" s="31">
        <f t="shared" si="136"/>
        <v>63.68</v>
      </c>
      <c r="I6720" s="31"/>
    </row>
    <row r="6721" spans="1:17">
      <c r="A6721" s="34"/>
      <c r="B6721" s="79" t="s">
        <v>1184</v>
      </c>
      <c r="C6721" s="31">
        <v>-20</v>
      </c>
      <c r="D6721" s="31">
        <v>1</v>
      </c>
      <c r="E6721" s="31">
        <v>1.05</v>
      </c>
      <c r="F6721" s="31"/>
      <c r="G6721" s="31">
        <v>1</v>
      </c>
      <c r="H6721" s="31">
        <f t="shared" si="136"/>
        <v>-21</v>
      </c>
      <c r="I6721" s="31"/>
    </row>
    <row r="6722" spans="1:17" ht="30">
      <c r="A6722" s="34"/>
      <c r="B6722" s="79" t="s">
        <v>2441</v>
      </c>
      <c r="C6722" s="31">
        <v>6</v>
      </c>
      <c r="D6722" s="31">
        <v>1</v>
      </c>
      <c r="E6722" s="31">
        <v>4.9950000000000001</v>
      </c>
      <c r="F6722" s="31"/>
      <c r="G6722" s="31">
        <v>1</v>
      </c>
      <c r="H6722" s="31">
        <f t="shared" si="136"/>
        <v>29.97</v>
      </c>
      <c r="I6722" s="31"/>
    </row>
    <row r="6723" spans="1:17">
      <c r="A6723" s="34"/>
      <c r="B6723" s="79" t="s">
        <v>230</v>
      </c>
      <c r="C6723" s="31">
        <v>1</v>
      </c>
      <c r="D6723" s="31">
        <v>1</v>
      </c>
      <c r="E6723" s="31">
        <v>6.1</v>
      </c>
      <c r="F6723" s="31"/>
      <c r="G6723" s="31">
        <v>1</v>
      </c>
      <c r="H6723" s="31">
        <f t="shared" si="136"/>
        <v>6.1</v>
      </c>
      <c r="I6723" s="31"/>
    </row>
    <row r="6724" spans="1:17">
      <c r="A6724" s="34"/>
      <c r="B6724" s="79" t="s">
        <v>392</v>
      </c>
      <c r="C6724" s="31">
        <v>1</v>
      </c>
      <c r="D6724" s="31">
        <v>1</v>
      </c>
      <c r="E6724" s="31">
        <v>0.96499999999999997</v>
      </c>
      <c r="F6724" s="31"/>
      <c r="G6724" s="31">
        <v>1</v>
      </c>
      <c r="H6724" s="31">
        <f t="shared" si="136"/>
        <v>0.96499999999999997</v>
      </c>
      <c r="I6724" s="31"/>
    </row>
    <row r="6725" spans="1:17" ht="30">
      <c r="A6725" s="34"/>
      <c r="B6725" s="79" t="s">
        <v>2433</v>
      </c>
      <c r="C6725" s="31">
        <v>4</v>
      </c>
      <c r="D6725" s="31">
        <v>1</v>
      </c>
      <c r="E6725" s="31">
        <v>15.92</v>
      </c>
      <c r="F6725" s="31"/>
      <c r="G6725" s="31">
        <v>1</v>
      </c>
      <c r="H6725" s="31">
        <f t="shared" si="136"/>
        <v>63.68</v>
      </c>
      <c r="I6725" s="31"/>
    </row>
    <row r="6726" spans="1:17" ht="30">
      <c r="A6726" s="34"/>
      <c r="B6726" s="80" t="s">
        <v>2429</v>
      </c>
      <c r="C6726" s="31">
        <v>3</v>
      </c>
      <c r="D6726" s="31">
        <v>1</v>
      </c>
      <c r="E6726" s="31">
        <v>5</v>
      </c>
      <c r="F6726" s="31"/>
      <c r="G6726" s="31">
        <v>1</v>
      </c>
      <c r="H6726" s="31">
        <f t="shared" si="136"/>
        <v>15</v>
      </c>
      <c r="I6726" s="31"/>
    </row>
    <row r="6727" spans="1:17">
      <c r="A6727" s="34"/>
      <c r="B6727" s="80" t="s">
        <v>329</v>
      </c>
      <c r="C6727" s="31">
        <v>-2</v>
      </c>
      <c r="D6727" s="31">
        <v>1</v>
      </c>
      <c r="E6727" s="31">
        <v>1.05</v>
      </c>
      <c r="F6727" s="31"/>
      <c r="G6727" s="31">
        <v>1</v>
      </c>
      <c r="H6727" s="31">
        <f t="shared" si="136"/>
        <v>-2.1</v>
      </c>
      <c r="I6727" s="31"/>
    </row>
    <row r="6728" spans="1:17">
      <c r="A6728" s="34"/>
      <c r="B6728" s="80" t="s">
        <v>1728</v>
      </c>
      <c r="C6728" s="31">
        <v>1</v>
      </c>
      <c r="D6728" s="31">
        <v>1</v>
      </c>
      <c r="E6728" s="31">
        <v>8.07</v>
      </c>
      <c r="F6728" s="31"/>
      <c r="G6728" s="31">
        <v>1</v>
      </c>
      <c r="H6728" s="31">
        <f t="shared" si="136"/>
        <v>8.07</v>
      </c>
      <c r="I6728" s="31"/>
    </row>
    <row r="6729" spans="1:17">
      <c r="A6729" s="34"/>
      <c r="B6729" s="79" t="s">
        <v>423</v>
      </c>
      <c r="C6729" s="31">
        <v>5</v>
      </c>
      <c r="D6729" s="31">
        <v>1</v>
      </c>
      <c r="E6729" s="31">
        <v>1.7</v>
      </c>
      <c r="F6729" s="31"/>
      <c r="G6729" s="31">
        <v>1</v>
      </c>
      <c r="H6729" s="31">
        <f t="shared" si="136"/>
        <v>8.5</v>
      </c>
      <c r="I6729" s="31"/>
    </row>
    <row r="6730" spans="1:17">
      <c r="A6730" s="34"/>
      <c r="B6730" s="79" t="s">
        <v>423</v>
      </c>
      <c r="C6730" s="31">
        <v>10</v>
      </c>
      <c r="D6730" s="31">
        <v>1</v>
      </c>
      <c r="E6730" s="31">
        <v>0.125</v>
      </c>
      <c r="F6730" s="31"/>
      <c r="G6730" s="31">
        <v>0.7</v>
      </c>
      <c r="H6730" s="31">
        <f t="shared" si="136"/>
        <v>0.875</v>
      </c>
      <c r="I6730" s="31"/>
    </row>
    <row r="6731" spans="1:17">
      <c r="A6731" s="34"/>
      <c r="B6731" s="79" t="s">
        <v>2442</v>
      </c>
      <c r="C6731" s="31">
        <v>1</v>
      </c>
      <c r="D6731" s="31">
        <v>1</v>
      </c>
      <c r="E6731" s="31">
        <v>2.1150000000000002</v>
      </c>
      <c r="F6731" s="31"/>
      <c r="G6731" s="31">
        <v>1</v>
      </c>
      <c r="H6731" s="31">
        <f t="shared" si="136"/>
        <v>2.1150000000000002</v>
      </c>
      <c r="I6731" s="31"/>
    </row>
    <row r="6732" spans="1:17">
      <c r="A6732" s="34"/>
      <c r="B6732" s="18" t="s">
        <v>234</v>
      </c>
      <c r="C6732" s="31"/>
      <c r="D6732" s="31"/>
      <c r="E6732" s="31"/>
      <c r="F6732" s="31"/>
      <c r="G6732" s="35"/>
      <c r="H6732" s="31"/>
      <c r="I6732" s="35"/>
    </row>
    <row r="6733" spans="1:17">
      <c r="A6733" s="34"/>
      <c r="B6733" s="79" t="s">
        <v>218</v>
      </c>
      <c r="C6733" s="31">
        <v>8</v>
      </c>
      <c r="D6733" s="31">
        <v>1</v>
      </c>
      <c r="E6733" s="31">
        <v>3</v>
      </c>
      <c r="F6733" s="31"/>
      <c r="G6733" s="31">
        <v>1</v>
      </c>
      <c r="H6733" s="31">
        <f t="shared" si="136"/>
        <v>24</v>
      </c>
      <c r="I6733" s="35"/>
      <c r="L6733" s="158"/>
      <c r="M6733" s="158"/>
      <c r="N6733" s="158"/>
      <c r="O6733" s="158"/>
      <c r="P6733" s="158"/>
      <c r="Q6733" s="158"/>
    </row>
    <row r="6734" spans="1:17">
      <c r="A6734" s="34"/>
      <c r="B6734" s="79" t="s">
        <v>421</v>
      </c>
      <c r="C6734" s="31">
        <v>16</v>
      </c>
      <c r="D6734" s="31">
        <v>1</v>
      </c>
      <c r="E6734" s="31">
        <v>5.6</v>
      </c>
      <c r="F6734" s="31"/>
      <c r="G6734" s="31">
        <v>1</v>
      </c>
      <c r="H6734" s="31">
        <f t="shared" si="136"/>
        <v>89.6</v>
      </c>
      <c r="I6734" s="35"/>
      <c r="L6734" s="158"/>
      <c r="M6734" s="158"/>
      <c r="N6734" s="158"/>
      <c r="O6734" s="158"/>
      <c r="P6734" s="158"/>
      <c r="Q6734" s="158"/>
    </row>
    <row r="6735" spans="1:17">
      <c r="A6735" s="34"/>
      <c r="B6735" s="79" t="s">
        <v>2440</v>
      </c>
      <c r="C6735" s="31">
        <v>16</v>
      </c>
      <c r="D6735" s="31">
        <v>1</v>
      </c>
      <c r="E6735" s="31">
        <v>0.2</v>
      </c>
      <c r="F6735" s="31"/>
      <c r="G6735" s="31">
        <v>0.15</v>
      </c>
      <c r="H6735" s="31">
        <f t="shared" si="136"/>
        <v>0.48</v>
      </c>
      <c r="I6735" s="35"/>
      <c r="L6735" s="158"/>
      <c r="M6735" s="158"/>
      <c r="N6735" s="158"/>
      <c r="O6735" s="158"/>
      <c r="P6735" s="158"/>
      <c r="Q6735" s="158"/>
    </row>
    <row r="6736" spans="1:17">
      <c r="A6736" s="34"/>
      <c r="B6736" s="79" t="s">
        <v>1177</v>
      </c>
      <c r="C6736" s="31">
        <v>-4</v>
      </c>
      <c r="D6736" s="31">
        <v>1</v>
      </c>
      <c r="E6736" s="31">
        <v>1.8</v>
      </c>
      <c r="F6736" s="31"/>
      <c r="G6736" s="31">
        <v>0.2</v>
      </c>
      <c r="H6736" s="31">
        <f t="shared" si="136"/>
        <v>-1.4400000000000002</v>
      </c>
      <c r="I6736" s="35"/>
      <c r="L6736" s="158"/>
      <c r="M6736" s="158"/>
      <c r="N6736" s="158"/>
      <c r="O6736" s="158"/>
      <c r="P6736" s="158"/>
      <c r="Q6736" s="158"/>
    </row>
    <row r="6737" spans="1:17">
      <c r="A6737" s="34"/>
      <c r="B6737" s="79" t="s">
        <v>1729</v>
      </c>
      <c r="C6737" s="31">
        <v>2</v>
      </c>
      <c r="D6737" s="31">
        <v>1</v>
      </c>
      <c r="E6737" s="31">
        <v>6.09</v>
      </c>
      <c r="F6737" s="31"/>
      <c r="G6737" s="31">
        <v>1</v>
      </c>
      <c r="H6737" s="31">
        <f t="shared" si="136"/>
        <v>12.18</v>
      </c>
      <c r="I6737" s="35"/>
      <c r="L6737" s="158"/>
      <c r="M6737" s="158"/>
      <c r="N6737" s="158"/>
      <c r="O6737" s="158"/>
      <c r="P6737" s="158"/>
      <c r="Q6737" s="158"/>
    </row>
    <row r="6738" spans="1:17">
      <c r="A6738" s="34"/>
      <c r="B6738" s="79" t="s">
        <v>1729</v>
      </c>
      <c r="C6738" s="31">
        <v>2</v>
      </c>
      <c r="D6738" s="31">
        <v>1</v>
      </c>
      <c r="E6738" s="31">
        <v>5.6</v>
      </c>
      <c r="F6738" s="31"/>
      <c r="G6738" s="31">
        <v>1</v>
      </c>
      <c r="H6738" s="31">
        <f t="shared" si="136"/>
        <v>11.2</v>
      </c>
      <c r="I6738" s="35"/>
      <c r="L6738" s="158"/>
      <c r="M6738" s="158"/>
      <c r="N6738" s="158"/>
      <c r="O6738" s="158"/>
      <c r="P6738" s="158"/>
      <c r="Q6738" s="158"/>
    </row>
    <row r="6739" spans="1:17">
      <c r="A6739" s="34"/>
      <c r="B6739" s="79" t="s">
        <v>1730</v>
      </c>
      <c r="C6739" s="31">
        <v>-4</v>
      </c>
      <c r="D6739" s="31">
        <v>1</v>
      </c>
      <c r="E6739" s="31">
        <v>0.2</v>
      </c>
      <c r="F6739" s="31"/>
      <c r="G6739" s="31">
        <v>0.13</v>
      </c>
      <c r="H6739" s="31">
        <f t="shared" si="136"/>
        <v>-0.10400000000000001</v>
      </c>
      <c r="I6739" s="35"/>
      <c r="L6739" s="158"/>
      <c r="M6739" s="158"/>
      <c r="N6739" s="158"/>
      <c r="O6739" s="158"/>
      <c r="P6739" s="158"/>
      <c r="Q6739" s="158"/>
    </row>
    <row r="6740" spans="1:17">
      <c r="A6740" s="34"/>
      <c r="B6740" s="79" t="s">
        <v>1177</v>
      </c>
      <c r="C6740" s="31">
        <v>-2</v>
      </c>
      <c r="D6740" s="31">
        <v>1</v>
      </c>
      <c r="E6740" s="31">
        <v>1.8</v>
      </c>
      <c r="F6740" s="31"/>
      <c r="G6740" s="31">
        <v>0.2</v>
      </c>
      <c r="H6740" s="31">
        <f t="shared" si="136"/>
        <v>-0.72000000000000008</v>
      </c>
      <c r="I6740" s="35"/>
      <c r="L6740" s="158"/>
      <c r="M6740" s="158"/>
      <c r="N6740" s="158"/>
      <c r="O6740" s="158"/>
      <c r="P6740" s="158"/>
      <c r="Q6740" s="158"/>
    </row>
    <row r="6741" spans="1:17">
      <c r="A6741" s="34"/>
      <c r="B6741" s="79" t="s">
        <v>329</v>
      </c>
      <c r="C6741" s="31">
        <v>-1</v>
      </c>
      <c r="D6741" s="31">
        <v>1</v>
      </c>
      <c r="E6741" s="31">
        <v>1.05</v>
      </c>
      <c r="F6741" s="31"/>
      <c r="G6741" s="31">
        <v>1</v>
      </c>
      <c r="H6741" s="31">
        <f t="shared" si="136"/>
        <v>-1.05</v>
      </c>
      <c r="I6741" s="35"/>
      <c r="L6741" s="158"/>
      <c r="M6741" s="158"/>
      <c r="N6741" s="158"/>
      <c r="O6741" s="158"/>
      <c r="P6741" s="158"/>
      <c r="Q6741" s="158"/>
    </row>
    <row r="6742" spans="1:17">
      <c r="A6742" s="34"/>
      <c r="B6742" s="79" t="s">
        <v>520</v>
      </c>
      <c r="C6742" s="31">
        <v>2</v>
      </c>
      <c r="D6742" s="31">
        <v>1</v>
      </c>
      <c r="E6742" s="31">
        <v>9.23</v>
      </c>
      <c r="F6742" s="31"/>
      <c r="G6742" s="31">
        <v>1</v>
      </c>
      <c r="H6742" s="31">
        <f t="shared" si="136"/>
        <v>18.46</v>
      </c>
      <c r="I6742" s="35"/>
      <c r="L6742" s="158"/>
      <c r="M6742" s="158"/>
      <c r="N6742" s="158"/>
      <c r="O6742" s="158"/>
      <c r="P6742" s="158"/>
      <c r="Q6742" s="158"/>
    </row>
    <row r="6743" spans="1:17">
      <c r="A6743" s="34"/>
      <c r="B6743" s="79" t="s">
        <v>520</v>
      </c>
      <c r="C6743" s="31">
        <v>2</v>
      </c>
      <c r="D6743" s="31">
        <v>1</v>
      </c>
      <c r="E6743" s="31">
        <v>5.6</v>
      </c>
      <c r="F6743" s="31"/>
      <c r="G6743" s="31">
        <v>1</v>
      </c>
      <c r="H6743" s="31">
        <f t="shared" si="136"/>
        <v>11.2</v>
      </c>
      <c r="I6743" s="35"/>
      <c r="L6743" s="158"/>
      <c r="M6743" s="158"/>
      <c r="N6743" s="158"/>
      <c r="O6743" s="158"/>
      <c r="P6743" s="158"/>
      <c r="Q6743" s="158"/>
    </row>
    <row r="6744" spans="1:17">
      <c r="A6744" s="34"/>
      <c r="B6744" s="79" t="s">
        <v>2443</v>
      </c>
      <c r="C6744" s="31">
        <v>4</v>
      </c>
      <c r="D6744" s="31">
        <v>1</v>
      </c>
      <c r="E6744" s="31">
        <v>0.2</v>
      </c>
      <c r="F6744" s="31"/>
      <c r="G6744" s="31">
        <v>0.13</v>
      </c>
      <c r="H6744" s="31">
        <f t="shared" si="136"/>
        <v>0.10400000000000001</v>
      </c>
      <c r="I6744" s="35"/>
      <c r="L6744" s="158"/>
      <c r="M6744" s="158"/>
      <c r="N6744" s="158"/>
      <c r="O6744" s="158"/>
      <c r="P6744" s="158"/>
      <c r="Q6744" s="158"/>
    </row>
    <row r="6745" spans="1:17">
      <c r="A6745" s="34"/>
      <c r="B6745" s="79" t="s">
        <v>2443</v>
      </c>
      <c r="C6745" s="31">
        <v>2</v>
      </c>
      <c r="D6745" s="31">
        <v>1</v>
      </c>
      <c r="E6745" s="31">
        <v>0.2</v>
      </c>
      <c r="F6745" s="31"/>
      <c r="G6745" s="31">
        <v>0.15</v>
      </c>
      <c r="H6745" s="31">
        <f t="shared" si="136"/>
        <v>0.06</v>
      </c>
      <c r="I6745" s="35"/>
      <c r="L6745" s="158"/>
      <c r="M6745" s="158"/>
      <c r="N6745" s="158"/>
      <c r="O6745" s="158"/>
      <c r="P6745" s="158"/>
      <c r="Q6745" s="158"/>
    </row>
    <row r="6746" spans="1:17">
      <c r="A6746" s="34"/>
      <c r="B6746" s="79" t="s">
        <v>196</v>
      </c>
      <c r="C6746" s="31">
        <v>-1</v>
      </c>
      <c r="D6746" s="31">
        <v>1</v>
      </c>
      <c r="E6746" s="31">
        <v>1.8</v>
      </c>
      <c r="F6746" s="31"/>
      <c r="G6746" s="31">
        <v>0.2</v>
      </c>
      <c r="H6746" s="31">
        <f t="shared" si="136"/>
        <v>-0.36000000000000004</v>
      </c>
      <c r="I6746" s="35"/>
      <c r="L6746" s="158"/>
      <c r="M6746" s="158"/>
      <c r="N6746" s="158"/>
      <c r="O6746" s="158"/>
      <c r="P6746" s="158"/>
      <c r="Q6746" s="158"/>
    </row>
    <row r="6747" spans="1:17">
      <c r="A6747" s="34"/>
      <c r="B6747" s="79" t="s">
        <v>2444</v>
      </c>
      <c r="C6747" s="31">
        <v>4</v>
      </c>
      <c r="D6747" s="31">
        <v>1</v>
      </c>
      <c r="E6747" s="31">
        <v>0.48</v>
      </c>
      <c r="F6747" s="31"/>
      <c r="G6747" s="31">
        <v>1</v>
      </c>
      <c r="H6747" s="31">
        <f t="shared" si="136"/>
        <v>1.92</v>
      </c>
      <c r="I6747" s="35"/>
      <c r="L6747" s="158"/>
      <c r="M6747" s="158"/>
      <c r="N6747" s="158"/>
      <c r="O6747" s="158"/>
      <c r="P6747" s="158"/>
      <c r="Q6747" s="158"/>
    </row>
    <row r="6748" spans="1:17">
      <c r="A6748" s="34"/>
      <c r="B6748" s="79" t="s">
        <v>1172</v>
      </c>
      <c r="C6748" s="31">
        <v>2</v>
      </c>
      <c r="D6748" s="31">
        <v>1</v>
      </c>
      <c r="E6748" s="31">
        <v>3.55</v>
      </c>
      <c r="F6748" s="31"/>
      <c r="G6748" s="31">
        <v>1</v>
      </c>
      <c r="H6748" s="31">
        <f t="shared" si="136"/>
        <v>7.1</v>
      </c>
      <c r="I6748" s="35"/>
      <c r="L6748" s="158"/>
      <c r="M6748" s="158"/>
      <c r="N6748" s="158"/>
      <c r="O6748" s="158"/>
      <c r="P6748" s="158"/>
      <c r="Q6748" s="158"/>
    </row>
    <row r="6749" spans="1:17">
      <c r="A6749" s="34"/>
      <c r="B6749" s="79" t="s">
        <v>1172</v>
      </c>
      <c r="C6749" s="31">
        <v>2</v>
      </c>
      <c r="D6749" s="31">
        <v>1</v>
      </c>
      <c r="E6749" s="31">
        <v>5.6</v>
      </c>
      <c r="F6749" s="31"/>
      <c r="G6749" s="31">
        <v>1</v>
      </c>
      <c r="H6749" s="31">
        <f t="shared" si="136"/>
        <v>11.2</v>
      </c>
      <c r="I6749" s="35"/>
      <c r="L6749" s="158"/>
      <c r="M6749" s="158"/>
      <c r="N6749" s="158"/>
      <c r="O6749" s="158"/>
      <c r="P6749" s="158"/>
      <c r="Q6749" s="158"/>
    </row>
    <row r="6750" spans="1:17">
      <c r="A6750" s="34"/>
      <c r="B6750" s="79" t="s">
        <v>2443</v>
      </c>
      <c r="C6750" s="31">
        <v>2</v>
      </c>
      <c r="D6750" s="31">
        <v>1</v>
      </c>
      <c r="E6750" s="31">
        <v>0.2</v>
      </c>
      <c r="F6750" s="31"/>
      <c r="G6750" s="31">
        <v>0.13</v>
      </c>
      <c r="H6750" s="31">
        <f t="shared" si="136"/>
        <v>5.2000000000000005E-2</v>
      </c>
      <c r="I6750" s="35"/>
      <c r="L6750" s="158"/>
      <c r="M6750" s="158"/>
      <c r="N6750" s="158"/>
      <c r="O6750" s="158"/>
      <c r="P6750" s="158"/>
      <c r="Q6750" s="158"/>
    </row>
    <row r="6751" spans="1:17">
      <c r="A6751" s="34"/>
      <c r="B6751" s="79" t="s">
        <v>329</v>
      </c>
      <c r="C6751" s="31">
        <v>-1</v>
      </c>
      <c r="D6751" s="31">
        <v>1</v>
      </c>
      <c r="E6751" s="31">
        <v>1.05</v>
      </c>
      <c r="F6751" s="31"/>
      <c r="G6751" s="31">
        <v>1</v>
      </c>
      <c r="H6751" s="31">
        <f t="shared" si="136"/>
        <v>-1.05</v>
      </c>
      <c r="I6751" s="35"/>
      <c r="L6751" s="158"/>
      <c r="M6751" s="158"/>
      <c r="N6751" s="158"/>
      <c r="O6751" s="158"/>
      <c r="P6751" s="158"/>
      <c r="Q6751" s="158"/>
    </row>
    <row r="6752" spans="1:17">
      <c r="A6752" s="34"/>
      <c r="B6752" s="79" t="s">
        <v>374</v>
      </c>
      <c r="C6752" s="31">
        <v>1</v>
      </c>
      <c r="D6752" s="31">
        <v>1</v>
      </c>
      <c r="E6752" s="31">
        <v>15.45</v>
      </c>
      <c r="F6752" s="31"/>
      <c r="G6752" s="31">
        <v>1</v>
      </c>
      <c r="H6752" s="31">
        <f t="shared" si="136"/>
        <v>15.45</v>
      </c>
      <c r="I6752" s="35"/>
      <c r="L6752" s="158"/>
      <c r="M6752" s="158"/>
      <c r="N6752" s="158"/>
      <c r="O6752" s="158"/>
      <c r="P6752" s="158"/>
      <c r="Q6752" s="158"/>
    </row>
    <row r="6753" spans="1:17">
      <c r="A6753" s="34"/>
      <c r="B6753" s="79" t="s">
        <v>220</v>
      </c>
      <c r="C6753" s="31">
        <v>4</v>
      </c>
      <c r="D6753" s="31">
        <v>1</v>
      </c>
      <c r="E6753" s="31">
        <v>0.36</v>
      </c>
      <c r="F6753" s="31"/>
      <c r="G6753" s="31">
        <v>1</v>
      </c>
      <c r="H6753" s="31">
        <f t="shared" si="136"/>
        <v>1.44</v>
      </c>
      <c r="I6753" s="35"/>
      <c r="L6753" s="158"/>
      <c r="M6753" s="158"/>
      <c r="N6753" s="158"/>
      <c r="O6753" s="158"/>
      <c r="P6753" s="158"/>
      <c r="Q6753" s="158"/>
    </row>
    <row r="6754" spans="1:17">
      <c r="A6754" s="34"/>
      <c r="B6754" s="79" t="s">
        <v>1732</v>
      </c>
      <c r="C6754" s="31">
        <v>2</v>
      </c>
      <c r="D6754" s="31">
        <v>1</v>
      </c>
      <c r="E6754" s="31">
        <v>1.8</v>
      </c>
      <c r="F6754" s="31"/>
      <c r="G6754" s="31">
        <v>1</v>
      </c>
      <c r="H6754" s="31">
        <f t="shared" si="136"/>
        <v>3.6</v>
      </c>
      <c r="I6754" s="35"/>
      <c r="L6754" s="158"/>
      <c r="M6754" s="158"/>
      <c r="N6754" s="158"/>
      <c r="O6754" s="158"/>
      <c r="P6754" s="158"/>
      <c r="Q6754" s="158"/>
    </row>
    <row r="6755" spans="1:17">
      <c r="A6755" s="34"/>
      <c r="B6755" s="79" t="s">
        <v>1731</v>
      </c>
      <c r="C6755" s="31">
        <v>-5</v>
      </c>
      <c r="D6755" s="31">
        <v>1</v>
      </c>
      <c r="E6755" s="31">
        <v>1.8</v>
      </c>
      <c r="F6755" s="31"/>
      <c r="G6755" s="31">
        <v>0.2</v>
      </c>
      <c r="H6755" s="31">
        <f t="shared" si="136"/>
        <v>-1.8</v>
      </c>
      <c r="I6755" s="35"/>
      <c r="L6755" s="158"/>
      <c r="M6755" s="158"/>
      <c r="N6755" s="158"/>
      <c r="O6755" s="158"/>
      <c r="P6755" s="158"/>
      <c r="Q6755" s="158"/>
    </row>
    <row r="6756" spans="1:17">
      <c r="A6756" s="34"/>
      <c r="B6756" s="79" t="s">
        <v>1733</v>
      </c>
      <c r="C6756" s="31">
        <v>6</v>
      </c>
      <c r="D6756" s="31">
        <v>1</v>
      </c>
      <c r="E6756" s="31">
        <v>0.2</v>
      </c>
      <c r="F6756" s="31"/>
      <c r="G6756" s="31">
        <v>0.13</v>
      </c>
      <c r="H6756" s="31">
        <f t="shared" si="136"/>
        <v>0.15600000000000003</v>
      </c>
      <c r="I6756" s="35"/>
      <c r="L6756" s="158"/>
      <c r="M6756" s="158"/>
      <c r="N6756" s="158"/>
      <c r="O6756" s="158"/>
      <c r="P6756" s="158"/>
      <c r="Q6756" s="158"/>
    </row>
    <row r="6757" spans="1:17">
      <c r="A6757" s="34"/>
      <c r="B6757" s="79" t="s">
        <v>1733</v>
      </c>
      <c r="C6757" s="31">
        <v>4</v>
      </c>
      <c r="D6757" s="31">
        <v>1</v>
      </c>
      <c r="E6757" s="31">
        <v>0.2</v>
      </c>
      <c r="F6757" s="31"/>
      <c r="G6757" s="31">
        <v>0.15</v>
      </c>
      <c r="H6757" s="31">
        <f t="shared" si="136"/>
        <v>0.12</v>
      </c>
      <c r="I6757" s="35"/>
      <c r="L6757" s="158"/>
      <c r="M6757" s="158"/>
      <c r="N6757" s="158"/>
      <c r="O6757" s="158"/>
      <c r="P6757" s="158"/>
      <c r="Q6757" s="158"/>
    </row>
    <row r="6758" spans="1:17">
      <c r="A6758" s="34"/>
      <c r="B6758" s="79" t="s">
        <v>1734</v>
      </c>
      <c r="C6758" s="31">
        <v>1</v>
      </c>
      <c r="D6758" s="31">
        <v>1</v>
      </c>
      <c r="E6758" s="31">
        <v>1.5</v>
      </c>
      <c r="F6758" s="31"/>
      <c r="G6758" s="31">
        <v>1</v>
      </c>
      <c r="H6758" s="31">
        <f t="shared" si="136"/>
        <v>1.5</v>
      </c>
      <c r="I6758" s="35"/>
      <c r="L6758" s="158"/>
      <c r="M6758" s="158"/>
      <c r="N6758" s="158"/>
      <c r="O6758" s="158"/>
      <c r="P6758" s="158"/>
      <c r="Q6758" s="158"/>
    </row>
    <row r="6759" spans="1:17">
      <c r="A6759" s="34"/>
      <c r="B6759" s="79" t="s">
        <v>2431</v>
      </c>
      <c r="C6759" s="31">
        <v>4</v>
      </c>
      <c r="D6759" s="31">
        <v>1</v>
      </c>
      <c r="E6759" s="31">
        <v>15.92</v>
      </c>
      <c r="F6759" s="31"/>
      <c r="G6759" s="31">
        <v>1</v>
      </c>
      <c r="H6759" s="31">
        <f t="shared" si="136"/>
        <v>63.68</v>
      </c>
      <c r="I6759" s="35"/>
      <c r="L6759" s="158"/>
      <c r="M6759" s="158"/>
      <c r="N6759" s="158"/>
      <c r="O6759" s="158"/>
      <c r="P6759" s="158"/>
      <c r="Q6759" s="158"/>
    </row>
    <row r="6760" spans="1:17">
      <c r="A6760" s="34"/>
      <c r="B6760" s="79" t="s">
        <v>1184</v>
      </c>
      <c r="C6760" s="31">
        <v>-11</v>
      </c>
      <c r="D6760" s="31">
        <v>1</v>
      </c>
      <c r="E6760" s="31">
        <v>1.05</v>
      </c>
      <c r="F6760" s="31"/>
      <c r="G6760" s="31">
        <v>1</v>
      </c>
      <c r="H6760" s="31">
        <f t="shared" si="136"/>
        <v>-11.55</v>
      </c>
      <c r="I6760" s="35"/>
      <c r="L6760" s="158"/>
      <c r="M6760" s="158"/>
      <c r="N6760" s="158"/>
      <c r="O6760" s="158"/>
      <c r="P6760" s="158"/>
      <c r="Q6760" s="158"/>
    </row>
    <row r="6761" spans="1:17">
      <c r="A6761" s="34"/>
      <c r="B6761" s="79" t="s">
        <v>1184</v>
      </c>
      <c r="C6761" s="31">
        <v>-1</v>
      </c>
      <c r="D6761" s="31">
        <v>1</v>
      </c>
      <c r="E6761" s="31">
        <v>0.9</v>
      </c>
      <c r="F6761" s="31"/>
      <c r="G6761" s="31">
        <v>1</v>
      </c>
      <c r="H6761" s="31">
        <f t="shared" si="136"/>
        <v>-0.9</v>
      </c>
      <c r="I6761" s="35"/>
      <c r="L6761" s="158"/>
      <c r="M6761" s="158"/>
      <c r="N6761" s="158"/>
      <c r="O6761" s="158"/>
      <c r="P6761" s="158"/>
      <c r="Q6761" s="158"/>
    </row>
    <row r="6762" spans="1:17" ht="30">
      <c r="A6762" s="34"/>
      <c r="B6762" s="79" t="s">
        <v>2441</v>
      </c>
      <c r="C6762" s="31">
        <v>6</v>
      </c>
      <c r="D6762" s="31">
        <v>1</v>
      </c>
      <c r="E6762" s="31">
        <v>4.9950000000000001</v>
      </c>
      <c r="F6762" s="31"/>
      <c r="G6762" s="31">
        <v>1</v>
      </c>
      <c r="H6762" s="31">
        <f t="shared" si="136"/>
        <v>29.97</v>
      </c>
      <c r="I6762" s="35"/>
      <c r="L6762" s="158"/>
      <c r="M6762" s="158"/>
      <c r="N6762" s="158"/>
      <c r="O6762" s="158"/>
      <c r="P6762" s="158"/>
      <c r="Q6762" s="158"/>
    </row>
    <row r="6763" spans="1:17">
      <c r="A6763" s="34"/>
      <c r="B6763" s="79" t="s">
        <v>230</v>
      </c>
      <c r="C6763" s="31">
        <v>1</v>
      </c>
      <c r="D6763" s="31">
        <v>1</v>
      </c>
      <c r="E6763" s="31">
        <v>6.1</v>
      </c>
      <c r="F6763" s="31"/>
      <c r="G6763" s="31">
        <v>1</v>
      </c>
      <c r="H6763" s="31">
        <f t="shared" si="136"/>
        <v>6.1</v>
      </c>
      <c r="I6763" s="35"/>
      <c r="L6763" s="158"/>
      <c r="M6763" s="158"/>
      <c r="N6763" s="158"/>
      <c r="O6763" s="158"/>
      <c r="P6763" s="158"/>
      <c r="Q6763" s="158"/>
    </row>
    <row r="6764" spans="1:17">
      <c r="A6764" s="34"/>
      <c r="B6764" s="79" t="s">
        <v>392</v>
      </c>
      <c r="C6764" s="31">
        <v>1</v>
      </c>
      <c r="D6764" s="31">
        <v>1</v>
      </c>
      <c r="E6764" s="31">
        <v>0.96499999999999997</v>
      </c>
      <c r="F6764" s="31"/>
      <c r="G6764" s="31">
        <v>1</v>
      </c>
      <c r="H6764" s="31">
        <f t="shared" si="136"/>
        <v>0.96499999999999997</v>
      </c>
      <c r="I6764" s="35"/>
      <c r="L6764" s="158"/>
      <c r="M6764" s="158"/>
      <c r="N6764" s="158"/>
      <c r="O6764" s="158"/>
      <c r="P6764" s="158"/>
      <c r="Q6764" s="158"/>
    </row>
    <row r="6765" spans="1:17" ht="30">
      <c r="A6765" s="34"/>
      <c r="B6765" s="79" t="s">
        <v>2433</v>
      </c>
      <c r="C6765" s="31">
        <v>4</v>
      </c>
      <c r="D6765" s="31">
        <v>1</v>
      </c>
      <c r="E6765" s="31">
        <v>15.92</v>
      </c>
      <c r="F6765" s="31"/>
      <c r="G6765" s="31">
        <v>1</v>
      </c>
      <c r="H6765" s="31">
        <f t="shared" si="136"/>
        <v>63.68</v>
      </c>
      <c r="I6765" s="35"/>
      <c r="L6765" s="158"/>
      <c r="M6765" s="158"/>
      <c r="N6765" s="158"/>
      <c r="O6765" s="158"/>
      <c r="P6765" s="158"/>
      <c r="Q6765" s="158"/>
    </row>
    <row r="6766" spans="1:17">
      <c r="A6766" s="34"/>
      <c r="B6766" s="79" t="s">
        <v>1186</v>
      </c>
      <c r="C6766" s="31">
        <v>-8</v>
      </c>
      <c r="D6766" s="31">
        <v>1</v>
      </c>
      <c r="E6766" s="31">
        <v>5.3</v>
      </c>
      <c r="F6766" s="31"/>
      <c r="G6766" s="31">
        <v>1</v>
      </c>
      <c r="H6766" s="31">
        <f t="shared" si="136"/>
        <v>-42.4</v>
      </c>
      <c r="I6766" s="35"/>
      <c r="L6766" s="158"/>
      <c r="M6766" s="158"/>
      <c r="N6766" s="158"/>
      <c r="O6766" s="158"/>
      <c r="P6766" s="158"/>
      <c r="Q6766" s="158"/>
    </row>
    <row r="6767" spans="1:17">
      <c r="A6767" s="34"/>
      <c r="B6767" s="79" t="s">
        <v>1186</v>
      </c>
      <c r="C6767" s="31">
        <v>-4</v>
      </c>
      <c r="D6767" s="31">
        <v>1</v>
      </c>
      <c r="E6767" s="31">
        <v>2.17</v>
      </c>
      <c r="F6767" s="31"/>
      <c r="G6767" s="31">
        <v>1</v>
      </c>
      <c r="H6767" s="31">
        <f t="shared" si="136"/>
        <v>-8.68</v>
      </c>
      <c r="I6767" s="35"/>
      <c r="L6767" s="158"/>
      <c r="M6767" s="158"/>
      <c r="N6767" s="158"/>
      <c r="O6767" s="158"/>
      <c r="P6767" s="158"/>
      <c r="Q6767" s="158"/>
    </row>
    <row r="6768" spans="1:17" ht="30">
      <c r="A6768" s="34"/>
      <c r="B6768" s="80" t="s">
        <v>2429</v>
      </c>
      <c r="C6768" s="31">
        <v>3</v>
      </c>
      <c r="D6768" s="31">
        <v>1</v>
      </c>
      <c r="E6768" s="31">
        <v>5</v>
      </c>
      <c r="F6768" s="31"/>
      <c r="G6768" s="31">
        <v>1</v>
      </c>
      <c r="H6768" s="31">
        <f t="shared" si="136"/>
        <v>15</v>
      </c>
      <c r="I6768" s="35"/>
      <c r="L6768" s="158"/>
      <c r="M6768" s="158"/>
      <c r="N6768" s="158"/>
      <c r="O6768" s="158"/>
      <c r="P6768" s="158"/>
      <c r="Q6768" s="158"/>
    </row>
    <row r="6769" spans="1:17">
      <c r="A6769" s="34"/>
      <c r="B6769" s="80" t="s">
        <v>329</v>
      </c>
      <c r="C6769" s="31">
        <v>-2</v>
      </c>
      <c r="D6769" s="31">
        <v>1</v>
      </c>
      <c r="E6769" s="31">
        <v>1.05</v>
      </c>
      <c r="F6769" s="31"/>
      <c r="G6769" s="31">
        <v>1</v>
      </c>
      <c r="H6769" s="31">
        <f t="shared" si="136"/>
        <v>-2.1</v>
      </c>
      <c r="I6769" s="35"/>
      <c r="L6769" s="158"/>
      <c r="M6769" s="158"/>
      <c r="N6769" s="158"/>
      <c r="O6769" s="158"/>
      <c r="P6769" s="158"/>
      <c r="Q6769" s="158"/>
    </row>
    <row r="6770" spans="1:17">
      <c r="A6770" s="34"/>
      <c r="B6770" s="80" t="s">
        <v>1728</v>
      </c>
      <c r="C6770" s="31">
        <v>1</v>
      </c>
      <c r="D6770" s="31">
        <v>1</v>
      </c>
      <c r="E6770" s="31">
        <v>8.07</v>
      </c>
      <c r="F6770" s="31"/>
      <c r="G6770" s="31">
        <v>1</v>
      </c>
      <c r="H6770" s="31">
        <f t="shared" si="136"/>
        <v>8.07</v>
      </c>
      <c r="I6770" s="35"/>
      <c r="L6770" s="158"/>
      <c r="M6770" s="158"/>
      <c r="N6770" s="158"/>
      <c r="O6770" s="158"/>
      <c r="P6770" s="158"/>
      <c r="Q6770" s="158"/>
    </row>
    <row r="6771" spans="1:17">
      <c r="A6771" s="34"/>
      <c r="B6771" s="79" t="s">
        <v>423</v>
      </c>
      <c r="C6771" s="31">
        <v>5</v>
      </c>
      <c r="D6771" s="31">
        <v>1</v>
      </c>
      <c r="E6771" s="31">
        <v>1.7</v>
      </c>
      <c r="F6771" s="31"/>
      <c r="G6771" s="31">
        <v>1</v>
      </c>
      <c r="H6771" s="31">
        <f t="shared" si="136"/>
        <v>8.5</v>
      </c>
      <c r="I6771" s="35"/>
      <c r="L6771" s="158"/>
      <c r="M6771" s="158"/>
      <c r="N6771" s="158"/>
      <c r="O6771" s="158"/>
      <c r="P6771" s="158"/>
      <c r="Q6771" s="158"/>
    </row>
    <row r="6772" spans="1:17">
      <c r="A6772" s="34"/>
      <c r="B6772" s="79" t="s">
        <v>423</v>
      </c>
      <c r="C6772" s="31">
        <v>10</v>
      </c>
      <c r="D6772" s="31">
        <v>1</v>
      </c>
      <c r="E6772" s="31">
        <v>0.125</v>
      </c>
      <c r="F6772" s="31"/>
      <c r="G6772" s="31">
        <v>0.7</v>
      </c>
      <c r="H6772" s="31">
        <f t="shared" si="136"/>
        <v>0.875</v>
      </c>
      <c r="I6772" s="35"/>
      <c r="L6772" s="158"/>
      <c r="M6772" s="158"/>
      <c r="N6772" s="158"/>
      <c r="O6772" s="158"/>
      <c r="P6772" s="158"/>
      <c r="Q6772" s="158"/>
    </row>
    <row r="6773" spans="1:17">
      <c r="A6773" s="34"/>
      <c r="B6773" s="79" t="s">
        <v>2442</v>
      </c>
      <c r="C6773" s="31">
        <v>1</v>
      </c>
      <c r="D6773" s="31">
        <v>1</v>
      </c>
      <c r="E6773" s="31">
        <v>2.1150000000000002</v>
      </c>
      <c r="F6773" s="31"/>
      <c r="G6773" s="31">
        <v>1</v>
      </c>
      <c r="H6773" s="31">
        <f t="shared" si="136"/>
        <v>2.1150000000000002</v>
      </c>
      <c r="I6773" s="35"/>
      <c r="L6773" s="158"/>
      <c r="M6773" s="158"/>
      <c r="N6773" s="158"/>
      <c r="O6773" s="158"/>
      <c r="P6773" s="158"/>
      <c r="Q6773" s="158"/>
    </row>
    <row r="6774" spans="1:17">
      <c r="A6774" s="34"/>
      <c r="B6774" s="81" t="s">
        <v>1735</v>
      </c>
      <c r="C6774" s="31"/>
      <c r="D6774" s="31"/>
      <c r="E6774" s="31"/>
      <c r="F6774" s="31"/>
      <c r="G6774" s="31"/>
      <c r="H6774" s="31"/>
      <c r="I6774" s="35"/>
      <c r="L6774" s="158"/>
      <c r="M6774" s="158"/>
      <c r="N6774" s="158"/>
      <c r="O6774" s="158"/>
      <c r="P6774" s="158"/>
      <c r="Q6774" s="158"/>
    </row>
    <row r="6775" spans="1:17">
      <c r="A6775" s="34"/>
      <c r="B6775" s="79" t="s">
        <v>1487</v>
      </c>
      <c r="C6775" s="31"/>
      <c r="D6775" s="31"/>
      <c r="E6775" s="31"/>
      <c r="F6775" s="31"/>
      <c r="G6775" s="31"/>
      <c r="H6775" s="31"/>
      <c r="I6775" s="35"/>
      <c r="L6775" s="158"/>
      <c r="M6775" s="158"/>
      <c r="N6775" s="158"/>
      <c r="O6775" s="158"/>
      <c r="P6775" s="158"/>
      <c r="Q6775" s="158"/>
    </row>
    <row r="6776" spans="1:17">
      <c r="A6776" s="34"/>
      <c r="B6776" s="79" t="s">
        <v>1488</v>
      </c>
      <c r="C6776" s="31">
        <v>6</v>
      </c>
      <c r="D6776" s="31">
        <v>1</v>
      </c>
      <c r="E6776" s="31">
        <v>1.44</v>
      </c>
      <c r="F6776" s="31"/>
      <c r="G6776" s="31">
        <v>1.02</v>
      </c>
      <c r="H6776" s="31">
        <f t="shared" ref="H6776:H6827" si="137">C6776*D6776*E6776*G6776</f>
        <v>8.8128000000000011</v>
      </c>
      <c r="I6776" s="35"/>
      <c r="L6776" s="158"/>
      <c r="M6776" s="158"/>
      <c r="N6776" s="158"/>
      <c r="O6776" s="158"/>
      <c r="P6776" s="158"/>
      <c r="Q6776" s="158"/>
    </row>
    <row r="6777" spans="1:17">
      <c r="A6777" s="34"/>
      <c r="B6777" s="79" t="s">
        <v>1214</v>
      </c>
      <c r="C6777" s="31">
        <v>6</v>
      </c>
      <c r="D6777" s="31">
        <v>1</v>
      </c>
      <c r="E6777" s="31">
        <v>4.96</v>
      </c>
      <c r="F6777" s="31"/>
      <c r="G6777" s="31">
        <v>1</v>
      </c>
      <c r="H6777" s="31">
        <f t="shared" si="137"/>
        <v>29.759999999999998</v>
      </c>
      <c r="I6777" s="35"/>
      <c r="L6777" s="158"/>
      <c r="M6777" s="158"/>
      <c r="N6777" s="158"/>
      <c r="O6777" s="158"/>
      <c r="P6777" s="158"/>
      <c r="Q6777" s="158"/>
    </row>
    <row r="6778" spans="1:17">
      <c r="A6778" s="34"/>
      <c r="B6778" s="79" t="s">
        <v>1254</v>
      </c>
      <c r="C6778" s="31">
        <v>6</v>
      </c>
      <c r="D6778" s="31">
        <v>1</v>
      </c>
      <c r="E6778" s="31">
        <v>3.84</v>
      </c>
      <c r="F6778" s="31"/>
      <c r="G6778" s="31">
        <v>1</v>
      </c>
      <c r="H6778" s="31">
        <f t="shared" si="137"/>
        <v>23.04</v>
      </c>
      <c r="I6778" s="35"/>
      <c r="L6778" s="158"/>
      <c r="M6778" s="158"/>
      <c r="N6778" s="158"/>
      <c r="O6778" s="158"/>
      <c r="P6778" s="158"/>
      <c r="Q6778" s="158"/>
    </row>
    <row r="6779" spans="1:17">
      <c r="A6779" s="34"/>
      <c r="B6779" s="79" t="s">
        <v>1490</v>
      </c>
      <c r="C6779" s="31">
        <v>6</v>
      </c>
      <c r="D6779" s="31">
        <v>1</v>
      </c>
      <c r="E6779" s="31">
        <v>2.76</v>
      </c>
      <c r="F6779" s="31"/>
      <c r="G6779" s="31">
        <v>1</v>
      </c>
      <c r="H6779" s="31">
        <f t="shared" si="137"/>
        <v>16.559999999999999</v>
      </c>
      <c r="I6779" s="35"/>
      <c r="L6779" s="158"/>
      <c r="M6779" s="158"/>
      <c r="N6779" s="158"/>
      <c r="O6779" s="158"/>
      <c r="P6779" s="158"/>
      <c r="Q6779" s="158"/>
    </row>
    <row r="6780" spans="1:17">
      <c r="A6780" s="34"/>
      <c r="B6780" s="79" t="s">
        <v>1259</v>
      </c>
      <c r="C6780" s="31">
        <v>6</v>
      </c>
      <c r="D6780" s="31">
        <v>1</v>
      </c>
      <c r="E6780" s="31">
        <v>1.17</v>
      </c>
      <c r="F6780" s="31"/>
      <c r="G6780" s="31">
        <v>1.1000000000000001</v>
      </c>
      <c r="H6780" s="31">
        <f t="shared" si="137"/>
        <v>7.7220000000000004</v>
      </c>
      <c r="I6780" s="35"/>
      <c r="L6780" s="158"/>
      <c r="M6780" s="158"/>
      <c r="N6780" s="158"/>
      <c r="O6780" s="158"/>
      <c r="P6780" s="158"/>
      <c r="Q6780" s="158"/>
    </row>
    <row r="6781" spans="1:17">
      <c r="A6781" s="34"/>
      <c r="B6781" s="79" t="s">
        <v>1260</v>
      </c>
      <c r="C6781" s="31"/>
      <c r="D6781" s="31"/>
      <c r="E6781" s="31"/>
      <c r="F6781" s="31"/>
      <c r="G6781" s="31"/>
      <c r="H6781" s="31">
        <f t="shared" si="137"/>
        <v>0</v>
      </c>
      <c r="I6781" s="35"/>
      <c r="L6781" s="158"/>
      <c r="M6781" s="158"/>
      <c r="N6781" s="158"/>
      <c r="O6781" s="158"/>
      <c r="P6781" s="158"/>
      <c r="Q6781" s="158"/>
    </row>
    <row r="6782" spans="1:17">
      <c r="A6782" s="34"/>
      <c r="B6782" s="79" t="s">
        <v>1488</v>
      </c>
      <c r="C6782" s="31">
        <v>1</v>
      </c>
      <c r="D6782" s="31">
        <v>1</v>
      </c>
      <c r="E6782" s="31">
        <v>1.44</v>
      </c>
      <c r="F6782" s="31"/>
      <c r="G6782" s="31">
        <v>1.02</v>
      </c>
      <c r="H6782" s="31">
        <f t="shared" si="137"/>
        <v>1.4687999999999999</v>
      </c>
      <c r="I6782" s="35"/>
      <c r="L6782" s="158"/>
      <c r="M6782" s="158"/>
      <c r="N6782" s="158"/>
      <c r="O6782" s="158"/>
      <c r="P6782" s="158"/>
      <c r="Q6782" s="158"/>
    </row>
    <row r="6783" spans="1:17">
      <c r="A6783" s="34"/>
      <c r="B6783" s="79" t="s">
        <v>1214</v>
      </c>
      <c r="C6783" s="31">
        <v>1</v>
      </c>
      <c r="D6783" s="31">
        <v>1</v>
      </c>
      <c r="E6783" s="31">
        <v>4.96</v>
      </c>
      <c r="F6783" s="31"/>
      <c r="G6783" s="31">
        <v>1</v>
      </c>
      <c r="H6783" s="31">
        <f t="shared" si="137"/>
        <v>4.96</v>
      </c>
      <c r="I6783" s="35"/>
      <c r="L6783" s="158"/>
      <c r="M6783" s="158"/>
      <c r="N6783" s="158"/>
      <c r="O6783" s="158"/>
      <c r="P6783" s="158"/>
      <c r="Q6783" s="158"/>
    </row>
    <row r="6784" spans="1:17">
      <c r="A6784" s="34"/>
      <c r="B6784" s="79" t="s">
        <v>1254</v>
      </c>
      <c r="C6784" s="31">
        <v>1</v>
      </c>
      <c r="D6784" s="31">
        <v>1</v>
      </c>
      <c r="E6784" s="31">
        <v>3.84</v>
      </c>
      <c r="F6784" s="31"/>
      <c r="G6784" s="31">
        <v>1</v>
      </c>
      <c r="H6784" s="31">
        <f t="shared" si="137"/>
        <v>3.84</v>
      </c>
      <c r="I6784" s="35"/>
      <c r="L6784" s="158"/>
      <c r="M6784" s="158"/>
      <c r="N6784" s="158"/>
      <c r="O6784" s="158"/>
      <c r="P6784" s="158"/>
      <c r="Q6784" s="158"/>
    </row>
    <row r="6785" spans="1:17">
      <c r="A6785" s="34"/>
      <c r="B6785" s="79" t="s">
        <v>1490</v>
      </c>
      <c r="C6785" s="31">
        <v>1</v>
      </c>
      <c r="D6785" s="31">
        <v>1</v>
      </c>
      <c r="E6785" s="31">
        <v>2.85</v>
      </c>
      <c r="F6785" s="31"/>
      <c r="G6785" s="31">
        <v>1</v>
      </c>
      <c r="H6785" s="31">
        <f t="shared" si="137"/>
        <v>2.85</v>
      </c>
      <c r="I6785" s="35"/>
      <c r="L6785" s="158"/>
      <c r="M6785" s="158"/>
      <c r="N6785" s="158"/>
      <c r="O6785" s="158"/>
      <c r="P6785" s="158"/>
      <c r="Q6785" s="158"/>
    </row>
    <row r="6786" spans="1:17">
      <c r="A6786" s="34"/>
      <c r="B6786" s="33" t="s">
        <v>447</v>
      </c>
      <c r="C6786" s="31">
        <v>7</v>
      </c>
      <c r="D6786" s="31">
        <v>5</v>
      </c>
      <c r="E6786" s="31">
        <v>6</v>
      </c>
      <c r="F6786" s="31"/>
      <c r="G6786" s="31">
        <v>0.14000000000000001</v>
      </c>
      <c r="H6786" s="31">
        <f t="shared" si="137"/>
        <v>29.400000000000002</v>
      </c>
      <c r="I6786" s="35"/>
      <c r="L6786" s="158"/>
      <c r="M6786" s="158"/>
      <c r="N6786" s="158"/>
      <c r="O6786" s="158"/>
      <c r="P6786" s="158"/>
      <c r="Q6786" s="158"/>
    </row>
    <row r="6787" spans="1:17">
      <c r="A6787" s="34"/>
      <c r="B6787" s="33" t="s">
        <v>1192</v>
      </c>
      <c r="C6787" s="31">
        <v>7</v>
      </c>
      <c r="D6787" s="31">
        <v>1</v>
      </c>
      <c r="E6787" s="31">
        <v>4.0199999999999996</v>
      </c>
      <c r="F6787" s="31"/>
      <c r="G6787" s="31">
        <v>1.1000000000000001</v>
      </c>
      <c r="H6787" s="31">
        <f t="shared" si="137"/>
        <v>30.954000000000001</v>
      </c>
      <c r="I6787" s="35"/>
      <c r="L6787" s="158"/>
      <c r="M6787" s="158"/>
      <c r="N6787" s="158"/>
      <c r="O6787" s="158"/>
      <c r="P6787" s="158"/>
      <c r="Q6787" s="158"/>
    </row>
    <row r="6788" spans="1:17">
      <c r="A6788" s="34"/>
      <c r="B6788" s="33" t="s">
        <v>1193</v>
      </c>
      <c r="C6788" s="31">
        <v>7</v>
      </c>
      <c r="D6788" s="31">
        <v>1</v>
      </c>
      <c r="E6788" s="31">
        <v>4.33</v>
      </c>
      <c r="F6788" s="31"/>
      <c r="G6788" s="31">
        <v>1.1000000000000001</v>
      </c>
      <c r="H6788" s="31">
        <f t="shared" si="137"/>
        <v>33.341000000000008</v>
      </c>
      <c r="I6788" s="35"/>
      <c r="L6788" s="158"/>
      <c r="M6788" s="158"/>
      <c r="N6788" s="158"/>
      <c r="O6788" s="158"/>
      <c r="P6788" s="158"/>
      <c r="Q6788" s="158"/>
    </row>
    <row r="6789" spans="1:17">
      <c r="A6789" s="34"/>
      <c r="B6789" s="33" t="s">
        <v>1190</v>
      </c>
      <c r="C6789" s="31">
        <v>7</v>
      </c>
      <c r="D6789" s="31">
        <v>1</v>
      </c>
      <c r="E6789" s="31">
        <v>4.21</v>
      </c>
      <c r="F6789" s="31"/>
      <c r="G6789" s="31">
        <v>3.1749999999999998</v>
      </c>
      <c r="H6789" s="31">
        <f t="shared" si="137"/>
        <v>93.567249999999987</v>
      </c>
      <c r="I6789" s="35"/>
      <c r="L6789" s="158"/>
      <c r="M6789" s="158"/>
      <c r="N6789" s="158"/>
      <c r="O6789" s="158"/>
      <c r="P6789" s="158"/>
      <c r="Q6789" s="158"/>
    </row>
    <row r="6790" spans="1:17">
      <c r="A6790" s="34"/>
      <c r="B6790" s="33" t="s">
        <v>1191</v>
      </c>
      <c r="C6790" s="31">
        <v>7</v>
      </c>
      <c r="D6790" s="31">
        <v>1</v>
      </c>
      <c r="E6790" s="31">
        <v>4.33</v>
      </c>
      <c r="F6790" s="31"/>
      <c r="G6790" s="31">
        <v>3.1749999999999998</v>
      </c>
      <c r="H6790" s="31">
        <f t="shared" si="137"/>
        <v>96.234250000000003</v>
      </c>
      <c r="I6790" s="35"/>
      <c r="L6790" s="158"/>
      <c r="M6790" s="158"/>
      <c r="N6790" s="158"/>
      <c r="O6790" s="158"/>
      <c r="P6790" s="158"/>
      <c r="Q6790" s="158"/>
    </row>
    <row r="6791" spans="1:17">
      <c r="A6791" s="34"/>
      <c r="B6791" s="33" t="s">
        <v>329</v>
      </c>
      <c r="C6791" s="31">
        <v>-7</v>
      </c>
      <c r="D6791" s="31">
        <v>1</v>
      </c>
      <c r="E6791" s="31">
        <v>1.05</v>
      </c>
      <c r="F6791" s="31"/>
      <c r="G6791" s="31">
        <v>2.2749999999999999</v>
      </c>
      <c r="H6791" s="31">
        <f t="shared" si="137"/>
        <v>-16.721250000000001</v>
      </c>
      <c r="I6791" s="35"/>
      <c r="L6791" s="158"/>
      <c r="M6791" s="158"/>
      <c r="N6791" s="158"/>
      <c r="O6791" s="158"/>
      <c r="P6791" s="158"/>
      <c r="Q6791" s="158"/>
    </row>
    <row r="6792" spans="1:17">
      <c r="A6792" s="34"/>
      <c r="B6792" s="33" t="s">
        <v>1286</v>
      </c>
      <c r="C6792" s="31">
        <v>7</v>
      </c>
      <c r="D6792" s="31">
        <v>1</v>
      </c>
      <c r="E6792" s="31">
        <v>4.0199999999999996</v>
      </c>
      <c r="F6792" s="31"/>
      <c r="G6792" s="31">
        <v>0.6</v>
      </c>
      <c r="H6792" s="31">
        <f t="shared" si="137"/>
        <v>16.883999999999997</v>
      </c>
      <c r="I6792" s="35"/>
      <c r="L6792" s="158"/>
      <c r="M6792" s="158"/>
      <c r="N6792" s="158"/>
      <c r="O6792" s="158"/>
      <c r="P6792" s="158"/>
      <c r="Q6792" s="158"/>
    </row>
    <row r="6793" spans="1:17">
      <c r="A6793" s="34"/>
      <c r="B6793" s="33" t="s">
        <v>1286</v>
      </c>
      <c r="C6793" s="31">
        <v>7</v>
      </c>
      <c r="D6793" s="31">
        <v>1</v>
      </c>
      <c r="E6793" s="31">
        <v>4.33</v>
      </c>
      <c r="F6793" s="31"/>
      <c r="G6793" s="31">
        <v>0.6</v>
      </c>
      <c r="H6793" s="31">
        <f t="shared" si="137"/>
        <v>18.186</v>
      </c>
      <c r="I6793" s="35"/>
      <c r="L6793" s="158"/>
      <c r="M6793" s="158"/>
      <c r="N6793" s="158"/>
      <c r="O6793" s="158"/>
      <c r="P6793" s="158"/>
      <c r="Q6793" s="158"/>
    </row>
    <row r="6794" spans="1:17">
      <c r="A6794" s="34"/>
      <c r="B6794" s="33" t="s">
        <v>1210</v>
      </c>
      <c r="C6794" s="31">
        <v>2</v>
      </c>
      <c r="D6794" s="31">
        <v>1</v>
      </c>
      <c r="E6794" s="31">
        <v>12.32</v>
      </c>
      <c r="F6794" s="31"/>
      <c r="G6794" s="31">
        <v>1</v>
      </c>
      <c r="H6794" s="31">
        <f t="shared" si="137"/>
        <v>24.64</v>
      </c>
      <c r="I6794" s="35"/>
      <c r="L6794" s="158"/>
      <c r="M6794" s="158"/>
      <c r="N6794" s="158"/>
      <c r="O6794" s="158"/>
      <c r="P6794" s="158"/>
      <c r="Q6794" s="158"/>
    </row>
    <row r="6795" spans="1:17">
      <c r="A6795" s="34"/>
      <c r="B6795" s="33" t="s">
        <v>1210</v>
      </c>
      <c r="C6795" s="31">
        <v>2</v>
      </c>
      <c r="D6795" s="31">
        <v>4</v>
      </c>
      <c r="E6795" s="31">
        <v>12.32</v>
      </c>
      <c r="F6795" s="31"/>
      <c r="G6795" s="31">
        <v>1</v>
      </c>
      <c r="H6795" s="31">
        <f t="shared" si="137"/>
        <v>98.56</v>
      </c>
      <c r="I6795" s="35"/>
      <c r="L6795" s="158"/>
      <c r="M6795" s="158"/>
      <c r="N6795" s="158"/>
      <c r="O6795" s="158"/>
      <c r="P6795" s="158"/>
      <c r="Q6795" s="158"/>
    </row>
    <row r="6796" spans="1:17">
      <c r="A6796" s="34"/>
      <c r="B6796" s="33" t="s">
        <v>1211</v>
      </c>
      <c r="C6796" s="31">
        <v>1</v>
      </c>
      <c r="D6796" s="31">
        <v>1</v>
      </c>
      <c r="E6796" s="31">
        <v>6.34</v>
      </c>
      <c r="F6796" s="31"/>
      <c r="G6796" s="31">
        <v>1.3</v>
      </c>
      <c r="H6796" s="31">
        <f t="shared" si="137"/>
        <v>8.2420000000000009</v>
      </c>
      <c r="I6796" s="35"/>
      <c r="L6796" s="158"/>
      <c r="M6796" s="158"/>
      <c r="N6796" s="158"/>
      <c r="O6796" s="158"/>
      <c r="P6796" s="158"/>
      <c r="Q6796" s="158"/>
    </row>
    <row r="6797" spans="1:17">
      <c r="A6797" s="34"/>
      <c r="B6797" s="33" t="s">
        <v>231</v>
      </c>
      <c r="C6797" s="31">
        <v>-1</v>
      </c>
      <c r="D6797" s="31">
        <v>1</v>
      </c>
      <c r="E6797" s="31">
        <v>2.4</v>
      </c>
      <c r="F6797" s="31"/>
      <c r="G6797" s="31">
        <v>0.93</v>
      </c>
      <c r="H6797" s="31">
        <f t="shared" si="137"/>
        <v>-2.2320000000000002</v>
      </c>
      <c r="I6797" s="35"/>
      <c r="L6797" s="158"/>
      <c r="M6797" s="158"/>
      <c r="N6797" s="158"/>
      <c r="O6797" s="158"/>
      <c r="P6797" s="158"/>
      <c r="Q6797" s="158"/>
    </row>
    <row r="6798" spans="1:17">
      <c r="A6798" s="34"/>
      <c r="B6798" s="33" t="s">
        <v>220</v>
      </c>
      <c r="C6798" s="31">
        <v>4</v>
      </c>
      <c r="D6798" s="31">
        <v>5</v>
      </c>
      <c r="E6798" s="31">
        <v>0.69</v>
      </c>
      <c r="F6798" s="31"/>
      <c r="G6798" s="31">
        <v>1.67</v>
      </c>
      <c r="H6798" s="31">
        <f t="shared" si="137"/>
        <v>23.045999999999996</v>
      </c>
      <c r="I6798" s="35"/>
      <c r="L6798" s="158"/>
      <c r="M6798" s="158"/>
      <c r="N6798" s="158"/>
      <c r="O6798" s="158"/>
      <c r="P6798" s="158"/>
      <c r="Q6798" s="158"/>
    </row>
    <row r="6799" spans="1:17">
      <c r="A6799" s="34"/>
      <c r="B6799" s="33" t="s">
        <v>220</v>
      </c>
      <c r="C6799" s="31">
        <v>1</v>
      </c>
      <c r="D6799" s="31">
        <v>5</v>
      </c>
      <c r="E6799" s="31">
        <v>0.94</v>
      </c>
      <c r="F6799" s="31"/>
      <c r="G6799" s="31">
        <v>1.67</v>
      </c>
      <c r="H6799" s="31">
        <f t="shared" si="137"/>
        <v>7.8489999999999984</v>
      </c>
      <c r="I6799" s="35"/>
      <c r="L6799" s="158"/>
      <c r="M6799" s="158"/>
      <c r="N6799" s="158"/>
      <c r="O6799" s="158"/>
      <c r="P6799" s="158"/>
      <c r="Q6799" s="158"/>
    </row>
    <row r="6800" spans="1:17">
      <c r="A6800" s="34"/>
      <c r="B6800" s="33" t="s">
        <v>1212</v>
      </c>
      <c r="C6800" s="31">
        <v>1</v>
      </c>
      <c r="D6800" s="31">
        <v>5</v>
      </c>
      <c r="E6800" s="31">
        <v>1.35</v>
      </c>
      <c r="F6800" s="31"/>
      <c r="G6800" s="31">
        <v>1.67</v>
      </c>
      <c r="H6800" s="31">
        <f t="shared" si="137"/>
        <v>11.272499999999999</v>
      </c>
      <c r="I6800" s="35"/>
      <c r="L6800" s="158"/>
      <c r="M6800" s="158"/>
      <c r="N6800" s="158"/>
      <c r="O6800" s="158"/>
      <c r="P6800" s="158"/>
      <c r="Q6800" s="158"/>
    </row>
    <row r="6801" spans="1:17">
      <c r="A6801" s="34"/>
      <c r="B6801" s="33" t="s">
        <v>220</v>
      </c>
      <c r="C6801" s="31">
        <v>2</v>
      </c>
      <c r="D6801" s="31">
        <v>5</v>
      </c>
      <c r="E6801" s="31">
        <v>0.97</v>
      </c>
      <c r="F6801" s="31"/>
      <c r="G6801" s="31">
        <v>1.67</v>
      </c>
      <c r="H6801" s="31">
        <f t="shared" si="137"/>
        <v>16.198999999999998</v>
      </c>
      <c r="I6801" s="35"/>
      <c r="L6801" s="158"/>
      <c r="M6801" s="158"/>
      <c r="N6801" s="158"/>
      <c r="O6801" s="158"/>
      <c r="P6801" s="158"/>
      <c r="Q6801" s="158"/>
    </row>
    <row r="6802" spans="1:17">
      <c r="A6802" s="34"/>
      <c r="B6802" s="33" t="s">
        <v>1292</v>
      </c>
      <c r="C6802" s="31">
        <v>2</v>
      </c>
      <c r="D6802" s="31">
        <v>5</v>
      </c>
      <c r="E6802" s="31">
        <v>1.66</v>
      </c>
      <c r="F6802" s="31"/>
      <c r="G6802" s="31">
        <v>0.6</v>
      </c>
      <c r="H6802" s="31">
        <f t="shared" si="137"/>
        <v>9.9599999999999991</v>
      </c>
      <c r="I6802" s="35"/>
      <c r="L6802" s="158"/>
      <c r="M6802" s="158"/>
      <c r="N6802" s="158"/>
      <c r="O6802" s="158"/>
      <c r="P6802" s="158"/>
      <c r="Q6802" s="158"/>
    </row>
    <row r="6803" spans="1:17">
      <c r="A6803" s="34"/>
      <c r="B6803" s="33" t="s">
        <v>1293</v>
      </c>
      <c r="C6803" s="31">
        <v>1</v>
      </c>
      <c r="D6803" s="31">
        <v>5</v>
      </c>
      <c r="E6803" s="31">
        <v>1.75</v>
      </c>
      <c r="F6803" s="31"/>
      <c r="G6803" s="31">
        <v>0.33</v>
      </c>
      <c r="H6803" s="31">
        <f t="shared" si="137"/>
        <v>2.8875000000000002</v>
      </c>
      <c r="I6803" s="35"/>
      <c r="L6803" s="158"/>
      <c r="M6803" s="158"/>
      <c r="N6803" s="158"/>
      <c r="O6803" s="158"/>
      <c r="P6803" s="158"/>
      <c r="Q6803" s="158"/>
    </row>
    <row r="6804" spans="1:17">
      <c r="A6804" s="34"/>
      <c r="B6804" s="33" t="s">
        <v>1293</v>
      </c>
      <c r="C6804" s="31">
        <v>1</v>
      </c>
      <c r="D6804" s="31">
        <v>5</v>
      </c>
      <c r="E6804" s="31">
        <v>1.9850000000000001</v>
      </c>
      <c r="F6804" s="31"/>
      <c r="G6804" s="31">
        <v>0.33</v>
      </c>
      <c r="H6804" s="31">
        <f t="shared" si="137"/>
        <v>3.2752500000000002</v>
      </c>
      <c r="I6804" s="35"/>
      <c r="L6804" s="158"/>
      <c r="M6804" s="158"/>
      <c r="N6804" s="158"/>
      <c r="O6804" s="158"/>
      <c r="P6804" s="158"/>
      <c r="Q6804" s="158"/>
    </row>
    <row r="6805" spans="1:17">
      <c r="A6805" s="34"/>
      <c r="B6805" s="33" t="s">
        <v>1293</v>
      </c>
      <c r="C6805" s="31">
        <v>2</v>
      </c>
      <c r="D6805" s="31">
        <v>5</v>
      </c>
      <c r="E6805" s="31">
        <v>6.34</v>
      </c>
      <c r="F6805" s="31"/>
      <c r="G6805" s="31">
        <v>0.33</v>
      </c>
      <c r="H6805" s="31">
        <f t="shared" si="137"/>
        <v>20.922000000000001</v>
      </c>
      <c r="I6805" s="35"/>
      <c r="L6805" s="158"/>
      <c r="M6805" s="158"/>
      <c r="N6805" s="158"/>
      <c r="O6805" s="158"/>
      <c r="P6805" s="158"/>
      <c r="Q6805" s="158"/>
    </row>
    <row r="6806" spans="1:17">
      <c r="A6806" s="34"/>
      <c r="B6806" s="33" t="s">
        <v>1293</v>
      </c>
      <c r="C6806" s="31">
        <v>2</v>
      </c>
      <c r="D6806" s="31">
        <v>5</v>
      </c>
      <c r="E6806" s="31">
        <v>1.93</v>
      </c>
      <c r="F6806" s="31"/>
      <c r="G6806" s="31">
        <v>0.33</v>
      </c>
      <c r="H6806" s="31">
        <f t="shared" si="137"/>
        <v>6.3690000000000007</v>
      </c>
      <c r="I6806" s="35"/>
      <c r="L6806" s="158"/>
      <c r="M6806" s="158"/>
      <c r="N6806" s="158"/>
      <c r="O6806" s="158"/>
      <c r="P6806" s="158"/>
      <c r="Q6806" s="158"/>
    </row>
    <row r="6807" spans="1:17">
      <c r="A6807" s="34"/>
      <c r="B6807" s="33" t="s">
        <v>1294</v>
      </c>
      <c r="C6807" s="31">
        <v>2</v>
      </c>
      <c r="D6807" s="31">
        <v>5</v>
      </c>
      <c r="E6807" s="31">
        <v>2.16</v>
      </c>
      <c r="F6807" s="31"/>
      <c r="G6807" s="31">
        <v>0.3</v>
      </c>
      <c r="H6807" s="31">
        <f t="shared" si="137"/>
        <v>6.48</v>
      </c>
      <c r="I6807" s="35"/>
      <c r="L6807" s="158"/>
      <c r="M6807" s="158"/>
      <c r="N6807" s="158"/>
      <c r="O6807" s="158"/>
      <c r="P6807" s="158"/>
      <c r="Q6807" s="158"/>
    </row>
    <row r="6808" spans="1:17">
      <c r="A6808" s="34"/>
      <c r="B6808" s="33" t="s">
        <v>1294</v>
      </c>
      <c r="C6808" s="31">
        <v>2</v>
      </c>
      <c r="D6808" s="31">
        <v>5</v>
      </c>
      <c r="E6808" s="31">
        <v>6.3</v>
      </c>
      <c r="F6808" s="31"/>
      <c r="G6808" s="31">
        <v>0.3</v>
      </c>
      <c r="H6808" s="31">
        <f t="shared" si="137"/>
        <v>18.899999999999999</v>
      </c>
      <c r="I6808" s="35"/>
      <c r="L6808" s="158"/>
      <c r="M6808" s="158"/>
      <c r="N6808" s="158"/>
      <c r="O6808" s="158"/>
      <c r="P6808" s="158"/>
      <c r="Q6808" s="158"/>
    </row>
    <row r="6809" spans="1:17">
      <c r="A6809" s="34"/>
      <c r="B6809" s="33" t="s">
        <v>1294</v>
      </c>
      <c r="C6809" s="31">
        <v>2</v>
      </c>
      <c r="D6809" s="31">
        <v>5</v>
      </c>
      <c r="E6809" s="31">
        <v>2.0499999999999998</v>
      </c>
      <c r="F6809" s="31"/>
      <c r="G6809" s="31">
        <v>0.3</v>
      </c>
      <c r="H6809" s="31">
        <f t="shared" si="137"/>
        <v>6.1499999999999995</v>
      </c>
      <c r="I6809" s="35"/>
      <c r="L6809" s="158"/>
      <c r="M6809" s="158"/>
      <c r="N6809" s="158"/>
      <c r="O6809" s="158"/>
      <c r="P6809" s="158"/>
      <c r="Q6809" s="158"/>
    </row>
    <row r="6810" spans="1:17">
      <c r="A6810" s="34"/>
      <c r="B6810" s="33" t="s">
        <v>1293</v>
      </c>
      <c r="C6810" s="31">
        <v>1</v>
      </c>
      <c r="D6810" s="31">
        <v>5</v>
      </c>
      <c r="E6810" s="31">
        <v>1.62</v>
      </c>
      <c r="F6810" s="31"/>
      <c r="G6810" s="31">
        <v>0.3</v>
      </c>
      <c r="H6810" s="31">
        <f t="shared" si="137"/>
        <v>2.4300000000000002</v>
      </c>
      <c r="I6810" s="35"/>
      <c r="L6810" s="158"/>
      <c r="M6810" s="158"/>
      <c r="N6810" s="158"/>
      <c r="O6810" s="158"/>
      <c r="P6810" s="158"/>
      <c r="Q6810" s="158"/>
    </row>
    <row r="6811" spans="1:17">
      <c r="A6811" s="34"/>
      <c r="B6811" s="33" t="s">
        <v>1295</v>
      </c>
      <c r="C6811" s="31">
        <v>2</v>
      </c>
      <c r="D6811" s="31">
        <v>5</v>
      </c>
      <c r="E6811" s="31">
        <v>1.66</v>
      </c>
      <c r="F6811" s="31"/>
      <c r="G6811" s="31">
        <v>0.6</v>
      </c>
      <c r="H6811" s="31">
        <f t="shared" si="137"/>
        <v>9.9599999999999991</v>
      </c>
      <c r="I6811" s="35"/>
      <c r="L6811" s="158"/>
      <c r="M6811" s="158"/>
      <c r="N6811" s="158"/>
      <c r="O6811" s="158"/>
      <c r="P6811" s="158"/>
      <c r="Q6811" s="158"/>
    </row>
    <row r="6812" spans="1:17">
      <c r="A6812" s="34"/>
      <c r="B6812" s="32" t="s">
        <v>1242</v>
      </c>
      <c r="C6812" s="31"/>
      <c r="D6812" s="31"/>
      <c r="E6812" s="31"/>
      <c r="F6812" s="31"/>
      <c r="G6812" s="31"/>
      <c r="H6812" s="31"/>
      <c r="I6812" s="35"/>
      <c r="L6812" s="158"/>
      <c r="M6812" s="158"/>
      <c r="N6812" s="158"/>
      <c r="O6812" s="158"/>
      <c r="P6812" s="158"/>
      <c r="Q6812" s="158"/>
    </row>
    <row r="6813" spans="1:17">
      <c r="A6813" s="34"/>
      <c r="B6813" s="32" t="s">
        <v>1243</v>
      </c>
      <c r="C6813" s="31"/>
      <c r="D6813" s="31"/>
      <c r="E6813" s="31"/>
      <c r="F6813" s="31"/>
      <c r="G6813" s="31"/>
      <c r="H6813" s="31"/>
      <c r="I6813" s="35"/>
      <c r="L6813" s="158"/>
      <c r="M6813" s="158"/>
      <c r="N6813" s="158"/>
      <c r="O6813" s="158"/>
      <c r="P6813" s="158"/>
      <c r="Q6813" s="158"/>
    </row>
    <row r="6814" spans="1:17">
      <c r="A6814" s="34"/>
      <c r="B6814" s="33" t="s">
        <v>1244</v>
      </c>
      <c r="C6814" s="31">
        <v>1</v>
      </c>
      <c r="D6814" s="31">
        <v>1</v>
      </c>
      <c r="E6814" s="31">
        <v>2.98</v>
      </c>
      <c r="F6814" s="31"/>
      <c r="G6814" s="31">
        <v>1.66</v>
      </c>
      <c r="H6814" s="31">
        <f t="shared" si="137"/>
        <v>4.9467999999999996</v>
      </c>
      <c r="I6814" s="35"/>
      <c r="L6814" s="158"/>
      <c r="M6814" s="158"/>
      <c r="N6814" s="158"/>
      <c r="O6814" s="158"/>
      <c r="P6814" s="158"/>
      <c r="Q6814" s="158"/>
    </row>
    <row r="6815" spans="1:17">
      <c r="A6815" s="34"/>
      <c r="B6815" s="33" t="s">
        <v>1245</v>
      </c>
      <c r="C6815" s="31">
        <v>1</v>
      </c>
      <c r="D6815" s="31">
        <v>1</v>
      </c>
      <c r="E6815" s="31">
        <v>1.18</v>
      </c>
      <c r="F6815" s="31"/>
      <c r="G6815" s="31">
        <v>2.67</v>
      </c>
      <c r="H6815" s="31">
        <f t="shared" si="137"/>
        <v>3.1505999999999998</v>
      </c>
      <c r="I6815" s="35"/>
      <c r="L6815" s="158"/>
      <c r="M6815" s="158"/>
      <c r="N6815" s="158"/>
      <c r="O6815" s="158"/>
      <c r="P6815" s="158"/>
      <c r="Q6815" s="158"/>
    </row>
    <row r="6816" spans="1:17">
      <c r="A6816" s="34"/>
      <c r="B6816" s="33" t="s">
        <v>426</v>
      </c>
      <c r="C6816" s="31">
        <v>1</v>
      </c>
      <c r="D6816" s="31">
        <v>1</v>
      </c>
      <c r="E6816" s="31">
        <v>6.52</v>
      </c>
      <c r="F6816" s="31"/>
      <c r="G6816" s="31">
        <v>0.27</v>
      </c>
      <c r="H6816" s="31">
        <f t="shared" si="137"/>
        <v>1.7604</v>
      </c>
      <c r="I6816" s="35"/>
      <c r="L6816" s="158"/>
      <c r="M6816" s="158"/>
      <c r="N6816" s="158"/>
      <c r="O6816" s="158"/>
      <c r="P6816" s="158"/>
      <c r="Q6816" s="158"/>
    </row>
    <row r="6817" spans="1:17">
      <c r="A6817" s="34"/>
      <c r="B6817" s="33" t="s">
        <v>220</v>
      </c>
      <c r="C6817" s="31">
        <v>1</v>
      </c>
      <c r="D6817" s="31">
        <v>1</v>
      </c>
      <c r="E6817" s="31">
        <v>0.53</v>
      </c>
      <c r="F6817" s="31"/>
      <c r="G6817" s="31">
        <v>1.68</v>
      </c>
      <c r="H6817" s="31">
        <f t="shared" si="137"/>
        <v>0.89039999999999997</v>
      </c>
      <c r="I6817" s="35"/>
      <c r="L6817" s="158"/>
      <c r="M6817" s="158"/>
      <c r="N6817" s="158"/>
      <c r="O6817" s="158"/>
      <c r="P6817" s="158"/>
      <c r="Q6817" s="158"/>
    </row>
    <row r="6818" spans="1:17">
      <c r="A6818" s="34"/>
      <c r="B6818" s="33" t="s">
        <v>220</v>
      </c>
      <c r="C6818" s="31">
        <v>1</v>
      </c>
      <c r="D6818" s="31">
        <v>1</v>
      </c>
      <c r="E6818" s="31">
        <v>0.39</v>
      </c>
      <c r="F6818" s="31"/>
      <c r="G6818" s="31">
        <v>2.68</v>
      </c>
      <c r="H6818" s="31">
        <f t="shared" si="137"/>
        <v>1.0452000000000001</v>
      </c>
      <c r="I6818" s="35"/>
      <c r="L6818" s="158"/>
      <c r="M6818" s="158"/>
      <c r="N6818" s="158"/>
      <c r="O6818" s="158"/>
      <c r="P6818" s="158"/>
      <c r="Q6818" s="158"/>
    </row>
    <row r="6819" spans="1:17">
      <c r="A6819" s="34"/>
      <c r="B6819" s="33" t="s">
        <v>1246</v>
      </c>
      <c r="C6819" s="31">
        <v>1</v>
      </c>
      <c r="D6819" s="31">
        <v>1</v>
      </c>
      <c r="E6819" s="31">
        <v>0.52</v>
      </c>
      <c r="F6819" s="31"/>
      <c r="G6819" s="31">
        <v>1.65</v>
      </c>
      <c r="H6819" s="31">
        <f t="shared" si="137"/>
        <v>0.85799999999999998</v>
      </c>
      <c r="I6819" s="35"/>
      <c r="L6819" s="158"/>
      <c r="M6819" s="158"/>
      <c r="N6819" s="158"/>
      <c r="O6819" s="158"/>
      <c r="P6819" s="158"/>
      <c r="Q6819" s="158"/>
    </row>
    <row r="6820" spans="1:17">
      <c r="A6820" s="34"/>
      <c r="B6820" s="33" t="s">
        <v>1247</v>
      </c>
      <c r="C6820" s="31">
        <v>1</v>
      </c>
      <c r="D6820" s="31">
        <v>1</v>
      </c>
      <c r="E6820" s="31">
        <v>0.8</v>
      </c>
      <c r="F6820" s="31"/>
      <c r="G6820" s="31">
        <v>2.82</v>
      </c>
      <c r="H6820" s="31">
        <f t="shared" si="137"/>
        <v>2.2559999999999998</v>
      </c>
      <c r="I6820" s="35"/>
      <c r="L6820" s="158"/>
      <c r="M6820" s="158"/>
      <c r="N6820" s="158"/>
      <c r="O6820" s="158"/>
      <c r="P6820" s="158"/>
      <c r="Q6820" s="158"/>
    </row>
    <row r="6821" spans="1:17">
      <c r="A6821" s="34"/>
      <c r="B6821" s="33" t="s">
        <v>221</v>
      </c>
      <c r="C6821" s="31">
        <v>1</v>
      </c>
      <c r="D6821" s="31">
        <v>1</v>
      </c>
      <c r="E6821" s="31">
        <v>2.9</v>
      </c>
      <c r="F6821" s="31"/>
      <c r="G6821" s="31">
        <v>1</v>
      </c>
      <c r="H6821" s="31">
        <f t="shared" si="137"/>
        <v>2.9</v>
      </c>
      <c r="I6821" s="35"/>
      <c r="L6821" s="158"/>
      <c r="M6821" s="158"/>
      <c r="N6821" s="158"/>
      <c r="O6821" s="158"/>
      <c r="P6821" s="158"/>
      <c r="Q6821" s="158"/>
    </row>
    <row r="6822" spans="1:17">
      <c r="A6822" s="34"/>
      <c r="B6822" s="33" t="s">
        <v>1248</v>
      </c>
      <c r="C6822" s="31">
        <v>1</v>
      </c>
      <c r="D6822" s="31">
        <v>1</v>
      </c>
      <c r="E6822" s="31">
        <v>5.6</v>
      </c>
      <c r="F6822" s="31"/>
      <c r="G6822" s="31">
        <v>1</v>
      </c>
      <c r="H6822" s="31">
        <f t="shared" si="137"/>
        <v>5.6</v>
      </c>
      <c r="I6822" s="35"/>
      <c r="L6822" s="158"/>
      <c r="M6822" s="158"/>
      <c r="N6822" s="158"/>
      <c r="O6822" s="158"/>
      <c r="P6822" s="158"/>
      <c r="Q6822" s="158"/>
    </row>
    <row r="6823" spans="1:17">
      <c r="A6823" s="34"/>
      <c r="B6823" s="33" t="s">
        <v>1249</v>
      </c>
      <c r="C6823" s="31">
        <v>1</v>
      </c>
      <c r="D6823" s="31">
        <v>1</v>
      </c>
      <c r="E6823" s="31">
        <v>2.62</v>
      </c>
      <c r="F6823" s="31"/>
      <c r="G6823" s="31">
        <v>0.72</v>
      </c>
      <c r="H6823" s="31">
        <f t="shared" si="137"/>
        <v>1.8864000000000001</v>
      </c>
      <c r="I6823" s="35"/>
      <c r="L6823" s="158"/>
      <c r="M6823" s="158"/>
      <c r="N6823" s="158"/>
      <c r="O6823" s="158"/>
      <c r="P6823" s="158"/>
      <c r="Q6823" s="158"/>
    </row>
    <row r="6824" spans="1:17">
      <c r="A6824" s="34"/>
      <c r="B6824" s="33" t="s">
        <v>1250</v>
      </c>
      <c r="C6824" s="31">
        <v>1</v>
      </c>
      <c r="D6824" s="31">
        <v>1</v>
      </c>
      <c r="E6824" s="31">
        <v>10.51</v>
      </c>
      <c r="F6824" s="31"/>
      <c r="G6824" s="31">
        <v>1.31</v>
      </c>
      <c r="H6824" s="31">
        <f t="shared" si="137"/>
        <v>13.7681</v>
      </c>
      <c r="I6824" s="35"/>
      <c r="L6824" s="158"/>
      <c r="M6824" s="158"/>
      <c r="N6824" s="158"/>
      <c r="O6824" s="158"/>
      <c r="P6824" s="158"/>
      <c r="Q6824" s="158"/>
    </row>
    <row r="6825" spans="1:17">
      <c r="A6825" s="34"/>
      <c r="B6825" s="33" t="s">
        <v>1251</v>
      </c>
      <c r="C6825" s="31">
        <v>1</v>
      </c>
      <c r="D6825" s="31">
        <v>1</v>
      </c>
      <c r="E6825" s="31">
        <v>2.95</v>
      </c>
      <c r="F6825" s="31"/>
      <c r="G6825" s="31">
        <v>0.63</v>
      </c>
      <c r="H6825" s="31">
        <f t="shared" si="137"/>
        <v>1.8585</v>
      </c>
      <c r="I6825" s="35"/>
      <c r="L6825" s="158"/>
      <c r="M6825" s="158"/>
      <c r="N6825" s="158"/>
      <c r="O6825" s="158"/>
      <c r="P6825" s="158"/>
      <c r="Q6825" s="158"/>
    </row>
    <row r="6826" spans="1:17">
      <c r="A6826" s="34"/>
      <c r="B6826" s="33" t="s">
        <v>1252</v>
      </c>
      <c r="C6826" s="31">
        <v>1</v>
      </c>
      <c r="D6826" s="31">
        <v>1</v>
      </c>
      <c r="E6826" s="31">
        <v>2.36</v>
      </c>
      <c r="F6826" s="31"/>
      <c r="G6826" s="31">
        <v>2.74</v>
      </c>
      <c r="H6826" s="31">
        <f t="shared" si="137"/>
        <v>6.4664000000000001</v>
      </c>
      <c r="I6826" s="35"/>
      <c r="L6826" s="158"/>
      <c r="M6826" s="158"/>
      <c r="N6826" s="158"/>
      <c r="O6826" s="158"/>
      <c r="P6826" s="158"/>
      <c r="Q6826" s="158"/>
    </row>
    <row r="6827" spans="1:17">
      <c r="A6827" s="34"/>
      <c r="B6827" s="32" t="s">
        <v>1253</v>
      </c>
      <c r="C6827" s="31">
        <v>1</v>
      </c>
      <c r="D6827" s="31">
        <v>1</v>
      </c>
      <c r="E6827" s="31">
        <v>8.0500000000000007</v>
      </c>
      <c r="F6827" s="31"/>
      <c r="G6827" s="31">
        <v>1.62</v>
      </c>
      <c r="H6827" s="31">
        <f t="shared" si="137"/>
        <v>13.041000000000002</v>
      </c>
      <c r="I6827" s="35"/>
      <c r="L6827" s="158"/>
      <c r="M6827" s="158"/>
      <c r="N6827" s="158"/>
      <c r="O6827" s="158"/>
      <c r="P6827" s="158"/>
      <c r="Q6827" s="158"/>
    </row>
    <row r="6828" spans="1:17">
      <c r="A6828" s="34"/>
      <c r="B6828" s="33" t="s">
        <v>1254</v>
      </c>
      <c r="C6828" s="31">
        <v>1</v>
      </c>
      <c r="D6828" s="31">
        <v>1</v>
      </c>
      <c r="E6828" s="31">
        <v>3.12</v>
      </c>
      <c r="F6828" s="31"/>
      <c r="G6828" s="31">
        <v>1.32</v>
      </c>
      <c r="H6828" s="31">
        <f t="shared" ref="H6828:H6891" si="138">C6828*D6828*E6828*G6828</f>
        <v>4.1184000000000003</v>
      </c>
      <c r="I6828" s="35"/>
      <c r="L6828" s="158"/>
      <c r="M6828" s="158"/>
      <c r="N6828" s="158"/>
      <c r="O6828" s="158"/>
      <c r="P6828" s="158"/>
      <c r="Q6828" s="158"/>
    </row>
    <row r="6829" spans="1:17">
      <c r="A6829" s="34"/>
      <c r="B6829" s="33" t="s">
        <v>220</v>
      </c>
      <c r="C6829" s="31">
        <v>2</v>
      </c>
      <c r="D6829" s="31">
        <v>1</v>
      </c>
      <c r="E6829" s="31">
        <v>1.02</v>
      </c>
      <c r="F6829" s="31"/>
      <c r="G6829" s="31">
        <v>1.34</v>
      </c>
      <c r="H6829" s="31">
        <f t="shared" si="138"/>
        <v>2.7336</v>
      </c>
      <c r="I6829" s="35"/>
      <c r="L6829" s="158"/>
      <c r="M6829" s="158"/>
      <c r="N6829" s="158"/>
      <c r="O6829" s="158"/>
      <c r="P6829" s="158"/>
      <c r="Q6829" s="158"/>
    </row>
    <row r="6830" spans="1:17">
      <c r="A6830" s="34"/>
      <c r="B6830" s="33" t="s">
        <v>1255</v>
      </c>
      <c r="C6830" s="31">
        <v>-2</v>
      </c>
      <c r="D6830" s="31">
        <v>1</v>
      </c>
      <c r="E6830" s="31">
        <v>0.3</v>
      </c>
      <c r="F6830" s="31"/>
      <c r="G6830" s="31">
        <v>0.3</v>
      </c>
      <c r="H6830" s="31">
        <f t="shared" si="138"/>
        <v>-0.18</v>
      </c>
      <c r="I6830" s="35"/>
      <c r="L6830" s="158"/>
      <c r="M6830" s="158"/>
      <c r="N6830" s="158"/>
      <c r="O6830" s="158"/>
      <c r="P6830" s="158"/>
      <c r="Q6830" s="158"/>
    </row>
    <row r="6831" spans="1:17">
      <c r="A6831" s="34"/>
      <c r="B6831" s="32" t="s">
        <v>1256</v>
      </c>
      <c r="C6831" s="31"/>
      <c r="D6831" s="31"/>
      <c r="E6831" s="31"/>
      <c r="F6831" s="31"/>
      <c r="G6831" s="31"/>
      <c r="H6831" s="31">
        <f t="shared" si="138"/>
        <v>0</v>
      </c>
      <c r="I6831" s="35"/>
      <c r="L6831" s="158"/>
      <c r="M6831" s="158"/>
      <c r="N6831" s="158"/>
      <c r="O6831" s="158"/>
      <c r="P6831" s="158"/>
      <c r="Q6831" s="158"/>
    </row>
    <row r="6832" spans="1:17">
      <c r="A6832" s="34"/>
      <c r="B6832" s="33" t="s">
        <v>220</v>
      </c>
      <c r="C6832" s="31">
        <v>6</v>
      </c>
      <c r="D6832" s="31">
        <v>1</v>
      </c>
      <c r="E6832" s="31">
        <v>2.91</v>
      </c>
      <c r="F6832" s="31"/>
      <c r="G6832" s="31">
        <v>1</v>
      </c>
      <c r="H6832" s="31">
        <f t="shared" si="138"/>
        <v>17.46</v>
      </c>
      <c r="I6832" s="35"/>
      <c r="L6832" s="158"/>
      <c r="M6832" s="158"/>
      <c r="N6832" s="158"/>
      <c r="O6832" s="158"/>
      <c r="P6832" s="158"/>
      <c r="Q6832" s="158"/>
    </row>
    <row r="6833" spans="1:17">
      <c r="A6833" s="34"/>
      <c r="B6833" s="33" t="s">
        <v>220</v>
      </c>
      <c r="C6833" s="31">
        <v>6</v>
      </c>
      <c r="D6833" s="31">
        <v>1</v>
      </c>
      <c r="E6833" s="31">
        <v>0.56000000000000005</v>
      </c>
      <c r="F6833" s="31"/>
      <c r="G6833" s="31">
        <v>1.67</v>
      </c>
      <c r="H6833" s="31">
        <f t="shared" si="138"/>
        <v>5.6112000000000002</v>
      </c>
      <c r="I6833" s="35"/>
      <c r="L6833" s="158"/>
      <c r="M6833" s="158"/>
      <c r="N6833" s="158"/>
      <c r="O6833" s="158"/>
      <c r="P6833" s="158"/>
      <c r="Q6833" s="158"/>
    </row>
    <row r="6834" spans="1:17">
      <c r="A6834" s="34"/>
      <c r="B6834" s="33" t="s">
        <v>1248</v>
      </c>
      <c r="C6834" s="31">
        <v>6</v>
      </c>
      <c r="D6834" s="31">
        <v>1</v>
      </c>
      <c r="E6834" s="31">
        <v>7.8049999999999997</v>
      </c>
      <c r="F6834" s="31"/>
      <c r="G6834" s="31">
        <v>1</v>
      </c>
      <c r="H6834" s="31">
        <f t="shared" si="138"/>
        <v>46.83</v>
      </c>
      <c r="I6834" s="35"/>
      <c r="L6834" s="158"/>
      <c r="M6834" s="158"/>
      <c r="N6834" s="158"/>
      <c r="O6834" s="158"/>
      <c r="P6834" s="158"/>
      <c r="Q6834" s="158"/>
    </row>
    <row r="6835" spans="1:17">
      <c r="A6835" s="34"/>
      <c r="B6835" s="33" t="s">
        <v>1257</v>
      </c>
      <c r="C6835" s="31">
        <v>6</v>
      </c>
      <c r="D6835" s="31">
        <v>1</v>
      </c>
      <c r="E6835" s="31">
        <v>1.1499999999999999</v>
      </c>
      <c r="F6835" s="31"/>
      <c r="G6835" s="31">
        <v>0.15</v>
      </c>
      <c r="H6835" s="31">
        <f t="shared" si="138"/>
        <v>1.0349999999999999</v>
      </c>
      <c r="I6835" s="35"/>
      <c r="L6835" s="158"/>
      <c r="M6835" s="158"/>
      <c r="N6835" s="158"/>
      <c r="O6835" s="158"/>
      <c r="P6835" s="158"/>
      <c r="Q6835" s="158"/>
    </row>
    <row r="6836" spans="1:17">
      <c r="A6836" s="34"/>
      <c r="B6836" s="33" t="s">
        <v>220</v>
      </c>
      <c r="C6836" s="31">
        <v>5</v>
      </c>
      <c r="D6836" s="31">
        <v>1</v>
      </c>
      <c r="E6836" s="31">
        <v>1.34</v>
      </c>
      <c r="F6836" s="31"/>
      <c r="G6836" s="31">
        <v>1.7</v>
      </c>
      <c r="H6836" s="31">
        <f t="shared" si="138"/>
        <v>11.39</v>
      </c>
      <c r="I6836" s="35"/>
      <c r="L6836" s="158"/>
      <c r="M6836" s="158"/>
      <c r="N6836" s="158"/>
      <c r="O6836" s="158"/>
      <c r="P6836" s="158"/>
      <c r="Q6836" s="158"/>
    </row>
    <row r="6837" spans="1:17">
      <c r="A6837" s="34"/>
      <c r="B6837" s="33" t="s">
        <v>1258</v>
      </c>
      <c r="C6837" s="31">
        <v>12</v>
      </c>
      <c r="D6837" s="31">
        <v>1</v>
      </c>
      <c r="E6837" s="31">
        <v>3.4</v>
      </c>
      <c r="F6837" s="31"/>
      <c r="G6837" s="31">
        <v>0.97</v>
      </c>
      <c r="H6837" s="31">
        <f t="shared" si="138"/>
        <v>39.575999999999993</v>
      </c>
      <c r="I6837" s="35"/>
      <c r="L6837" s="158"/>
      <c r="M6837" s="158"/>
      <c r="N6837" s="158"/>
      <c r="O6837" s="158"/>
      <c r="P6837" s="158"/>
      <c r="Q6837" s="158"/>
    </row>
    <row r="6838" spans="1:17">
      <c r="A6838" s="34"/>
      <c r="B6838" s="33" t="s">
        <v>1258</v>
      </c>
      <c r="C6838" s="31">
        <v>12</v>
      </c>
      <c r="D6838" s="31">
        <v>1</v>
      </c>
      <c r="E6838" s="31">
        <v>1.77</v>
      </c>
      <c r="F6838" s="31"/>
      <c r="G6838" s="31">
        <v>1</v>
      </c>
      <c r="H6838" s="31">
        <f t="shared" si="138"/>
        <v>21.240000000000002</v>
      </c>
      <c r="I6838" s="35"/>
      <c r="L6838" s="158"/>
      <c r="M6838" s="158"/>
      <c r="N6838" s="158"/>
      <c r="O6838" s="158"/>
      <c r="P6838" s="158"/>
      <c r="Q6838" s="158"/>
    </row>
    <row r="6839" spans="1:17">
      <c r="A6839" s="34"/>
      <c r="B6839" s="33" t="s">
        <v>1259</v>
      </c>
      <c r="C6839" s="31">
        <v>6</v>
      </c>
      <c r="D6839" s="31">
        <v>1</v>
      </c>
      <c r="E6839" s="31">
        <v>4.3</v>
      </c>
      <c r="F6839" s="31"/>
      <c r="G6839" s="31">
        <v>1</v>
      </c>
      <c r="H6839" s="31">
        <f t="shared" si="138"/>
        <v>25.799999999999997</v>
      </c>
      <c r="I6839" s="35"/>
      <c r="L6839" s="158"/>
      <c r="M6839" s="158"/>
      <c r="N6839" s="158"/>
      <c r="O6839" s="158"/>
      <c r="P6839" s="158"/>
      <c r="Q6839" s="158"/>
    </row>
    <row r="6840" spans="1:17">
      <c r="A6840" s="34"/>
      <c r="B6840" s="33" t="s">
        <v>220</v>
      </c>
      <c r="C6840" s="31">
        <v>10</v>
      </c>
      <c r="D6840" s="31">
        <v>1</v>
      </c>
      <c r="E6840" s="31">
        <v>1</v>
      </c>
      <c r="F6840" s="31"/>
      <c r="G6840" s="31">
        <v>1.96</v>
      </c>
      <c r="H6840" s="31">
        <f t="shared" si="138"/>
        <v>19.600000000000001</v>
      </c>
      <c r="I6840" s="35"/>
      <c r="L6840" s="158"/>
      <c r="M6840" s="158"/>
      <c r="N6840" s="158"/>
      <c r="O6840" s="158"/>
      <c r="P6840" s="158"/>
      <c r="Q6840" s="158"/>
    </row>
    <row r="6841" spans="1:17">
      <c r="A6841" s="34"/>
      <c r="B6841" s="33" t="s">
        <v>1255</v>
      </c>
      <c r="C6841" s="31">
        <v>-10</v>
      </c>
      <c r="D6841" s="31">
        <v>1</v>
      </c>
      <c r="E6841" s="31">
        <v>0.3</v>
      </c>
      <c r="F6841" s="31"/>
      <c r="G6841" s="31">
        <v>0.3</v>
      </c>
      <c r="H6841" s="31">
        <f t="shared" si="138"/>
        <v>-0.89999999999999991</v>
      </c>
      <c r="I6841" s="35"/>
      <c r="L6841" s="158"/>
      <c r="M6841" s="158"/>
      <c r="N6841" s="158"/>
      <c r="O6841" s="158"/>
      <c r="P6841" s="158"/>
      <c r="Q6841" s="158"/>
    </row>
    <row r="6842" spans="1:17">
      <c r="A6842" s="34"/>
      <c r="B6842" s="33" t="s">
        <v>220</v>
      </c>
      <c r="C6842" s="31">
        <v>5</v>
      </c>
      <c r="D6842" s="31">
        <v>1</v>
      </c>
      <c r="E6842" s="31">
        <v>0.36</v>
      </c>
      <c r="F6842" s="31"/>
      <c r="G6842" s="31">
        <v>2.64</v>
      </c>
      <c r="H6842" s="31">
        <f t="shared" si="138"/>
        <v>4.7519999999999998</v>
      </c>
      <c r="I6842" s="35"/>
      <c r="L6842" s="158"/>
      <c r="M6842" s="158"/>
      <c r="N6842" s="158"/>
      <c r="O6842" s="158"/>
      <c r="P6842" s="158"/>
      <c r="Q6842" s="158"/>
    </row>
    <row r="6843" spans="1:17">
      <c r="A6843" s="34"/>
      <c r="B6843" s="33" t="s">
        <v>220</v>
      </c>
      <c r="C6843" s="31">
        <v>5</v>
      </c>
      <c r="D6843" s="31">
        <v>1</v>
      </c>
      <c r="E6843" s="31">
        <v>0.36</v>
      </c>
      <c r="F6843" s="31"/>
      <c r="G6843" s="31">
        <v>2.83</v>
      </c>
      <c r="H6843" s="31">
        <f t="shared" si="138"/>
        <v>5.0939999999999994</v>
      </c>
      <c r="I6843" s="35"/>
      <c r="L6843" s="158"/>
      <c r="M6843" s="158"/>
      <c r="N6843" s="158"/>
      <c r="O6843" s="158"/>
      <c r="P6843" s="158"/>
      <c r="Q6843" s="158"/>
    </row>
    <row r="6844" spans="1:17">
      <c r="A6844" s="34"/>
      <c r="B6844" s="33" t="s">
        <v>220</v>
      </c>
      <c r="C6844" s="31">
        <v>5</v>
      </c>
      <c r="D6844" s="31">
        <v>1</v>
      </c>
      <c r="E6844" s="31">
        <v>0.35</v>
      </c>
      <c r="F6844" s="31"/>
      <c r="G6844" s="31">
        <v>1.64</v>
      </c>
      <c r="H6844" s="31">
        <f t="shared" si="138"/>
        <v>2.8699999999999997</v>
      </c>
      <c r="I6844" s="35"/>
      <c r="L6844" s="158"/>
      <c r="M6844" s="158"/>
      <c r="N6844" s="158"/>
      <c r="O6844" s="158"/>
      <c r="P6844" s="158"/>
      <c r="Q6844" s="158"/>
    </row>
    <row r="6845" spans="1:17">
      <c r="A6845" s="34"/>
      <c r="B6845" s="32" t="s">
        <v>1260</v>
      </c>
      <c r="C6845" s="31"/>
      <c r="D6845" s="31"/>
      <c r="E6845" s="31"/>
      <c r="F6845" s="31"/>
      <c r="G6845" s="31"/>
      <c r="H6845" s="31">
        <f t="shared" si="138"/>
        <v>0</v>
      </c>
      <c r="I6845" s="35"/>
      <c r="L6845" s="158"/>
      <c r="M6845" s="158"/>
      <c r="N6845" s="158"/>
      <c r="O6845" s="158"/>
      <c r="P6845" s="158"/>
      <c r="Q6845" s="158"/>
    </row>
    <row r="6846" spans="1:17">
      <c r="A6846" s="34"/>
      <c r="B6846" s="33" t="s">
        <v>220</v>
      </c>
      <c r="C6846" s="31">
        <v>2</v>
      </c>
      <c r="D6846" s="31">
        <v>1</v>
      </c>
      <c r="E6846" s="31">
        <v>0.99</v>
      </c>
      <c r="F6846" s="31"/>
      <c r="G6846" s="31">
        <v>3.33</v>
      </c>
      <c r="H6846" s="31">
        <f t="shared" si="138"/>
        <v>6.5933999999999999</v>
      </c>
      <c r="I6846" s="35"/>
      <c r="L6846" s="158"/>
      <c r="M6846" s="158"/>
      <c r="N6846" s="158"/>
      <c r="O6846" s="158"/>
      <c r="P6846" s="158"/>
      <c r="Q6846" s="158"/>
    </row>
    <row r="6847" spans="1:17">
      <c r="A6847" s="34"/>
      <c r="B6847" s="33" t="s">
        <v>1261</v>
      </c>
      <c r="C6847" s="31">
        <v>-2</v>
      </c>
      <c r="D6847" s="31">
        <v>1</v>
      </c>
      <c r="E6847" s="31">
        <v>0.3</v>
      </c>
      <c r="F6847" s="31"/>
      <c r="G6847" s="31">
        <v>0.3</v>
      </c>
      <c r="H6847" s="31">
        <f t="shared" si="138"/>
        <v>-0.18</v>
      </c>
      <c r="I6847" s="35"/>
      <c r="L6847" s="158"/>
      <c r="M6847" s="158"/>
      <c r="N6847" s="158"/>
      <c r="O6847" s="158"/>
      <c r="P6847" s="158"/>
      <c r="Q6847" s="158"/>
    </row>
    <row r="6848" spans="1:17">
      <c r="A6848" s="34"/>
      <c r="B6848" s="33" t="s">
        <v>1261</v>
      </c>
      <c r="C6848" s="31">
        <v>-3</v>
      </c>
      <c r="D6848" s="31">
        <v>1</v>
      </c>
      <c r="E6848" s="31">
        <v>0.3</v>
      </c>
      <c r="F6848" s="31"/>
      <c r="G6848" s="31">
        <v>0.48</v>
      </c>
      <c r="H6848" s="31">
        <f t="shared" si="138"/>
        <v>-0.43199999999999994</v>
      </c>
      <c r="I6848" s="35"/>
      <c r="L6848" s="158"/>
      <c r="M6848" s="158"/>
      <c r="N6848" s="158"/>
      <c r="O6848" s="158"/>
      <c r="P6848" s="158"/>
      <c r="Q6848" s="158"/>
    </row>
    <row r="6849" spans="1:17">
      <c r="A6849" s="34"/>
      <c r="B6849" s="33" t="s">
        <v>220</v>
      </c>
      <c r="C6849" s="31">
        <v>1</v>
      </c>
      <c r="D6849" s="31">
        <v>1</v>
      </c>
      <c r="E6849" s="31">
        <v>0.36</v>
      </c>
      <c r="F6849" s="31"/>
      <c r="G6849" s="31">
        <v>2.66</v>
      </c>
      <c r="H6849" s="31">
        <f t="shared" si="138"/>
        <v>0.95760000000000001</v>
      </c>
      <c r="I6849" s="35"/>
      <c r="L6849" s="158"/>
      <c r="M6849" s="158"/>
      <c r="N6849" s="158"/>
      <c r="O6849" s="158"/>
      <c r="P6849" s="158"/>
      <c r="Q6849" s="158"/>
    </row>
    <row r="6850" spans="1:17">
      <c r="A6850" s="34"/>
      <c r="B6850" s="33" t="s">
        <v>220</v>
      </c>
      <c r="C6850" s="31">
        <v>1</v>
      </c>
      <c r="D6850" s="31">
        <v>1</v>
      </c>
      <c r="E6850" s="31">
        <v>0.67</v>
      </c>
      <c r="F6850" s="31"/>
      <c r="G6850" s="31">
        <v>5.8</v>
      </c>
      <c r="H6850" s="31">
        <f t="shared" si="138"/>
        <v>3.8860000000000001</v>
      </c>
      <c r="I6850" s="35"/>
      <c r="L6850" s="158"/>
      <c r="M6850" s="158"/>
      <c r="N6850" s="158"/>
      <c r="O6850" s="158"/>
      <c r="P6850" s="158"/>
      <c r="Q6850" s="158"/>
    </row>
    <row r="6851" spans="1:17">
      <c r="A6851" s="34"/>
      <c r="B6851" s="33" t="s">
        <v>1261</v>
      </c>
      <c r="C6851" s="31">
        <v>-1</v>
      </c>
      <c r="D6851" s="31">
        <v>1</v>
      </c>
      <c r="E6851" s="31">
        <v>0.25</v>
      </c>
      <c r="F6851" s="31"/>
      <c r="G6851" s="31">
        <v>0.86</v>
      </c>
      <c r="H6851" s="31">
        <f t="shared" si="138"/>
        <v>-0.215</v>
      </c>
      <c r="I6851" s="35"/>
      <c r="L6851" s="158"/>
      <c r="M6851" s="158"/>
      <c r="N6851" s="158"/>
      <c r="O6851" s="158"/>
      <c r="P6851" s="158"/>
      <c r="Q6851" s="158"/>
    </row>
    <row r="6852" spans="1:17">
      <c r="A6852" s="34"/>
      <c r="B6852" s="33" t="s">
        <v>1262</v>
      </c>
      <c r="C6852" s="31">
        <v>-1</v>
      </c>
      <c r="D6852" s="31">
        <v>1</v>
      </c>
      <c r="E6852" s="31">
        <v>0.3</v>
      </c>
      <c r="F6852" s="31"/>
      <c r="G6852" s="31">
        <v>0.3</v>
      </c>
      <c r="H6852" s="31">
        <f t="shared" si="138"/>
        <v>-0.09</v>
      </c>
      <c r="I6852" s="35"/>
      <c r="L6852" s="158"/>
      <c r="M6852" s="158"/>
      <c r="N6852" s="158"/>
      <c r="O6852" s="158"/>
      <c r="P6852" s="158"/>
      <c r="Q6852" s="158"/>
    </row>
    <row r="6853" spans="1:17">
      <c r="A6853" s="34"/>
      <c r="B6853" s="33" t="s">
        <v>220</v>
      </c>
      <c r="C6853" s="31">
        <v>1</v>
      </c>
      <c r="D6853" s="31">
        <v>1</v>
      </c>
      <c r="E6853" s="31">
        <v>0.43</v>
      </c>
      <c r="F6853" s="31"/>
      <c r="G6853" s="31">
        <v>2.6</v>
      </c>
      <c r="H6853" s="31">
        <f t="shared" si="138"/>
        <v>1.1180000000000001</v>
      </c>
      <c r="I6853" s="35"/>
      <c r="L6853" s="158"/>
      <c r="M6853" s="158"/>
      <c r="N6853" s="158"/>
      <c r="O6853" s="158"/>
      <c r="P6853" s="158"/>
      <c r="Q6853" s="158"/>
    </row>
    <row r="6854" spans="1:17">
      <c r="A6854" s="34"/>
      <c r="B6854" s="33" t="s">
        <v>220</v>
      </c>
      <c r="C6854" s="31">
        <v>1</v>
      </c>
      <c r="D6854" s="31">
        <v>1</v>
      </c>
      <c r="E6854" s="31">
        <v>0.35</v>
      </c>
      <c r="F6854" s="31"/>
      <c r="G6854" s="31">
        <v>1.37</v>
      </c>
      <c r="H6854" s="31">
        <f t="shared" si="138"/>
        <v>0.47949999999999998</v>
      </c>
      <c r="I6854" s="35"/>
      <c r="L6854" s="158"/>
      <c r="M6854" s="158"/>
      <c r="N6854" s="158"/>
      <c r="O6854" s="158"/>
      <c r="P6854" s="158"/>
      <c r="Q6854" s="158"/>
    </row>
    <row r="6855" spans="1:17">
      <c r="A6855" s="34"/>
      <c r="B6855" s="33" t="s">
        <v>1263</v>
      </c>
      <c r="C6855" s="31">
        <v>1</v>
      </c>
      <c r="D6855" s="31">
        <v>1</v>
      </c>
      <c r="E6855" s="31">
        <v>4.28</v>
      </c>
      <c r="F6855" s="31"/>
      <c r="G6855" s="31">
        <v>3.27</v>
      </c>
      <c r="H6855" s="31">
        <f t="shared" si="138"/>
        <v>13.995600000000001</v>
      </c>
      <c r="I6855" s="35"/>
      <c r="L6855" s="158"/>
      <c r="M6855" s="158"/>
      <c r="N6855" s="158"/>
      <c r="O6855" s="158"/>
      <c r="P6855" s="158"/>
      <c r="Q6855" s="158"/>
    </row>
    <row r="6856" spans="1:17">
      <c r="A6856" s="34"/>
      <c r="B6856" s="33" t="s">
        <v>1264</v>
      </c>
      <c r="C6856" s="31">
        <v>-1</v>
      </c>
      <c r="D6856" s="31">
        <v>1</v>
      </c>
      <c r="E6856" s="31">
        <v>1.8</v>
      </c>
      <c r="F6856" s="31"/>
      <c r="G6856" s="31">
        <v>0.4</v>
      </c>
      <c r="H6856" s="31">
        <f t="shared" si="138"/>
        <v>-0.72000000000000008</v>
      </c>
      <c r="I6856" s="35"/>
      <c r="L6856" s="158"/>
      <c r="M6856" s="158"/>
      <c r="N6856" s="158"/>
      <c r="O6856" s="158"/>
      <c r="P6856" s="158"/>
      <c r="Q6856" s="158"/>
    </row>
    <row r="6857" spans="1:17">
      <c r="A6857" s="34"/>
      <c r="B6857" s="33" t="s">
        <v>1265</v>
      </c>
      <c r="C6857" s="31">
        <v>-1</v>
      </c>
      <c r="D6857" s="31">
        <v>1</v>
      </c>
      <c r="E6857" s="31">
        <v>0.98</v>
      </c>
      <c r="F6857" s="31"/>
      <c r="G6857" s="31">
        <v>1.95</v>
      </c>
      <c r="H6857" s="31">
        <f t="shared" si="138"/>
        <v>-1.911</v>
      </c>
      <c r="I6857" s="35"/>
      <c r="L6857" s="158"/>
      <c r="M6857" s="158"/>
      <c r="N6857" s="158"/>
      <c r="O6857" s="158"/>
      <c r="P6857" s="158"/>
      <c r="Q6857" s="158"/>
    </row>
    <row r="6858" spans="1:17">
      <c r="A6858" s="34"/>
      <c r="B6858" s="33" t="s">
        <v>1266</v>
      </c>
      <c r="C6858" s="31">
        <v>1</v>
      </c>
      <c r="D6858" s="31">
        <v>1</v>
      </c>
      <c r="E6858" s="31">
        <v>4.9000000000000004</v>
      </c>
      <c r="F6858" s="31"/>
      <c r="G6858" s="31">
        <v>0.3</v>
      </c>
      <c r="H6858" s="31">
        <f t="shared" si="138"/>
        <v>1.47</v>
      </c>
      <c r="I6858" s="35"/>
      <c r="L6858" s="158"/>
      <c r="M6858" s="158"/>
      <c r="N6858" s="158"/>
      <c r="O6858" s="158"/>
      <c r="P6858" s="158"/>
      <c r="Q6858" s="158"/>
    </row>
    <row r="6859" spans="1:17">
      <c r="A6859" s="34"/>
      <c r="B6859" s="32" t="s">
        <v>1267</v>
      </c>
      <c r="C6859" s="31">
        <v>3</v>
      </c>
      <c r="D6859" s="31">
        <v>1</v>
      </c>
      <c r="E6859" s="31">
        <v>11.22</v>
      </c>
      <c r="F6859" s="31"/>
      <c r="G6859" s="31">
        <v>1.97</v>
      </c>
      <c r="H6859" s="31">
        <f t="shared" si="138"/>
        <v>66.310200000000009</v>
      </c>
      <c r="I6859" s="35"/>
      <c r="L6859" s="158"/>
      <c r="M6859" s="158"/>
      <c r="N6859" s="158"/>
      <c r="O6859" s="158"/>
      <c r="P6859" s="158"/>
      <c r="Q6859" s="158"/>
    </row>
    <row r="6860" spans="1:17">
      <c r="A6860" s="34"/>
      <c r="B6860" s="33" t="s">
        <v>329</v>
      </c>
      <c r="C6860" s="31">
        <v>-3</v>
      </c>
      <c r="D6860" s="31">
        <v>1</v>
      </c>
      <c r="E6860" s="31">
        <v>1.97</v>
      </c>
      <c r="F6860" s="31"/>
      <c r="G6860" s="31">
        <v>1</v>
      </c>
      <c r="H6860" s="31">
        <f t="shared" si="138"/>
        <v>-5.91</v>
      </c>
      <c r="I6860" s="35"/>
      <c r="L6860" s="158"/>
      <c r="M6860" s="158"/>
      <c r="N6860" s="158"/>
      <c r="O6860" s="158"/>
      <c r="P6860" s="158"/>
      <c r="Q6860" s="158"/>
    </row>
    <row r="6861" spans="1:17">
      <c r="A6861" s="34"/>
      <c r="B6861" s="33" t="s">
        <v>196</v>
      </c>
      <c r="C6861" s="31">
        <v>-2</v>
      </c>
      <c r="D6861" s="31">
        <v>1</v>
      </c>
      <c r="E6861" s="31">
        <v>1.28</v>
      </c>
      <c r="F6861" s="31"/>
      <c r="G6861" s="31">
        <v>0.67</v>
      </c>
      <c r="H6861" s="31">
        <f t="shared" si="138"/>
        <v>-1.7152000000000001</v>
      </c>
      <c r="I6861" s="35"/>
      <c r="L6861" s="158"/>
      <c r="M6861" s="158"/>
      <c r="N6861" s="158"/>
      <c r="O6861" s="158"/>
      <c r="P6861" s="158"/>
      <c r="Q6861" s="158"/>
    </row>
    <row r="6862" spans="1:17">
      <c r="A6862" s="34"/>
      <c r="B6862" s="33" t="s">
        <v>1268</v>
      </c>
      <c r="C6862" s="31">
        <v>2</v>
      </c>
      <c r="D6862" s="31">
        <v>1</v>
      </c>
      <c r="E6862" s="31">
        <v>3.88</v>
      </c>
      <c r="F6862" s="31"/>
      <c r="G6862" s="31">
        <v>0.15</v>
      </c>
      <c r="H6862" s="31">
        <f t="shared" si="138"/>
        <v>1.1639999999999999</v>
      </c>
      <c r="I6862" s="35"/>
      <c r="L6862" s="158"/>
      <c r="M6862" s="158"/>
      <c r="N6862" s="158"/>
      <c r="O6862" s="158"/>
      <c r="P6862" s="158"/>
      <c r="Q6862" s="158"/>
    </row>
    <row r="6863" spans="1:17">
      <c r="A6863" s="34"/>
      <c r="B6863" s="33" t="s">
        <v>1263</v>
      </c>
      <c r="C6863" s="31">
        <v>1</v>
      </c>
      <c r="D6863" s="31">
        <v>1</v>
      </c>
      <c r="E6863" s="31">
        <v>4.97</v>
      </c>
      <c r="F6863" s="31"/>
      <c r="G6863" s="31">
        <v>2.6</v>
      </c>
      <c r="H6863" s="31">
        <f t="shared" si="138"/>
        <v>12.922000000000001</v>
      </c>
      <c r="I6863" s="35"/>
      <c r="L6863" s="158"/>
      <c r="M6863" s="158"/>
      <c r="N6863" s="158"/>
      <c r="O6863" s="158"/>
      <c r="P6863" s="158"/>
      <c r="Q6863" s="158"/>
    </row>
    <row r="6864" spans="1:17">
      <c r="A6864" s="34"/>
      <c r="B6864" s="33" t="s">
        <v>1265</v>
      </c>
      <c r="C6864" s="31">
        <v>-1</v>
      </c>
      <c r="D6864" s="31">
        <v>1</v>
      </c>
      <c r="E6864" s="31">
        <v>0.98</v>
      </c>
      <c r="F6864" s="31"/>
      <c r="G6864" s="31">
        <v>1.95</v>
      </c>
      <c r="H6864" s="31">
        <f t="shared" si="138"/>
        <v>-1.911</v>
      </c>
      <c r="I6864" s="35"/>
      <c r="L6864" s="158"/>
      <c r="M6864" s="158"/>
      <c r="N6864" s="158"/>
      <c r="O6864" s="158"/>
      <c r="P6864" s="158"/>
      <c r="Q6864" s="158"/>
    </row>
    <row r="6865" spans="1:17">
      <c r="A6865" s="34"/>
      <c r="B6865" s="33" t="s">
        <v>220</v>
      </c>
      <c r="C6865" s="31">
        <v>-2</v>
      </c>
      <c r="D6865" s="31">
        <v>1</v>
      </c>
      <c r="E6865" s="31">
        <v>0.28000000000000003</v>
      </c>
      <c r="F6865" s="31"/>
      <c r="G6865" s="31">
        <v>0.3</v>
      </c>
      <c r="H6865" s="31">
        <f t="shared" si="138"/>
        <v>-0.16800000000000001</v>
      </c>
      <c r="I6865" s="35"/>
      <c r="L6865" s="158"/>
      <c r="M6865" s="158"/>
      <c r="N6865" s="158"/>
      <c r="O6865" s="158"/>
      <c r="P6865" s="158"/>
      <c r="Q6865" s="158"/>
    </row>
    <row r="6866" spans="1:17">
      <c r="A6866" s="34"/>
      <c r="B6866" s="33"/>
      <c r="C6866" s="31"/>
      <c r="D6866" s="31"/>
      <c r="E6866" s="31"/>
      <c r="F6866" s="31"/>
      <c r="G6866" s="31"/>
      <c r="H6866" s="31">
        <f t="shared" si="138"/>
        <v>0</v>
      </c>
      <c r="I6866" s="35"/>
      <c r="L6866" s="158"/>
      <c r="M6866" s="158"/>
      <c r="N6866" s="158"/>
      <c r="O6866" s="158"/>
      <c r="P6866" s="158"/>
      <c r="Q6866" s="158"/>
    </row>
    <row r="6867" spans="1:17">
      <c r="A6867" s="34"/>
      <c r="B6867" s="33" t="s">
        <v>380</v>
      </c>
      <c r="C6867" s="31">
        <v>1</v>
      </c>
      <c r="D6867" s="31">
        <v>2</v>
      </c>
      <c r="E6867" s="31">
        <v>10.98</v>
      </c>
      <c r="F6867" s="31"/>
      <c r="G6867" s="31">
        <v>1</v>
      </c>
      <c r="H6867" s="31">
        <f t="shared" si="138"/>
        <v>21.96</v>
      </c>
      <c r="I6867" s="35"/>
      <c r="L6867" s="158"/>
      <c r="M6867" s="158"/>
      <c r="N6867" s="158"/>
      <c r="O6867" s="158"/>
      <c r="P6867" s="158"/>
      <c r="Q6867" s="158"/>
    </row>
    <row r="6868" spans="1:17" ht="16.5">
      <c r="A6868" s="34"/>
      <c r="B6868" s="103" t="s">
        <v>381</v>
      </c>
      <c r="C6868" s="31">
        <v>1</v>
      </c>
      <c r="D6868" s="31">
        <v>4</v>
      </c>
      <c r="E6868" s="31">
        <v>15.92</v>
      </c>
      <c r="F6868" s="31"/>
      <c r="G6868" s="31">
        <v>1</v>
      </c>
      <c r="H6868" s="31">
        <f t="shared" si="138"/>
        <v>63.68</v>
      </c>
      <c r="I6868" s="35"/>
      <c r="L6868" s="158"/>
      <c r="M6868" s="158"/>
      <c r="N6868" s="158"/>
      <c r="O6868" s="158"/>
      <c r="P6868" s="158"/>
      <c r="Q6868" s="158"/>
    </row>
    <row r="6869" spans="1:17">
      <c r="A6869" s="34"/>
      <c r="B6869" s="148" t="s">
        <v>382</v>
      </c>
      <c r="C6869" s="31">
        <v>3</v>
      </c>
      <c r="D6869" s="31">
        <v>1</v>
      </c>
      <c r="E6869" s="31">
        <v>15.29</v>
      </c>
      <c r="F6869" s="31"/>
      <c r="G6869" s="31">
        <v>1</v>
      </c>
      <c r="H6869" s="31">
        <f t="shared" si="138"/>
        <v>45.87</v>
      </c>
      <c r="I6869" s="35"/>
      <c r="L6869" s="158"/>
      <c r="M6869" s="158"/>
      <c r="N6869" s="158"/>
      <c r="O6869" s="158"/>
      <c r="P6869" s="158"/>
      <c r="Q6869" s="158"/>
    </row>
    <row r="6870" spans="1:17">
      <c r="A6870" s="34"/>
      <c r="B6870" s="148" t="s">
        <v>383</v>
      </c>
      <c r="C6870" s="31">
        <v>12</v>
      </c>
      <c r="D6870" s="31">
        <v>1</v>
      </c>
      <c r="E6870" s="31">
        <v>0.37</v>
      </c>
      <c r="F6870" s="31"/>
      <c r="G6870" s="31">
        <v>1</v>
      </c>
      <c r="H6870" s="31">
        <f t="shared" si="138"/>
        <v>4.4399999999999995</v>
      </c>
      <c r="I6870" s="35"/>
      <c r="L6870" s="158"/>
      <c r="M6870" s="158"/>
      <c r="N6870" s="158"/>
      <c r="O6870" s="158"/>
      <c r="P6870" s="158"/>
      <c r="Q6870" s="158"/>
    </row>
    <row r="6871" spans="1:17">
      <c r="A6871" s="34"/>
      <c r="B6871" s="148" t="s">
        <v>384</v>
      </c>
      <c r="C6871" s="31">
        <v>1</v>
      </c>
      <c r="D6871" s="31">
        <v>1</v>
      </c>
      <c r="E6871" s="31">
        <v>1.07</v>
      </c>
      <c r="F6871" s="31"/>
      <c r="G6871" s="31">
        <v>1</v>
      </c>
      <c r="H6871" s="31">
        <f t="shared" si="138"/>
        <v>1.07</v>
      </c>
      <c r="I6871" s="35"/>
      <c r="L6871" s="158"/>
      <c r="M6871" s="158"/>
      <c r="N6871" s="158"/>
      <c r="O6871" s="158"/>
      <c r="P6871" s="158"/>
      <c r="Q6871" s="158"/>
    </row>
    <row r="6872" spans="1:17">
      <c r="A6872" s="34"/>
      <c r="B6872" s="148" t="s">
        <v>385</v>
      </c>
      <c r="C6872" s="31">
        <v>1</v>
      </c>
      <c r="D6872" s="31">
        <v>1</v>
      </c>
      <c r="E6872" s="31">
        <v>1.93</v>
      </c>
      <c r="F6872" s="31"/>
      <c r="G6872" s="31">
        <v>1</v>
      </c>
      <c r="H6872" s="31">
        <f t="shared" si="138"/>
        <v>1.93</v>
      </c>
      <c r="I6872" s="35"/>
      <c r="L6872" s="158"/>
      <c r="M6872" s="158"/>
      <c r="N6872" s="158"/>
      <c r="O6872" s="158"/>
      <c r="P6872" s="158"/>
      <c r="Q6872" s="158"/>
    </row>
    <row r="6873" spans="1:17">
      <c r="A6873" s="34"/>
      <c r="B6873" s="148" t="s">
        <v>386</v>
      </c>
      <c r="C6873" s="31">
        <v>1</v>
      </c>
      <c r="D6873" s="31">
        <v>1</v>
      </c>
      <c r="E6873" s="31">
        <v>2.76</v>
      </c>
      <c r="F6873" s="31"/>
      <c r="G6873" s="31">
        <v>1</v>
      </c>
      <c r="H6873" s="31">
        <f t="shared" si="138"/>
        <v>2.76</v>
      </c>
      <c r="I6873" s="35"/>
      <c r="L6873" s="158"/>
      <c r="M6873" s="158"/>
      <c r="N6873" s="158"/>
      <c r="O6873" s="158"/>
      <c r="P6873" s="158"/>
      <c r="Q6873" s="158"/>
    </row>
    <row r="6874" spans="1:17">
      <c r="A6874" s="34"/>
      <c r="B6874" s="148" t="s">
        <v>387</v>
      </c>
      <c r="C6874" s="31">
        <v>1</v>
      </c>
      <c r="D6874" s="31">
        <v>1</v>
      </c>
      <c r="E6874" s="31">
        <v>4.74</v>
      </c>
      <c r="F6874" s="31"/>
      <c r="G6874" s="31">
        <v>1</v>
      </c>
      <c r="H6874" s="31">
        <f t="shared" si="138"/>
        <v>4.74</v>
      </c>
      <c r="I6874" s="35"/>
      <c r="L6874" s="158"/>
      <c r="M6874" s="158"/>
      <c r="N6874" s="158"/>
      <c r="O6874" s="158"/>
      <c r="P6874" s="158"/>
      <c r="Q6874" s="158"/>
    </row>
    <row r="6875" spans="1:17">
      <c r="A6875" s="34"/>
      <c r="B6875" s="148" t="s">
        <v>388</v>
      </c>
      <c r="C6875" s="31">
        <v>2</v>
      </c>
      <c r="D6875" s="31">
        <v>1</v>
      </c>
      <c r="E6875" s="31">
        <v>1.835</v>
      </c>
      <c r="F6875" s="31"/>
      <c r="G6875" s="31">
        <v>1</v>
      </c>
      <c r="H6875" s="31">
        <f t="shared" si="138"/>
        <v>3.67</v>
      </c>
      <c r="I6875" s="35"/>
      <c r="L6875" s="158"/>
      <c r="M6875" s="158"/>
      <c r="N6875" s="158"/>
      <c r="O6875" s="158"/>
      <c r="P6875" s="158"/>
      <c r="Q6875" s="158"/>
    </row>
    <row r="6876" spans="1:17">
      <c r="A6876" s="34"/>
      <c r="B6876" s="148" t="s">
        <v>389</v>
      </c>
      <c r="C6876" s="31">
        <v>4</v>
      </c>
      <c r="D6876" s="31">
        <v>1</v>
      </c>
      <c r="E6876" s="31">
        <v>1.05</v>
      </c>
      <c r="F6876" s="31"/>
      <c r="G6876" s="31">
        <v>1</v>
      </c>
      <c r="H6876" s="31">
        <f t="shared" si="138"/>
        <v>4.2</v>
      </c>
      <c r="I6876" s="35"/>
      <c r="L6876" s="158"/>
      <c r="M6876" s="158"/>
      <c r="N6876" s="158"/>
      <c r="O6876" s="158"/>
      <c r="P6876" s="158"/>
      <c r="Q6876" s="158"/>
    </row>
    <row r="6877" spans="1:17">
      <c r="A6877" s="34"/>
      <c r="B6877" s="148" t="s">
        <v>390</v>
      </c>
      <c r="C6877" s="31">
        <v>1</v>
      </c>
      <c r="D6877" s="31">
        <v>1</v>
      </c>
      <c r="E6877" s="31">
        <v>4.9400000000000004</v>
      </c>
      <c r="F6877" s="31"/>
      <c r="G6877" s="31">
        <v>1</v>
      </c>
      <c r="H6877" s="31">
        <f t="shared" si="138"/>
        <v>4.9400000000000004</v>
      </c>
      <c r="I6877" s="35"/>
      <c r="L6877" s="158"/>
      <c r="M6877" s="158"/>
      <c r="N6877" s="158"/>
      <c r="O6877" s="158"/>
      <c r="P6877" s="158"/>
      <c r="Q6877" s="158"/>
    </row>
    <row r="6878" spans="1:17">
      <c r="A6878" s="34"/>
      <c r="B6878" s="148" t="s">
        <v>391</v>
      </c>
      <c r="C6878" s="31">
        <v>1</v>
      </c>
      <c r="D6878" s="31">
        <v>1</v>
      </c>
      <c r="E6878" s="31">
        <v>3.915</v>
      </c>
      <c r="F6878" s="31"/>
      <c r="G6878" s="31">
        <v>1</v>
      </c>
      <c r="H6878" s="31">
        <f t="shared" si="138"/>
        <v>3.915</v>
      </c>
      <c r="I6878" s="35"/>
      <c r="L6878" s="158"/>
      <c r="M6878" s="158"/>
      <c r="N6878" s="158"/>
      <c r="O6878" s="158"/>
      <c r="P6878" s="158"/>
      <c r="Q6878" s="158"/>
    </row>
    <row r="6879" spans="1:17">
      <c r="A6879" s="34"/>
      <c r="B6879" s="148" t="s">
        <v>392</v>
      </c>
      <c r="C6879" s="31">
        <v>1</v>
      </c>
      <c r="D6879" s="31">
        <v>1</v>
      </c>
      <c r="E6879" s="31">
        <v>0.68500000000000005</v>
      </c>
      <c r="F6879" s="31"/>
      <c r="G6879" s="31">
        <v>1</v>
      </c>
      <c r="H6879" s="31">
        <f t="shared" si="138"/>
        <v>0.68500000000000005</v>
      </c>
      <c r="I6879" s="35"/>
      <c r="L6879" s="158"/>
      <c r="M6879" s="158"/>
      <c r="N6879" s="158"/>
      <c r="O6879" s="158"/>
      <c r="P6879" s="158"/>
      <c r="Q6879" s="158"/>
    </row>
    <row r="6880" spans="1:17">
      <c r="A6880" s="34"/>
      <c r="B6880" s="148" t="s">
        <v>393</v>
      </c>
      <c r="C6880" s="31">
        <v>1</v>
      </c>
      <c r="D6880" s="31">
        <v>1</v>
      </c>
      <c r="E6880" s="31">
        <v>0.68500000000000005</v>
      </c>
      <c r="F6880" s="31"/>
      <c r="G6880" s="31">
        <v>1</v>
      </c>
      <c r="H6880" s="31">
        <f t="shared" si="138"/>
        <v>0.68500000000000005</v>
      </c>
      <c r="I6880" s="35"/>
      <c r="L6880" s="158"/>
      <c r="M6880" s="158"/>
      <c r="N6880" s="158"/>
      <c r="O6880" s="158"/>
      <c r="P6880" s="158"/>
      <c r="Q6880" s="158"/>
    </row>
    <row r="6881" spans="1:17">
      <c r="A6881" s="34"/>
      <c r="B6881" s="148" t="s">
        <v>394</v>
      </c>
      <c r="C6881" s="31">
        <v>1</v>
      </c>
      <c r="D6881" s="31">
        <v>1</v>
      </c>
      <c r="E6881" s="31">
        <v>0.37</v>
      </c>
      <c r="F6881" s="31"/>
      <c r="G6881" s="31">
        <v>1</v>
      </c>
      <c r="H6881" s="31">
        <f t="shared" si="138"/>
        <v>0.37</v>
      </c>
      <c r="I6881" s="35"/>
      <c r="L6881" s="158"/>
      <c r="M6881" s="158"/>
      <c r="N6881" s="158"/>
      <c r="O6881" s="158"/>
      <c r="P6881" s="158"/>
      <c r="Q6881" s="158"/>
    </row>
    <row r="6882" spans="1:17">
      <c r="A6882" s="34"/>
      <c r="B6882" s="148" t="s">
        <v>395</v>
      </c>
      <c r="C6882" s="31">
        <v>1</v>
      </c>
      <c r="D6882" s="31">
        <v>1</v>
      </c>
      <c r="E6882" s="31">
        <v>1.68</v>
      </c>
      <c r="F6882" s="31"/>
      <c r="G6882" s="31">
        <v>1</v>
      </c>
      <c r="H6882" s="31">
        <f t="shared" si="138"/>
        <v>1.68</v>
      </c>
      <c r="I6882" s="35"/>
      <c r="L6882" s="158"/>
      <c r="M6882" s="158"/>
      <c r="N6882" s="158"/>
      <c r="O6882" s="158"/>
      <c r="P6882" s="158"/>
      <c r="Q6882" s="158"/>
    </row>
    <row r="6883" spans="1:17">
      <c r="A6883" s="34"/>
      <c r="B6883" s="148" t="s">
        <v>396</v>
      </c>
      <c r="C6883" s="31">
        <v>1</v>
      </c>
      <c r="D6883" s="31">
        <v>1</v>
      </c>
      <c r="E6883" s="31">
        <v>4.93</v>
      </c>
      <c r="F6883" s="31"/>
      <c r="G6883" s="31">
        <v>1</v>
      </c>
      <c r="H6883" s="31">
        <f t="shared" si="138"/>
        <v>4.93</v>
      </c>
      <c r="I6883" s="35"/>
      <c r="L6883" s="158"/>
      <c r="M6883" s="158"/>
      <c r="N6883" s="158"/>
      <c r="O6883" s="158"/>
      <c r="P6883" s="158"/>
      <c r="Q6883" s="158"/>
    </row>
    <row r="6884" spans="1:17">
      <c r="A6884" s="34"/>
      <c r="B6884" s="148" t="s">
        <v>397</v>
      </c>
      <c r="C6884" s="31">
        <v>1</v>
      </c>
      <c r="D6884" s="31">
        <v>1</v>
      </c>
      <c r="E6884" s="31">
        <v>6.6</v>
      </c>
      <c r="F6884" s="31"/>
      <c r="G6884" s="31">
        <v>1</v>
      </c>
      <c r="H6884" s="31">
        <f t="shared" si="138"/>
        <v>6.6</v>
      </c>
      <c r="I6884" s="35"/>
      <c r="L6884" s="158"/>
      <c r="M6884" s="158"/>
      <c r="N6884" s="158"/>
      <c r="O6884" s="158"/>
      <c r="P6884" s="158"/>
      <c r="Q6884" s="158"/>
    </row>
    <row r="6885" spans="1:17">
      <c r="A6885" s="34"/>
      <c r="B6885" s="148" t="s">
        <v>398</v>
      </c>
      <c r="C6885" s="31">
        <v>1</v>
      </c>
      <c r="D6885" s="31">
        <v>1</v>
      </c>
      <c r="E6885" s="31">
        <v>0.81</v>
      </c>
      <c r="F6885" s="31"/>
      <c r="G6885" s="31">
        <v>1</v>
      </c>
      <c r="H6885" s="31">
        <f t="shared" si="138"/>
        <v>0.81</v>
      </c>
      <c r="I6885" s="35"/>
      <c r="L6885" s="158"/>
      <c r="M6885" s="158"/>
      <c r="N6885" s="158"/>
      <c r="O6885" s="158"/>
      <c r="P6885" s="158"/>
      <c r="Q6885" s="158"/>
    </row>
    <row r="6886" spans="1:17">
      <c r="A6886" s="34"/>
      <c r="B6886" s="148" t="s">
        <v>399</v>
      </c>
      <c r="C6886" s="31">
        <v>1</v>
      </c>
      <c r="D6886" s="31">
        <v>1</v>
      </c>
      <c r="E6886" s="31">
        <v>0.79</v>
      </c>
      <c r="F6886" s="31"/>
      <c r="G6886" s="31">
        <v>1</v>
      </c>
      <c r="H6886" s="31">
        <f t="shared" si="138"/>
        <v>0.79</v>
      </c>
      <c r="I6886" s="35"/>
      <c r="L6886" s="158"/>
      <c r="M6886" s="158"/>
      <c r="N6886" s="158"/>
      <c r="O6886" s="158"/>
      <c r="P6886" s="158"/>
      <c r="Q6886" s="158"/>
    </row>
    <row r="6887" spans="1:17">
      <c r="A6887" s="34"/>
      <c r="B6887" s="148" t="s">
        <v>400</v>
      </c>
      <c r="C6887" s="31">
        <v>1</v>
      </c>
      <c r="D6887" s="31">
        <v>1</v>
      </c>
      <c r="E6887" s="31">
        <v>1.7</v>
      </c>
      <c r="F6887" s="31"/>
      <c r="G6887" s="31">
        <v>1</v>
      </c>
      <c r="H6887" s="31">
        <f t="shared" si="138"/>
        <v>1.7</v>
      </c>
      <c r="I6887" s="35"/>
      <c r="L6887" s="158"/>
      <c r="M6887" s="158"/>
      <c r="N6887" s="158"/>
      <c r="O6887" s="158"/>
      <c r="P6887" s="158"/>
      <c r="Q6887" s="158"/>
    </row>
    <row r="6888" spans="1:17">
      <c r="A6888" s="34"/>
      <c r="B6888" s="148" t="s">
        <v>401</v>
      </c>
      <c r="C6888" s="31">
        <v>1</v>
      </c>
      <c r="D6888" s="31">
        <v>1</v>
      </c>
      <c r="E6888" s="31">
        <v>0.84</v>
      </c>
      <c r="F6888" s="31"/>
      <c r="G6888" s="31">
        <v>1</v>
      </c>
      <c r="H6888" s="31">
        <f t="shared" si="138"/>
        <v>0.84</v>
      </c>
      <c r="I6888" s="35"/>
      <c r="L6888" s="158"/>
      <c r="M6888" s="158"/>
      <c r="N6888" s="158"/>
      <c r="O6888" s="158"/>
      <c r="P6888" s="158"/>
      <c r="Q6888" s="158"/>
    </row>
    <row r="6889" spans="1:17">
      <c r="A6889" s="34"/>
      <c r="B6889" s="148" t="s">
        <v>402</v>
      </c>
      <c r="C6889" s="31">
        <v>1</v>
      </c>
      <c r="D6889" s="31">
        <v>1</v>
      </c>
      <c r="E6889" s="31">
        <v>2.19</v>
      </c>
      <c r="F6889" s="31"/>
      <c r="G6889" s="31">
        <v>1</v>
      </c>
      <c r="H6889" s="31">
        <f t="shared" si="138"/>
        <v>2.19</v>
      </c>
      <c r="I6889" s="35"/>
      <c r="L6889" s="158"/>
      <c r="M6889" s="158"/>
      <c r="N6889" s="158"/>
      <c r="O6889" s="158"/>
      <c r="P6889" s="158"/>
      <c r="Q6889" s="158"/>
    </row>
    <row r="6890" spans="1:17">
      <c r="A6890" s="34"/>
      <c r="B6890" s="148" t="s">
        <v>403</v>
      </c>
      <c r="C6890" s="31">
        <v>1</v>
      </c>
      <c r="D6890" s="31">
        <v>1</v>
      </c>
      <c r="E6890" s="31">
        <v>4.29</v>
      </c>
      <c r="F6890" s="31"/>
      <c r="G6890" s="31">
        <v>1</v>
      </c>
      <c r="H6890" s="31">
        <f t="shared" si="138"/>
        <v>4.29</v>
      </c>
      <c r="I6890" s="35"/>
      <c r="L6890" s="158"/>
      <c r="M6890" s="158"/>
      <c r="N6890" s="158"/>
      <c r="O6890" s="158"/>
      <c r="P6890" s="158"/>
      <c r="Q6890" s="158"/>
    </row>
    <row r="6891" spans="1:17">
      <c r="A6891" s="34"/>
      <c r="B6891" s="148" t="s">
        <v>404</v>
      </c>
      <c r="C6891" s="31">
        <v>2</v>
      </c>
      <c r="D6891" s="31">
        <v>1</v>
      </c>
      <c r="E6891" s="31">
        <v>1.84</v>
      </c>
      <c r="F6891" s="31"/>
      <c r="G6891" s="31">
        <v>1</v>
      </c>
      <c r="H6891" s="31">
        <f t="shared" si="138"/>
        <v>3.68</v>
      </c>
      <c r="I6891" s="35"/>
      <c r="L6891" s="158"/>
      <c r="M6891" s="158"/>
      <c r="N6891" s="158"/>
      <c r="O6891" s="158"/>
      <c r="P6891" s="158"/>
      <c r="Q6891" s="158"/>
    </row>
    <row r="6892" spans="1:17">
      <c r="A6892" s="34"/>
      <c r="B6892" s="148" t="s">
        <v>405</v>
      </c>
      <c r="C6892" s="31">
        <v>1</v>
      </c>
      <c r="D6892" s="31">
        <v>1</v>
      </c>
      <c r="E6892" s="31">
        <v>4.7</v>
      </c>
      <c r="F6892" s="31"/>
      <c r="G6892" s="31">
        <v>1</v>
      </c>
      <c r="H6892" s="31">
        <f t="shared" ref="H6892:H6941" si="139">C6892*D6892*E6892*G6892</f>
        <v>4.7</v>
      </c>
      <c r="I6892" s="35"/>
      <c r="L6892" s="158"/>
      <c r="M6892" s="158"/>
      <c r="N6892" s="158"/>
      <c r="O6892" s="158"/>
      <c r="P6892" s="158"/>
      <c r="Q6892" s="158"/>
    </row>
    <row r="6893" spans="1:17">
      <c r="A6893" s="34"/>
      <c r="B6893" s="148" t="s">
        <v>406</v>
      </c>
      <c r="C6893" s="31">
        <v>1</v>
      </c>
      <c r="D6893" s="31">
        <v>1</v>
      </c>
      <c r="E6893" s="31">
        <v>2.645</v>
      </c>
      <c r="F6893" s="31"/>
      <c r="G6893" s="31">
        <v>1</v>
      </c>
      <c r="H6893" s="31">
        <f t="shared" si="139"/>
        <v>2.645</v>
      </c>
      <c r="I6893" s="35"/>
      <c r="L6893" s="158"/>
      <c r="M6893" s="158"/>
      <c r="N6893" s="158"/>
      <c r="O6893" s="158"/>
      <c r="P6893" s="158"/>
      <c r="Q6893" s="158"/>
    </row>
    <row r="6894" spans="1:17">
      <c r="A6894" s="34"/>
      <c r="B6894" s="148" t="s">
        <v>407</v>
      </c>
      <c r="C6894" s="31">
        <v>1</v>
      </c>
      <c r="D6894" s="31">
        <v>1</v>
      </c>
      <c r="E6894" s="31">
        <v>2.35</v>
      </c>
      <c r="F6894" s="31"/>
      <c r="G6894" s="31">
        <v>1</v>
      </c>
      <c r="H6894" s="31">
        <f t="shared" si="139"/>
        <v>2.35</v>
      </c>
      <c r="I6894" s="35"/>
      <c r="L6894" s="158"/>
      <c r="M6894" s="158"/>
      <c r="N6894" s="158"/>
      <c r="O6894" s="158"/>
      <c r="P6894" s="158"/>
      <c r="Q6894" s="158"/>
    </row>
    <row r="6895" spans="1:17">
      <c r="A6895" s="34"/>
      <c r="B6895" s="148" t="s">
        <v>408</v>
      </c>
      <c r="C6895" s="31">
        <v>4</v>
      </c>
      <c r="D6895" s="31">
        <v>2</v>
      </c>
      <c r="E6895" s="31">
        <v>1.98</v>
      </c>
      <c r="F6895" s="31"/>
      <c r="G6895" s="31">
        <v>1</v>
      </c>
      <c r="H6895" s="31">
        <f t="shared" si="139"/>
        <v>15.84</v>
      </c>
      <c r="I6895" s="35"/>
      <c r="L6895" s="158"/>
      <c r="M6895" s="158"/>
      <c r="N6895" s="158"/>
      <c r="O6895" s="158"/>
      <c r="P6895" s="158"/>
      <c r="Q6895" s="158"/>
    </row>
    <row r="6896" spans="1:17">
      <c r="A6896" s="34"/>
      <c r="B6896" s="148" t="s">
        <v>408</v>
      </c>
      <c r="C6896" s="31">
        <v>4</v>
      </c>
      <c r="D6896" s="31">
        <v>1</v>
      </c>
      <c r="E6896" s="31">
        <v>0.57999999999999996</v>
      </c>
      <c r="F6896" s="31"/>
      <c r="G6896" s="31">
        <v>1</v>
      </c>
      <c r="H6896" s="31">
        <f t="shared" si="139"/>
        <v>2.3199999999999998</v>
      </c>
      <c r="I6896" s="35"/>
      <c r="L6896" s="158"/>
      <c r="M6896" s="158"/>
      <c r="N6896" s="158"/>
      <c r="O6896" s="158"/>
      <c r="P6896" s="158"/>
      <c r="Q6896" s="158"/>
    </row>
    <row r="6897" spans="1:17">
      <c r="A6897" s="34"/>
      <c r="B6897" s="83" t="s">
        <v>2263</v>
      </c>
      <c r="C6897" s="31">
        <v>1</v>
      </c>
      <c r="D6897" s="31">
        <v>1</v>
      </c>
      <c r="E6897" s="31">
        <v>23.88</v>
      </c>
      <c r="F6897" s="31"/>
      <c r="G6897" s="31">
        <v>1</v>
      </c>
      <c r="H6897" s="31">
        <f t="shared" si="139"/>
        <v>23.88</v>
      </c>
      <c r="I6897" s="35"/>
      <c r="L6897" s="158"/>
      <c r="M6897" s="158"/>
      <c r="N6897" s="158"/>
      <c r="O6897" s="158"/>
      <c r="P6897" s="158"/>
      <c r="Q6897" s="158"/>
    </row>
    <row r="6898" spans="1:17">
      <c r="A6898" s="34"/>
      <c r="B6898" s="83" t="s">
        <v>2264</v>
      </c>
      <c r="C6898" s="31">
        <v>1</v>
      </c>
      <c r="D6898" s="31">
        <v>1</v>
      </c>
      <c r="E6898" s="31">
        <v>30.43</v>
      </c>
      <c r="F6898" s="31"/>
      <c r="G6898" s="31">
        <v>0.35</v>
      </c>
      <c r="H6898" s="31">
        <f t="shared" si="139"/>
        <v>10.650499999999999</v>
      </c>
      <c r="I6898" s="35"/>
      <c r="L6898" s="158"/>
      <c r="M6898" s="158"/>
      <c r="N6898" s="158"/>
      <c r="O6898" s="158"/>
      <c r="P6898" s="158"/>
      <c r="Q6898" s="158"/>
    </row>
    <row r="6899" spans="1:17">
      <c r="A6899" s="34"/>
      <c r="B6899" s="83" t="s">
        <v>2265</v>
      </c>
      <c r="C6899" s="31">
        <v>1</v>
      </c>
      <c r="D6899" s="31">
        <v>4</v>
      </c>
      <c r="E6899" s="31">
        <v>12.92</v>
      </c>
      <c r="F6899" s="31"/>
      <c r="G6899" s="31">
        <v>0.2</v>
      </c>
      <c r="H6899" s="31">
        <f t="shared" si="139"/>
        <v>10.336</v>
      </c>
      <c r="I6899" s="35"/>
      <c r="L6899" s="158"/>
      <c r="M6899" s="158"/>
      <c r="N6899" s="158"/>
      <c r="O6899" s="158"/>
      <c r="P6899" s="158"/>
      <c r="Q6899" s="158"/>
    </row>
    <row r="6900" spans="1:17">
      <c r="A6900" s="34"/>
      <c r="B6900" s="32" t="s">
        <v>1242</v>
      </c>
      <c r="C6900" s="31"/>
      <c r="D6900" s="31"/>
      <c r="E6900" s="31"/>
      <c r="F6900" s="31"/>
      <c r="G6900" s="31"/>
      <c r="H6900" s="31">
        <f t="shared" si="139"/>
        <v>0</v>
      </c>
      <c r="I6900" s="35"/>
      <c r="L6900" s="158"/>
      <c r="M6900" s="158"/>
      <c r="N6900" s="158"/>
      <c r="O6900" s="158"/>
      <c r="P6900" s="158"/>
      <c r="Q6900" s="158"/>
    </row>
    <row r="6901" spans="1:17">
      <c r="A6901" s="34"/>
      <c r="B6901" s="33" t="s">
        <v>1302</v>
      </c>
      <c r="C6901" s="31">
        <v>1</v>
      </c>
      <c r="D6901" s="31">
        <v>1</v>
      </c>
      <c r="E6901" s="31">
        <v>2.52</v>
      </c>
      <c r="F6901" s="31"/>
      <c r="G6901" s="31">
        <v>0.63</v>
      </c>
      <c r="H6901" s="31">
        <f t="shared" si="139"/>
        <v>1.5876000000000001</v>
      </c>
      <c r="I6901" s="35"/>
      <c r="L6901" s="158"/>
      <c r="M6901" s="158"/>
      <c r="N6901" s="158"/>
      <c r="O6901" s="158"/>
      <c r="P6901" s="158"/>
      <c r="Q6901" s="158"/>
    </row>
    <row r="6902" spans="1:17">
      <c r="A6902" s="34"/>
      <c r="B6902" s="33" t="s">
        <v>1302</v>
      </c>
      <c r="C6902" s="31">
        <v>1</v>
      </c>
      <c r="D6902" s="31">
        <v>1</v>
      </c>
      <c r="E6902" s="31">
        <v>1.65</v>
      </c>
      <c r="F6902" s="31"/>
      <c r="G6902" s="31">
        <v>0.9</v>
      </c>
      <c r="H6902" s="31">
        <f t="shared" si="139"/>
        <v>1.4849999999999999</v>
      </c>
      <c r="I6902" s="35"/>
      <c r="L6902" s="158"/>
      <c r="M6902" s="158"/>
      <c r="N6902" s="158"/>
      <c r="O6902" s="158"/>
      <c r="P6902" s="158"/>
      <c r="Q6902" s="158"/>
    </row>
    <row r="6903" spans="1:17">
      <c r="A6903" s="34"/>
      <c r="B6903" s="33" t="s">
        <v>1302</v>
      </c>
      <c r="C6903" s="31">
        <v>1</v>
      </c>
      <c r="D6903" s="31">
        <v>1</v>
      </c>
      <c r="E6903" s="31">
        <v>4.5</v>
      </c>
      <c r="F6903" s="31"/>
      <c r="G6903" s="31">
        <v>0.3</v>
      </c>
      <c r="H6903" s="31">
        <f t="shared" si="139"/>
        <v>1.3499999999999999</v>
      </c>
      <c r="I6903" s="35"/>
      <c r="L6903" s="158"/>
      <c r="M6903" s="158"/>
      <c r="N6903" s="158"/>
      <c r="O6903" s="158"/>
      <c r="P6903" s="158"/>
      <c r="Q6903" s="158"/>
    </row>
    <row r="6904" spans="1:17">
      <c r="A6904" s="34"/>
      <c r="B6904" s="33" t="s">
        <v>1302</v>
      </c>
      <c r="C6904" s="31">
        <v>1</v>
      </c>
      <c r="D6904" s="31">
        <v>1</v>
      </c>
      <c r="E6904" s="31">
        <v>4.3</v>
      </c>
      <c r="F6904" s="31"/>
      <c r="G6904" s="31">
        <v>0.3</v>
      </c>
      <c r="H6904" s="31">
        <f t="shared" si="139"/>
        <v>1.2899999999999998</v>
      </c>
      <c r="I6904" s="35"/>
      <c r="L6904" s="158"/>
      <c r="M6904" s="158"/>
      <c r="N6904" s="158"/>
      <c r="O6904" s="158"/>
      <c r="P6904" s="158"/>
      <c r="Q6904" s="158"/>
    </row>
    <row r="6905" spans="1:17">
      <c r="A6905" s="34"/>
      <c r="B6905" s="33" t="s">
        <v>1302</v>
      </c>
      <c r="C6905" s="31">
        <v>1</v>
      </c>
      <c r="D6905" s="31">
        <v>1</v>
      </c>
      <c r="E6905" s="31">
        <v>1.8</v>
      </c>
      <c r="F6905" s="31"/>
      <c r="G6905" s="31">
        <v>0.15</v>
      </c>
      <c r="H6905" s="31">
        <f t="shared" si="139"/>
        <v>0.27</v>
      </c>
      <c r="I6905" s="35"/>
      <c r="L6905" s="158"/>
      <c r="M6905" s="158"/>
      <c r="N6905" s="158"/>
      <c r="O6905" s="158"/>
      <c r="P6905" s="158"/>
      <c r="Q6905" s="158"/>
    </row>
    <row r="6906" spans="1:17">
      <c r="A6906" s="34"/>
      <c r="B6906" s="33" t="s">
        <v>1302</v>
      </c>
      <c r="C6906" s="31">
        <v>1</v>
      </c>
      <c r="D6906" s="31">
        <v>1</v>
      </c>
      <c r="E6906" s="31">
        <v>2.65</v>
      </c>
      <c r="F6906" s="31"/>
      <c r="G6906" s="31">
        <v>0.33</v>
      </c>
      <c r="H6906" s="31">
        <f t="shared" si="139"/>
        <v>0.87450000000000006</v>
      </c>
      <c r="I6906" s="35"/>
      <c r="L6906" s="158"/>
      <c r="M6906" s="158"/>
      <c r="N6906" s="158"/>
      <c r="O6906" s="158"/>
      <c r="P6906" s="158"/>
      <c r="Q6906" s="158"/>
    </row>
    <row r="6907" spans="1:17">
      <c r="A6907" s="34"/>
      <c r="B6907" s="33" t="s">
        <v>1302</v>
      </c>
      <c r="C6907" s="31">
        <v>1</v>
      </c>
      <c r="D6907" s="31">
        <v>1</v>
      </c>
      <c r="E6907" s="31">
        <v>0.26</v>
      </c>
      <c r="F6907" s="31"/>
      <c r="G6907" s="31">
        <v>0.8</v>
      </c>
      <c r="H6907" s="31">
        <f t="shared" si="139"/>
        <v>0.20800000000000002</v>
      </c>
      <c r="I6907" s="35"/>
      <c r="L6907" s="158"/>
      <c r="M6907" s="158"/>
      <c r="N6907" s="158"/>
      <c r="O6907" s="158"/>
      <c r="P6907" s="158"/>
      <c r="Q6907" s="158"/>
    </row>
    <row r="6908" spans="1:17">
      <c r="A6908" s="34"/>
      <c r="B6908" s="33" t="s">
        <v>1303</v>
      </c>
      <c r="C6908" s="31">
        <v>1</v>
      </c>
      <c r="D6908" s="31">
        <v>1</v>
      </c>
      <c r="E6908" s="31">
        <v>5.33</v>
      </c>
      <c r="F6908" s="31"/>
      <c r="G6908" s="31">
        <v>0.66</v>
      </c>
      <c r="H6908" s="31">
        <f t="shared" si="139"/>
        <v>3.5178000000000003</v>
      </c>
      <c r="I6908" s="35"/>
      <c r="L6908" s="158"/>
      <c r="M6908" s="158"/>
      <c r="N6908" s="158"/>
      <c r="O6908" s="158"/>
      <c r="P6908" s="158"/>
      <c r="Q6908" s="158"/>
    </row>
    <row r="6909" spans="1:17">
      <c r="A6909" s="34"/>
      <c r="B6909" s="33" t="s">
        <v>1304</v>
      </c>
      <c r="C6909" s="31">
        <v>1</v>
      </c>
      <c r="D6909" s="31">
        <v>1</v>
      </c>
      <c r="E6909" s="31">
        <v>4.7699999999999996</v>
      </c>
      <c r="F6909" s="31"/>
      <c r="G6909" s="31">
        <v>0.28000000000000003</v>
      </c>
      <c r="H6909" s="31">
        <f t="shared" si="139"/>
        <v>1.3355999999999999</v>
      </c>
      <c r="I6909" s="35"/>
      <c r="L6909" s="158"/>
      <c r="M6909" s="158"/>
      <c r="N6909" s="158"/>
      <c r="O6909" s="158"/>
      <c r="P6909" s="158"/>
      <c r="Q6909" s="158"/>
    </row>
    <row r="6910" spans="1:17">
      <c r="A6910" s="34"/>
      <c r="B6910" s="33" t="s">
        <v>1304</v>
      </c>
      <c r="C6910" s="31">
        <v>1</v>
      </c>
      <c r="D6910" s="31">
        <v>1</v>
      </c>
      <c r="E6910" s="31">
        <v>3.2</v>
      </c>
      <c r="F6910" s="31"/>
      <c r="G6910" s="31">
        <v>0.28999999999999998</v>
      </c>
      <c r="H6910" s="31">
        <f t="shared" si="139"/>
        <v>0.92799999999999994</v>
      </c>
      <c r="I6910" s="35"/>
      <c r="L6910" s="158"/>
      <c r="M6910" s="158"/>
      <c r="N6910" s="158"/>
      <c r="O6910" s="158"/>
      <c r="P6910" s="158"/>
      <c r="Q6910" s="158"/>
    </row>
    <row r="6911" spans="1:17">
      <c r="A6911" s="34"/>
      <c r="B6911" s="33" t="s">
        <v>1299</v>
      </c>
      <c r="C6911" s="31">
        <v>1</v>
      </c>
      <c r="D6911" s="31">
        <v>1</v>
      </c>
      <c r="E6911" s="31">
        <v>4.32</v>
      </c>
      <c r="F6911" s="31"/>
      <c r="G6911" s="31">
        <v>0.63</v>
      </c>
      <c r="H6911" s="31">
        <f t="shared" si="139"/>
        <v>2.7216</v>
      </c>
      <c r="I6911" s="35"/>
      <c r="L6911" s="158"/>
      <c r="M6911" s="158"/>
      <c r="N6911" s="158"/>
      <c r="O6911" s="158"/>
      <c r="P6911" s="158"/>
      <c r="Q6911" s="158"/>
    </row>
    <row r="6912" spans="1:17">
      <c r="A6912" s="34"/>
      <c r="B6912" s="33" t="s">
        <v>1305</v>
      </c>
      <c r="C6912" s="31">
        <v>1</v>
      </c>
      <c r="D6912" s="31">
        <v>1</v>
      </c>
      <c r="E6912" s="31">
        <v>2.9550000000000001</v>
      </c>
      <c r="F6912" s="31"/>
      <c r="G6912" s="31">
        <v>1.7</v>
      </c>
      <c r="H6912" s="31">
        <f t="shared" si="139"/>
        <v>5.0235000000000003</v>
      </c>
      <c r="I6912" s="35"/>
      <c r="L6912" s="158"/>
      <c r="M6912" s="158"/>
      <c r="N6912" s="158"/>
      <c r="O6912" s="158"/>
      <c r="P6912" s="158"/>
      <c r="Q6912" s="158"/>
    </row>
    <row r="6913" spans="1:17">
      <c r="A6913" s="34"/>
      <c r="B6913" s="33" t="s">
        <v>1305</v>
      </c>
      <c r="C6913" s="31">
        <v>1</v>
      </c>
      <c r="D6913" s="31">
        <v>1</v>
      </c>
      <c r="E6913" s="31">
        <v>4.5</v>
      </c>
      <c r="F6913" s="31"/>
      <c r="G6913" s="31">
        <v>1.7</v>
      </c>
      <c r="H6913" s="31">
        <f t="shared" si="139"/>
        <v>7.6499999999999995</v>
      </c>
      <c r="I6913" s="35"/>
      <c r="L6913" s="158"/>
      <c r="M6913" s="158"/>
      <c r="N6913" s="158"/>
      <c r="O6913" s="158"/>
      <c r="P6913" s="158"/>
      <c r="Q6913" s="158"/>
    </row>
    <row r="6914" spans="1:17">
      <c r="A6914" s="34"/>
      <c r="B6914" s="33" t="s">
        <v>1306</v>
      </c>
      <c r="C6914" s="31">
        <v>1</v>
      </c>
      <c r="D6914" s="31">
        <v>1</v>
      </c>
      <c r="E6914" s="31">
        <v>5.35</v>
      </c>
      <c r="F6914" s="31"/>
      <c r="G6914" s="31">
        <v>1.82</v>
      </c>
      <c r="H6914" s="31">
        <f t="shared" si="139"/>
        <v>9.7370000000000001</v>
      </c>
      <c r="I6914" s="35"/>
      <c r="L6914" s="158"/>
      <c r="M6914" s="158"/>
      <c r="N6914" s="158"/>
      <c r="O6914" s="158"/>
      <c r="P6914" s="158"/>
      <c r="Q6914" s="158"/>
    </row>
    <row r="6915" spans="1:17">
      <c r="A6915" s="34"/>
      <c r="B6915" s="33" t="s">
        <v>1307</v>
      </c>
      <c r="C6915" s="31">
        <v>1</v>
      </c>
      <c r="D6915" s="31">
        <v>1</v>
      </c>
      <c r="E6915" s="31">
        <v>4.37</v>
      </c>
      <c r="F6915" s="31"/>
      <c r="G6915" s="31">
        <v>1.82</v>
      </c>
      <c r="H6915" s="31">
        <f t="shared" si="139"/>
        <v>7.9534000000000002</v>
      </c>
      <c r="I6915" s="35"/>
      <c r="L6915" s="158"/>
      <c r="M6915" s="158"/>
      <c r="N6915" s="158"/>
      <c r="O6915" s="158"/>
      <c r="P6915" s="158"/>
      <c r="Q6915" s="158"/>
    </row>
    <row r="6916" spans="1:17">
      <c r="A6916" s="34"/>
      <c r="B6916" s="33" t="s">
        <v>1308</v>
      </c>
      <c r="C6916" s="31">
        <v>1</v>
      </c>
      <c r="D6916" s="31">
        <v>1</v>
      </c>
      <c r="E6916" s="31">
        <v>0.82</v>
      </c>
      <c r="F6916" s="31"/>
      <c r="G6916" s="31">
        <v>1.8</v>
      </c>
      <c r="H6916" s="31">
        <f t="shared" si="139"/>
        <v>1.476</v>
      </c>
      <c r="I6916" s="35"/>
      <c r="L6916" s="158"/>
      <c r="M6916" s="158"/>
      <c r="N6916" s="158"/>
      <c r="O6916" s="158"/>
      <c r="P6916" s="158"/>
      <c r="Q6916" s="158"/>
    </row>
    <row r="6917" spans="1:17">
      <c r="A6917" s="34"/>
      <c r="B6917" s="32" t="s">
        <v>1309</v>
      </c>
      <c r="C6917" s="31"/>
      <c r="D6917" s="31"/>
      <c r="E6917" s="31"/>
      <c r="F6917" s="31"/>
      <c r="G6917" s="31"/>
      <c r="H6917" s="31"/>
      <c r="I6917" s="35"/>
      <c r="L6917" s="158"/>
      <c r="M6917" s="158"/>
      <c r="N6917" s="158"/>
      <c r="O6917" s="158"/>
      <c r="P6917" s="158"/>
      <c r="Q6917" s="158"/>
    </row>
    <row r="6918" spans="1:17">
      <c r="A6918" s="34"/>
      <c r="B6918" s="33" t="s">
        <v>1299</v>
      </c>
      <c r="C6918" s="31">
        <v>6</v>
      </c>
      <c r="D6918" s="31">
        <v>1</v>
      </c>
      <c r="E6918" s="31">
        <v>0.9</v>
      </c>
      <c r="F6918" s="31"/>
      <c r="G6918" s="31">
        <v>1.7</v>
      </c>
      <c r="H6918" s="31">
        <f t="shared" si="139"/>
        <v>9.18</v>
      </c>
      <c r="I6918" s="35"/>
      <c r="L6918" s="158"/>
      <c r="M6918" s="158"/>
      <c r="N6918" s="158"/>
      <c r="O6918" s="158"/>
      <c r="P6918" s="158"/>
      <c r="Q6918" s="158"/>
    </row>
    <row r="6919" spans="1:17">
      <c r="A6919" s="34"/>
      <c r="B6919" s="33" t="s">
        <v>1299</v>
      </c>
      <c r="C6919" s="31">
        <v>6</v>
      </c>
      <c r="D6919" s="31">
        <v>1</v>
      </c>
      <c r="E6919" s="31">
        <v>2.5099999999999998</v>
      </c>
      <c r="F6919" s="31"/>
      <c r="G6919" s="31">
        <v>0.63</v>
      </c>
      <c r="H6919" s="31">
        <f t="shared" si="139"/>
        <v>9.4878</v>
      </c>
      <c r="I6919" s="35"/>
      <c r="L6919" s="158"/>
      <c r="M6919" s="158"/>
      <c r="N6919" s="158"/>
      <c r="O6919" s="158"/>
      <c r="P6919" s="158"/>
      <c r="Q6919" s="158"/>
    </row>
    <row r="6920" spans="1:17">
      <c r="A6920" s="34"/>
      <c r="B6920" s="33" t="s">
        <v>1310</v>
      </c>
      <c r="C6920" s="31">
        <v>6</v>
      </c>
      <c r="D6920" s="31">
        <v>1</v>
      </c>
      <c r="E6920" s="31">
        <v>7.46</v>
      </c>
      <c r="F6920" s="31"/>
      <c r="G6920" s="31">
        <v>0.63</v>
      </c>
      <c r="H6920" s="31">
        <f t="shared" si="139"/>
        <v>28.198799999999999</v>
      </c>
      <c r="I6920" s="35"/>
      <c r="L6920" s="158"/>
      <c r="M6920" s="158"/>
      <c r="N6920" s="158"/>
      <c r="O6920" s="158"/>
      <c r="P6920" s="158"/>
      <c r="Q6920" s="158"/>
    </row>
    <row r="6921" spans="1:17">
      <c r="A6921" s="34"/>
      <c r="B6921" s="33" t="s">
        <v>1299</v>
      </c>
      <c r="C6921" s="31">
        <v>6</v>
      </c>
      <c r="D6921" s="31">
        <v>1</v>
      </c>
      <c r="E6921" s="31">
        <v>4.33</v>
      </c>
      <c r="F6921" s="31"/>
      <c r="G6921" s="31">
        <v>0.9</v>
      </c>
      <c r="H6921" s="31">
        <f t="shared" si="139"/>
        <v>23.382000000000001</v>
      </c>
      <c r="I6921" s="35"/>
      <c r="L6921" s="158"/>
      <c r="M6921" s="158"/>
      <c r="N6921" s="158"/>
      <c r="O6921" s="158"/>
      <c r="P6921" s="158"/>
      <c r="Q6921" s="158"/>
    </row>
    <row r="6922" spans="1:17">
      <c r="A6922" s="34"/>
      <c r="B6922" s="33" t="s">
        <v>1311</v>
      </c>
      <c r="C6922" s="31">
        <v>11</v>
      </c>
      <c r="D6922" s="31">
        <v>1</v>
      </c>
      <c r="E6922" s="31">
        <v>4.57</v>
      </c>
      <c r="F6922" s="31"/>
      <c r="G6922" s="31">
        <v>0.6</v>
      </c>
      <c r="H6922" s="31">
        <f t="shared" si="139"/>
        <v>30.161999999999999</v>
      </c>
      <c r="I6922" s="35"/>
      <c r="L6922" s="158"/>
      <c r="M6922" s="158"/>
      <c r="N6922" s="158"/>
      <c r="O6922" s="158"/>
      <c r="P6922" s="158"/>
      <c r="Q6922" s="158"/>
    </row>
    <row r="6923" spans="1:17">
      <c r="A6923" s="34"/>
      <c r="B6923" s="33" t="s">
        <v>1299</v>
      </c>
      <c r="C6923" s="31">
        <v>5</v>
      </c>
      <c r="D6923" s="31">
        <v>1</v>
      </c>
      <c r="E6923" s="31">
        <v>4.33</v>
      </c>
      <c r="F6923" s="31"/>
      <c r="G6923" s="31">
        <v>0.6</v>
      </c>
      <c r="H6923" s="31">
        <f t="shared" si="139"/>
        <v>12.989999999999998</v>
      </c>
      <c r="I6923" s="35"/>
      <c r="L6923" s="158"/>
      <c r="M6923" s="158"/>
      <c r="N6923" s="158"/>
      <c r="O6923" s="158"/>
      <c r="P6923" s="158"/>
      <c r="Q6923" s="158"/>
    </row>
    <row r="6924" spans="1:17">
      <c r="A6924" s="34"/>
      <c r="B6924" s="33" t="s">
        <v>1312</v>
      </c>
      <c r="C6924" s="31">
        <v>6</v>
      </c>
      <c r="D6924" s="31">
        <v>1</v>
      </c>
      <c r="E6924" s="31">
        <v>2.9550000000000001</v>
      </c>
      <c r="F6924" s="31"/>
      <c r="G6924" s="31">
        <v>1.7</v>
      </c>
      <c r="H6924" s="31">
        <f t="shared" si="139"/>
        <v>30.140999999999998</v>
      </c>
      <c r="I6924" s="35"/>
      <c r="L6924" s="158"/>
      <c r="M6924" s="158"/>
      <c r="N6924" s="158"/>
      <c r="O6924" s="158"/>
      <c r="P6924" s="158"/>
      <c r="Q6924" s="158"/>
    </row>
    <row r="6925" spans="1:17">
      <c r="A6925" s="34"/>
      <c r="B6925" s="33" t="s">
        <v>1312</v>
      </c>
      <c r="C6925" s="31">
        <v>6</v>
      </c>
      <c r="D6925" s="31">
        <v>1</v>
      </c>
      <c r="E6925" s="31">
        <v>4.5</v>
      </c>
      <c r="F6925" s="31"/>
      <c r="G6925" s="31">
        <v>1.7</v>
      </c>
      <c r="H6925" s="31">
        <f t="shared" si="139"/>
        <v>45.9</v>
      </c>
      <c r="I6925" s="35"/>
      <c r="L6925" s="158"/>
      <c r="M6925" s="158"/>
      <c r="N6925" s="158"/>
      <c r="O6925" s="158"/>
      <c r="P6925" s="158"/>
      <c r="Q6925" s="158"/>
    </row>
    <row r="6926" spans="1:17">
      <c r="A6926" s="34"/>
      <c r="B6926" s="33" t="s">
        <v>1313</v>
      </c>
      <c r="C6926" s="31">
        <v>12</v>
      </c>
      <c r="D6926" s="31">
        <v>1</v>
      </c>
      <c r="E6926" s="31">
        <v>5.13</v>
      </c>
      <c r="F6926" s="31"/>
      <c r="G6926" s="31">
        <v>1.84</v>
      </c>
      <c r="H6926" s="31">
        <f t="shared" si="139"/>
        <v>113.27040000000001</v>
      </c>
      <c r="I6926" s="35"/>
      <c r="L6926" s="158"/>
      <c r="M6926" s="158"/>
      <c r="N6926" s="158"/>
      <c r="O6926" s="158"/>
      <c r="P6926" s="158"/>
      <c r="Q6926" s="158"/>
    </row>
    <row r="6927" spans="1:17">
      <c r="A6927" s="34"/>
      <c r="B6927" s="33" t="s">
        <v>1314</v>
      </c>
      <c r="C6927" s="31">
        <v>12</v>
      </c>
      <c r="D6927" s="31">
        <v>1</v>
      </c>
      <c r="E6927" s="31">
        <v>0.81</v>
      </c>
      <c r="F6927" s="31"/>
      <c r="G6927" s="31">
        <v>1.84</v>
      </c>
      <c r="H6927" s="31">
        <f t="shared" si="139"/>
        <v>17.884800000000002</v>
      </c>
      <c r="I6927" s="35"/>
      <c r="L6927" s="158"/>
      <c r="M6927" s="158"/>
      <c r="N6927" s="158"/>
      <c r="O6927" s="158"/>
      <c r="P6927" s="158"/>
      <c r="Q6927" s="158"/>
    </row>
    <row r="6928" spans="1:17">
      <c r="A6928" s="34"/>
      <c r="B6928" s="32" t="s">
        <v>1260</v>
      </c>
      <c r="C6928" s="31"/>
      <c r="D6928" s="31"/>
      <c r="E6928" s="31"/>
      <c r="F6928" s="31"/>
      <c r="G6928" s="31"/>
      <c r="H6928" s="31">
        <f t="shared" si="139"/>
        <v>0</v>
      </c>
      <c r="I6928" s="35"/>
      <c r="L6928" s="158"/>
      <c r="M6928" s="158"/>
      <c r="N6928" s="158"/>
      <c r="O6928" s="158"/>
      <c r="P6928" s="158"/>
      <c r="Q6928" s="158"/>
    </row>
    <row r="6929" spans="1:17">
      <c r="A6929" s="34"/>
      <c r="B6929" s="33" t="s">
        <v>1315</v>
      </c>
      <c r="C6929" s="31">
        <v>2</v>
      </c>
      <c r="D6929" s="31">
        <v>1</v>
      </c>
      <c r="E6929" s="31">
        <v>4.25</v>
      </c>
      <c r="F6929" s="31"/>
      <c r="G6929" s="31">
        <v>0.6</v>
      </c>
      <c r="H6929" s="31">
        <f t="shared" si="139"/>
        <v>5.0999999999999996</v>
      </c>
      <c r="I6929" s="35"/>
      <c r="L6929" s="158"/>
      <c r="M6929" s="158"/>
      <c r="N6929" s="158"/>
      <c r="O6929" s="158"/>
      <c r="P6929" s="158"/>
      <c r="Q6929" s="158"/>
    </row>
    <row r="6930" spans="1:17">
      <c r="A6930" s="34"/>
      <c r="B6930" s="33" t="s">
        <v>1315</v>
      </c>
      <c r="C6930" s="31">
        <v>1</v>
      </c>
      <c r="D6930" s="31">
        <v>1</v>
      </c>
      <c r="E6930" s="31">
        <v>4.2699999999999996</v>
      </c>
      <c r="F6930" s="31"/>
      <c r="G6930" s="31">
        <v>0.3</v>
      </c>
      <c r="H6930" s="31">
        <f t="shared" si="139"/>
        <v>1.2809999999999999</v>
      </c>
      <c r="I6930" s="35"/>
      <c r="L6930" s="158"/>
      <c r="M6930" s="158"/>
      <c r="N6930" s="158"/>
      <c r="O6930" s="158"/>
      <c r="P6930" s="158"/>
      <c r="Q6930" s="158"/>
    </row>
    <row r="6931" spans="1:17">
      <c r="A6931" s="34"/>
      <c r="B6931" s="33" t="s">
        <v>1316</v>
      </c>
      <c r="C6931" s="31">
        <v>1</v>
      </c>
      <c r="D6931" s="31">
        <v>1</v>
      </c>
      <c r="E6931" s="31">
        <v>5.42</v>
      </c>
      <c r="F6931" s="31"/>
      <c r="G6931" s="31">
        <v>4.47</v>
      </c>
      <c r="H6931" s="31">
        <f t="shared" si="139"/>
        <v>24.227399999999999</v>
      </c>
      <c r="I6931" s="35"/>
      <c r="L6931" s="158"/>
      <c r="M6931" s="158"/>
      <c r="N6931" s="158"/>
      <c r="O6931" s="158"/>
      <c r="P6931" s="158"/>
      <c r="Q6931" s="158"/>
    </row>
    <row r="6932" spans="1:17">
      <c r="A6932" s="34"/>
      <c r="B6932" s="32" t="s">
        <v>1317</v>
      </c>
      <c r="C6932" s="31"/>
      <c r="D6932" s="31"/>
      <c r="E6932" s="31"/>
      <c r="F6932" s="31"/>
      <c r="G6932" s="31"/>
      <c r="H6932" s="31"/>
      <c r="I6932" s="35"/>
      <c r="L6932" s="158"/>
      <c r="M6932" s="158"/>
      <c r="N6932" s="158"/>
      <c r="O6932" s="158"/>
      <c r="P6932" s="158"/>
      <c r="Q6932" s="158"/>
    </row>
    <row r="6933" spans="1:17">
      <c r="A6933" s="34"/>
      <c r="B6933" s="33" t="s">
        <v>1318</v>
      </c>
      <c r="C6933" s="31">
        <v>3</v>
      </c>
      <c r="D6933" s="31">
        <v>1</v>
      </c>
      <c r="E6933" s="31">
        <v>2.2400000000000002</v>
      </c>
      <c r="F6933" s="31"/>
      <c r="G6933" s="31">
        <v>1.42</v>
      </c>
      <c r="H6933" s="31">
        <f>C6933*D6933*E6933*G6933</f>
        <v>9.5424000000000007</v>
      </c>
      <c r="I6933" s="35"/>
      <c r="L6933" s="158"/>
      <c r="M6933" s="158"/>
      <c r="N6933" s="158"/>
      <c r="O6933" s="158"/>
      <c r="P6933" s="158"/>
      <c r="Q6933" s="158"/>
    </row>
    <row r="6934" spans="1:17">
      <c r="A6934" s="34"/>
      <c r="B6934" s="33" t="s">
        <v>1319</v>
      </c>
      <c r="C6934" s="31">
        <v>-1</v>
      </c>
      <c r="D6934" s="31">
        <v>1</v>
      </c>
      <c r="E6934" s="31">
        <v>0.35</v>
      </c>
      <c r="F6934" s="31"/>
      <c r="G6934" s="31">
        <v>0.3</v>
      </c>
      <c r="H6934" s="31">
        <f t="shared" si="139"/>
        <v>-0.105</v>
      </c>
      <c r="I6934" s="35"/>
      <c r="L6934" s="158"/>
      <c r="M6934" s="158"/>
      <c r="N6934" s="158"/>
      <c r="O6934" s="158"/>
      <c r="P6934" s="158"/>
      <c r="Q6934" s="158"/>
    </row>
    <row r="6935" spans="1:17">
      <c r="A6935" s="34"/>
      <c r="B6935" s="33" t="s">
        <v>1318</v>
      </c>
      <c r="C6935" s="31">
        <v>1</v>
      </c>
      <c r="D6935" s="31">
        <v>1</v>
      </c>
      <c r="E6935" s="31">
        <v>2.25</v>
      </c>
      <c r="F6935" s="31"/>
      <c r="G6935" s="31">
        <v>5.22</v>
      </c>
      <c r="H6935" s="31">
        <f t="shared" si="139"/>
        <v>11.744999999999999</v>
      </c>
      <c r="I6935" s="35"/>
      <c r="L6935" s="158"/>
      <c r="M6935" s="158"/>
      <c r="N6935" s="158"/>
      <c r="O6935" s="158"/>
      <c r="P6935" s="158"/>
      <c r="Q6935" s="158"/>
    </row>
    <row r="6936" spans="1:17">
      <c r="A6936" s="34"/>
      <c r="B6936" s="33" t="s">
        <v>1319</v>
      </c>
      <c r="C6936" s="31">
        <v>-2</v>
      </c>
      <c r="D6936" s="31">
        <v>1</v>
      </c>
      <c r="E6936" s="31">
        <v>0.68</v>
      </c>
      <c r="F6936" s="31"/>
      <c r="G6936" s="31">
        <v>0.28000000000000003</v>
      </c>
      <c r="H6936" s="31">
        <f t="shared" si="139"/>
        <v>-0.38080000000000008</v>
      </c>
      <c r="I6936" s="35"/>
      <c r="L6936" s="158"/>
      <c r="M6936" s="158"/>
      <c r="N6936" s="158"/>
      <c r="O6936" s="158"/>
      <c r="P6936" s="158"/>
      <c r="Q6936" s="158"/>
    </row>
    <row r="6937" spans="1:17">
      <c r="A6937" s="34"/>
      <c r="B6937" s="33" t="s">
        <v>1319</v>
      </c>
      <c r="C6937" s="31">
        <v>-1</v>
      </c>
      <c r="D6937" s="31">
        <v>1</v>
      </c>
      <c r="E6937" s="31">
        <v>0.25</v>
      </c>
      <c r="F6937" s="31"/>
      <c r="G6937" s="31">
        <v>0.25</v>
      </c>
      <c r="H6937" s="31">
        <f t="shared" si="139"/>
        <v>-6.25E-2</v>
      </c>
      <c r="I6937" s="35"/>
      <c r="L6937" s="158"/>
      <c r="M6937" s="158"/>
      <c r="N6937" s="158"/>
      <c r="O6937" s="158"/>
      <c r="P6937" s="158"/>
      <c r="Q6937" s="158"/>
    </row>
    <row r="6938" spans="1:17">
      <c r="A6938" s="34"/>
      <c r="B6938" s="33" t="s">
        <v>1320</v>
      </c>
      <c r="C6938" s="31">
        <v>3</v>
      </c>
      <c r="D6938" s="31">
        <v>1</v>
      </c>
      <c r="E6938" s="31">
        <v>1.93</v>
      </c>
      <c r="F6938" s="31"/>
      <c r="G6938" s="31">
        <v>3.56</v>
      </c>
      <c r="H6938" s="31">
        <f t="shared" si="139"/>
        <v>20.612400000000001</v>
      </c>
      <c r="I6938" s="35"/>
      <c r="L6938" s="158"/>
      <c r="M6938" s="158"/>
      <c r="N6938" s="158"/>
      <c r="O6938" s="158"/>
      <c r="P6938" s="158"/>
      <c r="Q6938" s="158"/>
    </row>
    <row r="6939" spans="1:17">
      <c r="A6939" s="34"/>
      <c r="B6939" s="33" t="s">
        <v>1321</v>
      </c>
      <c r="C6939" s="31">
        <v>1</v>
      </c>
      <c r="D6939" s="31">
        <v>1</v>
      </c>
      <c r="E6939" s="31">
        <v>4.97</v>
      </c>
      <c r="F6939" s="31"/>
      <c r="G6939" s="31">
        <v>1.98</v>
      </c>
      <c r="H6939" s="31">
        <f t="shared" si="139"/>
        <v>9.8406000000000002</v>
      </c>
      <c r="I6939" s="35"/>
      <c r="L6939" s="158"/>
      <c r="M6939" s="158"/>
      <c r="N6939" s="158"/>
      <c r="O6939" s="158"/>
      <c r="P6939" s="158"/>
      <c r="Q6939" s="158"/>
    </row>
    <row r="6940" spans="1:17">
      <c r="A6940" s="34"/>
      <c r="B6940" s="33" t="s">
        <v>1299</v>
      </c>
      <c r="C6940" s="31">
        <v>1</v>
      </c>
      <c r="D6940" s="31">
        <v>1</v>
      </c>
      <c r="E6940" s="31">
        <v>4.97</v>
      </c>
      <c r="F6940" s="31"/>
      <c r="G6940" s="31">
        <v>0.3</v>
      </c>
      <c r="H6940" s="31">
        <f t="shared" si="139"/>
        <v>1.4909999999999999</v>
      </c>
      <c r="I6940" s="35"/>
      <c r="L6940" s="158"/>
      <c r="M6940" s="158"/>
      <c r="N6940" s="158"/>
      <c r="O6940" s="158"/>
      <c r="P6940" s="158"/>
      <c r="Q6940" s="158"/>
    </row>
    <row r="6941" spans="1:17">
      <c r="A6941" s="34"/>
      <c r="B6941" s="33" t="s">
        <v>1299</v>
      </c>
      <c r="C6941" s="31">
        <v>2</v>
      </c>
      <c r="D6941" s="31">
        <v>1</v>
      </c>
      <c r="E6941" s="31">
        <v>1.98</v>
      </c>
      <c r="F6941" s="31"/>
      <c r="G6941" s="31">
        <v>0.3</v>
      </c>
      <c r="H6941" s="31">
        <f t="shared" si="139"/>
        <v>1.1879999999999999</v>
      </c>
      <c r="I6941" s="35"/>
      <c r="L6941" s="158"/>
      <c r="M6941" s="158"/>
      <c r="N6941" s="158"/>
      <c r="O6941" s="158"/>
      <c r="P6941" s="158"/>
      <c r="Q6941" s="158"/>
    </row>
    <row r="6942" spans="1:17">
      <c r="A6942" s="34"/>
      <c r="B6942" s="79"/>
      <c r="C6942" s="31"/>
      <c r="D6942" s="31"/>
      <c r="E6942" s="31"/>
      <c r="F6942" s="31"/>
      <c r="G6942" s="35" t="s">
        <v>203</v>
      </c>
      <c r="H6942" s="35">
        <f>SUM(H6583:H6941)</f>
        <v>4816.2549999999983</v>
      </c>
      <c r="I6942" s="35" t="s">
        <v>9</v>
      </c>
      <c r="L6942" s="158"/>
      <c r="M6942" s="158"/>
      <c r="N6942" s="158"/>
      <c r="O6942" s="158"/>
      <c r="P6942" s="158"/>
      <c r="Q6942" s="158"/>
    </row>
    <row r="6943" spans="1:17" ht="36">
      <c r="A6943" s="3" t="s">
        <v>128</v>
      </c>
      <c r="B6943" s="18" t="s">
        <v>129</v>
      </c>
      <c r="C6943" s="31"/>
      <c r="D6943" s="31"/>
      <c r="E6943" s="31"/>
      <c r="F6943" s="31"/>
      <c r="G6943" s="35"/>
      <c r="H6943" s="35"/>
      <c r="I6943" s="35"/>
      <c r="L6943" s="158"/>
      <c r="M6943" s="158"/>
      <c r="N6943" s="158"/>
      <c r="O6943" s="158"/>
      <c r="P6943" s="158"/>
      <c r="Q6943" s="158"/>
    </row>
    <row r="6944" spans="1:17">
      <c r="A6944" s="34"/>
      <c r="B6944" s="33" t="s">
        <v>2421</v>
      </c>
      <c r="C6944" s="31">
        <v>7</v>
      </c>
      <c r="D6944" s="31">
        <v>4</v>
      </c>
      <c r="E6944" s="31">
        <v>2.2000000000000002</v>
      </c>
      <c r="F6944" s="31"/>
      <c r="G6944" s="31">
        <v>0.24</v>
      </c>
      <c r="H6944" s="31">
        <f t="shared" ref="H6944:H6954" si="140">C6944*D6944*E6944*G6944</f>
        <v>14.784000000000001</v>
      </c>
      <c r="I6944" s="35"/>
      <c r="L6944" s="158"/>
      <c r="M6944" s="158"/>
      <c r="N6944" s="158"/>
      <c r="O6944" s="158"/>
      <c r="P6944" s="158"/>
      <c r="Q6944" s="158"/>
    </row>
    <row r="6945" spans="1:17">
      <c r="A6945" s="34"/>
      <c r="B6945" s="33" t="s">
        <v>2422</v>
      </c>
      <c r="C6945" s="31">
        <v>7</v>
      </c>
      <c r="D6945" s="31">
        <v>2</v>
      </c>
      <c r="E6945" s="31">
        <v>1.05</v>
      </c>
      <c r="F6945" s="31"/>
      <c r="G6945" s="31">
        <v>1.05</v>
      </c>
      <c r="H6945" s="31">
        <f t="shared" si="140"/>
        <v>15.435000000000002</v>
      </c>
      <c r="I6945" s="35"/>
      <c r="L6945" s="158"/>
      <c r="M6945" s="158"/>
      <c r="N6945" s="158"/>
      <c r="O6945" s="158"/>
      <c r="P6945" s="158"/>
      <c r="Q6945" s="158"/>
    </row>
    <row r="6946" spans="1:17">
      <c r="A6946" s="34"/>
      <c r="B6946" s="33" t="s">
        <v>2423</v>
      </c>
      <c r="C6946" s="31">
        <v>7</v>
      </c>
      <c r="D6946" s="31">
        <v>4</v>
      </c>
      <c r="E6946" s="31">
        <v>1.69</v>
      </c>
      <c r="F6946" s="31"/>
      <c r="G6946" s="31">
        <v>0.54500000000000004</v>
      </c>
      <c r="H6946" s="31">
        <f t="shared" si="140"/>
        <v>25.789400000000001</v>
      </c>
      <c r="I6946" s="35"/>
      <c r="L6946" s="158"/>
      <c r="M6946" s="158"/>
      <c r="N6946" s="158"/>
      <c r="O6946" s="158"/>
      <c r="P6946" s="158"/>
      <c r="Q6946" s="158"/>
    </row>
    <row r="6947" spans="1:17">
      <c r="A6947" s="34"/>
      <c r="B6947" s="33" t="s">
        <v>2424</v>
      </c>
      <c r="C6947" s="31">
        <v>7</v>
      </c>
      <c r="D6947" s="31">
        <v>4</v>
      </c>
      <c r="E6947" s="31">
        <v>2</v>
      </c>
      <c r="F6947" s="31"/>
      <c r="G6947" s="31">
        <v>0.26</v>
      </c>
      <c r="H6947" s="31">
        <f t="shared" si="140"/>
        <v>14.56</v>
      </c>
      <c r="I6947" s="35"/>
      <c r="L6947" s="158"/>
      <c r="M6947" s="158"/>
      <c r="N6947" s="158"/>
      <c r="O6947" s="158"/>
      <c r="P6947" s="158"/>
      <c r="Q6947" s="158"/>
    </row>
    <row r="6948" spans="1:17">
      <c r="A6948" s="34"/>
      <c r="B6948" s="33" t="s">
        <v>2425</v>
      </c>
      <c r="C6948" s="31">
        <v>7</v>
      </c>
      <c r="D6948" s="31">
        <v>4</v>
      </c>
      <c r="E6948" s="31">
        <v>5.5</v>
      </c>
      <c r="F6948" s="31"/>
      <c r="G6948" s="31">
        <v>0.33</v>
      </c>
      <c r="H6948" s="31">
        <f t="shared" si="140"/>
        <v>50.82</v>
      </c>
      <c r="I6948" s="35"/>
      <c r="L6948" s="158"/>
      <c r="M6948" s="158"/>
      <c r="N6948" s="158"/>
      <c r="O6948" s="158"/>
      <c r="P6948" s="158"/>
      <c r="Q6948" s="158"/>
    </row>
    <row r="6949" spans="1:17">
      <c r="A6949" s="34"/>
      <c r="B6949" s="33" t="s">
        <v>1291</v>
      </c>
      <c r="C6949" s="31">
        <v>7</v>
      </c>
      <c r="D6949" s="31">
        <v>1</v>
      </c>
      <c r="E6949" s="31">
        <v>12.77</v>
      </c>
      <c r="F6949" s="31"/>
      <c r="G6949" s="31">
        <v>0.28000000000000003</v>
      </c>
      <c r="H6949" s="31">
        <f t="shared" si="140"/>
        <v>25.029200000000003</v>
      </c>
      <c r="I6949" s="35"/>
      <c r="L6949" s="158"/>
      <c r="M6949" s="158"/>
      <c r="N6949" s="158"/>
      <c r="O6949" s="158"/>
      <c r="P6949" s="158"/>
      <c r="Q6949" s="158"/>
    </row>
    <row r="6950" spans="1:17">
      <c r="A6950" s="34"/>
      <c r="B6950" s="33" t="s">
        <v>2426</v>
      </c>
      <c r="C6950" s="31">
        <v>12</v>
      </c>
      <c r="D6950" s="31">
        <v>6</v>
      </c>
      <c r="E6950" s="31">
        <v>1.8</v>
      </c>
      <c r="F6950" s="31"/>
      <c r="G6950" s="31">
        <v>0.38</v>
      </c>
      <c r="H6950" s="31">
        <f t="shared" si="140"/>
        <v>49.247999999999998</v>
      </c>
      <c r="I6950" s="35"/>
      <c r="L6950" s="158"/>
      <c r="M6950" s="158"/>
      <c r="N6950" s="158"/>
      <c r="O6950" s="158"/>
      <c r="P6950" s="158"/>
      <c r="Q6950" s="158"/>
    </row>
    <row r="6951" spans="1:17">
      <c r="A6951" s="34"/>
      <c r="B6951" s="33" t="s">
        <v>2426</v>
      </c>
      <c r="C6951" s="31">
        <v>8</v>
      </c>
      <c r="D6951" s="31">
        <v>6</v>
      </c>
      <c r="E6951" s="31">
        <v>1.8</v>
      </c>
      <c r="F6951" s="31"/>
      <c r="G6951" s="31">
        <v>0.15</v>
      </c>
      <c r="H6951" s="31">
        <f t="shared" si="140"/>
        <v>12.96</v>
      </c>
      <c r="I6951" s="35"/>
      <c r="L6951" s="158"/>
      <c r="M6951" s="158"/>
      <c r="N6951" s="158"/>
      <c r="O6951" s="158"/>
      <c r="P6951" s="158"/>
      <c r="Q6951" s="158"/>
    </row>
    <row r="6952" spans="1:17">
      <c r="A6952" s="34"/>
      <c r="B6952" s="33" t="s">
        <v>2426</v>
      </c>
      <c r="C6952" s="31">
        <v>5</v>
      </c>
      <c r="D6952" s="31">
        <v>4</v>
      </c>
      <c r="E6952" s="31">
        <v>1.8</v>
      </c>
      <c r="F6952" s="31"/>
      <c r="G6952" s="31">
        <v>0.15</v>
      </c>
      <c r="H6952" s="31">
        <f t="shared" si="140"/>
        <v>5.3999999999999995</v>
      </c>
      <c r="I6952" s="35"/>
      <c r="L6952" s="158"/>
      <c r="M6952" s="158"/>
      <c r="N6952" s="158"/>
      <c r="O6952" s="158"/>
      <c r="P6952" s="158"/>
      <c r="Q6952" s="158"/>
    </row>
    <row r="6953" spans="1:17">
      <c r="A6953" s="34"/>
      <c r="B6953" s="33" t="s">
        <v>953</v>
      </c>
      <c r="C6953" s="31">
        <v>8</v>
      </c>
      <c r="D6953" s="31">
        <v>6</v>
      </c>
      <c r="E6953" s="31">
        <v>2.13</v>
      </c>
      <c r="F6953" s="31"/>
      <c r="G6953" s="31">
        <v>0.45</v>
      </c>
      <c r="H6953" s="31">
        <f t="shared" si="140"/>
        <v>46.007999999999996</v>
      </c>
      <c r="I6953" s="35"/>
      <c r="L6953" s="158"/>
      <c r="M6953" s="158"/>
      <c r="N6953" s="158"/>
      <c r="O6953" s="158"/>
      <c r="P6953" s="158"/>
      <c r="Q6953" s="158"/>
    </row>
    <row r="6954" spans="1:17">
      <c r="A6954" s="34"/>
      <c r="B6954" s="33" t="s">
        <v>953</v>
      </c>
      <c r="C6954" s="31">
        <v>5</v>
      </c>
      <c r="D6954" s="31">
        <v>4</v>
      </c>
      <c r="E6954" s="31">
        <v>2.13</v>
      </c>
      <c r="F6954" s="31"/>
      <c r="G6954" s="31">
        <v>0.45</v>
      </c>
      <c r="H6954" s="31">
        <f t="shared" si="140"/>
        <v>19.169999999999998</v>
      </c>
      <c r="I6954" s="35"/>
      <c r="L6954" s="158"/>
      <c r="M6954" s="158"/>
      <c r="N6954" s="158"/>
      <c r="O6954" s="158"/>
      <c r="P6954" s="158"/>
      <c r="Q6954" s="158"/>
    </row>
    <row r="6955" spans="1:17">
      <c r="A6955" s="34"/>
      <c r="B6955" s="33"/>
      <c r="C6955" s="31"/>
      <c r="D6955" s="31"/>
      <c r="E6955" s="31"/>
      <c r="F6955" s="31"/>
      <c r="G6955" s="31" t="s">
        <v>203</v>
      </c>
      <c r="H6955" s="31">
        <f>SUM(H6944:H6954)</f>
        <v>279.20359999999999</v>
      </c>
      <c r="I6955" s="35"/>
      <c r="L6955" s="158"/>
      <c r="M6955" s="158"/>
      <c r="N6955" s="158"/>
      <c r="O6955" s="158"/>
      <c r="P6955" s="158"/>
      <c r="Q6955" s="158"/>
    </row>
    <row r="6956" spans="1:17">
      <c r="A6956" s="34"/>
      <c r="B6956" s="33"/>
      <c r="C6956" s="31"/>
      <c r="D6956" s="31"/>
      <c r="E6956" s="31"/>
      <c r="F6956" s="31"/>
      <c r="G6956" s="31"/>
      <c r="H6956" s="31"/>
      <c r="I6956" s="35"/>
      <c r="L6956" s="158"/>
      <c r="M6956" s="158"/>
      <c r="N6956" s="158"/>
      <c r="O6956" s="158"/>
      <c r="P6956" s="158"/>
      <c r="Q6956" s="158"/>
    </row>
    <row r="6957" spans="1:17" ht="144">
      <c r="A6957" s="3" t="s">
        <v>131</v>
      </c>
      <c r="B6957" s="82" t="s">
        <v>2448</v>
      </c>
      <c r="C6957" s="31"/>
      <c r="D6957" s="31"/>
      <c r="E6957" s="31"/>
      <c r="F6957" s="31"/>
      <c r="G6957" s="31"/>
      <c r="H6957" s="35"/>
      <c r="I6957" s="35"/>
    </row>
    <row r="6958" spans="1:17">
      <c r="A6958" s="34"/>
      <c r="B6958" s="32" t="s">
        <v>1551</v>
      </c>
      <c r="C6958" s="31"/>
      <c r="D6958" s="31"/>
      <c r="E6958" s="31"/>
      <c r="F6958" s="31"/>
      <c r="G6958" s="31"/>
      <c r="H6958" s="35"/>
      <c r="I6958" s="35"/>
    </row>
    <row r="6959" spans="1:17">
      <c r="A6959" s="34"/>
      <c r="B6959" s="157" t="s">
        <v>1552</v>
      </c>
      <c r="C6959" s="31">
        <v>8</v>
      </c>
      <c r="D6959" s="31">
        <v>6</v>
      </c>
      <c r="E6959" s="31">
        <v>5.3</v>
      </c>
      <c r="F6959" s="31"/>
      <c r="G6959" s="31">
        <v>2.2450000000000001</v>
      </c>
      <c r="H6959" s="31">
        <f>C6959*D6959*E6959*G6959</f>
        <v>571.12799999999993</v>
      </c>
      <c r="I6959" s="35"/>
    </row>
    <row r="6960" spans="1:17">
      <c r="A6960" s="34"/>
      <c r="B6960" s="157" t="s">
        <v>1552</v>
      </c>
      <c r="C6960" s="31">
        <v>8</v>
      </c>
      <c r="D6960" s="31">
        <v>1</v>
      </c>
      <c r="E6960" s="31">
        <v>5.3</v>
      </c>
      <c r="F6960" s="31"/>
      <c r="G6960" s="31">
        <v>0.28999999999999998</v>
      </c>
      <c r="H6960" s="31">
        <f t="shared" ref="H6960:H7023" si="141">C6960*D6960*E6960*G6960</f>
        <v>12.295999999999999</v>
      </c>
      <c r="I6960" s="35"/>
    </row>
    <row r="6961" spans="1:9">
      <c r="A6961" s="34"/>
      <c r="B6961" s="101" t="s">
        <v>1553</v>
      </c>
      <c r="C6961" s="31">
        <v>4</v>
      </c>
      <c r="D6961" s="31">
        <v>6</v>
      </c>
      <c r="E6961" s="31">
        <v>2.17</v>
      </c>
      <c r="F6961" s="31"/>
      <c r="G6961" s="31">
        <v>2.2450000000000001</v>
      </c>
      <c r="H6961" s="31">
        <f t="shared" si="141"/>
        <v>116.9196</v>
      </c>
      <c r="I6961" s="35"/>
    </row>
    <row r="6962" spans="1:9">
      <c r="A6962" s="34"/>
      <c r="B6962" s="101" t="s">
        <v>1553</v>
      </c>
      <c r="C6962" s="31">
        <v>4</v>
      </c>
      <c r="D6962" s="31">
        <v>1</v>
      </c>
      <c r="E6962" s="31">
        <v>2.17</v>
      </c>
      <c r="F6962" s="31"/>
      <c r="G6962" s="31">
        <v>0.28999999999999998</v>
      </c>
      <c r="H6962" s="31">
        <f t="shared" si="141"/>
        <v>2.5171999999999999</v>
      </c>
      <c r="I6962" s="35"/>
    </row>
    <row r="6963" spans="1:9">
      <c r="A6963" s="34"/>
      <c r="B6963" s="101" t="s">
        <v>1554</v>
      </c>
      <c r="C6963" s="31">
        <v>8</v>
      </c>
      <c r="D6963" s="31">
        <v>7</v>
      </c>
      <c r="E6963" s="31">
        <v>2.12</v>
      </c>
      <c r="F6963" s="31"/>
      <c r="G6963" s="31">
        <v>3.3</v>
      </c>
      <c r="H6963" s="31">
        <f t="shared" si="141"/>
        <v>391.77599999999995</v>
      </c>
      <c r="I6963" s="35"/>
    </row>
    <row r="6964" spans="1:9">
      <c r="A6964" s="34"/>
      <c r="B6964" s="101" t="s">
        <v>1555</v>
      </c>
      <c r="C6964" s="31">
        <v>8</v>
      </c>
      <c r="D6964" s="31">
        <v>1</v>
      </c>
      <c r="E6964" s="31">
        <v>2.12</v>
      </c>
      <c r="F6964" s="31"/>
      <c r="G6964" s="31">
        <v>1.1000000000000001</v>
      </c>
      <c r="H6964" s="31">
        <f t="shared" si="141"/>
        <v>18.656000000000002</v>
      </c>
      <c r="I6964" s="35"/>
    </row>
    <row r="6965" spans="1:9">
      <c r="A6965" s="34"/>
      <c r="B6965" s="101" t="s">
        <v>1556</v>
      </c>
      <c r="C6965" s="31">
        <v>8</v>
      </c>
      <c r="D6965" s="31">
        <v>1</v>
      </c>
      <c r="E6965" s="31">
        <v>2.12</v>
      </c>
      <c r="F6965" s="31"/>
      <c r="G6965" s="31">
        <v>0.28999999999999998</v>
      </c>
      <c r="H6965" s="31">
        <f t="shared" si="141"/>
        <v>4.9184000000000001</v>
      </c>
      <c r="I6965" s="35"/>
    </row>
    <row r="6966" spans="1:9">
      <c r="A6966" s="34"/>
      <c r="B6966" s="101" t="s">
        <v>1557</v>
      </c>
      <c r="C6966" s="31">
        <v>4</v>
      </c>
      <c r="D6966" s="31">
        <v>7</v>
      </c>
      <c r="E6966" s="31">
        <v>0.66</v>
      </c>
      <c r="F6966" s="31"/>
      <c r="G6966" s="31">
        <v>3.3</v>
      </c>
      <c r="H6966" s="31">
        <f t="shared" si="141"/>
        <v>60.983999999999995</v>
      </c>
      <c r="I6966" s="35"/>
    </row>
    <row r="6967" spans="1:9">
      <c r="A6967" s="34"/>
      <c r="B6967" s="101" t="s">
        <v>1557</v>
      </c>
      <c r="C6967" s="31">
        <v>4</v>
      </c>
      <c r="D6967" s="31">
        <v>1</v>
      </c>
      <c r="E6967" s="31">
        <v>0.66</v>
      </c>
      <c r="F6967" s="31"/>
      <c r="G6967" s="31">
        <v>1.1000000000000001</v>
      </c>
      <c r="H6967" s="31">
        <f t="shared" si="141"/>
        <v>2.9040000000000004</v>
      </c>
      <c r="I6967" s="35"/>
    </row>
    <row r="6968" spans="1:9">
      <c r="A6968" s="34"/>
      <c r="B6968" s="101" t="s">
        <v>1558</v>
      </c>
      <c r="C6968" s="31">
        <v>4</v>
      </c>
      <c r="D6968" s="31">
        <v>1</v>
      </c>
      <c r="E6968" s="31">
        <v>0.66</v>
      </c>
      <c r="F6968" s="31"/>
      <c r="G6968" s="31">
        <v>0.28999999999999998</v>
      </c>
      <c r="H6968" s="31">
        <f t="shared" si="141"/>
        <v>0.76559999999999995</v>
      </c>
      <c r="I6968" s="35"/>
    </row>
    <row r="6969" spans="1:9" ht="30">
      <c r="A6969" s="34"/>
      <c r="B6969" s="157" t="s">
        <v>1559</v>
      </c>
      <c r="C6969" s="31">
        <v>8</v>
      </c>
      <c r="D6969" s="31">
        <v>1</v>
      </c>
      <c r="E6969" s="31">
        <v>5.3</v>
      </c>
      <c r="F6969" s="31"/>
      <c r="G6969" s="31">
        <v>2.0699999999999998</v>
      </c>
      <c r="H6969" s="31">
        <f t="shared" si="141"/>
        <v>87.767999999999986</v>
      </c>
      <c r="I6969" s="35"/>
    </row>
    <row r="6970" spans="1:9">
      <c r="A6970" s="34"/>
      <c r="B6970" s="157" t="s">
        <v>1560</v>
      </c>
      <c r="C6970" s="31">
        <v>4</v>
      </c>
      <c r="D6970" s="31">
        <v>1</v>
      </c>
      <c r="E6970" s="31">
        <v>2.17</v>
      </c>
      <c r="F6970" s="31"/>
      <c r="G6970" s="31">
        <v>2.0699999999999998</v>
      </c>
      <c r="H6970" s="31">
        <f t="shared" si="141"/>
        <v>17.967599999999997</v>
      </c>
      <c r="I6970" s="35"/>
    </row>
    <row r="6971" spans="1:9">
      <c r="A6971" s="34"/>
      <c r="B6971" s="101" t="s">
        <v>1561</v>
      </c>
      <c r="C6971" s="31">
        <v>-16</v>
      </c>
      <c r="D6971" s="31">
        <v>6</v>
      </c>
      <c r="E6971" s="31">
        <v>1.1100000000000001</v>
      </c>
      <c r="F6971" s="31"/>
      <c r="G6971" s="31">
        <v>0.13500000000000001</v>
      </c>
      <c r="H6971" s="31">
        <f t="shared" si="141"/>
        <v>-14.385600000000002</v>
      </c>
      <c r="I6971" s="35"/>
    </row>
    <row r="6972" spans="1:9">
      <c r="A6972" s="34"/>
      <c r="B6972" s="33" t="s">
        <v>1562</v>
      </c>
      <c r="C6972" s="31">
        <v>-8</v>
      </c>
      <c r="D6972" s="31">
        <v>6</v>
      </c>
      <c r="E6972" s="31">
        <v>1.1100000000000001</v>
      </c>
      <c r="F6972" s="31"/>
      <c r="G6972" s="31">
        <v>0.13500000000000001</v>
      </c>
      <c r="H6972" s="31">
        <f t="shared" si="141"/>
        <v>-7.192800000000001</v>
      </c>
      <c r="I6972" s="35"/>
    </row>
    <row r="6973" spans="1:9">
      <c r="A6973" s="34"/>
      <c r="B6973" s="32" t="s">
        <v>1563</v>
      </c>
      <c r="C6973" s="31"/>
      <c r="D6973" s="31"/>
      <c r="E6973" s="31"/>
      <c r="F6973" s="31"/>
      <c r="G6973" s="31"/>
      <c r="H6973" s="31">
        <f t="shared" si="141"/>
        <v>0</v>
      </c>
      <c r="I6973" s="35"/>
    </row>
    <row r="6974" spans="1:9">
      <c r="A6974" s="34"/>
      <c r="B6974" s="32" t="s">
        <v>1564</v>
      </c>
      <c r="C6974" s="31"/>
      <c r="D6974" s="31"/>
      <c r="E6974" s="31"/>
      <c r="F6974" s="31"/>
      <c r="G6974" s="31"/>
      <c r="H6974" s="31">
        <f t="shared" si="141"/>
        <v>0</v>
      </c>
      <c r="I6974" s="35"/>
    </row>
    <row r="6975" spans="1:9">
      <c r="A6975" s="34"/>
      <c r="B6975" s="33" t="s">
        <v>1565</v>
      </c>
      <c r="C6975" s="31">
        <v>2</v>
      </c>
      <c r="D6975" s="31">
        <v>1</v>
      </c>
      <c r="E6975" s="31">
        <v>1.98</v>
      </c>
      <c r="F6975" s="31"/>
      <c r="G6975" s="31">
        <v>1.1000000000000001</v>
      </c>
      <c r="H6975" s="31">
        <f t="shared" si="141"/>
        <v>4.3559999999999999</v>
      </c>
      <c r="I6975" s="35"/>
    </row>
    <row r="6976" spans="1:9">
      <c r="A6976" s="34"/>
      <c r="B6976" s="33" t="s">
        <v>1566</v>
      </c>
      <c r="C6976" s="31">
        <v>1</v>
      </c>
      <c r="D6976" s="31">
        <v>1</v>
      </c>
      <c r="E6976" s="31">
        <v>6.34</v>
      </c>
      <c r="F6976" s="31"/>
      <c r="G6976" s="31">
        <v>2.0299999999999998</v>
      </c>
      <c r="H6976" s="31">
        <f t="shared" si="141"/>
        <v>12.870199999999999</v>
      </c>
      <c r="I6976" s="35"/>
    </row>
    <row r="6977" spans="1:9">
      <c r="A6977" s="34"/>
      <c r="B6977" s="33" t="s">
        <v>231</v>
      </c>
      <c r="C6977" s="31">
        <v>-1</v>
      </c>
      <c r="D6977" s="31">
        <v>1</v>
      </c>
      <c r="E6977" s="31">
        <v>2.4</v>
      </c>
      <c r="F6977" s="31"/>
      <c r="G6977" s="31">
        <v>1.83</v>
      </c>
      <c r="H6977" s="31">
        <f t="shared" si="141"/>
        <v>-4.3920000000000003</v>
      </c>
      <c r="I6977" s="35"/>
    </row>
    <row r="6978" spans="1:9">
      <c r="A6978" s="34"/>
      <c r="B6978" s="33" t="s">
        <v>1567</v>
      </c>
      <c r="C6978" s="31">
        <v>2</v>
      </c>
      <c r="D6978" s="31">
        <v>1</v>
      </c>
      <c r="E6978" s="31">
        <v>2.0299999999999998</v>
      </c>
      <c r="F6978" s="31"/>
      <c r="G6978" s="31">
        <v>0.12</v>
      </c>
      <c r="H6978" s="31">
        <f t="shared" si="141"/>
        <v>0.48719999999999991</v>
      </c>
      <c r="I6978" s="35"/>
    </row>
    <row r="6979" spans="1:9">
      <c r="A6979" s="34"/>
      <c r="B6979" s="33" t="s">
        <v>1568</v>
      </c>
      <c r="C6979" s="31">
        <v>5</v>
      </c>
      <c r="D6979" s="31">
        <v>1</v>
      </c>
      <c r="E6979" s="31">
        <v>0.6</v>
      </c>
      <c r="F6979" s="31"/>
      <c r="G6979" s="31">
        <v>3.3</v>
      </c>
      <c r="H6979" s="31">
        <f t="shared" si="141"/>
        <v>9.8999999999999986</v>
      </c>
      <c r="I6979" s="35"/>
    </row>
    <row r="6980" spans="1:9">
      <c r="A6980" s="34"/>
      <c r="B6980" s="33" t="s">
        <v>1569</v>
      </c>
      <c r="C6980" s="31">
        <v>5</v>
      </c>
      <c r="D6980" s="31">
        <v>1</v>
      </c>
      <c r="E6980" s="31">
        <v>0.66</v>
      </c>
      <c r="F6980" s="31"/>
      <c r="G6980" s="31">
        <v>3.3</v>
      </c>
      <c r="H6980" s="31">
        <f t="shared" si="141"/>
        <v>10.89</v>
      </c>
      <c r="I6980" s="35"/>
    </row>
    <row r="6981" spans="1:9">
      <c r="A6981" s="34"/>
      <c r="B6981" s="33" t="s">
        <v>1568</v>
      </c>
      <c r="C6981" s="31">
        <v>1</v>
      </c>
      <c r="D6981" s="31">
        <v>1</v>
      </c>
      <c r="E6981" s="31">
        <v>0.6</v>
      </c>
      <c r="F6981" s="31"/>
      <c r="G6981" s="31">
        <v>1.1000000000000001</v>
      </c>
      <c r="H6981" s="31">
        <f t="shared" si="141"/>
        <v>0.66</v>
      </c>
      <c r="I6981" s="35"/>
    </row>
    <row r="6982" spans="1:9">
      <c r="A6982" s="34"/>
      <c r="B6982" s="33" t="s">
        <v>1569</v>
      </c>
      <c r="C6982" s="31">
        <v>1</v>
      </c>
      <c r="D6982" s="31">
        <v>1</v>
      </c>
      <c r="E6982" s="31">
        <v>0.66</v>
      </c>
      <c r="F6982" s="31"/>
      <c r="G6982" s="31">
        <v>1.1000000000000001</v>
      </c>
      <c r="H6982" s="31">
        <f t="shared" si="141"/>
        <v>0.72600000000000009</v>
      </c>
      <c r="I6982" s="35"/>
    </row>
    <row r="6983" spans="1:9">
      <c r="A6983" s="34"/>
      <c r="B6983" s="33" t="s">
        <v>1570</v>
      </c>
      <c r="C6983" s="31">
        <v>-5</v>
      </c>
      <c r="D6983" s="31">
        <v>2</v>
      </c>
      <c r="E6983" s="31">
        <v>1.6</v>
      </c>
      <c r="F6983" s="31"/>
      <c r="G6983" s="31">
        <v>0.1</v>
      </c>
      <c r="H6983" s="31">
        <f t="shared" si="141"/>
        <v>-1.6</v>
      </c>
      <c r="I6983" s="35"/>
    </row>
    <row r="6984" spans="1:9">
      <c r="A6984" s="34"/>
      <c r="B6984" s="33" t="s">
        <v>1571</v>
      </c>
      <c r="C6984" s="31">
        <v>5</v>
      </c>
      <c r="D6984" s="31">
        <v>2</v>
      </c>
      <c r="E6984" s="31">
        <v>0.84</v>
      </c>
      <c r="F6984" s="31"/>
      <c r="G6984" s="31">
        <v>3.3</v>
      </c>
      <c r="H6984" s="31">
        <f t="shared" si="141"/>
        <v>27.72</v>
      </c>
      <c r="I6984" s="35"/>
    </row>
    <row r="6985" spans="1:9">
      <c r="A6985" s="34"/>
      <c r="B6985" s="33" t="s">
        <v>1572</v>
      </c>
      <c r="C6985" s="31">
        <v>1</v>
      </c>
      <c r="D6985" s="31">
        <v>2</v>
      </c>
      <c r="E6985" s="31">
        <v>1.6</v>
      </c>
      <c r="F6985" s="31"/>
      <c r="G6985" s="31">
        <v>1.1000000000000001</v>
      </c>
      <c r="H6985" s="31">
        <f t="shared" si="141"/>
        <v>3.5200000000000005</v>
      </c>
      <c r="I6985" s="35"/>
    </row>
    <row r="6986" spans="1:9">
      <c r="A6986" s="34"/>
      <c r="B6986" s="33" t="s">
        <v>1573</v>
      </c>
      <c r="C6986" s="31">
        <v>-5</v>
      </c>
      <c r="D6986" s="31">
        <v>4</v>
      </c>
      <c r="E6986" s="31">
        <v>0.17</v>
      </c>
      <c r="F6986" s="31"/>
      <c r="G6986" s="31">
        <v>1.6</v>
      </c>
      <c r="H6986" s="31">
        <f t="shared" si="141"/>
        <v>-5.4400000000000013</v>
      </c>
      <c r="I6986" s="35"/>
    </row>
    <row r="6987" spans="1:9">
      <c r="A6987" s="34"/>
      <c r="B6987" s="33" t="s">
        <v>1574</v>
      </c>
      <c r="C6987" s="31">
        <v>5</v>
      </c>
      <c r="D6987" s="31">
        <v>2</v>
      </c>
      <c r="E6987" s="31">
        <v>1.98</v>
      </c>
      <c r="F6987" s="31"/>
      <c r="G6987" s="31">
        <v>1.6</v>
      </c>
      <c r="H6987" s="31">
        <f t="shared" si="141"/>
        <v>31.680000000000003</v>
      </c>
      <c r="I6987" s="35"/>
    </row>
    <row r="6988" spans="1:9">
      <c r="A6988" s="34"/>
      <c r="B6988" s="33" t="s">
        <v>1575</v>
      </c>
      <c r="C6988" s="31">
        <v>5</v>
      </c>
      <c r="D6988" s="31">
        <v>1</v>
      </c>
      <c r="E6988" s="31">
        <v>6.34</v>
      </c>
      <c r="F6988" s="31"/>
      <c r="G6988" s="31">
        <v>1.6</v>
      </c>
      <c r="H6988" s="31">
        <f t="shared" si="141"/>
        <v>50.72</v>
      </c>
      <c r="I6988" s="35"/>
    </row>
    <row r="6989" spans="1:9">
      <c r="A6989" s="34"/>
      <c r="B6989" s="32" t="s">
        <v>1576</v>
      </c>
      <c r="C6989" s="31"/>
      <c r="D6989" s="31"/>
      <c r="E6989" s="31"/>
      <c r="F6989" s="31"/>
      <c r="G6989" s="31"/>
      <c r="H6989" s="31"/>
      <c r="I6989" s="35"/>
    </row>
    <row r="6990" spans="1:9">
      <c r="A6990" s="34"/>
      <c r="B6990" s="33" t="s">
        <v>1577</v>
      </c>
      <c r="C6990" s="31">
        <v>1</v>
      </c>
      <c r="D6990" s="31">
        <v>1</v>
      </c>
      <c r="E6990" s="31">
        <v>5.3</v>
      </c>
      <c r="F6990" s="31"/>
      <c r="G6990" s="31">
        <v>20.77</v>
      </c>
      <c r="H6990" s="31">
        <f t="shared" si="141"/>
        <v>110.08099999999999</v>
      </c>
      <c r="I6990" s="35"/>
    </row>
    <row r="6991" spans="1:9">
      <c r="A6991" s="34"/>
      <c r="B6991" s="33" t="s">
        <v>1578</v>
      </c>
      <c r="C6991" s="31">
        <v>1</v>
      </c>
      <c r="D6991" s="31">
        <v>1</v>
      </c>
      <c r="E6991" s="31">
        <v>7.2370000000000001</v>
      </c>
      <c r="F6991" s="31"/>
      <c r="G6991" s="31">
        <v>27.675000000000001</v>
      </c>
      <c r="H6991" s="31">
        <f t="shared" si="141"/>
        <v>200.283975</v>
      </c>
      <c r="I6991" s="35"/>
    </row>
    <row r="6992" spans="1:9">
      <c r="A6992" s="34"/>
      <c r="B6992" s="33" t="s">
        <v>1579</v>
      </c>
      <c r="C6992" s="31">
        <v>1</v>
      </c>
      <c r="D6992" s="31">
        <v>1</v>
      </c>
      <c r="E6992" s="31">
        <v>0.53</v>
      </c>
      <c r="F6992" s="31"/>
      <c r="G6992" s="31">
        <v>4.2</v>
      </c>
      <c r="H6992" s="31">
        <f t="shared" si="141"/>
        <v>2.2260000000000004</v>
      </c>
      <c r="I6992" s="35"/>
    </row>
    <row r="6993" spans="1:9">
      <c r="A6993" s="34"/>
      <c r="B6993" s="33" t="s">
        <v>1579</v>
      </c>
      <c r="C6993" s="31">
        <v>1</v>
      </c>
      <c r="D6993" s="31">
        <v>1</v>
      </c>
      <c r="E6993" s="31">
        <v>0.115</v>
      </c>
      <c r="F6993" s="31"/>
      <c r="G6993" s="31">
        <v>3.1</v>
      </c>
      <c r="H6993" s="31">
        <f t="shared" si="141"/>
        <v>0.35650000000000004</v>
      </c>
      <c r="I6993" s="35"/>
    </row>
    <row r="6994" spans="1:9">
      <c r="A6994" s="34"/>
      <c r="B6994" s="33" t="s">
        <v>1580</v>
      </c>
      <c r="C6994" s="31">
        <v>1</v>
      </c>
      <c r="D6994" s="31">
        <v>1</v>
      </c>
      <c r="E6994" s="31">
        <v>16.350000000000001</v>
      </c>
      <c r="F6994" s="31"/>
      <c r="G6994" s="31">
        <v>24.5</v>
      </c>
      <c r="H6994" s="31">
        <f t="shared" si="141"/>
        <v>400.57500000000005</v>
      </c>
      <c r="I6994" s="35"/>
    </row>
    <row r="6995" spans="1:9">
      <c r="A6995" s="34"/>
      <c r="B6995" s="33" t="s">
        <v>196</v>
      </c>
      <c r="C6995" s="31">
        <v>-35</v>
      </c>
      <c r="D6995" s="31">
        <v>1</v>
      </c>
      <c r="E6995" s="31">
        <v>1.8</v>
      </c>
      <c r="F6995" s="31"/>
      <c r="G6995" s="31">
        <v>1.2</v>
      </c>
      <c r="H6995" s="31">
        <f t="shared" si="141"/>
        <v>-75.599999999999994</v>
      </c>
      <c r="I6995" s="35"/>
    </row>
    <row r="6996" spans="1:9">
      <c r="A6996" s="34"/>
      <c r="B6996" s="33" t="s">
        <v>197</v>
      </c>
      <c r="C6996" s="31">
        <v>18</v>
      </c>
      <c r="D6996" s="31">
        <v>2</v>
      </c>
      <c r="E6996" s="31">
        <v>0.47</v>
      </c>
      <c r="F6996" s="31"/>
      <c r="G6996" s="31">
        <v>1.2</v>
      </c>
      <c r="H6996" s="31">
        <f t="shared" si="141"/>
        <v>20.303999999999998</v>
      </c>
      <c r="I6996" s="35"/>
    </row>
    <row r="6997" spans="1:9">
      <c r="A6997" s="34"/>
      <c r="B6997" s="33" t="s">
        <v>197</v>
      </c>
      <c r="C6997" s="31">
        <v>17</v>
      </c>
      <c r="D6997" s="31">
        <v>2</v>
      </c>
      <c r="E6997" s="31">
        <v>0.16</v>
      </c>
      <c r="F6997" s="31"/>
      <c r="G6997" s="31">
        <v>1.2</v>
      </c>
      <c r="H6997" s="31">
        <f t="shared" si="141"/>
        <v>6.5280000000000005</v>
      </c>
      <c r="I6997" s="35"/>
    </row>
    <row r="6998" spans="1:9">
      <c r="A6998" s="34"/>
      <c r="B6998" s="33" t="s">
        <v>198</v>
      </c>
      <c r="C6998" s="31">
        <v>2</v>
      </c>
      <c r="D6998" s="31">
        <v>1</v>
      </c>
      <c r="E6998" s="31">
        <v>20.100000000000001</v>
      </c>
      <c r="F6998" s="31"/>
      <c r="G6998" s="31">
        <v>0.32</v>
      </c>
      <c r="H6998" s="31">
        <f t="shared" si="141"/>
        <v>12.864000000000001</v>
      </c>
      <c r="I6998" s="35"/>
    </row>
    <row r="6999" spans="1:9">
      <c r="A6999" s="34"/>
      <c r="B6999" s="33" t="s">
        <v>1581</v>
      </c>
      <c r="C6999" s="31">
        <v>1</v>
      </c>
      <c r="D6999" s="31">
        <v>1</v>
      </c>
      <c r="E6999" s="31">
        <v>24.65</v>
      </c>
      <c r="F6999" s="31"/>
      <c r="G6999" s="31">
        <v>0.37</v>
      </c>
      <c r="H6999" s="31">
        <f t="shared" si="141"/>
        <v>9.1204999999999998</v>
      </c>
      <c r="I6999" s="35"/>
    </row>
    <row r="7000" spans="1:9">
      <c r="A7000" s="34"/>
      <c r="B7000" s="33" t="s">
        <v>1582</v>
      </c>
      <c r="C7000" s="31">
        <v>1</v>
      </c>
      <c r="D7000" s="31">
        <v>1</v>
      </c>
      <c r="E7000" s="31">
        <v>24.65</v>
      </c>
      <c r="F7000" s="31"/>
      <c r="G7000" s="31">
        <v>0.33</v>
      </c>
      <c r="H7000" s="31">
        <f t="shared" si="141"/>
        <v>8.1344999999999992</v>
      </c>
      <c r="I7000" s="35"/>
    </row>
    <row r="7001" spans="1:9">
      <c r="A7001" s="34"/>
      <c r="B7001" s="33" t="s">
        <v>1583</v>
      </c>
      <c r="C7001" s="31">
        <v>1</v>
      </c>
      <c r="D7001" s="31">
        <v>1</v>
      </c>
      <c r="E7001" s="31">
        <v>24.65</v>
      </c>
      <c r="F7001" s="31"/>
      <c r="G7001" s="31">
        <v>0.78</v>
      </c>
      <c r="H7001" s="31">
        <f t="shared" si="141"/>
        <v>19.227</v>
      </c>
      <c r="I7001" s="35"/>
    </row>
    <row r="7002" spans="1:9">
      <c r="A7002" s="34"/>
      <c r="B7002" s="33" t="s">
        <v>199</v>
      </c>
      <c r="C7002" s="31">
        <v>17</v>
      </c>
      <c r="D7002" s="31">
        <v>1</v>
      </c>
      <c r="E7002" s="31">
        <v>0.9</v>
      </c>
      <c r="F7002" s="31"/>
      <c r="G7002" s="31">
        <v>0.15</v>
      </c>
      <c r="H7002" s="31">
        <f t="shared" si="141"/>
        <v>2.2949999999999999</v>
      </c>
      <c r="I7002" s="35"/>
    </row>
    <row r="7003" spans="1:9">
      <c r="A7003" s="34"/>
      <c r="B7003" s="33" t="s">
        <v>1584</v>
      </c>
      <c r="C7003" s="31">
        <v>1</v>
      </c>
      <c r="D7003" s="31">
        <v>1</v>
      </c>
      <c r="E7003" s="31">
        <v>7.52</v>
      </c>
      <c r="F7003" s="31"/>
      <c r="G7003" s="31">
        <v>4.0999999999999996</v>
      </c>
      <c r="H7003" s="31">
        <f t="shared" si="141"/>
        <v>30.831999999999997</v>
      </c>
      <c r="I7003" s="35"/>
    </row>
    <row r="7004" spans="1:9">
      <c r="A7004" s="34"/>
      <c r="B7004" s="33" t="s">
        <v>329</v>
      </c>
      <c r="C7004" s="31">
        <v>-1</v>
      </c>
      <c r="D7004" s="31">
        <v>1</v>
      </c>
      <c r="E7004" s="31">
        <v>1.08</v>
      </c>
      <c r="F7004" s="31"/>
      <c r="G7004" s="31">
        <v>1.95</v>
      </c>
      <c r="H7004" s="31">
        <f t="shared" si="141"/>
        <v>-2.1059999999999999</v>
      </c>
      <c r="I7004" s="35"/>
    </row>
    <row r="7005" spans="1:9">
      <c r="A7005" s="34"/>
      <c r="B7005" s="33" t="s">
        <v>1585</v>
      </c>
      <c r="C7005" s="31">
        <v>1</v>
      </c>
      <c r="D7005" s="31">
        <v>1</v>
      </c>
      <c r="E7005" s="31">
        <v>3.1</v>
      </c>
      <c r="F7005" s="31"/>
      <c r="G7005" s="31">
        <v>0.6</v>
      </c>
      <c r="H7005" s="31">
        <f t="shared" si="141"/>
        <v>1.8599999999999999</v>
      </c>
      <c r="I7005" s="35"/>
    </row>
    <row r="7006" spans="1:9">
      <c r="A7006" s="34"/>
      <c r="B7006" s="33" t="s">
        <v>1585</v>
      </c>
      <c r="C7006" s="31">
        <v>1</v>
      </c>
      <c r="D7006" s="31">
        <v>1</v>
      </c>
      <c r="E7006" s="31">
        <v>3.1</v>
      </c>
      <c r="F7006" s="31"/>
      <c r="G7006" s="31">
        <v>1</v>
      </c>
      <c r="H7006" s="31">
        <f t="shared" si="141"/>
        <v>3.1</v>
      </c>
      <c r="I7006" s="35"/>
    </row>
    <row r="7007" spans="1:9">
      <c r="A7007" s="34"/>
      <c r="B7007" s="33" t="s">
        <v>1586</v>
      </c>
      <c r="C7007" s="31">
        <v>1</v>
      </c>
      <c r="D7007" s="31">
        <v>1</v>
      </c>
      <c r="E7007" s="31">
        <v>7.21</v>
      </c>
      <c r="F7007" s="31"/>
      <c r="G7007" s="31">
        <v>4.0999999999999996</v>
      </c>
      <c r="H7007" s="31">
        <f t="shared" si="141"/>
        <v>29.560999999999996</v>
      </c>
      <c r="I7007" s="35"/>
    </row>
    <row r="7008" spans="1:9">
      <c r="A7008" s="34"/>
      <c r="B7008" s="33" t="s">
        <v>233</v>
      </c>
      <c r="C7008" s="31">
        <v>-2</v>
      </c>
      <c r="D7008" s="31">
        <v>1</v>
      </c>
      <c r="E7008" s="31">
        <v>1.35</v>
      </c>
      <c r="F7008" s="31"/>
      <c r="G7008" s="31">
        <v>1.2</v>
      </c>
      <c r="H7008" s="31">
        <f t="shared" si="141"/>
        <v>-3.24</v>
      </c>
      <c r="I7008" s="35"/>
    </row>
    <row r="7009" spans="1:9">
      <c r="A7009" s="34"/>
      <c r="B7009" s="33" t="s">
        <v>329</v>
      </c>
      <c r="C7009" s="31">
        <v>1</v>
      </c>
      <c r="D7009" s="31">
        <v>1</v>
      </c>
      <c r="E7009" s="31">
        <v>1.9</v>
      </c>
      <c r="F7009" s="31"/>
      <c r="G7009" s="31">
        <v>1.5</v>
      </c>
      <c r="H7009" s="31">
        <f t="shared" si="141"/>
        <v>2.8499999999999996</v>
      </c>
      <c r="I7009" s="35"/>
    </row>
    <row r="7010" spans="1:9">
      <c r="A7010" s="34"/>
      <c r="B7010" s="33" t="s">
        <v>1587</v>
      </c>
      <c r="C7010" s="31">
        <v>1</v>
      </c>
      <c r="D7010" s="31">
        <v>1</v>
      </c>
      <c r="E7010" s="31">
        <v>0.6</v>
      </c>
      <c r="F7010" s="31"/>
      <c r="G7010" s="31">
        <v>4.0999999999999996</v>
      </c>
      <c r="H7010" s="31">
        <f t="shared" si="141"/>
        <v>2.4599999999999995</v>
      </c>
      <c r="I7010" s="35"/>
    </row>
    <row r="7011" spans="1:9">
      <c r="A7011" s="34"/>
      <c r="B7011" s="33" t="s">
        <v>1588</v>
      </c>
      <c r="C7011" s="31">
        <v>-1</v>
      </c>
      <c r="D7011" s="31">
        <v>1</v>
      </c>
      <c r="E7011" s="31">
        <v>0.28000000000000003</v>
      </c>
      <c r="F7011" s="31"/>
      <c r="G7011" s="31">
        <v>1</v>
      </c>
      <c r="H7011" s="31">
        <f t="shared" si="141"/>
        <v>-0.28000000000000003</v>
      </c>
      <c r="I7011" s="35"/>
    </row>
    <row r="7012" spans="1:9">
      <c r="A7012" s="34"/>
      <c r="B7012" s="33" t="s">
        <v>1589</v>
      </c>
      <c r="C7012" s="31">
        <v>1</v>
      </c>
      <c r="D7012" s="31">
        <v>1</v>
      </c>
      <c r="E7012" s="31">
        <v>2.1</v>
      </c>
      <c r="F7012" s="31"/>
      <c r="G7012" s="31">
        <v>4.0999999999999996</v>
      </c>
      <c r="H7012" s="31">
        <f t="shared" si="141"/>
        <v>8.61</v>
      </c>
      <c r="I7012" s="35"/>
    </row>
    <row r="7013" spans="1:9">
      <c r="A7013" s="34"/>
      <c r="B7013" s="33" t="s">
        <v>329</v>
      </c>
      <c r="C7013" s="31">
        <v>-1</v>
      </c>
      <c r="D7013" s="31">
        <v>1</v>
      </c>
      <c r="E7013" s="31">
        <v>1.1000000000000001</v>
      </c>
      <c r="F7013" s="31"/>
      <c r="G7013" s="31">
        <v>2</v>
      </c>
      <c r="H7013" s="31">
        <f t="shared" si="141"/>
        <v>-2.2000000000000002</v>
      </c>
      <c r="I7013" s="35"/>
    </row>
    <row r="7014" spans="1:9">
      <c r="A7014" s="34"/>
      <c r="B7014" s="83" t="s">
        <v>407</v>
      </c>
      <c r="C7014" s="31">
        <v>5</v>
      </c>
      <c r="D7014" s="31">
        <v>1</v>
      </c>
      <c r="E7014" s="31">
        <v>1.3</v>
      </c>
      <c r="F7014" s="31"/>
      <c r="G7014" s="31">
        <v>24.5</v>
      </c>
      <c r="H7014" s="31">
        <f t="shared" si="141"/>
        <v>159.25</v>
      </c>
      <c r="I7014" s="35"/>
    </row>
    <row r="7015" spans="1:9">
      <c r="A7015" s="34"/>
      <c r="B7015" s="83" t="s">
        <v>1590</v>
      </c>
      <c r="C7015" s="31">
        <v>-7</v>
      </c>
      <c r="D7015" s="31">
        <v>5</v>
      </c>
      <c r="E7015" s="31">
        <v>1.1000000000000001</v>
      </c>
      <c r="F7015" s="31"/>
      <c r="G7015" s="31">
        <v>2.5499999999999998</v>
      </c>
      <c r="H7015" s="31">
        <f t="shared" si="141"/>
        <v>-98.174999999999997</v>
      </c>
      <c r="I7015" s="35"/>
    </row>
    <row r="7016" spans="1:9">
      <c r="A7016" s="34"/>
      <c r="B7016" s="83" t="s">
        <v>1591</v>
      </c>
      <c r="C7016" s="31">
        <v>3</v>
      </c>
      <c r="D7016" s="31">
        <v>1</v>
      </c>
      <c r="E7016" s="31">
        <v>2.83</v>
      </c>
      <c r="F7016" s="31"/>
      <c r="G7016" s="31">
        <v>24.5</v>
      </c>
      <c r="H7016" s="31">
        <f t="shared" si="141"/>
        <v>208.005</v>
      </c>
      <c r="I7016" s="35"/>
    </row>
    <row r="7017" spans="1:9">
      <c r="A7017" s="34"/>
      <c r="B7017" s="83" t="s">
        <v>1592</v>
      </c>
      <c r="C7017" s="31">
        <v>2</v>
      </c>
      <c r="D7017" s="31">
        <v>2</v>
      </c>
      <c r="E7017" s="31">
        <v>5.28</v>
      </c>
      <c r="F7017" s="31"/>
      <c r="G7017" s="31">
        <v>24.5</v>
      </c>
      <c r="H7017" s="31">
        <f t="shared" si="141"/>
        <v>517.44000000000005</v>
      </c>
      <c r="I7017" s="35"/>
    </row>
    <row r="7018" spans="1:9">
      <c r="A7018" s="34"/>
      <c r="B7018" s="83" t="s">
        <v>1593</v>
      </c>
      <c r="C7018" s="31">
        <v>2</v>
      </c>
      <c r="D7018" s="31">
        <v>2</v>
      </c>
      <c r="E7018" s="31">
        <v>1.77</v>
      </c>
      <c r="F7018" s="31"/>
      <c r="G7018" s="31">
        <v>24.5</v>
      </c>
      <c r="H7018" s="31">
        <f t="shared" si="141"/>
        <v>173.46</v>
      </c>
      <c r="I7018" s="35"/>
    </row>
    <row r="7019" spans="1:9">
      <c r="A7019" s="34"/>
      <c r="B7019" s="83" t="s">
        <v>439</v>
      </c>
      <c r="C7019" s="31">
        <v>2</v>
      </c>
      <c r="D7019" s="31">
        <v>2</v>
      </c>
      <c r="E7019" s="31">
        <v>1.08</v>
      </c>
      <c r="F7019" s="31"/>
      <c r="G7019" s="31">
        <v>24.5</v>
      </c>
      <c r="H7019" s="31">
        <f t="shared" si="141"/>
        <v>105.84</v>
      </c>
      <c r="I7019" s="35"/>
    </row>
    <row r="7020" spans="1:9">
      <c r="A7020" s="34"/>
      <c r="B7020" s="83" t="s">
        <v>1594</v>
      </c>
      <c r="C7020" s="31">
        <v>-7</v>
      </c>
      <c r="D7020" s="31">
        <v>4</v>
      </c>
      <c r="E7020" s="31">
        <v>2.2000000000000002</v>
      </c>
      <c r="F7020" s="31"/>
      <c r="G7020" s="31">
        <v>0.8</v>
      </c>
      <c r="H7020" s="31">
        <f t="shared" si="141"/>
        <v>-49.280000000000008</v>
      </c>
      <c r="I7020" s="35"/>
    </row>
    <row r="7021" spans="1:9">
      <c r="A7021" s="34"/>
      <c r="B7021" s="83" t="s">
        <v>1595</v>
      </c>
      <c r="C7021" s="31">
        <v>7</v>
      </c>
      <c r="D7021" s="31">
        <v>4</v>
      </c>
      <c r="E7021" s="31">
        <v>2.2000000000000002</v>
      </c>
      <c r="F7021" s="31"/>
      <c r="G7021" s="31">
        <v>0.3</v>
      </c>
      <c r="H7021" s="31">
        <f t="shared" si="141"/>
        <v>18.48</v>
      </c>
      <c r="I7021" s="35"/>
    </row>
    <row r="7022" spans="1:9">
      <c r="A7022" s="34"/>
      <c r="B7022" s="83" t="s">
        <v>1596</v>
      </c>
      <c r="C7022" s="31">
        <v>1</v>
      </c>
      <c r="D7022" s="31">
        <v>1</v>
      </c>
      <c r="E7022" s="31">
        <v>0.78</v>
      </c>
      <c r="F7022" s="31"/>
      <c r="G7022" s="31">
        <v>24.5</v>
      </c>
      <c r="H7022" s="31">
        <f t="shared" si="141"/>
        <v>19.11</v>
      </c>
      <c r="I7022" s="35"/>
    </row>
    <row r="7023" spans="1:9">
      <c r="A7023" s="34"/>
      <c r="B7023" s="83" t="s">
        <v>1597</v>
      </c>
      <c r="C7023" s="31">
        <v>1</v>
      </c>
      <c r="D7023" s="31">
        <v>1</v>
      </c>
      <c r="E7023" s="31">
        <v>0.33</v>
      </c>
      <c r="F7023" s="31"/>
      <c r="G7023" s="31">
        <v>24.5</v>
      </c>
      <c r="H7023" s="31">
        <f t="shared" si="141"/>
        <v>8.0850000000000009</v>
      </c>
      <c r="I7023" s="35"/>
    </row>
    <row r="7024" spans="1:9">
      <c r="A7024" s="34"/>
      <c r="B7024" s="83" t="s">
        <v>1598</v>
      </c>
      <c r="C7024" s="31">
        <v>1</v>
      </c>
      <c r="D7024" s="31">
        <v>1</v>
      </c>
      <c r="E7024" s="31">
        <v>0.33</v>
      </c>
      <c r="F7024" s="31"/>
      <c r="G7024" s="31">
        <v>24.5</v>
      </c>
      <c r="H7024" s="31">
        <f t="shared" ref="H7024:H7087" si="142">C7024*D7024*E7024*G7024</f>
        <v>8.0850000000000009</v>
      </c>
      <c r="I7024" s="35"/>
    </row>
    <row r="7025" spans="1:9">
      <c r="A7025" s="34"/>
      <c r="B7025" s="83" t="s">
        <v>1599</v>
      </c>
      <c r="C7025" s="31">
        <v>1</v>
      </c>
      <c r="D7025" s="31">
        <v>1</v>
      </c>
      <c r="E7025" s="31">
        <v>0.78</v>
      </c>
      <c r="F7025" s="31"/>
      <c r="G7025" s="31">
        <v>24.5</v>
      </c>
      <c r="H7025" s="31">
        <f t="shared" si="142"/>
        <v>19.11</v>
      </c>
      <c r="I7025" s="35"/>
    </row>
    <row r="7026" spans="1:9">
      <c r="A7026" s="34"/>
      <c r="B7026" s="83" t="s">
        <v>1534</v>
      </c>
      <c r="C7026" s="31">
        <v>1</v>
      </c>
      <c r="D7026" s="31">
        <v>1</v>
      </c>
      <c r="E7026" s="31">
        <v>15.635</v>
      </c>
      <c r="F7026" s="31"/>
      <c r="G7026" s="31">
        <v>24.5</v>
      </c>
      <c r="H7026" s="31">
        <f t="shared" si="142"/>
        <v>383.0575</v>
      </c>
      <c r="I7026" s="35"/>
    </row>
    <row r="7027" spans="1:9">
      <c r="A7027" s="34"/>
      <c r="B7027" s="79" t="s">
        <v>196</v>
      </c>
      <c r="C7027" s="31">
        <v>-35</v>
      </c>
      <c r="D7027" s="31">
        <v>1</v>
      </c>
      <c r="E7027" s="31">
        <v>1.8</v>
      </c>
      <c r="F7027" s="31"/>
      <c r="G7027" s="31">
        <v>1.2</v>
      </c>
      <c r="H7027" s="31">
        <f t="shared" si="142"/>
        <v>-75.599999999999994</v>
      </c>
      <c r="I7027" s="35"/>
    </row>
    <row r="7028" spans="1:9">
      <c r="A7028" s="34"/>
      <c r="B7028" s="79" t="s">
        <v>197</v>
      </c>
      <c r="C7028" s="31">
        <v>18</v>
      </c>
      <c r="D7028" s="31">
        <v>2</v>
      </c>
      <c r="E7028" s="31">
        <v>0.47</v>
      </c>
      <c r="F7028" s="31"/>
      <c r="G7028" s="31">
        <v>1.2</v>
      </c>
      <c r="H7028" s="31">
        <f t="shared" si="142"/>
        <v>20.303999999999998</v>
      </c>
      <c r="I7028" s="35"/>
    </row>
    <row r="7029" spans="1:9">
      <c r="A7029" s="34"/>
      <c r="B7029" s="79" t="s">
        <v>197</v>
      </c>
      <c r="C7029" s="31">
        <v>17</v>
      </c>
      <c r="D7029" s="31">
        <v>2</v>
      </c>
      <c r="E7029" s="31">
        <v>0.16</v>
      </c>
      <c r="F7029" s="31"/>
      <c r="G7029" s="31">
        <v>1.2</v>
      </c>
      <c r="H7029" s="31">
        <f t="shared" si="142"/>
        <v>6.5280000000000005</v>
      </c>
      <c r="I7029" s="35"/>
    </row>
    <row r="7030" spans="1:9">
      <c r="A7030" s="34"/>
      <c r="B7030" s="79" t="s">
        <v>198</v>
      </c>
      <c r="C7030" s="31">
        <v>2</v>
      </c>
      <c r="D7030" s="31">
        <v>1</v>
      </c>
      <c r="E7030" s="31">
        <v>20.100000000000001</v>
      </c>
      <c r="F7030" s="31"/>
      <c r="G7030" s="31">
        <v>0.32</v>
      </c>
      <c r="H7030" s="31">
        <f t="shared" si="142"/>
        <v>12.864000000000001</v>
      </c>
      <c r="I7030" s="35"/>
    </row>
    <row r="7031" spans="1:9">
      <c r="A7031" s="34"/>
      <c r="B7031" s="79" t="s">
        <v>199</v>
      </c>
      <c r="C7031" s="31">
        <v>17</v>
      </c>
      <c r="D7031" s="31">
        <v>1</v>
      </c>
      <c r="E7031" s="31">
        <v>0.9</v>
      </c>
      <c r="F7031" s="31"/>
      <c r="G7031" s="31">
        <v>0.15</v>
      </c>
      <c r="H7031" s="31">
        <f t="shared" si="142"/>
        <v>2.2949999999999999</v>
      </c>
      <c r="I7031" s="35"/>
    </row>
    <row r="7032" spans="1:9">
      <c r="A7032" s="34"/>
      <c r="B7032" s="83" t="s">
        <v>1600</v>
      </c>
      <c r="C7032" s="31">
        <v>1</v>
      </c>
      <c r="D7032" s="31">
        <v>1</v>
      </c>
      <c r="E7032" s="31">
        <v>0.5</v>
      </c>
      <c r="F7032" s="31"/>
      <c r="G7032" s="31">
        <v>24.5</v>
      </c>
      <c r="H7032" s="31">
        <f t="shared" si="142"/>
        <v>12.25</v>
      </c>
      <c r="I7032" s="35"/>
    </row>
    <row r="7033" spans="1:9">
      <c r="A7033" s="34"/>
      <c r="B7033" s="82" t="s">
        <v>1601</v>
      </c>
      <c r="C7033" s="31"/>
      <c r="D7033" s="31"/>
      <c r="E7033" s="31"/>
      <c r="F7033" s="31"/>
      <c r="G7033" s="31"/>
      <c r="H7033" s="31"/>
      <c r="I7033" s="35"/>
    </row>
    <row r="7034" spans="1:9">
      <c r="A7034" s="34"/>
      <c r="B7034" s="83" t="s">
        <v>1602</v>
      </c>
      <c r="C7034" s="31">
        <v>2</v>
      </c>
      <c r="D7034" s="31">
        <v>2</v>
      </c>
      <c r="E7034" s="31">
        <v>5.34</v>
      </c>
      <c r="F7034" s="31"/>
      <c r="G7034" s="31">
        <v>6.3</v>
      </c>
      <c r="H7034" s="31">
        <f t="shared" si="142"/>
        <v>134.56799999999998</v>
      </c>
      <c r="I7034" s="35"/>
    </row>
    <row r="7035" spans="1:9">
      <c r="A7035" s="34"/>
      <c r="B7035" s="83" t="s">
        <v>426</v>
      </c>
      <c r="C7035" s="31">
        <v>2</v>
      </c>
      <c r="D7035" s="31">
        <v>2</v>
      </c>
      <c r="E7035" s="31">
        <v>3.48</v>
      </c>
      <c r="F7035" s="31"/>
      <c r="G7035" s="31">
        <v>7.0000000000000001E-3</v>
      </c>
      <c r="H7035" s="31">
        <f t="shared" si="142"/>
        <v>9.7439999999999999E-2</v>
      </c>
      <c r="I7035" s="35"/>
    </row>
    <row r="7036" spans="1:9">
      <c r="A7036" s="34"/>
      <c r="B7036" s="79" t="s">
        <v>231</v>
      </c>
      <c r="C7036" s="31">
        <v>-2</v>
      </c>
      <c r="D7036" s="31">
        <v>1</v>
      </c>
      <c r="E7036" s="31">
        <v>1.02</v>
      </c>
      <c r="F7036" s="31"/>
      <c r="G7036" s="31">
        <v>2.0499999999999998</v>
      </c>
      <c r="H7036" s="31">
        <f t="shared" si="142"/>
        <v>-4.1819999999999995</v>
      </c>
      <c r="I7036" s="35"/>
    </row>
    <row r="7037" spans="1:9">
      <c r="A7037" s="34"/>
      <c r="B7037" s="79" t="s">
        <v>1186</v>
      </c>
      <c r="C7037" s="31">
        <v>-2</v>
      </c>
      <c r="D7037" s="31">
        <v>1</v>
      </c>
      <c r="E7037" s="31">
        <v>1.49</v>
      </c>
      <c r="F7037" s="31"/>
      <c r="G7037" s="31">
        <v>2.0499999999999998</v>
      </c>
      <c r="H7037" s="31">
        <f t="shared" si="142"/>
        <v>-6.1089999999999991</v>
      </c>
      <c r="I7037" s="35"/>
    </row>
    <row r="7038" spans="1:9">
      <c r="A7038" s="34"/>
      <c r="B7038" s="79" t="s">
        <v>1603</v>
      </c>
      <c r="C7038" s="31">
        <v>2</v>
      </c>
      <c r="D7038" s="31">
        <v>1</v>
      </c>
      <c r="E7038" s="31">
        <v>1.98</v>
      </c>
      <c r="F7038" s="31"/>
      <c r="G7038" s="31">
        <v>6.2</v>
      </c>
      <c r="H7038" s="31">
        <f t="shared" si="142"/>
        <v>24.552</v>
      </c>
      <c r="I7038" s="35"/>
    </row>
    <row r="7039" spans="1:9">
      <c r="A7039" s="34"/>
      <c r="B7039" s="79" t="s">
        <v>1603</v>
      </c>
      <c r="C7039" s="31">
        <v>2</v>
      </c>
      <c r="D7039" s="31">
        <v>1</v>
      </c>
      <c r="E7039" s="31">
        <v>2.0099999999999998</v>
      </c>
      <c r="F7039" s="31"/>
      <c r="G7039" s="31">
        <v>6.2</v>
      </c>
      <c r="H7039" s="31">
        <f t="shared" si="142"/>
        <v>24.923999999999999</v>
      </c>
      <c r="I7039" s="35"/>
    </row>
    <row r="7040" spans="1:9">
      <c r="A7040" s="34"/>
      <c r="B7040" s="79" t="s">
        <v>1604</v>
      </c>
      <c r="C7040" s="31">
        <v>2</v>
      </c>
      <c r="D7040" s="31">
        <v>1</v>
      </c>
      <c r="E7040" s="31">
        <v>2.2400000000000002</v>
      </c>
      <c r="F7040" s="31"/>
      <c r="G7040" s="31">
        <v>2.0499999999999998</v>
      </c>
      <c r="H7040" s="31">
        <f t="shared" si="142"/>
        <v>9.1839999999999993</v>
      </c>
      <c r="I7040" s="35"/>
    </row>
    <row r="7041" spans="1:9">
      <c r="A7041" s="34"/>
      <c r="B7041" s="79" t="s">
        <v>1605</v>
      </c>
      <c r="C7041" s="31">
        <v>2</v>
      </c>
      <c r="D7041" s="31">
        <v>1</v>
      </c>
      <c r="E7041" s="31">
        <v>4.95</v>
      </c>
      <c r="F7041" s="31"/>
      <c r="G7041" s="31">
        <v>6.2</v>
      </c>
      <c r="H7041" s="31">
        <f t="shared" si="142"/>
        <v>61.38</v>
      </c>
      <c r="I7041" s="35"/>
    </row>
    <row r="7042" spans="1:9">
      <c r="A7042" s="34"/>
      <c r="B7042" s="79" t="s">
        <v>1606</v>
      </c>
      <c r="C7042" s="31">
        <v>2</v>
      </c>
      <c r="D7042" s="31">
        <v>1</v>
      </c>
      <c r="E7042" s="31">
        <v>7.4999999999999997E-2</v>
      </c>
      <c r="F7042" s="31"/>
      <c r="G7042" s="31">
        <v>0.38</v>
      </c>
      <c r="H7042" s="31">
        <f t="shared" si="142"/>
        <v>5.6999999999999995E-2</v>
      </c>
      <c r="I7042" s="35"/>
    </row>
    <row r="7043" spans="1:9">
      <c r="A7043" s="34"/>
      <c r="B7043" s="79" t="s">
        <v>220</v>
      </c>
      <c r="C7043" s="31">
        <v>2</v>
      </c>
      <c r="D7043" s="31">
        <v>1</v>
      </c>
      <c r="E7043" s="31">
        <v>0.32</v>
      </c>
      <c r="F7043" s="31"/>
      <c r="G7043" s="31">
        <v>2.65</v>
      </c>
      <c r="H7043" s="31">
        <f t="shared" si="142"/>
        <v>1.696</v>
      </c>
      <c r="I7043" s="35"/>
    </row>
    <row r="7044" spans="1:9">
      <c r="A7044" s="34"/>
      <c r="B7044" s="79" t="s">
        <v>1607</v>
      </c>
      <c r="C7044" s="31">
        <v>-2</v>
      </c>
      <c r="D7044" s="31">
        <v>1</v>
      </c>
      <c r="E7044" s="31">
        <v>1.08</v>
      </c>
      <c r="F7044" s="31"/>
      <c r="G7044" s="31">
        <v>2.15</v>
      </c>
      <c r="H7044" s="31">
        <f t="shared" si="142"/>
        <v>-4.6440000000000001</v>
      </c>
      <c r="I7044" s="35"/>
    </row>
    <row r="7045" spans="1:9">
      <c r="A7045" s="34"/>
      <c r="B7045" s="79" t="s">
        <v>1605</v>
      </c>
      <c r="C7045" s="31">
        <v>2</v>
      </c>
      <c r="D7045" s="31">
        <v>1</v>
      </c>
      <c r="E7045" s="31">
        <v>5</v>
      </c>
      <c r="F7045" s="31"/>
      <c r="G7045" s="31">
        <v>6.2</v>
      </c>
      <c r="H7045" s="31">
        <f t="shared" si="142"/>
        <v>62</v>
      </c>
      <c r="I7045" s="35"/>
    </row>
    <row r="7046" spans="1:9">
      <c r="A7046" s="34"/>
      <c r="B7046" s="79" t="s">
        <v>1608</v>
      </c>
      <c r="C7046" s="31">
        <v>2</v>
      </c>
      <c r="D7046" s="31">
        <v>1</v>
      </c>
      <c r="E7046" s="31">
        <v>7.4999999999999997E-3</v>
      </c>
      <c r="F7046" s="31"/>
      <c r="G7046" s="31">
        <v>0.38</v>
      </c>
      <c r="H7046" s="31">
        <f t="shared" si="142"/>
        <v>5.7000000000000002E-3</v>
      </c>
      <c r="I7046" s="35"/>
    </row>
    <row r="7047" spans="1:9">
      <c r="A7047" s="34"/>
      <c r="B7047" s="79" t="s">
        <v>220</v>
      </c>
      <c r="C7047" s="31">
        <v>2</v>
      </c>
      <c r="D7047" s="31">
        <v>1</v>
      </c>
      <c r="E7047" s="31">
        <v>0.32</v>
      </c>
      <c r="F7047" s="31"/>
      <c r="G7047" s="31">
        <v>2.65</v>
      </c>
      <c r="H7047" s="31">
        <f t="shared" si="142"/>
        <v>1.696</v>
      </c>
      <c r="I7047" s="35"/>
    </row>
    <row r="7048" spans="1:9">
      <c r="A7048" s="34"/>
      <c r="B7048" s="79" t="s">
        <v>1607</v>
      </c>
      <c r="C7048" s="31">
        <v>-2</v>
      </c>
      <c r="D7048" s="31">
        <v>1</v>
      </c>
      <c r="E7048" s="31">
        <v>1.08</v>
      </c>
      <c r="F7048" s="31"/>
      <c r="G7048" s="31">
        <v>2.0499999999999998</v>
      </c>
      <c r="H7048" s="31">
        <f t="shared" si="142"/>
        <v>-4.4279999999999999</v>
      </c>
      <c r="I7048" s="35"/>
    </row>
    <row r="7049" spans="1:9">
      <c r="A7049" s="34"/>
      <c r="B7049" s="79" t="s">
        <v>232</v>
      </c>
      <c r="C7049" s="31">
        <v>2</v>
      </c>
      <c r="D7049" s="31">
        <v>1</v>
      </c>
      <c r="E7049" s="31">
        <v>0.36</v>
      </c>
      <c r="F7049" s="31"/>
      <c r="G7049" s="31">
        <v>2.0499999999999998</v>
      </c>
      <c r="H7049" s="31">
        <f t="shared" si="142"/>
        <v>1.4759999999999998</v>
      </c>
      <c r="I7049" s="35"/>
    </row>
    <row r="7050" spans="1:9">
      <c r="A7050" s="34"/>
      <c r="B7050" s="79" t="s">
        <v>1609</v>
      </c>
      <c r="C7050" s="31">
        <v>2</v>
      </c>
      <c r="D7050" s="31">
        <v>1</v>
      </c>
      <c r="E7050" s="31">
        <v>0.66</v>
      </c>
      <c r="F7050" s="31"/>
      <c r="G7050" s="31">
        <v>7.4999999999999997E-2</v>
      </c>
      <c r="H7050" s="31">
        <f t="shared" si="142"/>
        <v>9.9000000000000005E-2</v>
      </c>
      <c r="I7050" s="35"/>
    </row>
    <row r="7051" spans="1:9">
      <c r="A7051" s="34"/>
      <c r="B7051" s="79" t="s">
        <v>1610</v>
      </c>
      <c r="C7051" s="31">
        <v>2</v>
      </c>
      <c r="D7051" s="31">
        <v>1</v>
      </c>
      <c r="E7051" s="31">
        <v>2.2400000000000002</v>
      </c>
      <c r="F7051" s="31"/>
      <c r="G7051" s="31">
        <v>2</v>
      </c>
      <c r="H7051" s="31">
        <f t="shared" si="142"/>
        <v>8.9600000000000009</v>
      </c>
      <c r="I7051" s="35"/>
    </row>
    <row r="7052" spans="1:9">
      <c r="A7052" s="34"/>
      <c r="B7052" s="79" t="s">
        <v>233</v>
      </c>
      <c r="C7052" s="31">
        <v>-2</v>
      </c>
      <c r="D7052" s="31">
        <v>1</v>
      </c>
      <c r="E7052" s="31">
        <v>1.3</v>
      </c>
      <c r="F7052" s="31"/>
      <c r="G7052" s="31">
        <v>0.67</v>
      </c>
      <c r="H7052" s="31">
        <f t="shared" si="142"/>
        <v>-1.7420000000000002</v>
      </c>
      <c r="I7052" s="35"/>
    </row>
    <row r="7053" spans="1:9">
      <c r="A7053" s="34"/>
      <c r="B7053" s="79" t="s">
        <v>1611</v>
      </c>
      <c r="C7053" s="31">
        <v>2</v>
      </c>
      <c r="D7053" s="31">
        <v>2</v>
      </c>
      <c r="E7053" s="31">
        <v>0.36</v>
      </c>
      <c r="F7053" s="31"/>
      <c r="G7053" s="31">
        <v>1.72</v>
      </c>
      <c r="H7053" s="31">
        <f t="shared" si="142"/>
        <v>2.4767999999999999</v>
      </c>
      <c r="I7053" s="35"/>
    </row>
    <row r="7054" spans="1:9">
      <c r="A7054" s="34"/>
      <c r="B7054" s="79" t="s">
        <v>1612</v>
      </c>
      <c r="C7054" s="31">
        <v>2</v>
      </c>
      <c r="D7054" s="31">
        <v>2</v>
      </c>
      <c r="E7054" s="31">
        <v>0.36</v>
      </c>
      <c r="F7054" s="31"/>
      <c r="G7054" s="31">
        <v>0.31</v>
      </c>
      <c r="H7054" s="31">
        <f t="shared" si="142"/>
        <v>0.44639999999999996</v>
      </c>
      <c r="I7054" s="35"/>
    </row>
    <row r="7055" spans="1:9">
      <c r="A7055" s="34"/>
      <c r="B7055" s="79" t="s">
        <v>1613</v>
      </c>
      <c r="C7055" s="31">
        <v>2</v>
      </c>
      <c r="D7055" s="31">
        <v>2</v>
      </c>
      <c r="E7055" s="31">
        <v>0.31</v>
      </c>
      <c r="F7055" s="31"/>
      <c r="G7055" s="31">
        <v>1.72</v>
      </c>
      <c r="H7055" s="31">
        <f t="shared" si="142"/>
        <v>2.1328</v>
      </c>
      <c r="I7055" s="35"/>
    </row>
    <row r="7056" spans="1:9">
      <c r="A7056" s="34"/>
      <c r="B7056" s="79" t="s">
        <v>220</v>
      </c>
      <c r="C7056" s="31">
        <v>2</v>
      </c>
      <c r="D7056" s="31">
        <v>2</v>
      </c>
      <c r="E7056" s="31">
        <v>0.36</v>
      </c>
      <c r="F7056" s="31"/>
      <c r="G7056" s="31">
        <v>1.08</v>
      </c>
      <c r="H7056" s="31">
        <f t="shared" si="142"/>
        <v>1.5552000000000001</v>
      </c>
      <c r="I7056" s="35"/>
    </row>
    <row r="7057" spans="1:9">
      <c r="A7057" s="34"/>
      <c r="B7057" s="79" t="s">
        <v>1614</v>
      </c>
      <c r="C7057" s="31">
        <v>2</v>
      </c>
      <c r="D7057" s="31">
        <v>2</v>
      </c>
      <c r="E7057" s="31">
        <v>0.11</v>
      </c>
      <c r="F7057" s="31"/>
      <c r="G7057" s="31">
        <v>0.95</v>
      </c>
      <c r="H7057" s="31">
        <f t="shared" si="142"/>
        <v>0.41799999999999998</v>
      </c>
      <c r="I7057" s="35"/>
    </row>
    <row r="7058" spans="1:9">
      <c r="A7058" s="34"/>
      <c r="B7058" s="79" t="s">
        <v>1615</v>
      </c>
      <c r="C7058" s="31">
        <v>2</v>
      </c>
      <c r="D7058" s="31">
        <v>2</v>
      </c>
      <c r="E7058" s="31">
        <v>0.37</v>
      </c>
      <c r="F7058" s="31"/>
      <c r="G7058" s="31">
        <v>2.38</v>
      </c>
      <c r="H7058" s="31">
        <f t="shared" si="142"/>
        <v>3.5223999999999998</v>
      </c>
      <c r="I7058" s="35"/>
    </row>
    <row r="7059" spans="1:9">
      <c r="A7059" s="34"/>
      <c r="B7059" s="79" t="s">
        <v>220</v>
      </c>
      <c r="C7059" s="31">
        <v>2</v>
      </c>
      <c r="D7059" s="31">
        <v>2</v>
      </c>
      <c r="E7059" s="31">
        <v>0.31</v>
      </c>
      <c r="F7059" s="31"/>
      <c r="G7059" s="31">
        <v>1.73</v>
      </c>
      <c r="H7059" s="31">
        <f t="shared" si="142"/>
        <v>2.1452</v>
      </c>
      <c r="I7059" s="35"/>
    </row>
    <row r="7060" spans="1:9">
      <c r="A7060" s="34"/>
      <c r="B7060" s="79" t="s">
        <v>220</v>
      </c>
      <c r="C7060" s="31">
        <v>2</v>
      </c>
      <c r="D7060" s="31">
        <v>2</v>
      </c>
      <c r="E7060" s="31">
        <v>0.41</v>
      </c>
      <c r="F7060" s="31"/>
      <c r="G7060" s="31">
        <v>2.8</v>
      </c>
      <c r="H7060" s="31">
        <f t="shared" si="142"/>
        <v>4.5919999999999996</v>
      </c>
      <c r="I7060" s="35"/>
    </row>
    <row r="7061" spans="1:9">
      <c r="A7061" s="34"/>
      <c r="B7061" s="79" t="s">
        <v>1608</v>
      </c>
      <c r="C7061" s="31">
        <v>2</v>
      </c>
      <c r="D7061" s="31">
        <v>2</v>
      </c>
      <c r="E7061" s="31">
        <v>7.0000000000000007E-2</v>
      </c>
      <c r="F7061" s="31"/>
      <c r="G7061" s="31">
        <v>0.68</v>
      </c>
      <c r="H7061" s="31">
        <f t="shared" si="142"/>
        <v>0.19040000000000004</v>
      </c>
      <c r="I7061" s="35"/>
    </row>
    <row r="7062" spans="1:9">
      <c r="A7062" s="34"/>
      <c r="B7062" s="79" t="s">
        <v>1616</v>
      </c>
      <c r="C7062" s="31">
        <v>2</v>
      </c>
      <c r="D7062" s="31">
        <v>2</v>
      </c>
      <c r="E7062" s="31">
        <v>0.36</v>
      </c>
      <c r="F7062" s="31"/>
      <c r="G7062" s="31">
        <v>1.06</v>
      </c>
      <c r="H7062" s="31">
        <f t="shared" si="142"/>
        <v>1.5264</v>
      </c>
      <c r="I7062" s="35"/>
    </row>
    <row r="7063" spans="1:9">
      <c r="A7063" s="34"/>
      <c r="B7063" s="79" t="s">
        <v>1608</v>
      </c>
      <c r="C7063" s="31">
        <v>2</v>
      </c>
      <c r="D7063" s="31">
        <v>2</v>
      </c>
      <c r="E7063" s="31">
        <v>0.08</v>
      </c>
      <c r="F7063" s="31"/>
      <c r="G7063" s="31">
        <v>1</v>
      </c>
      <c r="H7063" s="31">
        <f t="shared" si="142"/>
        <v>0.32</v>
      </c>
      <c r="I7063" s="35"/>
    </row>
    <row r="7064" spans="1:9">
      <c r="A7064" s="34"/>
      <c r="B7064" s="79" t="s">
        <v>220</v>
      </c>
      <c r="C7064" s="31">
        <v>2</v>
      </c>
      <c r="D7064" s="31">
        <v>2</v>
      </c>
      <c r="E7064" s="31">
        <v>0.66</v>
      </c>
      <c r="F7064" s="31"/>
      <c r="G7064" s="31">
        <v>1.73</v>
      </c>
      <c r="H7064" s="31">
        <f t="shared" si="142"/>
        <v>4.5672000000000006</v>
      </c>
      <c r="I7064" s="35"/>
    </row>
    <row r="7065" spans="1:9">
      <c r="A7065" s="34"/>
      <c r="B7065" s="79" t="s">
        <v>1608</v>
      </c>
      <c r="C7065" s="31">
        <v>2</v>
      </c>
      <c r="D7065" s="31">
        <v>2</v>
      </c>
      <c r="E7065" s="31">
        <v>7.0000000000000007E-2</v>
      </c>
      <c r="F7065" s="31"/>
      <c r="G7065" s="31">
        <v>1</v>
      </c>
      <c r="H7065" s="31">
        <f t="shared" si="142"/>
        <v>0.28000000000000003</v>
      </c>
      <c r="I7065" s="35"/>
    </row>
    <row r="7066" spans="1:9">
      <c r="A7066" s="34"/>
      <c r="B7066" s="79" t="s">
        <v>1605</v>
      </c>
      <c r="C7066" s="31">
        <v>2</v>
      </c>
      <c r="D7066" s="31">
        <v>2</v>
      </c>
      <c r="E7066" s="31">
        <v>2.2400000000000002</v>
      </c>
      <c r="F7066" s="31"/>
      <c r="G7066" s="31">
        <v>4.3</v>
      </c>
      <c r="H7066" s="31">
        <f t="shared" si="142"/>
        <v>38.527999999999999</v>
      </c>
      <c r="I7066" s="35"/>
    </row>
    <row r="7067" spans="1:9">
      <c r="A7067" s="34"/>
      <c r="B7067" s="79" t="s">
        <v>170</v>
      </c>
      <c r="C7067" s="31">
        <v>-1</v>
      </c>
      <c r="D7067" s="31">
        <v>1</v>
      </c>
      <c r="E7067" s="31">
        <v>4.68</v>
      </c>
      <c r="F7067" s="31"/>
      <c r="G7067" s="31">
        <v>2.0499999999999998</v>
      </c>
      <c r="H7067" s="31">
        <f t="shared" si="142"/>
        <v>-9.5939999999999994</v>
      </c>
      <c r="I7067" s="35"/>
    </row>
    <row r="7068" spans="1:9">
      <c r="A7068" s="34"/>
      <c r="B7068" s="79" t="s">
        <v>170</v>
      </c>
      <c r="C7068" s="31">
        <v>-1</v>
      </c>
      <c r="D7068" s="31">
        <v>1</v>
      </c>
      <c r="E7068" s="31">
        <v>4.25</v>
      </c>
      <c r="F7068" s="31"/>
      <c r="G7068" s="31">
        <v>2.0499999999999998</v>
      </c>
      <c r="H7068" s="31">
        <f t="shared" si="142"/>
        <v>-8.7124999999999986</v>
      </c>
      <c r="I7068" s="35"/>
    </row>
    <row r="7069" spans="1:9">
      <c r="A7069" s="34"/>
      <c r="B7069" s="81" t="s">
        <v>1617</v>
      </c>
      <c r="C7069" s="31"/>
      <c r="D7069" s="31"/>
      <c r="E7069" s="31"/>
      <c r="F7069" s="31"/>
      <c r="G7069" s="31"/>
      <c r="H7069" s="31">
        <f t="shared" si="142"/>
        <v>0</v>
      </c>
      <c r="I7069" s="35"/>
    </row>
    <row r="7070" spans="1:9">
      <c r="A7070" s="34"/>
      <c r="B7070" s="79" t="s">
        <v>1618</v>
      </c>
      <c r="C7070" s="31">
        <v>1</v>
      </c>
      <c r="D7070" s="31">
        <v>2</v>
      </c>
      <c r="E7070" s="31">
        <v>1.9</v>
      </c>
      <c r="F7070" s="31"/>
      <c r="G7070" s="31">
        <v>1.8</v>
      </c>
      <c r="H7070" s="31">
        <f t="shared" si="142"/>
        <v>6.84</v>
      </c>
      <c r="I7070" s="35"/>
    </row>
    <row r="7071" spans="1:9">
      <c r="A7071" s="34"/>
      <c r="B7071" s="79" t="s">
        <v>1619</v>
      </c>
      <c r="C7071" s="31">
        <v>1</v>
      </c>
      <c r="D7071" s="31">
        <v>1</v>
      </c>
      <c r="E7071" s="31">
        <v>6.29</v>
      </c>
      <c r="F7071" s="31"/>
      <c r="G7071" s="31">
        <v>1.8</v>
      </c>
      <c r="H7071" s="31">
        <f t="shared" si="142"/>
        <v>11.322000000000001</v>
      </c>
      <c r="I7071" s="35"/>
    </row>
    <row r="7072" spans="1:9">
      <c r="A7072" s="34"/>
      <c r="B7072" s="79" t="s">
        <v>1618</v>
      </c>
      <c r="C7072" s="31">
        <v>5</v>
      </c>
      <c r="D7072" s="31">
        <v>2</v>
      </c>
      <c r="E7072" s="31">
        <v>1.9</v>
      </c>
      <c r="F7072" s="31"/>
      <c r="G7072" s="31">
        <v>1.6</v>
      </c>
      <c r="H7072" s="31">
        <f t="shared" si="142"/>
        <v>30.400000000000002</v>
      </c>
      <c r="I7072" s="35"/>
    </row>
    <row r="7073" spans="1:9">
      <c r="A7073" s="34"/>
      <c r="B7073" s="79" t="s">
        <v>1619</v>
      </c>
      <c r="C7073" s="31">
        <v>5</v>
      </c>
      <c r="D7073" s="31">
        <v>1</v>
      </c>
      <c r="E7073" s="31">
        <v>6.29</v>
      </c>
      <c r="F7073" s="31"/>
      <c r="G7073" s="31">
        <v>1.6</v>
      </c>
      <c r="H7073" s="31">
        <f t="shared" si="142"/>
        <v>50.32</v>
      </c>
      <c r="I7073" s="35"/>
    </row>
    <row r="7074" spans="1:9">
      <c r="A7074" s="34"/>
      <c r="B7074" s="79" t="s">
        <v>220</v>
      </c>
      <c r="C7074" s="31">
        <v>1</v>
      </c>
      <c r="D7074" s="31">
        <v>1</v>
      </c>
      <c r="E7074" s="31">
        <v>1.33</v>
      </c>
      <c r="F7074" s="31"/>
      <c r="G7074" s="31">
        <v>17.8</v>
      </c>
      <c r="H7074" s="31">
        <f t="shared" si="142"/>
        <v>23.674000000000003</v>
      </c>
      <c r="I7074" s="35"/>
    </row>
    <row r="7075" spans="1:9">
      <c r="A7075" s="34"/>
      <c r="B7075" s="79" t="s">
        <v>220</v>
      </c>
      <c r="C7075" s="31">
        <v>1</v>
      </c>
      <c r="D7075" s="31">
        <v>1</v>
      </c>
      <c r="E7075" s="31">
        <v>0.84</v>
      </c>
      <c r="F7075" s="31"/>
      <c r="G7075" s="31">
        <v>17.8</v>
      </c>
      <c r="H7075" s="31">
        <f t="shared" si="142"/>
        <v>14.952</v>
      </c>
      <c r="I7075" s="35"/>
    </row>
    <row r="7076" spans="1:9">
      <c r="A7076" s="34"/>
      <c r="B7076" s="79" t="s">
        <v>1570</v>
      </c>
      <c r="C7076" s="31">
        <v>-5</v>
      </c>
      <c r="D7076" s="31">
        <v>2</v>
      </c>
      <c r="E7076" s="31">
        <v>0.1</v>
      </c>
      <c r="F7076" s="31"/>
      <c r="G7076" s="31">
        <v>1.6</v>
      </c>
      <c r="H7076" s="31">
        <f t="shared" si="142"/>
        <v>-1.6</v>
      </c>
      <c r="I7076" s="35"/>
    </row>
    <row r="7077" spans="1:9">
      <c r="A7077" s="34"/>
      <c r="B7077" s="79" t="s">
        <v>220</v>
      </c>
      <c r="C7077" s="31">
        <v>1</v>
      </c>
      <c r="D7077" s="31">
        <v>1</v>
      </c>
      <c r="E7077" s="31">
        <v>0.53</v>
      </c>
      <c r="F7077" s="31"/>
      <c r="G7077" s="31">
        <v>17.8</v>
      </c>
      <c r="H7077" s="31">
        <f t="shared" si="142"/>
        <v>9.4340000000000011</v>
      </c>
      <c r="I7077" s="35"/>
    </row>
    <row r="7078" spans="1:9">
      <c r="A7078" s="34"/>
      <c r="B7078" s="79" t="s">
        <v>1620</v>
      </c>
      <c r="C7078" s="31">
        <v>1</v>
      </c>
      <c r="D7078" s="31">
        <v>1</v>
      </c>
      <c r="E7078" s="31">
        <v>7.0000000000000007E-2</v>
      </c>
      <c r="F7078" s="31"/>
      <c r="G7078" s="31">
        <v>17.8</v>
      </c>
      <c r="H7078" s="31">
        <f t="shared" si="142"/>
        <v>1.2460000000000002</v>
      </c>
      <c r="I7078" s="35"/>
    </row>
    <row r="7079" spans="1:9">
      <c r="A7079" s="34"/>
      <c r="B7079" s="79" t="s">
        <v>1621</v>
      </c>
      <c r="C7079" s="31">
        <v>5</v>
      </c>
      <c r="D7079" s="31">
        <v>1</v>
      </c>
      <c r="E7079" s="31">
        <v>1.67</v>
      </c>
      <c r="F7079" s="31"/>
      <c r="G7079" s="31">
        <v>0.18</v>
      </c>
      <c r="H7079" s="31">
        <f t="shared" si="142"/>
        <v>1.5029999999999999</v>
      </c>
      <c r="I7079" s="35"/>
    </row>
    <row r="7080" spans="1:9">
      <c r="A7080" s="34"/>
      <c r="B7080" s="79" t="s">
        <v>170</v>
      </c>
      <c r="C7080" s="31">
        <v>-7</v>
      </c>
      <c r="D7080" s="31">
        <v>1</v>
      </c>
      <c r="E7080" s="31">
        <v>0.66</v>
      </c>
      <c r="F7080" s="31"/>
      <c r="G7080" s="31">
        <v>0.28999999999999998</v>
      </c>
      <c r="H7080" s="31">
        <f t="shared" si="142"/>
        <v>-1.3397999999999999</v>
      </c>
      <c r="I7080" s="35"/>
    </row>
    <row r="7081" spans="1:9">
      <c r="A7081" s="34"/>
      <c r="B7081" s="79" t="s">
        <v>1622</v>
      </c>
      <c r="C7081" s="31">
        <v>1</v>
      </c>
      <c r="D7081" s="31">
        <v>1</v>
      </c>
      <c r="E7081" s="31">
        <v>1.61</v>
      </c>
      <c r="F7081" s="31"/>
      <c r="G7081" s="31">
        <v>0.36</v>
      </c>
      <c r="H7081" s="31">
        <f t="shared" si="142"/>
        <v>0.5796</v>
      </c>
      <c r="I7081" s="35"/>
    </row>
    <row r="7082" spans="1:9">
      <c r="A7082" s="34"/>
      <c r="B7082" s="79"/>
      <c r="C7082" s="31"/>
      <c r="D7082" s="31"/>
      <c r="E7082" s="31"/>
      <c r="F7082" s="31"/>
      <c r="G7082" s="31"/>
      <c r="H7082" s="31"/>
      <c r="I7082" s="35"/>
    </row>
    <row r="7083" spans="1:9">
      <c r="A7083" s="34"/>
      <c r="B7083" s="81" t="s">
        <v>1623</v>
      </c>
      <c r="C7083" s="31"/>
      <c r="D7083" s="31"/>
      <c r="E7083" s="31"/>
      <c r="F7083" s="31"/>
      <c r="G7083" s="31"/>
      <c r="H7083" s="31"/>
      <c r="I7083" s="35"/>
    </row>
    <row r="7084" spans="1:9">
      <c r="A7084" s="34"/>
      <c r="B7084" s="83" t="s">
        <v>243</v>
      </c>
      <c r="C7084" s="31">
        <v>1</v>
      </c>
      <c r="D7084" s="31">
        <v>1</v>
      </c>
      <c r="E7084" s="31">
        <v>5.23</v>
      </c>
      <c r="F7084" s="31"/>
      <c r="G7084" s="31">
        <v>24.5</v>
      </c>
      <c r="H7084" s="31">
        <f t="shared" si="142"/>
        <v>128.13500000000002</v>
      </c>
      <c r="I7084" s="35"/>
    </row>
    <row r="7085" spans="1:9">
      <c r="A7085" s="34"/>
      <c r="B7085" s="83" t="s">
        <v>244</v>
      </c>
      <c r="C7085" s="31">
        <v>-7</v>
      </c>
      <c r="D7085" s="31">
        <v>1</v>
      </c>
      <c r="E7085" s="31">
        <v>1.7</v>
      </c>
      <c r="F7085" s="31"/>
      <c r="G7085" s="31">
        <v>4.2850000000000001</v>
      </c>
      <c r="H7085" s="31">
        <f t="shared" si="142"/>
        <v>-50.991500000000002</v>
      </c>
      <c r="I7085" s="35"/>
    </row>
    <row r="7086" spans="1:9">
      <c r="A7086" s="34"/>
      <c r="B7086" s="83" t="s">
        <v>1624</v>
      </c>
      <c r="C7086" s="31">
        <v>1</v>
      </c>
      <c r="D7086" s="31">
        <v>1</v>
      </c>
      <c r="E7086" s="31">
        <v>0.78</v>
      </c>
      <c r="F7086" s="31"/>
      <c r="G7086" s="31">
        <v>24.5</v>
      </c>
      <c r="H7086" s="31">
        <f t="shared" si="142"/>
        <v>19.11</v>
      </c>
      <c r="I7086" s="35"/>
    </row>
    <row r="7087" spans="1:9">
      <c r="A7087" s="34"/>
      <c r="B7087" s="83" t="s">
        <v>1625</v>
      </c>
      <c r="C7087" s="31">
        <v>1</v>
      </c>
      <c r="D7087" s="31">
        <v>1</v>
      </c>
      <c r="E7087" s="31">
        <v>0.31</v>
      </c>
      <c r="F7087" s="31"/>
      <c r="G7087" s="31">
        <v>24.5</v>
      </c>
      <c r="H7087" s="31">
        <f t="shared" si="142"/>
        <v>7.5949999999999998</v>
      </c>
      <c r="I7087" s="35"/>
    </row>
    <row r="7088" spans="1:9">
      <c r="A7088" s="34"/>
      <c r="B7088" s="83" t="s">
        <v>1626</v>
      </c>
      <c r="C7088" s="31">
        <v>1</v>
      </c>
      <c r="D7088" s="31">
        <v>1</v>
      </c>
      <c r="E7088" s="31">
        <v>15.71</v>
      </c>
      <c r="F7088" s="31"/>
      <c r="G7088" s="31">
        <v>24.5</v>
      </c>
      <c r="H7088" s="31">
        <f t="shared" ref="H7088:H7131" si="143">C7088*D7088*E7088*G7088</f>
        <v>384.89500000000004</v>
      </c>
      <c r="I7088" s="35"/>
    </row>
    <row r="7089" spans="1:9">
      <c r="A7089" s="34"/>
      <c r="B7089" s="79" t="s">
        <v>196</v>
      </c>
      <c r="C7089" s="31">
        <v>-35</v>
      </c>
      <c r="D7089" s="31">
        <v>1</v>
      </c>
      <c r="E7089" s="31">
        <v>1.8</v>
      </c>
      <c r="F7089" s="31"/>
      <c r="G7089" s="31">
        <v>1.2</v>
      </c>
      <c r="H7089" s="31">
        <f t="shared" si="143"/>
        <v>-75.599999999999994</v>
      </c>
      <c r="I7089" s="35"/>
    </row>
    <row r="7090" spans="1:9">
      <c r="A7090" s="34"/>
      <c r="B7090" s="79" t="s">
        <v>197</v>
      </c>
      <c r="C7090" s="31">
        <v>18</v>
      </c>
      <c r="D7090" s="31">
        <v>2</v>
      </c>
      <c r="E7090" s="31">
        <v>0.47</v>
      </c>
      <c r="F7090" s="31"/>
      <c r="G7090" s="31">
        <v>1.2</v>
      </c>
      <c r="H7090" s="31">
        <f t="shared" si="143"/>
        <v>20.303999999999998</v>
      </c>
      <c r="I7090" s="35"/>
    </row>
    <row r="7091" spans="1:9">
      <c r="A7091" s="34"/>
      <c r="B7091" s="79" t="s">
        <v>197</v>
      </c>
      <c r="C7091" s="31">
        <v>17</v>
      </c>
      <c r="D7091" s="31">
        <v>2</v>
      </c>
      <c r="E7091" s="31">
        <v>0.16</v>
      </c>
      <c r="F7091" s="31"/>
      <c r="G7091" s="31">
        <v>1.2</v>
      </c>
      <c r="H7091" s="31">
        <f t="shared" si="143"/>
        <v>6.5280000000000005</v>
      </c>
      <c r="I7091" s="35"/>
    </row>
    <row r="7092" spans="1:9">
      <c r="A7092" s="34"/>
      <c r="B7092" s="79" t="s">
        <v>198</v>
      </c>
      <c r="C7092" s="31">
        <v>2</v>
      </c>
      <c r="D7092" s="31">
        <v>1</v>
      </c>
      <c r="E7092" s="31">
        <v>20.100000000000001</v>
      </c>
      <c r="F7092" s="31"/>
      <c r="G7092" s="31">
        <v>0.32</v>
      </c>
      <c r="H7092" s="31">
        <f t="shared" si="143"/>
        <v>12.864000000000001</v>
      </c>
      <c r="I7092" s="35"/>
    </row>
    <row r="7093" spans="1:9">
      <c r="A7093" s="34"/>
      <c r="B7093" s="79" t="s">
        <v>199</v>
      </c>
      <c r="C7093" s="31">
        <v>17</v>
      </c>
      <c r="D7093" s="31">
        <v>1</v>
      </c>
      <c r="E7093" s="31">
        <v>0.9</v>
      </c>
      <c r="F7093" s="31"/>
      <c r="G7093" s="31">
        <v>0.15</v>
      </c>
      <c r="H7093" s="31">
        <f t="shared" si="143"/>
        <v>2.2949999999999999</v>
      </c>
      <c r="I7093" s="35"/>
    </row>
    <row r="7094" spans="1:9">
      <c r="A7094" s="34"/>
      <c r="B7094" s="79" t="s">
        <v>392</v>
      </c>
      <c r="C7094" s="31">
        <v>1</v>
      </c>
      <c r="D7094" s="31">
        <v>1</v>
      </c>
      <c r="E7094" s="31">
        <v>0.41499999999999998</v>
      </c>
      <c r="F7094" s="31"/>
      <c r="G7094" s="31">
        <v>24.5</v>
      </c>
      <c r="H7094" s="31">
        <f t="shared" si="143"/>
        <v>10.167499999999999</v>
      </c>
      <c r="I7094" s="35"/>
    </row>
    <row r="7095" spans="1:9">
      <c r="A7095" s="34"/>
      <c r="B7095" s="79" t="s">
        <v>1627</v>
      </c>
      <c r="C7095" s="31">
        <v>7</v>
      </c>
      <c r="D7095" s="31">
        <v>1</v>
      </c>
      <c r="E7095" s="31">
        <v>1.7</v>
      </c>
      <c r="F7095" s="31"/>
      <c r="G7095" s="31">
        <v>0.16</v>
      </c>
      <c r="H7095" s="31">
        <f t="shared" si="143"/>
        <v>1.9040000000000001</v>
      </c>
      <c r="I7095" s="35"/>
    </row>
    <row r="7096" spans="1:9">
      <c r="A7096" s="34"/>
      <c r="B7096" s="4" t="s">
        <v>333</v>
      </c>
      <c r="C7096" s="31">
        <v>1</v>
      </c>
      <c r="D7096" s="31">
        <v>1</v>
      </c>
      <c r="E7096" s="31">
        <v>15.95</v>
      </c>
      <c r="F7096" s="31"/>
      <c r="G7096" s="31">
        <v>24.5</v>
      </c>
      <c r="H7096" s="31">
        <f t="shared" si="143"/>
        <v>390.77499999999998</v>
      </c>
      <c r="I7096" s="35"/>
    </row>
    <row r="7097" spans="1:9">
      <c r="A7097" s="34"/>
      <c r="B7097" s="33" t="s">
        <v>196</v>
      </c>
      <c r="C7097" s="31">
        <v>-35</v>
      </c>
      <c r="D7097" s="31">
        <v>1</v>
      </c>
      <c r="E7097" s="31">
        <v>1.8</v>
      </c>
      <c r="F7097" s="31"/>
      <c r="G7097" s="31">
        <v>1.2</v>
      </c>
      <c r="H7097" s="31">
        <f t="shared" si="143"/>
        <v>-75.599999999999994</v>
      </c>
      <c r="I7097" s="35"/>
    </row>
    <row r="7098" spans="1:9">
      <c r="A7098" s="34"/>
      <c r="B7098" s="33" t="s">
        <v>197</v>
      </c>
      <c r="C7098" s="31">
        <v>18</v>
      </c>
      <c r="D7098" s="31">
        <v>2</v>
      </c>
      <c r="E7098" s="31">
        <v>0.47</v>
      </c>
      <c r="F7098" s="31"/>
      <c r="G7098" s="31">
        <v>1.2</v>
      </c>
      <c r="H7098" s="31">
        <f t="shared" si="143"/>
        <v>20.303999999999998</v>
      </c>
      <c r="I7098" s="35"/>
    </row>
    <row r="7099" spans="1:9">
      <c r="A7099" s="34"/>
      <c r="B7099" s="33" t="s">
        <v>197</v>
      </c>
      <c r="C7099" s="31">
        <v>17</v>
      </c>
      <c r="D7099" s="31">
        <v>2</v>
      </c>
      <c r="E7099" s="31">
        <v>0.16</v>
      </c>
      <c r="F7099" s="31"/>
      <c r="G7099" s="31">
        <v>1.2</v>
      </c>
      <c r="H7099" s="31">
        <f t="shared" si="143"/>
        <v>6.5280000000000005</v>
      </c>
      <c r="I7099" s="35"/>
    </row>
    <row r="7100" spans="1:9">
      <c r="A7100" s="34"/>
      <c r="B7100" s="33" t="s">
        <v>198</v>
      </c>
      <c r="C7100" s="31">
        <v>2</v>
      </c>
      <c r="D7100" s="31">
        <v>1</v>
      </c>
      <c r="E7100" s="31">
        <v>20.100000000000001</v>
      </c>
      <c r="F7100" s="31"/>
      <c r="G7100" s="31">
        <v>0.32</v>
      </c>
      <c r="H7100" s="31">
        <f t="shared" si="143"/>
        <v>12.864000000000001</v>
      </c>
      <c r="I7100" s="35"/>
    </row>
    <row r="7101" spans="1:9">
      <c r="A7101" s="34"/>
      <c r="B7101" s="33" t="s">
        <v>199</v>
      </c>
      <c r="C7101" s="31">
        <v>17</v>
      </c>
      <c r="D7101" s="31">
        <v>1</v>
      </c>
      <c r="E7101" s="31">
        <v>0.9</v>
      </c>
      <c r="F7101" s="31"/>
      <c r="G7101" s="31">
        <v>0.15</v>
      </c>
      <c r="H7101" s="31">
        <f t="shared" si="143"/>
        <v>2.2949999999999999</v>
      </c>
      <c r="I7101" s="35"/>
    </row>
    <row r="7102" spans="1:9">
      <c r="A7102" s="34"/>
      <c r="B7102" s="4" t="s">
        <v>334</v>
      </c>
      <c r="C7102" s="31">
        <v>1</v>
      </c>
      <c r="D7102" s="31">
        <v>1</v>
      </c>
      <c r="E7102" s="31">
        <v>0.31</v>
      </c>
      <c r="F7102" s="31"/>
      <c r="G7102" s="31">
        <v>24.5</v>
      </c>
      <c r="H7102" s="31">
        <f t="shared" si="143"/>
        <v>7.5949999999999998</v>
      </c>
      <c r="I7102" s="35"/>
    </row>
    <row r="7103" spans="1:9">
      <c r="A7103" s="34"/>
      <c r="B7103" s="4" t="s">
        <v>335</v>
      </c>
      <c r="C7103" s="31">
        <v>1</v>
      </c>
      <c r="D7103" s="31">
        <v>1</v>
      </c>
      <c r="E7103" s="31">
        <v>0.78</v>
      </c>
      <c r="F7103" s="31"/>
      <c r="G7103" s="31">
        <v>24.5</v>
      </c>
      <c r="H7103" s="31">
        <f t="shared" si="143"/>
        <v>19.11</v>
      </c>
      <c r="I7103" s="35"/>
    </row>
    <row r="7104" spans="1:9">
      <c r="A7104" s="34"/>
      <c r="B7104" s="4" t="s">
        <v>243</v>
      </c>
      <c r="C7104" s="31">
        <v>1</v>
      </c>
      <c r="D7104" s="31">
        <v>1</v>
      </c>
      <c r="E7104" s="31">
        <v>5.23</v>
      </c>
      <c r="F7104" s="31"/>
      <c r="G7104" s="31">
        <v>24.5</v>
      </c>
      <c r="H7104" s="31">
        <f t="shared" si="143"/>
        <v>128.13500000000002</v>
      </c>
      <c r="I7104" s="35"/>
    </row>
    <row r="7105" spans="1:9">
      <c r="A7105" s="34"/>
      <c r="B7105" s="4" t="s">
        <v>244</v>
      </c>
      <c r="C7105" s="31">
        <v>-7</v>
      </c>
      <c r="D7105" s="31">
        <v>1</v>
      </c>
      <c r="E7105" s="31">
        <v>1.75</v>
      </c>
      <c r="F7105" s="31"/>
      <c r="G7105" s="31">
        <v>4</v>
      </c>
      <c r="H7105" s="31">
        <f t="shared" si="143"/>
        <v>-49</v>
      </c>
      <c r="I7105" s="35"/>
    </row>
    <row r="7106" spans="1:9">
      <c r="A7106" s="34"/>
      <c r="B7106" s="79" t="s">
        <v>336</v>
      </c>
      <c r="C7106" s="31">
        <v>1</v>
      </c>
      <c r="D7106" s="31">
        <v>1</v>
      </c>
      <c r="E7106" s="31">
        <v>4.24</v>
      </c>
      <c r="F7106" s="31"/>
      <c r="G7106" s="31">
        <v>3.55</v>
      </c>
      <c r="H7106" s="31">
        <f t="shared" si="143"/>
        <v>15.052</v>
      </c>
      <c r="I7106" s="35"/>
    </row>
    <row r="7107" spans="1:9">
      <c r="A7107" s="34"/>
      <c r="B7107" s="79" t="s">
        <v>337</v>
      </c>
      <c r="C7107" s="31">
        <v>2</v>
      </c>
      <c r="D7107" s="31">
        <v>1</v>
      </c>
      <c r="E7107" s="31">
        <v>4.24</v>
      </c>
      <c r="F7107" s="31"/>
      <c r="G7107" s="31">
        <v>0.11</v>
      </c>
      <c r="H7107" s="31">
        <f t="shared" si="143"/>
        <v>0.93280000000000007</v>
      </c>
      <c r="I7107" s="35"/>
    </row>
    <row r="7108" spans="1:9">
      <c r="A7108" s="34"/>
      <c r="B7108" s="79" t="s">
        <v>337</v>
      </c>
      <c r="C7108" s="31">
        <v>2</v>
      </c>
      <c r="D7108" s="31">
        <v>1</v>
      </c>
      <c r="E7108" s="31">
        <v>1.17</v>
      </c>
      <c r="F7108" s="31"/>
      <c r="G7108" s="31">
        <v>0.11</v>
      </c>
      <c r="H7108" s="31">
        <f t="shared" si="143"/>
        <v>0.25739999999999996</v>
      </c>
      <c r="I7108" s="35"/>
    </row>
    <row r="7109" spans="1:9">
      <c r="A7109" s="34"/>
      <c r="B7109" s="79" t="s">
        <v>220</v>
      </c>
      <c r="C7109" s="31">
        <v>2</v>
      </c>
      <c r="D7109" s="31">
        <v>1</v>
      </c>
      <c r="E7109" s="31">
        <v>0.65</v>
      </c>
      <c r="F7109" s="31"/>
      <c r="G7109" s="31">
        <v>25.9</v>
      </c>
      <c r="H7109" s="31">
        <f t="shared" si="143"/>
        <v>33.67</v>
      </c>
      <c r="I7109" s="35"/>
    </row>
    <row r="7110" spans="1:9">
      <c r="A7110" s="34"/>
      <c r="B7110" s="79" t="s">
        <v>338</v>
      </c>
      <c r="C7110" s="31">
        <v>1</v>
      </c>
      <c r="D7110" s="31">
        <v>1</v>
      </c>
      <c r="E7110" s="31">
        <v>7.94</v>
      </c>
      <c r="F7110" s="31"/>
      <c r="G7110" s="31">
        <v>3</v>
      </c>
      <c r="H7110" s="31">
        <f t="shared" si="143"/>
        <v>23.82</v>
      </c>
      <c r="I7110" s="35"/>
    </row>
    <row r="7111" spans="1:9">
      <c r="A7111" s="34"/>
      <c r="B7111" s="79" t="s">
        <v>231</v>
      </c>
      <c r="C7111" s="31">
        <v>-1</v>
      </c>
      <c r="D7111" s="31">
        <v>1</v>
      </c>
      <c r="E7111" s="31">
        <v>1.17</v>
      </c>
      <c r="F7111" s="31"/>
      <c r="G7111" s="31">
        <v>2.73</v>
      </c>
      <c r="H7111" s="31">
        <f t="shared" si="143"/>
        <v>-3.1940999999999997</v>
      </c>
      <c r="I7111" s="35"/>
    </row>
    <row r="7112" spans="1:9">
      <c r="A7112" s="34"/>
      <c r="B7112" s="79" t="s">
        <v>233</v>
      </c>
      <c r="C7112" s="31">
        <v>-1</v>
      </c>
      <c r="D7112" s="31">
        <v>1</v>
      </c>
      <c r="E7112" s="31">
        <v>5.39</v>
      </c>
      <c r="F7112" s="31"/>
      <c r="G7112" s="31">
        <v>1.67</v>
      </c>
      <c r="H7112" s="31">
        <f t="shared" si="143"/>
        <v>-9.0012999999999987</v>
      </c>
      <c r="I7112" s="35"/>
    </row>
    <row r="7113" spans="1:9">
      <c r="A7113" s="34"/>
      <c r="B7113" s="79" t="s">
        <v>338</v>
      </c>
      <c r="C7113" s="31">
        <v>7</v>
      </c>
      <c r="D7113" s="31">
        <v>1</v>
      </c>
      <c r="E7113" s="31">
        <v>7.94</v>
      </c>
      <c r="F7113" s="31"/>
      <c r="G7113" s="31">
        <v>1.77</v>
      </c>
      <c r="H7113" s="31">
        <f t="shared" si="143"/>
        <v>98.37660000000001</v>
      </c>
      <c r="I7113" s="35"/>
    </row>
    <row r="7114" spans="1:9">
      <c r="A7114" s="34"/>
      <c r="B7114" s="79" t="s">
        <v>232</v>
      </c>
      <c r="C7114" s="31">
        <v>7</v>
      </c>
      <c r="D7114" s="31">
        <v>1</v>
      </c>
      <c r="E7114" s="31">
        <v>0.88</v>
      </c>
      <c r="F7114" s="31"/>
      <c r="G7114" s="31">
        <v>0.1</v>
      </c>
      <c r="H7114" s="31">
        <f t="shared" si="143"/>
        <v>0.6160000000000001</v>
      </c>
      <c r="I7114" s="35"/>
    </row>
    <row r="7115" spans="1:9">
      <c r="A7115" s="34"/>
      <c r="B7115" s="79" t="s">
        <v>340</v>
      </c>
      <c r="C7115" s="31">
        <v>1</v>
      </c>
      <c r="D7115" s="31">
        <v>1</v>
      </c>
      <c r="E7115" s="31">
        <v>4.33</v>
      </c>
      <c r="F7115" s="31"/>
      <c r="G7115" s="31">
        <v>3.57</v>
      </c>
      <c r="H7115" s="31">
        <f t="shared" si="143"/>
        <v>15.4581</v>
      </c>
      <c r="I7115" s="35"/>
    </row>
    <row r="7116" spans="1:9">
      <c r="A7116" s="34"/>
      <c r="B7116" s="79" t="s">
        <v>341</v>
      </c>
      <c r="C7116" s="31">
        <v>2</v>
      </c>
      <c r="D7116" s="31">
        <v>1</v>
      </c>
      <c r="E7116" s="31">
        <v>4.33</v>
      </c>
      <c r="F7116" s="31"/>
      <c r="G7116" s="31">
        <v>0.14000000000000001</v>
      </c>
      <c r="H7116" s="31">
        <f t="shared" si="143"/>
        <v>1.2124000000000001</v>
      </c>
      <c r="I7116" s="35"/>
    </row>
    <row r="7117" spans="1:9">
      <c r="A7117" s="34"/>
      <c r="B7117" s="79" t="s">
        <v>341</v>
      </c>
      <c r="C7117" s="31">
        <v>2</v>
      </c>
      <c r="D7117" s="31">
        <v>1</v>
      </c>
      <c r="E7117" s="31">
        <v>1.1399999999999999</v>
      </c>
      <c r="F7117" s="31"/>
      <c r="G7117" s="31">
        <v>0.14000000000000001</v>
      </c>
      <c r="H7117" s="31">
        <f t="shared" si="143"/>
        <v>0.31919999999999998</v>
      </c>
      <c r="I7117" s="35"/>
    </row>
    <row r="7118" spans="1:9">
      <c r="A7118" s="34"/>
      <c r="B7118" s="79" t="s">
        <v>339</v>
      </c>
      <c r="C7118" s="31">
        <v>7</v>
      </c>
      <c r="D7118" s="31">
        <v>1</v>
      </c>
      <c r="E7118" s="31">
        <v>4.33</v>
      </c>
      <c r="F7118" s="31"/>
      <c r="G7118" s="31">
        <v>1.77</v>
      </c>
      <c r="H7118" s="31">
        <f t="shared" si="143"/>
        <v>53.648700000000005</v>
      </c>
      <c r="I7118" s="35"/>
    </row>
    <row r="7119" spans="1:9">
      <c r="A7119" s="34"/>
      <c r="B7119" s="79" t="s">
        <v>220</v>
      </c>
      <c r="C7119" s="31">
        <v>2</v>
      </c>
      <c r="D7119" s="31">
        <v>1</v>
      </c>
      <c r="E7119" s="31">
        <v>0.35</v>
      </c>
      <c r="F7119" s="31"/>
      <c r="G7119" s="31">
        <v>25.9</v>
      </c>
      <c r="H7119" s="31">
        <f t="shared" si="143"/>
        <v>18.13</v>
      </c>
      <c r="I7119" s="35"/>
    </row>
    <row r="7120" spans="1:9">
      <c r="A7120" s="34"/>
      <c r="B7120" s="79" t="s">
        <v>342</v>
      </c>
      <c r="C7120" s="31">
        <v>1</v>
      </c>
      <c r="D7120" s="31">
        <v>1</v>
      </c>
      <c r="E7120" s="31">
        <v>4.2300000000000004</v>
      </c>
      <c r="F7120" s="31"/>
      <c r="G7120" s="31">
        <v>3.57</v>
      </c>
      <c r="H7120" s="31">
        <f t="shared" si="143"/>
        <v>15.101100000000001</v>
      </c>
      <c r="I7120" s="35"/>
    </row>
    <row r="7121" spans="1:9">
      <c r="A7121" s="34"/>
      <c r="B7121" s="79" t="s">
        <v>343</v>
      </c>
      <c r="C7121" s="31">
        <v>2</v>
      </c>
      <c r="D7121" s="31">
        <v>1</v>
      </c>
      <c r="E7121" s="31">
        <v>4.2300000000000004</v>
      </c>
      <c r="F7121" s="31"/>
      <c r="G7121" s="31">
        <v>0.12</v>
      </c>
      <c r="H7121" s="31">
        <f t="shared" si="143"/>
        <v>1.0152000000000001</v>
      </c>
      <c r="I7121" s="35"/>
    </row>
    <row r="7122" spans="1:9">
      <c r="A7122" s="34"/>
      <c r="B7122" s="79" t="s">
        <v>343</v>
      </c>
      <c r="C7122" s="31">
        <v>2</v>
      </c>
      <c r="D7122" s="31">
        <v>1</v>
      </c>
      <c r="E7122" s="31">
        <v>1.1399999999999999</v>
      </c>
      <c r="F7122" s="31"/>
      <c r="G7122" s="31">
        <v>0.12</v>
      </c>
      <c r="H7122" s="31">
        <f t="shared" si="143"/>
        <v>0.27359999999999995</v>
      </c>
      <c r="I7122" s="35"/>
    </row>
    <row r="7123" spans="1:9">
      <c r="A7123" s="34"/>
      <c r="B7123" s="79" t="s">
        <v>344</v>
      </c>
      <c r="C7123" s="31">
        <v>2</v>
      </c>
      <c r="D7123" s="31">
        <v>1</v>
      </c>
      <c r="E7123" s="31">
        <v>0.66</v>
      </c>
      <c r="F7123" s="31"/>
      <c r="G7123" s="31">
        <v>25.9</v>
      </c>
      <c r="H7123" s="31">
        <f t="shared" si="143"/>
        <v>34.188000000000002</v>
      </c>
      <c r="I7123" s="35"/>
    </row>
    <row r="7124" spans="1:9">
      <c r="A7124" s="34"/>
      <c r="B7124" s="79" t="s">
        <v>345</v>
      </c>
      <c r="C7124" s="31">
        <v>7</v>
      </c>
      <c r="D7124" s="31">
        <v>2</v>
      </c>
      <c r="E7124" s="31">
        <v>4.62</v>
      </c>
      <c r="F7124" s="31"/>
      <c r="G7124" s="31">
        <v>1.83</v>
      </c>
      <c r="H7124" s="31">
        <f t="shared" si="143"/>
        <v>118.36440000000002</v>
      </c>
      <c r="I7124" s="35"/>
    </row>
    <row r="7125" spans="1:9">
      <c r="A7125" s="34"/>
      <c r="B7125" s="79" t="s">
        <v>346</v>
      </c>
      <c r="C7125" s="31">
        <v>6</v>
      </c>
      <c r="D7125" s="31">
        <v>2</v>
      </c>
      <c r="E7125" s="31">
        <v>1.03</v>
      </c>
      <c r="F7125" s="31"/>
      <c r="G7125" s="31">
        <v>0.13</v>
      </c>
      <c r="H7125" s="31">
        <f t="shared" si="143"/>
        <v>1.6068</v>
      </c>
      <c r="I7125" s="35"/>
    </row>
    <row r="7126" spans="1:9">
      <c r="A7126" s="34"/>
      <c r="B7126" s="79" t="s">
        <v>346</v>
      </c>
      <c r="C7126" s="31">
        <v>6</v>
      </c>
      <c r="D7126" s="31">
        <v>2</v>
      </c>
      <c r="E7126" s="31">
        <v>1.17</v>
      </c>
      <c r="F7126" s="31"/>
      <c r="G7126" s="31">
        <v>0.13</v>
      </c>
      <c r="H7126" s="31">
        <f t="shared" si="143"/>
        <v>1.8251999999999999</v>
      </c>
      <c r="I7126" s="35"/>
    </row>
    <row r="7127" spans="1:9">
      <c r="A7127" s="34"/>
      <c r="B7127" s="79" t="s">
        <v>350</v>
      </c>
      <c r="C7127" s="31">
        <v>1</v>
      </c>
      <c r="D7127" s="31">
        <v>1</v>
      </c>
      <c r="E7127" s="31">
        <v>4.33</v>
      </c>
      <c r="F7127" s="31"/>
      <c r="G7127" s="31">
        <v>0.45</v>
      </c>
      <c r="H7127" s="31">
        <f t="shared" si="143"/>
        <v>1.9485000000000001</v>
      </c>
      <c r="I7127" s="35"/>
    </row>
    <row r="7128" spans="1:9">
      <c r="A7128" s="34"/>
      <c r="B7128" s="79" t="s">
        <v>351</v>
      </c>
      <c r="C7128" s="31">
        <v>1</v>
      </c>
      <c r="D7128" s="31">
        <v>1</v>
      </c>
      <c r="E7128" s="31">
        <v>4.62</v>
      </c>
      <c r="F7128" s="31"/>
      <c r="G7128" s="31">
        <v>0.45</v>
      </c>
      <c r="H7128" s="31">
        <f t="shared" si="143"/>
        <v>2.0790000000000002</v>
      </c>
      <c r="I7128" s="35"/>
    </row>
    <row r="7129" spans="1:9">
      <c r="A7129" s="34"/>
      <c r="B7129" s="79" t="s">
        <v>348</v>
      </c>
      <c r="C7129" s="31">
        <v>1</v>
      </c>
      <c r="D7129" s="31">
        <v>1</v>
      </c>
      <c r="E7129" s="31">
        <v>1.05</v>
      </c>
      <c r="F7129" s="31"/>
      <c r="G7129" s="31">
        <v>2.5299999999999998</v>
      </c>
      <c r="H7129" s="31">
        <f t="shared" si="143"/>
        <v>2.6564999999999999</v>
      </c>
      <c r="I7129" s="35"/>
    </row>
    <row r="7130" spans="1:9">
      <c r="A7130" s="34"/>
      <c r="B7130" s="79" t="s">
        <v>347</v>
      </c>
      <c r="C7130" s="31">
        <v>7</v>
      </c>
      <c r="D7130" s="31">
        <v>1</v>
      </c>
      <c r="E7130" s="31">
        <v>2.5299999999999998</v>
      </c>
      <c r="F7130" s="31"/>
      <c r="G7130" s="31">
        <v>1.77</v>
      </c>
      <c r="H7130" s="31">
        <f t="shared" si="143"/>
        <v>31.346699999999995</v>
      </c>
      <c r="I7130" s="35"/>
    </row>
    <row r="7131" spans="1:9">
      <c r="A7131" s="34"/>
      <c r="B7131" s="79" t="s">
        <v>349</v>
      </c>
      <c r="C7131" s="31">
        <v>1</v>
      </c>
      <c r="D7131" s="31">
        <v>1</v>
      </c>
      <c r="E7131" s="31">
        <v>24.84</v>
      </c>
      <c r="F7131" s="31"/>
      <c r="G7131" s="31">
        <v>1.55</v>
      </c>
      <c r="H7131" s="31">
        <f t="shared" si="143"/>
        <v>38.502000000000002</v>
      </c>
      <c r="I7131" s="35"/>
    </row>
    <row r="7132" spans="1:9">
      <c r="A7132" s="34"/>
      <c r="B7132" s="79"/>
      <c r="C7132" s="31"/>
      <c r="D7132" s="31"/>
      <c r="E7132" s="31"/>
      <c r="F7132" s="31"/>
      <c r="G7132" s="35" t="s">
        <v>203</v>
      </c>
      <c r="H7132" s="35">
        <f>SUM(H6959:H7131)</f>
        <v>5577.802415000001</v>
      </c>
      <c r="I7132" s="35" t="s">
        <v>9</v>
      </c>
    </row>
    <row r="7133" spans="1:9" ht="36">
      <c r="A7133" s="3" t="s">
        <v>130</v>
      </c>
      <c r="B7133" s="82" t="s">
        <v>2446</v>
      </c>
      <c r="C7133" s="31"/>
      <c r="D7133" s="31"/>
      <c r="E7133" s="31"/>
      <c r="F7133" s="31"/>
      <c r="G7133" s="31"/>
      <c r="H7133" s="35"/>
      <c r="I7133" s="35"/>
    </row>
    <row r="7134" spans="1:9">
      <c r="A7134" s="34"/>
      <c r="B7134" s="33" t="s">
        <v>1633</v>
      </c>
      <c r="C7134" s="31">
        <v>4</v>
      </c>
      <c r="D7134" s="31">
        <v>1</v>
      </c>
      <c r="E7134" s="31">
        <v>15.98</v>
      </c>
      <c r="F7134" s="34"/>
      <c r="G7134" s="31">
        <v>0.3</v>
      </c>
      <c r="H7134" s="31">
        <f>C7134*D7134*E7134*G7134</f>
        <v>19.175999999999998</v>
      </c>
      <c r="I7134" s="35"/>
    </row>
    <row r="7135" spans="1:9">
      <c r="A7135" s="34"/>
      <c r="B7135" s="33" t="s">
        <v>1633</v>
      </c>
      <c r="C7135" s="31">
        <v>8</v>
      </c>
      <c r="D7135" s="31">
        <v>1</v>
      </c>
      <c r="E7135" s="31">
        <v>1.27</v>
      </c>
      <c r="F7135" s="34"/>
      <c r="G7135" s="31">
        <v>0.36</v>
      </c>
      <c r="H7135" s="31">
        <f t="shared" ref="H7135:H7198" si="144">C7135*D7135*E7135*G7135</f>
        <v>3.6576</v>
      </c>
      <c r="I7135" s="35"/>
    </row>
    <row r="7136" spans="1:9">
      <c r="A7136" s="34"/>
      <c r="B7136" s="33" t="s">
        <v>1634</v>
      </c>
      <c r="C7136" s="31">
        <v>2</v>
      </c>
      <c r="D7136" s="31">
        <v>1</v>
      </c>
      <c r="E7136" s="31">
        <v>7.98</v>
      </c>
      <c r="F7136" s="34"/>
      <c r="G7136" s="31">
        <v>0.3</v>
      </c>
      <c r="H7136" s="31">
        <f t="shared" si="144"/>
        <v>4.7880000000000003</v>
      </c>
      <c r="I7136" s="35"/>
    </row>
    <row r="7137" spans="1:9">
      <c r="A7137" s="34"/>
      <c r="B7137" s="33" t="s">
        <v>1634</v>
      </c>
      <c r="C7137" s="31">
        <v>2</v>
      </c>
      <c r="D7137" s="31">
        <v>1</v>
      </c>
      <c r="E7137" s="31">
        <v>7.75</v>
      </c>
      <c r="F7137" s="34"/>
      <c r="G7137" s="31">
        <v>0.3</v>
      </c>
      <c r="H7137" s="31">
        <f t="shared" si="144"/>
        <v>4.6499999999999995</v>
      </c>
      <c r="I7137" s="35"/>
    </row>
    <row r="7138" spans="1:9">
      <c r="A7138" s="34"/>
      <c r="B7138" s="33" t="s">
        <v>1635</v>
      </c>
      <c r="C7138" s="31">
        <v>2</v>
      </c>
      <c r="D7138" s="31">
        <v>1</v>
      </c>
      <c r="E7138" s="31">
        <v>10.25</v>
      </c>
      <c r="F7138" s="34"/>
      <c r="G7138" s="31">
        <v>0.31</v>
      </c>
      <c r="H7138" s="31">
        <f t="shared" si="144"/>
        <v>6.3549999999999995</v>
      </c>
      <c r="I7138" s="35"/>
    </row>
    <row r="7139" spans="1:9">
      <c r="A7139" s="34"/>
      <c r="B7139" s="33" t="s">
        <v>220</v>
      </c>
      <c r="C7139" s="31">
        <v>3</v>
      </c>
      <c r="D7139" s="31">
        <v>1</v>
      </c>
      <c r="E7139" s="31">
        <v>0.36</v>
      </c>
      <c r="F7139" s="34"/>
      <c r="G7139" s="31">
        <v>0.51</v>
      </c>
      <c r="H7139" s="31">
        <f t="shared" si="144"/>
        <v>0.55080000000000007</v>
      </c>
      <c r="I7139" s="35"/>
    </row>
    <row r="7140" spans="1:9">
      <c r="A7140" s="34"/>
      <c r="B7140" s="33" t="s">
        <v>220</v>
      </c>
      <c r="C7140" s="31">
        <v>3</v>
      </c>
      <c r="D7140" s="31">
        <v>1</v>
      </c>
      <c r="E7140" s="31">
        <v>0.51</v>
      </c>
      <c r="F7140" s="34"/>
      <c r="G7140" s="31">
        <v>0.4</v>
      </c>
      <c r="H7140" s="31">
        <f t="shared" si="144"/>
        <v>0.6120000000000001</v>
      </c>
      <c r="I7140" s="35"/>
    </row>
    <row r="7141" spans="1:9">
      <c r="A7141" s="34"/>
      <c r="B7141" s="33" t="s">
        <v>1212</v>
      </c>
      <c r="C7141" s="31">
        <v>1</v>
      </c>
      <c r="D7141" s="31">
        <v>1</v>
      </c>
      <c r="E7141" s="31">
        <v>0.31</v>
      </c>
      <c r="F7141" s="34"/>
      <c r="G7141" s="31">
        <v>0.38500000000000001</v>
      </c>
      <c r="H7141" s="31">
        <f t="shared" si="144"/>
        <v>0.11935</v>
      </c>
      <c r="I7141" s="35"/>
    </row>
    <row r="7142" spans="1:9">
      <c r="A7142" s="34"/>
      <c r="B7142" s="33" t="s">
        <v>1212</v>
      </c>
      <c r="C7142" s="31">
        <v>1</v>
      </c>
      <c r="D7142" s="31">
        <v>1</v>
      </c>
      <c r="E7142" s="31">
        <v>0.43</v>
      </c>
      <c r="F7142" s="34"/>
      <c r="G7142" s="31">
        <v>0.27</v>
      </c>
      <c r="H7142" s="31">
        <f t="shared" si="144"/>
        <v>0.11610000000000001</v>
      </c>
      <c r="I7142" s="35"/>
    </row>
    <row r="7143" spans="1:9">
      <c r="A7143" s="34"/>
      <c r="B7143" s="33" t="s">
        <v>220</v>
      </c>
      <c r="C7143" s="31">
        <v>1</v>
      </c>
      <c r="D7143" s="31">
        <v>1</v>
      </c>
      <c r="E7143" s="31">
        <v>0.51</v>
      </c>
      <c r="F7143" s="34"/>
      <c r="G7143" s="31">
        <v>0.74</v>
      </c>
      <c r="H7143" s="31">
        <f t="shared" si="144"/>
        <v>0.37740000000000001</v>
      </c>
      <c r="I7143" s="35"/>
    </row>
    <row r="7144" spans="1:9">
      <c r="A7144" s="34"/>
      <c r="B7144" s="33" t="s">
        <v>1636</v>
      </c>
      <c r="C7144" s="31">
        <v>1</v>
      </c>
      <c r="D7144" s="31">
        <v>1</v>
      </c>
      <c r="E7144" s="31">
        <v>126.095</v>
      </c>
      <c r="F7144" s="34"/>
      <c r="G7144" s="31">
        <v>0.3</v>
      </c>
      <c r="H7144" s="31">
        <f t="shared" si="144"/>
        <v>37.828499999999998</v>
      </c>
      <c r="I7144" s="35"/>
    </row>
    <row r="7145" spans="1:9">
      <c r="A7145" s="34"/>
      <c r="B7145" s="33" t="s">
        <v>1760</v>
      </c>
      <c r="C7145" s="31">
        <v>1</v>
      </c>
      <c r="D7145" s="31">
        <v>4</v>
      </c>
      <c r="E7145" s="31">
        <v>1.89</v>
      </c>
      <c r="F7145" s="34"/>
      <c r="G7145" s="31">
        <v>0.75</v>
      </c>
      <c r="H7145" s="31">
        <f t="shared" si="144"/>
        <v>5.67</v>
      </c>
      <c r="I7145" s="35"/>
    </row>
    <row r="7146" spans="1:9">
      <c r="A7146" s="34"/>
      <c r="B7146" s="33" t="s">
        <v>220</v>
      </c>
      <c r="C7146" s="31">
        <v>1</v>
      </c>
      <c r="D7146" s="31">
        <v>1</v>
      </c>
      <c r="E7146" s="31">
        <v>0.4</v>
      </c>
      <c r="F7146" s="34"/>
      <c r="G7146" s="31">
        <v>0.39</v>
      </c>
      <c r="H7146" s="31">
        <f t="shared" si="144"/>
        <v>0.15600000000000003</v>
      </c>
      <c r="I7146" s="35"/>
    </row>
    <row r="7147" spans="1:9">
      <c r="A7147" s="34"/>
      <c r="B7147" s="33" t="s">
        <v>220</v>
      </c>
      <c r="C7147" s="31">
        <v>1</v>
      </c>
      <c r="D7147" s="31">
        <v>1</v>
      </c>
      <c r="E7147" s="31">
        <v>0.71</v>
      </c>
      <c r="F7147" s="34"/>
      <c r="G7147" s="31">
        <v>0.44</v>
      </c>
      <c r="H7147" s="31">
        <f t="shared" si="144"/>
        <v>0.31240000000000001</v>
      </c>
      <c r="I7147" s="35"/>
    </row>
    <row r="7148" spans="1:9">
      <c r="A7148" s="34"/>
      <c r="B7148" s="33" t="s">
        <v>220</v>
      </c>
      <c r="C7148" s="31">
        <v>1</v>
      </c>
      <c r="D7148" s="31">
        <v>1</v>
      </c>
      <c r="E7148" s="31">
        <v>0.7</v>
      </c>
      <c r="F7148" s="34"/>
      <c r="G7148" s="31">
        <v>8.5000000000000006E-2</v>
      </c>
      <c r="H7148" s="31">
        <f t="shared" si="144"/>
        <v>5.9499999999999997E-2</v>
      </c>
      <c r="I7148" s="35"/>
    </row>
    <row r="7149" spans="1:9">
      <c r="A7149" s="34"/>
      <c r="B7149" s="33" t="s">
        <v>220</v>
      </c>
      <c r="C7149" s="31">
        <v>1</v>
      </c>
      <c r="D7149" s="31">
        <v>1</v>
      </c>
      <c r="E7149" s="31">
        <v>0.7</v>
      </c>
      <c r="F7149" s="34"/>
      <c r="G7149" s="31">
        <v>0.36</v>
      </c>
      <c r="H7149" s="31">
        <f t="shared" si="144"/>
        <v>0.252</v>
      </c>
      <c r="I7149" s="35"/>
    </row>
    <row r="7150" spans="1:9">
      <c r="A7150" s="34"/>
      <c r="B7150" s="33" t="s">
        <v>220</v>
      </c>
      <c r="C7150" s="31">
        <v>1</v>
      </c>
      <c r="D7150" s="31">
        <v>1</v>
      </c>
      <c r="E7150" s="31">
        <v>0.36</v>
      </c>
      <c r="F7150" s="34"/>
      <c r="G7150" s="31">
        <v>0.38</v>
      </c>
      <c r="H7150" s="31">
        <f t="shared" si="144"/>
        <v>0.1368</v>
      </c>
      <c r="I7150" s="35"/>
    </row>
    <row r="7151" spans="1:9">
      <c r="A7151" s="34"/>
      <c r="B7151" s="33" t="s">
        <v>220</v>
      </c>
      <c r="C7151" s="31">
        <v>1</v>
      </c>
      <c r="D7151" s="31">
        <v>1</v>
      </c>
      <c r="E7151" s="31">
        <v>0.68</v>
      </c>
      <c r="F7151" s="34"/>
      <c r="G7151" s="31">
        <v>0.36</v>
      </c>
      <c r="H7151" s="31">
        <f t="shared" si="144"/>
        <v>0.24480000000000002</v>
      </c>
      <c r="I7151" s="35"/>
    </row>
    <row r="7152" spans="1:9">
      <c r="A7152" s="34"/>
      <c r="B7152" s="33" t="s">
        <v>220</v>
      </c>
      <c r="C7152" s="31">
        <v>1</v>
      </c>
      <c r="D7152" s="31">
        <v>1</v>
      </c>
      <c r="E7152" s="31">
        <v>0.35499999999999998</v>
      </c>
      <c r="F7152" s="34"/>
      <c r="G7152" s="31">
        <v>0.42499999999999999</v>
      </c>
      <c r="H7152" s="31">
        <f t="shared" si="144"/>
        <v>0.15087499999999998</v>
      </c>
      <c r="I7152" s="35"/>
    </row>
    <row r="7153" spans="1:9">
      <c r="A7153" s="34"/>
      <c r="B7153" s="33" t="s">
        <v>220</v>
      </c>
      <c r="C7153" s="31">
        <v>1</v>
      </c>
      <c r="D7153" s="31">
        <v>1</v>
      </c>
      <c r="E7153" s="31">
        <v>0.36</v>
      </c>
      <c r="F7153" s="34"/>
      <c r="G7153" s="31">
        <v>0.62</v>
      </c>
      <c r="H7153" s="31">
        <f t="shared" si="144"/>
        <v>0.22319999999999998</v>
      </c>
      <c r="I7153" s="35"/>
    </row>
    <row r="7154" spans="1:9">
      <c r="A7154" s="34"/>
      <c r="B7154" s="33" t="s">
        <v>220</v>
      </c>
      <c r="C7154" s="31">
        <v>1</v>
      </c>
      <c r="D7154" s="31">
        <v>1</v>
      </c>
      <c r="E7154" s="31">
        <v>0.44</v>
      </c>
      <c r="F7154" s="34"/>
      <c r="G7154" s="31">
        <v>0.39</v>
      </c>
      <c r="H7154" s="31">
        <f t="shared" si="144"/>
        <v>0.1716</v>
      </c>
      <c r="I7154" s="35"/>
    </row>
    <row r="7155" spans="1:9">
      <c r="A7155" s="34"/>
      <c r="B7155" s="33" t="s">
        <v>220</v>
      </c>
      <c r="C7155" s="31">
        <v>1</v>
      </c>
      <c r="D7155" s="31">
        <v>1</v>
      </c>
      <c r="E7155" s="31">
        <v>1.36</v>
      </c>
      <c r="F7155" s="34"/>
      <c r="G7155" s="31">
        <v>0.36</v>
      </c>
      <c r="H7155" s="31">
        <f t="shared" si="144"/>
        <v>0.48960000000000004</v>
      </c>
      <c r="I7155" s="35"/>
    </row>
    <row r="7156" spans="1:9">
      <c r="A7156" s="34"/>
      <c r="B7156" s="33" t="s">
        <v>220</v>
      </c>
      <c r="C7156" s="31">
        <v>1</v>
      </c>
      <c r="D7156" s="31">
        <v>1</v>
      </c>
      <c r="E7156" s="31">
        <v>0.72</v>
      </c>
      <c r="F7156" s="34"/>
      <c r="G7156" s="31">
        <v>0.45</v>
      </c>
      <c r="H7156" s="31">
        <f t="shared" si="144"/>
        <v>0.32400000000000001</v>
      </c>
      <c r="I7156" s="35"/>
    </row>
    <row r="7157" spans="1:9">
      <c r="A7157" s="34"/>
      <c r="B7157" s="33" t="s">
        <v>220</v>
      </c>
      <c r="C7157" s="31">
        <v>1</v>
      </c>
      <c r="D7157" s="31">
        <v>1</v>
      </c>
      <c r="E7157" s="31">
        <v>0.61499999999999999</v>
      </c>
      <c r="F7157" s="34"/>
      <c r="G7157" s="31">
        <v>0.45</v>
      </c>
      <c r="H7157" s="31">
        <f t="shared" si="144"/>
        <v>0.27675</v>
      </c>
      <c r="I7157" s="35"/>
    </row>
    <row r="7158" spans="1:9">
      <c r="A7158" s="34"/>
      <c r="B7158" s="33" t="s">
        <v>220</v>
      </c>
      <c r="C7158" s="31">
        <v>1</v>
      </c>
      <c r="D7158" s="31">
        <v>1</v>
      </c>
      <c r="E7158" s="31">
        <v>0.8</v>
      </c>
      <c r="F7158" s="34"/>
      <c r="G7158" s="31">
        <v>0.38</v>
      </c>
      <c r="H7158" s="31">
        <f t="shared" si="144"/>
        <v>0.30400000000000005</v>
      </c>
      <c r="I7158" s="35"/>
    </row>
    <row r="7159" spans="1:9">
      <c r="A7159" s="34"/>
      <c r="B7159" s="33" t="s">
        <v>220</v>
      </c>
      <c r="C7159" s="31">
        <v>1</v>
      </c>
      <c r="D7159" s="31">
        <v>1</v>
      </c>
      <c r="E7159" s="31">
        <v>0.4</v>
      </c>
      <c r="F7159" s="34"/>
      <c r="G7159" s="31">
        <v>0.4</v>
      </c>
      <c r="H7159" s="31">
        <f t="shared" si="144"/>
        <v>0.16000000000000003</v>
      </c>
      <c r="I7159" s="35"/>
    </row>
    <row r="7160" spans="1:9">
      <c r="A7160" s="34"/>
      <c r="B7160" s="33" t="s">
        <v>220</v>
      </c>
      <c r="C7160" s="31">
        <v>1</v>
      </c>
      <c r="D7160" s="31">
        <v>1</v>
      </c>
      <c r="E7160" s="31">
        <v>0.37</v>
      </c>
      <c r="F7160" s="34"/>
      <c r="G7160" s="31">
        <v>0.38</v>
      </c>
      <c r="H7160" s="31">
        <f t="shared" si="144"/>
        <v>0.1406</v>
      </c>
      <c r="I7160" s="35"/>
    </row>
    <row r="7161" spans="1:9">
      <c r="A7161" s="34"/>
      <c r="B7161" s="33" t="s">
        <v>220</v>
      </c>
      <c r="C7161" s="31">
        <v>1</v>
      </c>
      <c r="D7161" s="31">
        <v>1</v>
      </c>
      <c r="E7161" s="31">
        <v>0.38</v>
      </c>
      <c r="F7161" s="34"/>
      <c r="G7161" s="31">
        <v>0.08</v>
      </c>
      <c r="H7161" s="31">
        <f t="shared" si="144"/>
        <v>3.04E-2</v>
      </c>
      <c r="I7161" s="35"/>
    </row>
    <row r="7162" spans="1:9">
      <c r="A7162" s="34"/>
      <c r="B7162" s="33" t="s">
        <v>220</v>
      </c>
      <c r="C7162" s="31">
        <v>1</v>
      </c>
      <c r="D7162" s="31">
        <v>1</v>
      </c>
      <c r="E7162" s="31">
        <v>0.37</v>
      </c>
      <c r="F7162" s="34"/>
      <c r="G7162" s="31">
        <v>8.5000000000000006E-2</v>
      </c>
      <c r="H7162" s="31">
        <f t="shared" si="144"/>
        <v>3.1449999999999999E-2</v>
      </c>
      <c r="I7162" s="35"/>
    </row>
    <row r="7163" spans="1:9">
      <c r="A7163" s="34"/>
      <c r="B7163" s="33" t="s">
        <v>220</v>
      </c>
      <c r="C7163" s="31">
        <v>1</v>
      </c>
      <c r="D7163" s="31">
        <v>1</v>
      </c>
      <c r="E7163" s="31">
        <v>0.3</v>
      </c>
      <c r="F7163" s="34"/>
      <c r="G7163" s="31">
        <v>0.08</v>
      </c>
      <c r="H7163" s="31">
        <f t="shared" si="144"/>
        <v>2.4E-2</v>
      </c>
      <c r="I7163" s="35"/>
    </row>
    <row r="7164" spans="1:9">
      <c r="A7164" s="34"/>
      <c r="B7164" s="33" t="s">
        <v>220</v>
      </c>
      <c r="C7164" s="31">
        <v>1</v>
      </c>
      <c r="D7164" s="31">
        <v>1</v>
      </c>
      <c r="E7164" s="31">
        <v>0.44500000000000001</v>
      </c>
      <c r="F7164" s="34"/>
      <c r="G7164" s="31">
        <v>0.36</v>
      </c>
      <c r="H7164" s="31">
        <f t="shared" si="144"/>
        <v>0.16020000000000001</v>
      </c>
      <c r="I7164" s="35"/>
    </row>
    <row r="7165" spans="1:9">
      <c r="A7165" s="34"/>
      <c r="B7165" s="33" t="s">
        <v>222</v>
      </c>
      <c r="C7165" s="31">
        <v>1</v>
      </c>
      <c r="D7165" s="31">
        <v>1</v>
      </c>
      <c r="E7165" s="31">
        <v>0.67</v>
      </c>
      <c r="F7165" s="34"/>
      <c r="G7165" s="31">
        <v>0.68</v>
      </c>
      <c r="H7165" s="31">
        <f t="shared" si="144"/>
        <v>0.45560000000000006</v>
      </c>
      <c r="I7165" s="35"/>
    </row>
    <row r="7166" spans="1:9">
      <c r="A7166" s="34"/>
      <c r="B7166" s="33" t="s">
        <v>220</v>
      </c>
      <c r="C7166" s="31">
        <v>1</v>
      </c>
      <c r="D7166" s="31">
        <v>8</v>
      </c>
      <c r="E7166" s="31">
        <v>0.36899999999999999</v>
      </c>
      <c r="F7166" s="34"/>
      <c r="G7166" s="31">
        <v>0.38</v>
      </c>
      <c r="H7166" s="31">
        <f t="shared" si="144"/>
        <v>1.1217600000000001</v>
      </c>
      <c r="I7166" s="35"/>
    </row>
    <row r="7167" spans="1:9">
      <c r="A7167" s="34"/>
      <c r="B7167" s="33" t="s">
        <v>1637</v>
      </c>
      <c r="C7167" s="31">
        <v>2</v>
      </c>
      <c r="D7167" s="31">
        <v>1</v>
      </c>
      <c r="E7167" s="31">
        <v>4.3449999999999998</v>
      </c>
      <c r="F7167" s="34"/>
      <c r="G7167" s="31">
        <v>0.3</v>
      </c>
      <c r="H7167" s="31">
        <f t="shared" si="144"/>
        <v>2.6069999999999998</v>
      </c>
      <c r="I7167" s="35"/>
    </row>
    <row r="7168" spans="1:9">
      <c r="A7168" s="34"/>
      <c r="B7168" s="33" t="s">
        <v>1637</v>
      </c>
      <c r="C7168" s="31">
        <v>2</v>
      </c>
      <c r="D7168" s="31">
        <v>1</v>
      </c>
      <c r="E7168" s="31">
        <v>7.5</v>
      </c>
      <c r="F7168" s="34"/>
      <c r="G7168" s="31">
        <v>0.3</v>
      </c>
      <c r="H7168" s="31">
        <f t="shared" si="144"/>
        <v>4.5</v>
      </c>
      <c r="I7168" s="35"/>
    </row>
    <row r="7169" spans="1:9">
      <c r="A7169" s="34"/>
      <c r="B7169" s="33" t="s">
        <v>418</v>
      </c>
      <c r="C7169" s="31">
        <v>2</v>
      </c>
      <c r="D7169" s="31">
        <v>1</v>
      </c>
      <c r="E7169" s="31">
        <v>7.18</v>
      </c>
      <c r="F7169" s="34"/>
      <c r="G7169" s="31">
        <v>0.3</v>
      </c>
      <c r="H7169" s="31">
        <f t="shared" si="144"/>
        <v>4.3079999999999998</v>
      </c>
      <c r="I7169" s="35"/>
    </row>
    <row r="7170" spans="1:9">
      <c r="A7170" s="34"/>
      <c r="B7170" s="33" t="s">
        <v>418</v>
      </c>
      <c r="C7170" s="31">
        <v>2</v>
      </c>
      <c r="D7170" s="31">
        <v>2</v>
      </c>
      <c r="E7170" s="31">
        <v>6.96</v>
      </c>
      <c r="F7170" s="34"/>
      <c r="G7170" s="31">
        <v>0.3</v>
      </c>
      <c r="H7170" s="31">
        <f t="shared" si="144"/>
        <v>8.3520000000000003</v>
      </c>
      <c r="I7170" s="35"/>
    </row>
    <row r="7171" spans="1:9">
      <c r="A7171" s="34"/>
      <c r="B7171" s="33" t="s">
        <v>418</v>
      </c>
      <c r="C7171" s="31">
        <v>2</v>
      </c>
      <c r="D7171" s="31">
        <v>2</v>
      </c>
      <c r="E7171" s="31">
        <v>5.7350000000000003</v>
      </c>
      <c r="F7171" s="34"/>
      <c r="G7171" s="31">
        <v>0.3</v>
      </c>
      <c r="H7171" s="31">
        <f t="shared" si="144"/>
        <v>6.8820000000000006</v>
      </c>
      <c r="I7171" s="35"/>
    </row>
    <row r="7172" spans="1:9">
      <c r="A7172" s="34"/>
      <c r="B7172" s="33" t="s">
        <v>418</v>
      </c>
      <c r="C7172" s="31">
        <v>2</v>
      </c>
      <c r="D7172" s="31">
        <v>2</v>
      </c>
      <c r="E7172" s="31">
        <v>1.77</v>
      </c>
      <c r="F7172" s="34"/>
      <c r="G7172" s="31">
        <v>0.3</v>
      </c>
      <c r="H7172" s="31">
        <f t="shared" si="144"/>
        <v>2.1240000000000001</v>
      </c>
      <c r="I7172" s="35"/>
    </row>
    <row r="7173" spans="1:9">
      <c r="A7173" s="34"/>
      <c r="B7173" s="33" t="s">
        <v>1638</v>
      </c>
      <c r="C7173" s="31">
        <v>1</v>
      </c>
      <c r="D7173" s="31">
        <v>18</v>
      </c>
      <c r="E7173" s="31">
        <v>1.8</v>
      </c>
      <c r="F7173" s="31"/>
      <c r="G7173" s="31">
        <v>0.57999999999999996</v>
      </c>
      <c r="H7173" s="31">
        <f t="shared" si="144"/>
        <v>18.791999999999998</v>
      </c>
      <c r="I7173" s="35"/>
    </row>
    <row r="7174" spans="1:9">
      <c r="A7174" s="34"/>
      <c r="B7174" s="33" t="s">
        <v>1638</v>
      </c>
      <c r="C7174" s="31">
        <v>1</v>
      </c>
      <c r="D7174" s="31">
        <v>17</v>
      </c>
      <c r="E7174" s="31">
        <v>1.8</v>
      </c>
      <c r="F7174" s="31"/>
      <c r="G7174" s="31">
        <v>0.28000000000000003</v>
      </c>
      <c r="H7174" s="31">
        <f t="shared" si="144"/>
        <v>8.5680000000000014</v>
      </c>
      <c r="I7174" s="35"/>
    </row>
    <row r="7175" spans="1:9">
      <c r="A7175" s="34"/>
      <c r="B7175" s="33" t="s">
        <v>1639</v>
      </c>
      <c r="C7175" s="31">
        <v>1</v>
      </c>
      <c r="D7175" s="31">
        <v>18</v>
      </c>
      <c r="E7175" s="31">
        <v>1.8</v>
      </c>
      <c r="F7175" s="31"/>
      <c r="G7175" s="31">
        <v>0.57999999999999996</v>
      </c>
      <c r="H7175" s="31">
        <f t="shared" si="144"/>
        <v>18.791999999999998</v>
      </c>
      <c r="I7175" s="35"/>
    </row>
    <row r="7176" spans="1:9">
      <c r="A7176" s="34"/>
      <c r="B7176" s="33" t="s">
        <v>1639</v>
      </c>
      <c r="C7176" s="31">
        <v>1</v>
      </c>
      <c r="D7176" s="31">
        <v>17</v>
      </c>
      <c r="E7176" s="31">
        <v>1.8</v>
      </c>
      <c r="F7176" s="31"/>
      <c r="G7176" s="31">
        <v>0.28000000000000003</v>
      </c>
      <c r="H7176" s="31">
        <f t="shared" si="144"/>
        <v>8.5680000000000014</v>
      </c>
      <c r="I7176" s="35"/>
    </row>
    <row r="7177" spans="1:9">
      <c r="A7177" s="34"/>
      <c r="B7177" s="33" t="s">
        <v>953</v>
      </c>
      <c r="C7177" s="31">
        <v>1</v>
      </c>
      <c r="D7177" s="31">
        <v>17</v>
      </c>
      <c r="E7177" s="31">
        <v>2.1800000000000002</v>
      </c>
      <c r="F7177" s="31"/>
      <c r="G7177" s="31">
        <v>0.5</v>
      </c>
      <c r="H7177" s="31">
        <f t="shared" si="144"/>
        <v>18.53</v>
      </c>
      <c r="I7177" s="35"/>
    </row>
    <row r="7178" spans="1:9">
      <c r="A7178" s="34"/>
      <c r="B7178" s="33" t="s">
        <v>953</v>
      </c>
      <c r="C7178" s="31">
        <v>1</v>
      </c>
      <c r="D7178" s="31">
        <v>17</v>
      </c>
      <c r="E7178" s="31">
        <v>2.1800000000000002</v>
      </c>
      <c r="F7178" s="31"/>
      <c r="G7178" s="31">
        <v>0.5</v>
      </c>
      <c r="H7178" s="31">
        <f t="shared" si="144"/>
        <v>18.53</v>
      </c>
      <c r="I7178" s="35"/>
    </row>
    <row r="7179" spans="1:9">
      <c r="A7179" s="34"/>
      <c r="B7179" s="33" t="s">
        <v>437</v>
      </c>
      <c r="C7179" s="31">
        <v>1</v>
      </c>
      <c r="D7179" s="31">
        <v>7</v>
      </c>
      <c r="E7179" s="31">
        <v>1.1200000000000001</v>
      </c>
      <c r="F7179" s="31"/>
      <c r="G7179" s="31">
        <v>0.3</v>
      </c>
      <c r="H7179" s="31">
        <f t="shared" si="144"/>
        <v>2.3520000000000003</v>
      </c>
      <c r="I7179" s="35"/>
    </row>
    <row r="7180" spans="1:9">
      <c r="A7180" s="34"/>
      <c r="B7180" s="33" t="s">
        <v>1640</v>
      </c>
      <c r="C7180" s="31">
        <v>1</v>
      </c>
      <c r="D7180" s="31">
        <v>1</v>
      </c>
      <c r="E7180" s="31">
        <v>5.2</v>
      </c>
      <c r="F7180" s="31"/>
      <c r="G7180" s="31">
        <v>0.28000000000000003</v>
      </c>
      <c r="H7180" s="31">
        <f t="shared" si="144"/>
        <v>1.4560000000000002</v>
      </c>
      <c r="I7180" s="35"/>
    </row>
    <row r="7181" spans="1:9">
      <c r="A7181" s="34"/>
      <c r="B7181" s="79" t="s">
        <v>1641</v>
      </c>
      <c r="C7181" s="31">
        <v>1</v>
      </c>
      <c r="D7181" s="31">
        <v>18</v>
      </c>
      <c r="E7181" s="31">
        <v>1.8</v>
      </c>
      <c r="F7181" s="31"/>
      <c r="G7181" s="31">
        <v>0.57999999999999996</v>
      </c>
      <c r="H7181" s="31">
        <f t="shared" si="144"/>
        <v>18.791999999999998</v>
      </c>
      <c r="I7181" s="35"/>
    </row>
    <row r="7182" spans="1:9">
      <c r="A7182" s="34"/>
      <c r="B7182" s="79" t="s">
        <v>1641</v>
      </c>
      <c r="C7182" s="31">
        <v>1</v>
      </c>
      <c r="D7182" s="31">
        <v>17</v>
      </c>
      <c r="E7182" s="31">
        <v>1.8</v>
      </c>
      <c r="F7182" s="31"/>
      <c r="G7182" s="31">
        <v>0.28000000000000003</v>
      </c>
      <c r="H7182" s="31">
        <f t="shared" si="144"/>
        <v>8.5680000000000014</v>
      </c>
      <c r="I7182" s="35"/>
    </row>
    <row r="7183" spans="1:9">
      <c r="A7183" s="34"/>
      <c r="B7183" s="79" t="s">
        <v>1642</v>
      </c>
      <c r="C7183" s="31">
        <v>1</v>
      </c>
      <c r="D7183" s="31">
        <v>18</v>
      </c>
      <c r="E7183" s="31">
        <v>1.8</v>
      </c>
      <c r="F7183" s="31"/>
      <c r="G7183" s="31">
        <v>0.57999999999999996</v>
      </c>
      <c r="H7183" s="31">
        <f t="shared" si="144"/>
        <v>18.791999999999998</v>
      </c>
      <c r="I7183" s="35"/>
    </row>
    <row r="7184" spans="1:9">
      <c r="A7184" s="34"/>
      <c r="B7184" s="79" t="s">
        <v>1642</v>
      </c>
      <c r="C7184" s="31">
        <v>1</v>
      </c>
      <c r="D7184" s="31">
        <v>17</v>
      </c>
      <c r="E7184" s="31">
        <v>1.8</v>
      </c>
      <c r="F7184" s="31"/>
      <c r="G7184" s="31">
        <v>0.28000000000000003</v>
      </c>
      <c r="H7184" s="31">
        <f t="shared" si="144"/>
        <v>8.5680000000000014</v>
      </c>
      <c r="I7184" s="35"/>
    </row>
    <row r="7185" spans="1:9">
      <c r="A7185" s="34"/>
      <c r="B7185" s="79" t="s">
        <v>953</v>
      </c>
      <c r="C7185" s="31">
        <v>1</v>
      </c>
      <c r="D7185" s="31">
        <v>17</v>
      </c>
      <c r="E7185" s="31">
        <v>2.1800000000000002</v>
      </c>
      <c r="F7185" s="31"/>
      <c r="G7185" s="31">
        <v>0.5</v>
      </c>
      <c r="H7185" s="31">
        <f t="shared" si="144"/>
        <v>18.53</v>
      </c>
      <c r="I7185" s="35"/>
    </row>
    <row r="7186" spans="1:9">
      <c r="A7186" s="34"/>
      <c r="B7186" s="79" t="s">
        <v>953</v>
      </c>
      <c r="C7186" s="31">
        <v>1</v>
      </c>
      <c r="D7186" s="31">
        <v>17</v>
      </c>
      <c r="E7186" s="31">
        <v>2.1800000000000002</v>
      </c>
      <c r="F7186" s="31"/>
      <c r="G7186" s="31">
        <v>0.5</v>
      </c>
      <c r="H7186" s="31">
        <f t="shared" si="144"/>
        <v>18.53</v>
      </c>
      <c r="I7186" s="35"/>
    </row>
    <row r="7187" spans="1:9">
      <c r="A7187" s="34"/>
      <c r="B7187" s="79" t="s">
        <v>437</v>
      </c>
      <c r="C7187" s="31">
        <v>7</v>
      </c>
      <c r="D7187" s="31">
        <v>5</v>
      </c>
      <c r="E7187" s="31">
        <v>1.1200000000000001</v>
      </c>
      <c r="F7187" s="31"/>
      <c r="G7187" s="31">
        <v>0.3</v>
      </c>
      <c r="H7187" s="31">
        <f t="shared" si="144"/>
        <v>11.76</v>
      </c>
      <c r="I7187" s="35"/>
    </row>
    <row r="7188" spans="1:9">
      <c r="A7188" s="34"/>
      <c r="B7188" s="79" t="s">
        <v>1643</v>
      </c>
      <c r="C7188" s="31">
        <v>7</v>
      </c>
      <c r="D7188" s="31">
        <v>4</v>
      </c>
      <c r="E7188" s="31">
        <v>2.25</v>
      </c>
      <c r="F7188" s="31"/>
      <c r="G7188" s="31">
        <v>0.3</v>
      </c>
      <c r="H7188" s="31">
        <f t="shared" si="144"/>
        <v>18.899999999999999</v>
      </c>
      <c r="I7188" s="35"/>
    </row>
    <row r="7189" spans="1:9">
      <c r="A7189" s="34"/>
      <c r="B7189" s="79" t="s">
        <v>1644</v>
      </c>
      <c r="C7189" s="31">
        <v>7</v>
      </c>
      <c r="D7189" s="31">
        <v>4</v>
      </c>
      <c r="E7189" s="31">
        <v>0.77</v>
      </c>
      <c r="F7189" s="31"/>
      <c r="G7189" s="31">
        <v>0.3</v>
      </c>
      <c r="H7189" s="31">
        <f t="shared" si="144"/>
        <v>6.4680000000000009</v>
      </c>
      <c r="I7189" s="35"/>
    </row>
    <row r="7190" spans="1:9">
      <c r="A7190" s="34"/>
      <c r="B7190" s="83" t="s">
        <v>371</v>
      </c>
      <c r="C7190" s="31">
        <v>7</v>
      </c>
      <c r="D7190" s="31">
        <v>1</v>
      </c>
      <c r="E7190" s="31">
        <v>4.0199999999999996</v>
      </c>
      <c r="F7190" s="31"/>
      <c r="G7190" s="31">
        <v>0.3</v>
      </c>
      <c r="H7190" s="31">
        <f t="shared" si="144"/>
        <v>8.4419999999999984</v>
      </c>
      <c r="I7190" s="35"/>
    </row>
    <row r="7191" spans="1:9">
      <c r="A7191" s="34"/>
      <c r="B7191" s="83" t="s">
        <v>371</v>
      </c>
      <c r="C7191" s="31">
        <v>7</v>
      </c>
      <c r="D7191" s="31">
        <v>1</v>
      </c>
      <c r="E7191" s="31">
        <v>4.3</v>
      </c>
      <c r="F7191" s="31"/>
      <c r="G7191" s="31">
        <v>0.3</v>
      </c>
      <c r="H7191" s="31">
        <f t="shared" si="144"/>
        <v>9.0299999999999994</v>
      </c>
      <c r="I7191" s="35"/>
    </row>
    <row r="7192" spans="1:9">
      <c r="A7192" s="34"/>
      <c r="B7192" s="83" t="s">
        <v>428</v>
      </c>
      <c r="C7192" s="31">
        <v>2</v>
      </c>
      <c r="D7192" s="31">
        <v>1</v>
      </c>
      <c r="E7192" s="31">
        <v>1.66</v>
      </c>
      <c r="F7192" s="31"/>
      <c r="G7192" s="31">
        <v>0.69</v>
      </c>
      <c r="H7192" s="31">
        <f t="shared" si="144"/>
        <v>2.2907999999999995</v>
      </c>
      <c r="I7192" s="35"/>
    </row>
    <row r="7193" spans="1:9">
      <c r="A7193" s="34"/>
      <c r="B7193" s="83" t="s">
        <v>429</v>
      </c>
      <c r="C7193" s="31">
        <v>7</v>
      </c>
      <c r="D7193" s="31">
        <v>1</v>
      </c>
      <c r="E7193" s="31">
        <v>1.1499999999999999</v>
      </c>
      <c r="F7193" s="31"/>
      <c r="G7193" s="31">
        <v>0.34</v>
      </c>
      <c r="H7193" s="31">
        <f t="shared" si="144"/>
        <v>2.7369999999999997</v>
      </c>
      <c r="I7193" s="78"/>
    </row>
    <row r="7194" spans="1:9">
      <c r="A7194" s="34"/>
      <c r="B7194" s="83" t="s">
        <v>430</v>
      </c>
      <c r="C7194" s="31">
        <v>7</v>
      </c>
      <c r="D7194" s="31">
        <v>1</v>
      </c>
      <c r="E7194" s="31">
        <v>1.1499999999999999</v>
      </c>
      <c r="F7194" s="31"/>
      <c r="G7194" s="31">
        <v>0.34</v>
      </c>
      <c r="H7194" s="31">
        <f t="shared" si="144"/>
        <v>2.7369999999999997</v>
      </c>
      <c r="I7194" s="78"/>
    </row>
    <row r="7195" spans="1:9">
      <c r="A7195" s="34"/>
      <c r="B7195" s="83" t="s">
        <v>431</v>
      </c>
      <c r="C7195" s="31">
        <v>1</v>
      </c>
      <c r="D7195" s="31">
        <v>1</v>
      </c>
      <c r="E7195" s="31">
        <v>6.3</v>
      </c>
      <c r="F7195" s="31"/>
      <c r="G7195" s="31">
        <v>0.35499999999999998</v>
      </c>
      <c r="H7195" s="31">
        <f t="shared" si="144"/>
        <v>2.2364999999999999</v>
      </c>
      <c r="I7195" s="78"/>
    </row>
    <row r="7196" spans="1:9">
      <c r="A7196" s="34"/>
      <c r="B7196" s="83" t="s">
        <v>431</v>
      </c>
      <c r="C7196" s="31">
        <v>1</v>
      </c>
      <c r="D7196" s="31">
        <v>1</v>
      </c>
      <c r="E7196" s="31">
        <v>0.3</v>
      </c>
      <c r="F7196" s="31"/>
      <c r="G7196" s="31">
        <v>0.26</v>
      </c>
      <c r="H7196" s="31">
        <f t="shared" si="144"/>
        <v>7.8E-2</v>
      </c>
      <c r="I7196" s="78"/>
    </row>
    <row r="7197" spans="1:9">
      <c r="A7197" s="34"/>
      <c r="B7197" s="83" t="s">
        <v>1645</v>
      </c>
      <c r="C7197" s="31">
        <v>4</v>
      </c>
      <c r="D7197" s="31">
        <v>1</v>
      </c>
      <c r="E7197" s="31">
        <v>9.4600000000000009</v>
      </c>
      <c r="F7197" s="31"/>
      <c r="G7197" s="31">
        <v>0.3</v>
      </c>
      <c r="H7197" s="31">
        <f t="shared" si="144"/>
        <v>11.352</v>
      </c>
      <c r="I7197" s="78"/>
    </row>
    <row r="7198" spans="1:9">
      <c r="A7198" s="34"/>
      <c r="B7198" s="83" t="s">
        <v>1761</v>
      </c>
      <c r="C7198" s="31">
        <v>1</v>
      </c>
      <c r="D7198" s="31">
        <v>1</v>
      </c>
      <c r="E7198" s="31">
        <v>1.51</v>
      </c>
      <c r="F7198" s="31"/>
      <c r="G7198" s="31">
        <v>0.19</v>
      </c>
      <c r="H7198" s="31">
        <f t="shared" si="144"/>
        <v>0.28689999999999999</v>
      </c>
      <c r="I7198" s="78"/>
    </row>
    <row r="7199" spans="1:9">
      <c r="A7199" s="34"/>
      <c r="B7199" s="83" t="s">
        <v>2266</v>
      </c>
      <c r="C7199" s="31">
        <v>2</v>
      </c>
      <c r="D7199" s="31">
        <v>1</v>
      </c>
      <c r="E7199" s="31">
        <v>1.2</v>
      </c>
      <c r="F7199" s="31"/>
      <c r="G7199" s="31">
        <v>0.16</v>
      </c>
      <c r="H7199" s="31">
        <f t="shared" ref="H7199" si="145">C7199*D7199*E7199*G7199</f>
        <v>0.38400000000000001</v>
      </c>
      <c r="I7199" s="78"/>
    </row>
    <row r="7200" spans="1:9">
      <c r="A7200" s="34"/>
      <c r="B7200" s="82"/>
      <c r="C7200" s="31"/>
      <c r="D7200" s="31"/>
      <c r="E7200" s="31"/>
      <c r="F7200" s="31"/>
      <c r="G7200" s="35" t="s">
        <v>203</v>
      </c>
      <c r="H7200" s="35">
        <f>SUM(H7134:H7199)</f>
        <v>381.96948499999996</v>
      </c>
      <c r="I7200" s="78" t="s">
        <v>9</v>
      </c>
    </row>
    <row r="7201" spans="1:9" ht="48">
      <c r="A7201" s="3" t="s">
        <v>133</v>
      </c>
      <c r="B7201" s="18" t="s">
        <v>134</v>
      </c>
      <c r="C7201" s="31"/>
      <c r="D7201" s="31"/>
      <c r="E7201" s="31"/>
      <c r="F7201" s="31"/>
      <c r="G7201" s="31"/>
      <c r="H7201" s="35"/>
      <c r="I7201" s="78"/>
    </row>
    <row r="7202" spans="1:9">
      <c r="A7202" s="34"/>
      <c r="B7202" s="97" t="s">
        <v>1646</v>
      </c>
      <c r="C7202" s="31">
        <v>6</v>
      </c>
      <c r="D7202" s="31">
        <v>4</v>
      </c>
      <c r="E7202" s="31">
        <v>12.77</v>
      </c>
      <c r="F7202" s="31"/>
      <c r="G7202" s="31">
        <v>0.26</v>
      </c>
      <c r="H7202" s="31">
        <f>C7202*D7202*E7202*G7202</f>
        <v>79.68480000000001</v>
      </c>
      <c r="I7202" s="78"/>
    </row>
    <row r="7203" spans="1:9">
      <c r="A7203" s="34"/>
      <c r="B7203" s="4" t="s">
        <v>1647</v>
      </c>
      <c r="C7203" s="31">
        <v>7</v>
      </c>
      <c r="D7203" s="31">
        <v>2</v>
      </c>
      <c r="E7203" s="31">
        <v>4.71</v>
      </c>
      <c r="F7203" s="31"/>
      <c r="G7203" s="31">
        <v>0.25</v>
      </c>
      <c r="H7203" s="31">
        <f t="shared" ref="H7203:H7208" si="146">C7203*D7203*E7203*G7203</f>
        <v>16.484999999999999</v>
      </c>
      <c r="I7203" s="78"/>
    </row>
    <row r="7204" spans="1:9">
      <c r="A7204" s="34"/>
      <c r="B7204" s="4" t="s">
        <v>1648</v>
      </c>
      <c r="C7204" s="31">
        <v>6</v>
      </c>
      <c r="D7204" s="31">
        <v>1</v>
      </c>
      <c r="E7204" s="31">
        <v>4.33</v>
      </c>
      <c r="F7204" s="31"/>
      <c r="G7204" s="31">
        <v>0.25</v>
      </c>
      <c r="H7204" s="31">
        <f t="shared" si="146"/>
        <v>6.4950000000000001</v>
      </c>
      <c r="I7204" s="78"/>
    </row>
    <row r="7205" spans="1:9">
      <c r="A7205" s="34"/>
      <c r="B7205" s="4" t="s">
        <v>1649</v>
      </c>
      <c r="C7205" s="31">
        <v>7</v>
      </c>
      <c r="D7205" s="31">
        <v>1</v>
      </c>
      <c r="E7205" s="31">
        <v>2.6</v>
      </c>
      <c r="F7205" s="31"/>
      <c r="G7205" s="31">
        <v>0.37</v>
      </c>
      <c r="H7205" s="31">
        <f t="shared" si="146"/>
        <v>6.734</v>
      </c>
      <c r="I7205" s="78"/>
    </row>
    <row r="7206" spans="1:9">
      <c r="A7206" s="34"/>
      <c r="B7206" s="4" t="s">
        <v>1650</v>
      </c>
      <c r="C7206" s="31">
        <v>7</v>
      </c>
      <c r="D7206" s="31">
        <v>1</v>
      </c>
      <c r="E7206" s="31">
        <v>7.6</v>
      </c>
      <c r="F7206" s="31"/>
      <c r="G7206" s="31">
        <v>0.35</v>
      </c>
      <c r="H7206" s="31">
        <f t="shared" si="146"/>
        <v>18.619999999999997</v>
      </c>
      <c r="I7206" s="78"/>
    </row>
    <row r="7207" spans="1:9">
      <c r="A7207" s="34"/>
      <c r="B7207" s="33" t="s">
        <v>1635</v>
      </c>
      <c r="C7207" s="31">
        <v>5</v>
      </c>
      <c r="D7207" s="31">
        <v>2</v>
      </c>
      <c r="E7207" s="31">
        <v>10.39</v>
      </c>
      <c r="F7207" s="31"/>
      <c r="G7207" s="31">
        <v>0.3</v>
      </c>
      <c r="H7207" s="31">
        <f t="shared" si="146"/>
        <v>31.17</v>
      </c>
      <c r="I7207" s="78"/>
    </row>
    <row r="7208" spans="1:9">
      <c r="A7208" s="34"/>
      <c r="B7208" s="83" t="s">
        <v>379</v>
      </c>
      <c r="C7208" s="31">
        <v>1</v>
      </c>
      <c r="D7208" s="31">
        <v>1</v>
      </c>
      <c r="E7208" s="31">
        <v>2.4</v>
      </c>
      <c r="F7208" s="31"/>
      <c r="G7208" s="31">
        <v>0.3</v>
      </c>
      <c r="H7208" s="31">
        <f t="shared" si="146"/>
        <v>0.72</v>
      </c>
      <c r="I7208" s="78"/>
    </row>
    <row r="7209" spans="1:9">
      <c r="A7209" s="34"/>
      <c r="B7209" s="18"/>
      <c r="C7209" s="31"/>
      <c r="D7209" s="31"/>
      <c r="E7209" s="31"/>
      <c r="F7209" s="31"/>
      <c r="G7209" s="31" t="s">
        <v>203</v>
      </c>
      <c r="H7209" s="35">
        <f>SUM(H7202:H7208)</f>
        <v>159.90880000000001</v>
      </c>
      <c r="I7209" s="78" t="s">
        <v>9</v>
      </c>
    </row>
    <row r="7210" spans="1:9" ht="180">
      <c r="A7210" s="3" t="s">
        <v>137</v>
      </c>
      <c r="B7210" s="18" t="s">
        <v>138</v>
      </c>
      <c r="C7210" s="31"/>
      <c r="D7210" s="31"/>
      <c r="E7210" s="31"/>
      <c r="F7210" s="31"/>
      <c r="G7210" s="31"/>
      <c r="H7210" s="35"/>
      <c r="I7210" s="78"/>
    </row>
    <row r="7211" spans="1:9" ht="36">
      <c r="A7211" s="3" t="s">
        <v>139</v>
      </c>
      <c r="B7211" s="18" t="s">
        <v>140</v>
      </c>
      <c r="C7211" s="31"/>
      <c r="D7211" s="31"/>
      <c r="E7211" s="31"/>
      <c r="F7211" s="31"/>
      <c r="G7211" s="31"/>
      <c r="H7211" s="35"/>
      <c r="I7211" s="78"/>
    </row>
    <row r="7212" spans="1:9" ht="16.5">
      <c r="A7212" s="3" t="s">
        <v>141</v>
      </c>
      <c r="B7212" s="18" t="s">
        <v>142</v>
      </c>
      <c r="C7212" s="31"/>
      <c r="D7212" s="31"/>
      <c r="E7212" s="31"/>
      <c r="F7212" s="31"/>
      <c r="G7212" s="31"/>
      <c r="H7212" s="35"/>
      <c r="I7212" s="78"/>
    </row>
    <row r="7213" spans="1:9">
      <c r="A7213" s="34"/>
      <c r="B7213" s="79" t="s">
        <v>438</v>
      </c>
      <c r="C7213" s="31">
        <v>20</v>
      </c>
      <c r="D7213" s="31">
        <v>7</v>
      </c>
      <c r="E7213" s="31"/>
      <c r="F7213" s="31"/>
      <c r="G7213" s="31">
        <v>15.89</v>
      </c>
      <c r="H7213" s="31">
        <f>C7213*D7213*G7213</f>
        <v>2224.6</v>
      </c>
      <c r="I7213" s="78"/>
    </row>
    <row r="7214" spans="1:9">
      <c r="A7214" s="34"/>
      <c r="B7214" s="79" t="s">
        <v>1643</v>
      </c>
      <c r="C7214" s="31">
        <v>7</v>
      </c>
      <c r="D7214" s="31">
        <v>4</v>
      </c>
      <c r="E7214" s="31"/>
      <c r="F7214" s="31"/>
      <c r="G7214" s="31">
        <v>9.6</v>
      </c>
      <c r="H7214" s="31">
        <f t="shared" ref="H7214:H7275" si="147">C7214*D7214*G7214</f>
        <v>268.8</v>
      </c>
      <c r="I7214" s="78"/>
    </row>
    <row r="7215" spans="1:9">
      <c r="A7215" s="34"/>
      <c r="B7215" s="79" t="s">
        <v>1651</v>
      </c>
      <c r="C7215" s="31">
        <v>7</v>
      </c>
      <c r="D7215" s="31">
        <v>3</v>
      </c>
      <c r="E7215" s="31"/>
      <c r="F7215" s="31"/>
      <c r="G7215" s="31">
        <v>2.2999999999999998</v>
      </c>
      <c r="H7215" s="31">
        <f t="shared" si="147"/>
        <v>48.3</v>
      </c>
      <c r="I7215" s="78"/>
    </row>
    <row r="7216" spans="1:9" ht="30">
      <c r="A7216" s="34"/>
      <c r="B7216" s="81" t="s">
        <v>1491</v>
      </c>
      <c r="C7216" s="31"/>
      <c r="D7216" s="31"/>
      <c r="E7216" s="31"/>
      <c r="F7216" s="31"/>
      <c r="G7216" s="155" t="s">
        <v>1511</v>
      </c>
      <c r="H7216" s="31"/>
      <c r="I7216" s="78"/>
    </row>
    <row r="7217" spans="1:9">
      <c r="A7217" s="34"/>
      <c r="B7217" s="80" t="s">
        <v>1778</v>
      </c>
      <c r="C7217" s="161">
        <v>2</v>
      </c>
      <c r="D7217" s="161">
        <v>2.77</v>
      </c>
      <c r="E7217" s="161"/>
      <c r="F7217" s="161"/>
      <c r="G7217" s="161">
        <f>0.458*3.281</f>
        <v>1.5026980000000001</v>
      </c>
      <c r="H7217" s="31">
        <f t="shared" si="147"/>
        <v>8.3249469200000004</v>
      </c>
      <c r="I7217" s="78"/>
    </row>
    <row r="7218" spans="1:9">
      <c r="A7218" s="34"/>
      <c r="B7218" s="80" t="s">
        <v>1779</v>
      </c>
      <c r="C7218" s="161">
        <v>2</v>
      </c>
      <c r="D7218" s="161">
        <v>1.1000000000000001</v>
      </c>
      <c r="E7218" s="161"/>
      <c r="F7218" s="161"/>
      <c r="G7218" s="161">
        <f>0.458*3.281</f>
        <v>1.5026980000000001</v>
      </c>
      <c r="H7218" s="31">
        <f t="shared" si="147"/>
        <v>3.3059356000000006</v>
      </c>
      <c r="I7218" s="78"/>
    </row>
    <row r="7219" spans="1:9">
      <c r="A7219" s="34"/>
      <c r="B7219" s="80" t="s">
        <v>1769</v>
      </c>
      <c r="C7219" s="161">
        <v>4</v>
      </c>
      <c r="D7219" s="161">
        <v>1.1000000000000001</v>
      </c>
      <c r="E7219" s="161"/>
      <c r="F7219" s="161"/>
      <c r="G7219" s="161">
        <f>0.018*3.281</f>
        <v>5.9057999999999999E-2</v>
      </c>
      <c r="H7219" s="31">
        <f t="shared" si="147"/>
        <v>0.25985520000000001</v>
      </c>
      <c r="I7219" s="78"/>
    </row>
    <row r="7220" spans="1:9">
      <c r="A7220" s="34"/>
      <c r="B7220" s="80" t="s">
        <v>1770</v>
      </c>
      <c r="C7220" s="161">
        <v>4</v>
      </c>
      <c r="D7220" s="161">
        <v>0.46500000000000002</v>
      </c>
      <c r="E7220" s="161"/>
      <c r="F7220" s="161"/>
      <c r="G7220" s="161">
        <f>0.018*3.281</f>
        <v>5.9057999999999999E-2</v>
      </c>
      <c r="H7220" s="31">
        <f t="shared" si="147"/>
        <v>0.10984788000000001</v>
      </c>
      <c r="I7220" s="78"/>
    </row>
    <row r="7221" spans="1:9">
      <c r="A7221" s="34"/>
      <c r="B7221" s="79" t="s">
        <v>1780</v>
      </c>
      <c r="C7221" s="31">
        <v>10</v>
      </c>
      <c r="D7221" s="31">
        <v>4.2000000000000003E-2</v>
      </c>
      <c r="E7221" s="31"/>
      <c r="F7221" s="31"/>
      <c r="G7221" s="31">
        <f>0.169*3.281</f>
        <v>0.55448900000000001</v>
      </c>
      <c r="H7221" s="31">
        <f t="shared" si="147"/>
        <v>0.23288538000000003</v>
      </c>
      <c r="I7221" s="78"/>
    </row>
    <row r="7222" spans="1:9">
      <c r="A7222" s="34"/>
      <c r="B7222" s="79" t="s">
        <v>1781</v>
      </c>
      <c r="C7222" s="31">
        <v>4</v>
      </c>
      <c r="D7222" s="31">
        <v>5.5E-2</v>
      </c>
      <c r="E7222" s="31"/>
      <c r="F7222" s="31"/>
      <c r="G7222" s="31">
        <f>0.169*3.281</f>
        <v>0.55448900000000001</v>
      </c>
      <c r="H7222" s="31">
        <f t="shared" si="147"/>
        <v>0.12198758</v>
      </c>
      <c r="I7222" s="78"/>
    </row>
    <row r="7223" spans="1:9">
      <c r="A7223" s="34"/>
      <c r="B7223" s="81" t="s">
        <v>1496</v>
      </c>
      <c r="C7223" s="31"/>
      <c r="D7223" s="31"/>
      <c r="E7223" s="31"/>
      <c r="F7223" s="31"/>
      <c r="G7223" s="31"/>
      <c r="H7223" s="31"/>
      <c r="I7223" s="78"/>
    </row>
    <row r="7224" spans="1:9">
      <c r="A7224" s="34"/>
      <c r="B7224" s="79" t="s">
        <v>1783</v>
      </c>
      <c r="C7224" s="31">
        <v>4</v>
      </c>
      <c r="D7224" s="31">
        <v>3.07</v>
      </c>
      <c r="E7224" s="31"/>
      <c r="F7224" s="31"/>
      <c r="G7224" s="31">
        <f>0.458*3.281</f>
        <v>1.5026980000000001</v>
      </c>
      <c r="H7224" s="31">
        <f t="shared" si="147"/>
        <v>18.45313144</v>
      </c>
      <c r="I7224" s="78"/>
    </row>
    <row r="7225" spans="1:9">
      <c r="A7225" s="34"/>
      <c r="B7225" s="79" t="s">
        <v>1784</v>
      </c>
      <c r="C7225" s="31">
        <v>4</v>
      </c>
      <c r="D7225" s="31">
        <v>1.5</v>
      </c>
      <c r="E7225" s="31"/>
      <c r="F7225" s="31"/>
      <c r="G7225" s="31">
        <f>0.458*3.281</f>
        <v>1.5026980000000001</v>
      </c>
      <c r="H7225" s="31">
        <f t="shared" si="147"/>
        <v>9.0161879999999996</v>
      </c>
      <c r="I7225" s="78"/>
    </row>
    <row r="7226" spans="1:9">
      <c r="A7226" s="34"/>
      <c r="B7226" s="79" t="s">
        <v>1497</v>
      </c>
      <c r="C7226" s="31">
        <v>8</v>
      </c>
      <c r="D7226" s="31">
        <v>1.59</v>
      </c>
      <c r="E7226" s="31"/>
      <c r="F7226" s="31"/>
      <c r="G7226" s="31">
        <f>0.018*3.281</f>
        <v>5.9057999999999999E-2</v>
      </c>
      <c r="H7226" s="31">
        <f t="shared" si="147"/>
        <v>0.75121776000000007</v>
      </c>
      <c r="I7226" s="78"/>
    </row>
    <row r="7227" spans="1:9">
      <c r="A7227" s="34"/>
      <c r="B7227" s="79" t="s">
        <v>1497</v>
      </c>
      <c r="C7227" s="31">
        <v>8</v>
      </c>
      <c r="D7227" s="31">
        <v>0.76500000000000001</v>
      </c>
      <c r="E7227" s="31"/>
      <c r="F7227" s="31"/>
      <c r="G7227" s="31">
        <f>0.018*3.281</f>
        <v>5.9057999999999999E-2</v>
      </c>
      <c r="H7227" s="31">
        <f t="shared" si="147"/>
        <v>0.36143496000000003</v>
      </c>
      <c r="I7227" s="78"/>
    </row>
    <row r="7228" spans="1:9">
      <c r="A7228" s="34"/>
      <c r="B7228" s="79" t="s">
        <v>1782</v>
      </c>
      <c r="C7228" s="31">
        <v>8</v>
      </c>
      <c r="D7228" s="31">
        <v>5.5E-2</v>
      </c>
      <c r="E7228" s="31"/>
      <c r="F7228" s="31"/>
      <c r="G7228" s="31">
        <f>0.169*3.281</f>
        <v>0.55448900000000001</v>
      </c>
      <c r="H7228" s="31">
        <f t="shared" si="147"/>
        <v>0.24397516</v>
      </c>
      <c r="I7228" s="78"/>
    </row>
    <row r="7229" spans="1:9">
      <c r="A7229" s="34"/>
      <c r="B7229" s="79" t="s">
        <v>1780</v>
      </c>
      <c r="C7229" s="31">
        <v>40</v>
      </c>
      <c r="D7229" s="31">
        <v>4.2000000000000003E-2</v>
      </c>
      <c r="E7229" s="31"/>
      <c r="F7229" s="31"/>
      <c r="G7229" s="31">
        <f>0.169*3.281</f>
        <v>0.55448900000000001</v>
      </c>
      <c r="H7229" s="31">
        <f t="shared" si="147"/>
        <v>0.93154152000000012</v>
      </c>
      <c r="I7229" s="78"/>
    </row>
    <row r="7230" spans="1:9">
      <c r="A7230" s="34"/>
      <c r="B7230" s="81" t="s">
        <v>1500</v>
      </c>
      <c r="C7230" s="31"/>
      <c r="D7230" s="31"/>
      <c r="E7230" s="31"/>
      <c r="F7230" s="31"/>
      <c r="G7230" s="31"/>
      <c r="H7230" s="31"/>
      <c r="I7230" s="78"/>
    </row>
    <row r="7231" spans="1:9">
      <c r="A7231" s="34"/>
      <c r="B7231" s="79" t="s">
        <v>1785</v>
      </c>
      <c r="C7231" s="31">
        <v>4</v>
      </c>
      <c r="D7231" s="31">
        <v>5.25</v>
      </c>
      <c r="E7231" s="31"/>
      <c r="F7231" s="31"/>
      <c r="G7231" s="31">
        <f>0.458*3.281</f>
        <v>1.5026980000000001</v>
      </c>
      <c r="H7231" s="31">
        <f t="shared" si="147"/>
        <v>31.556658000000002</v>
      </c>
      <c r="I7231" s="78"/>
    </row>
    <row r="7232" spans="1:9">
      <c r="A7232" s="34"/>
      <c r="B7232" s="79" t="s">
        <v>1786</v>
      </c>
      <c r="C7232" s="31">
        <v>6</v>
      </c>
      <c r="D7232" s="31">
        <v>2.23</v>
      </c>
      <c r="E7232" s="31"/>
      <c r="F7232" s="31"/>
      <c r="G7232" s="31">
        <f>0.458*3.281</f>
        <v>1.5026980000000001</v>
      </c>
      <c r="H7232" s="31">
        <f t="shared" si="147"/>
        <v>20.106099239999999</v>
      </c>
      <c r="I7232" s="78"/>
    </row>
    <row r="7233" spans="1:9">
      <c r="A7233" s="34"/>
      <c r="B7233" s="79" t="s">
        <v>1787</v>
      </c>
      <c r="C7233" s="31">
        <v>2</v>
      </c>
      <c r="D7233" s="31">
        <v>2.125</v>
      </c>
      <c r="E7233" s="31"/>
      <c r="F7233" s="31"/>
      <c r="G7233" s="31">
        <f t="shared" ref="G7233" si="148">0.458*3.281</f>
        <v>1.5026980000000001</v>
      </c>
      <c r="H7233" s="31">
        <f t="shared" si="147"/>
        <v>6.3864665</v>
      </c>
      <c r="I7233" s="78"/>
    </row>
    <row r="7234" spans="1:9">
      <c r="A7234" s="34"/>
      <c r="B7234" s="79" t="s">
        <v>1492</v>
      </c>
      <c r="C7234" s="31">
        <v>9</v>
      </c>
      <c r="D7234" s="31">
        <v>2.23</v>
      </c>
      <c r="E7234" s="31"/>
      <c r="F7234" s="31"/>
      <c r="G7234" s="31">
        <f>0.367*3.281</f>
        <v>1.2041269999999999</v>
      </c>
      <c r="H7234" s="31">
        <f t="shared" si="147"/>
        <v>24.166828889999998</v>
      </c>
      <c r="I7234" s="78"/>
    </row>
    <row r="7235" spans="1:9">
      <c r="A7235" s="34"/>
      <c r="B7235" s="79" t="s">
        <v>1492</v>
      </c>
      <c r="C7235" s="31">
        <v>12</v>
      </c>
      <c r="D7235" s="31">
        <v>1</v>
      </c>
      <c r="E7235" s="31"/>
      <c r="F7235" s="31"/>
      <c r="G7235" s="31">
        <f>0.367*3.281</f>
        <v>1.2041269999999999</v>
      </c>
      <c r="H7235" s="31">
        <f t="shared" si="147"/>
        <v>14.449524</v>
      </c>
      <c r="I7235" s="78"/>
    </row>
    <row r="7236" spans="1:9">
      <c r="A7236" s="34"/>
      <c r="B7236" s="79" t="s">
        <v>1501</v>
      </c>
      <c r="C7236" s="31">
        <v>96</v>
      </c>
      <c r="D7236" s="31">
        <v>1</v>
      </c>
      <c r="E7236" s="31"/>
      <c r="F7236" s="31"/>
      <c r="G7236" s="31">
        <f>0.018*3.281</f>
        <v>5.9057999999999999E-2</v>
      </c>
      <c r="H7236" s="31">
        <f t="shared" si="147"/>
        <v>5.6695679999999999</v>
      </c>
      <c r="I7236" s="78"/>
    </row>
    <row r="7237" spans="1:9">
      <c r="A7237" s="34"/>
      <c r="B7237" s="79" t="s">
        <v>1789</v>
      </c>
      <c r="C7237" s="31">
        <v>96</v>
      </c>
      <c r="D7237" s="31">
        <v>1.105</v>
      </c>
      <c r="E7237" s="31"/>
      <c r="F7237" s="31"/>
      <c r="G7237" s="31">
        <f>0.018*3.281</f>
        <v>5.9057999999999999E-2</v>
      </c>
      <c r="H7237" s="31">
        <f t="shared" si="147"/>
        <v>6.2648726400000001</v>
      </c>
      <c r="I7237" s="78"/>
    </row>
    <row r="7238" spans="1:9">
      <c r="A7238" s="34"/>
      <c r="B7238" s="79" t="s">
        <v>1788</v>
      </c>
      <c r="C7238" s="31">
        <v>54</v>
      </c>
      <c r="D7238" s="31">
        <v>5.5E-2</v>
      </c>
      <c r="E7238" s="31"/>
      <c r="F7238" s="31"/>
      <c r="G7238" s="31">
        <f>0.169*3.281</f>
        <v>0.55448900000000001</v>
      </c>
      <c r="H7238" s="31">
        <f t="shared" si="147"/>
        <v>1.6468323300000001</v>
      </c>
      <c r="I7238" s="78"/>
    </row>
    <row r="7239" spans="1:9">
      <c r="A7239" s="34"/>
      <c r="B7239" s="81" t="s">
        <v>1503</v>
      </c>
      <c r="C7239" s="31"/>
      <c r="D7239" s="31"/>
      <c r="E7239" s="31"/>
      <c r="F7239" s="31"/>
      <c r="G7239" s="31"/>
      <c r="H7239" s="31"/>
      <c r="I7239" s="78"/>
    </row>
    <row r="7240" spans="1:9">
      <c r="A7240" s="34"/>
      <c r="B7240" s="79" t="s">
        <v>1790</v>
      </c>
      <c r="C7240" s="31">
        <v>1</v>
      </c>
      <c r="D7240" s="31">
        <v>2.4</v>
      </c>
      <c r="E7240" s="31"/>
      <c r="F7240" s="31"/>
      <c r="G7240" s="31">
        <f>0.458*3.281</f>
        <v>1.5026980000000001</v>
      </c>
      <c r="H7240" s="31">
        <f t="shared" si="147"/>
        <v>3.6064752000000002</v>
      </c>
      <c r="I7240" s="78"/>
    </row>
    <row r="7241" spans="1:9">
      <c r="A7241" s="34"/>
      <c r="B7241" s="79" t="s">
        <v>1791</v>
      </c>
      <c r="C7241" s="31">
        <v>2</v>
      </c>
      <c r="D7241" s="31">
        <v>1.85</v>
      </c>
      <c r="E7241" s="31"/>
      <c r="F7241" s="31"/>
      <c r="G7241" s="31">
        <f>0.458*3.281</f>
        <v>1.5026980000000001</v>
      </c>
      <c r="H7241" s="31">
        <f t="shared" si="147"/>
        <v>5.5599826000000006</v>
      </c>
      <c r="I7241" s="78"/>
    </row>
    <row r="7242" spans="1:9">
      <c r="A7242" s="34"/>
      <c r="B7242" s="79" t="s">
        <v>1792</v>
      </c>
      <c r="C7242" s="31">
        <v>2</v>
      </c>
      <c r="D7242" s="31">
        <v>1.85</v>
      </c>
      <c r="E7242" s="31"/>
      <c r="F7242" s="31"/>
      <c r="G7242" s="31">
        <f>0.367*3.281</f>
        <v>1.2041269999999999</v>
      </c>
      <c r="H7242" s="31">
        <f t="shared" si="147"/>
        <v>4.4552699000000002</v>
      </c>
      <c r="I7242" s="78"/>
    </row>
    <row r="7243" spans="1:9">
      <c r="A7243" s="34"/>
      <c r="B7243" s="79" t="s">
        <v>1793</v>
      </c>
      <c r="C7243" s="31">
        <v>2</v>
      </c>
      <c r="D7243" s="31">
        <v>0.17499999999999999</v>
      </c>
      <c r="E7243" s="31"/>
      <c r="F7243" s="31"/>
      <c r="G7243" s="31">
        <f>0.458*3.281</f>
        <v>1.5026980000000001</v>
      </c>
      <c r="H7243" s="31">
        <f t="shared" si="147"/>
        <v>0.52594430000000003</v>
      </c>
      <c r="I7243" s="78"/>
    </row>
    <row r="7244" spans="1:9">
      <c r="A7244" s="34"/>
      <c r="B7244" s="79" t="s">
        <v>1793</v>
      </c>
      <c r="C7244" s="31">
        <v>2</v>
      </c>
      <c r="D7244" s="31">
        <v>0.99</v>
      </c>
      <c r="E7244" s="31"/>
      <c r="F7244" s="31"/>
      <c r="G7244" s="31">
        <f>0.458*3.281</f>
        <v>1.5026980000000001</v>
      </c>
      <c r="H7244" s="31">
        <f t="shared" si="147"/>
        <v>2.9753420400000001</v>
      </c>
      <c r="I7244" s="78"/>
    </row>
    <row r="7245" spans="1:9">
      <c r="A7245" s="34"/>
      <c r="B7245" s="79" t="s">
        <v>1501</v>
      </c>
      <c r="C7245" s="31">
        <v>8</v>
      </c>
      <c r="D7245" s="31">
        <v>0.17499999999999999</v>
      </c>
      <c r="E7245" s="31"/>
      <c r="F7245" s="31"/>
      <c r="G7245" s="31">
        <f>0.018*3.281</f>
        <v>5.9057999999999999E-2</v>
      </c>
      <c r="H7245" s="31">
        <f t="shared" si="147"/>
        <v>8.2681199999999996E-2</v>
      </c>
      <c r="I7245" s="78"/>
    </row>
    <row r="7246" spans="1:9">
      <c r="A7246" s="34"/>
      <c r="B7246" s="79" t="s">
        <v>1501</v>
      </c>
      <c r="C7246" s="31">
        <v>16</v>
      </c>
      <c r="D7246" s="31">
        <v>0.995</v>
      </c>
      <c r="E7246" s="31"/>
      <c r="F7246" s="31"/>
      <c r="G7246" s="31">
        <f>0.018*3.281</f>
        <v>5.9057999999999999E-2</v>
      </c>
      <c r="H7246" s="31">
        <f t="shared" si="147"/>
        <v>0.94020335999999993</v>
      </c>
      <c r="I7246" s="78"/>
    </row>
    <row r="7247" spans="1:9">
      <c r="A7247" s="34"/>
      <c r="B7247" s="79" t="s">
        <v>1782</v>
      </c>
      <c r="C7247" s="31">
        <v>12</v>
      </c>
      <c r="D7247" s="31">
        <v>5.5E-2</v>
      </c>
      <c r="E7247" s="31"/>
      <c r="F7247" s="31"/>
      <c r="G7247" s="31">
        <f>0.169*3.281</f>
        <v>0.55448900000000001</v>
      </c>
      <c r="H7247" s="31">
        <f t="shared" si="147"/>
        <v>0.36596274000000001</v>
      </c>
      <c r="I7247" s="78"/>
    </row>
    <row r="7248" spans="1:9">
      <c r="A7248" s="34"/>
      <c r="B7248" s="79" t="s">
        <v>1794</v>
      </c>
      <c r="C7248" s="31">
        <v>10</v>
      </c>
      <c r="D7248" s="31">
        <v>4.2000000000000003E-2</v>
      </c>
      <c r="E7248" s="31"/>
      <c r="F7248" s="31"/>
      <c r="G7248" s="31">
        <f>0.169*3.281</f>
        <v>0.55448900000000001</v>
      </c>
      <c r="H7248" s="31">
        <f t="shared" si="147"/>
        <v>0.23288538000000003</v>
      </c>
      <c r="I7248" s="78"/>
    </row>
    <row r="7249" spans="1:9">
      <c r="A7249" s="34"/>
      <c r="B7249" s="81" t="s">
        <v>1505</v>
      </c>
      <c r="C7249" s="31"/>
      <c r="D7249" s="31"/>
      <c r="E7249" s="31"/>
      <c r="F7249" s="31"/>
      <c r="G7249" s="31"/>
      <c r="H7249" s="31"/>
      <c r="I7249" s="78"/>
    </row>
    <row r="7250" spans="1:9">
      <c r="A7250" s="34"/>
      <c r="B7250" s="79" t="s">
        <v>1790</v>
      </c>
      <c r="C7250" s="31">
        <v>2</v>
      </c>
      <c r="D7250" s="31">
        <v>1.02</v>
      </c>
      <c r="E7250" s="31"/>
      <c r="F7250" s="31"/>
      <c r="G7250" s="31">
        <f>0.458*3.281</f>
        <v>1.5026980000000001</v>
      </c>
      <c r="H7250" s="31">
        <f t="shared" si="147"/>
        <v>3.0655039200000003</v>
      </c>
      <c r="I7250" s="78"/>
    </row>
    <row r="7251" spans="1:9">
      <c r="A7251" s="34"/>
      <c r="B7251" s="79" t="s">
        <v>1791</v>
      </c>
      <c r="C7251" s="31">
        <v>2</v>
      </c>
      <c r="D7251" s="31">
        <v>1.5</v>
      </c>
      <c r="E7251" s="31"/>
      <c r="F7251" s="31"/>
      <c r="G7251" s="31">
        <f>0.458*3.281</f>
        <v>1.5026980000000001</v>
      </c>
      <c r="H7251" s="31">
        <f t="shared" si="147"/>
        <v>4.5080939999999998</v>
      </c>
      <c r="I7251" s="78"/>
    </row>
    <row r="7252" spans="1:9">
      <c r="A7252" s="34"/>
      <c r="B7252" s="79" t="s">
        <v>1788</v>
      </c>
      <c r="C7252" s="31">
        <v>4</v>
      </c>
      <c r="D7252" s="31">
        <v>5.5E-2</v>
      </c>
      <c r="E7252" s="31"/>
      <c r="F7252" s="31"/>
      <c r="G7252" s="31">
        <f>0.169*3.281</f>
        <v>0.55448900000000001</v>
      </c>
      <c r="H7252" s="31">
        <f t="shared" si="147"/>
        <v>0.12198758</v>
      </c>
      <c r="I7252" s="78"/>
    </row>
    <row r="7253" spans="1:9">
      <c r="A7253" s="34"/>
      <c r="B7253" s="33" t="s">
        <v>1788</v>
      </c>
      <c r="C7253" s="34">
        <v>10</v>
      </c>
      <c r="D7253" s="31">
        <v>4.2000000000000003E-2</v>
      </c>
      <c r="E7253" s="31"/>
      <c r="F7253" s="31"/>
      <c r="G7253" s="31">
        <f>0.169*3.281</f>
        <v>0.55448900000000001</v>
      </c>
      <c r="H7253" s="31">
        <f t="shared" si="147"/>
        <v>0.23288538000000003</v>
      </c>
      <c r="I7253" s="78"/>
    </row>
    <row r="7254" spans="1:9">
      <c r="A7254" s="34"/>
      <c r="B7254" s="33" t="s">
        <v>1501</v>
      </c>
      <c r="C7254" s="31">
        <v>8</v>
      </c>
      <c r="D7254" s="31">
        <v>0.85</v>
      </c>
      <c r="E7254" s="31"/>
      <c r="F7254" s="31"/>
      <c r="G7254" s="31">
        <f>0.018*3.281</f>
        <v>5.9057999999999999E-2</v>
      </c>
      <c r="H7254" s="31">
        <f t="shared" si="147"/>
        <v>0.40159439999999996</v>
      </c>
      <c r="I7254" s="78"/>
    </row>
    <row r="7255" spans="1:9">
      <c r="A7255" s="34"/>
      <c r="B7255" s="33" t="s">
        <v>1504</v>
      </c>
      <c r="C7255" s="31">
        <v>8</v>
      </c>
      <c r="D7255" s="31">
        <v>0.55000000000000004</v>
      </c>
      <c r="E7255" s="31"/>
      <c r="F7255" s="31"/>
      <c r="G7255" s="31">
        <f>0.018*3.281</f>
        <v>5.9057999999999999E-2</v>
      </c>
      <c r="H7255" s="31">
        <f t="shared" si="147"/>
        <v>0.25985520000000001</v>
      </c>
      <c r="I7255" s="78"/>
    </row>
    <row r="7256" spans="1:9">
      <c r="A7256" s="34"/>
      <c r="B7256" s="81" t="s">
        <v>1507</v>
      </c>
      <c r="C7256" s="31"/>
      <c r="D7256" s="31"/>
      <c r="E7256" s="31"/>
      <c r="F7256" s="31"/>
      <c r="G7256" s="31"/>
      <c r="H7256" s="31"/>
      <c r="I7256" s="78"/>
    </row>
    <row r="7257" spans="1:9">
      <c r="A7257" s="34"/>
      <c r="B7257" s="79" t="s">
        <v>1795</v>
      </c>
      <c r="C7257" s="31">
        <v>1</v>
      </c>
      <c r="D7257" s="31">
        <v>1.34</v>
      </c>
      <c r="E7257" s="31"/>
      <c r="F7257" s="31"/>
      <c r="G7257" s="31">
        <f>0.458*3.281</f>
        <v>1.5026980000000001</v>
      </c>
      <c r="H7257" s="31">
        <f t="shared" si="147"/>
        <v>2.0136153200000004</v>
      </c>
      <c r="I7257" s="78"/>
    </row>
    <row r="7258" spans="1:9">
      <c r="A7258" s="34"/>
      <c r="B7258" s="79" t="s">
        <v>1796</v>
      </c>
      <c r="C7258" s="31">
        <v>2</v>
      </c>
      <c r="D7258" s="31">
        <v>1.88</v>
      </c>
      <c r="E7258" s="31"/>
      <c r="F7258" s="31"/>
      <c r="G7258" s="31">
        <f>0.458*3.281</f>
        <v>1.5026980000000001</v>
      </c>
      <c r="H7258" s="31">
        <f t="shared" si="147"/>
        <v>5.6501444799999998</v>
      </c>
      <c r="I7258" s="78"/>
    </row>
    <row r="7259" spans="1:9">
      <c r="A7259" s="34"/>
      <c r="B7259" s="79" t="s">
        <v>1788</v>
      </c>
      <c r="C7259" s="31">
        <v>2</v>
      </c>
      <c r="D7259" s="31">
        <v>5.5E-2</v>
      </c>
      <c r="E7259" s="31"/>
      <c r="F7259" s="31"/>
      <c r="G7259" s="31">
        <f>0.169*3.281</f>
        <v>0.55448900000000001</v>
      </c>
      <c r="H7259" s="31">
        <f t="shared" si="147"/>
        <v>6.0993789999999999E-2</v>
      </c>
      <c r="I7259" s="78"/>
    </row>
    <row r="7260" spans="1:9">
      <c r="A7260" s="34"/>
      <c r="B7260" s="79" t="s">
        <v>1788</v>
      </c>
      <c r="C7260" s="31">
        <v>20</v>
      </c>
      <c r="D7260" s="31">
        <v>4.2000000000000003E-2</v>
      </c>
      <c r="E7260" s="31"/>
      <c r="F7260" s="31"/>
      <c r="G7260" s="31">
        <f>0.169*3.281</f>
        <v>0.55448900000000001</v>
      </c>
      <c r="H7260" s="31">
        <f t="shared" si="147"/>
        <v>0.46577076000000006</v>
      </c>
      <c r="I7260" s="78"/>
    </row>
    <row r="7261" spans="1:9">
      <c r="A7261" s="34"/>
      <c r="B7261" s="81" t="s">
        <v>1509</v>
      </c>
      <c r="C7261" s="31"/>
      <c r="D7261" s="31"/>
      <c r="E7261" s="31"/>
      <c r="F7261" s="31"/>
      <c r="G7261" s="31"/>
      <c r="H7261" s="31"/>
      <c r="I7261" s="78"/>
    </row>
    <row r="7262" spans="1:9">
      <c r="A7262" s="34"/>
      <c r="B7262" s="79" t="s">
        <v>1791</v>
      </c>
      <c r="C7262" s="31">
        <v>4</v>
      </c>
      <c r="D7262" s="31">
        <v>1.34</v>
      </c>
      <c r="E7262" s="31"/>
      <c r="F7262" s="31"/>
      <c r="G7262" s="31">
        <f>0.458*3.281</f>
        <v>1.5026980000000001</v>
      </c>
      <c r="H7262" s="31">
        <f t="shared" si="147"/>
        <v>8.0544612800000017</v>
      </c>
      <c r="I7262" s="78"/>
    </row>
    <row r="7263" spans="1:9">
      <c r="A7263" s="34"/>
      <c r="B7263" s="79" t="s">
        <v>1797</v>
      </c>
      <c r="C7263" s="31">
        <v>4</v>
      </c>
      <c r="D7263" s="31">
        <v>1.1200000000000001</v>
      </c>
      <c r="E7263" s="31"/>
      <c r="F7263" s="31"/>
      <c r="G7263" s="31">
        <f>0.458*3.281</f>
        <v>1.5026980000000001</v>
      </c>
      <c r="H7263" s="31">
        <f t="shared" si="147"/>
        <v>6.7320870400000015</v>
      </c>
      <c r="I7263" s="78"/>
    </row>
    <row r="7264" spans="1:9">
      <c r="A7264" s="34"/>
      <c r="B7264" s="79" t="s">
        <v>1798</v>
      </c>
      <c r="C7264" s="31">
        <v>2</v>
      </c>
      <c r="D7264" s="31">
        <v>1.1200000000000001</v>
      </c>
      <c r="E7264" s="31"/>
      <c r="F7264" s="31"/>
      <c r="G7264" s="31">
        <f>0.367*3.281</f>
        <v>1.2041269999999999</v>
      </c>
      <c r="H7264" s="31">
        <f t="shared" si="147"/>
        <v>2.6972444800000002</v>
      </c>
      <c r="I7264" s="78"/>
    </row>
    <row r="7265" spans="1:9">
      <c r="A7265" s="34"/>
      <c r="B7265" s="79" t="s">
        <v>1510</v>
      </c>
      <c r="C7265" s="31">
        <v>16</v>
      </c>
      <c r="D7265" s="31">
        <v>0.61</v>
      </c>
      <c r="E7265" s="31"/>
      <c r="F7265" s="31"/>
      <c r="G7265" s="31">
        <f>0.018*3.281</f>
        <v>5.9057999999999999E-2</v>
      </c>
      <c r="H7265" s="31">
        <f t="shared" si="147"/>
        <v>0.57640607999999993</v>
      </c>
      <c r="I7265" s="78"/>
    </row>
    <row r="7266" spans="1:9">
      <c r="A7266" s="34"/>
      <c r="B7266" s="79" t="s">
        <v>1510</v>
      </c>
      <c r="C7266" s="31">
        <v>16</v>
      </c>
      <c r="D7266" s="31">
        <v>1.1200000000000001</v>
      </c>
      <c r="E7266" s="31"/>
      <c r="F7266" s="31"/>
      <c r="G7266" s="31">
        <f>0.018*3.281</f>
        <v>5.9057999999999999E-2</v>
      </c>
      <c r="H7266" s="31">
        <f t="shared" si="147"/>
        <v>1.05831936</v>
      </c>
      <c r="I7266" s="78"/>
    </row>
    <row r="7267" spans="1:9">
      <c r="A7267" s="34"/>
      <c r="B7267" s="79" t="s">
        <v>1788</v>
      </c>
      <c r="C7267" s="31">
        <v>12</v>
      </c>
      <c r="D7267" s="31">
        <v>5.5E-2</v>
      </c>
      <c r="E7267" s="31"/>
      <c r="F7267" s="31"/>
      <c r="G7267" s="31">
        <f>0.169*3.281</f>
        <v>0.55448900000000001</v>
      </c>
      <c r="H7267" s="31">
        <f t="shared" si="147"/>
        <v>0.36596274000000001</v>
      </c>
      <c r="I7267" s="78"/>
    </row>
    <row r="7268" spans="1:9">
      <c r="A7268" s="34"/>
      <c r="B7268" s="81" t="s">
        <v>2286</v>
      </c>
      <c r="C7268" s="31"/>
      <c r="D7268" s="31"/>
      <c r="E7268" s="31"/>
      <c r="F7268" s="31"/>
      <c r="G7268" s="31"/>
      <c r="H7268" s="31"/>
      <c r="I7268" s="78"/>
    </row>
    <row r="7269" spans="1:9">
      <c r="A7269" s="34"/>
      <c r="B7269" s="79" t="s">
        <v>1791</v>
      </c>
      <c r="C7269" s="31">
        <v>12</v>
      </c>
      <c r="D7269" s="31">
        <v>2.77</v>
      </c>
      <c r="E7269" s="31"/>
      <c r="F7269" s="31"/>
      <c r="G7269" s="31">
        <f>0.458*3.281</f>
        <v>1.5026980000000001</v>
      </c>
      <c r="H7269" s="31">
        <f>C7269*D7269*G7269</f>
        <v>49.949681520000006</v>
      </c>
      <c r="I7269" s="78"/>
    </row>
    <row r="7270" spans="1:9">
      <c r="A7270" s="34"/>
      <c r="B7270" s="79" t="s">
        <v>1790</v>
      </c>
      <c r="C7270" s="31">
        <v>12</v>
      </c>
      <c r="D7270" s="31">
        <v>1.6</v>
      </c>
      <c r="E7270" s="31"/>
      <c r="F7270" s="31"/>
      <c r="G7270" s="31">
        <f>0.458*3.281</f>
        <v>1.5026980000000001</v>
      </c>
      <c r="H7270" s="31">
        <f t="shared" si="147"/>
        <v>28.851801600000005</v>
      </c>
      <c r="I7270" s="78"/>
    </row>
    <row r="7271" spans="1:9">
      <c r="A7271" s="34"/>
      <c r="B7271" s="79" t="s">
        <v>2287</v>
      </c>
      <c r="C7271" s="31">
        <v>6</v>
      </c>
      <c r="D7271" s="31">
        <v>0.55000000000000004</v>
      </c>
      <c r="E7271" s="31"/>
      <c r="F7271" s="31"/>
      <c r="G7271" s="31">
        <f>0.458*3.281</f>
        <v>1.5026980000000001</v>
      </c>
      <c r="H7271" s="31">
        <f t="shared" si="147"/>
        <v>4.9589034000000005</v>
      </c>
      <c r="I7271" s="78"/>
    </row>
    <row r="7272" spans="1:9">
      <c r="A7272" s="34"/>
      <c r="B7272" s="79" t="s">
        <v>2288</v>
      </c>
      <c r="C7272" s="31">
        <v>48</v>
      </c>
      <c r="D7272" s="31">
        <v>0.77500000000000002</v>
      </c>
      <c r="E7272" s="31"/>
      <c r="F7272" s="31"/>
      <c r="G7272" s="31">
        <f>0.018*3.281</f>
        <v>5.9057999999999999E-2</v>
      </c>
      <c r="H7272" s="31">
        <f t="shared" si="147"/>
        <v>2.1969576000000002</v>
      </c>
      <c r="I7272" s="78"/>
    </row>
    <row r="7273" spans="1:9">
      <c r="A7273" s="34"/>
      <c r="B7273" s="79" t="s">
        <v>2289</v>
      </c>
      <c r="C7273" s="31">
        <v>48</v>
      </c>
      <c r="D7273" s="31">
        <v>0.55000000000000004</v>
      </c>
      <c r="E7273" s="31"/>
      <c r="F7273" s="31"/>
      <c r="G7273" s="31">
        <f>0.018*3.281</f>
        <v>5.9057999999999999E-2</v>
      </c>
      <c r="H7273" s="31">
        <f t="shared" si="147"/>
        <v>1.5591312000000002</v>
      </c>
      <c r="I7273" s="78"/>
    </row>
    <row r="7274" spans="1:9">
      <c r="A7274" s="34"/>
      <c r="B7274" s="79" t="s">
        <v>1788</v>
      </c>
      <c r="C7274" s="31">
        <v>36</v>
      </c>
      <c r="D7274" s="31">
        <v>5.5E-2</v>
      </c>
      <c r="E7274" s="31"/>
      <c r="F7274" s="31"/>
      <c r="G7274" s="31">
        <f>0.169*3.281</f>
        <v>0.55448900000000001</v>
      </c>
      <c r="H7274" s="31">
        <f t="shared" si="147"/>
        <v>1.09788822</v>
      </c>
      <c r="I7274" s="78"/>
    </row>
    <row r="7275" spans="1:9">
      <c r="A7275" s="34"/>
      <c r="B7275" s="79" t="s">
        <v>1788</v>
      </c>
      <c r="C7275" s="31">
        <v>72</v>
      </c>
      <c r="D7275" s="31">
        <v>0.04</v>
      </c>
      <c r="E7275" s="31"/>
      <c r="F7275" s="31"/>
      <c r="G7275" s="31">
        <f>0.169*3.281</f>
        <v>0.55448900000000001</v>
      </c>
      <c r="H7275" s="31">
        <f t="shared" si="147"/>
        <v>1.59692832</v>
      </c>
      <c r="I7275" s="78"/>
    </row>
    <row r="7276" spans="1:9">
      <c r="A7276" s="34"/>
      <c r="B7276" s="79"/>
      <c r="C7276" s="31"/>
      <c r="D7276" s="31"/>
      <c r="E7276" s="31"/>
      <c r="F7276" s="31"/>
      <c r="G7276" s="31"/>
      <c r="H7276" s="35">
        <f>SUM(H7213:H7275)</f>
        <v>2839.2807613900013</v>
      </c>
      <c r="I7276" s="78" t="s">
        <v>55</v>
      </c>
    </row>
    <row r="7277" spans="1:9">
      <c r="A7277" s="34"/>
      <c r="B7277" s="79"/>
      <c r="C7277" s="31"/>
      <c r="D7277" s="31"/>
      <c r="E7277" s="31"/>
      <c r="F7277" s="31"/>
      <c r="G7277" s="31"/>
      <c r="H7277" s="35"/>
      <c r="I7277" s="78"/>
    </row>
    <row r="7278" spans="1:9" ht="60">
      <c r="A7278" s="3" t="s">
        <v>143</v>
      </c>
      <c r="B7278" s="18" t="s">
        <v>144</v>
      </c>
      <c r="C7278" s="31"/>
      <c r="D7278" s="31"/>
      <c r="E7278" s="31"/>
      <c r="F7278" s="31"/>
      <c r="G7278" s="31"/>
      <c r="H7278" s="35"/>
      <c r="I7278" s="78"/>
    </row>
    <row r="7279" spans="1:9" ht="36">
      <c r="A7279" s="3" t="s">
        <v>145</v>
      </c>
      <c r="B7279" s="18" t="s">
        <v>140</v>
      </c>
      <c r="C7279" s="31"/>
      <c r="D7279" s="31"/>
      <c r="E7279" s="31"/>
      <c r="F7279" s="31"/>
      <c r="G7279" s="31"/>
      <c r="H7279" s="35"/>
      <c r="I7279" s="78"/>
    </row>
    <row r="7280" spans="1:9">
      <c r="A7280" s="34"/>
      <c r="B7280" s="79" t="s">
        <v>440</v>
      </c>
      <c r="C7280" s="31">
        <v>20</v>
      </c>
      <c r="D7280" s="31">
        <v>7</v>
      </c>
      <c r="E7280" s="31"/>
      <c r="F7280" s="31"/>
      <c r="G7280" s="31">
        <v>15.42</v>
      </c>
      <c r="H7280" s="31">
        <f>C7280*D7280*G7280</f>
        <v>2158.8000000000002</v>
      </c>
      <c r="I7280" s="78"/>
    </row>
    <row r="7281" spans="1:9">
      <c r="A7281" s="34"/>
      <c r="B7281" s="81" t="s">
        <v>1491</v>
      </c>
      <c r="C7281" s="31"/>
      <c r="D7281" s="31"/>
      <c r="E7281" s="31"/>
      <c r="F7281" s="31"/>
      <c r="G7281" s="31"/>
      <c r="H7281" s="31"/>
      <c r="I7281" s="78"/>
    </row>
    <row r="7282" spans="1:9">
      <c r="A7282" s="34"/>
      <c r="B7282" s="79" t="s">
        <v>1799</v>
      </c>
      <c r="C7282" s="31">
        <v>2</v>
      </c>
      <c r="D7282" s="31">
        <v>0.92</v>
      </c>
      <c r="E7282" s="31"/>
      <c r="F7282" s="31"/>
      <c r="G7282" s="31">
        <f>0.804*3.281</f>
        <v>2.6379240000000004</v>
      </c>
      <c r="H7282" s="31">
        <f t="shared" ref="H7282:H7312" si="149">C7282*D7282*G7282</f>
        <v>4.8537801600000012</v>
      </c>
      <c r="I7282" s="78"/>
    </row>
    <row r="7283" spans="1:9">
      <c r="A7283" s="34"/>
      <c r="B7283" s="79" t="s">
        <v>1800</v>
      </c>
      <c r="C7283" s="31">
        <v>1</v>
      </c>
      <c r="D7283" s="31">
        <v>0.92</v>
      </c>
      <c r="E7283" s="31"/>
      <c r="F7283" s="31"/>
      <c r="G7283" s="31">
        <f>0.661*3.281</f>
        <v>2.1687410000000003</v>
      </c>
      <c r="H7283" s="31">
        <f t="shared" si="149"/>
        <v>1.9952417200000003</v>
      </c>
      <c r="I7283" s="78"/>
    </row>
    <row r="7284" spans="1:9">
      <c r="A7284" s="34"/>
      <c r="B7284" s="79" t="s">
        <v>1801</v>
      </c>
      <c r="C7284" s="31">
        <v>2</v>
      </c>
      <c r="D7284" s="31">
        <v>2.21</v>
      </c>
      <c r="E7284" s="31"/>
      <c r="F7284" s="31"/>
      <c r="G7284" s="31">
        <f>0.693*3.281</f>
        <v>2.273733</v>
      </c>
      <c r="H7284" s="31">
        <f t="shared" si="149"/>
        <v>10.04989986</v>
      </c>
      <c r="I7284" s="78"/>
    </row>
    <row r="7285" spans="1:9">
      <c r="A7285" s="34"/>
      <c r="B7285" s="79" t="s">
        <v>1805</v>
      </c>
      <c r="C7285" s="31">
        <v>8</v>
      </c>
      <c r="D7285" s="31">
        <v>0.92</v>
      </c>
      <c r="E7285" s="31"/>
      <c r="F7285" s="31"/>
      <c r="G7285" s="31">
        <f>0.018*3.281</f>
        <v>5.9057999999999999E-2</v>
      </c>
      <c r="H7285" s="31">
        <f t="shared" si="149"/>
        <v>0.43466688000000003</v>
      </c>
      <c r="I7285" s="78"/>
    </row>
    <row r="7286" spans="1:9">
      <c r="A7286" s="34"/>
      <c r="B7286" s="79" t="s">
        <v>1493</v>
      </c>
      <c r="C7286" s="31">
        <v>8</v>
      </c>
      <c r="D7286" s="31">
        <v>0.95</v>
      </c>
      <c r="E7286" s="31"/>
      <c r="F7286" s="31"/>
      <c r="G7286" s="31">
        <f>0.018*3.281</f>
        <v>5.9057999999999999E-2</v>
      </c>
      <c r="H7286" s="31">
        <f t="shared" si="149"/>
        <v>0.44884079999999998</v>
      </c>
      <c r="I7286" s="78"/>
    </row>
    <row r="7287" spans="1:9">
      <c r="A7287" s="34"/>
      <c r="B7287" s="81" t="s">
        <v>1496</v>
      </c>
      <c r="C7287" s="31"/>
      <c r="D7287" s="31"/>
      <c r="E7287" s="31"/>
      <c r="F7287" s="31"/>
      <c r="G7287" s="31"/>
      <c r="H7287" s="31"/>
      <c r="I7287" s="78"/>
    </row>
    <row r="7288" spans="1:9">
      <c r="A7288" s="34"/>
      <c r="B7288" s="79" t="s">
        <v>1801</v>
      </c>
      <c r="C7288" s="31">
        <v>8</v>
      </c>
      <c r="D7288" s="31">
        <v>2.21</v>
      </c>
      <c r="E7288" s="31"/>
      <c r="F7288" s="31"/>
      <c r="G7288" s="31">
        <f>0.693*3.281</f>
        <v>2.273733</v>
      </c>
      <c r="H7288" s="31">
        <f t="shared" si="149"/>
        <v>40.19959944</v>
      </c>
      <c r="I7288" s="78"/>
    </row>
    <row r="7289" spans="1:9">
      <c r="A7289" s="34"/>
      <c r="B7289" s="79" t="s">
        <v>1799</v>
      </c>
      <c r="C7289" s="31">
        <v>8</v>
      </c>
      <c r="D7289" s="31">
        <v>0.60499999999999998</v>
      </c>
      <c r="E7289" s="31"/>
      <c r="F7289" s="31"/>
      <c r="G7289" s="31">
        <f>0.804*3.281</f>
        <v>2.6379240000000004</v>
      </c>
      <c r="H7289" s="31">
        <f t="shared" si="149"/>
        <v>12.767552160000001</v>
      </c>
      <c r="I7289" s="78"/>
    </row>
    <row r="7290" spans="1:9">
      <c r="A7290" s="34"/>
      <c r="B7290" s="79" t="s">
        <v>1802</v>
      </c>
      <c r="C7290" s="31">
        <v>4</v>
      </c>
      <c r="D7290" s="31">
        <v>0.60499999999999998</v>
      </c>
      <c r="E7290" s="31"/>
      <c r="F7290" s="31"/>
      <c r="G7290" s="31">
        <f>0.661*3.281</f>
        <v>2.1687410000000003</v>
      </c>
      <c r="H7290" s="31">
        <f t="shared" si="149"/>
        <v>5.2483532200000003</v>
      </c>
      <c r="I7290" s="78"/>
    </row>
    <row r="7291" spans="1:9">
      <c r="A7291" s="34"/>
      <c r="B7291" s="79" t="s">
        <v>1497</v>
      </c>
      <c r="C7291" s="31">
        <v>32</v>
      </c>
      <c r="D7291" s="31">
        <v>0.60499999999999998</v>
      </c>
      <c r="E7291" s="31"/>
      <c r="F7291" s="31"/>
      <c r="G7291" s="31">
        <f>0.018*3.281</f>
        <v>5.9057999999999999E-2</v>
      </c>
      <c r="H7291" s="31">
        <f t="shared" si="149"/>
        <v>1.14336288</v>
      </c>
      <c r="I7291" s="78"/>
    </row>
    <row r="7292" spans="1:9">
      <c r="A7292" s="34"/>
      <c r="B7292" s="79" t="s">
        <v>1497</v>
      </c>
      <c r="C7292" s="31">
        <v>32</v>
      </c>
      <c r="D7292" s="31">
        <v>0.95</v>
      </c>
      <c r="E7292" s="31"/>
      <c r="F7292" s="31"/>
      <c r="G7292" s="31">
        <f>0.018*3.281</f>
        <v>5.9057999999999999E-2</v>
      </c>
      <c r="H7292" s="31">
        <f t="shared" si="149"/>
        <v>1.7953631999999999</v>
      </c>
      <c r="I7292" s="78"/>
    </row>
    <row r="7293" spans="1:9">
      <c r="A7293" s="34"/>
      <c r="B7293" s="79"/>
      <c r="C7293" s="31"/>
      <c r="D7293" s="31"/>
      <c r="E7293" s="31"/>
      <c r="F7293" s="31"/>
      <c r="G7293" s="31"/>
      <c r="H7293" s="31"/>
      <c r="I7293" s="78"/>
    </row>
    <row r="7294" spans="1:9">
      <c r="A7294" s="34"/>
      <c r="B7294" s="81" t="s">
        <v>1503</v>
      </c>
      <c r="C7294" s="31"/>
      <c r="D7294" s="31"/>
      <c r="E7294" s="31"/>
      <c r="F7294" s="31"/>
      <c r="G7294" s="31"/>
      <c r="H7294" s="31"/>
      <c r="I7294" s="78"/>
    </row>
    <row r="7295" spans="1:9">
      <c r="A7295" s="34"/>
      <c r="B7295" s="79" t="s">
        <v>1801</v>
      </c>
      <c r="C7295" s="31">
        <v>2</v>
      </c>
      <c r="D7295" s="31">
        <v>1.83</v>
      </c>
      <c r="E7295" s="31"/>
      <c r="F7295" s="31"/>
      <c r="G7295" s="31">
        <f>0.693*3.281</f>
        <v>2.273733</v>
      </c>
      <c r="H7295" s="31">
        <f t="shared" si="149"/>
        <v>8.32186278</v>
      </c>
      <c r="I7295" s="78"/>
    </row>
    <row r="7296" spans="1:9">
      <c r="A7296" s="34"/>
      <c r="B7296" s="79" t="s">
        <v>1802</v>
      </c>
      <c r="C7296" s="31">
        <v>1</v>
      </c>
      <c r="D7296" s="31">
        <v>0.9</v>
      </c>
      <c r="E7296" s="31"/>
      <c r="F7296" s="31"/>
      <c r="G7296" s="31">
        <f>0.661*3.281</f>
        <v>2.1687410000000003</v>
      </c>
      <c r="H7296" s="31">
        <f t="shared" si="149"/>
        <v>1.9518669000000002</v>
      </c>
      <c r="I7296" s="78"/>
    </row>
    <row r="7297" spans="1:9">
      <c r="A7297" s="34"/>
      <c r="B7297" s="79" t="s">
        <v>1803</v>
      </c>
      <c r="C7297" s="31">
        <v>2</v>
      </c>
      <c r="D7297" s="31">
        <v>0.9</v>
      </c>
      <c r="E7297" s="31"/>
      <c r="F7297" s="31"/>
      <c r="G7297" s="31">
        <f>0.804*3.281</f>
        <v>2.6379240000000004</v>
      </c>
      <c r="H7297" s="31">
        <f t="shared" si="149"/>
        <v>4.7482632000000011</v>
      </c>
      <c r="I7297" s="78"/>
    </row>
    <row r="7298" spans="1:9">
      <c r="A7298" s="34"/>
      <c r="B7298" s="79" t="s">
        <v>1504</v>
      </c>
      <c r="C7298" s="31">
        <v>8</v>
      </c>
      <c r="D7298" s="31">
        <v>0.9</v>
      </c>
      <c r="E7298" s="31"/>
      <c r="F7298" s="31"/>
      <c r="G7298" s="31">
        <f>0.018*3.281</f>
        <v>5.9057999999999999E-2</v>
      </c>
      <c r="H7298" s="31">
        <f t="shared" si="149"/>
        <v>0.42521760000000003</v>
      </c>
      <c r="I7298" s="78"/>
    </row>
    <row r="7299" spans="1:9">
      <c r="A7299" s="34"/>
      <c r="B7299" s="79" t="s">
        <v>1504</v>
      </c>
      <c r="C7299" s="31">
        <v>8</v>
      </c>
      <c r="D7299" s="31">
        <v>0.87</v>
      </c>
      <c r="E7299" s="31"/>
      <c r="F7299" s="31"/>
      <c r="G7299" s="31">
        <f t="shared" ref="G7299:G7301" si="150">0.018*3.281</f>
        <v>5.9057999999999999E-2</v>
      </c>
      <c r="H7299" s="31">
        <f t="shared" si="149"/>
        <v>0.41104367999999997</v>
      </c>
      <c r="I7299" s="78"/>
    </row>
    <row r="7300" spans="1:9">
      <c r="A7300" s="34"/>
      <c r="B7300" s="79" t="s">
        <v>1504</v>
      </c>
      <c r="C7300" s="31">
        <v>4</v>
      </c>
      <c r="D7300" s="31">
        <v>0.76</v>
      </c>
      <c r="E7300" s="31"/>
      <c r="F7300" s="31"/>
      <c r="G7300" s="31">
        <f t="shared" si="150"/>
        <v>5.9057999999999999E-2</v>
      </c>
      <c r="H7300" s="31">
        <f t="shared" si="149"/>
        <v>0.17953632</v>
      </c>
      <c r="I7300" s="78"/>
    </row>
    <row r="7301" spans="1:9">
      <c r="A7301" s="34"/>
      <c r="B7301" s="79" t="s">
        <v>1504</v>
      </c>
      <c r="C7301" s="31">
        <v>4</v>
      </c>
      <c r="D7301" s="31">
        <v>0.79</v>
      </c>
      <c r="E7301" s="31"/>
      <c r="F7301" s="31"/>
      <c r="G7301" s="31">
        <f t="shared" si="150"/>
        <v>5.9057999999999999E-2</v>
      </c>
      <c r="H7301" s="31">
        <f t="shared" si="149"/>
        <v>0.18662328</v>
      </c>
      <c r="I7301" s="78"/>
    </row>
    <row r="7302" spans="1:9">
      <c r="A7302" s="34"/>
      <c r="B7302" s="79"/>
      <c r="C7302" s="31"/>
      <c r="D7302" s="31"/>
      <c r="E7302" s="31"/>
      <c r="F7302" s="31"/>
      <c r="G7302" s="31"/>
      <c r="H7302" s="31"/>
      <c r="I7302" s="78"/>
    </row>
    <row r="7303" spans="1:9">
      <c r="A7303" s="34"/>
      <c r="B7303" s="81" t="s">
        <v>1505</v>
      </c>
      <c r="C7303" s="31"/>
      <c r="D7303" s="31"/>
      <c r="E7303" s="31"/>
      <c r="F7303" s="31"/>
      <c r="G7303" s="31"/>
      <c r="H7303" s="31"/>
      <c r="I7303" s="78"/>
    </row>
    <row r="7304" spans="1:9">
      <c r="A7304" s="34"/>
      <c r="B7304" s="79" t="s">
        <v>1801</v>
      </c>
      <c r="C7304" s="31">
        <v>2</v>
      </c>
      <c r="D7304" s="31">
        <v>1.415</v>
      </c>
      <c r="E7304" s="31"/>
      <c r="F7304" s="31"/>
      <c r="G7304" s="31">
        <f>0.693*3.281</f>
        <v>2.273733</v>
      </c>
      <c r="H7304" s="31">
        <f t="shared" si="149"/>
        <v>6.43466439</v>
      </c>
      <c r="I7304" s="78"/>
    </row>
    <row r="7305" spans="1:9">
      <c r="A7305" s="34"/>
      <c r="B7305" s="79" t="s">
        <v>1799</v>
      </c>
      <c r="C7305" s="31">
        <v>2</v>
      </c>
      <c r="D7305" s="31">
        <v>0.85</v>
      </c>
      <c r="E7305" s="31"/>
      <c r="F7305" s="31"/>
      <c r="G7305" s="31">
        <f>0.804*3.281</f>
        <v>2.6379240000000004</v>
      </c>
      <c r="H7305" s="31">
        <f t="shared" si="149"/>
        <v>4.4844708000000004</v>
      </c>
      <c r="I7305" s="78"/>
    </row>
    <row r="7306" spans="1:9">
      <c r="A7306" s="34"/>
      <c r="B7306" s="79" t="s">
        <v>1804</v>
      </c>
      <c r="C7306" s="31">
        <v>1</v>
      </c>
      <c r="D7306" s="31">
        <v>0.85</v>
      </c>
      <c r="E7306" s="31"/>
      <c r="F7306" s="31"/>
      <c r="G7306" s="31">
        <f>0.661*3.281</f>
        <v>2.1687410000000003</v>
      </c>
      <c r="H7306" s="31">
        <f t="shared" si="149"/>
        <v>1.8434298500000001</v>
      </c>
      <c r="I7306" s="78"/>
    </row>
    <row r="7307" spans="1:9">
      <c r="A7307" s="34"/>
      <c r="B7307" s="81" t="s">
        <v>1507</v>
      </c>
      <c r="C7307" s="31"/>
      <c r="D7307" s="31"/>
      <c r="E7307" s="31"/>
      <c r="F7307" s="31"/>
      <c r="G7307" s="31"/>
      <c r="H7307" s="31">
        <f t="shared" si="149"/>
        <v>0</v>
      </c>
      <c r="I7307" s="78"/>
    </row>
    <row r="7308" spans="1:9">
      <c r="A7308" s="34"/>
      <c r="B7308" s="79" t="s">
        <v>1801</v>
      </c>
      <c r="C7308" s="31">
        <v>4</v>
      </c>
      <c r="D7308" s="31">
        <v>1.835</v>
      </c>
      <c r="E7308" s="31"/>
      <c r="F7308" s="31"/>
      <c r="G7308" s="31">
        <f>0.693*3.281</f>
        <v>2.273733</v>
      </c>
      <c r="H7308" s="31">
        <f t="shared" si="149"/>
        <v>16.68920022</v>
      </c>
      <c r="I7308" s="78"/>
    </row>
    <row r="7309" spans="1:9">
      <c r="A7309" s="34"/>
      <c r="B7309" s="79" t="s">
        <v>1802</v>
      </c>
      <c r="C7309" s="31">
        <v>2</v>
      </c>
      <c r="D7309" s="31">
        <v>0.54</v>
      </c>
      <c r="E7309" s="31"/>
      <c r="F7309" s="31"/>
      <c r="G7309" s="31">
        <f>0.661*3.281</f>
        <v>2.1687410000000003</v>
      </c>
      <c r="H7309" s="31">
        <f t="shared" si="149"/>
        <v>2.3422402800000004</v>
      </c>
      <c r="I7309" s="78"/>
    </row>
    <row r="7310" spans="1:9">
      <c r="A7310" s="34"/>
      <c r="B7310" s="79" t="s">
        <v>1803</v>
      </c>
      <c r="C7310" s="31">
        <v>4</v>
      </c>
      <c r="D7310" s="31">
        <v>0.54</v>
      </c>
      <c r="E7310" s="31"/>
      <c r="F7310" s="31"/>
      <c r="G7310" s="31">
        <f>0.804*3.281</f>
        <v>2.6379240000000004</v>
      </c>
      <c r="H7310" s="31">
        <f t="shared" si="149"/>
        <v>5.6979158400000012</v>
      </c>
      <c r="I7310" s="78"/>
    </row>
    <row r="7311" spans="1:9">
      <c r="A7311" s="34"/>
      <c r="B7311" s="79" t="s">
        <v>1501</v>
      </c>
      <c r="C7311" s="31">
        <v>16</v>
      </c>
      <c r="D7311" s="31">
        <v>0.56000000000000005</v>
      </c>
      <c r="E7311" s="31"/>
      <c r="F7311" s="31"/>
      <c r="G7311" s="31">
        <f>0.018*3.281</f>
        <v>5.9057999999999999E-2</v>
      </c>
      <c r="H7311" s="31">
        <f t="shared" si="149"/>
        <v>0.52915968000000002</v>
      </c>
      <c r="I7311" s="78"/>
    </row>
    <row r="7312" spans="1:9">
      <c r="A7312" s="34"/>
      <c r="B7312" s="79" t="s">
        <v>1504</v>
      </c>
      <c r="C7312" s="31">
        <v>16</v>
      </c>
      <c r="D7312" s="31">
        <v>0.76</v>
      </c>
      <c r="E7312" s="31"/>
      <c r="F7312" s="31"/>
      <c r="G7312" s="31">
        <f>0.018*3.281</f>
        <v>5.9057999999999999E-2</v>
      </c>
      <c r="H7312" s="31">
        <f t="shared" si="149"/>
        <v>0.71814528</v>
      </c>
      <c r="I7312" s="78"/>
    </row>
    <row r="7313" spans="1:12">
      <c r="A7313" s="34"/>
      <c r="B7313" s="81" t="s">
        <v>2286</v>
      </c>
      <c r="C7313" s="31"/>
      <c r="D7313" s="31"/>
      <c r="E7313" s="31"/>
      <c r="F7313" s="31"/>
      <c r="G7313" s="31"/>
      <c r="H7313" s="31"/>
      <c r="I7313" s="78"/>
    </row>
    <row r="7314" spans="1:12">
      <c r="A7314" s="34"/>
      <c r="B7314" s="79" t="s">
        <v>1801</v>
      </c>
      <c r="C7314" s="31">
        <v>24</v>
      </c>
      <c r="D7314" s="31">
        <v>2.12</v>
      </c>
      <c r="E7314" s="31"/>
      <c r="F7314" s="31"/>
      <c r="G7314" s="31">
        <f>0.693*3.281</f>
        <v>2.273733</v>
      </c>
      <c r="H7314" s="31">
        <f>C7314*D7314*G7314</f>
        <v>115.68753504</v>
      </c>
      <c r="I7314" s="78"/>
    </row>
    <row r="7315" spans="1:12">
      <c r="A7315" s="34"/>
      <c r="B7315" s="79" t="s">
        <v>1799</v>
      </c>
      <c r="C7315" s="31">
        <v>24</v>
      </c>
      <c r="D7315" s="31">
        <v>0.61499999999999999</v>
      </c>
      <c r="E7315" s="31"/>
      <c r="F7315" s="31"/>
      <c r="G7315" s="31">
        <f>0.804*3.281</f>
        <v>2.6379240000000004</v>
      </c>
      <c r="H7315" s="31">
        <f t="shared" ref="H7315:H7318" si="151">C7315*D7315*G7315</f>
        <v>38.935758240000006</v>
      </c>
      <c r="I7315" s="78"/>
    </row>
    <row r="7316" spans="1:12">
      <c r="A7316" s="34"/>
      <c r="B7316" s="79" t="s">
        <v>1804</v>
      </c>
      <c r="C7316" s="31">
        <v>12</v>
      </c>
      <c r="D7316" s="31">
        <v>0.61499999999999999</v>
      </c>
      <c r="E7316" s="31"/>
      <c r="F7316" s="31"/>
      <c r="G7316" s="31">
        <f>0.661*3.281</f>
        <v>2.1687410000000003</v>
      </c>
      <c r="H7316" s="31">
        <f t="shared" si="151"/>
        <v>16.005308580000001</v>
      </c>
      <c r="I7316" s="78"/>
    </row>
    <row r="7317" spans="1:12">
      <c r="A7317" s="34"/>
      <c r="B7317" s="79" t="s">
        <v>2288</v>
      </c>
      <c r="C7317" s="31">
        <v>96</v>
      </c>
      <c r="D7317" s="31">
        <v>0.90500000000000003</v>
      </c>
      <c r="E7317" s="31"/>
      <c r="F7317" s="31"/>
      <c r="G7317" s="31">
        <f>0.018*3.281</f>
        <v>5.9057999999999999E-2</v>
      </c>
      <c r="H7317" s="31">
        <f t="shared" si="151"/>
        <v>5.1309590399999996</v>
      </c>
      <c r="I7317" s="78"/>
    </row>
    <row r="7318" spans="1:12">
      <c r="A7318" s="34"/>
      <c r="B7318" s="79" t="s">
        <v>2289</v>
      </c>
      <c r="C7318" s="31">
        <v>96</v>
      </c>
      <c r="D7318" s="31">
        <v>0.61499999999999999</v>
      </c>
      <c r="E7318" s="31"/>
      <c r="F7318" s="31"/>
      <c r="G7318" s="31">
        <f>0.018*3.281</f>
        <v>5.9057999999999999E-2</v>
      </c>
      <c r="H7318" s="31">
        <f t="shared" si="151"/>
        <v>3.4867843199999999</v>
      </c>
      <c r="I7318" s="78"/>
    </row>
    <row r="7319" spans="1:12">
      <c r="A7319" s="34"/>
      <c r="B7319" s="79"/>
      <c r="C7319" s="31"/>
      <c r="D7319" s="31"/>
      <c r="E7319" s="31"/>
      <c r="F7319" s="31"/>
      <c r="G7319" s="35" t="s">
        <v>203</v>
      </c>
      <c r="H7319" s="35">
        <f>SUM(H7280:H7318)</f>
        <v>2471.9466456400005</v>
      </c>
      <c r="I7319" s="78" t="s">
        <v>55</v>
      </c>
    </row>
    <row r="7320" spans="1:12" ht="72">
      <c r="A7320" s="3" t="s">
        <v>146</v>
      </c>
      <c r="B7320" s="18" t="s">
        <v>147</v>
      </c>
      <c r="C7320" s="31"/>
      <c r="D7320" s="31"/>
      <c r="E7320" s="31"/>
      <c r="F7320" s="31"/>
      <c r="G7320" s="31"/>
      <c r="H7320" s="35"/>
      <c r="I7320" s="78"/>
    </row>
    <row r="7321" spans="1:12">
      <c r="A7321" s="34"/>
      <c r="B7321" s="79" t="s">
        <v>441</v>
      </c>
      <c r="C7321" s="31">
        <v>14</v>
      </c>
      <c r="D7321" s="31">
        <v>1</v>
      </c>
      <c r="E7321" s="31">
        <v>0.96</v>
      </c>
      <c r="F7321" s="31"/>
      <c r="G7321" s="31">
        <v>0.33</v>
      </c>
      <c r="H7321" s="31">
        <f>C7321*D7321*E7321*G7321</f>
        <v>4.4352</v>
      </c>
      <c r="I7321" s="78"/>
    </row>
    <row r="7322" spans="1:12">
      <c r="A7322" s="34"/>
      <c r="B7322" s="79" t="s">
        <v>357</v>
      </c>
      <c r="C7322" s="31">
        <v>1</v>
      </c>
      <c r="D7322" s="31">
        <v>1</v>
      </c>
      <c r="E7322" s="31">
        <v>0.82</v>
      </c>
      <c r="F7322" s="31"/>
      <c r="G7322" s="31">
        <v>0.33</v>
      </c>
      <c r="H7322" s="31">
        <f t="shared" ref="H7322:H7342" si="152">C7322*D7322*E7322*G7322</f>
        <v>0.27060000000000001</v>
      </c>
      <c r="I7322" s="78"/>
    </row>
    <row r="7323" spans="1:12">
      <c r="A7323" s="34"/>
      <c r="B7323" s="79" t="s">
        <v>353</v>
      </c>
      <c r="C7323" s="31">
        <v>23</v>
      </c>
      <c r="D7323" s="31">
        <v>6</v>
      </c>
      <c r="E7323" s="31">
        <v>0.96</v>
      </c>
      <c r="F7323" s="31"/>
      <c r="G7323" s="31">
        <v>0.33</v>
      </c>
      <c r="H7323" s="31">
        <f t="shared" si="152"/>
        <v>43.718399999999995</v>
      </c>
      <c r="I7323" s="78"/>
    </row>
    <row r="7324" spans="1:12">
      <c r="A7324" s="34"/>
      <c r="B7324" s="79" t="s">
        <v>443</v>
      </c>
      <c r="C7324" s="31">
        <v>40</v>
      </c>
      <c r="D7324" s="31">
        <v>7</v>
      </c>
      <c r="E7324" s="31">
        <v>1.1200000000000001</v>
      </c>
      <c r="F7324" s="31"/>
      <c r="G7324" s="31">
        <v>0.46</v>
      </c>
      <c r="H7324" s="31">
        <f t="shared" si="152"/>
        <v>144.25600000000003</v>
      </c>
      <c r="I7324" s="78"/>
      <c r="L7324">
        <f>1.8*1.2*20*7</f>
        <v>302.40000000000003</v>
      </c>
    </row>
    <row r="7325" spans="1:12">
      <c r="A7325" s="34"/>
      <c r="B7325" s="79" t="s">
        <v>443</v>
      </c>
      <c r="C7325" s="31">
        <v>20</v>
      </c>
      <c r="D7325" s="31">
        <v>7</v>
      </c>
      <c r="E7325" s="31">
        <v>0.72</v>
      </c>
      <c r="F7325" s="31"/>
      <c r="G7325" s="31">
        <v>0.67</v>
      </c>
      <c r="H7325" s="31">
        <f t="shared" si="152"/>
        <v>67.536000000000001</v>
      </c>
      <c r="I7325" s="78"/>
      <c r="L7325">
        <f>2.2*0.425*4*7</f>
        <v>26.18</v>
      </c>
    </row>
    <row r="7326" spans="1:12">
      <c r="A7326" s="34"/>
      <c r="B7326" s="79" t="s">
        <v>446</v>
      </c>
      <c r="C7326" s="31">
        <v>7</v>
      </c>
      <c r="D7326" s="31">
        <v>8</v>
      </c>
      <c r="E7326" s="31">
        <v>1.0900000000000001</v>
      </c>
      <c r="F7326" s="31"/>
      <c r="G7326" s="31">
        <v>0.43</v>
      </c>
      <c r="H7326" s="31">
        <f t="shared" si="152"/>
        <v>26.247200000000003</v>
      </c>
      <c r="I7326" s="78"/>
    </row>
    <row r="7327" spans="1:12">
      <c r="A7327" s="34"/>
      <c r="B7327" s="79" t="s">
        <v>1494</v>
      </c>
      <c r="C7327" s="31">
        <v>1</v>
      </c>
      <c r="D7327" s="31">
        <v>1</v>
      </c>
      <c r="E7327" s="31">
        <v>1.0900000000000001</v>
      </c>
      <c r="F7327" s="31"/>
      <c r="G7327" s="31">
        <v>0.46</v>
      </c>
      <c r="H7327" s="31">
        <f t="shared" si="152"/>
        <v>0.50140000000000007</v>
      </c>
      <c r="I7327" s="78"/>
    </row>
    <row r="7328" spans="1:12">
      <c r="A7328" s="34"/>
      <c r="B7328" s="79" t="s">
        <v>1495</v>
      </c>
      <c r="C7328" s="31">
        <v>2</v>
      </c>
      <c r="D7328" s="31">
        <v>1</v>
      </c>
      <c r="E7328" s="31">
        <v>0.91500000000000004</v>
      </c>
      <c r="F7328" s="31"/>
      <c r="G7328" s="31">
        <v>0.94499999999999995</v>
      </c>
      <c r="H7328" s="31">
        <f t="shared" si="152"/>
        <v>1.7293499999999999</v>
      </c>
      <c r="I7328" s="78"/>
    </row>
    <row r="7329" spans="1:9">
      <c r="A7329" s="34"/>
      <c r="B7329" s="79" t="s">
        <v>1498</v>
      </c>
      <c r="C7329" s="31">
        <v>2</v>
      </c>
      <c r="D7329" s="31">
        <v>1</v>
      </c>
      <c r="E7329" s="31">
        <v>1.585</v>
      </c>
      <c r="F7329" s="31"/>
      <c r="G7329" s="31">
        <v>0.76</v>
      </c>
      <c r="H7329" s="31">
        <f t="shared" si="152"/>
        <v>2.4091999999999998</v>
      </c>
      <c r="I7329" s="78"/>
    </row>
    <row r="7330" spans="1:9">
      <c r="A7330" s="34"/>
      <c r="B7330" s="79" t="s">
        <v>1499</v>
      </c>
      <c r="C7330" s="31">
        <v>4</v>
      </c>
      <c r="D7330" s="31">
        <v>2</v>
      </c>
      <c r="E7330" s="31">
        <v>0.76</v>
      </c>
      <c r="F7330" s="31"/>
      <c r="G7330" s="31">
        <v>0.94499999999999995</v>
      </c>
      <c r="H7330" s="31">
        <f t="shared" si="152"/>
        <v>5.7455999999999996</v>
      </c>
      <c r="I7330" s="78"/>
    </row>
    <row r="7331" spans="1:9">
      <c r="A7331" s="34"/>
      <c r="B7331" s="79" t="s">
        <v>1502</v>
      </c>
      <c r="C7331" s="31">
        <v>24</v>
      </c>
      <c r="D7331" s="31">
        <v>1</v>
      </c>
      <c r="E7331" s="31">
        <v>0.995</v>
      </c>
      <c r="F7331" s="31"/>
      <c r="G7331" s="31">
        <v>1.095</v>
      </c>
      <c r="H7331" s="31">
        <f t="shared" si="152"/>
        <v>26.148599999999998</v>
      </c>
      <c r="I7331" s="78"/>
    </row>
    <row r="7332" spans="1:9">
      <c r="A7332" s="34"/>
      <c r="B7332" s="79" t="s">
        <v>1503</v>
      </c>
      <c r="C7332" s="31">
        <v>1</v>
      </c>
      <c r="D7332" s="31">
        <v>1</v>
      </c>
      <c r="E7332" s="31">
        <v>0.89</v>
      </c>
      <c r="F7332" s="31"/>
      <c r="G7332" s="31">
        <v>0.75</v>
      </c>
      <c r="H7332" s="31">
        <f t="shared" si="152"/>
        <v>0.66749999999999998</v>
      </c>
      <c r="I7332" s="78"/>
    </row>
    <row r="7333" spans="1:9">
      <c r="A7333" s="34"/>
      <c r="B7333" s="79" t="s">
        <v>1503</v>
      </c>
      <c r="C7333" s="31">
        <v>1</v>
      </c>
      <c r="D7333" s="31">
        <v>1</v>
      </c>
      <c r="E7333" s="31">
        <v>0.89</v>
      </c>
      <c r="F7333" s="31"/>
      <c r="G7333" s="31">
        <v>0.79</v>
      </c>
      <c r="H7333" s="31">
        <f t="shared" si="152"/>
        <v>0.70310000000000006</v>
      </c>
      <c r="I7333" s="78"/>
    </row>
    <row r="7334" spans="1:9">
      <c r="A7334" s="34"/>
      <c r="B7334" s="79" t="s">
        <v>1503</v>
      </c>
      <c r="C7334" s="31">
        <v>1</v>
      </c>
      <c r="D7334" s="31">
        <v>1</v>
      </c>
      <c r="E7334" s="31">
        <v>0.99</v>
      </c>
      <c r="F7334" s="31"/>
      <c r="G7334" s="31">
        <v>0.89500000000000002</v>
      </c>
      <c r="H7334" s="31">
        <f t="shared" si="152"/>
        <v>0.88605</v>
      </c>
      <c r="I7334" s="78"/>
    </row>
    <row r="7335" spans="1:9">
      <c r="A7335" s="34"/>
      <c r="B7335" s="79" t="s">
        <v>1503</v>
      </c>
      <c r="C7335" s="31">
        <v>1</v>
      </c>
      <c r="D7335" s="31">
        <v>1</v>
      </c>
      <c r="E7335" s="31">
        <v>0.99</v>
      </c>
      <c r="F7335" s="31"/>
      <c r="G7335" s="31">
        <v>0.86</v>
      </c>
      <c r="H7335" s="31">
        <f t="shared" si="152"/>
        <v>0.85139999999999993</v>
      </c>
      <c r="I7335" s="78"/>
    </row>
    <row r="7336" spans="1:9">
      <c r="A7336" s="34"/>
      <c r="B7336" s="79" t="s">
        <v>1503</v>
      </c>
      <c r="C7336" s="31">
        <v>1</v>
      </c>
      <c r="D7336" s="31">
        <v>1</v>
      </c>
      <c r="E7336" s="31">
        <v>0.17499999999999999</v>
      </c>
      <c r="F7336" s="31"/>
      <c r="G7336" s="31">
        <v>0.89500000000000002</v>
      </c>
      <c r="H7336" s="31">
        <f t="shared" si="152"/>
        <v>0.15662499999999999</v>
      </c>
      <c r="I7336" s="78"/>
    </row>
    <row r="7337" spans="1:9">
      <c r="A7337" s="34"/>
      <c r="B7337" s="79" t="s">
        <v>1503</v>
      </c>
      <c r="C7337" s="31">
        <v>1</v>
      </c>
      <c r="D7337" s="31">
        <v>1</v>
      </c>
      <c r="E7337" s="31">
        <v>0.17499999999999999</v>
      </c>
      <c r="F7337" s="31"/>
      <c r="G7337" s="31">
        <v>0.86</v>
      </c>
      <c r="H7337" s="31">
        <f t="shared" si="152"/>
        <v>0.15049999999999999</v>
      </c>
      <c r="I7337" s="78"/>
    </row>
    <row r="7338" spans="1:9">
      <c r="A7338" s="34"/>
      <c r="B7338" s="79" t="s">
        <v>1506</v>
      </c>
      <c r="C7338" s="31">
        <v>2</v>
      </c>
      <c r="D7338" s="31">
        <v>1</v>
      </c>
      <c r="E7338" s="31">
        <v>0.84499999999999997</v>
      </c>
      <c r="F7338" s="31"/>
      <c r="G7338" s="31">
        <v>0.54500000000000004</v>
      </c>
      <c r="H7338" s="31">
        <f t="shared" si="152"/>
        <v>0.92105000000000004</v>
      </c>
      <c r="I7338" s="78"/>
    </row>
    <row r="7339" spans="1:9">
      <c r="A7339" s="34"/>
      <c r="B7339" s="79" t="s">
        <v>1508</v>
      </c>
      <c r="C7339" s="31">
        <v>4</v>
      </c>
      <c r="D7339" s="31">
        <v>1</v>
      </c>
      <c r="E7339" s="31">
        <v>0.53500000000000003</v>
      </c>
      <c r="F7339" s="31"/>
      <c r="G7339" s="31">
        <v>0.755</v>
      </c>
      <c r="H7339" s="31">
        <f t="shared" si="152"/>
        <v>1.6157000000000001</v>
      </c>
      <c r="I7339" s="78"/>
    </row>
    <row r="7340" spans="1:9">
      <c r="A7340" s="34"/>
      <c r="B7340" s="79" t="s">
        <v>1509</v>
      </c>
      <c r="C7340" s="31">
        <v>2</v>
      </c>
      <c r="D7340" s="31">
        <v>2</v>
      </c>
      <c r="E7340" s="31">
        <v>1.115</v>
      </c>
      <c r="F7340" s="31"/>
      <c r="G7340" s="31">
        <v>0.60499999999999998</v>
      </c>
      <c r="H7340" s="31">
        <f t="shared" si="152"/>
        <v>2.6982999999999997</v>
      </c>
      <c r="I7340" s="78"/>
    </row>
    <row r="7341" spans="1:9">
      <c r="A7341" s="34"/>
      <c r="B7341" s="79" t="s">
        <v>2290</v>
      </c>
      <c r="C7341" s="31">
        <v>6</v>
      </c>
      <c r="D7341" s="31">
        <v>2</v>
      </c>
      <c r="E7341" s="31">
        <v>0.77500000000000002</v>
      </c>
      <c r="F7341" s="31"/>
      <c r="G7341" s="31">
        <v>0.55000000000000004</v>
      </c>
      <c r="H7341" s="31">
        <f t="shared" si="152"/>
        <v>5.1150000000000011</v>
      </c>
      <c r="I7341" s="78"/>
    </row>
    <row r="7342" spans="1:9">
      <c r="A7342" s="34"/>
      <c r="B7342" s="79" t="s">
        <v>2291</v>
      </c>
      <c r="C7342" s="31">
        <v>6</v>
      </c>
      <c r="D7342" s="31">
        <v>4</v>
      </c>
      <c r="E7342" s="31">
        <v>0.90500000000000003</v>
      </c>
      <c r="F7342" s="31"/>
      <c r="G7342" s="31">
        <v>0.61499999999999999</v>
      </c>
      <c r="H7342" s="31">
        <f t="shared" si="152"/>
        <v>13.357799999999999</v>
      </c>
      <c r="I7342" s="78"/>
    </row>
    <row r="7343" spans="1:9">
      <c r="A7343" s="34"/>
      <c r="B7343" s="79"/>
      <c r="C7343" s="31"/>
      <c r="D7343" s="31"/>
      <c r="E7343" s="31"/>
      <c r="F7343" s="31"/>
      <c r="G7343" s="31"/>
      <c r="H7343" s="35">
        <f>SUM(H7321:H7342)</f>
        <v>350.12057500000014</v>
      </c>
      <c r="I7343" s="78" t="s">
        <v>9</v>
      </c>
    </row>
    <row r="7344" spans="1:9" ht="72">
      <c r="A7344" s="3" t="s">
        <v>148</v>
      </c>
      <c r="B7344" s="18" t="s">
        <v>149</v>
      </c>
      <c r="C7344" s="31"/>
      <c r="D7344" s="31"/>
      <c r="E7344" s="31"/>
      <c r="F7344" s="31"/>
      <c r="G7344" s="31"/>
      <c r="H7344" s="35"/>
      <c r="I7344" s="31"/>
    </row>
    <row r="7345" spans="1:9">
      <c r="A7345" s="34"/>
      <c r="B7345" s="4" t="s">
        <v>1512</v>
      </c>
      <c r="C7345" s="31">
        <v>40</v>
      </c>
      <c r="D7345" s="31">
        <v>7</v>
      </c>
      <c r="E7345" s="31">
        <v>1.1200000000000001</v>
      </c>
      <c r="F7345" s="31"/>
      <c r="G7345" s="31">
        <v>0.5</v>
      </c>
      <c r="H7345" s="31">
        <f>C7345*D7345*E7345*G7345</f>
        <v>156.80000000000001</v>
      </c>
      <c r="I7345" s="31"/>
    </row>
    <row r="7346" spans="1:9">
      <c r="A7346" s="34"/>
      <c r="B7346" s="79" t="s">
        <v>447</v>
      </c>
      <c r="C7346" s="31">
        <v>7</v>
      </c>
      <c r="D7346" s="31">
        <v>5</v>
      </c>
      <c r="E7346" s="31">
        <v>2.41</v>
      </c>
      <c r="F7346" s="31"/>
      <c r="G7346" s="31">
        <v>1.075</v>
      </c>
      <c r="H7346" s="31">
        <f t="shared" ref="H7346:H7352" si="153">C7346*D7346*E7346*G7346</f>
        <v>90.67625000000001</v>
      </c>
      <c r="I7346" s="31"/>
    </row>
    <row r="7347" spans="1:9">
      <c r="A7347" s="34"/>
      <c r="B7347" s="79" t="s">
        <v>448</v>
      </c>
      <c r="C7347" s="31">
        <v>7</v>
      </c>
      <c r="D7347" s="31">
        <v>4</v>
      </c>
      <c r="E7347" s="31">
        <v>2.1800000000000002</v>
      </c>
      <c r="F7347" s="31"/>
      <c r="G7347" s="31">
        <v>0.78</v>
      </c>
      <c r="H7347" s="31">
        <f t="shared" si="153"/>
        <v>47.611200000000004</v>
      </c>
      <c r="I7347" s="31"/>
    </row>
    <row r="7348" spans="1:9">
      <c r="A7348" s="34"/>
      <c r="B7348" s="79" t="s">
        <v>1513</v>
      </c>
      <c r="C7348" s="31">
        <v>1</v>
      </c>
      <c r="D7348" s="31">
        <v>5</v>
      </c>
      <c r="E7348" s="31">
        <v>1.05</v>
      </c>
      <c r="F7348" s="31"/>
      <c r="G7348" s="31">
        <v>1.625</v>
      </c>
      <c r="H7348" s="31">
        <f t="shared" si="153"/>
        <v>8.53125</v>
      </c>
      <c r="I7348" s="31"/>
    </row>
    <row r="7349" spans="1:9">
      <c r="A7349" s="34"/>
      <c r="B7349" s="79" t="s">
        <v>1513</v>
      </c>
      <c r="C7349" s="31">
        <v>1</v>
      </c>
      <c r="D7349" s="31">
        <v>3</v>
      </c>
      <c r="E7349" s="31">
        <v>0.82499999999999996</v>
      </c>
      <c r="F7349" s="31"/>
      <c r="G7349" s="31">
        <v>1.65</v>
      </c>
      <c r="H7349" s="31">
        <f t="shared" si="153"/>
        <v>4.0837499999999993</v>
      </c>
      <c r="I7349" s="31"/>
    </row>
    <row r="7350" spans="1:9">
      <c r="A7350" s="34"/>
      <c r="B7350" s="79" t="s">
        <v>223</v>
      </c>
      <c r="C7350" s="31">
        <v>1</v>
      </c>
      <c r="D7350" s="31">
        <v>4</v>
      </c>
      <c r="E7350" s="31">
        <v>0.91</v>
      </c>
      <c r="F7350" s="31"/>
      <c r="G7350" s="31">
        <v>1.68</v>
      </c>
      <c r="H7350" s="31">
        <f t="shared" si="153"/>
        <v>6.1151999999999997</v>
      </c>
      <c r="I7350" s="31"/>
    </row>
    <row r="7351" spans="1:9">
      <c r="A7351" s="34"/>
      <c r="B7351" s="79" t="s">
        <v>223</v>
      </c>
      <c r="C7351" s="31">
        <v>1</v>
      </c>
      <c r="D7351" s="31">
        <v>2</v>
      </c>
      <c r="E7351" s="31">
        <v>1.2050000000000001</v>
      </c>
      <c r="F7351" s="31"/>
      <c r="G7351" s="31">
        <v>1.68</v>
      </c>
      <c r="H7351" s="31">
        <f t="shared" si="153"/>
        <v>4.0488</v>
      </c>
      <c r="I7351" s="31"/>
    </row>
    <row r="7352" spans="1:9">
      <c r="A7352" s="34"/>
      <c r="B7352" s="79" t="s">
        <v>223</v>
      </c>
      <c r="C7352" s="31">
        <v>1</v>
      </c>
      <c r="D7352" s="31">
        <v>2</v>
      </c>
      <c r="E7352" s="31">
        <v>1.05</v>
      </c>
      <c r="F7352" s="31"/>
      <c r="G7352" s="31">
        <v>1.68</v>
      </c>
      <c r="H7352" s="31">
        <f t="shared" si="153"/>
        <v>3.528</v>
      </c>
      <c r="I7352" s="31"/>
    </row>
    <row r="7353" spans="1:9">
      <c r="A7353" s="34"/>
      <c r="B7353" s="79"/>
      <c r="C7353" s="31"/>
      <c r="D7353" s="31"/>
      <c r="E7353" s="31"/>
      <c r="F7353" s="31"/>
      <c r="G7353" s="35" t="s">
        <v>203</v>
      </c>
      <c r="H7353" s="35">
        <f>SUM(H7345:H7352)</f>
        <v>321.39445000000012</v>
      </c>
      <c r="I7353" s="78" t="s">
        <v>9</v>
      </c>
    </row>
    <row r="7354" spans="1:9" ht="48">
      <c r="A7354" s="3" t="s">
        <v>150</v>
      </c>
      <c r="B7354" s="18" t="s">
        <v>151</v>
      </c>
      <c r="C7354" s="31"/>
      <c r="D7354" s="31"/>
      <c r="E7354" s="31"/>
      <c r="F7354" s="31"/>
      <c r="G7354" s="31"/>
      <c r="H7354" s="35"/>
      <c r="I7354" s="78"/>
    </row>
    <row r="7355" spans="1:9">
      <c r="A7355" s="34"/>
      <c r="B7355" s="79" t="s">
        <v>444</v>
      </c>
      <c r="C7355" s="31">
        <v>20</v>
      </c>
      <c r="D7355" s="31">
        <v>7</v>
      </c>
      <c r="E7355" s="31"/>
      <c r="F7355" s="31"/>
      <c r="G7355" s="31">
        <v>8</v>
      </c>
      <c r="H7355" s="35">
        <f>C7355*D7355*G7355</f>
        <v>1120</v>
      </c>
      <c r="I7355" s="78" t="s">
        <v>2</v>
      </c>
    </row>
    <row r="7356" spans="1:9" ht="48">
      <c r="A7356" s="3" t="s">
        <v>152</v>
      </c>
      <c r="B7356" s="18" t="s">
        <v>153</v>
      </c>
      <c r="C7356" s="31"/>
      <c r="D7356" s="31"/>
      <c r="E7356" s="31"/>
      <c r="F7356" s="31"/>
      <c r="G7356" s="31"/>
      <c r="H7356" s="35"/>
      <c r="I7356" s="78"/>
    </row>
    <row r="7357" spans="1:9">
      <c r="A7357" s="34"/>
      <c r="B7357" s="79" t="s">
        <v>445</v>
      </c>
      <c r="C7357" s="31">
        <v>20</v>
      </c>
      <c r="D7357" s="31">
        <v>7</v>
      </c>
      <c r="E7357" s="31"/>
      <c r="F7357" s="31"/>
      <c r="G7357" s="31">
        <v>4</v>
      </c>
      <c r="H7357" s="35">
        <f>C7357*D7357*G7357</f>
        <v>560</v>
      </c>
      <c r="I7357" s="78" t="s">
        <v>2</v>
      </c>
    </row>
    <row r="7358" spans="1:9" ht="36">
      <c r="A7358" s="3" t="s">
        <v>156</v>
      </c>
      <c r="B7358" s="18" t="s">
        <v>157</v>
      </c>
      <c r="C7358" s="31"/>
      <c r="D7358" s="31"/>
      <c r="E7358" s="31"/>
      <c r="F7358" s="31"/>
      <c r="G7358" s="31"/>
      <c r="H7358" s="31"/>
      <c r="I7358" s="78"/>
    </row>
    <row r="7359" spans="1:9">
      <c r="A7359" s="34"/>
      <c r="B7359" s="33" t="s">
        <v>1652</v>
      </c>
      <c r="C7359" s="31">
        <v>2</v>
      </c>
      <c r="D7359" s="31"/>
      <c r="E7359" s="31">
        <v>5.25</v>
      </c>
      <c r="F7359" s="31"/>
      <c r="G7359" s="31">
        <v>0.6</v>
      </c>
      <c r="H7359" s="31">
        <f>C7359*E7359*G7359</f>
        <v>6.3</v>
      </c>
      <c r="I7359" s="78"/>
    </row>
    <row r="7360" spans="1:9">
      <c r="A7360" s="34"/>
      <c r="B7360" s="33" t="s">
        <v>1653</v>
      </c>
      <c r="C7360" s="31">
        <v>1</v>
      </c>
      <c r="D7360" s="31"/>
      <c r="E7360" s="31">
        <v>5.25</v>
      </c>
      <c r="F7360" s="31"/>
      <c r="G7360" s="31">
        <v>0.3</v>
      </c>
      <c r="H7360" s="31">
        <f t="shared" ref="H7360:H7392" si="154">C7360*E7360*G7360</f>
        <v>1.575</v>
      </c>
      <c r="I7360" s="78"/>
    </row>
    <row r="7361" spans="1:9">
      <c r="A7361" s="34"/>
      <c r="B7361" s="33" t="s">
        <v>1654</v>
      </c>
      <c r="C7361" s="31">
        <v>1</v>
      </c>
      <c r="D7361" s="31"/>
      <c r="E7361" s="31">
        <v>6.02</v>
      </c>
      <c r="F7361" s="31"/>
      <c r="G7361" s="31">
        <v>0.45</v>
      </c>
      <c r="H7361" s="31">
        <f t="shared" si="154"/>
        <v>2.7090000000000001</v>
      </c>
      <c r="I7361" s="78"/>
    </row>
    <row r="7362" spans="1:9">
      <c r="A7362" s="34"/>
      <c r="B7362" s="33" t="s">
        <v>1655</v>
      </c>
      <c r="C7362" s="31">
        <v>1</v>
      </c>
      <c r="D7362" s="31"/>
      <c r="E7362" s="31">
        <v>4.6500000000000004</v>
      </c>
      <c r="F7362" s="31"/>
      <c r="G7362" s="31">
        <v>0.3</v>
      </c>
      <c r="H7362" s="31">
        <f t="shared" si="154"/>
        <v>1.395</v>
      </c>
      <c r="I7362" s="78"/>
    </row>
    <row r="7363" spans="1:9">
      <c r="A7363" s="34"/>
      <c r="B7363" s="33" t="s">
        <v>1656</v>
      </c>
      <c r="C7363" s="31">
        <v>1</v>
      </c>
      <c r="D7363" s="31"/>
      <c r="E7363" s="31">
        <v>1.7</v>
      </c>
      <c r="F7363" s="31"/>
      <c r="G7363" s="31">
        <v>0.45</v>
      </c>
      <c r="H7363" s="31">
        <f t="shared" si="154"/>
        <v>0.76500000000000001</v>
      </c>
      <c r="I7363" s="78"/>
    </row>
    <row r="7364" spans="1:9">
      <c r="A7364" s="34"/>
      <c r="B7364" s="33" t="s">
        <v>1657</v>
      </c>
      <c r="C7364" s="31">
        <v>1</v>
      </c>
      <c r="D7364" s="31"/>
      <c r="E7364" s="31">
        <v>2.85</v>
      </c>
      <c r="F7364" s="31"/>
      <c r="G7364" s="31">
        <v>0.6</v>
      </c>
      <c r="H7364" s="31">
        <f t="shared" si="154"/>
        <v>1.71</v>
      </c>
      <c r="I7364" s="78"/>
    </row>
    <row r="7365" spans="1:9">
      <c r="A7365" s="34"/>
      <c r="B7365" s="33" t="s">
        <v>1658</v>
      </c>
      <c r="C7365" s="31">
        <v>1</v>
      </c>
      <c r="D7365" s="31"/>
      <c r="E7365" s="31">
        <v>2.85</v>
      </c>
      <c r="F7365" s="31"/>
      <c r="G7365" s="31">
        <v>0.3</v>
      </c>
      <c r="H7365" s="31">
        <f t="shared" si="154"/>
        <v>0.85499999999999998</v>
      </c>
      <c r="I7365" s="78"/>
    </row>
    <row r="7366" spans="1:9">
      <c r="A7366" s="34"/>
      <c r="B7366" s="33" t="s">
        <v>1659</v>
      </c>
      <c r="C7366" s="31">
        <v>1</v>
      </c>
      <c r="D7366" s="31"/>
      <c r="E7366" s="31">
        <v>4.6500000000000004</v>
      </c>
      <c r="F7366" s="31"/>
      <c r="G7366" s="31">
        <v>0.3</v>
      </c>
      <c r="H7366" s="31">
        <f t="shared" si="154"/>
        <v>1.395</v>
      </c>
      <c r="I7366" s="78"/>
    </row>
    <row r="7367" spans="1:9">
      <c r="A7367" s="34"/>
      <c r="B7367" s="33" t="s">
        <v>1660</v>
      </c>
      <c r="C7367" s="31">
        <v>1</v>
      </c>
      <c r="D7367" s="31"/>
      <c r="E7367" s="31">
        <v>1.7</v>
      </c>
      <c r="F7367" s="31"/>
      <c r="G7367" s="31">
        <v>0.45</v>
      </c>
      <c r="H7367" s="31">
        <f t="shared" si="154"/>
        <v>0.76500000000000001</v>
      </c>
      <c r="I7367" s="78"/>
    </row>
    <row r="7368" spans="1:9">
      <c r="A7368" s="34"/>
      <c r="B7368" s="33" t="s">
        <v>1661</v>
      </c>
      <c r="C7368" s="31">
        <v>2</v>
      </c>
      <c r="D7368" s="31"/>
      <c r="E7368" s="31">
        <v>2.85</v>
      </c>
      <c r="F7368" s="31"/>
      <c r="G7368" s="31">
        <v>0.6</v>
      </c>
      <c r="H7368" s="31">
        <f t="shared" si="154"/>
        <v>3.42</v>
      </c>
      <c r="I7368" s="78"/>
    </row>
    <row r="7369" spans="1:9">
      <c r="A7369" s="34"/>
      <c r="B7369" s="33" t="s">
        <v>1662</v>
      </c>
      <c r="C7369" s="31">
        <v>1</v>
      </c>
      <c r="D7369" s="31"/>
      <c r="E7369" s="31">
        <v>2.85</v>
      </c>
      <c r="F7369" s="31"/>
      <c r="G7369" s="31">
        <v>0.3</v>
      </c>
      <c r="H7369" s="31">
        <f t="shared" si="154"/>
        <v>0.85499999999999998</v>
      </c>
      <c r="I7369" s="78"/>
    </row>
    <row r="7370" spans="1:9">
      <c r="A7370" s="34"/>
      <c r="B7370" s="33" t="s">
        <v>1663</v>
      </c>
      <c r="C7370" s="31">
        <v>1</v>
      </c>
      <c r="D7370" s="31"/>
      <c r="E7370" s="31">
        <v>4.6500000000000004</v>
      </c>
      <c r="F7370" s="31"/>
      <c r="G7370" s="31">
        <v>0.45</v>
      </c>
      <c r="H7370" s="31">
        <f t="shared" si="154"/>
        <v>2.0925000000000002</v>
      </c>
      <c r="I7370" s="78"/>
    </row>
    <row r="7371" spans="1:9">
      <c r="A7371" s="34"/>
      <c r="B7371" s="33" t="s">
        <v>1664</v>
      </c>
      <c r="C7371" s="31">
        <v>2</v>
      </c>
      <c r="D7371" s="31"/>
      <c r="E7371" s="31">
        <v>2.85</v>
      </c>
      <c r="F7371" s="31"/>
      <c r="G7371" s="31">
        <v>0.3</v>
      </c>
      <c r="H7371" s="31">
        <f t="shared" si="154"/>
        <v>1.71</v>
      </c>
      <c r="I7371" s="78"/>
    </row>
    <row r="7372" spans="1:9">
      <c r="A7372" s="34"/>
      <c r="B7372" s="33" t="s">
        <v>1665</v>
      </c>
      <c r="C7372" s="31">
        <v>2</v>
      </c>
      <c r="D7372" s="31"/>
      <c r="E7372" s="31">
        <v>1.7</v>
      </c>
      <c r="F7372" s="31"/>
      <c r="G7372" s="31">
        <v>0.45</v>
      </c>
      <c r="H7372" s="31">
        <f t="shared" si="154"/>
        <v>1.53</v>
      </c>
      <c r="I7372" s="78"/>
    </row>
    <row r="7373" spans="1:9">
      <c r="A7373" s="34"/>
      <c r="B7373" s="33" t="s">
        <v>1666</v>
      </c>
      <c r="C7373" s="31">
        <v>1</v>
      </c>
      <c r="D7373" s="31"/>
      <c r="E7373" s="31">
        <v>2.85</v>
      </c>
      <c r="F7373" s="31"/>
      <c r="G7373" s="31">
        <v>0.6</v>
      </c>
      <c r="H7373" s="31">
        <f t="shared" si="154"/>
        <v>1.71</v>
      </c>
      <c r="I7373" s="78"/>
    </row>
    <row r="7374" spans="1:9">
      <c r="A7374" s="34"/>
      <c r="B7374" s="33" t="s">
        <v>1667</v>
      </c>
      <c r="C7374" s="31">
        <v>2</v>
      </c>
      <c r="D7374" s="31"/>
      <c r="E7374" s="31">
        <v>2.85</v>
      </c>
      <c r="F7374" s="31"/>
      <c r="G7374" s="31">
        <v>0.3</v>
      </c>
      <c r="H7374" s="31">
        <f t="shared" si="154"/>
        <v>1.71</v>
      </c>
      <c r="I7374" s="78"/>
    </row>
    <row r="7375" spans="1:9">
      <c r="A7375" s="34"/>
      <c r="B7375" s="33" t="s">
        <v>1668</v>
      </c>
      <c r="C7375" s="31">
        <v>1</v>
      </c>
      <c r="D7375" s="31"/>
      <c r="E7375" s="31">
        <v>2.85</v>
      </c>
      <c r="F7375" s="31"/>
      <c r="G7375" s="31">
        <v>0.3</v>
      </c>
      <c r="H7375" s="31">
        <f t="shared" si="154"/>
        <v>0.85499999999999998</v>
      </c>
      <c r="I7375" s="78"/>
    </row>
    <row r="7376" spans="1:9">
      <c r="A7376" s="34"/>
      <c r="B7376" s="33" t="s">
        <v>1669</v>
      </c>
      <c r="C7376" s="31">
        <v>1</v>
      </c>
      <c r="D7376" s="31"/>
      <c r="E7376" s="31">
        <v>4.6500000000000004</v>
      </c>
      <c r="F7376" s="31"/>
      <c r="G7376" s="31">
        <v>0.45</v>
      </c>
      <c r="H7376" s="31">
        <f t="shared" si="154"/>
        <v>2.0925000000000002</v>
      </c>
      <c r="I7376" s="78"/>
    </row>
    <row r="7377" spans="1:9">
      <c r="A7377" s="34"/>
      <c r="B7377" s="33" t="s">
        <v>1670</v>
      </c>
      <c r="C7377" s="31">
        <v>2</v>
      </c>
      <c r="D7377" s="31"/>
      <c r="E7377" s="31">
        <v>1.7</v>
      </c>
      <c r="F7377" s="31"/>
      <c r="G7377" s="31">
        <v>0.45</v>
      </c>
      <c r="H7377" s="31">
        <f t="shared" si="154"/>
        <v>1.53</v>
      </c>
      <c r="I7377" s="78"/>
    </row>
    <row r="7378" spans="1:9">
      <c r="A7378" s="34"/>
      <c r="B7378" s="33" t="s">
        <v>1671</v>
      </c>
      <c r="C7378" s="31">
        <v>2</v>
      </c>
      <c r="D7378" s="31"/>
      <c r="E7378" s="31">
        <v>2.85</v>
      </c>
      <c r="F7378" s="31"/>
      <c r="G7378" s="31">
        <v>0.6</v>
      </c>
      <c r="H7378" s="31">
        <f t="shared" si="154"/>
        <v>3.42</v>
      </c>
      <c r="I7378" s="78"/>
    </row>
    <row r="7379" spans="1:9">
      <c r="A7379" s="34"/>
      <c r="B7379" s="33" t="s">
        <v>1672</v>
      </c>
      <c r="C7379" s="31">
        <v>1</v>
      </c>
      <c r="D7379" s="31"/>
      <c r="E7379" s="31">
        <v>2.85</v>
      </c>
      <c r="F7379" s="31"/>
      <c r="G7379" s="31">
        <v>0.3</v>
      </c>
      <c r="H7379" s="31">
        <f t="shared" si="154"/>
        <v>0.85499999999999998</v>
      </c>
      <c r="I7379" s="78"/>
    </row>
    <row r="7380" spans="1:9">
      <c r="A7380" s="34"/>
      <c r="B7380" s="33" t="s">
        <v>1673</v>
      </c>
      <c r="C7380" s="31">
        <v>1</v>
      </c>
      <c r="D7380" s="31"/>
      <c r="E7380" s="31">
        <v>4.6500000000000004</v>
      </c>
      <c r="F7380" s="31"/>
      <c r="G7380" s="31">
        <v>0.45</v>
      </c>
      <c r="H7380" s="31">
        <f t="shared" si="154"/>
        <v>2.0925000000000002</v>
      </c>
      <c r="I7380" s="78"/>
    </row>
    <row r="7381" spans="1:9">
      <c r="A7381" s="34"/>
      <c r="B7381" s="33" t="s">
        <v>1674</v>
      </c>
      <c r="C7381" s="31">
        <v>2</v>
      </c>
      <c r="D7381" s="31"/>
      <c r="E7381" s="31">
        <v>2.85</v>
      </c>
      <c r="F7381" s="31"/>
      <c r="G7381" s="31">
        <v>0.3</v>
      </c>
      <c r="H7381" s="31">
        <f t="shared" si="154"/>
        <v>1.71</v>
      </c>
      <c r="I7381" s="78"/>
    </row>
    <row r="7382" spans="1:9">
      <c r="A7382" s="34"/>
      <c r="B7382" s="33" t="s">
        <v>1675</v>
      </c>
      <c r="C7382" s="31">
        <v>2</v>
      </c>
      <c r="D7382" s="31"/>
      <c r="E7382" s="31">
        <v>1.7</v>
      </c>
      <c r="F7382" s="31"/>
      <c r="G7382" s="31">
        <v>0.45</v>
      </c>
      <c r="H7382" s="31">
        <f t="shared" si="154"/>
        <v>1.53</v>
      </c>
      <c r="I7382" s="78"/>
    </row>
    <row r="7383" spans="1:9">
      <c r="A7383" s="34"/>
      <c r="B7383" s="33" t="s">
        <v>1676</v>
      </c>
      <c r="C7383" s="31">
        <v>1</v>
      </c>
      <c r="D7383" s="31"/>
      <c r="E7383" s="31">
        <v>2.85</v>
      </c>
      <c r="F7383" s="31"/>
      <c r="G7383" s="31">
        <v>0.6</v>
      </c>
      <c r="H7383" s="31">
        <f t="shared" si="154"/>
        <v>1.71</v>
      </c>
      <c r="I7383" s="78"/>
    </row>
    <row r="7384" spans="1:9">
      <c r="A7384" s="34"/>
      <c r="B7384" s="33" t="s">
        <v>1677</v>
      </c>
      <c r="C7384" s="31">
        <v>2</v>
      </c>
      <c r="D7384" s="31"/>
      <c r="E7384" s="31">
        <v>2.85</v>
      </c>
      <c r="F7384" s="31"/>
      <c r="G7384" s="31">
        <v>0.3</v>
      </c>
      <c r="H7384" s="31">
        <f>C7384*E7384*G7384</f>
        <v>1.71</v>
      </c>
      <c r="I7384" s="78"/>
    </row>
    <row r="7385" spans="1:9">
      <c r="A7385" s="34"/>
      <c r="B7385" s="33" t="s">
        <v>1678</v>
      </c>
      <c r="C7385" s="31">
        <v>1</v>
      </c>
      <c r="D7385" s="31"/>
      <c r="E7385" s="31">
        <v>2.85</v>
      </c>
      <c r="F7385" s="31"/>
      <c r="G7385" s="31">
        <v>0.3</v>
      </c>
      <c r="H7385" s="31">
        <f t="shared" si="154"/>
        <v>0.85499999999999998</v>
      </c>
      <c r="I7385" s="78"/>
    </row>
    <row r="7386" spans="1:9">
      <c r="A7386" s="34"/>
      <c r="B7386" s="33" t="s">
        <v>1679</v>
      </c>
      <c r="C7386" s="31">
        <v>1</v>
      </c>
      <c r="D7386" s="31"/>
      <c r="E7386" s="31">
        <v>4.6500000000000004</v>
      </c>
      <c r="F7386" s="31"/>
      <c r="G7386" s="31">
        <v>0.45</v>
      </c>
      <c r="H7386" s="31">
        <f t="shared" si="154"/>
        <v>2.0925000000000002</v>
      </c>
      <c r="I7386" s="78"/>
    </row>
    <row r="7387" spans="1:9">
      <c r="A7387" s="34"/>
      <c r="B7387" s="33" t="s">
        <v>1680</v>
      </c>
      <c r="C7387" s="31">
        <v>2</v>
      </c>
      <c r="D7387" s="31"/>
      <c r="E7387" s="31">
        <v>1.7</v>
      </c>
      <c r="F7387" s="31"/>
      <c r="G7387" s="31">
        <v>0.45</v>
      </c>
      <c r="H7387" s="31">
        <f t="shared" si="154"/>
        <v>1.53</v>
      </c>
      <c r="I7387" s="78"/>
    </row>
    <row r="7388" spans="1:9">
      <c r="A7388" s="34"/>
      <c r="B7388" s="33" t="s">
        <v>1681</v>
      </c>
      <c r="C7388" s="31">
        <v>1</v>
      </c>
      <c r="D7388" s="31"/>
      <c r="E7388" s="31">
        <v>2.85</v>
      </c>
      <c r="F7388" s="31"/>
      <c r="G7388" s="31">
        <v>0.6</v>
      </c>
      <c r="H7388" s="31">
        <f t="shared" si="154"/>
        <v>1.71</v>
      </c>
      <c r="I7388" s="78"/>
    </row>
    <row r="7389" spans="1:9">
      <c r="A7389" s="34"/>
      <c r="B7389" s="33" t="s">
        <v>1682</v>
      </c>
      <c r="C7389" s="31">
        <v>1</v>
      </c>
      <c r="D7389" s="31"/>
      <c r="E7389" s="31">
        <v>2.85</v>
      </c>
      <c r="F7389" s="31"/>
      <c r="G7389" s="31">
        <v>0.3</v>
      </c>
      <c r="H7389" s="31">
        <f t="shared" si="154"/>
        <v>0.85499999999999998</v>
      </c>
      <c r="I7389" s="78"/>
    </row>
    <row r="7390" spans="1:9">
      <c r="A7390" s="34"/>
      <c r="B7390" s="33" t="s">
        <v>1683</v>
      </c>
      <c r="C7390" s="31">
        <v>2</v>
      </c>
      <c r="D7390" s="31"/>
      <c r="E7390" s="31">
        <v>2.85</v>
      </c>
      <c r="F7390" s="31"/>
      <c r="G7390" s="31">
        <v>0.3</v>
      </c>
      <c r="H7390" s="31">
        <f t="shared" si="154"/>
        <v>1.71</v>
      </c>
      <c r="I7390" s="78"/>
    </row>
    <row r="7391" spans="1:9">
      <c r="A7391" s="34"/>
      <c r="B7391" s="33" t="s">
        <v>1684</v>
      </c>
      <c r="C7391" s="31">
        <v>2</v>
      </c>
      <c r="D7391" s="31"/>
      <c r="E7391" s="31">
        <v>2.2999999999999998</v>
      </c>
      <c r="F7391" s="31"/>
      <c r="G7391" s="31">
        <v>0.45</v>
      </c>
      <c r="H7391" s="31">
        <f t="shared" si="154"/>
        <v>2.0699999999999998</v>
      </c>
      <c r="I7391" s="78"/>
    </row>
    <row r="7392" spans="1:9">
      <c r="A7392" s="34"/>
      <c r="B7392" s="33" t="s">
        <v>689</v>
      </c>
      <c r="C7392" s="31">
        <v>4</v>
      </c>
      <c r="D7392" s="31"/>
      <c r="E7392" s="31">
        <v>1.1000000000000001</v>
      </c>
      <c r="F7392" s="31"/>
      <c r="G7392" s="31">
        <v>0.3</v>
      </c>
      <c r="H7392" s="31">
        <f t="shared" si="154"/>
        <v>1.32</v>
      </c>
      <c r="I7392" s="78"/>
    </row>
    <row r="7393" spans="1:9">
      <c r="A7393" s="34">
        <v>5</v>
      </c>
      <c r="B7393" s="79"/>
      <c r="C7393" s="31"/>
      <c r="D7393" s="31"/>
      <c r="E7393" s="31"/>
      <c r="F7393" s="31"/>
      <c r="G7393" s="31"/>
      <c r="H7393" s="35">
        <f>SUM(H7359:H7392)</f>
        <v>60.144000000000013</v>
      </c>
      <c r="I7393" s="78" t="s">
        <v>9</v>
      </c>
    </row>
    <row r="7394" spans="1:9" ht="48">
      <c r="A7394" s="163" t="s">
        <v>158</v>
      </c>
      <c r="B7394" s="167" t="s">
        <v>159</v>
      </c>
      <c r="C7394" s="31"/>
      <c r="D7394" s="31"/>
      <c r="E7394" s="31"/>
      <c r="F7394" s="31"/>
      <c r="G7394" s="31"/>
      <c r="H7394" s="35"/>
      <c r="I7394" s="78"/>
    </row>
    <row r="7395" spans="1:9">
      <c r="A7395" s="34"/>
      <c r="B7395" s="79" t="s">
        <v>1806</v>
      </c>
      <c r="C7395" s="31">
        <v>12</v>
      </c>
      <c r="D7395" s="31"/>
      <c r="E7395" s="31"/>
      <c r="F7395" s="31"/>
      <c r="G7395" s="31">
        <v>1.9</v>
      </c>
      <c r="H7395" s="31">
        <f>C7395*G7395</f>
        <v>22.799999999999997</v>
      </c>
      <c r="I7395" s="78"/>
    </row>
    <row r="7396" spans="1:9">
      <c r="A7396" s="34"/>
      <c r="B7396" s="79" t="s">
        <v>1807</v>
      </c>
      <c r="C7396" s="31">
        <v>2</v>
      </c>
      <c r="D7396" s="31"/>
      <c r="E7396" s="31"/>
      <c r="F7396" s="31"/>
      <c r="G7396" s="31">
        <v>17.600000000000001</v>
      </c>
      <c r="H7396" s="31">
        <f t="shared" ref="H7396:H7399" si="155">C7396*G7396</f>
        <v>35.200000000000003</v>
      </c>
      <c r="I7396" s="78"/>
    </row>
    <row r="7397" spans="1:9">
      <c r="A7397" s="34"/>
      <c r="B7397" s="79" t="s">
        <v>1808</v>
      </c>
      <c r="C7397" s="31">
        <v>1</v>
      </c>
      <c r="D7397" s="31"/>
      <c r="E7397" s="31"/>
      <c r="F7397" s="31"/>
      <c r="G7397" s="31">
        <v>23.1</v>
      </c>
      <c r="H7397" s="31">
        <f t="shared" si="155"/>
        <v>23.1</v>
      </c>
      <c r="I7397" s="78"/>
    </row>
    <row r="7398" spans="1:9">
      <c r="A7398" s="34"/>
      <c r="B7398" s="79" t="s">
        <v>2253</v>
      </c>
      <c r="C7398" s="31">
        <v>1</v>
      </c>
      <c r="D7398" s="31"/>
      <c r="E7398" s="31"/>
      <c r="F7398" s="31"/>
      <c r="G7398" s="31">
        <v>1.8</v>
      </c>
      <c r="H7398" s="31">
        <f t="shared" si="155"/>
        <v>1.8</v>
      </c>
      <c r="I7398" s="78"/>
    </row>
    <row r="7399" spans="1:9">
      <c r="A7399" s="34"/>
      <c r="B7399" s="79" t="s">
        <v>1809</v>
      </c>
      <c r="C7399" s="31">
        <v>1</v>
      </c>
      <c r="D7399" s="31"/>
      <c r="E7399" s="31"/>
      <c r="F7399" s="31"/>
      <c r="G7399" s="31">
        <v>6.6</v>
      </c>
      <c r="H7399" s="31">
        <f t="shared" si="155"/>
        <v>6.6</v>
      </c>
      <c r="I7399" s="78"/>
    </row>
    <row r="7400" spans="1:9">
      <c r="A7400" s="34"/>
      <c r="B7400" s="79"/>
      <c r="C7400" s="31"/>
      <c r="D7400" s="31"/>
      <c r="E7400" s="31"/>
      <c r="F7400" s="31"/>
      <c r="G7400" s="31"/>
      <c r="H7400" s="35">
        <f>SUM(H7395:H7399)</f>
        <v>89.499999999999986</v>
      </c>
      <c r="I7400" s="78" t="s">
        <v>67</v>
      </c>
    </row>
    <row r="7401" spans="1:9" ht="84">
      <c r="A7401" s="168" t="s">
        <v>1812</v>
      </c>
      <c r="B7401" s="18" t="s">
        <v>161</v>
      </c>
      <c r="C7401" s="31"/>
      <c r="D7401" s="31"/>
      <c r="E7401" s="31"/>
      <c r="F7401" s="31"/>
      <c r="G7401" s="31"/>
      <c r="H7401" s="35"/>
      <c r="I7401" s="78"/>
    </row>
    <row r="7402" spans="1:9">
      <c r="A7402" s="34"/>
      <c r="B7402" s="81" t="s">
        <v>437</v>
      </c>
      <c r="C7402" s="31"/>
      <c r="D7402" s="31"/>
      <c r="E7402" s="31"/>
      <c r="F7402" s="31"/>
      <c r="G7402" s="31"/>
      <c r="H7402" s="35"/>
      <c r="I7402" s="78"/>
    </row>
    <row r="7403" spans="1:9">
      <c r="A7403" s="34"/>
      <c r="B7403" s="79" t="s">
        <v>438</v>
      </c>
      <c r="C7403" s="31">
        <v>7</v>
      </c>
      <c r="D7403" s="31">
        <v>5</v>
      </c>
      <c r="E7403" s="31"/>
      <c r="F7403" s="31"/>
      <c r="G7403" s="31">
        <v>68.3</v>
      </c>
      <c r="H7403" s="31">
        <f>C7403*D7403*G7403</f>
        <v>2390.5</v>
      </c>
      <c r="I7403" s="78"/>
    </row>
    <row r="7404" spans="1:9">
      <c r="A7404" s="34"/>
      <c r="B7404" s="81" t="s">
        <v>439</v>
      </c>
      <c r="C7404" s="31"/>
      <c r="D7404" s="31"/>
      <c r="E7404" s="31"/>
      <c r="F7404" s="31"/>
      <c r="G7404" s="31"/>
      <c r="H7404" s="31"/>
      <c r="I7404" s="78"/>
    </row>
    <row r="7405" spans="1:9">
      <c r="A7405" s="34"/>
      <c r="B7405" s="79" t="s">
        <v>440</v>
      </c>
      <c r="C7405" s="31">
        <v>7</v>
      </c>
      <c r="D7405" s="31">
        <v>4</v>
      </c>
      <c r="E7405" s="31"/>
      <c r="F7405" s="31"/>
      <c r="G7405" s="31">
        <v>51.7</v>
      </c>
      <c r="H7405" s="31">
        <f t="shared" ref="H7405:H7422" si="156">C7405*D7405*G7405</f>
        <v>1447.6000000000001</v>
      </c>
      <c r="I7405" s="78"/>
    </row>
    <row r="7406" spans="1:9">
      <c r="A7406" s="34">
        <v>4</v>
      </c>
      <c r="B7406" s="81" t="s">
        <v>1518</v>
      </c>
      <c r="C7406" s="31"/>
      <c r="D7406" s="31"/>
      <c r="E7406" s="31"/>
      <c r="F7406" s="31"/>
      <c r="G7406" s="31"/>
      <c r="H7406" s="31"/>
      <c r="I7406" s="78"/>
    </row>
    <row r="7407" spans="1:9">
      <c r="A7407" s="34"/>
      <c r="B7407" s="79" t="s">
        <v>1514</v>
      </c>
      <c r="C7407" s="31">
        <v>2</v>
      </c>
      <c r="D7407" s="31">
        <v>1</v>
      </c>
      <c r="E7407" s="31"/>
      <c r="F7407" s="31"/>
      <c r="G7407" s="31">
        <v>45.88</v>
      </c>
      <c r="H7407" s="31">
        <f t="shared" si="156"/>
        <v>91.76</v>
      </c>
      <c r="I7407" s="78"/>
    </row>
    <row r="7408" spans="1:9">
      <c r="A7408" s="34"/>
      <c r="B7408" s="79" t="s">
        <v>1515</v>
      </c>
      <c r="C7408" s="31">
        <v>7</v>
      </c>
      <c r="D7408" s="31">
        <v>1</v>
      </c>
      <c r="E7408" s="31"/>
      <c r="F7408" s="31"/>
      <c r="G7408" s="31">
        <v>56.186</v>
      </c>
      <c r="H7408" s="31">
        <f t="shared" si="156"/>
        <v>393.30200000000002</v>
      </c>
      <c r="I7408" s="78"/>
    </row>
    <row r="7409" spans="1:9">
      <c r="A7409" s="34"/>
      <c r="B7409" s="79" t="s">
        <v>1516</v>
      </c>
      <c r="C7409" s="31">
        <v>4</v>
      </c>
      <c r="D7409" s="31">
        <v>1</v>
      </c>
      <c r="E7409" s="31"/>
      <c r="F7409" s="31"/>
      <c r="G7409" s="31">
        <v>45.307000000000002</v>
      </c>
      <c r="H7409" s="31">
        <f t="shared" si="156"/>
        <v>181.22800000000001</v>
      </c>
      <c r="I7409" s="78"/>
    </row>
    <row r="7410" spans="1:9">
      <c r="A7410" s="34"/>
      <c r="B7410" s="79" t="s">
        <v>1517</v>
      </c>
      <c r="C7410" s="31">
        <v>3</v>
      </c>
      <c r="D7410" s="31">
        <v>1</v>
      </c>
      <c r="E7410" s="31"/>
      <c r="F7410" s="31"/>
      <c r="G7410" s="31">
        <v>64.799000000000007</v>
      </c>
      <c r="H7410" s="31">
        <f t="shared" si="156"/>
        <v>194.39700000000002</v>
      </c>
      <c r="I7410" s="78"/>
    </row>
    <row r="7411" spans="1:9">
      <c r="A7411" s="34"/>
      <c r="B7411" s="81" t="s">
        <v>1519</v>
      </c>
      <c r="C7411" s="31"/>
      <c r="D7411" s="31"/>
      <c r="E7411" s="31"/>
      <c r="F7411" s="31"/>
      <c r="G7411" s="31"/>
      <c r="H7411" s="31"/>
      <c r="I7411" s="78"/>
    </row>
    <row r="7412" spans="1:9">
      <c r="A7412" s="34"/>
      <c r="B7412" s="79" t="s">
        <v>1520</v>
      </c>
      <c r="C7412" s="31">
        <v>3</v>
      </c>
      <c r="D7412" s="31">
        <v>1</v>
      </c>
      <c r="E7412" s="31"/>
      <c r="F7412" s="31"/>
      <c r="G7412" s="31">
        <v>52.905999999999999</v>
      </c>
      <c r="H7412" s="31">
        <f t="shared" si="156"/>
        <v>158.71799999999999</v>
      </c>
      <c r="I7412" s="78"/>
    </row>
    <row r="7413" spans="1:9">
      <c r="A7413" s="34"/>
      <c r="B7413" s="79" t="s">
        <v>1521</v>
      </c>
      <c r="C7413" s="31">
        <v>2</v>
      </c>
      <c r="D7413" s="31">
        <v>1</v>
      </c>
      <c r="E7413" s="31"/>
      <c r="F7413" s="31"/>
      <c r="G7413" s="31">
        <v>54.5486</v>
      </c>
      <c r="H7413" s="31">
        <f t="shared" si="156"/>
        <v>109.0972</v>
      </c>
      <c r="I7413" s="78"/>
    </row>
    <row r="7414" spans="1:9">
      <c r="A7414" s="34"/>
      <c r="B7414" s="79" t="s">
        <v>1522</v>
      </c>
      <c r="C7414" s="31">
        <v>1</v>
      </c>
      <c r="D7414" s="31">
        <v>1</v>
      </c>
      <c r="E7414" s="31"/>
      <c r="F7414" s="31"/>
      <c r="G7414" s="31">
        <v>50.561</v>
      </c>
      <c r="H7414" s="31">
        <f t="shared" si="156"/>
        <v>50.561</v>
      </c>
      <c r="I7414" s="78"/>
    </row>
    <row r="7415" spans="1:9" ht="30">
      <c r="A7415" s="34"/>
      <c r="B7415" s="79" t="s">
        <v>1523</v>
      </c>
      <c r="C7415" s="31"/>
      <c r="D7415" s="31"/>
      <c r="E7415" s="31"/>
      <c r="F7415" s="31"/>
      <c r="G7415" s="155" t="s">
        <v>1528</v>
      </c>
      <c r="H7415" s="31"/>
      <c r="I7415" s="78"/>
    </row>
    <row r="7416" spans="1:9">
      <c r="A7416" s="34"/>
      <c r="B7416" s="79" t="s">
        <v>1524</v>
      </c>
      <c r="C7416" s="31">
        <v>1</v>
      </c>
      <c r="D7416" s="31">
        <v>5.83</v>
      </c>
      <c r="E7416" s="31"/>
      <c r="F7416" s="31"/>
      <c r="G7416" s="31">
        <v>2.6</v>
      </c>
      <c r="H7416" s="31">
        <f t="shared" si="156"/>
        <v>15.158000000000001</v>
      </c>
      <c r="I7416" s="78"/>
    </row>
    <row r="7417" spans="1:9">
      <c r="A7417" s="34"/>
      <c r="B7417" s="79" t="s">
        <v>1525</v>
      </c>
      <c r="C7417" s="31">
        <v>3</v>
      </c>
      <c r="D7417" s="31">
        <v>6</v>
      </c>
      <c r="E7417" s="31"/>
      <c r="F7417" s="31"/>
      <c r="G7417" s="31">
        <v>2.6</v>
      </c>
      <c r="H7417" s="31">
        <f t="shared" si="156"/>
        <v>46.800000000000004</v>
      </c>
      <c r="I7417" s="78"/>
    </row>
    <row r="7418" spans="1:9">
      <c r="A7418" s="34"/>
      <c r="B7418" s="79" t="s">
        <v>1526</v>
      </c>
      <c r="C7418" s="31">
        <v>1</v>
      </c>
      <c r="D7418" s="31">
        <v>5.8</v>
      </c>
      <c r="E7418" s="31"/>
      <c r="F7418" s="31"/>
      <c r="G7418" s="31">
        <v>2.6</v>
      </c>
      <c r="H7418" s="31">
        <f t="shared" si="156"/>
        <v>15.08</v>
      </c>
      <c r="I7418" s="78"/>
    </row>
    <row r="7419" spans="1:9">
      <c r="A7419" s="34"/>
      <c r="B7419" s="79" t="s">
        <v>1527</v>
      </c>
      <c r="C7419" s="31">
        <v>1</v>
      </c>
      <c r="D7419" s="31">
        <v>5.7149999999999999</v>
      </c>
      <c r="E7419" s="31"/>
      <c r="F7419" s="31"/>
      <c r="G7419" s="31">
        <v>2.6</v>
      </c>
      <c r="H7419" s="31">
        <f t="shared" si="156"/>
        <v>14.859</v>
      </c>
      <c r="I7419" s="78"/>
    </row>
    <row r="7420" spans="1:9">
      <c r="A7420" s="34"/>
      <c r="B7420" s="79" t="s">
        <v>1529</v>
      </c>
      <c r="C7420" s="31">
        <v>1</v>
      </c>
      <c r="D7420" s="31">
        <v>1</v>
      </c>
      <c r="E7420" s="31"/>
      <c r="F7420" s="31"/>
      <c r="G7420" s="31">
        <v>57.597099999999998</v>
      </c>
      <c r="H7420" s="31">
        <f t="shared" si="156"/>
        <v>57.597099999999998</v>
      </c>
      <c r="I7420" s="78"/>
    </row>
    <row r="7421" spans="1:9">
      <c r="A7421" s="34"/>
      <c r="B7421" s="79" t="s">
        <v>1530</v>
      </c>
      <c r="C7421" s="31">
        <v>4</v>
      </c>
      <c r="D7421" s="31">
        <v>6.25</v>
      </c>
      <c r="E7421" s="31"/>
      <c r="F7421" s="31"/>
      <c r="G7421" s="31">
        <v>5.5</v>
      </c>
      <c r="H7421" s="31">
        <f t="shared" si="156"/>
        <v>137.5</v>
      </c>
      <c r="I7421" s="78"/>
    </row>
    <row r="7422" spans="1:9">
      <c r="A7422" s="34"/>
      <c r="B7422" s="79" t="s">
        <v>1531</v>
      </c>
      <c r="C7422" s="31">
        <v>4</v>
      </c>
      <c r="D7422" s="31">
        <v>1.1000000000000001</v>
      </c>
      <c r="E7422" s="31"/>
      <c r="F7422" s="31"/>
      <c r="G7422" s="31">
        <v>4.5</v>
      </c>
      <c r="H7422" s="31">
        <f t="shared" si="156"/>
        <v>19.8</v>
      </c>
      <c r="I7422" s="78"/>
    </row>
    <row r="7423" spans="1:9">
      <c r="A7423" s="34"/>
      <c r="B7423" s="79" t="s">
        <v>1532</v>
      </c>
      <c r="C7423" s="31">
        <v>36</v>
      </c>
      <c r="D7423" s="31">
        <v>0.38</v>
      </c>
      <c r="E7423" s="31"/>
      <c r="F7423" s="31"/>
      <c r="G7423" s="31">
        <v>4.4400000000000004</v>
      </c>
      <c r="H7423" s="31">
        <f>C7423*D7423*G7423</f>
        <v>60.739200000000004</v>
      </c>
      <c r="I7423" s="78"/>
    </row>
    <row r="7424" spans="1:9">
      <c r="A7424" s="34"/>
      <c r="B7424" s="79"/>
      <c r="C7424" s="31"/>
      <c r="D7424" s="31"/>
      <c r="E7424" s="31"/>
      <c r="F7424" s="31"/>
      <c r="G7424" s="35" t="s">
        <v>203</v>
      </c>
      <c r="H7424" s="35">
        <f>SUM(H7403:H7423)</f>
        <v>5384.6965000000009</v>
      </c>
      <c r="I7424" s="78" t="s">
        <v>55</v>
      </c>
    </row>
    <row r="7425" spans="1:9" ht="60">
      <c r="A7425" s="3" t="s">
        <v>162</v>
      </c>
      <c r="B7425" s="18" t="s">
        <v>2453</v>
      </c>
      <c r="C7425" s="31"/>
      <c r="D7425" s="31"/>
      <c r="E7425" s="31"/>
      <c r="F7425" s="31"/>
      <c r="G7425" s="31"/>
      <c r="H7425" s="35"/>
      <c r="I7425" s="78"/>
    </row>
    <row r="7426" spans="1:9">
      <c r="A7426" s="34"/>
      <c r="B7426" s="82" t="s">
        <v>1537</v>
      </c>
      <c r="C7426" s="31"/>
      <c r="D7426" s="31"/>
      <c r="E7426" s="31"/>
      <c r="F7426" s="31"/>
      <c r="G7426" s="31"/>
      <c r="H7426" s="31"/>
      <c r="I7426" s="78"/>
    </row>
    <row r="7427" spans="1:9">
      <c r="A7427" s="34"/>
      <c r="B7427" s="83" t="s">
        <v>1534</v>
      </c>
      <c r="C7427" s="31">
        <v>1</v>
      </c>
      <c r="D7427" s="31"/>
      <c r="E7427" s="31">
        <v>12.6</v>
      </c>
      <c r="F7427" s="31"/>
      <c r="G7427" s="31">
        <v>0.75</v>
      </c>
      <c r="H7427" s="31">
        <f>C7427*E7427*G7427</f>
        <v>9.4499999999999993</v>
      </c>
      <c r="I7427" s="78"/>
    </row>
    <row r="7428" spans="1:9">
      <c r="A7428" s="34"/>
      <c r="B7428" s="83" t="s">
        <v>1727</v>
      </c>
      <c r="C7428" s="31">
        <v>1</v>
      </c>
      <c r="D7428" s="31"/>
      <c r="E7428" s="31">
        <v>3.25</v>
      </c>
      <c r="F7428" s="31"/>
      <c r="G7428" s="31">
        <v>0.75</v>
      </c>
      <c r="H7428" s="31">
        <f t="shared" ref="H7428:H7459" si="157">C7428*E7428*G7428</f>
        <v>2.4375</v>
      </c>
      <c r="I7428" s="78"/>
    </row>
    <row r="7429" spans="1:9">
      <c r="A7429" s="34"/>
      <c r="B7429" s="83" t="s">
        <v>1727</v>
      </c>
      <c r="C7429" s="31">
        <v>1</v>
      </c>
      <c r="D7429" s="31"/>
      <c r="E7429" s="31">
        <v>3.55</v>
      </c>
      <c r="F7429" s="31"/>
      <c r="G7429" s="31">
        <v>0.75</v>
      </c>
      <c r="H7429" s="31">
        <f t="shared" si="157"/>
        <v>2.6624999999999996</v>
      </c>
      <c r="I7429" s="78"/>
    </row>
    <row r="7430" spans="1:9">
      <c r="A7430" s="34"/>
      <c r="B7430" s="83" t="s">
        <v>1727</v>
      </c>
      <c r="C7430" s="31">
        <v>1</v>
      </c>
      <c r="D7430" s="31"/>
      <c r="E7430" s="31">
        <v>6.85</v>
      </c>
      <c r="F7430" s="31"/>
      <c r="G7430" s="31">
        <v>0.75</v>
      </c>
      <c r="H7430" s="31">
        <f t="shared" si="157"/>
        <v>5.1374999999999993</v>
      </c>
      <c r="I7430" s="78"/>
    </row>
    <row r="7431" spans="1:9">
      <c r="A7431" s="34"/>
      <c r="B7431" s="83" t="s">
        <v>1727</v>
      </c>
      <c r="C7431" s="31">
        <v>1</v>
      </c>
      <c r="D7431" s="31"/>
      <c r="E7431" s="31">
        <v>1.5</v>
      </c>
      <c r="F7431" s="31"/>
      <c r="G7431" s="31">
        <v>0.75</v>
      </c>
      <c r="H7431" s="31">
        <f t="shared" si="157"/>
        <v>1.125</v>
      </c>
      <c r="I7431" s="78"/>
    </row>
    <row r="7432" spans="1:9">
      <c r="A7432" s="34"/>
      <c r="B7432" s="83" t="s">
        <v>1727</v>
      </c>
      <c r="C7432" s="31">
        <v>1</v>
      </c>
      <c r="D7432" s="31"/>
      <c r="E7432" s="31">
        <v>1.43</v>
      </c>
      <c r="F7432" s="31"/>
      <c r="G7432" s="31">
        <v>0.75</v>
      </c>
      <c r="H7432" s="31">
        <f t="shared" si="157"/>
        <v>1.0725</v>
      </c>
      <c r="I7432" s="78"/>
    </row>
    <row r="7433" spans="1:9">
      <c r="A7433" s="34"/>
      <c r="B7433" s="83" t="s">
        <v>1727</v>
      </c>
      <c r="C7433" s="31">
        <v>1</v>
      </c>
      <c r="D7433" s="31"/>
      <c r="E7433" s="31">
        <v>0.94</v>
      </c>
      <c r="F7433" s="31"/>
      <c r="G7433" s="31">
        <v>0.75</v>
      </c>
      <c r="H7433" s="31">
        <f t="shared" si="157"/>
        <v>0.70499999999999996</v>
      </c>
      <c r="I7433" s="78"/>
    </row>
    <row r="7434" spans="1:9">
      <c r="A7434" s="34"/>
      <c r="B7434" s="83" t="s">
        <v>1727</v>
      </c>
      <c r="C7434" s="31">
        <v>1</v>
      </c>
      <c r="D7434" s="31"/>
      <c r="E7434" s="31">
        <v>1.67</v>
      </c>
      <c r="F7434" s="31"/>
      <c r="G7434" s="31">
        <v>0.75</v>
      </c>
      <c r="H7434" s="31">
        <f t="shared" si="157"/>
        <v>1.2524999999999999</v>
      </c>
      <c r="I7434" s="78"/>
    </row>
    <row r="7435" spans="1:9">
      <c r="A7435" s="34"/>
      <c r="B7435" s="83" t="s">
        <v>1727</v>
      </c>
      <c r="C7435" s="31">
        <v>1</v>
      </c>
      <c r="D7435" s="31"/>
      <c r="E7435" s="31">
        <v>4.75</v>
      </c>
      <c r="F7435" s="31"/>
      <c r="G7435" s="31">
        <v>0.75</v>
      </c>
      <c r="H7435" s="31">
        <f t="shared" si="157"/>
        <v>3.5625</v>
      </c>
      <c r="I7435" s="78"/>
    </row>
    <row r="7436" spans="1:9">
      <c r="A7436" s="34"/>
      <c r="B7436" s="83" t="s">
        <v>1727</v>
      </c>
      <c r="C7436" s="31">
        <v>1</v>
      </c>
      <c r="D7436" s="31"/>
      <c r="E7436" s="31">
        <v>6.05</v>
      </c>
      <c r="F7436" s="31"/>
      <c r="G7436" s="31">
        <v>0.75</v>
      </c>
      <c r="H7436" s="31">
        <f t="shared" si="157"/>
        <v>4.5374999999999996</v>
      </c>
      <c r="I7436" s="78"/>
    </row>
    <row r="7437" spans="1:9">
      <c r="A7437" s="34"/>
      <c r="B7437" s="83" t="s">
        <v>1727</v>
      </c>
      <c r="C7437" s="31">
        <v>1</v>
      </c>
      <c r="D7437" s="31"/>
      <c r="E7437" s="31">
        <v>8.73</v>
      </c>
      <c r="F7437" s="31"/>
      <c r="G7437" s="31">
        <v>0.75</v>
      </c>
      <c r="H7437" s="31">
        <f t="shared" si="157"/>
        <v>6.5475000000000003</v>
      </c>
      <c r="I7437" s="78"/>
    </row>
    <row r="7438" spans="1:9">
      <c r="A7438" s="34"/>
      <c r="B7438" s="83" t="s">
        <v>1727</v>
      </c>
      <c r="C7438" s="31">
        <v>1</v>
      </c>
      <c r="D7438" s="31"/>
      <c r="E7438" s="31">
        <v>6.05</v>
      </c>
      <c r="F7438" s="31"/>
      <c r="G7438" s="31">
        <v>0.75</v>
      </c>
      <c r="H7438" s="31">
        <f t="shared" si="157"/>
        <v>4.5374999999999996</v>
      </c>
      <c r="I7438" s="78"/>
    </row>
    <row r="7439" spans="1:9">
      <c r="A7439" s="34"/>
      <c r="B7439" s="83" t="s">
        <v>1727</v>
      </c>
      <c r="C7439" s="31">
        <v>1</v>
      </c>
      <c r="D7439" s="31"/>
      <c r="E7439" s="31">
        <v>5.3</v>
      </c>
      <c r="F7439" s="31"/>
      <c r="G7439" s="31">
        <v>0.75</v>
      </c>
      <c r="H7439" s="31">
        <f t="shared" si="157"/>
        <v>3.9749999999999996</v>
      </c>
      <c r="I7439" s="78"/>
    </row>
    <row r="7440" spans="1:9">
      <c r="A7440" s="34"/>
      <c r="B7440" s="83" t="s">
        <v>1727</v>
      </c>
      <c r="C7440" s="31">
        <v>1</v>
      </c>
      <c r="D7440" s="31"/>
      <c r="E7440" s="31">
        <v>1.53</v>
      </c>
      <c r="F7440" s="31"/>
      <c r="G7440" s="31">
        <v>0.75</v>
      </c>
      <c r="H7440" s="31">
        <f t="shared" si="157"/>
        <v>1.1475</v>
      </c>
      <c r="I7440" s="78"/>
    </row>
    <row r="7441" spans="1:9">
      <c r="A7441" s="34"/>
      <c r="B7441" s="83" t="s">
        <v>1727</v>
      </c>
      <c r="C7441" s="31">
        <v>1</v>
      </c>
      <c r="D7441" s="31"/>
      <c r="E7441" s="31">
        <v>1.53</v>
      </c>
      <c r="F7441" s="31"/>
      <c r="G7441" s="31">
        <v>0.75</v>
      </c>
      <c r="H7441" s="31">
        <f t="shared" si="157"/>
        <v>1.1475</v>
      </c>
      <c r="I7441" s="78"/>
    </row>
    <row r="7442" spans="1:9">
      <c r="A7442" s="34"/>
      <c r="B7442" s="83" t="s">
        <v>1727</v>
      </c>
      <c r="C7442" s="31">
        <v>1</v>
      </c>
      <c r="D7442" s="31"/>
      <c r="E7442" s="31">
        <v>10.7</v>
      </c>
      <c r="F7442" s="31"/>
      <c r="G7442" s="31">
        <v>0.75</v>
      </c>
      <c r="H7442" s="31">
        <f t="shared" si="157"/>
        <v>8.0249999999999986</v>
      </c>
      <c r="I7442" s="78"/>
    </row>
    <row r="7443" spans="1:9">
      <c r="A7443" s="34"/>
      <c r="B7443" s="83" t="s">
        <v>1727</v>
      </c>
      <c r="C7443" s="31">
        <v>1</v>
      </c>
      <c r="D7443" s="31"/>
      <c r="E7443" s="31">
        <v>24.5</v>
      </c>
      <c r="F7443" s="31"/>
      <c r="G7443" s="31">
        <v>0.75</v>
      </c>
      <c r="H7443" s="31">
        <f t="shared" si="157"/>
        <v>18.375</v>
      </c>
      <c r="I7443" s="78"/>
    </row>
    <row r="7444" spans="1:9">
      <c r="A7444" s="34"/>
      <c r="B7444" s="83" t="s">
        <v>1727</v>
      </c>
      <c r="C7444" s="31">
        <v>1</v>
      </c>
      <c r="D7444" s="31"/>
      <c r="E7444" s="31">
        <v>1.33</v>
      </c>
      <c r="F7444" s="31"/>
      <c r="G7444" s="31">
        <v>0.75</v>
      </c>
      <c r="H7444" s="31">
        <f t="shared" si="157"/>
        <v>0.99750000000000005</v>
      </c>
      <c r="I7444" s="78"/>
    </row>
    <row r="7445" spans="1:9">
      <c r="A7445" s="34"/>
      <c r="B7445" s="83" t="s">
        <v>1727</v>
      </c>
      <c r="C7445" s="31">
        <v>1</v>
      </c>
      <c r="D7445" s="31"/>
      <c r="E7445" s="31">
        <v>6.54</v>
      </c>
      <c r="F7445" s="31"/>
      <c r="G7445" s="31">
        <v>0.75</v>
      </c>
      <c r="H7445" s="31">
        <f t="shared" si="157"/>
        <v>4.9050000000000002</v>
      </c>
      <c r="I7445" s="78"/>
    </row>
    <row r="7446" spans="1:9">
      <c r="A7446" s="34"/>
      <c r="B7446" s="83" t="s">
        <v>1727</v>
      </c>
      <c r="C7446" s="31">
        <v>1</v>
      </c>
      <c r="D7446" s="31"/>
      <c r="E7446" s="31">
        <v>6.7</v>
      </c>
      <c r="F7446" s="31"/>
      <c r="G7446" s="31">
        <v>0.75</v>
      </c>
      <c r="H7446" s="31">
        <f t="shared" si="157"/>
        <v>5.0250000000000004</v>
      </c>
      <c r="I7446" s="78"/>
    </row>
    <row r="7447" spans="1:9">
      <c r="A7447" s="34"/>
      <c r="B7447" s="83" t="s">
        <v>1727</v>
      </c>
      <c r="C7447" s="31">
        <v>1</v>
      </c>
      <c r="D7447" s="31"/>
      <c r="E7447" s="31">
        <v>0.7</v>
      </c>
      <c r="F7447" s="31"/>
      <c r="G7447" s="31">
        <v>0.75</v>
      </c>
      <c r="H7447" s="31">
        <f t="shared" si="157"/>
        <v>0.52499999999999991</v>
      </c>
      <c r="I7447" s="78"/>
    </row>
    <row r="7448" spans="1:9">
      <c r="A7448" s="34"/>
      <c r="B7448" s="83" t="s">
        <v>1727</v>
      </c>
      <c r="C7448" s="31">
        <v>1</v>
      </c>
      <c r="D7448" s="31"/>
      <c r="E7448" s="31">
        <v>2.8</v>
      </c>
      <c r="F7448" s="31"/>
      <c r="G7448" s="31">
        <v>0.75</v>
      </c>
      <c r="H7448" s="31">
        <f t="shared" si="157"/>
        <v>2.0999999999999996</v>
      </c>
      <c r="I7448" s="78"/>
    </row>
    <row r="7449" spans="1:9">
      <c r="A7449" s="34"/>
      <c r="B7449" s="83" t="s">
        <v>1727</v>
      </c>
      <c r="C7449" s="31">
        <v>1</v>
      </c>
      <c r="D7449" s="31"/>
      <c r="E7449" s="31">
        <v>11.17</v>
      </c>
      <c r="F7449" s="31"/>
      <c r="G7449" s="31">
        <v>0.75</v>
      </c>
      <c r="H7449" s="31">
        <f t="shared" si="157"/>
        <v>8.3774999999999995</v>
      </c>
      <c r="I7449" s="78"/>
    </row>
    <row r="7450" spans="1:9">
      <c r="A7450" s="34"/>
      <c r="B7450" s="83" t="s">
        <v>1727</v>
      </c>
      <c r="C7450" s="31">
        <v>1</v>
      </c>
      <c r="D7450" s="31"/>
      <c r="E7450" s="31">
        <v>3</v>
      </c>
      <c r="F7450" s="31"/>
      <c r="G7450" s="31">
        <v>0.75</v>
      </c>
      <c r="H7450" s="31">
        <f t="shared" si="157"/>
        <v>2.25</v>
      </c>
      <c r="I7450" s="78"/>
    </row>
    <row r="7451" spans="1:9">
      <c r="A7451" s="34"/>
      <c r="B7451" s="83" t="s">
        <v>1727</v>
      </c>
      <c r="C7451" s="31">
        <v>1</v>
      </c>
      <c r="D7451" s="31"/>
      <c r="E7451" s="31">
        <v>2.69</v>
      </c>
      <c r="F7451" s="31"/>
      <c r="G7451" s="31">
        <v>0.75</v>
      </c>
      <c r="H7451" s="31">
        <f t="shared" si="157"/>
        <v>2.0175000000000001</v>
      </c>
      <c r="I7451" s="78"/>
    </row>
    <row r="7452" spans="1:9">
      <c r="A7452" s="34"/>
      <c r="B7452" s="83" t="s">
        <v>1727</v>
      </c>
      <c r="C7452" s="31">
        <v>1</v>
      </c>
      <c r="D7452" s="31"/>
      <c r="E7452" s="31">
        <v>6.53</v>
      </c>
      <c r="F7452" s="31"/>
      <c r="G7452" s="31">
        <v>0.75</v>
      </c>
      <c r="H7452" s="31">
        <f t="shared" si="157"/>
        <v>4.8975</v>
      </c>
      <c r="I7452" s="78"/>
    </row>
    <row r="7453" spans="1:9">
      <c r="A7453" s="34"/>
      <c r="B7453" s="83" t="s">
        <v>1727</v>
      </c>
      <c r="C7453" s="31">
        <v>1</v>
      </c>
      <c r="D7453" s="31"/>
      <c r="E7453" s="31">
        <v>1.6</v>
      </c>
      <c r="F7453" s="31"/>
      <c r="G7453" s="31">
        <v>0.75</v>
      </c>
      <c r="H7453" s="31">
        <f t="shared" si="157"/>
        <v>1.2000000000000002</v>
      </c>
      <c r="I7453" s="78"/>
    </row>
    <row r="7454" spans="1:9">
      <c r="A7454" s="34"/>
      <c r="B7454" s="83" t="s">
        <v>1727</v>
      </c>
      <c r="C7454" s="31">
        <v>1</v>
      </c>
      <c r="D7454" s="31"/>
      <c r="E7454" s="31">
        <v>1.23</v>
      </c>
      <c r="F7454" s="31"/>
      <c r="G7454" s="31">
        <v>0.75</v>
      </c>
      <c r="H7454" s="31">
        <f t="shared" si="157"/>
        <v>0.92249999999999999</v>
      </c>
      <c r="I7454" s="78"/>
    </row>
    <row r="7455" spans="1:9">
      <c r="A7455" s="34"/>
      <c r="B7455" s="83" t="s">
        <v>1727</v>
      </c>
      <c r="C7455" s="31">
        <v>1</v>
      </c>
      <c r="D7455" s="31"/>
      <c r="E7455" s="31">
        <v>1.05</v>
      </c>
      <c r="F7455" s="31"/>
      <c r="G7455" s="31">
        <v>0.75</v>
      </c>
      <c r="H7455" s="31">
        <f t="shared" si="157"/>
        <v>0.78750000000000009</v>
      </c>
      <c r="I7455" s="78"/>
    </row>
    <row r="7456" spans="1:9">
      <c r="A7456" s="34"/>
      <c r="B7456" s="83" t="s">
        <v>1727</v>
      </c>
      <c r="C7456" s="31">
        <v>1</v>
      </c>
      <c r="D7456" s="31"/>
      <c r="E7456" s="31">
        <v>1.75</v>
      </c>
      <c r="F7456" s="31"/>
      <c r="G7456" s="31">
        <v>0.75</v>
      </c>
      <c r="H7456" s="31">
        <f t="shared" si="157"/>
        <v>1.3125</v>
      </c>
      <c r="I7456" s="78"/>
    </row>
    <row r="7457" spans="1:9">
      <c r="A7457" s="34"/>
      <c r="B7457" s="83" t="s">
        <v>1727</v>
      </c>
      <c r="C7457" s="31">
        <v>1</v>
      </c>
      <c r="D7457" s="31"/>
      <c r="E7457" s="31">
        <v>6.45</v>
      </c>
      <c r="F7457" s="31"/>
      <c r="G7457" s="31">
        <v>0.75</v>
      </c>
      <c r="H7457" s="31">
        <f t="shared" si="157"/>
        <v>4.8375000000000004</v>
      </c>
      <c r="I7457" s="78"/>
    </row>
    <row r="7458" spans="1:9">
      <c r="A7458" s="34"/>
      <c r="B7458" s="83" t="s">
        <v>1727</v>
      </c>
      <c r="C7458" s="31">
        <v>1</v>
      </c>
      <c r="D7458" s="31"/>
      <c r="E7458" s="31">
        <v>3.2</v>
      </c>
      <c r="F7458" s="31"/>
      <c r="G7458" s="31">
        <v>0.75</v>
      </c>
      <c r="H7458" s="31">
        <f t="shared" si="157"/>
        <v>2.4000000000000004</v>
      </c>
      <c r="I7458" s="78"/>
    </row>
    <row r="7459" spans="1:9">
      <c r="A7459" s="34"/>
      <c r="B7459" s="83" t="s">
        <v>1727</v>
      </c>
      <c r="C7459" s="31">
        <v>1</v>
      </c>
      <c r="D7459" s="31"/>
      <c r="E7459" s="31">
        <v>24.57</v>
      </c>
      <c r="F7459" s="31"/>
      <c r="G7459" s="31">
        <v>0.75</v>
      </c>
      <c r="H7459" s="31">
        <f t="shared" si="157"/>
        <v>18.427500000000002</v>
      </c>
      <c r="I7459" s="78"/>
    </row>
    <row r="7460" spans="1:9">
      <c r="A7460" s="34"/>
      <c r="B7460" s="79"/>
      <c r="C7460" s="31"/>
      <c r="D7460" s="31"/>
      <c r="E7460" s="31"/>
      <c r="F7460" s="31"/>
      <c r="G7460" s="31"/>
      <c r="H7460" s="35">
        <f>SUM(H7427:H7459)</f>
        <v>136.68</v>
      </c>
      <c r="I7460" s="78" t="s">
        <v>9</v>
      </c>
    </row>
    <row r="7461" spans="1:9" ht="66" customHeight="1">
      <c r="A7461" s="3" t="s">
        <v>165</v>
      </c>
      <c r="B7461" s="18" t="s">
        <v>1685</v>
      </c>
      <c r="C7461" s="31"/>
      <c r="D7461" s="31"/>
      <c r="E7461" s="31"/>
      <c r="F7461" s="31"/>
      <c r="G7461" s="31"/>
      <c r="H7461" s="35"/>
      <c r="I7461" s="78"/>
    </row>
    <row r="7462" spans="1:9">
      <c r="A7462" s="34"/>
      <c r="B7462" s="79" t="s">
        <v>1686</v>
      </c>
      <c r="C7462" s="31"/>
      <c r="D7462" s="31"/>
      <c r="E7462" s="31"/>
      <c r="F7462" s="31"/>
      <c r="G7462" s="31"/>
      <c r="H7462" s="35"/>
      <c r="I7462" s="78"/>
    </row>
    <row r="7463" spans="1:9">
      <c r="A7463" s="34"/>
      <c r="B7463" s="79" t="s">
        <v>440</v>
      </c>
      <c r="C7463" s="31">
        <v>7</v>
      </c>
      <c r="D7463" s="31"/>
      <c r="E7463" s="31"/>
      <c r="F7463" s="31"/>
      <c r="G7463" s="31">
        <v>9.58</v>
      </c>
      <c r="H7463" s="31">
        <f>C7463*G7463</f>
        <v>67.06</v>
      </c>
      <c r="I7463" s="78"/>
    </row>
    <row r="7464" spans="1:9">
      <c r="A7464" s="34"/>
      <c r="B7464" s="79" t="s">
        <v>1687</v>
      </c>
      <c r="C7464" s="31"/>
      <c r="D7464" s="31"/>
      <c r="E7464" s="31"/>
      <c r="F7464" s="31"/>
      <c r="G7464" s="31"/>
      <c r="H7464" s="31"/>
      <c r="I7464" s="78"/>
    </row>
    <row r="7465" spans="1:9">
      <c r="A7465" s="34"/>
      <c r="B7465" s="79" t="s">
        <v>440</v>
      </c>
      <c r="C7465" s="31">
        <v>7</v>
      </c>
      <c r="D7465" s="31"/>
      <c r="E7465" s="31"/>
      <c r="F7465" s="31"/>
      <c r="G7465" s="31">
        <v>9.23</v>
      </c>
      <c r="H7465" s="31">
        <f t="shared" ref="H7465" si="158">C7465*G7465</f>
        <v>64.61</v>
      </c>
      <c r="I7465" s="78"/>
    </row>
    <row r="7466" spans="1:9">
      <c r="A7466" s="34"/>
      <c r="B7466" s="79"/>
      <c r="C7466" s="31"/>
      <c r="D7466" s="31"/>
      <c r="E7466" s="31"/>
      <c r="F7466" s="31"/>
      <c r="G7466" s="31"/>
      <c r="H7466" s="35">
        <f>SUM(H7463:H7465)</f>
        <v>131.67000000000002</v>
      </c>
      <c r="I7466" s="78" t="s">
        <v>67</v>
      </c>
    </row>
    <row r="7467" spans="1:9" ht="36">
      <c r="A7467" s="3" t="s">
        <v>166</v>
      </c>
      <c r="B7467" s="18" t="s">
        <v>167</v>
      </c>
      <c r="C7467" s="31"/>
      <c r="D7467" s="31"/>
      <c r="E7467" s="31"/>
      <c r="F7467" s="31"/>
      <c r="G7467" s="31"/>
      <c r="H7467" s="35"/>
      <c r="I7467" s="78"/>
    </row>
    <row r="7468" spans="1:9">
      <c r="A7468" s="34"/>
      <c r="B7468" s="33" t="s">
        <v>1718</v>
      </c>
      <c r="C7468" s="31">
        <v>1</v>
      </c>
      <c r="D7468" s="31"/>
      <c r="E7468" s="31">
        <v>12</v>
      </c>
      <c r="F7468" s="31">
        <v>2.5</v>
      </c>
      <c r="G7468" s="31">
        <v>0.15</v>
      </c>
      <c r="H7468" s="31">
        <f>C7468*E7468*F7468*G7468</f>
        <v>4.5</v>
      </c>
      <c r="I7468" s="78"/>
    </row>
    <row r="7469" spans="1:9">
      <c r="A7469" s="34"/>
      <c r="B7469" s="33" t="s">
        <v>1719</v>
      </c>
      <c r="C7469" s="31">
        <v>1</v>
      </c>
      <c r="D7469" s="31"/>
      <c r="E7469" s="31">
        <v>17</v>
      </c>
      <c r="F7469" s="31">
        <v>1.1000000000000001</v>
      </c>
      <c r="G7469" s="31">
        <v>0.28000000000000003</v>
      </c>
      <c r="H7469" s="31">
        <f t="shared" ref="H7469:H7477" si="159">C7469*E7469*F7469*G7469</f>
        <v>5.2360000000000015</v>
      </c>
      <c r="I7469" s="78"/>
    </row>
    <row r="7470" spans="1:9">
      <c r="A7470" s="34"/>
      <c r="B7470" s="33" t="s">
        <v>1720</v>
      </c>
      <c r="C7470" s="31">
        <v>3</v>
      </c>
      <c r="D7470" s="31"/>
      <c r="E7470" s="31">
        <v>1.4</v>
      </c>
      <c r="F7470" s="31">
        <v>0.3</v>
      </c>
      <c r="G7470" s="31">
        <v>0.6</v>
      </c>
      <c r="H7470" s="31">
        <f t="shared" si="159"/>
        <v>0.75599999999999989</v>
      </c>
      <c r="I7470" s="78"/>
    </row>
    <row r="7471" spans="1:9">
      <c r="A7471" s="34"/>
      <c r="B7471" s="33" t="s">
        <v>1721</v>
      </c>
      <c r="C7471" s="31">
        <v>8</v>
      </c>
      <c r="D7471" s="31"/>
      <c r="E7471" s="31">
        <v>1.1000000000000001</v>
      </c>
      <c r="F7471" s="31">
        <v>0.3</v>
      </c>
      <c r="G7471" s="31">
        <v>0.6</v>
      </c>
      <c r="H7471" s="31">
        <f t="shared" si="159"/>
        <v>1.5840000000000001</v>
      </c>
      <c r="I7471" s="78"/>
    </row>
    <row r="7472" spans="1:9">
      <c r="A7472" s="34"/>
      <c r="B7472" s="33" t="s">
        <v>1722</v>
      </c>
      <c r="C7472" s="31">
        <v>2</v>
      </c>
      <c r="D7472" s="31"/>
      <c r="E7472" s="31">
        <v>0.44</v>
      </c>
      <c r="F7472" s="31">
        <v>0.115</v>
      </c>
      <c r="G7472" s="31">
        <v>3.15</v>
      </c>
      <c r="H7472" s="31">
        <f t="shared" si="159"/>
        <v>0.31878000000000001</v>
      </c>
      <c r="I7472" s="78"/>
    </row>
    <row r="7473" spans="1:9">
      <c r="A7473" s="34"/>
      <c r="B7473" s="33" t="s">
        <v>1722</v>
      </c>
      <c r="C7473" s="31">
        <v>2</v>
      </c>
      <c r="D7473" s="31"/>
      <c r="E7473" s="31">
        <v>0.55000000000000004</v>
      </c>
      <c r="F7473" s="31">
        <v>0.115</v>
      </c>
      <c r="G7473" s="31">
        <v>3.15</v>
      </c>
      <c r="H7473" s="31">
        <f t="shared" si="159"/>
        <v>0.39847500000000008</v>
      </c>
      <c r="I7473" s="78"/>
    </row>
    <row r="7474" spans="1:9">
      <c r="A7474" s="34"/>
      <c r="B7474" s="79" t="s">
        <v>1723</v>
      </c>
      <c r="C7474" s="31">
        <v>1</v>
      </c>
      <c r="D7474" s="31"/>
      <c r="E7474" s="31">
        <v>11.46</v>
      </c>
      <c r="F7474" s="31">
        <v>0.15</v>
      </c>
      <c r="G7474" s="31">
        <v>6.3</v>
      </c>
      <c r="H7474" s="31">
        <f t="shared" si="159"/>
        <v>10.829700000000001</v>
      </c>
      <c r="I7474" s="78"/>
    </row>
    <row r="7475" spans="1:9">
      <c r="A7475" s="34"/>
      <c r="B7475" s="83" t="s">
        <v>1724</v>
      </c>
      <c r="C7475" s="31">
        <v>7</v>
      </c>
      <c r="D7475" s="31"/>
      <c r="E7475" s="31">
        <v>1.7</v>
      </c>
      <c r="F7475" s="31">
        <v>0.3</v>
      </c>
      <c r="G7475" s="31">
        <v>1.8</v>
      </c>
      <c r="H7475" s="31">
        <f t="shared" si="159"/>
        <v>6.4260000000000002</v>
      </c>
      <c r="I7475" s="78"/>
    </row>
    <row r="7476" spans="1:9">
      <c r="A7476" s="34"/>
      <c r="B7476" s="83" t="s">
        <v>1725</v>
      </c>
      <c r="C7476" s="31">
        <v>1</v>
      </c>
      <c r="D7476" s="31"/>
      <c r="E7476" s="31">
        <v>11.46</v>
      </c>
      <c r="F7476" s="31">
        <v>0.61499999999999999</v>
      </c>
      <c r="G7476" s="31">
        <v>0.55000000000000004</v>
      </c>
      <c r="H7476" s="31">
        <f t="shared" si="159"/>
        <v>3.8763450000000006</v>
      </c>
      <c r="I7476" s="78"/>
    </row>
    <row r="7477" spans="1:9">
      <c r="A7477" s="34"/>
      <c r="B7477" s="79" t="s">
        <v>1726</v>
      </c>
      <c r="C7477" s="31">
        <v>1</v>
      </c>
      <c r="D7477" s="31"/>
      <c r="E7477" s="31">
        <v>4.25</v>
      </c>
      <c r="F7477" s="31">
        <v>0.75</v>
      </c>
      <c r="G7477" s="31">
        <v>0.38</v>
      </c>
      <c r="H7477" s="31">
        <f t="shared" si="159"/>
        <v>1.2112499999999999</v>
      </c>
      <c r="I7477" s="78"/>
    </row>
    <row r="7478" spans="1:9">
      <c r="A7478" s="33"/>
      <c r="B7478" s="79"/>
      <c r="C7478" s="31"/>
      <c r="D7478" s="31"/>
      <c r="E7478" s="31"/>
      <c r="F7478" s="31"/>
      <c r="G7478" s="31"/>
      <c r="H7478" s="35">
        <f>SUM(H7468:H7477)</f>
        <v>35.13655</v>
      </c>
      <c r="I7478" s="78" t="s">
        <v>8</v>
      </c>
    </row>
    <row r="7479" spans="1:9">
      <c r="A7479" s="33"/>
      <c r="B7479" s="317" t="s">
        <v>1762</v>
      </c>
      <c r="C7479" s="309"/>
      <c r="D7479" s="309"/>
      <c r="E7479" s="309"/>
      <c r="F7479" s="309"/>
      <c r="G7479" s="309"/>
      <c r="H7479" s="309"/>
      <c r="I7479" s="309"/>
    </row>
    <row r="7480" spans="1:9">
      <c r="A7480" s="78"/>
      <c r="B7480" s="79"/>
      <c r="C7480" s="31"/>
      <c r="D7480" s="31"/>
      <c r="E7480" s="31"/>
      <c r="F7480" s="31"/>
      <c r="G7480" s="31"/>
      <c r="H7480" s="35"/>
      <c r="I7480" s="78"/>
    </row>
    <row r="7481" spans="1:9">
      <c r="A7481" s="78">
        <v>2</v>
      </c>
      <c r="B7481" s="81" t="s">
        <v>420</v>
      </c>
      <c r="C7481" s="31"/>
      <c r="D7481" s="31"/>
      <c r="E7481" s="31"/>
      <c r="F7481" s="31"/>
      <c r="G7481" s="31"/>
      <c r="H7481" s="35"/>
      <c r="I7481" s="78"/>
    </row>
    <row r="7482" spans="1:9">
      <c r="A7482" s="78"/>
      <c r="B7482" s="79" t="s">
        <v>215</v>
      </c>
      <c r="C7482" s="31">
        <v>3</v>
      </c>
      <c r="D7482" s="31">
        <v>2</v>
      </c>
      <c r="E7482" s="31">
        <v>1.72</v>
      </c>
      <c r="F7482" s="31"/>
      <c r="G7482" s="31">
        <v>1.06</v>
      </c>
      <c r="H7482" s="31">
        <f t="shared" ref="H7482:H7488" si="160">C7482*D7482*E7482*G7482</f>
        <v>10.939200000000001</v>
      </c>
      <c r="I7482" s="34"/>
    </row>
    <row r="7483" spans="1:9">
      <c r="A7483" s="78"/>
      <c r="B7483" s="79" t="s">
        <v>205</v>
      </c>
      <c r="C7483" s="31">
        <v>-2</v>
      </c>
      <c r="D7483" s="31">
        <v>2</v>
      </c>
      <c r="E7483" s="31">
        <v>0.69</v>
      </c>
      <c r="F7483" s="31"/>
      <c r="G7483" s="31">
        <v>0.28000000000000003</v>
      </c>
      <c r="H7483" s="31">
        <f t="shared" si="160"/>
        <v>-0.77280000000000004</v>
      </c>
      <c r="I7483" s="34"/>
    </row>
    <row r="7484" spans="1:9">
      <c r="A7484" s="78"/>
      <c r="B7484" s="79" t="s">
        <v>205</v>
      </c>
      <c r="C7484" s="31">
        <v>-2</v>
      </c>
      <c r="D7484" s="31">
        <v>1</v>
      </c>
      <c r="E7484" s="31">
        <v>1.1200000000000001</v>
      </c>
      <c r="F7484" s="31"/>
      <c r="G7484" s="31">
        <v>0.17</v>
      </c>
      <c r="H7484" s="31">
        <f t="shared" si="160"/>
        <v>-0.38080000000000008</v>
      </c>
      <c r="I7484" s="34"/>
    </row>
    <row r="7485" spans="1:9">
      <c r="A7485" s="78"/>
      <c r="B7485" s="79" t="s">
        <v>205</v>
      </c>
      <c r="C7485" s="31">
        <v>-2</v>
      </c>
      <c r="D7485" s="31">
        <v>1</v>
      </c>
      <c r="E7485" s="31">
        <v>0.59</v>
      </c>
      <c r="F7485" s="31"/>
      <c r="G7485" s="31">
        <v>0.17</v>
      </c>
      <c r="H7485" s="31">
        <f t="shared" si="160"/>
        <v>-0.2006</v>
      </c>
      <c r="I7485" s="34"/>
    </row>
    <row r="7486" spans="1:9">
      <c r="A7486" s="78"/>
      <c r="B7486" s="79" t="s">
        <v>239</v>
      </c>
      <c r="C7486" s="31">
        <v>2</v>
      </c>
      <c r="D7486" s="31">
        <v>1</v>
      </c>
      <c r="E7486" s="31">
        <v>1.115</v>
      </c>
      <c r="F7486" s="31"/>
      <c r="G7486" s="31">
        <v>0.15</v>
      </c>
      <c r="H7486" s="31">
        <f t="shared" si="160"/>
        <v>0.33449999999999996</v>
      </c>
      <c r="I7486" s="78"/>
    </row>
    <row r="7487" spans="1:9">
      <c r="A7487" s="78"/>
      <c r="B7487" s="79" t="s">
        <v>240</v>
      </c>
      <c r="C7487" s="31">
        <v>2</v>
      </c>
      <c r="D7487" s="31">
        <v>2</v>
      </c>
      <c r="E7487" s="31">
        <v>3.55</v>
      </c>
      <c r="F7487" s="31"/>
      <c r="G7487" s="31">
        <v>0.15</v>
      </c>
      <c r="H7487" s="31">
        <f t="shared" si="160"/>
        <v>2.13</v>
      </c>
      <c r="I7487" s="34"/>
    </row>
    <row r="7488" spans="1:9">
      <c r="A7488" s="78"/>
      <c r="B7488" s="79" t="s">
        <v>241</v>
      </c>
      <c r="C7488" s="31">
        <v>4</v>
      </c>
      <c r="D7488" s="31">
        <v>2</v>
      </c>
      <c r="E7488" s="31">
        <v>1.64</v>
      </c>
      <c r="F7488" s="31"/>
      <c r="G7488" s="31">
        <v>0.15</v>
      </c>
      <c r="H7488" s="31">
        <f t="shared" si="160"/>
        <v>1.9679999999999997</v>
      </c>
      <c r="I7488" s="34"/>
    </row>
    <row r="7489" spans="1:9">
      <c r="A7489" s="78"/>
      <c r="B7489" s="84" t="s">
        <v>195</v>
      </c>
      <c r="C7489" s="31"/>
      <c r="D7489" s="31"/>
      <c r="E7489" s="31"/>
      <c r="F7489" s="31"/>
      <c r="G7489" s="31"/>
      <c r="H7489" s="31"/>
      <c r="I7489" s="34"/>
    </row>
    <row r="7490" spans="1:9">
      <c r="A7490" s="78"/>
      <c r="B7490" s="79" t="s">
        <v>204</v>
      </c>
      <c r="C7490" s="31">
        <v>2</v>
      </c>
      <c r="D7490" s="31">
        <v>1</v>
      </c>
      <c r="E7490" s="31">
        <v>5.85</v>
      </c>
      <c r="F7490" s="31"/>
      <c r="G7490" s="31">
        <v>5.85</v>
      </c>
      <c r="H7490" s="31">
        <f>C7490*D7490*E7490*G7490</f>
        <v>68.444999999999993</v>
      </c>
      <c r="I7490" s="34"/>
    </row>
    <row r="7491" spans="1:9">
      <c r="A7491" s="78"/>
      <c r="B7491" s="79" t="s">
        <v>213</v>
      </c>
      <c r="C7491" s="31">
        <v>2</v>
      </c>
      <c r="D7491" s="31">
        <v>2</v>
      </c>
      <c r="E7491" s="31">
        <v>1.72</v>
      </c>
      <c r="F7491" s="31"/>
      <c r="G7491" s="31">
        <v>0.75</v>
      </c>
      <c r="H7491" s="31">
        <f t="shared" ref="H7491:H7499" si="161">C7491*D7491*E7491*G7491</f>
        <v>5.16</v>
      </c>
      <c r="I7491" s="34"/>
    </row>
    <row r="7492" spans="1:9">
      <c r="A7492" s="78"/>
      <c r="B7492" s="79" t="s">
        <v>214</v>
      </c>
      <c r="C7492" s="31">
        <v>3</v>
      </c>
      <c r="D7492" s="31">
        <v>2</v>
      </c>
      <c r="E7492" s="31">
        <v>1.72</v>
      </c>
      <c r="F7492" s="31"/>
      <c r="G7492" s="31">
        <v>1.06</v>
      </c>
      <c r="H7492" s="31">
        <f t="shared" si="161"/>
        <v>10.939200000000001</v>
      </c>
      <c r="I7492" s="34"/>
    </row>
    <row r="7493" spans="1:9">
      <c r="A7493" s="78"/>
      <c r="B7493" s="79" t="s">
        <v>215</v>
      </c>
      <c r="C7493" s="31">
        <v>3</v>
      </c>
      <c r="D7493" s="31">
        <v>2</v>
      </c>
      <c r="E7493" s="31">
        <v>1.72</v>
      </c>
      <c r="F7493" s="31"/>
      <c r="G7493" s="31">
        <v>1.06</v>
      </c>
      <c r="H7493" s="31">
        <f t="shared" si="161"/>
        <v>10.939200000000001</v>
      </c>
      <c r="I7493" s="34"/>
    </row>
    <row r="7494" spans="1:9">
      <c r="A7494" s="78"/>
      <c r="B7494" s="79" t="s">
        <v>205</v>
      </c>
      <c r="C7494" s="31">
        <v>-2</v>
      </c>
      <c r="D7494" s="31">
        <v>2</v>
      </c>
      <c r="E7494" s="31">
        <v>0.69</v>
      </c>
      <c r="F7494" s="31"/>
      <c r="G7494" s="31">
        <v>0.28000000000000003</v>
      </c>
      <c r="H7494" s="31">
        <f t="shared" si="161"/>
        <v>-0.77280000000000004</v>
      </c>
      <c r="I7494" s="34"/>
    </row>
    <row r="7495" spans="1:9">
      <c r="A7495" s="78"/>
      <c r="B7495" s="79" t="s">
        <v>205</v>
      </c>
      <c r="C7495" s="31">
        <v>-2</v>
      </c>
      <c r="D7495" s="31">
        <v>1</v>
      </c>
      <c r="E7495" s="31">
        <v>1.1200000000000001</v>
      </c>
      <c r="F7495" s="31"/>
      <c r="G7495" s="31">
        <v>0.17</v>
      </c>
      <c r="H7495" s="31">
        <f t="shared" si="161"/>
        <v>-0.38080000000000008</v>
      </c>
      <c r="I7495" s="34"/>
    </row>
    <row r="7496" spans="1:9">
      <c r="A7496" s="78"/>
      <c r="B7496" s="79" t="s">
        <v>205</v>
      </c>
      <c r="C7496" s="31">
        <v>-2</v>
      </c>
      <c r="D7496" s="31">
        <v>1</v>
      </c>
      <c r="E7496" s="31">
        <v>0.59</v>
      </c>
      <c r="F7496" s="31"/>
      <c r="G7496" s="31">
        <v>0.17</v>
      </c>
      <c r="H7496" s="31">
        <f t="shared" si="161"/>
        <v>-0.2006</v>
      </c>
      <c r="I7496" s="34"/>
    </row>
    <row r="7497" spans="1:9">
      <c r="A7497" s="78"/>
      <c r="B7497" s="79" t="s">
        <v>239</v>
      </c>
      <c r="C7497" s="31">
        <v>2</v>
      </c>
      <c r="D7497" s="31">
        <v>1</v>
      </c>
      <c r="E7497" s="31">
        <v>1.115</v>
      </c>
      <c r="F7497" s="31"/>
      <c r="G7497" s="31">
        <v>0.15</v>
      </c>
      <c r="H7497" s="31">
        <f t="shared" si="161"/>
        <v>0.33449999999999996</v>
      </c>
      <c r="I7497" s="78"/>
    </row>
    <row r="7498" spans="1:9">
      <c r="A7498" s="78"/>
      <c r="B7498" s="79" t="s">
        <v>240</v>
      </c>
      <c r="C7498" s="31">
        <v>2</v>
      </c>
      <c r="D7498" s="31">
        <v>2</v>
      </c>
      <c r="E7498" s="31">
        <v>3.55</v>
      </c>
      <c r="F7498" s="31"/>
      <c r="G7498" s="31">
        <v>0.15</v>
      </c>
      <c r="H7498" s="31">
        <f t="shared" si="161"/>
        <v>2.13</v>
      </c>
      <c r="I7498" s="34"/>
    </row>
    <row r="7499" spans="1:9">
      <c r="A7499" s="78"/>
      <c r="B7499" s="79" t="s">
        <v>241</v>
      </c>
      <c r="C7499" s="31">
        <v>4</v>
      </c>
      <c r="D7499" s="31">
        <v>2</v>
      </c>
      <c r="E7499" s="31">
        <v>1.64</v>
      </c>
      <c r="F7499" s="31"/>
      <c r="G7499" s="31">
        <v>0.15</v>
      </c>
      <c r="H7499" s="31">
        <f t="shared" si="161"/>
        <v>1.9679999999999997</v>
      </c>
      <c r="I7499" s="34"/>
    </row>
    <row r="7500" spans="1:9">
      <c r="A7500" s="78"/>
      <c r="B7500" s="84" t="s">
        <v>238</v>
      </c>
      <c r="C7500" s="31"/>
      <c r="D7500" s="31"/>
      <c r="E7500" s="31"/>
      <c r="F7500" s="31"/>
      <c r="G7500" s="31"/>
      <c r="H7500" s="31"/>
      <c r="I7500" s="34"/>
    </row>
    <row r="7501" spans="1:9">
      <c r="A7501" s="78"/>
      <c r="B7501" s="79" t="s">
        <v>204</v>
      </c>
      <c r="C7501" s="31">
        <v>2</v>
      </c>
      <c r="D7501" s="31">
        <v>1</v>
      </c>
      <c r="E7501" s="31">
        <v>5.85</v>
      </c>
      <c r="F7501" s="31"/>
      <c r="G7501" s="31">
        <v>5.85</v>
      </c>
      <c r="H7501" s="31">
        <f>C7501*D7501*E7501*G7501</f>
        <v>68.444999999999993</v>
      </c>
      <c r="I7501" s="34"/>
    </row>
    <row r="7502" spans="1:9">
      <c r="A7502" s="78"/>
      <c r="B7502" s="79" t="s">
        <v>213</v>
      </c>
      <c r="C7502" s="31">
        <v>2</v>
      </c>
      <c r="D7502" s="31">
        <v>2</v>
      </c>
      <c r="E7502" s="31">
        <v>1.72</v>
      </c>
      <c r="F7502" s="31"/>
      <c r="G7502" s="31">
        <v>0.75</v>
      </c>
      <c r="H7502" s="31">
        <f t="shared" ref="H7502:H7510" si="162">C7502*D7502*E7502*G7502</f>
        <v>5.16</v>
      </c>
      <c r="I7502" s="34"/>
    </row>
    <row r="7503" spans="1:9">
      <c r="A7503" s="78"/>
      <c r="B7503" s="79" t="s">
        <v>214</v>
      </c>
      <c r="C7503" s="31">
        <v>3</v>
      </c>
      <c r="D7503" s="31">
        <v>2</v>
      </c>
      <c r="E7503" s="31">
        <v>1.72</v>
      </c>
      <c r="F7503" s="31"/>
      <c r="G7503" s="31">
        <v>1.06</v>
      </c>
      <c r="H7503" s="31">
        <f t="shared" si="162"/>
        <v>10.939200000000001</v>
      </c>
      <c r="I7503" s="34"/>
    </row>
    <row r="7504" spans="1:9">
      <c r="A7504" s="78"/>
      <c r="B7504" s="79" t="s">
        <v>215</v>
      </c>
      <c r="C7504" s="31">
        <v>3</v>
      </c>
      <c r="D7504" s="31">
        <v>2</v>
      </c>
      <c r="E7504" s="31">
        <v>1.72</v>
      </c>
      <c r="F7504" s="31"/>
      <c r="G7504" s="31">
        <v>1.06</v>
      </c>
      <c r="H7504" s="31">
        <f t="shared" si="162"/>
        <v>10.939200000000001</v>
      </c>
      <c r="I7504" s="34"/>
    </row>
    <row r="7505" spans="1:9">
      <c r="A7505" s="78"/>
      <c r="B7505" s="79" t="s">
        <v>205</v>
      </c>
      <c r="C7505" s="31">
        <v>-2</v>
      </c>
      <c r="D7505" s="31">
        <v>2</v>
      </c>
      <c r="E7505" s="31">
        <v>0.69</v>
      </c>
      <c r="F7505" s="31"/>
      <c r="G7505" s="31">
        <v>0.28000000000000003</v>
      </c>
      <c r="H7505" s="31">
        <f t="shared" si="162"/>
        <v>-0.77280000000000004</v>
      </c>
      <c r="I7505" s="34"/>
    </row>
    <row r="7506" spans="1:9">
      <c r="A7506" s="78"/>
      <c r="B7506" s="79" t="s">
        <v>205</v>
      </c>
      <c r="C7506" s="31">
        <v>-2</v>
      </c>
      <c r="D7506" s="31">
        <v>1</v>
      </c>
      <c r="E7506" s="31">
        <v>1.1200000000000001</v>
      </c>
      <c r="F7506" s="31"/>
      <c r="G7506" s="31">
        <v>0.17</v>
      </c>
      <c r="H7506" s="31">
        <f t="shared" si="162"/>
        <v>-0.38080000000000008</v>
      </c>
      <c r="I7506" s="34"/>
    </row>
    <row r="7507" spans="1:9">
      <c r="A7507" s="78"/>
      <c r="B7507" s="79" t="s">
        <v>205</v>
      </c>
      <c r="C7507" s="31">
        <v>-2</v>
      </c>
      <c r="D7507" s="31">
        <v>1</v>
      </c>
      <c r="E7507" s="31">
        <v>0.59</v>
      </c>
      <c r="F7507" s="31"/>
      <c r="G7507" s="31">
        <v>0.17</v>
      </c>
      <c r="H7507" s="31">
        <f t="shared" si="162"/>
        <v>-0.2006</v>
      </c>
      <c r="I7507" s="34"/>
    </row>
    <row r="7508" spans="1:9">
      <c r="A7508" s="78"/>
      <c r="B7508" s="79" t="s">
        <v>239</v>
      </c>
      <c r="C7508" s="31">
        <v>2</v>
      </c>
      <c r="D7508" s="31">
        <v>1</v>
      </c>
      <c r="E7508" s="31">
        <v>1.115</v>
      </c>
      <c r="F7508" s="31"/>
      <c r="G7508" s="31">
        <v>0.15</v>
      </c>
      <c r="H7508" s="31">
        <f t="shared" si="162"/>
        <v>0.33449999999999996</v>
      </c>
      <c r="I7508" s="78"/>
    </row>
    <row r="7509" spans="1:9">
      <c r="A7509" s="78"/>
      <c r="B7509" s="79" t="s">
        <v>240</v>
      </c>
      <c r="C7509" s="31">
        <v>2</v>
      </c>
      <c r="D7509" s="31">
        <v>2</v>
      </c>
      <c r="E7509" s="31">
        <v>3.55</v>
      </c>
      <c r="F7509" s="31"/>
      <c r="G7509" s="31">
        <v>0.15</v>
      </c>
      <c r="H7509" s="31">
        <f t="shared" si="162"/>
        <v>2.13</v>
      </c>
      <c r="I7509" s="34"/>
    </row>
    <row r="7510" spans="1:9">
      <c r="A7510" s="78"/>
      <c r="B7510" s="79" t="s">
        <v>241</v>
      </c>
      <c r="C7510" s="31">
        <v>4</v>
      </c>
      <c r="D7510" s="31">
        <v>2</v>
      </c>
      <c r="E7510" s="31">
        <v>1.64</v>
      </c>
      <c r="F7510" s="31"/>
      <c r="G7510" s="31">
        <v>0.15</v>
      </c>
      <c r="H7510" s="31">
        <f t="shared" si="162"/>
        <v>1.9679999999999997</v>
      </c>
      <c r="I7510" s="34"/>
    </row>
    <row r="7511" spans="1:9">
      <c r="A7511" s="78"/>
      <c r="B7511" s="84" t="s">
        <v>236</v>
      </c>
      <c r="C7511" s="31"/>
      <c r="D7511" s="31"/>
      <c r="E7511" s="31"/>
      <c r="F7511" s="31"/>
      <c r="G7511" s="31"/>
      <c r="H7511" s="31"/>
      <c r="I7511" s="34"/>
    </row>
    <row r="7512" spans="1:9">
      <c r="A7512" s="78"/>
      <c r="B7512" s="79" t="s">
        <v>204</v>
      </c>
      <c r="C7512" s="31">
        <v>2</v>
      </c>
      <c r="D7512" s="31">
        <v>1</v>
      </c>
      <c r="E7512" s="31">
        <v>5.85</v>
      </c>
      <c r="F7512" s="31"/>
      <c r="G7512" s="31">
        <v>5.85</v>
      </c>
      <c r="H7512" s="31">
        <f>C7512*D7512*E7512*G7512</f>
        <v>68.444999999999993</v>
      </c>
      <c r="I7512" s="34"/>
    </row>
    <row r="7513" spans="1:9">
      <c r="A7513" s="78"/>
      <c r="B7513" s="79" t="s">
        <v>213</v>
      </c>
      <c r="C7513" s="31">
        <v>2</v>
      </c>
      <c r="D7513" s="31">
        <v>2</v>
      </c>
      <c r="E7513" s="31">
        <v>1.72</v>
      </c>
      <c r="F7513" s="31"/>
      <c r="G7513" s="31">
        <v>0.75</v>
      </c>
      <c r="H7513" s="31">
        <f t="shared" ref="H7513:H7521" si="163">C7513*D7513*E7513*G7513</f>
        <v>5.16</v>
      </c>
      <c r="I7513" s="34"/>
    </row>
    <row r="7514" spans="1:9">
      <c r="A7514" s="78"/>
      <c r="B7514" s="79" t="s">
        <v>214</v>
      </c>
      <c r="C7514" s="31">
        <v>3</v>
      </c>
      <c r="D7514" s="31">
        <v>2</v>
      </c>
      <c r="E7514" s="31">
        <v>1.72</v>
      </c>
      <c r="F7514" s="31"/>
      <c r="G7514" s="31">
        <v>1.06</v>
      </c>
      <c r="H7514" s="31">
        <f t="shared" si="163"/>
        <v>10.939200000000001</v>
      </c>
      <c r="I7514" s="34"/>
    </row>
    <row r="7515" spans="1:9">
      <c r="A7515" s="78"/>
      <c r="B7515" s="79" t="s">
        <v>215</v>
      </c>
      <c r="C7515" s="31">
        <v>3</v>
      </c>
      <c r="D7515" s="31">
        <v>2</v>
      </c>
      <c r="E7515" s="31">
        <v>1.72</v>
      </c>
      <c r="F7515" s="31"/>
      <c r="G7515" s="31">
        <v>1.06</v>
      </c>
      <c r="H7515" s="31">
        <f t="shared" si="163"/>
        <v>10.939200000000001</v>
      </c>
      <c r="I7515" s="34"/>
    </row>
    <row r="7516" spans="1:9">
      <c r="A7516" s="78"/>
      <c r="B7516" s="79" t="s">
        <v>205</v>
      </c>
      <c r="C7516" s="31">
        <v>-2</v>
      </c>
      <c r="D7516" s="31">
        <v>2</v>
      </c>
      <c r="E7516" s="31">
        <v>0.69</v>
      </c>
      <c r="F7516" s="31"/>
      <c r="G7516" s="31">
        <v>0.28000000000000003</v>
      </c>
      <c r="H7516" s="31">
        <f t="shared" si="163"/>
        <v>-0.77280000000000004</v>
      </c>
      <c r="I7516" s="34"/>
    </row>
    <row r="7517" spans="1:9">
      <c r="A7517" s="78"/>
      <c r="B7517" s="79" t="s">
        <v>205</v>
      </c>
      <c r="C7517" s="31">
        <v>-2</v>
      </c>
      <c r="D7517" s="31">
        <v>1</v>
      </c>
      <c r="E7517" s="31">
        <v>1.1200000000000001</v>
      </c>
      <c r="F7517" s="31"/>
      <c r="G7517" s="31">
        <v>0.17</v>
      </c>
      <c r="H7517" s="31">
        <f t="shared" si="163"/>
        <v>-0.38080000000000008</v>
      </c>
      <c r="I7517" s="34"/>
    </row>
    <row r="7518" spans="1:9">
      <c r="A7518" s="78"/>
      <c r="B7518" s="79" t="s">
        <v>205</v>
      </c>
      <c r="C7518" s="31">
        <v>-2</v>
      </c>
      <c r="D7518" s="31">
        <v>1</v>
      </c>
      <c r="E7518" s="31">
        <v>0.59</v>
      </c>
      <c r="F7518" s="31"/>
      <c r="G7518" s="31">
        <v>0.17</v>
      </c>
      <c r="H7518" s="31">
        <f t="shared" si="163"/>
        <v>-0.2006</v>
      </c>
      <c r="I7518" s="34"/>
    </row>
    <row r="7519" spans="1:9">
      <c r="A7519" s="78"/>
      <c r="B7519" s="79" t="s">
        <v>239</v>
      </c>
      <c r="C7519" s="31">
        <v>2</v>
      </c>
      <c r="D7519" s="31">
        <v>1</v>
      </c>
      <c r="E7519" s="31">
        <v>1.115</v>
      </c>
      <c r="F7519" s="31"/>
      <c r="G7519" s="31">
        <v>0.15</v>
      </c>
      <c r="H7519" s="31">
        <f t="shared" si="163"/>
        <v>0.33449999999999996</v>
      </c>
      <c r="I7519" s="78"/>
    </row>
    <row r="7520" spans="1:9">
      <c r="A7520" s="78"/>
      <c r="B7520" s="79" t="s">
        <v>240</v>
      </c>
      <c r="C7520" s="31">
        <v>2</v>
      </c>
      <c r="D7520" s="31">
        <v>2</v>
      </c>
      <c r="E7520" s="31">
        <v>3.55</v>
      </c>
      <c r="F7520" s="31"/>
      <c r="G7520" s="31">
        <v>0.15</v>
      </c>
      <c r="H7520" s="31">
        <f t="shared" si="163"/>
        <v>2.13</v>
      </c>
      <c r="I7520" s="34"/>
    </row>
    <row r="7521" spans="1:9">
      <c r="A7521" s="78"/>
      <c r="B7521" s="79" t="s">
        <v>241</v>
      </c>
      <c r="C7521" s="31">
        <v>4</v>
      </c>
      <c r="D7521" s="31">
        <v>2</v>
      </c>
      <c r="E7521" s="31">
        <v>1.64</v>
      </c>
      <c r="F7521" s="31"/>
      <c r="G7521" s="31">
        <v>0.15</v>
      </c>
      <c r="H7521" s="31">
        <f t="shared" si="163"/>
        <v>1.9679999999999997</v>
      </c>
      <c r="I7521" s="34"/>
    </row>
    <row r="7522" spans="1:9">
      <c r="A7522" s="78"/>
      <c r="B7522" s="84" t="s">
        <v>235</v>
      </c>
      <c r="C7522" s="31"/>
      <c r="D7522" s="31"/>
      <c r="E7522" s="31"/>
      <c r="F7522" s="31"/>
      <c r="G7522" s="31"/>
      <c r="H7522" s="31"/>
      <c r="I7522" s="34"/>
    </row>
    <row r="7523" spans="1:9">
      <c r="A7523" s="78"/>
      <c r="B7523" s="79" t="s">
        <v>204</v>
      </c>
      <c r="C7523" s="31">
        <v>2</v>
      </c>
      <c r="D7523" s="31">
        <v>1</v>
      </c>
      <c r="E7523" s="31">
        <v>5.85</v>
      </c>
      <c r="F7523" s="31"/>
      <c r="G7523" s="31">
        <v>5.85</v>
      </c>
      <c r="H7523" s="31">
        <f>C7523*D7523*E7523*G7523</f>
        <v>68.444999999999993</v>
      </c>
      <c r="I7523" s="34"/>
    </row>
    <row r="7524" spans="1:9">
      <c r="A7524" s="78"/>
      <c r="B7524" s="79" t="s">
        <v>213</v>
      </c>
      <c r="C7524" s="31">
        <v>2</v>
      </c>
      <c r="D7524" s="31">
        <v>2</v>
      </c>
      <c r="E7524" s="31">
        <v>1.72</v>
      </c>
      <c r="F7524" s="31"/>
      <c r="G7524" s="31">
        <v>0.75</v>
      </c>
      <c r="H7524" s="31">
        <f t="shared" ref="H7524:H7532" si="164">C7524*D7524*E7524*G7524</f>
        <v>5.16</v>
      </c>
      <c r="I7524" s="34"/>
    </row>
    <row r="7525" spans="1:9">
      <c r="A7525" s="78"/>
      <c r="B7525" s="79" t="s">
        <v>214</v>
      </c>
      <c r="C7525" s="31">
        <v>3</v>
      </c>
      <c r="D7525" s="31">
        <v>2</v>
      </c>
      <c r="E7525" s="31">
        <v>1.72</v>
      </c>
      <c r="F7525" s="31"/>
      <c r="G7525" s="31">
        <v>1.06</v>
      </c>
      <c r="H7525" s="31">
        <f t="shared" si="164"/>
        <v>10.939200000000001</v>
      </c>
      <c r="I7525" s="34"/>
    </row>
    <row r="7526" spans="1:9">
      <c r="A7526" s="78"/>
      <c r="B7526" s="79" t="s">
        <v>215</v>
      </c>
      <c r="C7526" s="31">
        <v>3</v>
      </c>
      <c r="D7526" s="31">
        <v>2</v>
      </c>
      <c r="E7526" s="31">
        <v>1.72</v>
      </c>
      <c r="F7526" s="31"/>
      <c r="G7526" s="31">
        <v>1.06</v>
      </c>
      <c r="H7526" s="31">
        <f t="shared" si="164"/>
        <v>10.939200000000001</v>
      </c>
      <c r="I7526" s="34"/>
    </row>
    <row r="7527" spans="1:9">
      <c r="A7527" s="78"/>
      <c r="B7527" s="79" t="s">
        <v>205</v>
      </c>
      <c r="C7527" s="31">
        <v>-2</v>
      </c>
      <c r="D7527" s="31">
        <v>2</v>
      </c>
      <c r="E7527" s="31">
        <v>0.69</v>
      </c>
      <c r="F7527" s="31"/>
      <c r="G7527" s="31">
        <v>0.28000000000000003</v>
      </c>
      <c r="H7527" s="31">
        <f t="shared" si="164"/>
        <v>-0.77280000000000004</v>
      </c>
      <c r="I7527" s="34"/>
    </row>
    <row r="7528" spans="1:9">
      <c r="A7528" s="78"/>
      <c r="B7528" s="79" t="s">
        <v>205</v>
      </c>
      <c r="C7528" s="31">
        <v>-2</v>
      </c>
      <c r="D7528" s="31">
        <v>1</v>
      </c>
      <c r="E7528" s="31">
        <v>1.1200000000000001</v>
      </c>
      <c r="F7528" s="31"/>
      <c r="G7528" s="31">
        <v>0.17</v>
      </c>
      <c r="H7528" s="31">
        <f t="shared" si="164"/>
        <v>-0.38080000000000008</v>
      </c>
      <c r="I7528" s="34"/>
    </row>
    <row r="7529" spans="1:9">
      <c r="A7529" s="78"/>
      <c r="B7529" s="79" t="s">
        <v>205</v>
      </c>
      <c r="C7529" s="31">
        <v>-2</v>
      </c>
      <c r="D7529" s="31">
        <v>1</v>
      </c>
      <c r="E7529" s="31">
        <v>0.59</v>
      </c>
      <c r="F7529" s="31"/>
      <c r="G7529" s="31">
        <v>0.17</v>
      </c>
      <c r="H7529" s="31">
        <f t="shared" si="164"/>
        <v>-0.2006</v>
      </c>
      <c r="I7529" s="34"/>
    </row>
    <row r="7530" spans="1:9">
      <c r="A7530" s="78"/>
      <c r="B7530" s="79" t="s">
        <v>239</v>
      </c>
      <c r="C7530" s="31">
        <v>2</v>
      </c>
      <c r="D7530" s="31">
        <v>1</v>
      </c>
      <c r="E7530" s="31">
        <v>1.115</v>
      </c>
      <c r="F7530" s="31"/>
      <c r="G7530" s="31">
        <v>0.15</v>
      </c>
      <c r="H7530" s="31">
        <f t="shared" si="164"/>
        <v>0.33449999999999996</v>
      </c>
      <c r="I7530" s="78"/>
    </row>
    <row r="7531" spans="1:9">
      <c r="A7531" s="78"/>
      <c r="B7531" s="79" t="s">
        <v>240</v>
      </c>
      <c r="C7531" s="31">
        <v>2</v>
      </c>
      <c r="D7531" s="31">
        <v>2</v>
      </c>
      <c r="E7531" s="31">
        <v>3.55</v>
      </c>
      <c r="F7531" s="31"/>
      <c r="G7531" s="31">
        <v>0.15</v>
      </c>
      <c r="H7531" s="31">
        <f t="shared" si="164"/>
        <v>2.13</v>
      </c>
      <c r="I7531" s="34"/>
    </row>
    <row r="7532" spans="1:9">
      <c r="A7532" s="78"/>
      <c r="B7532" s="79" t="s">
        <v>241</v>
      </c>
      <c r="C7532" s="31">
        <v>4</v>
      </c>
      <c r="D7532" s="31">
        <v>2</v>
      </c>
      <c r="E7532" s="31">
        <v>1.64</v>
      </c>
      <c r="F7532" s="31"/>
      <c r="G7532" s="31">
        <v>0.15</v>
      </c>
      <c r="H7532" s="31">
        <f t="shared" si="164"/>
        <v>1.9679999999999997</v>
      </c>
      <c r="I7532" s="34"/>
    </row>
    <row r="7533" spans="1:9">
      <c r="A7533" s="78"/>
      <c r="B7533" s="84" t="s">
        <v>242</v>
      </c>
      <c r="C7533" s="31"/>
      <c r="D7533" s="31"/>
      <c r="E7533" s="31"/>
      <c r="F7533" s="31"/>
      <c r="G7533" s="31"/>
      <c r="H7533" s="31"/>
      <c r="I7533" s="34"/>
    </row>
    <row r="7534" spans="1:9">
      <c r="A7534" s="78"/>
      <c r="B7534" s="79" t="s">
        <v>204</v>
      </c>
      <c r="C7534" s="31">
        <v>2</v>
      </c>
      <c r="D7534" s="31">
        <v>1</v>
      </c>
      <c r="E7534" s="31">
        <v>5.85</v>
      </c>
      <c r="F7534" s="31"/>
      <c r="G7534" s="31">
        <v>5.85</v>
      </c>
      <c r="H7534" s="31">
        <f>C7534*D7534*E7534*G7534</f>
        <v>68.444999999999993</v>
      </c>
      <c r="I7534" s="34"/>
    </row>
    <row r="7535" spans="1:9">
      <c r="A7535" s="78"/>
      <c r="B7535" s="79" t="s">
        <v>213</v>
      </c>
      <c r="C7535" s="31">
        <v>2</v>
      </c>
      <c r="D7535" s="31">
        <v>2</v>
      </c>
      <c r="E7535" s="31">
        <v>1.72</v>
      </c>
      <c r="F7535" s="31"/>
      <c r="G7535" s="31">
        <v>0.75</v>
      </c>
      <c r="H7535" s="31">
        <f t="shared" ref="H7535:H7543" si="165">C7535*D7535*E7535*G7535</f>
        <v>5.16</v>
      </c>
      <c r="I7535" s="34"/>
    </row>
    <row r="7536" spans="1:9">
      <c r="A7536" s="78"/>
      <c r="B7536" s="79" t="s">
        <v>214</v>
      </c>
      <c r="C7536" s="31">
        <v>3</v>
      </c>
      <c r="D7536" s="31">
        <v>2</v>
      </c>
      <c r="E7536" s="31">
        <v>1.72</v>
      </c>
      <c r="F7536" s="31"/>
      <c r="G7536" s="31">
        <v>1.06</v>
      </c>
      <c r="H7536" s="31">
        <f t="shared" si="165"/>
        <v>10.939200000000001</v>
      </c>
      <c r="I7536" s="34"/>
    </row>
    <row r="7537" spans="1:9">
      <c r="A7537" s="78"/>
      <c r="B7537" s="79" t="s">
        <v>215</v>
      </c>
      <c r="C7537" s="31">
        <v>3</v>
      </c>
      <c r="D7537" s="31">
        <v>2</v>
      </c>
      <c r="E7537" s="31">
        <v>1.72</v>
      </c>
      <c r="F7537" s="31"/>
      <c r="G7537" s="31">
        <v>1.06</v>
      </c>
      <c r="H7537" s="31">
        <f t="shared" si="165"/>
        <v>10.939200000000001</v>
      </c>
      <c r="I7537" s="34"/>
    </row>
    <row r="7538" spans="1:9">
      <c r="A7538" s="78"/>
      <c r="B7538" s="79" t="s">
        <v>205</v>
      </c>
      <c r="C7538" s="31">
        <v>-2</v>
      </c>
      <c r="D7538" s="31">
        <v>2</v>
      </c>
      <c r="E7538" s="31">
        <v>0.69</v>
      </c>
      <c r="F7538" s="31"/>
      <c r="G7538" s="31">
        <v>0.28000000000000003</v>
      </c>
      <c r="H7538" s="31">
        <f t="shared" si="165"/>
        <v>-0.77280000000000004</v>
      </c>
      <c r="I7538" s="34"/>
    </row>
    <row r="7539" spans="1:9">
      <c r="A7539" s="78"/>
      <c r="B7539" s="79" t="s">
        <v>205</v>
      </c>
      <c r="C7539" s="31">
        <v>-2</v>
      </c>
      <c r="D7539" s="31">
        <v>1</v>
      </c>
      <c r="E7539" s="31">
        <v>1.1200000000000001</v>
      </c>
      <c r="F7539" s="31"/>
      <c r="G7539" s="31">
        <v>0.17</v>
      </c>
      <c r="H7539" s="31">
        <f t="shared" si="165"/>
        <v>-0.38080000000000008</v>
      </c>
      <c r="I7539" s="34"/>
    </row>
    <row r="7540" spans="1:9">
      <c r="A7540" s="78"/>
      <c r="B7540" s="79" t="s">
        <v>205</v>
      </c>
      <c r="C7540" s="31">
        <v>-2</v>
      </c>
      <c r="D7540" s="31">
        <v>1</v>
      </c>
      <c r="E7540" s="31">
        <v>0.59</v>
      </c>
      <c r="F7540" s="31"/>
      <c r="G7540" s="31">
        <v>0.17</v>
      </c>
      <c r="H7540" s="31">
        <f t="shared" si="165"/>
        <v>-0.2006</v>
      </c>
      <c r="I7540" s="34"/>
    </row>
    <row r="7541" spans="1:9">
      <c r="A7541" s="78"/>
      <c r="B7541" s="79" t="s">
        <v>239</v>
      </c>
      <c r="C7541" s="31">
        <v>2</v>
      </c>
      <c r="D7541" s="31">
        <v>1</v>
      </c>
      <c r="E7541" s="31">
        <v>1.115</v>
      </c>
      <c r="F7541" s="31"/>
      <c r="G7541" s="31">
        <v>0.15</v>
      </c>
      <c r="H7541" s="31">
        <f t="shared" si="165"/>
        <v>0.33449999999999996</v>
      </c>
      <c r="I7541" s="78"/>
    </row>
    <row r="7542" spans="1:9">
      <c r="A7542" s="78"/>
      <c r="B7542" s="79" t="s">
        <v>240</v>
      </c>
      <c r="C7542" s="31">
        <v>2</v>
      </c>
      <c r="D7542" s="31">
        <v>2</v>
      </c>
      <c r="E7542" s="31">
        <v>3.55</v>
      </c>
      <c r="F7542" s="31"/>
      <c r="G7542" s="31">
        <v>0.15</v>
      </c>
      <c r="H7542" s="31">
        <f t="shared" si="165"/>
        <v>2.13</v>
      </c>
      <c r="I7542" s="78"/>
    </row>
    <row r="7543" spans="1:9">
      <c r="A7543" s="78"/>
      <c r="B7543" s="79" t="s">
        <v>241</v>
      </c>
      <c r="C7543" s="31">
        <v>4</v>
      </c>
      <c r="D7543" s="31">
        <v>2</v>
      </c>
      <c r="E7543" s="31">
        <v>1.64</v>
      </c>
      <c r="F7543" s="31"/>
      <c r="G7543" s="31">
        <v>0.15</v>
      </c>
      <c r="H7543" s="31">
        <f t="shared" si="165"/>
        <v>1.9679999999999997</v>
      </c>
      <c r="I7543" s="34"/>
    </row>
    <row r="7544" spans="1:9">
      <c r="A7544" s="78"/>
      <c r="B7544" s="84" t="s">
        <v>234</v>
      </c>
      <c r="C7544" s="31"/>
      <c r="D7544" s="31"/>
      <c r="E7544" s="31"/>
      <c r="F7544" s="31"/>
      <c r="G7544" s="31"/>
      <c r="H7544" s="31"/>
      <c r="I7544" s="34"/>
    </row>
    <row r="7545" spans="1:9">
      <c r="A7545" s="78"/>
      <c r="B7545" s="79" t="s">
        <v>204</v>
      </c>
      <c r="C7545" s="31">
        <v>2</v>
      </c>
      <c r="D7545" s="31">
        <v>1</v>
      </c>
      <c r="E7545" s="31">
        <v>5.85</v>
      </c>
      <c r="F7545" s="31"/>
      <c r="G7545" s="31">
        <v>5.85</v>
      </c>
      <c r="H7545" s="31">
        <f>C7545*D7545*E7545*G7545</f>
        <v>68.444999999999993</v>
      </c>
      <c r="I7545" s="34"/>
    </row>
    <row r="7546" spans="1:9">
      <c r="A7546" s="78"/>
      <c r="B7546" s="79" t="s">
        <v>213</v>
      </c>
      <c r="C7546" s="31">
        <v>2</v>
      </c>
      <c r="D7546" s="31">
        <v>2</v>
      </c>
      <c r="E7546" s="31">
        <v>1.72</v>
      </c>
      <c r="F7546" s="31"/>
      <c r="G7546" s="31">
        <v>0.75</v>
      </c>
      <c r="H7546" s="31">
        <f t="shared" ref="H7546:H7556" si="166">C7546*D7546*E7546*G7546</f>
        <v>5.16</v>
      </c>
      <c r="I7546" s="34"/>
    </row>
    <row r="7547" spans="1:9">
      <c r="A7547" s="78"/>
      <c r="B7547" s="79" t="s">
        <v>214</v>
      </c>
      <c r="C7547" s="31">
        <v>3</v>
      </c>
      <c r="D7547" s="31">
        <v>2</v>
      </c>
      <c r="E7547" s="31">
        <v>1.72</v>
      </c>
      <c r="F7547" s="31"/>
      <c r="G7547" s="31">
        <v>1.06</v>
      </c>
      <c r="H7547" s="31">
        <f t="shared" si="166"/>
        <v>10.939200000000001</v>
      </c>
      <c r="I7547" s="34"/>
    </row>
    <row r="7548" spans="1:9">
      <c r="A7548" s="78"/>
      <c r="B7548" s="79" t="s">
        <v>215</v>
      </c>
      <c r="C7548" s="31">
        <v>3</v>
      </c>
      <c r="D7548" s="31">
        <v>2</v>
      </c>
      <c r="E7548" s="31">
        <v>1.72</v>
      </c>
      <c r="F7548" s="31"/>
      <c r="G7548" s="31">
        <v>1.06</v>
      </c>
      <c r="H7548" s="31">
        <f t="shared" si="166"/>
        <v>10.939200000000001</v>
      </c>
      <c r="I7548" s="34"/>
    </row>
    <row r="7549" spans="1:9">
      <c r="A7549" s="78"/>
      <c r="B7549" s="79" t="s">
        <v>205</v>
      </c>
      <c r="C7549" s="31">
        <v>-2</v>
      </c>
      <c r="D7549" s="31">
        <v>2</v>
      </c>
      <c r="E7549" s="31">
        <v>0.69</v>
      </c>
      <c r="F7549" s="31"/>
      <c r="G7549" s="31">
        <v>0.28000000000000003</v>
      </c>
      <c r="H7549" s="31">
        <f t="shared" si="166"/>
        <v>-0.77280000000000004</v>
      </c>
      <c r="I7549" s="34"/>
    </row>
    <row r="7550" spans="1:9">
      <c r="A7550" s="78"/>
      <c r="B7550" s="79" t="s">
        <v>205</v>
      </c>
      <c r="C7550" s="31">
        <v>-2</v>
      </c>
      <c r="D7550" s="31">
        <v>1</v>
      </c>
      <c r="E7550" s="31">
        <v>1.1200000000000001</v>
      </c>
      <c r="F7550" s="31"/>
      <c r="G7550" s="31">
        <v>0.17</v>
      </c>
      <c r="H7550" s="31">
        <f t="shared" si="166"/>
        <v>-0.38080000000000008</v>
      </c>
      <c r="I7550" s="34"/>
    </row>
    <row r="7551" spans="1:9">
      <c r="A7551" s="78"/>
      <c r="B7551" s="79" t="s">
        <v>205</v>
      </c>
      <c r="C7551" s="31">
        <v>-2</v>
      </c>
      <c r="D7551" s="31">
        <v>1</v>
      </c>
      <c r="E7551" s="31">
        <v>0.59</v>
      </c>
      <c r="F7551" s="31"/>
      <c r="G7551" s="31">
        <v>0.17</v>
      </c>
      <c r="H7551" s="31">
        <f t="shared" si="166"/>
        <v>-0.2006</v>
      </c>
      <c r="I7551" s="34"/>
    </row>
    <row r="7552" spans="1:9">
      <c r="A7552" s="78"/>
      <c r="B7552" s="79" t="s">
        <v>239</v>
      </c>
      <c r="C7552" s="31">
        <v>2</v>
      </c>
      <c r="D7552" s="31">
        <v>1</v>
      </c>
      <c r="E7552" s="31">
        <v>1.115</v>
      </c>
      <c r="F7552" s="31"/>
      <c r="G7552" s="31">
        <v>0.15</v>
      </c>
      <c r="H7552" s="31">
        <f t="shared" si="166"/>
        <v>0.33449999999999996</v>
      </c>
      <c r="I7552" s="34"/>
    </row>
    <row r="7553" spans="1:9">
      <c r="A7553" s="78"/>
      <c r="B7553" s="79" t="s">
        <v>240</v>
      </c>
      <c r="C7553" s="31">
        <v>2</v>
      </c>
      <c r="D7553" s="31">
        <v>2</v>
      </c>
      <c r="E7553" s="31">
        <v>3.55</v>
      </c>
      <c r="F7553" s="31"/>
      <c r="G7553" s="31">
        <v>0.15</v>
      </c>
      <c r="H7553" s="31">
        <f t="shared" si="166"/>
        <v>2.13</v>
      </c>
      <c r="I7553" s="34"/>
    </row>
    <row r="7554" spans="1:9">
      <c r="A7554" s="78"/>
      <c r="B7554" s="79" t="s">
        <v>241</v>
      </c>
      <c r="C7554" s="31">
        <v>4</v>
      </c>
      <c r="D7554" s="31">
        <v>2</v>
      </c>
      <c r="E7554" s="31">
        <v>1.64</v>
      </c>
      <c r="F7554" s="31"/>
      <c r="G7554" s="31">
        <v>0.15</v>
      </c>
      <c r="H7554" s="31">
        <f t="shared" si="166"/>
        <v>1.9679999999999997</v>
      </c>
      <c r="I7554" s="34"/>
    </row>
    <row r="7555" spans="1:9">
      <c r="A7555" s="78"/>
      <c r="B7555" s="79" t="s">
        <v>360</v>
      </c>
      <c r="C7555" s="31">
        <v>1</v>
      </c>
      <c r="D7555" s="31">
        <v>1</v>
      </c>
      <c r="E7555" s="31">
        <v>2.74</v>
      </c>
      <c r="F7555" s="31"/>
      <c r="G7555" s="31">
        <v>2.42</v>
      </c>
      <c r="H7555" s="31">
        <f t="shared" si="166"/>
        <v>6.6308000000000007</v>
      </c>
      <c r="I7555" s="34"/>
    </row>
    <row r="7556" spans="1:9">
      <c r="A7556" s="78"/>
      <c r="B7556" s="79" t="s">
        <v>357</v>
      </c>
      <c r="C7556" s="31">
        <v>1</v>
      </c>
      <c r="D7556" s="31">
        <v>1</v>
      </c>
      <c r="E7556" s="31">
        <v>2.74</v>
      </c>
      <c r="F7556" s="31"/>
      <c r="G7556" s="31">
        <v>2.42</v>
      </c>
      <c r="H7556" s="31">
        <f t="shared" si="166"/>
        <v>6.6308000000000007</v>
      </c>
      <c r="I7556" s="34"/>
    </row>
    <row r="7557" spans="1:9">
      <c r="A7557" s="78"/>
      <c r="B7557" s="81" t="s">
        <v>1763</v>
      </c>
      <c r="C7557" s="31"/>
      <c r="D7557" s="31"/>
      <c r="E7557" s="31"/>
      <c r="F7557" s="31"/>
      <c r="G7557" s="31"/>
      <c r="H7557" s="31"/>
      <c r="I7557" s="34"/>
    </row>
    <row r="7558" spans="1:9">
      <c r="A7558" s="78"/>
      <c r="B7558" s="84" t="s">
        <v>176</v>
      </c>
      <c r="C7558" s="31"/>
      <c r="D7558" s="31"/>
      <c r="E7558" s="31"/>
      <c r="F7558" s="31"/>
      <c r="G7558" s="31"/>
      <c r="H7558" s="31"/>
      <c r="I7558" s="34"/>
    </row>
    <row r="7559" spans="1:9">
      <c r="A7559" s="78"/>
      <c r="B7559" s="79" t="s">
        <v>217</v>
      </c>
      <c r="C7559" s="31">
        <v>3</v>
      </c>
      <c r="D7559" s="31">
        <v>2</v>
      </c>
      <c r="E7559" s="31">
        <v>4.53</v>
      </c>
      <c r="F7559" s="31"/>
      <c r="G7559" s="31">
        <v>2.25</v>
      </c>
      <c r="H7559" s="31">
        <f t="shared" ref="H7559:H7573" si="167">C7559*D7559*E7559*G7559</f>
        <v>61.155000000000001</v>
      </c>
      <c r="I7559" s="78"/>
    </row>
    <row r="7560" spans="1:9">
      <c r="A7560" s="78"/>
      <c r="B7560" s="79" t="s">
        <v>215</v>
      </c>
      <c r="C7560" s="31">
        <v>3</v>
      </c>
      <c r="D7560" s="31">
        <v>2</v>
      </c>
      <c r="E7560" s="31">
        <v>4.53</v>
      </c>
      <c r="F7560" s="31"/>
      <c r="G7560" s="31">
        <v>2.25</v>
      </c>
      <c r="H7560" s="31">
        <f t="shared" si="167"/>
        <v>61.155000000000001</v>
      </c>
      <c r="I7560" s="34"/>
    </row>
    <row r="7561" spans="1:9">
      <c r="A7561" s="78"/>
      <c r="B7561" s="79" t="s">
        <v>216</v>
      </c>
      <c r="C7561" s="31">
        <v>2</v>
      </c>
      <c r="D7561" s="31">
        <v>2</v>
      </c>
      <c r="E7561" s="31">
        <v>2.34</v>
      </c>
      <c r="F7561" s="31"/>
      <c r="G7561" s="31">
        <v>0.45</v>
      </c>
      <c r="H7561" s="31">
        <f t="shared" si="167"/>
        <v>4.2119999999999997</v>
      </c>
      <c r="I7561" s="34"/>
    </row>
    <row r="7562" spans="1:9">
      <c r="A7562" s="78"/>
      <c r="B7562" s="79" t="s">
        <v>206</v>
      </c>
      <c r="C7562" s="31">
        <v>2</v>
      </c>
      <c r="D7562" s="31">
        <v>1</v>
      </c>
      <c r="E7562" s="31">
        <v>6.3</v>
      </c>
      <c r="F7562" s="31"/>
      <c r="G7562" s="31">
        <v>2.25</v>
      </c>
      <c r="H7562" s="31">
        <f t="shared" si="167"/>
        <v>28.349999999999998</v>
      </c>
      <c r="I7562" s="34"/>
    </row>
    <row r="7563" spans="1:9">
      <c r="A7563" s="78"/>
      <c r="B7563" s="79" t="s">
        <v>205</v>
      </c>
      <c r="C7563" s="31">
        <v>-2</v>
      </c>
      <c r="D7563" s="31">
        <v>1</v>
      </c>
      <c r="E7563" s="31">
        <v>3.14</v>
      </c>
      <c r="F7563" s="31"/>
      <c r="G7563" s="31">
        <v>0.14000000000000001</v>
      </c>
      <c r="H7563" s="31">
        <f t="shared" si="167"/>
        <v>-0.87920000000000009</v>
      </c>
      <c r="I7563" s="34"/>
    </row>
    <row r="7564" spans="1:9">
      <c r="A7564" s="78"/>
      <c r="B7564" s="79" t="s">
        <v>206</v>
      </c>
      <c r="C7564" s="31">
        <v>2</v>
      </c>
      <c r="D7564" s="31">
        <v>2</v>
      </c>
      <c r="E7564" s="31">
        <v>0.75</v>
      </c>
      <c r="F7564" s="31"/>
      <c r="G7564" s="31">
        <v>0.6</v>
      </c>
      <c r="H7564" s="31">
        <f t="shared" si="167"/>
        <v>1.7999999999999998</v>
      </c>
      <c r="I7564" s="34"/>
    </row>
    <row r="7565" spans="1:9">
      <c r="A7565" s="78"/>
      <c r="B7565" s="79" t="s">
        <v>207</v>
      </c>
      <c r="C7565" s="31">
        <v>2</v>
      </c>
      <c r="D7565" s="31">
        <v>1</v>
      </c>
      <c r="E7565" s="31">
        <v>9.75</v>
      </c>
      <c r="F7565" s="31"/>
      <c r="G7565" s="31">
        <v>2.25</v>
      </c>
      <c r="H7565" s="31">
        <f t="shared" si="167"/>
        <v>43.875</v>
      </c>
      <c r="I7565" s="34"/>
    </row>
    <row r="7566" spans="1:9">
      <c r="A7566" s="78"/>
      <c r="B7566" s="79" t="s">
        <v>211</v>
      </c>
      <c r="C7566" s="31">
        <v>2</v>
      </c>
      <c r="D7566" s="31">
        <v>2</v>
      </c>
      <c r="E7566" s="31">
        <v>5.79</v>
      </c>
      <c r="F7566" s="31"/>
      <c r="G7566" s="31">
        <v>2.25</v>
      </c>
      <c r="H7566" s="31">
        <f t="shared" si="167"/>
        <v>52.11</v>
      </c>
      <c r="I7566" s="34"/>
    </row>
    <row r="7567" spans="1:9">
      <c r="A7567" s="78"/>
      <c r="B7567" s="79" t="s">
        <v>212</v>
      </c>
      <c r="C7567" s="31">
        <v>-2</v>
      </c>
      <c r="D7567" s="31">
        <v>1</v>
      </c>
      <c r="E7567" s="31">
        <v>0.74</v>
      </c>
      <c r="F7567" s="31"/>
      <c r="G7567" s="31">
        <v>2.0099999999999998</v>
      </c>
      <c r="H7567" s="31">
        <f t="shared" si="167"/>
        <v>-2.9747999999999997</v>
      </c>
      <c r="I7567" s="34"/>
    </row>
    <row r="7568" spans="1:9">
      <c r="A7568" s="78"/>
      <c r="B7568" s="79" t="s">
        <v>208</v>
      </c>
      <c r="C7568" s="31">
        <v>-3</v>
      </c>
      <c r="D7568" s="31">
        <v>2</v>
      </c>
      <c r="E7568" s="31">
        <v>0.88</v>
      </c>
      <c r="F7568" s="31"/>
      <c r="G7568" s="31">
        <v>2.0099999999999998</v>
      </c>
      <c r="H7568" s="31">
        <f t="shared" si="167"/>
        <v>-10.6128</v>
      </c>
      <c r="I7568" s="34"/>
    </row>
    <row r="7569" spans="1:9">
      <c r="A7569" s="78"/>
      <c r="B7569" s="79" t="s">
        <v>209</v>
      </c>
      <c r="C7569" s="31">
        <v>-2</v>
      </c>
      <c r="D7569" s="31">
        <v>1</v>
      </c>
      <c r="E7569" s="31">
        <v>1.35</v>
      </c>
      <c r="F7569" s="31"/>
      <c r="G7569" s="31">
        <v>0.76</v>
      </c>
      <c r="H7569" s="31">
        <f t="shared" si="167"/>
        <v>-2.052</v>
      </c>
      <c r="I7569" s="34"/>
    </row>
    <row r="7570" spans="1:9">
      <c r="A7570" s="78"/>
      <c r="B7570" s="79" t="s">
        <v>212</v>
      </c>
      <c r="C7570" s="31">
        <v>-2</v>
      </c>
      <c r="D7570" s="31">
        <v>1</v>
      </c>
      <c r="E7570" s="31">
        <v>0.74</v>
      </c>
      <c r="F7570" s="31"/>
      <c r="G7570" s="31">
        <v>2.0099999999999998</v>
      </c>
      <c r="H7570" s="31">
        <f t="shared" si="167"/>
        <v>-2.9747999999999997</v>
      </c>
      <c r="I7570" s="34"/>
    </row>
    <row r="7571" spans="1:9">
      <c r="A7571" s="78"/>
      <c r="B7571" s="79" t="s">
        <v>210</v>
      </c>
      <c r="C7571" s="31">
        <v>-3</v>
      </c>
      <c r="D7571" s="31">
        <v>2</v>
      </c>
      <c r="E7571" s="31">
        <v>0.88</v>
      </c>
      <c r="F7571" s="31"/>
      <c r="G7571" s="31">
        <v>2.0099999999999998</v>
      </c>
      <c r="H7571" s="31">
        <f t="shared" si="167"/>
        <v>-10.6128</v>
      </c>
      <c r="I7571" s="34"/>
    </row>
    <row r="7572" spans="1:9">
      <c r="A7572" s="78"/>
      <c r="B7572" s="79" t="s">
        <v>209</v>
      </c>
      <c r="C7572" s="31">
        <v>-2</v>
      </c>
      <c r="D7572" s="31">
        <v>1</v>
      </c>
      <c r="E7572" s="31">
        <v>1.35</v>
      </c>
      <c r="F7572" s="31"/>
      <c r="G7572" s="31">
        <v>0.76</v>
      </c>
      <c r="H7572" s="31">
        <f t="shared" si="167"/>
        <v>-2.052</v>
      </c>
      <c r="I7572" s="34"/>
    </row>
    <row r="7573" spans="1:9">
      <c r="A7573" s="78"/>
      <c r="B7573" s="79" t="s">
        <v>328</v>
      </c>
      <c r="C7573" s="31">
        <v>1</v>
      </c>
      <c r="D7573" s="31">
        <v>1</v>
      </c>
      <c r="E7573" s="31">
        <v>3.44</v>
      </c>
      <c r="F7573" s="31"/>
      <c r="G7573" s="31">
        <v>1.85</v>
      </c>
      <c r="H7573" s="31">
        <f t="shared" si="167"/>
        <v>6.3639999999999999</v>
      </c>
      <c r="I7573" s="34"/>
    </row>
    <row r="7574" spans="1:9">
      <c r="A7574" s="78"/>
      <c r="B7574" s="84" t="s">
        <v>195</v>
      </c>
      <c r="C7574" s="31"/>
      <c r="D7574" s="31"/>
      <c r="E7574" s="31"/>
      <c r="F7574" s="31"/>
      <c r="G7574" s="31"/>
      <c r="H7574" s="31"/>
      <c r="I7574" s="34"/>
    </row>
    <row r="7575" spans="1:9">
      <c r="A7575" s="78"/>
      <c r="B7575" s="79" t="s">
        <v>217</v>
      </c>
      <c r="C7575" s="31">
        <v>3</v>
      </c>
      <c r="D7575" s="31">
        <v>2</v>
      </c>
      <c r="E7575" s="31">
        <v>4.53</v>
      </c>
      <c r="F7575" s="31"/>
      <c r="G7575" s="31">
        <v>2.25</v>
      </c>
      <c r="H7575" s="31">
        <f t="shared" ref="H7575:H7589" si="168">C7575*D7575*E7575*G7575</f>
        <v>61.155000000000001</v>
      </c>
      <c r="I7575" s="78"/>
    </row>
    <row r="7576" spans="1:9">
      <c r="A7576" s="78"/>
      <c r="B7576" s="79" t="s">
        <v>215</v>
      </c>
      <c r="C7576" s="31">
        <v>3</v>
      </c>
      <c r="D7576" s="31">
        <v>2</v>
      </c>
      <c r="E7576" s="31">
        <v>4.53</v>
      </c>
      <c r="F7576" s="31"/>
      <c r="G7576" s="31">
        <v>2.25</v>
      </c>
      <c r="H7576" s="31">
        <f t="shared" si="168"/>
        <v>61.155000000000001</v>
      </c>
      <c r="I7576" s="34"/>
    </row>
    <row r="7577" spans="1:9">
      <c r="A7577" s="78"/>
      <c r="B7577" s="79" t="s">
        <v>216</v>
      </c>
      <c r="C7577" s="31">
        <v>2</v>
      </c>
      <c r="D7577" s="31">
        <v>2</v>
      </c>
      <c r="E7577" s="31">
        <v>2.34</v>
      </c>
      <c r="F7577" s="31"/>
      <c r="G7577" s="31">
        <v>0.45</v>
      </c>
      <c r="H7577" s="31">
        <f t="shared" si="168"/>
        <v>4.2119999999999997</v>
      </c>
      <c r="I7577" s="34"/>
    </row>
    <row r="7578" spans="1:9">
      <c r="A7578" s="78"/>
      <c r="B7578" s="79" t="s">
        <v>206</v>
      </c>
      <c r="C7578" s="31">
        <v>2</v>
      </c>
      <c r="D7578" s="31">
        <v>1</v>
      </c>
      <c r="E7578" s="31">
        <v>6.3</v>
      </c>
      <c r="F7578" s="31"/>
      <c r="G7578" s="31">
        <v>2.25</v>
      </c>
      <c r="H7578" s="31">
        <f t="shared" si="168"/>
        <v>28.349999999999998</v>
      </c>
      <c r="I7578" s="34"/>
    </row>
    <row r="7579" spans="1:9">
      <c r="A7579" s="78"/>
      <c r="B7579" s="79" t="s">
        <v>205</v>
      </c>
      <c r="C7579" s="31">
        <v>-2</v>
      </c>
      <c r="D7579" s="31">
        <v>1</v>
      </c>
      <c r="E7579" s="31">
        <v>3.14</v>
      </c>
      <c r="F7579" s="31"/>
      <c r="G7579" s="31">
        <v>0.14000000000000001</v>
      </c>
      <c r="H7579" s="31">
        <f t="shared" si="168"/>
        <v>-0.87920000000000009</v>
      </c>
      <c r="I7579" s="34"/>
    </row>
    <row r="7580" spans="1:9">
      <c r="A7580" s="78"/>
      <c r="B7580" s="79" t="s">
        <v>206</v>
      </c>
      <c r="C7580" s="31">
        <v>2</v>
      </c>
      <c r="D7580" s="31">
        <v>2</v>
      </c>
      <c r="E7580" s="31">
        <v>0.75</v>
      </c>
      <c r="F7580" s="31"/>
      <c r="G7580" s="31">
        <v>0.6</v>
      </c>
      <c r="H7580" s="31">
        <f t="shared" si="168"/>
        <v>1.7999999999999998</v>
      </c>
      <c r="I7580" s="34"/>
    </row>
    <row r="7581" spans="1:9">
      <c r="A7581" s="78"/>
      <c r="B7581" s="79" t="s">
        <v>207</v>
      </c>
      <c r="C7581" s="31">
        <v>2</v>
      </c>
      <c r="D7581" s="31">
        <v>1</v>
      </c>
      <c r="E7581" s="31">
        <v>9.75</v>
      </c>
      <c r="F7581" s="31"/>
      <c r="G7581" s="31">
        <v>2.25</v>
      </c>
      <c r="H7581" s="31">
        <f t="shared" si="168"/>
        <v>43.875</v>
      </c>
      <c r="I7581" s="34"/>
    </row>
    <row r="7582" spans="1:9">
      <c r="A7582" s="78"/>
      <c r="B7582" s="79" t="s">
        <v>211</v>
      </c>
      <c r="C7582" s="31">
        <v>2</v>
      </c>
      <c r="D7582" s="31">
        <v>2</v>
      </c>
      <c r="E7582" s="31">
        <v>5.79</v>
      </c>
      <c r="F7582" s="31"/>
      <c r="G7582" s="31">
        <v>2.25</v>
      </c>
      <c r="H7582" s="31">
        <f t="shared" si="168"/>
        <v>52.11</v>
      </c>
      <c r="I7582" s="34"/>
    </row>
    <row r="7583" spans="1:9">
      <c r="A7583" s="78"/>
      <c r="B7583" s="79" t="s">
        <v>212</v>
      </c>
      <c r="C7583" s="31">
        <v>-2</v>
      </c>
      <c r="D7583" s="31">
        <v>1</v>
      </c>
      <c r="E7583" s="31">
        <v>0.74</v>
      </c>
      <c r="F7583" s="31"/>
      <c r="G7583" s="31">
        <v>2.0099999999999998</v>
      </c>
      <c r="H7583" s="31">
        <f t="shared" si="168"/>
        <v>-2.9747999999999997</v>
      </c>
      <c r="I7583" s="34"/>
    </row>
    <row r="7584" spans="1:9">
      <c r="A7584" s="78"/>
      <c r="B7584" s="79" t="s">
        <v>208</v>
      </c>
      <c r="C7584" s="31">
        <v>-3</v>
      </c>
      <c r="D7584" s="31">
        <v>2</v>
      </c>
      <c r="E7584" s="31">
        <v>0.88</v>
      </c>
      <c r="F7584" s="31"/>
      <c r="G7584" s="31">
        <v>2.0099999999999998</v>
      </c>
      <c r="H7584" s="31">
        <f t="shared" si="168"/>
        <v>-10.6128</v>
      </c>
      <c r="I7584" s="34"/>
    </row>
    <row r="7585" spans="1:9">
      <c r="A7585" s="78"/>
      <c r="B7585" s="79" t="s">
        <v>209</v>
      </c>
      <c r="C7585" s="31">
        <v>-2</v>
      </c>
      <c r="D7585" s="31">
        <v>1</v>
      </c>
      <c r="E7585" s="31">
        <v>1.35</v>
      </c>
      <c r="F7585" s="31"/>
      <c r="G7585" s="31">
        <v>0.76</v>
      </c>
      <c r="H7585" s="31">
        <f t="shared" si="168"/>
        <v>-2.052</v>
      </c>
      <c r="I7585" s="34"/>
    </row>
    <row r="7586" spans="1:9">
      <c r="A7586" s="78"/>
      <c r="B7586" s="79" t="s">
        <v>212</v>
      </c>
      <c r="C7586" s="31">
        <v>-2</v>
      </c>
      <c r="D7586" s="31">
        <v>1</v>
      </c>
      <c r="E7586" s="31">
        <v>0.74</v>
      </c>
      <c r="F7586" s="31"/>
      <c r="G7586" s="31">
        <v>2.0099999999999998</v>
      </c>
      <c r="H7586" s="31">
        <f t="shared" si="168"/>
        <v>-2.9747999999999997</v>
      </c>
      <c r="I7586" s="34"/>
    </row>
    <row r="7587" spans="1:9">
      <c r="A7587" s="78"/>
      <c r="B7587" s="79" t="s">
        <v>210</v>
      </c>
      <c r="C7587" s="31">
        <v>-3</v>
      </c>
      <c r="D7587" s="31">
        <v>2</v>
      </c>
      <c r="E7587" s="31">
        <v>0.88</v>
      </c>
      <c r="F7587" s="31"/>
      <c r="G7587" s="31">
        <v>2.0099999999999998</v>
      </c>
      <c r="H7587" s="31">
        <f t="shared" si="168"/>
        <v>-10.6128</v>
      </c>
      <c r="I7587" s="34"/>
    </row>
    <row r="7588" spans="1:9">
      <c r="A7588" s="78"/>
      <c r="B7588" s="79" t="s">
        <v>209</v>
      </c>
      <c r="C7588" s="31">
        <v>-2</v>
      </c>
      <c r="D7588" s="31">
        <v>1</v>
      </c>
      <c r="E7588" s="31">
        <v>1.35</v>
      </c>
      <c r="F7588" s="31"/>
      <c r="G7588" s="31">
        <v>0.76</v>
      </c>
      <c r="H7588" s="31">
        <f t="shared" si="168"/>
        <v>-2.052</v>
      </c>
      <c r="I7588" s="34"/>
    </row>
    <row r="7589" spans="1:9">
      <c r="A7589" s="78"/>
      <c r="B7589" s="79" t="s">
        <v>328</v>
      </c>
      <c r="C7589" s="31">
        <v>1</v>
      </c>
      <c r="D7589" s="31">
        <v>1</v>
      </c>
      <c r="E7589" s="31">
        <v>3.44</v>
      </c>
      <c r="F7589" s="31"/>
      <c r="G7589" s="31">
        <v>1.85</v>
      </c>
      <c r="H7589" s="31">
        <f t="shared" si="168"/>
        <v>6.3639999999999999</v>
      </c>
      <c r="I7589" s="34"/>
    </row>
    <row r="7590" spans="1:9">
      <c r="A7590" s="78"/>
      <c r="B7590" s="84" t="s">
        <v>238</v>
      </c>
      <c r="C7590" s="31"/>
      <c r="D7590" s="31"/>
      <c r="E7590" s="31"/>
      <c r="F7590" s="31"/>
      <c r="G7590" s="31"/>
      <c r="H7590" s="31"/>
      <c r="I7590" s="34"/>
    </row>
    <row r="7591" spans="1:9">
      <c r="A7591" s="78"/>
      <c r="B7591" s="79" t="s">
        <v>217</v>
      </c>
      <c r="C7591" s="31">
        <v>3</v>
      </c>
      <c r="D7591" s="31">
        <v>2</v>
      </c>
      <c r="E7591" s="31">
        <v>4.53</v>
      </c>
      <c r="F7591" s="31"/>
      <c r="G7591" s="31">
        <v>2.25</v>
      </c>
      <c r="H7591" s="31">
        <f t="shared" ref="H7591:H7605" si="169">C7591*D7591*E7591*G7591</f>
        <v>61.155000000000001</v>
      </c>
      <c r="I7591" s="78"/>
    </row>
    <row r="7592" spans="1:9">
      <c r="A7592" s="78"/>
      <c r="B7592" s="79" t="s">
        <v>215</v>
      </c>
      <c r="C7592" s="31">
        <v>3</v>
      </c>
      <c r="D7592" s="31">
        <v>2</v>
      </c>
      <c r="E7592" s="31">
        <v>4.53</v>
      </c>
      <c r="F7592" s="31"/>
      <c r="G7592" s="31">
        <v>2.25</v>
      </c>
      <c r="H7592" s="31">
        <f t="shared" si="169"/>
        <v>61.155000000000001</v>
      </c>
      <c r="I7592" s="34"/>
    </row>
    <row r="7593" spans="1:9">
      <c r="A7593" s="78"/>
      <c r="B7593" s="79" t="s">
        <v>216</v>
      </c>
      <c r="C7593" s="31">
        <v>2</v>
      </c>
      <c r="D7593" s="31">
        <v>2</v>
      </c>
      <c r="E7593" s="31">
        <v>2.34</v>
      </c>
      <c r="F7593" s="31"/>
      <c r="G7593" s="31">
        <v>0.45</v>
      </c>
      <c r="H7593" s="31">
        <f t="shared" si="169"/>
        <v>4.2119999999999997</v>
      </c>
      <c r="I7593" s="34"/>
    </row>
    <row r="7594" spans="1:9">
      <c r="A7594" s="78"/>
      <c r="B7594" s="79" t="s">
        <v>206</v>
      </c>
      <c r="C7594" s="31">
        <v>2</v>
      </c>
      <c r="D7594" s="31">
        <v>1</v>
      </c>
      <c r="E7594" s="31">
        <v>6.3</v>
      </c>
      <c r="F7594" s="31"/>
      <c r="G7594" s="31">
        <v>2.25</v>
      </c>
      <c r="H7594" s="31">
        <f t="shared" si="169"/>
        <v>28.349999999999998</v>
      </c>
      <c r="I7594" s="34"/>
    </row>
    <row r="7595" spans="1:9">
      <c r="A7595" s="78"/>
      <c r="B7595" s="79" t="s">
        <v>205</v>
      </c>
      <c r="C7595" s="31">
        <v>-2</v>
      </c>
      <c r="D7595" s="31">
        <v>1</v>
      </c>
      <c r="E7595" s="31">
        <v>3.14</v>
      </c>
      <c r="F7595" s="31"/>
      <c r="G7595" s="31">
        <v>0.14000000000000001</v>
      </c>
      <c r="H7595" s="31">
        <f t="shared" si="169"/>
        <v>-0.87920000000000009</v>
      </c>
      <c r="I7595" s="34"/>
    </row>
    <row r="7596" spans="1:9">
      <c r="A7596" s="78"/>
      <c r="B7596" s="79" t="s">
        <v>206</v>
      </c>
      <c r="C7596" s="31">
        <v>2</v>
      </c>
      <c r="D7596" s="31">
        <v>2</v>
      </c>
      <c r="E7596" s="31">
        <v>0.75</v>
      </c>
      <c r="F7596" s="31"/>
      <c r="G7596" s="31">
        <v>0.6</v>
      </c>
      <c r="H7596" s="31">
        <f t="shared" si="169"/>
        <v>1.7999999999999998</v>
      </c>
      <c r="I7596" s="34"/>
    </row>
    <row r="7597" spans="1:9">
      <c r="A7597" s="78"/>
      <c r="B7597" s="79" t="s">
        <v>207</v>
      </c>
      <c r="C7597" s="31">
        <v>2</v>
      </c>
      <c r="D7597" s="31">
        <v>1</v>
      </c>
      <c r="E7597" s="31">
        <v>9.75</v>
      </c>
      <c r="F7597" s="31"/>
      <c r="G7597" s="31">
        <v>2.25</v>
      </c>
      <c r="H7597" s="31">
        <f t="shared" si="169"/>
        <v>43.875</v>
      </c>
      <c r="I7597" s="34"/>
    </row>
    <row r="7598" spans="1:9">
      <c r="A7598" s="78"/>
      <c r="B7598" s="79" t="s">
        <v>211</v>
      </c>
      <c r="C7598" s="31">
        <v>2</v>
      </c>
      <c r="D7598" s="31">
        <v>2</v>
      </c>
      <c r="E7598" s="31">
        <v>5.79</v>
      </c>
      <c r="F7598" s="31"/>
      <c r="G7598" s="31">
        <v>2.25</v>
      </c>
      <c r="H7598" s="31">
        <f t="shared" si="169"/>
        <v>52.11</v>
      </c>
      <c r="I7598" s="34"/>
    </row>
    <row r="7599" spans="1:9">
      <c r="A7599" s="78"/>
      <c r="B7599" s="79" t="s">
        <v>212</v>
      </c>
      <c r="C7599" s="31">
        <v>-2</v>
      </c>
      <c r="D7599" s="31">
        <v>1</v>
      </c>
      <c r="E7599" s="31">
        <v>0.74</v>
      </c>
      <c r="F7599" s="31"/>
      <c r="G7599" s="31">
        <v>2.0099999999999998</v>
      </c>
      <c r="H7599" s="31">
        <f t="shared" si="169"/>
        <v>-2.9747999999999997</v>
      </c>
      <c r="I7599" s="34"/>
    </row>
    <row r="7600" spans="1:9">
      <c r="A7600" s="78"/>
      <c r="B7600" s="79" t="s">
        <v>208</v>
      </c>
      <c r="C7600" s="31">
        <v>-3</v>
      </c>
      <c r="D7600" s="31">
        <v>2</v>
      </c>
      <c r="E7600" s="31">
        <v>0.88</v>
      </c>
      <c r="F7600" s="31"/>
      <c r="G7600" s="31">
        <v>2.0099999999999998</v>
      </c>
      <c r="H7600" s="31">
        <f t="shared" si="169"/>
        <v>-10.6128</v>
      </c>
      <c r="I7600" s="34"/>
    </row>
    <row r="7601" spans="1:9">
      <c r="A7601" s="78"/>
      <c r="B7601" s="79" t="s">
        <v>209</v>
      </c>
      <c r="C7601" s="31">
        <v>-2</v>
      </c>
      <c r="D7601" s="31">
        <v>1</v>
      </c>
      <c r="E7601" s="31">
        <v>1.35</v>
      </c>
      <c r="F7601" s="31"/>
      <c r="G7601" s="31">
        <v>0.76</v>
      </c>
      <c r="H7601" s="31">
        <f t="shared" si="169"/>
        <v>-2.052</v>
      </c>
      <c r="I7601" s="34"/>
    </row>
    <row r="7602" spans="1:9">
      <c r="A7602" s="78"/>
      <c r="B7602" s="79" t="s">
        <v>212</v>
      </c>
      <c r="C7602" s="31">
        <v>-2</v>
      </c>
      <c r="D7602" s="31">
        <v>1</v>
      </c>
      <c r="E7602" s="31">
        <v>0.74</v>
      </c>
      <c r="F7602" s="31"/>
      <c r="G7602" s="31">
        <v>2.0099999999999998</v>
      </c>
      <c r="H7602" s="31">
        <f t="shared" si="169"/>
        <v>-2.9747999999999997</v>
      </c>
      <c r="I7602" s="34"/>
    </row>
    <row r="7603" spans="1:9">
      <c r="A7603" s="78"/>
      <c r="B7603" s="79" t="s">
        <v>210</v>
      </c>
      <c r="C7603" s="31">
        <v>-3</v>
      </c>
      <c r="D7603" s="31">
        <v>2</v>
      </c>
      <c r="E7603" s="31">
        <v>0.88</v>
      </c>
      <c r="F7603" s="31"/>
      <c r="G7603" s="31">
        <v>2.0099999999999998</v>
      </c>
      <c r="H7603" s="31">
        <f t="shared" si="169"/>
        <v>-10.6128</v>
      </c>
      <c r="I7603" s="34"/>
    </row>
    <row r="7604" spans="1:9">
      <c r="A7604" s="78"/>
      <c r="B7604" s="79" t="s">
        <v>209</v>
      </c>
      <c r="C7604" s="31">
        <v>-2</v>
      </c>
      <c r="D7604" s="31">
        <v>1</v>
      </c>
      <c r="E7604" s="31">
        <v>1.35</v>
      </c>
      <c r="F7604" s="31"/>
      <c r="G7604" s="31">
        <v>0.76</v>
      </c>
      <c r="H7604" s="31">
        <f t="shared" si="169"/>
        <v>-2.052</v>
      </c>
      <c r="I7604" s="34"/>
    </row>
    <row r="7605" spans="1:9">
      <c r="A7605" s="78"/>
      <c r="B7605" s="79" t="s">
        <v>328</v>
      </c>
      <c r="C7605" s="31">
        <v>1</v>
      </c>
      <c r="D7605" s="31">
        <v>1</v>
      </c>
      <c r="E7605" s="31">
        <v>3.44</v>
      </c>
      <c r="F7605" s="31"/>
      <c r="G7605" s="31">
        <v>1.85</v>
      </c>
      <c r="H7605" s="31">
        <f t="shared" si="169"/>
        <v>6.3639999999999999</v>
      </c>
      <c r="I7605" s="34"/>
    </row>
    <row r="7606" spans="1:9">
      <c r="A7606" s="78"/>
      <c r="B7606" s="84" t="s">
        <v>236</v>
      </c>
      <c r="C7606" s="31"/>
      <c r="D7606" s="31"/>
      <c r="E7606" s="31"/>
      <c r="F7606" s="31"/>
      <c r="G7606" s="31"/>
      <c r="H7606" s="31"/>
      <c r="I7606" s="34"/>
    </row>
    <row r="7607" spans="1:9">
      <c r="A7607" s="78"/>
      <c r="B7607" s="79" t="s">
        <v>217</v>
      </c>
      <c r="C7607" s="31">
        <v>3</v>
      </c>
      <c r="D7607" s="31">
        <v>2</v>
      </c>
      <c r="E7607" s="31">
        <v>4.53</v>
      </c>
      <c r="F7607" s="31"/>
      <c r="G7607" s="31">
        <v>2.25</v>
      </c>
      <c r="H7607" s="31">
        <f t="shared" ref="H7607:H7621" si="170">C7607*D7607*E7607*G7607</f>
        <v>61.155000000000001</v>
      </c>
      <c r="I7607" s="78"/>
    </row>
    <row r="7608" spans="1:9">
      <c r="A7608" s="78"/>
      <c r="B7608" s="79" t="s">
        <v>215</v>
      </c>
      <c r="C7608" s="31">
        <v>3</v>
      </c>
      <c r="D7608" s="31">
        <v>2</v>
      </c>
      <c r="E7608" s="31">
        <v>4.53</v>
      </c>
      <c r="F7608" s="31"/>
      <c r="G7608" s="31">
        <v>2.25</v>
      </c>
      <c r="H7608" s="31">
        <f t="shared" si="170"/>
        <v>61.155000000000001</v>
      </c>
      <c r="I7608" s="34"/>
    </row>
    <row r="7609" spans="1:9">
      <c r="A7609" s="78"/>
      <c r="B7609" s="79" t="s">
        <v>216</v>
      </c>
      <c r="C7609" s="31">
        <v>2</v>
      </c>
      <c r="D7609" s="31">
        <v>2</v>
      </c>
      <c r="E7609" s="31">
        <v>2.34</v>
      </c>
      <c r="F7609" s="31"/>
      <c r="G7609" s="31">
        <v>0.45</v>
      </c>
      <c r="H7609" s="31">
        <f t="shared" si="170"/>
        <v>4.2119999999999997</v>
      </c>
      <c r="I7609" s="34"/>
    </row>
    <row r="7610" spans="1:9">
      <c r="A7610" s="78"/>
      <c r="B7610" s="79" t="s">
        <v>206</v>
      </c>
      <c r="C7610" s="31">
        <v>2</v>
      </c>
      <c r="D7610" s="31">
        <v>1</v>
      </c>
      <c r="E7610" s="31">
        <v>6.3</v>
      </c>
      <c r="F7610" s="31"/>
      <c r="G7610" s="31">
        <v>2.25</v>
      </c>
      <c r="H7610" s="31">
        <f t="shared" si="170"/>
        <v>28.349999999999998</v>
      </c>
      <c r="I7610" s="34"/>
    </row>
    <row r="7611" spans="1:9">
      <c r="A7611" s="78"/>
      <c r="B7611" s="79" t="s">
        <v>205</v>
      </c>
      <c r="C7611" s="31">
        <v>-2</v>
      </c>
      <c r="D7611" s="31">
        <v>1</v>
      </c>
      <c r="E7611" s="31">
        <v>3.14</v>
      </c>
      <c r="F7611" s="31"/>
      <c r="G7611" s="31">
        <v>0.14000000000000001</v>
      </c>
      <c r="H7611" s="31">
        <f t="shared" si="170"/>
        <v>-0.87920000000000009</v>
      </c>
      <c r="I7611" s="34"/>
    </row>
    <row r="7612" spans="1:9">
      <c r="A7612" s="78"/>
      <c r="B7612" s="79" t="s">
        <v>206</v>
      </c>
      <c r="C7612" s="31">
        <v>2</v>
      </c>
      <c r="D7612" s="31">
        <v>2</v>
      </c>
      <c r="E7612" s="31">
        <v>0.75</v>
      </c>
      <c r="F7612" s="31"/>
      <c r="G7612" s="31">
        <v>0.6</v>
      </c>
      <c r="H7612" s="31">
        <f t="shared" si="170"/>
        <v>1.7999999999999998</v>
      </c>
      <c r="I7612" s="34"/>
    </row>
    <row r="7613" spans="1:9">
      <c r="A7613" s="78"/>
      <c r="B7613" s="79" t="s">
        <v>207</v>
      </c>
      <c r="C7613" s="31">
        <v>2</v>
      </c>
      <c r="D7613" s="31">
        <v>1</v>
      </c>
      <c r="E7613" s="31">
        <v>9.75</v>
      </c>
      <c r="F7613" s="31"/>
      <c r="G7613" s="31">
        <v>2.25</v>
      </c>
      <c r="H7613" s="31">
        <f t="shared" si="170"/>
        <v>43.875</v>
      </c>
      <c r="I7613" s="34"/>
    </row>
    <row r="7614" spans="1:9">
      <c r="A7614" s="78"/>
      <c r="B7614" s="79" t="s">
        <v>211</v>
      </c>
      <c r="C7614" s="31">
        <v>2</v>
      </c>
      <c r="D7614" s="31">
        <v>2</v>
      </c>
      <c r="E7614" s="31">
        <v>5.79</v>
      </c>
      <c r="F7614" s="31"/>
      <c r="G7614" s="31">
        <v>2.25</v>
      </c>
      <c r="H7614" s="31">
        <f t="shared" si="170"/>
        <v>52.11</v>
      </c>
      <c r="I7614" s="34"/>
    </row>
    <row r="7615" spans="1:9">
      <c r="A7615" s="78"/>
      <c r="B7615" s="79" t="s">
        <v>212</v>
      </c>
      <c r="C7615" s="31">
        <v>-2</v>
      </c>
      <c r="D7615" s="31">
        <v>1</v>
      </c>
      <c r="E7615" s="31">
        <v>0.74</v>
      </c>
      <c r="F7615" s="31"/>
      <c r="G7615" s="31">
        <v>2.0099999999999998</v>
      </c>
      <c r="H7615" s="31">
        <f t="shared" si="170"/>
        <v>-2.9747999999999997</v>
      </c>
      <c r="I7615" s="34"/>
    </row>
    <row r="7616" spans="1:9">
      <c r="A7616" s="78"/>
      <c r="B7616" s="79" t="s">
        <v>208</v>
      </c>
      <c r="C7616" s="31">
        <v>-3</v>
      </c>
      <c r="D7616" s="31">
        <v>2</v>
      </c>
      <c r="E7616" s="31">
        <v>0.88</v>
      </c>
      <c r="F7616" s="31"/>
      <c r="G7616" s="31">
        <v>2.0099999999999998</v>
      </c>
      <c r="H7616" s="31">
        <f t="shared" si="170"/>
        <v>-10.6128</v>
      </c>
      <c r="I7616" s="34"/>
    </row>
    <row r="7617" spans="1:9">
      <c r="A7617" s="78"/>
      <c r="B7617" s="79" t="s">
        <v>209</v>
      </c>
      <c r="C7617" s="31">
        <v>-2</v>
      </c>
      <c r="D7617" s="31">
        <v>1</v>
      </c>
      <c r="E7617" s="31">
        <v>1.35</v>
      </c>
      <c r="F7617" s="31"/>
      <c r="G7617" s="31">
        <v>0.76</v>
      </c>
      <c r="H7617" s="31">
        <f t="shared" si="170"/>
        <v>-2.052</v>
      </c>
      <c r="I7617" s="34"/>
    </row>
    <row r="7618" spans="1:9">
      <c r="A7618" s="78"/>
      <c r="B7618" s="79" t="s">
        <v>212</v>
      </c>
      <c r="C7618" s="31">
        <v>-2</v>
      </c>
      <c r="D7618" s="31">
        <v>1</v>
      </c>
      <c r="E7618" s="31">
        <v>0.74</v>
      </c>
      <c r="F7618" s="31"/>
      <c r="G7618" s="31">
        <v>2.0099999999999998</v>
      </c>
      <c r="H7618" s="31">
        <f t="shared" si="170"/>
        <v>-2.9747999999999997</v>
      </c>
      <c r="I7618" s="34"/>
    </row>
    <row r="7619" spans="1:9">
      <c r="A7619" s="78"/>
      <c r="B7619" s="79" t="s">
        <v>210</v>
      </c>
      <c r="C7619" s="31">
        <v>-3</v>
      </c>
      <c r="D7619" s="31">
        <v>2</v>
      </c>
      <c r="E7619" s="31">
        <v>0.88</v>
      </c>
      <c r="F7619" s="31"/>
      <c r="G7619" s="31">
        <v>2.0099999999999998</v>
      </c>
      <c r="H7619" s="31">
        <f t="shared" si="170"/>
        <v>-10.6128</v>
      </c>
      <c r="I7619" s="34"/>
    </row>
    <row r="7620" spans="1:9">
      <c r="A7620" s="78"/>
      <c r="B7620" s="79" t="s">
        <v>209</v>
      </c>
      <c r="C7620" s="31">
        <v>-2</v>
      </c>
      <c r="D7620" s="31">
        <v>1</v>
      </c>
      <c r="E7620" s="31">
        <v>1.35</v>
      </c>
      <c r="F7620" s="31"/>
      <c r="G7620" s="31">
        <v>0.76</v>
      </c>
      <c r="H7620" s="31">
        <f t="shared" si="170"/>
        <v>-2.052</v>
      </c>
      <c r="I7620" s="34"/>
    </row>
    <row r="7621" spans="1:9">
      <c r="A7621" s="78"/>
      <c r="B7621" s="79" t="s">
        <v>328</v>
      </c>
      <c r="C7621" s="31">
        <v>1</v>
      </c>
      <c r="D7621" s="31">
        <v>1</v>
      </c>
      <c r="E7621" s="31">
        <v>3.44</v>
      </c>
      <c r="F7621" s="31"/>
      <c r="G7621" s="31">
        <v>1.85</v>
      </c>
      <c r="H7621" s="31">
        <f t="shared" si="170"/>
        <v>6.3639999999999999</v>
      </c>
      <c r="I7621" s="34"/>
    </row>
    <row r="7622" spans="1:9">
      <c r="A7622" s="78"/>
      <c r="B7622" s="84" t="s">
        <v>235</v>
      </c>
      <c r="C7622" s="31"/>
      <c r="D7622" s="31"/>
      <c r="E7622" s="31"/>
      <c r="F7622" s="31"/>
      <c r="G7622" s="31"/>
      <c r="H7622" s="31"/>
      <c r="I7622" s="34"/>
    </row>
    <row r="7623" spans="1:9">
      <c r="A7623" s="78"/>
      <c r="B7623" s="79" t="s">
        <v>217</v>
      </c>
      <c r="C7623" s="31">
        <v>3</v>
      </c>
      <c r="D7623" s="31">
        <v>2</v>
      </c>
      <c r="E7623" s="31">
        <v>4.53</v>
      </c>
      <c r="F7623" s="31"/>
      <c r="G7623" s="31">
        <v>2.25</v>
      </c>
      <c r="H7623" s="31">
        <f t="shared" ref="H7623:H7637" si="171">C7623*D7623*E7623*G7623</f>
        <v>61.155000000000001</v>
      </c>
      <c r="I7623" s="78"/>
    </row>
    <row r="7624" spans="1:9">
      <c r="A7624" s="78"/>
      <c r="B7624" s="79" t="s">
        <v>215</v>
      </c>
      <c r="C7624" s="31">
        <v>3</v>
      </c>
      <c r="D7624" s="31">
        <v>2</v>
      </c>
      <c r="E7624" s="31">
        <v>4.53</v>
      </c>
      <c r="F7624" s="31"/>
      <c r="G7624" s="31">
        <v>2.25</v>
      </c>
      <c r="H7624" s="31">
        <f t="shared" si="171"/>
        <v>61.155000000000001</v>
      </c>
      <c r="I7624" s="34"/>
    </row>
    <row r="7625" spans="1:9">
      <c r="A7625" s="78"/>
      <c r="B7625" s="79" t="s">
        <v>216</v>
      </c>
      <c r="C7625" s="31">
        <v>2</v>
      </c>
      <c r="D7625" s="31">
        <v>2</v>
      </c>
      <c r="E7625" s="31">
        <v>2.34</v>
      </c>
      <c r="F7625" s="31"/>
      <c r="G7625" s="31">
        <v>0.45</v>
      </c>
      <c r="H7625" s="31">
        <f t="shared" si="171"/>
        <v>4.2119999999999997</v>
      </c>
      <c r="I7625" s="34"/>
    </row>
    <row r="7626" spans="1:9">
      <c r="A7626" s="78"/>
      <c r="B7626" s="79" t="s">
        <v>206</v>
      </c>
      <c r="C7626" s="31">
        <v>2</v>
      </c>
      <c r="D7626" s="31">
        <v>1</v>
      </c>
      <c r="E7626" s="31">
        <v>6.3</v>
      </c>
      <c r="F7626" s="31"/>
      <c r="G7626" s="31">
        <v>2.25</v>
      </c>
      <c r="H7626" s="31">
        <f t="shared" si="171"/>
        <v>28.349999999999998</v>
      </c>
      <c r="I7626" s="34"/>
    </row>
    <row r="7627" spans="1:9">
      <c r="A7627" s="78"/>
      <c r="B7627" s="79" t="s">
        <v>205</v>
      </c>
      <c r="C7627" s="31">
        <v>-2</v>
      </c>
      <c r="D7627" s="31">
        <v>1</v>
      </c>
      <c r="E7627" s="31">
        <v>3.14</v>
      </c>
      <c r="F7627" s="31"/>
      <c r="G7627" s="31">
        <v>0.14000000000000001</v>
      </c>
      <c r="H7627" s="31">
        <f t="shared" si="171"/>
        <v>-0.87920000000000009</v>
      </c>
      <c r="I7627" s="34"/>
    </row>
    <row r="7628" spans="1:9">
      <c r="A7628" s="78"/>
      <c r="B7628" s="79" t="s">
        <v>206</v>
      </c>
      <c r="C7628" s="31">
        <v>2</v>
      </c>
      <c r="D7628" s="31">
        <v>2</v>
      </c>
      <c r="E7628" s="31">
        <v>0.75</v>
      </c>
      <c r="F7628" s="31"/>
      <c r="G7628" s="31">
        <v>0.6</v>
      </c>
      <c r="H7628" s="31">
        <f t="shared" si="171"/>
        <v>1.7999999999999998</v>
      </c>
      <c r="I7628" s="34"/>
    </row>
    <row r="7629" spans="1:9">
      <c r="A7629" s="78"/>
      <c r="B7629" s="79" t="s">
        <v>207</v>
      </c>
      <c r="C7629" s="31">
        <v>2</v>
      </c>
      <c r="D7629" s="31">
        <v>1</v>
      </c>
      <c r="E7629" s="31">
        <v>9.75</v>
      </c>
      <c r="F7629" s="31"/>
      <c r="G7629" s="31">
        <v>2.25</v>
      </c>
      <c r="H7629" s="31">
        <f t="shared" si="171"/>
        <v>43.875</v>
      </c>
      <c r="I7629" s="34"/>
    </row>
    <row r="7630" spans="1:9">
      <c r="A7630" s="78"/>
      <c r="B7630" s="79" t="s">
        <v>211</v>
      </c>
      <c r="C7630" s="31">
        <v>2</v>
      </c>
      <c r="D7630" s="31">
        <v>2</v>
      </c>
      <c r="E7630" s="31">
        <v>5.79</v>
      </c>
      <c r="F7630" s="31"/>
      <c r="G7630" s="31">
        <v>2.25</v>
      </c>
      <c r="H7630" s="31">
        <f t="shared" si="171"/>
        <v>52.11</v>
      </c>
      <c r="I7630" s="34"/>
    </row>
    <row r="7631" spans="1:9">
      <c r="A7631" s="78"/>
      <c r="B7631" s="79" t="s">
        <v>212</v>
      </c>
      <c r="C7631" s="31">
        <v>-2</v>
      </c>
      <c r="D7631" s="31">
        <v>1</v>
      </c>
      <c r="E7631" s="31">
        <v>0.74</v>
      </c>
      <c r="F7631" s="31"/>
      <c r="G7631" s="31">
        <v>2.0099999999999998</v>
      </c>
      <c r="H7631" s="31">
        <f t="shared" si="171"/>
        <v>-2.9747999999999997</v>
      </c>
      <c r="I7631" s="34"/>
    </row>
    <row r="7632" spans="1:9">
      <c r="A7632" s="78"/>
      <c r="B7632" s="79" t="s">
        <v>208</v>
      </c>
      <c r="C7632" s="31">
        <v>-3</v>
      </c>
      <c r="D7632" s="31">
        <v>2</v>
      </c>
      <c r="E7632" s="31">
        <v>0.88</v>
      </c>
      <c r="F7632" s="31"/>
      <c r="G7632" s="31">
        <v>2.0099999999999998</v>
      </c>
      <c r="H7632" s="31">
        <f t="shared" si="171"/>
        <v>-10.6128</v>
      </c>
      <c r="I7632" s="34"/>
    </row>
    <row r="7633" spans="1:9">
      <c r="A7633" s="78"/>
      <c r="B7633" s="79" t="s">
        <v>209</v>
      </c>
      <c r="C7633" s="31">
        <v>-2</v>
      </c>
      <c r="D7633" s="31">
        <v>1</v>
      </c>
      <c r="E7633" s="31">
        <v>1.35</v>
      </c>
      <c r="F7633" s="31"/>
      <c r="G7633" s="31">
        <v>0.76</v>
      </c>
      <c r="H7633" s="31">
        <f t="shared" si="171"/>
        <v>-2.052</v>
      </c>
      <c r="I7633" s="34"/>
    </row>
    <row r="7634" spans="1:9">
      <c r="A7634" s="78"/>
      <c r="B7634" s="79" t="s">
        <v>212</v>
      </c>
      <c r="C7634" s="31">
        <v>-2</v>
      </c>
      <c r="D7634" s="31">
        <v>1</v>
      </c>
      <c r="E7634" s="31">
        <v>0.74</v>
      </c>
      <c r="F7634" s="31"/>
      <c r="G7634" s="31">
        <v>2.0099999999999998</v>
      </c>
      <c r="H7634" s="31">
        <f t="shared" si="171"/>
        <v>-2.9747999999999997</v>
      </c>
      <c r="I7634" s="34"/>
    </row>
    <row r="7635" spans="1:9">
      <c r="A7635" s="78"/>
      <c r="B7635" s="79" t="s">
        <v>210</v>
      </c>
      <c r="C7635" s="31">
        <v>-3</v>
      </c>
      <c r="D7635" s="31">
        <v>2</v>
      </c>
      <c r="E7635" s="31">
        <v>0.88</v>
      </c>
      <c r="F7635" s="31"/>
      <c r="G7635" s="31">
        <v>2.0099999999999998</v>
      </c>
      <c r="H7635" s="31">
        <f t="shared" si="171"/>
        <v>-10.6128</v>
      </c>
      <c r="I7635" s="34"/>
    </row>
    <row r="7636" spans="1:9">
      <c r="A7636" s="78"/>
      <c r="B7636" s="79" t="s">
        <v>209</v>
      </c>
      <c r="C7636" s="31">
        <v>-2</v>
      </c>
      <c r="D7636" s="31">
        <v>1</v>
      </c>
      <c r="E7636" s="31">
        <v>1.35</v>
      </c>
      <c r="F7636" s="31"/>
      <c r="G7636" s="31">
        <v>0.76</v>
      </c>
      <c r="H7636" s="31">
        <f t="shared" si="171"/>
        <v>-2.052</v>
      </c>
      <c r="I7636" s="34"/>
    </row>
    <row r="7637" spans="1:9">
      <c r="A7637" s="78"/>
      <c r="B7637" s="79" t="s">
        <v>328</v>
      </c>
      <c r="C7637" s="31">
        <v>1</v>
      </c>
      <c r="D7637" s="31">
        <v>1</v>
      </c>
      <c r="E7637" s="31">
        <v>3.44</v>
      </c>
      <c r="F7637" s="31"/>
      <c r="G7637" s="31">
        <v>1.85</v>
      </c>
      <c r="H7637" s="31">
        <f t="shared" si="171"/>
        <v>6.3639999999999999</v>
      </c>
      <c r="I7637" s="34"/>
    </row>
    <row r="7638" spans="1:9">
      <c r="A7638" s="78"/>
      <c r="B7638" s="84" t="s">
        <v>242</v>
      </c>
      <c r="C7638" s="31"/>
      <c r="D7638" s="31"/>
      <c r="E7638" s="31"/>
      <c r="F7638" s="31"/>
      <c r="G7638" s="31"/>
      <c r="H7638" s="31"/>
      <c r="I7638" s="34"/>
    </row>
    <row r="7639" spans="1:9">
      <c r="A7639" s="78"/>
      <c r="B7639" s="79" t="s">
        <v>217</v>
      </c>
      <c r="C7639" s="31">
        <v>3</v>
      </c>
      <c r="D7639" s="31">
        <v>2</v>
      </c>
      <c r="E7639" s="31">
        <v>4.53</v>
      </c>
      <c r="F7639" s="31"/>
      <c r="G7639" s="31">
        <v>2.25</v>
      </c>
      <c r="H7639" s="31">
        <f t="shared" ref="H7639:H7653" si="172">C7639*D7639*E7639*G7639</f>
        <v>61.155000000000001</v>
      </c>
      <c r="I7639" s="78"/>
    </row>
    <row r="7640" spans="1:9">
      <c r="A7640" s="78"/>
      <c r="B7640" s="79" t="s">
        <v>215</v>
      </c>
      <c r="C7640" s="31">
        <v>3</v>
      </c>
      <c r="D7640" s="31">
        <v>2</v>
      </c>
      <c r="E7640" s="31">
        <v>4.53</v>
      </c>
      <c r="F7640" s="31"/>
      <c r="G7640" s="31">
        <v>2.25</v>
      </c>
      <c r="H7640" s="31">
        <f t="shared" si="172"/>
        <v>61.155000000000001</v>
      </c>
      <c r="I7640" s="34"/>
    </row>
    <row r="7641" spans="1:9">
      <c r="A7641" s="78"/>
      <c r="B7641" s="79" t="s">
        <v>216</v>
      </c>
      <c r="C7641" s="31">
        <v>2</v>
      </c>
      <c r="D7641" s="31">
        <v>2</v>
      </c>
      <c r="E7641" s="31">
        <v>2.34</v>
      </c>
      <c r="F7641" s="31"/>
      <c r="G7641" s="31">
        <v>0.45</v>
      </c>
      <c r="H7641" s="31">
        <f t="shared" si="172"/>
        <v>4.2119999999999997</v>
      </c>
      <c r="I7641" s="34"/>
    </row>
    <row r="7642" spans="1:9">
      <c r="A7642" s="78"/>
      <c r="B7642" s="79" t="s">
        <v>206</v>
      </c>
      <c r="C7642" s="31">
        <v>2</v>
      </c>
      <c r="D7642" s="31">
        <v>1</v>
      </c>
      <c r="E7642" s="31">
        <v>6.3</v>
      </c>
      <c r="F7642" s="31"/>
      <c r="G7642" s="31">
        <v>2.25</v>
      </c>
      <c r="H7642" s="31">
        <f t="shared" si="172"/>
        <v>28.349999999999998</v>
      </c>
      <c r="I7642" s="34"/>
    </row>
    <row r="7643" spans="1:9">
      <c r="A7643" s="78"/>
      <c r="B7643" s="79" t="s">
        <v>205</v>
      </c>
      <c r="C7643" s="31">
        <v>-2</v>
      </c>
      <c r="D7643" s="31">
        <v>1</v>
      </c>
      <c r="E7643" s="31">
        <v>3.14</v>
      </c>
      <c r="F7643" s="31"/>
      <c r="G7643" s="31">
        <v>0.14000000000000001</v>
      </c>
      <c r="H7643" s="31">
        <f t="shared" si="172"/>
        <v>-0.87920000000000009</v>
      </c>
      <c r="I7643" s="34"/>
    </row>
    <row r="7644" spans="1:9">
      <c r="A7644" s="78"/>
      <c r="B7644" s="79" t="s">
        <v>206</v>
      </c>
      <c r="C7644" s="31">
        <v>2</v>
      </c>
      <c r="D7644" s="31">
        <v>2</v>
      </c>
      <c r="E7644" s="31">
        <v>0.75</v>
      </c>
      <c r="F7644" s="31"/>
      <c r="G7644" s="31">
        <v>0.6</v>
      </c>
      <c r="H7644" s="31">
        <f t="shared" si="172"/>
        <v>1.7999999999999998</v>
      </c>
      <c r="I7644" s="34"/>
    </row>
    <row r="7645" spans="1:9">
      <c r="A7645" s="78"/>
      <c r="B7645" s="79" t="s">
        <v>207</v>
      </c>
      <c r="C7645" s="31">
        <v>2</v>
      </c>
      <c r="D7645" s="31">
        <v>1</v>
      </c>
      <c r="E7645" s="31">
        <v>9.75</v>
      </c>
      <c r="F7645" s="31"/>
      <c r="G7645" s="31">
        <v>2.25</v>
      </c>
      <c r="H7645" s="31">
        <f t="shared" si="172"/>
        <v>43.875</v>
      </c>
      <c r="I7645" s="34"/>
    </row>
    <row r="7646" spans="1:9">
      <c r="A7646" s="78"/>
      <c r="B7646" s="79" t="s">
        <v>211</v>
      </c>
      <c r="C7646" s="31">
        <v>2</v>
      </c>
      <c r="D7646" s="31">
        <v>2</v>
      </c>
      <c r="E7646" s="31">
        <v>5.79</v>
      </c>
      <c r="F7646" s="31"/>
      <c r="G7646" s="31">
        <v>2.25</v>
      </c>
      <c r="H7646" s="31">
        <f t="shared" si="172"/>
        <v>52.11</v>
      </c>
      <c r="I7646" s="34"/>
    </row>
    <row r="7647" spans="1:9">
      <c r="A7647" s="78"/>
      <c r="B7647" s="79" t="s">
        <v>212</v>
      </c>
      <c r="C7647" s="31">
        <v>-2</v>
      </c>
      <c r="D7647" s="31">
        <v>1</v>
      </c>
      <c r="E7647" s="31">
        <v>0.74</v>
      </c>
      <c r="F7647" s="31"/>
      <c r="G7647" s="31">
        <v>2.0099999999999998</v>
      </c>
      <c r="H7647" s="31">
        <f t="shared" si="172"/>
        <v>-2.9747999999999997</v>
      </c>
      <c r="I7647" s="34"/>
    </row>
    <row r="7648" spans="1:9">
      <c r="A7648" s="78"/>
      <c r="B7648" s="79" t="s">
        <v>208</v>
      </c>
      <c r="C7648" s="31">
        <v>-3</v>
      </c>
      <c r="D7648" s="31">
        <v>2</v>
      </c>
      <c r="E7648" s="31">
        <v>0.88</v>
      </c>
      <c r="F7648" s="31"/>
      <c r="G7648" s="31">
        <v>2.0099999999999998</v>
      </c>
      <c r="H7648" s="31">
        <f t="shared" si="172"/>
        <v>-10.6128</v>
      </c>
      <c r="I7648" s="34"/>
    </row>
    <row r="7649" spans="1:9">
      <c r="A7649" s="78"/>
      <c r="B7649" s="79" t="s">
        <v>209</v>
      </c>
      <c r="C7649" s="31">
        <v>-2</v>
      </c>
      <c r="D7649" s="31">
        <v>1</v>
      </c>
      <c r="E7649" s="31">
        <v>1.35</v>
      </c>
      <c r="F7649" s="31"/>
      <c r="G7649" s="31">
        <v>0.76</v>
      </c>
      <c r="H7649" s="31">
        <f t="shared" si="172"/>
        <v>-2.052</v>
      </c>
      <c r="I7649" s="34"/>
    </row>
    <row r="7650" spans="1:9">
      <c r="A7650" s="78"/>
      <c r="B7650" s="79" t="s">
        <v>212</v>
      </c>
      <c r="C7650" s="31">
        <v>-2</v>
      </c>
      <c r="D7650" s="31">
        <v>1</v>
      </c>
      <c r="E7650" s="31">
        <v>0.74</v>
      </c>
      <c r="F7650" s="31"/>
      <c r="G7650" s="31">
        <v>2.0099999999999998</v>
      </c>
      <c r="H7650" s="31">
        <f t="shared" si="172"/>
        <v>-2.9747999999999997</v>
      </c>
      <c r="I7650" s="34"/>
    </row>
    <row r="7651" spans="1:9">
      <c r="A7651" s="78"/>
      <c r="B7651" s="79" t="s">
        <v>210</v>
      </c>
      <c r="C7651" s="31">
        <v>-3</v>
      </c>
      <c r="D7651" s="31">
        <v>2</v>
      </c>
      <c r="E7651" s="31">
        <v>0.88</v>
      </c>
      <c r="F7651" s="31"/>
      <c r="G7651" s="31">
        <v>2.0099999999999998</v>
      </c>
      <c r="H7651" s="31">
        <f t="shared" si="172"/>
        <v>-10.6128</v>
      </c>
      <c r="I7651" s="34"/>
    </row>
    <row r="7652" spans="1:9">
      <c r="A7652" s="78"/>
      <c r="B7652" s="79" t="s">
        <v>209</v>
      </c>
      <c r="C7652" s="31">
        <v>-2</v>
      </c>
      <c r="D7652" s="31">
        <v>1</v>
      </c>
      <c r="E7652" s="31">
        <v>1.35</v>
      </c>
      <c r="F7652" s="31"/>
      <c r="G7652" s="31">
        <v>0.76</v>
      </c>
      <c r="H7652" s="31">
        <f t="shared" si="172"/>
        <v>-2.052</v>
      </c>
      <c r="I7652" s="34"/>
    </row>
    <row r="7653" spans="1:9">
      <c r="A7653" s="78"/>
      <c r="B7653" s="79" t="s">
        <v>328</v>
      </c>
      <c r="C7653" s="31">
        <v>1</v>
      </c>
      <c r="D7653" s="31">
        <v>1</v>
      </c>
      <c r="E7653" s="31">
        <v>3.44</v>
      </c>
      <c r="F7653" s="31"/>
      <c r="G7653" s="31">
        <v>1.85</v>
      </c>
      <c r="H7653" s="31">
        <f t="shared" si="172"/>
        <v>6.3639999999999999</v>
      </c>
      <c r="I7653" s="34"/>
    </row>
    <row r="7654" spans="1:9">
      <c r="A7654" s="78"/>
      <c r="B7654" s="84" t="s">
        <v>234</v>
      </c>
      <c r="C7654" s="31"/>
      <c r="D7654" s="31"/>
      <c r="E7654" s="31"/>
      <c r="F7654" s="31"/>
      <c r="G7654" s="31"/>
      <c r="H7654" s="31"/>
      <c r="I7654" s="34"/>
    </row>
    <row r="7655" spans="1:9">
      <c r="A7655" s="78"/>
      <c r="B7655" s="79" t="s">
        <v>217</v>
      </c>
      <c r="C7655" s="31">
        <v>3</v>
      </c>
      <c r="D7655" s="31">
        <v>2</v>
      </c>
      <c r="E7655" s="31">
        <v>4.53</v>
      </c>
      <c r="F7655" s="31"/>
      <c r="G7655" s="31">
        <v>2.25</v>
      </c>
      <c r="H7655" s="31">
        <f t="shared" ref="H7655:H7669" si="173">C7655*D7655*E7655*G7655</f>
        <v>61.155000000000001</v>
      </c>
      <c r="I7655" s="78"/>
    </row>
    <row r="7656" spans="1:9">
      <c r="A7656" s="78"/>
      <c r="B7656" s="79" t="s">
        <v>215</v>
      </c>
      <c r="C7656" s="31">
        <v>3</v>
      </c>
      <c r="D7656" s="31">
        <v>2</v>
      </c>
      <c r="E7656" s="31">
        <v>4.53</v>
      </c>
      <c r="F7656" s="31"/>
      <c r="G7656" s="31">
        <v>2.25</v>
      </c>
      <c r="H7656" s="31">
        <f t="shared" si="173"/>
        <v>61.155000000000001</v>
      </c>
      <c r="I7656" s="78"/>
    </row>
    <row r="7657" spans="1:9">
      <c r="A7657" s="78"/>
      <c r="B7657" s="79" t="s">
        <v>216</v>
      </c>
      <c r="C7657" s="31">
        <v>2</v>
      </c>
      <c r="D7657" s="31">
        <v>2</v>
      </c>
      <c r="E7657" s="31">
        <v>2.34</v>
      </c>
      <c r="F7657" s="31"/>
      <c r="G7657" s="31">
        <v>0.45</v>
      </c>
      <c r="H7657" s="31">
        <f t="shared" si="173"/>
        <v>4.2119999999999997</v>
      </c>
      <c r="I7657" s="34"/>
    </row>
    <row r="7658" spans="1:9">
      <c r="A7658" s="78"/>
      <c r="B7658" s="79" t="s">
        <v>206</v>
      </c>
      <c r="C7658" s="31">
        <v>2</v>
      </c>
      <c r="D7658" s="31">
        <v>1</v>
      </c>
      <c r="E7658" s="31">
        <v>6.3</v>
      </c>
      <c r="F7658" s="31"/>
      <c r="G7658" s="31">
        <v>2.25</v>
      </c>
      <c r="H7658" s="31">
        <f t="shared" si="173"/>
        <v>28.349999999999998</v>
      </c>
      <c r="I7658" s="34"/>
    </row>
    <row r="7659" spans="1:9">
      <c r="A7659" s="78"/>
      <c r="B7659" s="79" t="s">
        <v>205</v>
      </c>
      <c r="C7659" s="31">
        <v>-2</v>
      </c>
      <c r="D7659" s="31">
        <v>1</v>
      </c>
      <c r="E7659" s="31">
        <v>3.14</v>
      </c>
      <c r="F7659" s="31"/>
      <c r="G7659" s="31">
        <v>0.14000000000000001</v>
      </c>
      <c r="H7659" s="31">
        <f t="shared" si="173"/>
        <v>-0.87920000000000009</v>
      </c>
      <c r="I7659" s="34"/>
    </row>
    <row r="7660" spans="1:9">
      <c r="A7660" s="78"/>
      <c r="B7660" s="79" t="s">
        <v>206</v>
      </c>
      <c r="C7660" s="31">
        <v>2</v>
      </c>
      <c r="D7660" s="31">
        <v>2</v>
      </c>
      <c r="E7660" s="31">
        <v>0.75</v>
      </c>
      <c r="F7660" s="31"/>
      <c r="G7660" s="31">
        <v>0.6</v>
      </c>
      <c r="H7660" s="31">
        <f t="shared" si="173"/>
        <v>1.7999999999999998</v>
      </c>
      <c r="I7660" s="34"/>
    </row>
    <row r="7661" spans="1:9">
      <c r="A7661" s="78"/>
      <c r="B7661" s="79" t="s">
        <v>207</v>
      </c>
      <c r="C7661" s="31">
        <v>2</v>
      </c>
      <c r="D7661" s="31">
        <v>1</v>
      </c>
      <c r="E7661" s="31">
        <v>9.75</v>
      </c>
      <c r="F7661" s="31"/>
      <c r="G7661" s="31">
        <v>2.25</v>
      </c>
      <c r="H7661" s="31">
        <f t="shared" si="173"/>
        <v>43.875</v>
      </c>
      <c r="I7661" s="34"/>
    </row>
    <row r="7662" spans="1:9">
      <c r="A7662" s="78"/>
      <c r="B7662" s="79" t="s">
        <v>211</v>
      </c>
      <c r="C7662" s="31">
        <v>2</v>
      </c>
      <c r="D7662" s="31">
        <v>2</v>
      </c>
      <c r="E7662" s="31">
        <v>5.79</v>
      </c>
      <c r="F7662" s="31"/>
      <c r="G7662" s="31">
        <v>2.25</v>
      </c>
      <c r="H7662" s="31">
        <f t="shared" si="173"/>
        <v>52.11</v>
      </c>
      <c r="I7662" s="34"/>
    </row>
    <row r="7663" spans="1:9">
      <c r="A7663" s="78"/>
      <c r="B7663" s="79" t="s">
        <v>212</v>
      </c>
      <c r="C7663" s="31">
        <v>-2</v>
      </c>
      <c r="D7663" s="31">
        <v>1</v>
      </c>
      <c r="E7663" s="31">
        <v>0.74</v>
      </c>
      <c r="F7663" s="31"/>
      <c r="G7663" s="31">
        <v>2.0099999999999998</v>
      </c>
      <c r="H7663" s="31">
        <f t="shared" si="173"/>
        <v>-2.9747999999999997</v>
      </c>
      <c r="I7663" s="34"/>
    </row>
    <row r="7664" spans="1:9">
      <c r="A7664" s="78"/>
      <c r="B7664" s="79" t="s">
        <v>208</v>
      </c>
      <c r="C7664" s="31">
        <v>-3</v>
      </c>
      <c r="D7664" s="31">
        <v>2</v>
      </c>
      <c r="E7664" s="31">
        <v>0.88</v>
      </c>
      <c r="F7664" s="31"/>
      <c r="G7664" s="31">
        <v>2.0099999999999998</v>
      </c>
      <c r="H7664" s="31">
        <f t="shared" si="173"/>
        <v>-10.6128</v>
      </c>
      <c r="I7664" s="34"/>
    </row>
    <row r="7665" spans="1:9">
      <c r="A7665" s="78"/>
      <c r="B7665" s="79" t="s">
        <v>209</v>
      </c>
      <c r="C7665" s="31">
        <v>-2</v>
      </c>
      <c r="D7665" s="31">
        <v>1</v>
      </c>
      <c r="E7665" s="31">
        <v>1.35</v>
      </c>
      <c r="F7665" s="31"/>
      <c r="G7665" s="31">
        <v>0.76</v>
      </c>
      <c r="H7665" s="31">
        <f t="shared" si="173"/>
        <v>-2.052</v>
      </c>
      <c r="I7665" s="34"/>
    </row>
    <row r="7666" spans="1:9">
      <c r="A7666" s="78"/>
      <c r="B7666" s="79" t="s">
        <v>212</v>
      </c>
      <c r="C7666" s="31">
        <v>-2</v>
      </c>
      <c r="D7666" s="31">
        <v>1</v>
      </c>
      <c r="E7666" s="31">
        <v>0.74</v>
      </c>
      <c r="F7666" s="31"/>
      <c r="G7666" s="31">
        <v>2.0099999999999998</v>
      </c>
      <c r="H7666" s="31">
        <f t="shared" si="173"/>
        <v>-2.9747999999999997</v>
      </c>
      <c r="I7666" s="34"/>
    </row>
    <row r="7667" spans="1:9">
      <c r="A7667" s="78"/>
      <c r="B7667" s="79" t="s">
        <v>210</v>
      </c>
      <c r="C7667" s="31">
        <v>-3</v>
      </c>
      <c r="D7667" s="31">
        <v>2</v>
      </c>
      <c r="E7667" s="31">
        <v>0.88</v>
      </c>
      <c r="F7667" s="31"/>
      <c r="G7667" s="31">
        <v>2.0099999999999998</v>
      </c>
      <c r="H7667" s="31">
        <f t="shared" si="173"/>
        <v>-10.6128</v>
      </c>
      <c r="I7667" s="34"/>
    </row>
    <row r="7668" spans="1:9">
      <c r="A7668" s="78"/>
      <c r="B7668" s="79" t="s">
        <v>209</v>
      </c>
      <c r="C7668" s="31">
        <v>-2</v>
      </c>
      <c r="D7668" s="31">
        <v>1</v>
      </c>
      <c r="E7668" s="31">
        <v>1.35</v>
      </c>
      <c r="F7668" s="31"/>
      <c r="G7668" s="31">
        <v>0.76</v>
      </c>
      <c r="H7668" s="31">
        <f t="shared" si="173"/>
        <v>-2.052</v>
      </c>
      <c r="I7668" s="34"/>
    </row>
    <row r="7669" spans="1:9">
      <c r="A7669" s="78"/>
      <c r="B7669" s="79" t="s">
        <v>328</v>
      </c>
      <c r="C7669" s="31">
        <v>1</v>
      </c>
      <c r="D7669" s="31">
        <v>1</v>
      </c>
      <c r="E7669" s="31">
        <v>3.44</v>
      </c>
      <c r="F7669" s="31"/>
      <c r="G7669" s="31">
        <v>1.85</v>
      </c>
      <c r="H7669" s="31">
        <f t="shared" si="173"/>
        <v>6.3639999999999999</v>
      </c>
      <c r="I7669" s="34"/>
    </row>
    <row r="7670" spans="1:9">
      <c r="A7670" s="78"/>
      <c r="B7670" s="84" t="s">
        <v>234</v>
      </c>
      <c r="C7670" s="31"/>
      <c r="D7670" s="31"/>
      <c r="E7670" s="31"/>
      <c r="F7670" s="31"/>
      <c r="G7670" s="31"/>
      <c r="H7670" s="31"/>
      <c r="I7670" s="34"/>
    </row>
    <row r="7671" spans="1:9">
      <c r="A7671" s="78"/>
      <c r="B7671" s="79" t="s">
        <v>357</v>
      </c>
      <c r="C7671" s="31">
        <v>1</v>
      </c>
      <c r="D7671" s="31">
        <v>1</v>
      </c>
      <c r="E7671" s="31">
        <v>10.26</v>
      </c>
      <c r="F7671" s="31"/>
      <c r="G7671" s="31">
        <v>2.25</v>
      </c>
      <c r="H7671" s="31">
        <f>C7671*D7671*E7671*G7671</f>
        <v>23.085000000000001</v>
      </c>
      <c r="I7671" s="78"/>
    </row>
    <row r="7672" spans="1:9">
      <c r="A7672" s="78"/>
      <c r="B7672" s="79" t="s">
        <v>329</v>
      </c>
      <c r="C7672" s="31">
        <v>-1</v>
      </c>
      <c r="D7672" s="31">
        <v>1</v>
      </c>
      <c r="E7672" s="31">
        <v>0.85</v>
      </c>
      <c r="F7672" s="31"/>
      <c r="G7672" s="31">
        <v>2.0699999999999998</v>
      </c>
      <c r="H7672" s="31">
        <f>C7672*D7672*E7672*G7672</f>
        <v>-1.7594999999999998</v>
      </c>
      <c r="I7672" s="78"/>
    </row>
    <row r="7673" spans="1:9">
      <c r="A7673" s="78"/>
      <c r="B7673" s="79" t="s">
        <v>1164</v>
      </c>
      <c r="C7673" s="31">
        <v>1</v>
      </c>
      <c r="D7673" s="31">
        <v>1</v>
      </c>
      <c r="E7673" s="31">
        <v>1.1200000000000001</v>
      </c>
      <c r="F7673" s="31"/>
      <c r="G7673" s="31">
        <v>0.72</v>
      </c>
      <c r="H7673" s="31">
        <f>C7673*D7673*E7673*G7673</f>
        <v>0.80640000000000001</v>
      </c>
      <c r="I7673" s="78"/>
    </row>
    <row r="7674" spans="1:9">
      <c r="A7674" s="78"/>
      <c r="B7674" s="79" t="s">
        <v>360</v>
      </c>
      <c r="C7674" s="31">
        <v>1</v>
      </c>
      <c r="D7674" s="31">
        <v>1</v>
      </c>
      <c r="E7674" s="31">
        <v>10.210000000000001</v>
      </c>
      <c r="F7674" s="31"/>
      <c r="G7674" s="31">
        <v>2.25</v>
      </c>
      <c r="H7674" s="31">
        <f>C7674*D7674*E7674*G7674</f>
        <v>22.972500000000004</v>
      </c>
      <c r="I7674" s="78"/>
    </row>
    <row r="7675" spans="1:9">
      <c r="A7675" s="78"/>
      <c r="B7675" s="79" t="s">
        <v>329</v>
      </c>
      <c r="C7675" s="31">
        <v>-1</v>
      </c>
      <c r="D7675" s="31">
        <v>1</v>
      </c>
      <c r="E7675" s="31">
        <v>0.85</v>
      </c>
      <c r="F7675" s="31"/>
      <c r="G7675" s="31">
        <v>2.0699999999999998</v>
      </c>
      <c r="H7675" s="31">
        <f t="shared" ref="H7675:H7676" si="174">C7675*D7675*E7675*G7675</f>
        <v>-1.7594999999999998</v>
      </c>
      <c r="I7675" s="78"/>
    </row>
    <row r="7676" spans="1:9">
      <c r="A7676" s="78"/>
      <c r="B7676" s="79" t="s">
        <v>1165</v>
      </c>
      <c r="C7676" s="31">
        <v>1</v>
      </c>
      <c r="D7676" s="31">
        <v>1</v>
      </c>
      <c r="E7676" s="31">
        <v>1.1200000000000001</v>
      </c>
      <c r="F7676" s="31"/>
      <c r="G7676" s="31">
        <v>0.72</v>
      </c>
      <c r="H7676" s="31">
        <f t="shared" si="174"/>
        <v>0.80640000000000001</v>
      </c>
      <c r="I7676" s="78"/>
    </row>
    <row r="7677" spans="1:9">
      <c r="A7677" s="78"/>
      <c r="B7677" s="79"/>
      <c r="C7677" s="31"/>
      <c r="D7677" s="31"/>
      <c r="E7677" s="31"/>
      <c r="F7677" s="31"/>
      <c r="G7677" s="35" t="s">
        <v>203</v>
      </c>
      <c r="H7677" s="35">
        <f>SUM(H7482:H7676)</f>
        <v>2250.8387999999991</v>
      </c>
      <c r="I7677" s="78" t="s">
        <v>9</v>
      </c>
    </row>
    <row r="7678" spans="1:9">
      <c r="A7678" s="78">
        <v>5</v>
      </c>
      <c r="B7678" s="33" t="s">
        <v>1758</v>
      </c>
      <c r="C7678" s="31">
        <v>12</v>
      </c>
      <c r="D7678" s="31"/>
      <c r="E7678" s="31">
        <v>7</v>
      </c>
      <c r="F7678" s="31"/>
      <c r="G7678" s="31">
        <v>0.16</v>
      </c>
      <c r="H7678" s="35">
        <f>C7678*E7678*G7678</f>
        <v>13.44</v>
      </c>
      <c r="I7678" s="78" t="s">
        <v>9</v>
      </c>
    </row>
    <row r="7679" spans="1:9">
      <c r="A7679" s="78">
        <v>6</v>
      </c>
      <c r="B7679" s="33" t="s">
        <v>1764</v>
      </c>
      <c r="C7679" s="31">
        <v>1</v>
      </c>
      <c r="D7679" s="31"/>
      <c r="E7679" s="31"/>
      <c r="F7679" s="31"/>
      <c r="G7679" s="31">
        <v>40</v>
      </c>
      <c r="H7679" s="35">
        <f>C7679*G7679</f>
        <v>40</v>
      </c>
      <c r="I7679" s="35" t="s">
        <v>2</v>
      </c>
    </row>
    <row r="7680" spans="1:9">
      <c r="A7680" s="78">
        <v>7</v>
      </c>
      <c r="B7680" s="33" t="s">
        <v>1810</v>
      </c>
      <c r="C7680" s="31">
        <v>1</v>
      </c>
      <c r="D7680" s="31"/>
      <c r="E7680" s="31"/>
      <c r="F7680" s="31"/>
      <c r="G7680" s="31">
        <v>3</v>
      </c>
      <c r="H7680" s="35">
        <f>C7680*G7680</f>
        <v>3</v>
      </c>
      <c r="I7680" s="35" t="s">
        <v>2</v>
      </c>
    </row>
    <row r="7681" spans="1:9">
      <c r="A7681" s="78">
        <v>8</v>
      </c>
      <c r="B7681" s="33" t="s">
        <v>1811</v>
      </c>
      <c r="C7681" s="31">
        <v>1</v>
      </c>
      <c r="D7681" s="31"/>
      <c r="E7681" s="31"/>
      <c r="F7681" s="31"/>
      <c r="G7681" s="31">
        <v>12</v>
      </c>
      <c r="H7681" s="35">
        <f>C7681*G7681</f>
        <v>12</v>
      </c>
      <c r="I7681" s="35" t="s">
        <v>2</v>
      </c>
    </row>
    <row r="7682" spans="1:9">
      <c r="A7682" s="78">
        <v>9</v>
      </c>
      <c r="B7682" s="33" t="s">
        <v>2271</v>
      </c>
      <c r="C7682" s="31">
        <v>1</v>
      </c>
      <c r="D7682" s="31"/>
      <c r="E7682" s="31"/>
      <c r="F7682" s="31"/>
      <c r="G7682" s="31">
        <v>17</v>
      </c>
      <c r="H7682" s="35">
        <f>C7682*G7682</f>
        <v>17</v>
      </c>
      <c r="I7682" s="35" t="s">
        <v>2</v>
      </c>
    </row>
  </sheetData>
  <mergeCells count="1">
    <mergeCell ref="A1:I1"/>
  </mergeCells>
  <pageMargins left="0.5" right="0.5" top="0.3" bottom="0.3" header="0" footer="0"/>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XZ4344"/>
  <sheetViews>
    <sheetView topLeftCell="A47" workbookViewId="0">
      <selection activeCell="O4337" sqref="O4337"/>
    </sheetView>
  </sheetViews>
  <sheetFormatPr defaultRowHeight="15"/>
  <cols>
    <col min="1" max="1" width="4.28515625" style="27" customWidth="1"/>
    <col min="2" max="2" width="37.5703125" customWidth="1"/>
    <col min="3" max="3" width="17.28515625" customWidth="1"/>
    <col min="4" max="4" width="3.7109375" customWidth="1"/>
    <col min="5" max="6" width="5.28515625" customWidth="1"/>
    <col min="7" max="7" width="9.140625" customWidth="1"/>
    <col min="8" max="8" width="6.85546875" customWidth="1"/>
    <col min="9" max="9" width="12" customWidth="1"/>
    <col min="10" max="10" width="10.85546875" customWidth="1"/>
    <col min="11" max="11" width="14.42578125" customWidth="1"/>
    <col min="12" max="12" width="14.28515625" customWidth="1"/>
    <col min="13" max="13" width="12.85546875" customWidth="1"/>
    <col min="14" max="14" width="10.85546875" customWidth="1"/>
    <col min="15" max="15" width="11.42578125" customWidth="1"/>
  </cols>
  <sheetData>
    <row r="1" spans="1:15" ht="20.25" thickBot="1">
      <c r="A1" s="110"/>
      <c r="B1" s="111"/>
      <c r="C1" s="112"/>
      <c r="D1" s="111"/>
      <c r="E1" s="111"/>
      <c r="F1" s="111"/>
      <c r="G1" s="111"/>
      <c r="H1" s="111"/>
    </row>
    <row r="2" spans="1:15" ht="15" customHeight="1">
      <c r="A2" s="782" t="s">
        <v>969</v>
      </c>
      <c r="B2" s="784" t="s">
        <v>820</v>
      </c>
      <c r="C2" s="785" t="s">
        <v>1</v>
      </c>
      <c r="D2" s="787" t="s">
        <v>821</v>
      </c>
      <c r="E2" s="787" t="s">
        <v>822</v>
      </c>
      <c r="F2" s="777" t="s">
        <v>823</v>
      </c>
      <c r="G2" s="775" t="s">
        <v>3</v>
      </c>
      <c r="H2" s="777" t="s">
        <v>824</v>
      </c>
      <c r="I2" s="779" t="s">
        <v>822</v>
      </c>
      <c r="J2" s="779"/>
      <c r="K2" s="779"/>
      <c r="L2" s="779"/>
      <c r="M2" s="113"/>
      <c r="N2" s="113"/>
      <c r="O2" s="780" t="s">
        <v>825</v>
      </c>
    </row>
    <row r="3" spans="1:15" ht="37.5" customHeight="1" thickBot="1">
      <c r="A3" s="783"/>
      <c r="B3" s="784"/>
      <c r="C3" s="786"/>
      <c r="D3" s="788"/>
      <c r="E3" s="788"/>
      <c r="F3" s="778"/>
      <c r="G3" s="776"/>
      <c r="H3" s="778"/>
      <c r="I3" s="114" t="s">
        <v>826</v>
      </c>
      <c r="J3" s="115" t="s">
        <v>827</v>
      </c>
      <c r="K3" s="115" t="s">
        <v>828</v>
      </c>
      <c r="L3" s="115" t="s">
        <v>829</v>
      </c>
      <c r="M3" s="115" t="s">
        <v>830</v>
      </c>
      <c r="N3" s="115" t="s">
        <v>831</v>
      </c>
      <c r="O3" s="781"/>
    </row>
    <row r="4" spans="1:15">
      <c r="A4" s="116"/>
      <c r="B4" s="117" t="s">
        <v>832</v>
      </c>
      <c r="C4" s="118"/>
      <c r="D4" s="119"/>
      <c r="E4" s="119"/>
      <c r="F4" s="120"/>
      <c r="G4" s="120"/>
      <c r="H4" s="120"/>
      <c r="I4" s="120"/>
      <c r="J4" s="120"/>
      <c r="K4" s="120"/>
      <c r="L4" s="120"/>
      <c r="M4" s="121" t="str">
        <f t="shared" ref="M4:M79" si="0">IF((E4=20),D4*F4*G4*H4,"")</f>
        <v/>
      </c>
      <c r="N4" s="120"/>
      <c r="O4" s="1"/>
    </row>
    <row r="5" spans="1:15">
      <c r="A5" s="116"/>
      <c r="B5" s="120" t="s">
        <v>833</v>
      </c>
      <c r="C5" s="122" t="s">
        <v>834</v>
      </c>
      <c r="D5" s="116">
        <v>1</v>
      </c>
      <c r="E5" s="116">
        <v>12</v>
      </c>
      <c r="F5" s="116">
        <v>66</v>
      </c>
      <c r="G5" s="121">
        <v>3.9</v>
      </c>
      <c r="H5" s="121">
        <f>E5*E5/(162)</f>
        <v>0.88888888888888884</v>
      </c>
      <c r="I5" s="121" t="str">
        <f>IF((E5=8),D5*G5*F5*H5,"")</f>
        <v/>
      </c>
      <c r="J5" s="121" t="str">
        <f t="shared" ref="J5:J74" si="1">IF((E5=10),D5*F5*G5*H5,"")</f>
        <v/>
      </c>
      <c r="K5" s="121">
        <f>IF((E5=12),D5*F5*G5*H5,"")</f>
        <v>228.79999999999995</v>
      </c>
      <c r="L5" s="121" t="str">
        <f>IF((E5=16),D5*F5*G5*H5,"")</f>
        <v/>
      </c>
      <c r="M5" s="121" t="str">
        <f t="shared" si="0"/>
        <v/>
      </c>
      <c r="N5" s="121" t="str">
        <f>IF((E5=25),D5*F5*G5*H5,"")</f>
        <v/>
      </c>
      <c r="O5" s="123"/>
    </row>
    <row r="6" spans="1:15">
      <c r="A6" s="116"/>
      <c r="B6" s="120"/>
      <c r="C6" s="118" t="s">
        <v>835</v>
      </c>
      <c r="D6" s="116">
        <v>1</v>
      </c>
      <c r="E6" s="116">
        <v>12</v>
      </c>
      <c r="F6" s="116">
        <v>34</v>
      </c>
      <c r="G6" s="121">
        <v>3.9</v>
      </c>
      <c r="H6" s="121">
        <f t="shared" ref="H6:H69" si="2">E6*E6/(162)</f>
        <v>0.88888888888888884</v>
      </c>
      <c r="I6" s="121" t="str">
        <f t="shared" ref="I6:I69" si="3">IF((E6=8),D6*G6*F6*H6,"")</f>
        <v/>
      </c>
      <c r="J6" s="121" t="str">
        <f t="shared" si="1"/>
        <v/>
      </c>
      <c r="K6" s="121">
        <f t="shared" ref="K6:K69" si="4">IF((E6=12),D6*F6*G6*H6,"")</f>
        <v>117.86666666666666</v>
      </c>
      <c r="L6" s="121" t="str">
        <f t="shared" ref="L6:L69" si="5">IF((E6=16),D6*F6*G6*H6,"")</f>
        <v/>
      </c>
      <c r="M6" s="121" t="str">
        <f t="shared" si="0"/>
        <v/>
      </c>
      <c r="N6" s="121" t="str">
        <f t="shared" ref="N6:N69" si="6">IF((E6=25),D6*F6*G6*H6,"")</f>
        <v/>
      </c>
      <c r="O6" s="123"/>
    </row>
    <row r="7" spans="1:15">
      <c r="A7" s="116"/>
      <c r="B7" s="120"/>
      <c r="C7" s="118" t="s">
        <v>836</v>
      </c>
      <c r="D7" s="116">
        <v>1</v>
      </c>
      <c r="E7" s="116">
        <v>16</v>
      </c>
      <c r="F7" s="116">
        <v>9</v>
      </c>
      <c r="G7" s="121">
        <v>3</v>
      </c>
      <c r="H7" s="121">
        <f t="shared" si="2"/>
        <v>1.5802469135802468</v>
      </c>
      <c r="I7" s="121" t="str">
        <f t="shared" si="3"/>
        <v/>
      </c>
      <c r="J7" s="121" t="str">
        <f t="shared" si="1"/>
        <v/>
      </c>
      <c r="K7" s="121" t="str">
        <f t="shared" si="4"/>
        <v/>
      </c>
      <c r="L7" s="121">
        <f t="shared" si="5"/>
        <v>42.666666666666664</v>
      </c>
      <c r="M7" s="121" t="str">
        <f t="shared" si="0"/>
        <v/>
      </c>
      <c r="N7" s="121" t="str">
        <f t="shared" si="6"/>
        <v/>
      </c>
      <c r="O7" s="123"/>
    </row>
    <row r="8" spans="1:15">
      <c r="A8" s="116"/>
      <c r="B8" s="120" t="s">
        <v>837</v>
      </c>
      <c r="C8" s="122" t="s">
        <v>834</v>
      </c>
      <c r="D8" s="116">
        <v>1</v>
      </c>
      <c r="E8" s="116">
        <v>12</v>
      </c>
      <c r="F8" s="116">
        <v>40</v>
      </c>
      <c r="G8" s="121">
        <v>4.452</v>
      </c>
      <c r="H8" s="121">
        <f t="shared" si="2"/>
        <v>0.88888888888888884</v>
      </c>
      <c r="I8" s="121" t="str">
        <f t="shared" si="3"/>
        <v/>
      </c>
      <c r="J8" s="121" t="str">
        <f t="shared" si="1"/>
        <v/>
      </c>
      <c r="K8" s="121">
        <f t="shared" si="4"/>
        <v>158.29333333333332</v>
      </c>
      <c r="L8" s="121" t="str">
        <f t="shared" si="5"/>
        <v/>
      </c>
      <c r="M8" s="121" t="str">
        <f t="shared" si="0"/>
        <v/>
      </c>
      <c r="N8" s="121" t="str">
        <f t="shared" si="6"/>
        <v/>
      </c>
      <c r="O8" s="123"/>
    </row>
    <row r="9" spans="1:15">
      <c r="A9" s="116"/>
      <c r="B9" s="120" t="s">
        <v>833</v>
      </c>
      <c r="C9" s="118" t="s">
        <v>835</v>
      </c>
      <c r="D9" s="116">
        <v>1</v>
      </c>
      <c r="E9" s="116">
        <v>12</v>
      </c>
      <c r="F9" s="116">
        <v>40</v>
      </c>
      <c r="G9" s="121">
        <v>4.452</v>
      </c>
      <c r="H9" s="121">
        <f t="shared" si="2"/>
        <v>0.88888888888888884</v>
      </c>
      <c r="I9" s="121" t="str">
        <f t="shared" si="3"/>
        <v/>
      </c>
      <c r="J9" s="121" t="str">
        <f t="shared" si="1"/>
        <v/>
      </c>
      <c r="K9" s="121">
        <f t="shared" si="4"/>
        <v>158.29333333333332</v>
      </c>
      <c r="L9" s="121" t="str">
        <f t="shared" si="5"/>
        <v/>
      </c>
      <c r="M9" s="121" t="str">
        <f t="shared" si="0"/>
        <v/>
      </c>
      <c r="N9" s="121" t="str">
        <f t="shared" si="6"/>
        <v/>
      </c>
      <c r="O9" s="123"/>
    </row>
    <row r="10" spans="1:15">
      <c r="A10" s="116"/>
      <c r="B10" s="120"/>
      <c r="C10" s="118" t="s">
        <v>836</v>
      </c>
      <c r="D10" s="116">
        <v>1</v>
      </c>
      <c r="E10" s="116">
        <v>16</v>
      </c>
      <c r="F10" s="116">
        <v>12</v>
      </c>
      <c r="G10" s="121">
        <v>3</v>
      </c>
      <c r="H10" s="121">
        <f t="shared" si="2"/>
        <v>1.5802469135802468</v>
      </c>
      <c r="I10" s="121" t="str">
        <f t="shared" si="3"/>
        <v/>
      </c>
      <c r="J10" s="121" t="str">
        <f t="shared" si="1"/>
        <v/>
      </c>
      <c r="K10" s="121" t="str">
        <f t="shared" si="4"/>
        <v/>
      </c>
      <c r="L10" s="121">
        <f t="shared" si="5"/>
        <v>56.888888888888886</v>
      </c>
      <c r="M10" s="121" t="str">
        <f t="shared" si="0"/>
        <v/>
      </c>
      <c r="N10" s="121" t="str">
        <f t="shared" si="6"/>
        <v/>
      </c>
      <c r="O10" s="123"/>
    </row>
    <row r="11" spans="1:15">
      <c r="A11" s="116"/>
      <c r="B11" s="120" t="s">
        <v>460</v>
      </c>
      <c r="C11" s="118" t="s">
        <v>838</v>
      </c>
      <c r="D11" s="116">
        <v>1</v>
      </c>
      <c r="E11" s="116">
        <v>12</v>
      </c>
      <c r="F11" s="116">
        <v>26</v>
      </c>
      <c r="G11" s="121">
        <v>3.452</v>
      </c>
      <c r="H11" s="121">
        <f t="shared" si="2"/>
        <v>0.88888888888888884</v>
      </c>
      <c r="I11" s="121" t="str">
        <f t="shared" si="3"/>
        <v/>
      </c>
      <c r="J11" s="121" t="str">
        <f t="shared" si="1"/>
        <v/>
      </c>
      <c r="K11" s="121">
        <f t="shared" si="4"/>
        <v>79.779555555555547</v>
      </c>
      <c r="L11" s="121" t="str">
        <f t="shared" si="5"/>
        <v/>
      </c>
      <c r="M11" s="121" t="str">
        <f t="shared" si="0"/>
        <v/>
      </c>
      <c r="N11" s="121" t="str">
        <f t="shared" si="6"/>
        <v/>
      </c>
      <c r="O11" s="123"/>
    </row>
    <row r="12" spans="1:15">
      <c r="A12" s="116"/>
      <c r="B12" s="124" t="s">
        <v>839</v>
      </c>
      <c r="C12" s="118" t="s">
        <v>840</v>
      </c>
      <c r="D12" s="116">
        <v>1</v>
      </c>
      <c r="E12" s="116">
        <v>12</v>
      </c>
      <c r="F12" s="116">
        <v>26</v>
      </c>
      <c r="G12" s="121">
        <v>2.4</v>
      </c>
      <c r="H12" s="121">
        <f t="shared" si="2"/>
        <v>0.88888888888888884</v>
      </c>
      <c r="I12" s="121" t="str">
        <f t="shared" si="3"/>
        <v/>
      </c>
      <c r="J12" s="121" t="str">
        <f t="shared" si="1"/>
        <v/>
      </c>
      <c r="K12" s="121">
        <f t="shared" si="4"/>
        <v>55.466666666666661</v>
      </c>
      <c r="L12" s="121" t="str">
        <f t="shared" si="5"/>
        <v/>
      </c>
      <c r="M12" s="121" t="str">
        <f t="shared" si="0"/>
        <v/>
      </c>
      <c r="N12" s="121" t="str">
        <f t="shared" si="6"/>
        <v/>
      </c>
      <c r="O12" s="123"/>
    </row>
    <row r="13" spans="1:15">
      <c r="A13" s="116"/>
      <c r="B13" s="120"/>
      <c r="C13" s="118"/>
      <c r="D13" s="116"/>
      <c r="E13" s="116"/>
      <c r="F13" s="116"/>
      <c r="G13" s="121"/>
      <c r="H13" s="121">
        <f t="shared" si="2"/>
        <v>0</v>
      </c>
      <c r="I13" s="121" t="str">
        <f t="shared" si="3"/>
        <v/>
      </c>
      <c r="J13" s="121" t="str">
        <f t="shared" si="1"/>
        <v/>
      </c>
      <c r="K13" s="121" t="str">
        <f t="shared" si="4"/>
        <v/>
      </c>
      <c r="L13" s="121" t="str">
        <f t="shared" si="5"/>
        <v/>
      </c>
      <c r="M13" s="121" t="str">
        <f t="shared" si="0"/>
        <v/>
      </c>
      <c r="N13" s="121" t="str">
        <f t="shared" si="6"/>
        <v/>
      </c>
      <c r="O13" s="123"/>
    </row>
    <row r="14" spans="1:15">
      <c r="A14" s="116"/>
      <c r="B14" s="119" t="s">
        <v>841</v>
      </c>
      <c r="C14" s="118"/>
      <c r="D14" s="116"/>
      <c r="E14" s="116"/>
      <c r="F14" s="116"/>
      <c r="G14" s="121"/>
      <c r="H14" s="121">
        <f t="shared" si="2"/>
        <v>0</v>
      </c>
      <c r="I14" s="121" t="str">
        <f t="shared" si="3"/>
        <v/>
      </c>
      <c r="J14" s="121" t="str">
        <f t="shared" si="1"/>
        <v/>
      </c>
      <c r="K14" s="121" t="str">
        <f t="shared" si="4"/>
        <v/>
      </c>
      <c r="L14" s="121" t="str">
        <f t="shared" si="5"/>
        <v/>
      </c>
      <c r="M14" s="121" t="str">
        <f t="shared" si="0"/>
        <v/>
      </c>
      <c r="N14" s="121" t="str">
        <f t="shared" si="6"/>
        <v/>
      </c>
      <c r="O14" s="123"/>
    </row>
    <row r="15" spans="1:15">
      <c r="A15" s="116"/>
      <c r="B15" s="120" t="s">
        <v>531</v>
      </c>
      <c r="C15" s="122" t="s">
        <v>842</v>
      </c>
      <c r="D15" s="116">
        <v>2</v>
      </c>
      <c r="E15" s="116">
        <v>12</v>
      </c>
      <c r="F15" s="116">
        <v>12</v>
      </c>
      <c r="G15" s="121">
        <v>11.741</v>
      </c>
      <c r="H15" s="121">
        <f t="shared" si="2"/>
        <v>0.88888888888888884</v>
      </c>
      <c r="I15" s="121" t="str">
        <f t="shared" si="3"/>
        <v/>
      </c>
      <c r="J15" s="121" t="str">
        <f t="shared" si="1"/>
        <v/>
      </c>
      <c r="K15" s="121">
        <f t="shared" si="4"/>
        <v>250.47466666666665</v>
      </c>
      <c r="L15" s="121" t="str">
        <f t="shared" si="5"/>
        <v/>
      </c>
      <c r="M15" s="121" t="str">
        <f t="shared" si="0"/>
        <v/>
      </c>
      <c r="N15" s="121" t="str">
        <f t="shared" si="6"/>
        <v/>
      </c>
      <c r="O15" s="123"/>
    </row>
    <row r="16" spans="1:15">
      <c r="A16" s="116"/>
      <c r="B16" s="120" t="s">
        <v>843</v>
      </c>
      <c r="C16" s="122" t="s">
        <v>842</v>
      </c>
      <c r="D16" s="116">
        <v>2</v>
      </c>
      <c r="E16" s="116">
        <v>12</v>
      </c>
      <c r="F16" s="116">
        <v>40</v>
      </c>
      <c r="G16" s="121">
        <v>39.404000000000003</v>
      </c>
      <c r="H16" s="121">
        <f t="shared" si="2"/>
        <v>0.88888888888888884</v>
      </c>
      <c r="I16" s="121" t="str">
        <f t="shared" si="3"/>
        <v/>
      </c>
      <c r="J16" s="121" t="str">
        <f t="shared" si="1"/>
        <v/>
      </c>
      <c r="K16" s="121">
        <f t="shared" si="4"/>
        <v>2802.0622222222223</v>
      </c>
      <c r="L16" s="121" t="str">
        <f t="shared" si="5"/>
        <v/>
      </c>
      <c r="M16" s="121" t="str">
        <f t="shared" si="0"/>
        <v/>
      </c>
      <c r="N16" s="121" t="str">
        <f t="shared" si="6"/>
        <v/>
      </c>
      <c r="O16" s="123"/>
    </row>
    <row r="17" spans="1:15">
      <c r="A17" s="116"/>
      <c r="B17" s="120" t="s">
        <v>844</v>
      </c>
      <c r="C17" s="118" t="s">
        <v>842</v>
      </c>
      <c r="D17" s="116">
        <v>2</v>
      </c>
      <c r="E17" s="116">
        <v>12</v>
      </c>
      <c r="F17" s="116">
        <v>16</v>
      </c>
      <c r="G17" s="121">
        <v>40.625999999999998</v>
      </c>
      <c r="H17" s="121">
        <f t="shared" si="2"/>
        <v>0.88888888888888884</v>
      </c>
      <c r="I17" s="121" t="str">
        <f t="shared" si="3"/>
        <v/>
      </c>
      <c r="J17" s="121" t="str">
        <f t="shared" si="1"/>
        <v/>
      </c>
      <c r="K17" s="121">
        <f t="shared" si="4"/>
        <v>1155.5839999999998</v>
      </c>
      <c r="L17" s="121" t="str">
        <f t="shared" si="5"/>
        <v/>
      </c>
      <c r="M17" s="121" t="str">
        <f t="shared" si="0"/>
        <v/>
      </c>
      <c r="N17" s="121" t="str">
        <f t="shared" si="6"/>
        <v/>
      </c>
      <c r="O17" s="123"/>
    </row>
    <row r="18" spans="1:15">
      <c r="A18" s="116"/>
      <c r="B18" s="120" t="s">
        <v>845</v>
      </c>
      <c r="C18" s="118" t="s">
        <v>842</v>
      </c>
      <c r="D18" s="116">
        <v>2</v>
      </c>
      <c r="E18" s="116">
        <v>12</v>
      </c>
      <c r="F18" s="116">
        <v>66</v>
      </c>
      <c r="G18" s="121">
        <v>11.345000000000001</v>
      </c>
      <c r="H18" s="121">
        <f t="shared" si="2"/>
        <v>0.88888888888888884</v>
      </c>
      <c r="I18" s="121" t="str">
        <f t="shared" si="3"/>
        <v/>
      </c>
      <c r="J18" s="121" t="str">
        <f t="shared" si="1"/>
        <v/>
      </c>
      <c r="K18" s="121">
        <f t="shared" si="4"/>
        <v>1331.1466666666668</v>
      </c>
      <c r="L18" s="121" t="str">
        <f t="shared" si="5"/>
        <v/>
      </c>
      <c r="M18" s="121" t="str">
        <f t="shared" si="0"/>
        <v/>
      </c>
      <c r="N18" s="121" t="str">
        <f t="shared" si="6"/>
        <v/>
      </c>
      <c r="O18" s="123"/>
    </row>
    <row r="19" spans="1:15">
      <c r="A19" s="116"/>
      <c r="B19" s="120" t="s">
        <v>846</v>
      </c>
      <c r="C19" s="118" t="s">
        <v>842</v>
      </c>
      <c r="D19" s="116">
        <v>2</v>
      </c>
      <c r="E19" s="116">
        <v>12</v>
      </c>
      <c r="F19" s="116">
        <v>29</v>
      </c>
      <c r="G19" s="121">
        <v>15.260999999999999</v>
      </c>
      <c r="H19" s="121">
        <f t="shared" si="2"/>
        <v>0.88888888888888884</v>
      </c>
      <c r="I19" s="121" t="str">
        <f t="shared" si="3"/>
        <v/>
      </c>
      <c r="J19" s="121" t="str">
        <f t="shared" si="1"/>
        <v/>
      </c>
      <c r="K19" s="121">
        <f t="shared" si="4"/>
        <v>786.78933333333327</v>
      </c>
      <c r="L19" s="121" t="str">
        <f t="shared" si="5"/>
        <v/>
      </c>
      <c r="M19" s="121" t="str">
        <f t="shared" si="0"/>
        <v/>
      </c>
      <c r="N19" s="121" t="str">
        <f t="shared" si="6"/>
        <v/>
      </c>
      <c r="O19" s="123"/>
    </row>
    <row r="20" spans="1:15">
      <c r="A20" s="116"/>
      <c r="B20" s="120" t="s">
        <v>847</v>
      </c>
      <c r="C20" s="118" t="s">
        <v>842</v>
      </c>
      <c r="D20" s="116">
        <v>2</v>
      </c>
      <c r="E20" s="116">
        <v>12</v>
      </c>
      <c r="F20" s="116">
        <v>39</v>
      </c>
      <c r="G20" s="121">
        <v>11.34</v>
      </c>
      <c r="H20" s="121">
        <f t="shared" si="2"/>
        <v>0.88888888888888884</v>
      </c>
      <c r="I20" s="121" t="str">
        <f t="shared" si="3"/>
        <v/>
      </c>
      <c r="J20" s="121" t="str">
        <f t="shared" si="1"/>
        <v/>
      </c>
      <c r="K20" s="121">
        <f t="shared" si="4"/>
        <v>786.2399999999999</v>
      </c>
      <c r="L20" s="121" t="str">
        <f t="shared" si="5"/>
        <v/>
      </c>
      <c r="M20" s="121" t="str">
        <f t="shared" si="0"/>
        <v/>
      </c>
      <c r="N20" s="121" t="str">
        <f t="shared" si="6"/>
        <v/>
      </c>
      <c r="O20" s="123"/>
    </row>
    <row r="21" spans="1:15">
      <c r="A21" s="116"/>
      <c r="B21" s="120" t="s">
        <v>848</v>
      </c>
      <c r="C21" s="118" t="s">
        <v>842</v>
      </c>
      <c r="D21" s="116">
        <v>2</v>
      </c>
      <c r="E21" s="116">
        <v>12</v>
      </c>
      <c r="F21" s="116">
        <v>10</v>
      </c>
      <c r="G21" s="121">
        <v>36.704999999999998</v>
      </c>
      <c r="H21" s="121">
        <f t="shared" si="2"/>
        <v>0.88888888888888884</v>
      </c>
      <c r="I21" s="121" t="str">
        <f t="shared" si="3"/>
        <v/>
      </c>
      <c r="J21" s="121" t="str">
        <f t="shared" si="1"/>
        <v/>
      </c>
      <c r="K21" s="121">
        <f t="shared" si="4"/>
        <v>652.53333333333319</v>
      </c>
      <c r="L21" s="121" t="str">
        <f t="shared" si="5"/>
        <v/>
      </c>
      <c r="M21" s="121" t="str">
        <f t="shared" si="0"/>
        <v/>
      </c>
      <c r="N21" s="121" t="str">
        <f t="shared" si="6"/>
        <v/>
      </c>
      <c r="O21" s="123"/>
    </row>
    <row r="22" spans="1:15">
      <c r="A22" s="116"/>
      <c r="B22" s="120" t="s">
        <v>849</v>
      </c>
      <c r="C22" s="118" t="s">
        <v>842</v>
      </c>
      <c r="D22" s="116">
        <v>2</v>
      </c>
      <c r="E22" s="116">
        <v>12</v>
      </c>
      <c r="F22" s="116">
        <v>46</v>
      </c>
      <c r="G22" s="121">
        <v>39.402000000000001</v>
      </c>
      <c r="H22" s="121">
        <f t="shared" si="2"/>
        <v>0.88888888888888884</v>
      </c>
      <c r="I22" s="121" t="str">
        <f t="shared" si="3"/>
        <v/>
      </c>
      <c r="J22" s="121" t="str">
        <f t="shared" si="1"/>
        <v/>
      </c>
      <c r="K22" s="121">
        <f t="shared" si="4"/>
        <v>3222.2079999999996</v>
      </c>
      <c r="L22" s="121" t="str">
        <f t="shared" si="5"/>
        <v/>
      </c>
      <c r="M22" s="121" t="str">
        <f t="shared" si="0"/>
        <v/>
      </c>
      <c r="N22" s="121" t="str">
        <f t="shared" si="6"/>
        <v/>
      </c>
      <c r="O22" s="123"/>
    </row>
    <row r="23" spans="1:15">
      <c r="A23" s="116"/>
      <c r="B23" s="120" t="s">
        <v>850</v>
      </c>
      <c r="C23" s="118" t="s">
        <v>842</v>
      </c>
      <c r="D23" s="116">
        <v>2</v>
      </c>
      <c r="E23" s="116">
        <v>12</v>
      </c>
      <c r="F23" s="116">
        <v>12</v>
      </c>
      <c r="G23" s="121">
        <v>11.74</v>
      </c>
      <c r="H23" s="121">
        <f t="shared" si="2"/>
        <v>0.88888888888888884</v>
      </c>
      <c r="I23" s="121" t="str">
        <f t="shared" si="3"/>
        <v/>
      </c>
      <c r="J23" s="121" t="str">
        <f t="shared" si="1"/>
        <v/>
      </c>
      <c r="K23" s="121">
        <f t="shared" si="4"/>
        <v>250.45333333333332</v>
      </c>
      <c r="L23" s="121" t="str">
        <f t="shared" si="5"/>
        <v/>
      </c>
      <c r="M23" s="121" t="str">
        <f t="shared" si="0"/>
        <v/>
      </c>
      <c r="N23" s="121" t="str">
        <f t="shared" si="6"/>
        <v/>
      </c>
      <c r="O23" s="123"/>
    </row>
    <row r="24" spans="1:15">
      <c r="A24" s="116"/>
      <c r="B24" s="120" t="s">
        <v>851</v>
      </c>
      <c r="C24" s="118" t="s">
        <v>852</v>
      </c>
      <c r="D24" s="116">
        <v>2</v>
      </c>
      <c r="E24" s="116">
        <v>12</v>
      </c>
      <c r="F24" s="116">
        <v>12</v>
      </c>
      <c r="G24" s="121">
        <v>11.738</v>
      </c>
      <c r="H24" s="121">
        <f t="shared" si="2"/>
        <v>0.88888888888888884</v>
      </c>
      <c r="I24" s="121" t="str">
        <f t="shared" si="3"/>
        <v/>
      </c>
      <c r="J24" s="121" t="str">
        <f t="shared" si="1"/>
        <v/>
      </c>
      <c r="K24" s="121">
        <f t="shared" si="4"/>
        <v>250.41066666666666</v>
      </c>
      <c r="L24" s="121" t="str">
        <f t="shared" si="5"/>
        <v/>
      </c>
      <c r="M24" s="121" t="str">
        <f t="shared" si="0"/>
        <v/>
      </c>
      <c r="N24" s="121" t="str">
        <f t="shared" si="6"/>
        <v/>
      </c>
      <c r="O24" s="123"/>
    </row>
    <row r="25" spans="1:15">
      <c r="A25" s="116"/>
      <c r="B25" s="120" t="s">
        <v>853</v>
      </c>
      <c r="C25" s="118" t="s">
        <v>852</v>
      </c>
      <c r="D25" s="116">
        <v>2</v>
      </c>
      <c r="E25" s="116">
        <v>12</v>
      </c>
      <c r="F25" s="116">
        <v>46</v>
      </c>
      <c r="G25" s="121">
        <v>42.228999999999999</v>
      </c>
      <c r="H25" s="121">
        <f t="shared" si="2"/>
        <v>0.88888888888888884</v>
      </c>
      <c r="I25" s="121" t="str">
        <f t="shared" si="3"/>
        <v/>
      </c>
      <c r="J25" s="121" t="str">
        <f t="shared" si="1"/>
        <v/>
      </c>
      <c r="K25" s="121">
        <f t="shared" si="4"/>
        <v>3453.3937777777774</v>
      </c>
      <c r="L25" s="121" t="str">
        <f t="shared" si="5"/>
        <v/>
      </c>
      <c r="M25" s="121" t="str">
        <f t="shared" si="0"/>
        <v/>
      </c>
      <c r="N25" s="121" t="str">
        <f t="shared" si="6"/>
        <v/>
      </c>
      <c r="O25" s="123"/>
    </row>
    <row r="26" spans="1:15">
      <c r="A26" s="116"/>
      <c r="B26" s="120" t="s">
        <v>854</v>
      </c>
      <c r="C26" s="118" t="s">
        <v>852</v>
      </c>
      <c r="D26" s="116">
        <v>2</v>
      </c>
      <c r="E26" s="116">
        <v>12</v>
      </c>
      <c r="F26" s="116">
        <v>10</v>
      </c>
      <c r="G26" s="121">
        <v>40.134999999999998</v>
      </c>
      <c r="H26" s="121">
        <f t="shared" si="2"/>
        <v>0.88888888888888884</v>
      </c>
      <c r="I26" s="121" t="str">
        <f t="shared" si="3"/>
        <v/>
      </c>
      <c r="J26" s="121" t="str">
        <f t="shared" si="1"/>
        <v/>
      </c>
      <c r="K26" s="121">
        <f t="shared" si="4"/>
        <v>713.51111111111106</v>
      </c>
      <c r="L26" s="121" t="str">
        <f t="shared" si="5"/>
        <v/>
      </c>
      <c r="M26" s="121" t="str">
        <f t="shared" si="0"/>
        <v/>
      </c>
      <c r="N26" s="121" t="str">
        <f t="shared" si="6"/>
        <v/>
      </c>
      <c r="O26" s="123"/>
    </row>
    <row r="27" spans="1:15">
      <c r="A27" s="116"/>
      <c r="B27" s="120" t="s">
        <v>855</v>
      </c>
      <c r="C27" s="118" t="s">
        <v>852</v>
      </c>
      <c r="D27" s="116">
        <v>2</v>
      </c>
      <c r="E27" s="116">
        <v>12</v>
      </c>
      <c r="F27" s="116">
        <v>3</v>
      </c>
      <c r="G27" s="121">
        <v>14.775</v>
      </c>
      <c r="H27" s="121">
        <f t="shared" si="2"/>
        <v>0.88888888888888884</v>
      </c>
      <c r="I27" s="121" t="str">
        <f t="shared" si="3"/>
        <v/>
      </c>
      <c r="J27" s="121" t="str">
        <f t="shared" si="1"/>
        <v/>
      </c>
      <c r="K27" s="121">
        <f t="shared" si="4"/>
        <v>78.8</v>
      </c>
      <c r="L27" s="121" t="str">
        <f t="shared" si="5"/>
        <v/>
      </c>
      <c r="M27" s="121" t="str">
        <f t="shared" si="0"/>
        <v/>
      </c>
      <c r="N27" s="121" t="str">
        <f t="shared" si="6"/>
        <v/>
      </c>
      <c r="O27" s="123"/>
    </row>
    <row r="28" spans="1:15">
      <c r="A28" s="116"/>
      <c r="B28" s="120" t="s">
        <v>856</v>
      </c>
      <c r="C28" s="118" t="s">
        <v>852</v>
      </c>
      <c r="D28" s="116">
        <v>2</v>
      </c>
      <c r="E28" s="116">
        <v>12</v>
      </c>
      <c r="F28" s="116">
        <v>63</v>
      </c>
      <c r="G28" s="121">
        <v>11.345000000000001</v>
      </c>
      <c r="H28" s="121">
        <f t="shared" si="2"/>
        <v>0.88888888888888884</v>
      </c>
      <c r="I28" s="121" t="str">
        <f t="shared" si="3"/>
        <v/>
      </c>
      <c r="J28" s="121" t="str">
        <f t="shared" si="1"/>
        <v/>
      </c>
      <c r="K28" s="121">
        <f t="shared" si="4"/>
        <v>1270.6399999999999</v>
      </c>
      <c r="L28" s="121" t="str">
        <f t="shared" si="5"/>
        <v/>
      </c>
      <c r="M28" s="121" t="str">
        <f t="shared" si="0"/>
        <v/>
      </c>
      <c r="N28" s="121" t="str">
        <f t="shared" si="6"/>
        <v/>
      </c>
      <c r="O28" s="123"/>
    </row>
    <row r="29" spans="1:15">
      <c r="A29" s="116"/>
      <c r="B29" s="120" t="s">
        <v>857</v>
      </c>
      <c r="C29" s="118" t="s">
        <v>852</v>
      </c>
      <c r="D29" s="116">
        <v>2</v>
      </c>
      <c r="E29" s="116">
        <v>12</v>
      </c>
      <c r="F29" s="116">
        <v>66</v>
      </c>
      <c r="G29" s="121">
        <v>11.345000000000001</v>
      </c>
      <c r="H29" s="121">
        <f t="shared" si="2"/>
        <v>0.88888888888888884</v>
      </c>
      <c r="I29" s="121" t="str">
        <f t="shared" si="3"/>
        <v/>
      </c>
      <c r="J29" s="121" t="str">
        <f t="shared" si="1"/>
        <v/>
      </c>
      <c r="K29" s="121">
        <f t="shared" si="4"/>
        <v>1331.1466666666668</v>
      </c>
      <c r="L29" s="121" t="str">
        <f t="shared" si="5"/>
        <v/>
      </c>
      <c r="M29" s="121" t="str">
        <f t="shared" si="0"/>
        <v/>
      </c>
      <c r="N29" s="121" t="str">
        <f t="shared" si="6"/>
        <v/>
      </c>
      <c r="O29" s="123"/>
    </row>
    <row r="30" spans="1:15">
      <c r="A30" s="116"/>
      <c r="B30" s="120" t="s">
        <v>858</v>
      </c>
      <c r="C30" s="118" t="s">
        <v>852</v>
      </c>
      <c r="D30" s="116">
        <v>2</v>
      </c>
      <c r="E30" s="116">
        <v>12</v>
      </c>
      <c r="F30" s="116">
        <v>10</v>
      </c>
      <c r="G30" s="121">
        <v>36.104999999999997</v>
      </c>
      <c r="H30" s="121">
        <f t="shared" si="2"/>
        <v>0.88888888888888884</v>
      </c>
      <c r="I30" s="121" t="str">
        <f t="shared" si="3"/>
        <v/>
      </c>
      <c r="J30" s="121" t="str">
        <f t="shared" si="1"/>
        <v/>
      </c>
      <c r="K30" s="121">
        <f t="shared" si="4"/>
        <v>641.86666666666656</v>
      </c>
      <c r="L30" s="121" t="str">
        <f t="shared" si="5"/>
        <v/>
      </c>
      <c r="M30" s="121" t="str">
        <f t="shared" si="0"/>
        <v/>
      </c>
      <c r="N30" s="121" t="str">
        <f t="shared" si="6"/>
        <v/>
      </c>
      <c r="O30" s="123"/>
    </row>
    <row r="31" spans="1:15">
      <c r="A31" s="116"/>
      <c r="B31" s="120" t="s">
        <v>859</v>
      </c>
      <c r="C31" s="118" t="s">
        <v>852</v>
      </c>
      <c r="D31" s="116">
        <v>2</v>
      </c>
      <c r="E31" s="116">
        <v>12</v>
      </c>
      <c r="F31" s="116">
        <v>46</v>
      </c>
      <c r="G31" s="121">
        <v>39.4</v>
      </c>
      <c r="H31" s="121">
        <f t="shared" si="2"/>
        <v>0.88888888888888884</v>
      </c>
      <c r="I31" s="121" t="str">
        <f t="shared" si="3"/>
        <v/>
      </c>
      <c r="J31" s="121" t="str">
        <f t="shared" si="1"/>
        <v/>
      </c>
      <c r="K31" s="121">
        <f t="shared" si="4"/>
        <v>3222.0444444444438</v>
      </c>
      <c r="L31" s="121" t="str">
        <f t="shared" si="5"/>
        <v/>
      </c>
      <c r="M31" s="121" t="str">
        <f t="shared" si="0"/>
        <v/>
      </c>
      <c r="N31" s="121" t="str">
        <f t="shared" si="6"/>
        <v/>
      </c>
      <c r="O31" s="123"/>
    </row>
    <row r="32" spans="1:15">
      <c r="A32" s="116"/>
      <c r="B32" s="120" t="s">
        <v>860</v>
      </c>
      <c r="C32" s="118" t="s">
        <v>852</v>
      </c>
      <c r="D32" s="116">
        <v>2</v>
      </c>
      <c r="E32" s="116">
        <v>12</v>
      </c>
      <c r="F32" s="116">
        <v>12</v>
      </c>
      <c r="G32" s="121">
        <v>19.518000000000001</v>
      </c>
      <c r="H32" s="121">
        <f t="shared" si="2"/>
        <v>0.88888888888888884</v>
      </c>
      <c r="I32" s="121" t="str">
        <f t="shared" si="3"/>
        <v/>
      </c>
      <c r="J32" s="121" t="str">
        <f t="shared" si="1"/>
        <v/>
      </c>
      <c r="K32" s="121">
        <f t="shared" si="4"/>
        <v>416.38400000000001</v>
      </c>
      <c r="L32" s="121" t="str">
        <f t="shared" si="5"/>
        <v/>
      </c>
      <c r="M32" s="121" t="str">
        <f t="shared" si="0"/>
        <v/>
      </c>
      <c r="N32" s="121" t="str">
        <f t="shared" si="6"/>
        <v/>
      </c>
      <c r="O32" s="123"/>
    </row>
    <row r="33" spans="1:15">
      <c r="A33" s="116"/>
      <c r="B33" s="120" t="s">
        <v>861</v>
      </c>
      <c r="C33" s="118" t="s">
        <v>852</v>
      </c>
      <c r="D33" s="116">
        <v>2</v>
      </c>
      <c r="E33" s="116">
        <v>12</v>
      </c>
      <c r="F33" s="116">
        <v>7</v>
      </c>
      <c r="G33" s="121">
        <v>9.18</v>
      </c>
      <c r="H33" s="121">
        <f t="shared" si="2"/>
        <v>0.88888888888888884</v>
      </c>
      <c r="I33" s="121" t="str">
        <f t="shared" si="3"/>
        <v/>
      </c>
      <c r="J33" s="121" t="str">
        <f t="shared" si="1"/>
        <v/>
      </c>
      <c r="K33" s="121">
        <f t="shared" si="4"/>
        <v>114.23999999999998</v>
      </c>
      <c r="L33" s="121" t="str">
        <f t="shared" si="5"/>
        <v/>
      </c>
      <c r="M33" s="121" t="str">
        <f t="shared" si="0"/>
        <v/>
      </c>
      <c r="N33" s="121" t="str">
        <f t="shared" si="6"/>
        <v/>
      </c>
      <c r="O33" s="123"/>
    </row>
    <row r="34" spans="1:15">
      <c r="A34" s="116"/>
      <c r="B34" s="120" t="s">
        <v>862</v>
      </c>
      <c r="C34" s="118" t="s">
        <v>863</v>
      </c>
      <c r="D34" s="116">
        <v>1</v>
      </c>
      <c r="E34" s="116">
        <v>16</v>
      </c>
      <c r="F34" s="116">
        <v>279</v>
      </c>
      <c r="G34" s="121">
        <v>3</v>
      </c>
      <c r="H34" s="121">
        <f t="shared" si="2"/>
        <v>1.5802469135802468</v>
      </c>
      <c r="I34" s="121" t="str">
        <f t="shared" si="3"/>
        <v/>
      </c>
      <c r="J34" s="121" t="str">
        <f t="shared" si="1"/>
        <v/>
      </c>
      <c r="K34" s="121" t="str">
        <f t="shared" si="4"/>
        <v/>
      </c>
      <c r="L34" s="121">
        <f t="shared" si="5"/>
        <v>1322.6666666666665</v>
      </c>
      <c r="M34" s="121" t="str">
        <f t="shared" si="0"/>
        <v/>
      </c>
      <c r="N34" s="121" t="str">
        <f t="shared" si="6"/>
        <v/>
      </c>
      <c r="O34" s="123"/>
    </row>
    <row r="35" spans="1:15">
      <c r="A35" s="116"/>
      <c r="B35" s="120" t="s">
        <v>845</v>
      </c>
      <c r="C35" s="118" t="s">
        <v>863</v>
      </c>
      <c r="D35" s="116">
        <v>1</v>
      </c>
      <c r="E35" s="116">
        <v>16</v>
      </c>
      <c r="F35" s="116">
        <v>104</v>
      </c>
      <c r="G35" s="121">
        <v>3</v>
      </c>
      <c r="H35" s="121">
        <f t="shared" si="2"/>
        <v>1.5802469135802468</v>
      </c>
      <c r="I35" s="121" t="str">
        <f t="shared" si="3"/>
        <v/>
      </c>
      <c r="J35" s="121" t="str">
        <f t="shared" si="1"/>
        <v/>
      </c>
      <c r="K35" s="121" t="str">
        <f t="shared" si="4"/>
        <v/>
      </c>
      <c r="L35" s="121">
        <f t="shared" si="5"/>
        <v>493.03703703703701</v>
      </c>
      <c r="M35" s="121" t="str">
        <f t="shared" si="0"/>
        <v/>
      </c>
      <c r="N35" s="121" t="str">
        <f t="shared" si="6"/>
        <v/>
      </c>
      <c r="O35" s="123"/>
    </row>
    <row r="36" spans="1:15">
      <c r="A36" s="116"/>
      <c r="B36" s="120" t="s">
        <v>864</v>
      </c>
      <c r="C36" s="118" t="s">
        <v>836</v>
      </c>
      <c r="D36" s="116">
        <v>1</v>
      </c>
      <c r="E36" s="116">
        <v>16</v>
      </c>
      <c r="F36" s="116">
        <v>124</v>
      </c>
      <c r="G36" s="121">
        <v>3</v>
      </c>
      <c r="H36" s="121">
        <f t="shared" si="2"/>
        <v>1.5802469135802468</v>
      </c>
      <c r="I36" s="121" t="str">
        <f t="shared" si="3"/>
        <v/>
      </c>
      <c r="J36" s="121" t="str">
        <f t="shared" si="1"/>
        <v/>
      </c>
      <c r="K36" s="121" t="str">
        <f t="shared" si="4"/>
        <v/>
      </c>
      <c r="L36" s="121">
        <f t="shared" si="5"/>
        <v>587.85185185185185</v>
      </c>
      <c r="M36" s="121" t="str">
        <f t="shared" si="0"/>
        <v/>
      </c>
      <c r="N36" s="121" t="str">
        <f t="shared" si="6"/>
        <v/>
      </c>
      <c r="O36" s="123"/>
    </row>
    <row r="37" spans="1:15">
      <c r="A37" s="116"/>
      <c r="B37" s="120" t="s">
        <v>865</v>
      </c>
      <c r="C37" s="118" t="s">
        <v>863</v>
      </c>
      <c r="D37" s="116">
        <v>1</v>
      </c>
      <c r="E37" s="116">
        <v>16</v>
      </c>
      <c r="F37" s="116">
        <v>286</v>
      </c>
      <c r="G37" s="121">
        <v>3</v>
      </c>
      <c r="H37" s="121">
        <f t="shared" si="2"/>
        <v>1.5802469135802468</v>
      </c>
      <c r="I37" s="121" t="str">
        <f t="shared" si="3"/>
        <v/>
      </c>
      <c r="J37" s="121" t="str">
        <f t="shared" si="1"/>
        <v/>
      </c>
      <c r="K37" s="121" t="str">
        <f t="shared" si="4"/>
        <v/>
      </c>
      <c r="L37" s="121">
        <f t="shared" si="5"/>
        <v>1355.8518518518517</v>
      </c>
      <c r="M37" s="121" t="str">
        <f t="shared" si="0"/>
        <v/>
      </c>
      <c r="N37" s="121" t="str">
        <f t="shared" si="6"/>
        <v/>
      </c>
      <c r="O37" s="123"/>
    </row>
    <row r="38" spans="1:15">
      <c r="A38" s="116"/>
      <c r="B38" s="120" t="s">
        <v>866</v>
      </c>
      <c r="C38" s="118" t="s">
        <v>863</v>
      </c>
      <c r="D38" s="116">
        <v>1</v>
      </c>
      <c r="E38" s="116">
        <v>16</v>
      </c>
      <c r="F38" s="116">
        <v>16</v>
      </c>
      <c r="G38" s="121">
        <v>3</v>
      </c>
      <c r="H38" s="121">
        <f t="shared" si="2"/>
        <v>1.5802469135802468</v>
      </c>
      <c r="I38" s="121" t="str">
        <f t="shared" si="3"/>
        <v/>
      </c>
      <c r="J38" s="121" t="str">
        <f t="shared" si="1"/>
        <v/>
      </c>
      <c r="K38" s="121" t="str">
        <f t="shared" si="4"/>
        <v/>
      </c>
      <c r="L38" s="121">
        <f t="shared" si="5"/>
        <v>75.851851851851848</v>
      </c>
      <c r="M38" s="121" t="str">
        <f t="shared" si="0"/>
        <v/>
      </c>
      <c r="N38" s="121" t="str">
        <f t="shared" si="6"/>
        <v/>
      </c>
      <c r="O38" s="123"/>
    </row>
    <row r="39" spans="1:15">
      <c r="A39" s="116"/>
      <c r="B39" s="120" t="s">
        <v>867</v>
      </c>
      <c r="C39" s="118"/>
      <c r="D39" s="116">
        <v>1</v>
      </c>
      <c r="E39" s="116">
        <v>12</v>
      </c>
      <c r="F39" s="116">
        <v>1</v>
      </c>
      <c r="G39" s="121">
        <v>159.61600000000001</v>
      </c>
      <c r="H39" s="121">
        <f t="shared" si="2"/>
        <v>0.88888888888888884</v>
      </c>
      <c r="I39" s="121" t="str">
        <f t="shared" si="3"/>
        <v/>
      </c>
      <c r="J39" s="121" t="str">
        <f t="shared" si="1"/>
        <v/>
      </c>
      <c r="K39" s="121">
        <f t="shared" si="4"/>
        <v>141.8808888888889</v>
      </c>
      <c r="L39" s="121" t="str">
        <f t="shared" si="5"/>
        <v/>
      </c>
      <c r="M39" s="121" t="str">
        <f t="shared" si="0"/>
        <v/>
      </c>
      <c r="N39" s="121" t="str">
        <f t="shared" si="6"/>
        <v/>
      </c>
      <c r="O39" s="123"/>
    </row>
    <row r="40" spans="1:15">
      <c r="A40" s="116"/>
      <c r="B40" s="120" t="s">
        <v>868</v>
      </c>
      <c r="C40" s="118" t="s">
        <v>842</v>
      </c>
      <c r="D40" s="116">
        <v>1</v>
      </c>
      <c r="E40" s="116">
        <v>12</v>
      </c>
      <c r="F40" s="116">
        <v>25</v>
      </c>
      <c r="G40" s="121">
        <v>5.1100000000000003</v>
      </c>
      <c r="H40" s="121">
        <f t="shared" si="2"/>
        <v>0.88888888888888884</v>
      </c>
      <c r="I40" s="121" t="str">
        <f t="shared" si="3"/>
        <v/>
      </c>
      <c r="J40" s="121" t="str">
        <f t="shared" si="1"/>
        <v/>
      </c>
      <c r="K40" s="121">
        <f t="shared" si="4"/>
        <v>113.55555555555556</v>
      </c>
      <c r="L40" s="121" t="str">
        <f t="shared" si="5"/>
        <v/>
      </c>
      <c r="M40" s="121" t="str">
        <f t="shared" si="0"/>
        <v/>
      </c>
      <c r="N40" s="121" t="str">
        <f t="shared" si="6"/>
        <v/>
      </c>
      <c r="O40" s="123"/>
    </row>
    <row r="41" spans="1:15">
      <c r="A41" s="116"/>
      <c r="B41" s="120"/>
      <c r="C41" s="118" t="s">
        <v>852</v>
      </c>
      <c r="D41" s="116">
        <v>1</v>
      </c>
      <c r="E41" s="116">
        <v>12</v>
      </c>
      <c r="F41" s="116">
        <v>22</v>
      </c>
      <c r="G41" s="121">
        <v>5.76</v>
      </c>
      <c r="H41" s="121">
        <f t="shared" si="2"/>
        <v>0.88888888888888884</v>
      </c>
      <c r="I41" s="121" t="str">
        <f t="shared" si="3"/>
        <v/>
      </c>
      <c r="J41" s="121" t="str">
        <f t="shared" si="1"/>
        <v/>
      </c>
      <c r="K41" s="121">
        <f t="shared" si="4"/>
        <v>112.63999999999999</v>
      </c>
      <c r="L41" s="121" t="str">
        <f t="shared" si="5"/>
        <v/>
      </c>
      <c r="M41" s="121" t="str">
        <f t="shared" si="0"/>
        <v/>
      </c>
      <c r="N41" s="121" t="str">
        <f t="shared" si="6"/>
        <v/>
      </c>
      <c r="O41" s="123"/>
    </row>
    <row r="42" spans="1:15">
      <c r="A42" s="116"/>
      <c r="B42" s="120"/>
      <c r="C42" s="118" t="s">
        <v>842</v>
      </c>
      <c r="D42" s="116">
        <v>1</v>
      </c>
      <c r="E42" s="116">
        <v>16</v>
      </c>
      <c r="F42" s="116">
        <v>25</v>
      </c>
      <c r="G42" s="121">
        <v>5.1100000000000003</v>
      </c>
      <c r="H42" s="121">
        <f t="shared" si="2"/>
        <v>1.5802469135802468</v>
      </c>
      <c r="I42" s="121" t="str">
        <f t="shared" si="3"/>
        <v/>
      </c>
      <c r="J42" s="121" t="str">
        <f t="shared" si="1"/>
        <v/>
      </c>
      <c r="K42" s="121" t="str">
        <f t="shared" si="4"/>
        <v/>
      </c>
      <c r="L42" s="121">
        <f t="shared" si="5"/>
        <v>201.87654320987656</v>
      </c>
      <c r="M42" s="121" t="str">
        <f t="shared" si="0"/>
        <v/>
      </c>
      <c r="N42" s="121" t="str">
        <f t="shared" si="6"/>
        <v/>
      </c>
      <c r="O42" s="123"/>
    </row>
    <row r="43" spans="1:15">
      <c r="A43" s="116"/>
      <c r="B43" s="120"/>
      <c r="C43" s="118" t="s">
        <v>852</v>
      </c>
      <c r="D43" s="116">
        <v>1</v>
      </c>
      <c r="E43" s="116">
        <v>16</v>
      </c>
      <c r="F43" s="116">
        <v>22</v>
      </c>
      <c r="G43" s="121">
        <v>5.76</v>
      </c>
      <c r="H43" s="121">
        <f t="shared" si="2"/>
        <v>1.5802469135802468</v>
      </c>
      <c r="I43" s="121" t="str">
        <f t="shared" si="3"/>
        <v/>
      </c>
      <c r="J43" s="121" t="str">
        <f t="shared" si="1"/>
        <v/>
      </c>
      <c r="K43" s="121" t="str">
        <f t="shared" si="4"/>
        <v/>
      </c>
      <c r="L43" s="121">
        <f t="shared" si="5"/>
        <v>200.24888888888887</v>
      </c>
      <c r="M43" s="121" t="str">
        <f t="shared" si="0"/>
        <v/>
      </c>
      <c r="N43" s="121" t="str">
        <f t="shared" si="6"/>
        <v/>
      </c>
      <c r="O43" s="123"/>
    </row>
    <row r="44" spans="1:15">
      <c r="A44" s="116"/>
      <c r="B44" s="120"/>
      <c r="C44" s="118" t="s">
        <v>869</v>
      </c>
      <c r="D44" s="116">
        <v>1</v>
      </c>
      <c r="E44" s="116">
        <v>12</v>
      </c>
      <c r="F44" s="116">
        <v>144</v>
      </c>
      <c r="G44" s="121">
        <v>4</v>
      </c>
      <c r="H44" s="121">
        <f t="shared" si="2"/>
        <v>0.88888888888888884</v>
      </c>
      <c r="I44" s="121" t="str">
        <f t="shared" si="3"/>
        <v/>
      </c>
      <c r="J44" s="121" t="str">
        <f t="shared" si="1"/>
        <v/>
      </c>
      <c r="K44" s="121">
        <f t="shared" si="4"/>
        <v>512</v>
      </c>
      <c r="L44" s="121" t="str">
        <f t="shared" si="5"/>
        <v/>
      </c>
      <c r="M44" s="121" t="str">
        <f t="shared" si="0"/>
        <v/>
      </c>
      <c r="N44" s="121" t="str">
        <f t="shared" si="6"/>
        <v/>
      </c>
      <c r="O44" s="123"/>
    </row>
    <row r="45" spans="1:15">
      <c r="A45" s="116"/>
      <c r="B45" s="120"/>
      <c r="C45" s="118" t="s">
        <v>870</v>
      </c>
      <c r="D45" s="116">
        <v>1</v>
      </c>
      <c r="E45" s="116">
        <v>10</v>
      </c>
      <c r="F45" s="116">
        <v>36</v>
      </c>
      <c r="G45" s="121">
        <v>2.81</v>
      </c>
      <c r="H45" s="121">
        <f t="shared" si="2"/>
        <v>0.61728395061728392</v>
      </c>
      <c r="I45" s="121" t="str">
        <f t="shared" si="3"/>
        <v/>
      </c>
      <c r="J45" s="121">
        <f t="shared" si="1"/>
        <v>62.444444444444436</v>
      </c>
      <c r="K45" s="121" t="str">
        <f t="shared" si="4"/>
        <v/>
      </c>
      <c r="L45" s="121" t="str">
        <f t="shared" si="5"/>
        <v/>
      </c>
      <c r="M45" s="121" t="str">
        <f t="shared" si="0"/>
        <v/>
      </c>
      <c r="N45" s="121" t="str">
        <f t="shared" si="6"/>
        <v/>
      </c>
      <c r="O45" s="123"/>
    </row>
    <row r="46" spans="1:15">
      <c r="A46" s="116"/>
      <c r="B46" s="120"/>
      <c r="C46" s="118" t="s">
        <v>870</v>
      </c>
      <c r="D46" s="116">
        <v>1</v>
      </c>
      <c r="E46" s="116">
        <v>10</v>
      </c>
      <c r="F46" s="116">
        <v>36</v>
      </c>
      <c r="G46" s="121">
        <v>3.46</v>
      </c>
      <c r="H46" s="121">
        <f t="shared" si="2"/>
        <v>0.61728395061728392</v>
      </c>
      <c r="I46" s="121" t="str">
        <f t="shared" si="3"/>
        <v/>
      </c>
      <c r="J46" s="121">
        <f t="shared" si="1"/>
        <v>76.888888888888886</v>
      </c>
      <c r="K46" s="121" t="str">
        <f t="shared" si="4"/>
        <v/>
      </c>
      <c r="L46" s="121" t="str">
        <f t="shared" si="5"/>
        <v/>
      </c>
      <c r="M46" s="121" t="str">
        <f t="shared" si="0"/>
        <v/>
      </c>
      <c r="N46" s="121" t="str">
        <f t="shared" si="6"/>
        <v/>
      </c>
      <c r="O46" s="123"/>
    </row>
    <row r="47" spans="1:15">
      <c r="A47" s="116"/>
      <c r="B47" s="120"/>
      <c r="C47" s="118" t="s">
        <v>871</v>
      </c>
      <c r="D47" s="116">
        <v>1</v>
      </c>
      <c r="E47" s="116">
        <v>8</v>
      </c>
      <c r="F47" s="116">
        <v>36</v>
      </c>
      <c r="G47" s="121">
        <v>1</v>
      </c>
      <c r="H47" s="121">
        <f t="shared" si="2"/>
        <v>0.39506172839506171</v>
      </c>
      <c r="I47" s="121">
        <f t="shared" si="3"/>
        <v>14.222222222222221</v>
      </c>
      <c r="J47" s="121" t="str">
        <f t="shared" si="1"/>
        <v/>
      </c>
      <c r="K47" s="121" t="str">
        <f t="shared" si="4"/>
        <v/>
      </c>
      <c r="L47" s="121" t="str">
        <f t="shared" si="5"/>
        <v/>
      </c>
      <c r="M47" s="121" t="str">
        <f t="shared" si="0"/>
        <v/>
      </c>
      <c r="N47" s="121" t="str">
        <f t="shared" si="6"/>
        <v/>
      </c>
      <c r="O47" s="123"/>
    </row>
    <row r="48" spans="1:15">
      <c r="A48" s="116"/>
      <c r="B48" s="119" t="s">
        <v>872</v>
      </c>
      <c r="C48" s="118"/>
      <c r="D48" s="116"/>
      <c r="E48" s="116"/>
      <c r="F48" s="116"/>
      <c r="G48" s="121"/>
      <c r="H48" s="121">
        <f t="shared" si="2"/>
        <v>0</v>
      </c>
      <c r="I48" s="121" t="str">
        <f t="shared" si="3"/>
        <v/>
      </c>
      <c r="J48" s="121" t="str">
        <f t="shared" si="1"/>
        <v/>
      </c>
      <c r="K48" s="121" t="str">
        <f t="shared" si="4"/>
        <v/>
      </c>
      <c r="L48" s="121" t="str">
        <f t="shared" si="5"/>
        <v/>
      </c>
      <c r="M48" s="121" t="str">
        <f t="shared" si="0"/>
        <v/>
      </c>
      <c r="N48" s="121" t="str">
        <f t="shared" si="6"/>
        <v/>
      </c>
      <c r="O48" s="123"/>
    </row>
    <row r="49" spans="1:15">
      <c r="A49" s="116"/>
      <c r="B49" s="33" t="s">
        <v>471</v>
      </c>
      <c r="C49" s="118" t="s">
        <v>842</v>
      </c>
      <c r="D49" s="116">
        <v>1</v>
      </c>
      <c r="E49" s="116">
        <v>12</v>
      </c>
      <c r="F49" s="116">
        <v>10</v>
      </c>
      <c r="G49" s="121">
        <v>3.4039999999999999</v>
      </c>
      <c r="H49" s="121">
        <f t="shared" si="2"/>
        <v>0.88888888888888884</v>
      </c>
      <c r="I49" s="121" t="str">
        <f t="shared" si="3"/>
        <v/>
      </c>
      <c r="J49" s="121" t="str">
        <f t="shared" si="1"/>
        <v/>
      </c>
      <c r="K49" s="121">
        <f t="shared" si="4"/>
        <v>30.257777777777775</v>
      </c>
      <c r="L49" s="121" t="str">
        <f t="shared" si="5"/>
        <v/>
      </c>
      <c r="M49" s="121" t="str">
        <f t="shared" si="0"/>
        <v/>
      </c>
      <c r="N49" s="121" t="str">
        <f t="shared" si="6"/>
        <v/>
      </c>
      <c r="O49" s="123"/>
    </row>
    <row r="50" spans="1:15">
      <c r="A50" s="116"/>
      <c r="B50" s="33"/>
      <c r="C50" s="118" t="s">
        <v>852</v>
      </c>
      <c r="D50" s="116">
        <v>1</v>
      </c>
      <c r="E50" s="116">
        <v>12</v>
      </c>
      <c r="F50" s="116">
        <v>11</v>
      </c>
      <c r="G50" s="121">
        <v>3.1040000000000001</v>
      </c>
      <c r="H50" s="121">
        <f t="shared" si="2"/>
        <v>0.88888888888888884</v>
      </c>
      <c r="I50" s="121" t="str">
        <f t="shared" si="3"/>
        <v/>
      </c>
      <c r="J50" s="121" t="str">
        <f t="shared" si="1"/>
        <v/>
      </c>
      <c r="K50" s="121">
        <f t="shared" si="4"/>
        <v>30.350222222222218</v>
      </c>
      <c r="L50" s="121" t="str">
        <f t="shared" si="5"/>
        <v/>
      </c>
      <c r="M50" s="121" t="str">
        <f t="shared" si="0"/>
        <v/>
      </c>
      <c r="N50" s="121" t="str">
        <f t="shared" si="6"/>
        <v/>
      </c>
      <c r="O50" s="123"/>
    </row>
    <row r="51" spans="1:15">
      <c r="A51" s="116"/>
      <c r="B51" s="33"/>
      <c r="C51" s="118" t="s">
        <v>870</v>
      </c>
      <c r="D51" s="116">
        <v>1</v>
      </c>
      <c r="E51" s="116">
        <v>8</v>
      </c>
      <c r="F51" s="116">
        <v>2</v>
      </c>
      <c r="G51" s="121">
        <v>1.7</v>
      </c>
      <c r="H51" s="121">
        <f t="shared" si="2"/>
        <v>0.39506172839506171</v>
      </c>
      <c r="I51" s="121">
        <f t="shared" si="3"/>
        <v>1.3432098765432097</v>
      </c>
      <c r="J51" s="121" t="str">
        <f t="shared" si="1"/>
        <v/>
      </c>
      <c r="K51" s="121" t="str">
        <f t="shared" si="4"/>
        <v/>
      </c>
      <c r="L51" s="121" t="str">
        <f t="shared" si="5"/>
        <v/>
      </c>
      <c r="M51" s="121" t="str">
        <f t="shared" si="0"/>
        <v/>
      </c>
      <c r="N51" s="121" t="str">
        <f t="shared" si="6"/>
        <v/>
      </c>
      <c r="O51" s="123"/>
    </row>
    <row r="52" spans="1:15">
      <c r="A52" s="116"/>
      <c r="B52" s="120"/>
      <c r="C52" s="118" t="s">
        <v>870</v>
      </c>
      <c r="D52" s="116">
        <v>1</v>
      </c>
      <c r="E52" s="116">
        <v>8</v>
      </c>
      <c r="F52" s="116">
        <v>2</v>
      </c>
      <c r="G52" s="121">
        <v>2</v>
      </c>
      <c r="H52" s="121">
        <f t="shared" si="2"/>
        <v>0.39506172839506171</v>
      </c>
      <c r="I52" s="121">
        <f t="shared" si="3"/>
        <v>1.5802469135802468</v>
      </c>
      <c r="J52" s="121" t="str">
        <f t="shared" si="1"/>
        <v/>
      </c>
      <c r="K52" s="121" t="str">
        <f t="shared" si="4"/>
        <v/>
      </c>
      <c r="L52" s="121" t="str">
        <f t="shared" si="5"/>
        <v/>
      </c>
      <c r="M52" s="121" t="str">
        <f t="shared" si="0"/>
        <v/>
      </c>
      <c r="N52" s="121" t="str">
        <f t="shared" si="6"/>
        <v/>
      </c>
      <c r="O52" s="123"/>
    </row>
    <row r="53" spans="1:15">
      <c r="A53" s="116"/>
      <c r="B53" s="120" t="s">
        <v>873</v>
      </c>
      <c r="C53" s="118" t="s">
        <v>842</v>
      </c>
      <c r="D53" s="116">
        <v>8</v>
      </c>
      <c r="E53" s="116">
        <v>12</v>
      </c>
      <c r="F53" s="116">
        <v>11</v>
      </c>
      <c r="G53" s="121">
        <v>6.5</v>
      </c>
      <c r="H53" s="121">
        <f t="shared" si="2"/>
        <v>0.88888888888888884</v>
      </c>
      <c r="I53" s="121" t="str">
        <f t="shared" si="3"/>
        <v/>
      </c>
      <c r="J53" s="121" t="str">
        <f t="shared" si="1"/>
        <v/>
      </c>
      <c r="K53" s="121">
        <f t="shared" si="4"/>
        <v>508.4444444444444</v>
      </c>
      <c r="L53" s="121" t="str">
        <f t="shared" si="5"/>
        <v/>
      </c>
      <c r="M53" s="121" t="str">
        <f t="shared" si="0"/>
        <v/>
      </c>
      <c r="N53" s="121" t="str">
        <f t="shared" si="6"/>
        <v/>
      </c>
      <c r="O53" s="123"/>
    </row>
    <row r="54" spans="1:15">
      <c r="A54" s="116"/>
      <c r="B54" s="120" t="s">
        <v>874</v>
      </c>
      <c r="C54" s="118" t="s">
        <v>852</v>
      </c>
      <c r="D54" s="116">
        <v>8</v>
      </c>
      <c r="E54" s="116">
        <v>12</v>
      </c>
      <c r="F54" s="116">
        <v>26</v>
      </c>
      <c r="G54" s="121">
        <v>3.5</v>
      </c>
      <c r="H54" s="121">
        <f t="shared" si="2"/>
        <v>0.88888888888888884</v>
      </c>
      <c r="I54" s="121" t="str">
        <f t="shared" si="3"/>
        <v/>
      </c>
      <c r="J54" s="121" t="str">
        <f t="shared" si="1"/>
        <v/>
      </c>
      <c r="K54" s="121">
        <f t="shared" si="4"/>
        <v>647.11111111111109</v>
      </c>
      <c r="L54" s="121" t="str">
        <f t="shared" si="5"/>
        <v/>
      </c>
      <c r="M54" s="121" t="str">
        <f t="shared" si="0"/>
        <v/>
      </c>
      <c r="N54" s="121" t="str">
        <f t="shared" si="6"/>
        <v/>
      </c>
      <c r="O54" s="123"/>
    </row>
    <row r="55" spans="1:15">
      <c r="A55" s="116"/>
      <c r="B55" s="120" t="s">
        <v>875</v>
      </c>
      <c r="C55" s="118" t="s">
        <v>870</v>
      </c>
      <c r="D55" s="116">
        <v>8</v>
      </c>
      <c r="E55" s="116">
        <v>8</v>
      </c>
      <c r="F55" s="116">
        <v>2</v>
      </c>
      <c r="G55" s="121">
        <v>2</v>
      </c>
      <c r="H55" s="121">
        <f t="shared" si="2"/>
        <v>0.39506172839506171</v>
      </c>
      <c r="I55" s="121">
        <f t="shared" si="3"/>
        <v>12.641975308641975</v>
      </c>
      <c r="J55" s="121" t="str">
        <f t="shared" si="1"/>
        <v/>
      </c>
      <c r="K55" s="121" t="str">
        <f t="shared" si="4"/>
        <v/>
      </c>
      <c r="L55" s="121" t="str">
        <f t="shared" si="5"/>
        <v/>
      </c>
      <c r="M55" s="121" t="str">
        <f t="shared" si="0"/>
        <v/>
      </c>
      <c r="N55" s="121" t="str">
        <f t="shared" si="6"/>
        <v/>
      </c>
      <c r="O55" s="123"/>
    </row>
    <row r="56" spans="1:15">
      <c r="A56" s="116"/>
      <c r="B56" s="120" t="s">
        <v>876</v>
      </c>
      <c r="C56" s="118" t="s">
        <v>870</v>
      </c>
      <c r="D56" s="116">
        <v>8</v>
      </c>
      <c r="E56" s="116">
        <v>8</v>
      </c>
      <c r="F56" s="116">
        <v>2</v>
      </c>
      <c r="G56" s="121">
        <v>5</v>
      </c>
      <c r="H56" s="121">
        <f t="shared" si="2"/>
        <v>0.39506172839506171</v>
      </c>
      <c r="I56" s="121">
        <f t="shared" si="3"/>
        <v>31.604938271604937</v>
      </c>
      <c r="J56" s="121" t="str">
        <f t="shared" si="1"/>
        <v/>
      </c>
      <c r="K56" s="121" t="str">
        <f t="shared" si="4"/>
        <v/>
      </c>
      <c r="L56" s="121" t="str">
        <f t="shared" si="5"/>
        <v/>
      </c>
      <c r="M56" s="121" t="str">
        <f t="shared" si="0"/>
        <v/>
      </c>
      <c r="N56" s="121" t="str">
        <f t="shared" si="6"/>
        <v/>
      </c>
      <c r="O56" s="123"/>
    </row>
    <row r="57" spans="1:15">
      <c r="A57" s="116"/>
      <c r="B57" s="120"/>
      <c r="C57" s="118"/>
      <c r="D57" s="116"/>
      <c r="E57" s="116"/>
      <c r="F57" s="116"/>
      <c r="G57" s="121"/>
      <c r="H57" s="121">
        <f t="shared" si="2"/>
        <v>0</v>
      </c>
      <c r="I57" s="121" t="str">
        <f t="shared" si="3"/>
        <v/>
      </c>
      <c r="J57" s="121" t="str">
        <f t="shared" si="1"/>
        <v/>
      </c>
      <c r="K57" s="121" t="str">
        <f t="shared" si="4"/>
        <v/>
      </c>
      <c r="L57" s="121" t="str">
        <f t="shared" si="5"/>
        <v/>
      </c>
      <c r="M57" s="121" t="str">
        <f t="shared" si="0"/>
        <v/>
      </c>
      <c r="N57" s="121" t="str">
        <f t="shared" si="6"/>
        <v/>
      </c>
      <c r="O57" s="123"/>
    </row>
    <row r="58" spans="1:15">
      <c r="A58" s="116"/>
      <c r="B58" s="120" t="s">
        <v>580</v>
      </c>
      <c r="C58" s="118" t="s">
        <v>842</v>
      </c>
      <c r="D58" s="116">
        <v>1</v>
      </c>
      <c r="E58" s="116">
        <v>12</v>
      </c>
      <c r="F58" s="116">
        <v>11</v>
      </c>
      <c r="G58" s="121">
        <v>6.0220000000000002</v>
      </c>
      <c r="H58" s="121">
        <f t="shared" si="2"/>
        <v>0.88888888888888884</v>
      </c>
      <c r="I58" s="121" t="str">
        <f t="shared" si="3"/>
        <v/>
      </c>
      <c r="J58" s="121" t="str">
        <f t="shared" si="1"/>
        <v/>
      </c>
      <c r="K58" s="121">
        <f t="shared" si="4"/>
        <v>58.881777777777778</v>
      </c>
      <c r="L58" s="121" t="str">
        <f t="shared" si="5"/>
        <v/>
      </c>
      <c r="M58" s="121" t="str">
        <f t="shared" si="0"/>
        <v/>
      </c>
      <c r="N58" s="121" t="str">
        <f t="shared" si="6"/>
        <v/>
      </c>
      <c r="O58" s="123"/>
    </row>
    <row r="59" spans="1:15">
      <c r="A59" s="116"/>
      <c r="B59" s="120"/>
      <c r="C59" s="118" t="s">
        <v>842</v>
      </c>
      <c r="D59" s="116">
        <v>1</v>
      </c>
      <c r="E59" s="116">
        <v>12</v>
      </c>
      <c r="F59" s="116">
        <v>11</v>
      </c>
      <c r="G59" s="121">
        <v>4.3529999999999998</v>
      </c>
      <c r="H59" s="121">
        <f t="shared" si="2"/>
        <v>0.88888888888888884</v>
      </c>
      <c r="I59" s="121" t="str">
        <f t="shared" si="3"/>
        <v/>
      </c>
      <c r="J59" s="121" t="str">
        <f t="shared" si="1"/>
        <v/>
      </c>
      <c r="K59" s="121">
        <f t="shared" si="4"/>
        <v>42.562666666666658</v>
      </c>
      <c r="L59" s="121" t="str">
        <f t="shared" si="5"/>
        <v/>
      </c>
      <c r="M59" s="121" t="str">
        <f t="shared" si="0"/>
        <v/>
      </c>
      <c r="N59" s="121" t="str">
        <f t="shared" si="6"/>
        <v/>
      </c>
      <c r="O59" s="123"/>
    </row>
    <row r="60" spans="1:15">
      <c r="A60" s="116"/>
      <c r="B60" s="120"/>
      <c r="C60" s="118" t="s">
        <v>852</v>
      </c>
      <c r="D60" s="116">
        <v>1</v>
      </c>
      <c r="E60" s="116">
        <v>12</v>
      </c>
      <c r="F60" s="116">
        <v>9</v>
      </c>
      <c r="G60" s="121">
        <v>3.5</v>
      </c>
      <c r="H60" s="121">
        <f t="shared" si="2"/>
        <v>0.88888888888888884</v>
      </c>
      <c r="I60" s="121" t="str">
        <f t="shared" si="3"/>
        <v/>
      </c>
      <c r="J60" s="121" t="str">
        <f t="shared" si="1"/>
        <v/>
      </c>
      <c r="K60" s="121">
        <f t="shared" si="4"/>
        <v>28</v>
      </c>
      <c r="L60" s="121" t="str">
        <f t="shared" si="5"/>
        <v/>
      </c>
      <c r="M60" s="121" t="str">
        <f t="shared" si="0"/>
        <v/>
      </c>
      <c r="N60" s="121" t="str">
        <f t="shared" si="6"/>
        <v/>
      </c>
      <c r="O60" s="123"/>
    </row>
    <row r="61" spans="1:15">
      <c r="A61" s="116"/>
      <c r="B61" s="120"/>
      <c r="C61" s="118" t="s">
        <v>852</v>
      </c>
      <c r="D61" s="116">
        <v>1</v>
      </c>
      <c r="E61" s="116">
        <v>12</v>
      </c>
      <c r="F61" s="116">
        <v>16</v>
      </c>
      <c r="G61" s="121">
        <v>5.5</v>
      </c>
      <c r="H61" s="121">
        <f t="shared" si="2"/>
        <v>0.88888888888888884</v>
      </c>
      <c r="I61" s="121" t="str">
        <f t="shared" si="3"/>
        <v/>
      </c>
      <c r="J61" s="121" t="str">
        <f t="shared" si="1"/>
        <v/>
      </c>
      <c r="K61" s="121">
        <f t="shared" si="4"/>
        <v>78.222222222222214</v>
      </c>
      <c r="L61" s="121" t="str">
        <f t="shared" si="5"/>
        <v/>
      </c>
      <c r="M61" s="121" t="str">
        <f t="shared" si="0"/>
        <v/>
      </c>
      <c r="N61" s="121" t="str">
        <f t="shared" si="6"/>
        <v/>
      </c>
      <c r="O61" s="123"/>
    </row>
    <row r="62" spans="1:15">
      <c r="A62" s="116"/>
      <c r="B62" s="120"/>
      <c r="C62" s="118" t="s">
        <v>870</v>
      </c>
      <c r="D62" s="116">
        <v>1</v>
      </c>
      <c r="E62" s="116">
        <v>8</v>
      </c>
      <c r="F62" s="116">
        <v>1</v>
      </c>
      <c r="G62" s="121">
        <v>2</v>
      </c>
      <c r="H62" s="121">
        <f t="shared" si="2"/>
        <v>0.39506172839506171</v>
      </c>
      <c r="I62" s="121">
        <f t="shared" si="3"/>
        <v>0.79012345679012341</v>
      </c>
      <c r="J62" s="121" t="str">
        <f t="shared" si="1"/>
        <v/>
      </c>
      <c r="K62" s="121" t="str">
        <f t="shared" si="4"/>
        <v/>
      </c>
      <c r="L62" s="121" t="str">
        <f t="shared" si="5"/>
        <v/>
      </c>
      <c r="M62" s="121" t="str">
        <f t="shared" si="0"/>
        <v/>
      </c>
      <c r="N62" s="121" t="str">
        <f t="shared" si="6"/>
        <v/>
      </c>
      <c r="O62" s="123"/>
    </row>
    <row r="63" spans="1:15">
      <c r="A63" s="116"/>
      <c r="B63" s="120"/>
      <c r="C63" s="118" t="s">
        <v>870</v>
      </c>
      <c r="D63" s="116">
        <v>1</v>
      </c>
      <c r="E63" s="116">
        <v>8</v>
      </c>
      <c r="F63" s="116">
        <v>1</v>
      </c>
      <c r="G63" s="121">
        <v>1.9</v>
      </c>
      <c r="H63" s="121">
        <f t="shared" si="2"/>
        <v>0.39506172839506171</v>
      </c>
      <c r="I63" s="121">
        <f t="shared" si="3"/>
        <v>0.75061728395061722</v>
      </c>
      <c r="J63" s="121" t="str">
        <f t="shared" si="1"/>
        <v/>
      </c>
      <c r="K63" s="121" t="str">
        <f t="shared" si="4"/>
        <v/>
      </c>
      <c r="L63" s="121" t="str">
        <f t="shared" si="5"/>
        <v/>
      </c>
      <c r="M63" s="121" t="str">
        <f t="shared" si="0"/>
        <v/>
      </c>
      <c r="N63" s="121" t="str">
        <f t="shared" si="6"/>
        <v/>
      </c>
      <c r="O63" s="123"/>
    </row>
    <row r="64" spans="1:15">
      <c r="A64" s="116"/>
      <c r="B64" s="120"/>
      <c r="C64" s="118" t="s">
        <v>870</v>
      </c>
      <c r="D64" s="116">
        <v>1</v>
      </c>
      <c r="E64" s="116">
        <v>8</v>
      </c>
      <c r="F64" s="116">
        <v>1</v>
      </c>
      <c r="G64" s="121">
        <v>1.5680000000000001</v>
      </c>
      <c r="H64" s="121">
        <f t="shared" si="2"/>
        <v>0.39506172839506171</v>
      </c>
      <c r="I64" s="121">
        <f t="shared" si="3"/>
        <v>0.61945679012345678</v>
      </c>
      <c r="J64" s="121" t="str">
        <f t="shared" si="1"/>
        <v/>
      </c>
      <c r="K64" s="121" t="str">
        <f t="shared" si="4"/>
        <v/>
      </c>
      <c r="L64" s="121" t="str">
        <f t="shared" si="5"/>
        <v/>
      </c>
      <c r="M64" s="121" t="str">
        <f t="shared" si="0"/>
        <v/>
      </c>
      <c r="N64" s="121" t="str">
        <f t="shared" si="6"/>
        <v/>
      </c>
      <c r="O64" s="123"/>
    </row>
    <row r="65" spans="1:15">
      <c r="A65" s="116"/>
      <c r="B65" s="120"/>
      <c r="C65" s="118" t="s">
        <v>870</v>
      </c>
      <c r="D65" s="116">
        <v>1</v>
      </c>
      <c r="E65" s="116">
        <v>8</v>
      </c>
      <c r="F65" s="116">
        <v>1</v>
      </c>
      <c r="G65" s="121">
        <v>2.8540000000000001</v>
      </c>
      <c r="H65" s="121">
        <f t="shared" si="2"/>
        <v>0.39506172839506171</v>
      </c>
      <c r="I65" s="121">
        <f t="shared" si="3"/>
        <v>1.1275061728395062</v>
      </c>
      <c r="J65" s="121" t="str">
        <f t="shared" si="1"/>
        <v/>
      </c>
      <c r="K65" s="121" t="str">
        <f t="shared" si="4"/>
        <v/>
      </c>
      <c r="L65" s="121" t="str">
        <f t="shared" si="5"/>
        <v/>
      </c>
      <c r="M65" s="121" t="str">
        <f t="shared" si="0"/>
        <v/>
      </c>
      <c r="N65" s="121" t="str">
        <f t="shared" si="6"/>
        <v/>
      </c>
      <c r="O65" s="123"/>
    </row>
    <row r="66" spans="1:15">
      <c r="A66" s="116"/>
      <c r="B66" s="120"/>
      <c r="C66" s="118" t="s">
        <v>870</v>
      </c>
      <c r="D66" s="116">
        <v>1</v>
      </c>
      <c r="E66" s="116">
        <v>8</v>
      </c>
      <c r="F66" s="116">
        <v>1</v>
      </c>
      <c r="G66" s="121">
        <v>3.8980000000000001</v>
      </c>
      <c r="H66" s="121">
        <f t="shared" si="2"/>
        <v>0.39506172839506171</v>
      </c>
      <c r="I66" s="121">
        <f t="shared" si="3"/>
        <v>1.5399506172839506</v>
      </c>
      <c r="J66" s="121" t="str">
        <f t="shared" si="1"/>
        <v/>
      </c>
      <c r="K66" s="121" t="str">
        <f t="shared" si="4"/>
        <v/>
      </c>
      <c r="L66" s="121" t="str">
        <f t="shared" si="5"/>
        <v/>
      </c>
      <c r="M66" s="121" t="str">
        <f t="shared" si="0"/>
        <v/>
      </c>
      <c r="N66" s="121" t="str">
        <f t="shared" si="6"/>
        <v/>
      </c>
      <c r="O66" s="123"/>
    </row>
    <row r="67" spans="1:15">
      <c r="A67" s="116"/>
      <c r="B67" s="120"/>
      <c r="C67" s="118" t="s">
        <v>870</v>
      </c>
      <c r="D67" s="116">
        <v>1</v>
      </c>
      <c r="E67" s="116">
        <v>8</v>
      </c>
      <c r="F67" s="116">
        <v>1</v>
      </c>
      <c r="G67" s="121">
        <v>4.5220000000000002</v>
      </c>
      <c r="H67" s="121">
        <f t="shared" si="2"/>
        <v>0.39506172839506171</v>
      </c>
      <c r="I67" s="121">
        <f t="shared" si="3"/>
        <v>1.7864691358024691</v>
      </c>
      <c r="J67" s="121" t="str">
        <f t="shared" si="1"/>
        <v/>
      </c>
      <c r="K67" s="121" t="str">
        <f t="shared" si="4"/>
        <v/>
      </c>
      <c r="L67" s="121" t="str">
        <f t="shared" si="5"/>
        <v/>
      </c>
      <c r="M67" s="121" t="str">
        <f t="shared" si="0"/>
        <v/>
      </c>
      <c r="N67" s="121" t="str">
        <f t="shared" si="6"/>
        <v/>
      </c>
      <c r="O67" s="123"/>
    </row>
    <row r="68" spans="1:15">
      <c r="A68" s="116"/>
      <c r="B68" s="120" t="s">
        <v>877</v>
      </c>
      <c r="C68" s="118" t="s">
        <v>842</v>
      </c>
      <c r="D68" s="116">
        <v>3</v>
      </c>
      <c r="E68" s="116">
        <v>12</v>
      </c>
      <c r="F68" s="116">
        <v>10</v>
      </c>
      <c r="G68" s="121">
        <v>3.5</v>
      </c>
      <c r="H68" s="121">
        <f t="shared" si="2"/>
        <v>0.88888888888888884</v>
      </c>
      <c r="I68" s="121" t="str">
        <f t="shared" si="3"/>
        <v/>
      </c>
      <c r="J68" s="121" t="str">
        <f t="shared" si="1"/>
        <v/>
      </c>
      <c r="K68" s="121">
        <f t="shared" si="4"/>
        <v>93.333333333333329</v>
      </c>
      <c r="L68" s="121" t="str">
        <f t="shared" si="5"/>
        <v/>
      </c>
      <c r="M68" s="121" t="str">
        <f t="shared" si="0"/>
        <v/>
      </c>
      <c r="N68" s="121" t="str">
        <f t="shared" si="6"/>
        <v/>
      </c>
      <c r="O68" s="123"/>
    </row>
    <row r="69" spans="1:15">
      <c r="A69" s="116"/>
      <c r="B69" s="120"/>
      <c r="C69" s="118" t="s">
        <v>852</v>
      </c>
      <c r="D69" s="116">
        <v>3</v>
      </c>
      <c r="E69" s="116">
        <v>12</v>
      </c>
      <c r="F69" s="116">
        <v>11</v>
      </c>
      <c r="G69" s="121">
        <v>3.2</v>
      </c>
      <c r="H69" s="121">
        <f t="shared" si="2"/>
        <v>0.88888888888888884</v>
      </c>
      <c r="I69" s="121" t="str">
        <f t="shared" si="3"/>
        <v/>
      </c>
      <c r="J69" s="121" t="str">
        <f t="shared" si="1"/>
        <v/>
      </c>
      <c r="K69" s="121">
        <f t="shared" si="4"/>
        <v>93.866666666666674</v>
      </c>
      <c r="L69" s="121" t="str">
        <f t="shared" si="5"/>
        <v/>
      </c>
      <c r="M69" s="121" t="str">
        <f t="shared" si="0"/>
        <v/>
      </c>
      <c r="N69" s="121" t="str">
        <f t="shared" si="6"/>
        <v/>
      </c>
      <c r="O69" s="123"/>
    </row>
    <row r="70" spans="1:15">
      <c r="A70" s="116"/>
      <c r="B70" s="120"/>
      <c r="C70" s="118" t="s">
        <v>870</v>
      </c>
      <c r="D70" s="116">
        <v>3</v>
      </c>
      <c r="E70" s="116">
        <v>8</v>
      </c>
      <c r="F70" s="116">
        <v>2</v>
      </c>
      <c r="G70" s="121">
        <v>1.7</v>
      </c>
      <c r="H70" s="121">
        <f t="shared" ref="H70:H133" si="7">E70*E70/(162)</f>
        <v>0.39506172839506171</v>
      </c>
      <c r="I70" s="121">
        <f t="shared" ref="I70:I133" si="8">IF((E70=8),D70*G70*F70*H70,"")</f>
        <v>4.0296296296296292</v>
      </c>
      <c r="J70" s="121" t="str">
        <f t="shared" si="1"/>
        <v/>
      </c>
      <c r="K70" s="121" t="str">
        <f t="shared" ref="K70:K133" si="9">IF((E70=12),D70*F70*G70*H70,"")</f>
        <v/>
      </c>
      <c r="L70" s="121" t="str">
        <f t="shared" ref="L70:L133" si="10">IF((E70=16),D70*F70*G70*H70,"")</f>
        <v/>
      </c>
      <c r="M70" s="121" t="str">
        <f t="shared" si="0"/>
        <v/>
      </c>
      <c r="N70" s="121" t="str">
        <f t="shared" ref="N70:N133" si="11">IF((E70=25),D70*F70*G70*H70,"")</f>
        <v/>
      </c>
      <c r="O70" s="123"/>
    </row>
    <row r="71" spans="1:15">
      <c r="A71" s="116"/>
      <c r="B71" s="120"/>
      <c r="C71" s="118" t="s">
        <v>870</v>
      </c>
      <c r="D71" s="116">
        <v>3</v>
      </c>
      <c r="E71" s="116">
        <v>8</v>
      </c>
      <c r="F71" s="116">
        <v>2</v>
      </c>
      <c r="G71" s="121">
        <v>2</v>
      </c>
      <c r="H71" s="121">
        <f t="shared" si="7"/>
        <v>0.39506172839506171</v>
      </c>
      <c r="I71" s="121">
        <f t="shared" si="8"/>
        <v>4.7407407407407405</v>
      </c>
      <c r="J71" s="121" t="str">
        <f t="shared" si="1"/>
        <v/>
      </c>
      <c r="K71" s="121" t="str">
        <f t="shared" si="9"/>
        <v/>
      </c>
      <c r="L71" s="121" t="str">
        <f t="shared" si="10"/>
        <v/>
      </c>
      <c r="M71" s="121" t="str">
        <f t="shared" si="0"/>
        <v/>
      </c>
      <c r="N71" s="121" t="str">
        <f t="shared" si="11"/>
        <v/>
      </c>
      <c r="O71" s="123"/>
    </row>
    <row r="72" spans="1:15">
      <c r="A72" s="116"/>
      <c r="B72" s="120" t="s">
        <v>464</v>
      </c>
      <c r="C72" s="118" t="s">
        <v>842</v>
      </c>
      <c r="D72" s="116">
        <v>1</v>
      </c>
      <c r="E72" s="116">
        <v>12</v>
      </c>
      <c r="F72" s="116">
        <v>11</v>
      </c>
      <c r="G72" s="121">
        <v>6.0179999999999998</v>
      </c>
      <c r="H72" s="121">
        <f t="shared" si="7"/>
        <v>0.88888888888888884</v>
      </c>
      <c r="I72" s="121" t="str">
        <f t="shared" si="8"/>
        <v/>
      </c>
      <c r="J72" s="121" t="str">
        <f t="shared" si="1"/>
        <v/>
      </c>
      <c r="K72" s="121">
        <f t="shared" si="9"/>
        <v>58.842666666666659</v>
      </c>
      <c r="L72" s="121" t="str">
        <f t="shared" si="10"/>
        <v/>
      </c>
      <c r="M72" s="121" t="str">
        <f t="shared" si="0"/>
        <v/>
      </c>
      <c r="N72" s="121" t="str">
        <f t="shared" si="11"/>
        <v/>
      </c>
      <c r="O72" s="123"/>
    </row>
    <row r="73" spans="1:15">
      <c r="A73" s="116"/>
      <c r="B73" s="120"/>
      <c r="C73" s="118" t="s">
        <v>842</v>
      </c>
      <c r="D73" s="116">
        <v>1</v>
      </c>
      <c r="E73" s="116">
        <v>12</v>
      </c>
      <c r="F73" s="116">
        <v>11</v>
      </c>
      <c r="G73" s="121">
        <v>4.3479999999999999</v>
      </c>
      <c r="H73" s="121">
        <f t="shared" si="7"/>
        <v>0.88888888888888884</v>
      </c>
      <c r="I73" s="121" t="str">
        <f t="shared" si="8"/>
        <v/>
      </c>
      <c r="J73" s="121" t="str">
        <f t="shared" si="1"/>
        <v/>
      </c>
      <c r="K73" s="121">
        <f t="shared" si="9"/>
        <v>42.513777777777769</v>
      </c>
      <c r="L73" s="121" t="str">
        <f t="shared" si="10"/>
        <v/>
      </c>
      <c r="M73" s="121" t="str">
        <f t="shared" si="0"/>
        <v/>
      </c>
      <c r="N73" s="121" t="str">
        <f t="shared" si="11"/>
        <v/>
      </c>
      <c r="O73" s="123"/>
    </row>
    <row r="74" spans="1:15">
      <c r="A74" s="116"/>
      <c r="B74" s="120"/>
      <c r="C74" s="118" t="s">
        <v>852</v>
      </c>
      <c r="D74" s="116">
        <v>1</v>
      </c>
      <c r="E74" s="116">
        <v>12</v>
      </c>
      <c r="F74" s="116">
        <v>9</v>
      </c>
      <c r="G74" s="121">
        <v>3.5</v>
      </c>
      <c r="H74" s="121">
        <f t="shared" si="7"/>
        <v>0.88888888888888884</v>
      </c>
      <c r="I74" s="121" t="str">
        <f t="shared" si="8"/>
        <v/>
      </c>
      <c r="J74" s="121" t="str">
        <f t="shared" si="1"/>
        <v/>
      </c>
      <c r="K74" s="121">
        <f t="shared" si="9"/>
        <v>28</v>
      </c>
      <c r="L74" s="121" t="str">
        <f t="shared" si="10"/>
        <v/>
      </c>
      <c r="M74" s="121" t="str">
        <f t="shared" si="0"/>
        <v/>
      </c>
      <c r="N74" s="121" t="str">
        <f t="shared" si="11"/>
        <v/>
      </c>
      <c r="O74" s="123"/>
    </row>
    <row r="75" spans="1:15">
      <c r="A75" s="116"/>
      <c r="B75" s="120"/>
      <c r="C75" s="118" t="s">
        <v>852</v>
      </c>
      <c r="D75" s="116">
        <v>1</v>
      </c>
      <c r="E75" s="116">
        <v>12</v>
      </c>
      <c r="F75" s="116">
        <v>15</v>
      </c>
      <c r="G75" s="121">
        <v>5.5</v>
      </c>
      <c r="H75" s="121">
        <f t="shared" si="7"/>
        <v>0.88888888888888884</v>
      </c>
      <c r="I75" s="121" t="str">
        <f t="shared" si="8"/>
        <v/>
      </c>
      <c r="J75" s="121" t="str">
        <f t="shared" ref="J75:J138" si="12">IF((E75=10),D75*F75*G75*H75,"")</f>
        <v/>
      </c>
      <c r="K75" s="121">
        <f t="shared" si="9"/>
        <v>73.333333333333329</v>
      </c>
      <c r="L75" s="121" t="str">
        <f t="shared" si="10"/>
        <v/>
      </c>
      <c r="M75" s="121" t="str">
        <f t="shared" si="0"/>
        <v/>
      </c>
      <c r="N75" s="121" t="str">
        <f t="shared" si="11"/>
        <v/>
      </c>
      <c r="O75" s="123"/>
    </row>
    <row r="76" spans="1:15">
      <c r="A76" s="116"/>
      <c r="B76" s="120"/>
      <c r="C76" s="118" t="s">
        <v>870</v>
      </c>
      <c r="D76" s="116">
        <v>1</v>
      </c>
      <c r="E76" s="116">
        <v>8</v>
      </c>
      <c r="F76" s="116">
        <v>1</v>
      </c>
      <c r="G76" s="121">
        <v>1.57</v>
      </c>
      <c r="H76" s="121">
        <f t="shared" si="7"/>
        <v>0.39506172839506171</v>
      </c>
      <c r="I76" s="121">
        <f t="shared" si="8"/>
        <v>0.62024691358024686</v>
      </c>
      <c r="J76" s="121" t="str">
        <f t="shared" si="12"/>
        <v/>
      </c>
      <c r="K76" s="121" t="str">
        <f t="shared" si="9"/>
        <v/>
      </c>
      <c r="L76" s="121" t="str">
        <f t="shared" si="10"/>
        <v/>
      </c>
      <c r="M76" s="121" t="str">
        <f t="shared" si="0"/>
        <v/>
      </c>
      <c r="N76" s="121" t="str">
        <f t="shared" si="11"/>
        <v/>
      </c>
      <c r="O76" s="123"/>
    </row>
    <row r="77" spans="1:15">
      <c r="A77" s="116"/>
      <c r="B77" s="120"/>
      <c r="C77" s="118" t="s">
        <v>870</v>
      </c>
      <c r="D77" s="116">
        <v>1</v>
      </c>
      <c r="E77" s="116">
        <v>8</v>
      </c>
      <c r="F77" s="116">
        <v>1</v>
      </c>
      <c r="G77" s="121">
        <v>4</v>
      </c>
      <c r="H77" s="121">
        <f t="shared" si="7"/>
        <v>0.39506172839506171</v>
      </c>
      <c r="I77" s="121">
        <f t="shared" si="8"/>
        <v>1.5802469135802468</v>
      </c>
      <c r="J77" s="121" t="str">
        <f t="shared" si="12"/>
        <v/>
      </c>
      <c r="K77" s="121" t="str">
        <f t="shared" si="9"/>
        <v/>
      </c>
      <c r="L77" s="121" t="str">
        <f t="shared" si="10"/>
        <v/>
      </c>
      <c r="M77" s="121" t="str">
        <f t="shared" si="0"/>
        <v/>
      </c>
      <c r="N77" s="121" t="str">
        <f t="shared" si="11"/>
        <v/>
      </c>
      <c r="O77" s="123"/>
    </row>
    <row r="78" spans="1:15">
      <c r="A78" s="116"/>
      <c r="B78" s="120"/>
      <c r="C78" s="118" t="s">
        <v>870</v>
      </c>
      <c r="D78" s="116">
        <v>1</v>
      </c>
      <c r="E78" s="116">
        <v>8</v>
      </c>
      <c r="F78" s="116">
        <v>1</v>
      </c>
      <c r="G78" s="121">
        <v>4.5179999999999998</v>
      </c>
      <c r="H78" s="121">
        <f t="shared" si="7"/>
        <v>0.39506172839506171</v>
      </c>
      <c r="I78" s="121">
        <f t="shared" si="8"/>
        <v>1.7848888888888887</v>
      </c>
      <c r="J78" s="121" t="str">
        <f t="shared" si="12"/>
        <v/>
      </c>
      <c r="K78" s="121" t="str">
        <f t="shared" si="9"/>
        <v/>
      </c>
      <c r="L78" s="121" t="str">
        <f t="shared" si="10"/>
        <v/>
      </c>
      <c r="M78" s="121" t="str">
        <f t="shared" si="0"/>
        <v/>
      </c>
      <c r="N78" s="121" t="str">
        <f t="shared" si="11"/>
        <v/>
      </c>
      <c r="O78" s="123"/>
    </row>
    <row r="79" spans="1:15">
      <c r="A79" s="116"/>
      <c r="B79" s="120"/>
      <c r="C79" s="118" t="s">
        <v>870</v>
      </c>
      <c r="D79" s="116">
        <v>1</v>
      </c>
      <c r="E79" s="116">
        <v>8</v>
      </c>
      <c r="F79" s="116">
        <v>1</v>
      </c>
      <c r="G79" s="121">
        <v>2</v>
      </c>
      <c r="H79" s="121">
        <f t="shared" si="7"/>
        <v>0.39506172839506171</v>
      </c>
      <c r="I79" s="121">
        <f t="shared" si="8"/>
        <v>0.79012345679012341</v>
      </c>
      <c r="J79" s="121" t="str">
        <f t="shared" si="12"/>
        <v/>
      </c>
      <c r="K79" s="121" t="str">
        <f t="shared" si="9"/>
        <v/>
      </c>
      <c r="L79" s="121" t="str">
        <f t="shared" si="10"/>
        <v/>
      </c>
      <c r="M79" s="121" t="str">
        <f t="shared" si="0"/>
        <v/>
      </c>
      <c r="N79" s="121" t="str">
        <f t="shared" si="11"/>
        <v/>
      </c>
      <c r="O79" s="123"/>
    </row>
    <row r="80" spans="1:15">
      <c r="A80" s="116"/>
      <c r="B80" s="120"/>
      <c r="C80" s="118" t="s">
        <v>870</v>
      </c>
      <c r="D80" s="116">
        <v>1</v>
      </c>
      <c r="E80" s="116">
        <v>8</v>
      </c>
      <c r="F80" s="116">
        <v>1</v>
      </c>
      <c r="G80" s="121">
        <v>1.9</v>
      </c>
      <c r="H80" s="121">
        <f t="shared" si="7"/>
        <v>0.39506172839506171</v>
      </c>
      <c r="I80" s="121">
        <f t="shared" si="8"/>
        <v>0.75061728395061722</v>
      </c>
      <c r="J80" s="121" t="str">
        <f t="shared" si="12"/>
        <v/>
      </c>
      <c r="K80" s="121" t="str">
        <f t="shared" si="9"/>
        <v/>
      </c>
      <c r="L80" s="121" t="str">
        <f t="shared" si="10"/>
        <v/>
      </c>
      <c r="M80" s="121" t="str">
        <f t="shared" ref="M80:M143" si="13">IF((E80=20),D80*F80*G80*H80,"")</f>
        <v/>
      </c>
      <c r="N80" s="121" t="str">
        <f t="shared" si="11"/>
        <v/>
      </c>
      <c r="O80" s="123"/>
    </row>
    <row r="81" spans="1:15">
      <c r="A81" s="116"/>
      <c r="B81" s="120"/>
      <c r="C81" s="118" t="s">
        <v>870</v>
      </c>
      <c r="D81" s="116">
        <v>1</v>
      </c>
      <c r="E81" s="116">
        <v>8</v>
      </c>
      <c r="F81" s="116">
        <v>1</v>
      </c>
      <c r="G81" s="121">
        <v>2.8479999999999999</v>
      </c>
      <c r="H81" s="121">
        <f t="shared" si="7"/>
        <v>0.39506172839506171</v>
      </c>
      <c r="I81" s="121">
        <f t="shared" si="8"/>
        <v>1.1251358024691356</v>
      </c>
      <c r="J81" s="121" t="str">
        <f t="shared" si="12"/>
        <v/>
      </c>
      <c r="K81" s="121" t="str">
        <f t="shared" si="9"/>
        <v/>
      </c>
      <c r="L81" s="121" t="str">
        <f t="shared" si="10"/>
        <v/>
      </c>
      <c r="M81" s="121" t="str">
        <f t="shared" si="13"/>
        <v/>
      </c>
      <c r="N81" s="121" t="str">
        <f t="shared" si="11"/>
        <v/>
      </c>
      <c r="O81" s="123"/>
    </row>
    <row r="82" spans="1:15">
      <c r="A82" s="116"/>
      <c r="B82" s="120" t="s">
        <v>579</v>
      </c>
      <c r="C82" s="118" t="s">
        <v>842</v>
      </c>
      <c r="D82" s="116">
        <v>1</v>
      </c>
      <c r="E82" s="116">
        <v>12</v>
      </c>
      <c r="F82" s="116">
        <v>9</v>
      </c>
      <c r="G82" s="121">
        <v>3.5</v>
      </c>
      <c r="H82" s="121">
        <f t="shared" si="7"/>
        <v>0.88888888888888884</v>
      </c>
      <c r="I82" s="121" t="str">
        <f t="shared" si="8"/>
        <v/>
      </c>
      <c r="J82" s="121" t="str">
        <f t="shared" si="12"/>
        <v/>
      </c>
      <c r="K82" s="121">
        <f t="shared" si="9"/>
        <v>28</v>
      </c>
      <c r="L82" s="121" t="str">
        <f t="shared" si="10"/>
        <v/>
      </c>
      <c r="M82" s="121" t="str">
        <f t="shared" si="13"/>
        <v/>
      </c>
      <c r="N82" s="121" t="str">
        <f t="shared" si="11"/>
        <v/>
      </c>
      <c r="O82" s="123"/>
    </row>
    <row r="83" spans="1:15">
      <c r="A83" s="116"/>
      <c r="B83" s="120"/>
      <c r="C83" s="118" t="s">
        <v>842</v>
      </c>
      <c r="D83" s="116">
        <v>1</v>
      </c>
      <c r="E83" s="116">
        <v>12</v>
      </c>
      <c r="F83" s="116">
        <v>15</v>
      </c>
      <c r="G83" s="121">
        <v>5.4980000000000002</v>
      </c>
      <c r="H83" s="121">
        <f t="shared" si="7"/>
        <v>0.88888888888888884</v>
      </c>
      <c r="I83" s="121" t="str">
        <f t="shared" si="8"/>
        <v/>
      </c>
      <c r="J83" s="121" t="str">
        <f t="shared" si="12"/>
        <v/>
      </c>
      <c r="K83" s="121">
        <f t="shared" si="9"/>
        <v>73.306666666666658</v>
      </c>
      <c r="L83" s="121" t="str">
        <f t="shared" si="10"/>
        <v/>
      </c>
      <c r="M83" s="121" t="str">
        <f t="shared" si="13"/>
        <v/>
      </c>
      <c r="N83" s="121" t="str">
        <f t="shared" si="11"/>
        <v/>
      </c>
      <c r="O83" s="123"/>
    </row>
    <row r="84" spans="1:15">
      <c r="A84" s="116"/>
      <c r="B84" s="120"/>
      <c r="C84" s="118" t="s">
        <v>852</v>
      </c>
      <c r="D84" s="116">
        <v>1</v>
      </c>
      <c r="E84" s="116">
        <v>12</v>
      </c>
      <c r="F84" s="116">
        <v>11</v>
      </c>
      <c r="G84" s="121">
        <v>6.0220000000000002</v>
      </c>
      <c r="H84" s="121">
        <f t="shared" si="7"/>
        <v>0.88888888888888884</v>
      </c>
      <c r="I84" s="121" t="str">
        <f t="shared" si="8"/>
        <v/>
      </c>
      <c r="J84" s="121" t="str">
        <f t="shared" si="12"/>
        <v/>
      </c>
      <c r="K84" s="121">
        <f t="shared" si="9"/>
        <v>58.881777777777778</v>
      </c>
      <c r="L84" s="121" t="str">
        <f t="shared" si="10"/>
        <v/>
      </c>
      <c r="M84" s="121" t="str">
        <f t="shared" si="13"/>
        <v/>
      </c>
      <c r="N84" s="121" t="str">
        <f t="shared" si="11"/>
        <v/>
      </c>
      <c r="O84" s="123"/>
    </row>
    <row r="85" spans="1:15">
      <c r="A85" s="116"/>
      <c r="B85" s="120"/>
      <c r="C85" s="118" t="s">
        <v>852</v>
      </c>
      <c r="D85" s="116">
        <v>1</v>
      </c>
      <c r="E85" s="116">
        <v>12</v>
      </c>
      <c r="F85" s="116">
        <v>11</v>
      </c>
      <c r="G85" s="121">
        <v>4.3499999999999996</v>
      </c>
      <c r="H85" s="121">
        <f t="shared" si="7"/>
        <v>0.88888888888888884</v>
      </c>
      <c r="I85" s="121" t="str">
        <f t="shared" si="8"/>
        <v/>
      </c>
      <c r="J85" s="121" t="str">
        <f t="shared" si="12"/>
        <v/>
      </c>
      <c r="K85" s="121">
        <f t="shared" si="9"/>
        <v>42.533333333333324</v>
      </c>
      <c r="L85" s="121" t="str">
        <f t="shared" si="10"/>
        <v/>
      </c>
      <c r="M85" s="121" t="str">
        <f t="shared" si="13"/>
        <v/>
      </c>
      <c r="N85" s="121" t="str">
        <f t="shared" si="11"/>
        <v/>
      </c>
      <c r="O85" s="123"/>
    </row>
    <row r="86" spans="1:15">
      <c r="A86" s="116"/>
      <c r="B86" s="120"/>
      <c r="C86" s="118" t="s">
        <v>870</v>
      </c>
      <c r="D86" s="116">
        <v>1</v>
      </c>
      <c r="E86" s="116">
        <v>8</v>
      </c>
      <c r="F86" s="116">
        <v>1</v>
      </c>
      <c r="G86" s="121">
        <v>2.85</v>
      </c>
      <c r="H86" s="121">
        <f t="shared" si="7"/>
        <v>0.39506172839506171</v>
      </c>
      <c r="I86" s="121">
        <f t="shared" si="8"/>
        <v>1.125925925925926</v>
      </c>
      <c r="J86" s="121" t="str">
        <f t="shared" si="12"/>
        <v/>
      </c>
      <c r="K86" s="121" t="str">
        <f t="shared" si="9"/>
        <v/>
      </c>
      <c r="L86" s="121" t="str">
        <f t="shared" si="10"/>
        <v/>
      </c>
      <c r="M86" s="121" t="str">
        <f t="shared" si="13"/>
        <v/>
      </c>
      <c r="N86" s="121" t="str">
        <f t="shared" si="11"/>
        <v/>
      </c>
      <c r="O86" s="123"/>
    </row>
    <row r="87" spans="1:15">
      <c r="A87" s="116"/>
      <c r="B87" s="120"/>
      <c r="C87" s="118" t="s">
        <v>870</v>
      </c>
      <c r="D87" s="116">
        <v>1</v>
      </c>
      <c r="E87" s="116">
        <v>8</v>
      </c>
      <c r="F87" s="116">
        <v>1</v>
      </c>
      <c r="G87" s="121">
        <v>1.8979999999999999</v>
      </c>
      <c r="H87" s="121">
        <f t="shared" si="7"/>
        <v>0.39506172839506171</v>
      </c>
      <c r="I87" s="121">
        <f t="shared" si="8"/>
        <v>0.74982716049382714</v>
      </c>
      <c r="J87" s="121" t="str">
        <f t="shared" si="12"/>
        <v/>
      </c>
      <c r="K87" s="121" t="str">
        <f t="shared" si="9"/>
        <v/>
      </c>
      <c r="L87" s="121" t="str">
        <f t="shared" si="10"/>
        <v/>
      </c>
      <c r="M87" s="121" t="str">
        <f t="shared" si="13"/>
        <v/>
      </c>
      <c r="N87" s="121" t="str">
        <f t="shared" si="11"/>
        <v/>
      </c>
      <c r="O87" s="123"/>
    </row>
    <row r="88" spans="1:15">
      <c r="A88" s="116"/>
      <c r="B88" s="120"/>
      <c r="C88" s="118" t="s">
        <v>870</v>
      </c>
      <c r="D88" s="116">
        <v>1</v>
      </c>
      <c r="E88" s="116">
        <v>8</v>
      </c>
      <c r="F88" s="116">
        <v>1</v>
      </c>
      <c r="G88" s="121">
        <v>1.5720000000000001</v>
      </c>
      <c r="H88" s="121">
        <f t="shared" si="7"/>
        <v>0.39506172839506171</v>
      </c>
      <c r="I88" s="121">
        <f t="shared" si="8"/>
        <v>0.62103703703703705</v>
      </c>
      <c r="J88" s="121" t="str">
        <f t="shared" si="12"/>
        <v/>
      </c>
      <c r="K88" s="121" t="str">
        <f t="shared" si="9"/>
        <v/>
      </c>
      <c r="L88" s="121" t="str">
        <f t="shared" si="10"/>
        <v/>
      </c>
      <c r="M88" s="121" t="str">
        <f t="shared" si="13"/>
        <v/>
      </c>
      <c r="N88" s="121" t="str">
        <f t="shared" si="11"/>
        <v/>
      </c>
      <c r="O88" s="123"/>
    </row>
    <row r="89" spans="1:15">
      <c r="A89" s="116"/>
      <c r="B89" s="120"/>
      <c r="C89" s="118" t="s">
        <v>870</v>
      </c>
      <c r="D89" s="116">
        <v>1</v>
      </c>
      <c r="E89" s="116">
        <v>8</v>
      </c>
      <c r="F89" s="116">
        <v>1</v>
      </c>
      <c r="G89" s="121">
        <v>2</v>
      </c>
      <c r="H89" s="121">
        <f t="shared" si="7"/>
        <v>0.39506172839506171</v>
      </c>
      <c r="I89" s="121">
        <f t="shared" si="8"/>
        <v>0.79012345679012341</v>
      </c>
      <c r="J89" s="121" t="str">
        <f t="shared" si="12"/>
        <v/>
      </c>
      <c r="K89" s="121" t="str">
        <f t="shared" si="9"/>
        <v/>
      </c>
      <c r="L89" s="121" t="str">
        <f t="shared" si="10"/>
        <v/>
      </c>
      <c r="M89" s="121" t="str">
        <f t="shared" si="13"/>
        <v/>
      </c>
      <c r="N89" s="121" t="str">
        <f t="shared" si="11"/>
        <v/>
      </c>
      <c r="O89" s="123"/>
    </row>
    <row r="90" spans="1:15">
      <c r="A90" s="116"/>
      <c r="B90" s="120"/>
      <c r="C90" s="118" t="s">
        <v>870</v>
      </c>
      <c r="D90" s="116">
        <v>1</v>
      </c>
      <c r="E90" s="116">
        <v>8</v>
      </c>
      <c r="F90" s="116">
        <v>1</v>
      </c>
      <c r="G90" s="121">
        <v>4.5220000000000002</v>
      </c>
      <c r="H90" s="121">
        <f t="shared" si="7"/>
        <v>0.39506172839506171</v>
      </c>
      <c r="I90" s="121">
        <f t="shared" si="8"/>
        <v>1.7864691358024691</v>
      </c>
      <c r="J90" s="121" t="str">
        <f t="shared" si="12"/>
        <v/>
      </c>
      <c r="K90" s="121" t="str">
        <f t="shared" si="9"/>
        <v/>
      </c>
      <c r="L90" s="121" t="str">
        <f t="shared" si="10"/>
        <v/>
      </c>
      <c r="M90" s="121" t="str">
        <f t="shared" si="13"/>
        <v/>
      </c>
      <c r="N90" s="121" t="str">
        <f t="shared" si="11"/>
        <v/>
      </c>
      <c r="O90" s="123"/>
    </row>
    <row r="91" spans="1:15">
      <c r="A91" s="116"/>
      <c r="B91" s="120"/>
      <c r="C91" s="118" t="s">
        <v>870</v>
      </c>
      <c r="D91" s="116">
        <v>1</v>
      </c>
      <c r="E91" s="116">
        <v>8</v>
      </c>
      <c r="F91" s="116">
        <v>1</v>
      </c>
      <c r="G91" s="121">
        <v>3.9980000000000002</v>
      </c>
      <c r="H91" s="121">
        <f t="shared" si="7"/>
        <v>0.39506172839506171</v>
      </c>
      <c r="I91" s="121">
        <f t="shared" si="8"/>
        <v>1.5794567901234569</v>
      </c>
      <c r="J91" s="121" t="str">
        <f t="shared" si="12"/>
        <v/>
      </c>
      <c r="K91" s="121" t="str">
        <f t="shared" si="9"/>
        <v/>
      </c>
      <c r="L91" s="121" t="str">
        <f t="shared" si="10"/>
        <v/>
      </c>
      <c r="M91" s="121" t="str">
        <f t="shared" si="13"/>
        <v/>
      </c>
      <c r="N91" s="121" t="str">
        <f t="shared" si="11"/>
        <v/>
      </c>
      <c r="O91" s="123"/>
    </row>
    <row r="92" spans="1:15">
      <c r="A92" s="116"/>
      <c r="B92" s="120" t="s">
        <v>878</v>
      </c>
      <c r="C92" s="118" t="s">
        <v>842</v>
      </c>
      <c r="D92" s="116">
        <v>3</v>
      </c>
      <c r="E92" s="116">
        <v>12</v>
      </c>
      <c r="F92" s="116">
        <v>11</v>
      </c>
      <c r="G92" s="121">
        <v>5.4939999999999998</v>
      </c>
      <c r="H92" s="121">
        <f t="shared" si="7"/>
        <v>0.88888888888888884</v>
      </c>
      <c r="I92" s="121" t="str">
        <f t="shared" si="8"/>
        <v/>
      </c>
      <c r="J92" s="121" t="str">
        <f t="shared" si="12"/>
        <v/>
      </c>
      <c r="K92" s="121">
        <f t="shared" si="9"/>
        <v>161.15733333333333</v>
      </c>
      <c r="L92" s="121" t="str">
        <f t="shared" si="10"/>
        <v/>
      </c>
      <c r="M92" s="121" t="str">
        <f t="shared" si="13"/>
        <v/>
      </c>
      <c r="N92" s="121" t="str">
        <f t="shared" si="11"/>
        <v/>
      </c>
      <c r="O92" s="123"/>
    </row>
    <row r="93" spans="1:15">
      <c r="A93" s="116"/>
      <c r="B93" s="120" t="s">
        <v>879</v>
      </c>
      <c r="C93" s="118" t="s">
        <v>842</v>
      </c>
      <c r="D93" s="116">
        <v>3</v>
      </c>
      <c r="E93" s="116">
        <v>12</v>
      </c>
      <c r="F93" s="116">
        <v>10</v>
      </c>
      <c r="G93" s="121">
        <v>3.496</v>
      </c>
      <c r="H93" s="121">
        <f t="shared" si="7"/>
        <v>0.88888888888888884</v>
      </c>
      <c r="I93" s="121" t="str">
        <f t="shared" si="8"/>
        <v/>
      </c>
      <c r="J93" s="121" t="str">
        <f t="shared" si="12"/>
        <v/>
      </c>
      <c r="K93" s="121">
        <f t="shared" si="9"/>
        <v>93.226666666666659</v>
      </c>
      <c r="L93" s="121" t="str">
        <f t="shared" si="10"/>
        <v/>
      </c>
      <c r="M93" s="121" t="str">
        <f t="shared" si="13"/>
        <v/>
      </c>
      <c r="N93" s="121" t="str">
        <f t="shared" si="11"/>
        <v/>
      </c>
      <c r="O93" s="123"/>
    </row>
    <row r="94" spans="1:15">
      <c r="A94" s="116"/>
      <c r="B94" s="120"/>
      <c r="C94" s="118" t="s">
        <v>852</v>
      </c>
      <c r="D94" s="116">
        <v>3</v>
      </c>
      <c r="E94" s="116">
        <v>12</v>
      </c>
      <c r="F94" s="116">
        <v>10</v>
      </c>
      <c r="G94" s="121">
        <v>3.496</v>
      </c>
      <c r="H94" s="121">
        <f t="shared" si="7"/>
        <v>0.88888888888888884</v>
      </c>
      <c r="I94" s="121" t="str">
        <f t="shared" si="8"/>
        <v/>
      </c>
      <c r="J94" s="121" t="str">
        <f t="shared" si="12"/>
        <v/>
      </c>
      <c r="K94" s="121">
        <f t="shared" si="9"/>
        <v>93.226666666666659</v>
      </c>
      <c r="L94" s="121" t="str">
        <f t="shared" si="10"/>
        <v/>
      </c>
      <c r="M94" s="121" t="str">
        <f t="shared" si="13"/>
        <v/>
      </c>
      <c r="N94" s="121" t="str">
        <f t="shared" si="11"/>
        <v/>
      </c>
      <c r="O94" s="123"/>
    </row>
    <row r="95" spans="1:15">
      <c r="A95" s="116"/>
      <c r="B95" s="120"/>
      <c r="C95" s="118" t="s">
        <v>852</v>
      </c>
      <c r="D95" s="116">
        <v>3</v>
      </c>
      <c r="E95" s="116">
        <v>12</v>
      </c>
      <c r="F95" s="116">
        <v>11</v>
      </c>
      <c r="G95" s="121">
        <v>5.4960000000000004</v>
      </c>
      <c r="H95" s="121">
        <f t="shared" si="7"/>
        <v>0.88888888888888884</v>
      </c>
      <c r="I95" s="121" t="str">
        <f t="shared" si="8"/>
        <v/>
      </c>
      <c r="J95" s="121" t="str">
        <f t="shared" si="12"/>
        <v/>
      </c>
      <c r="K95" s="121">
        <f t="shared" si="9"/>
        <v>161.21600000000001</v>
      </c>
      <c r="L95" s="121" t="str">
        <f t="shared" si="10"/>
        <v/>
      </c>
      <c r="M95" s="121" t="str">
        <f t="shared" si="13"/>
        <v/>
      </c>
      <c r="N95" s="121" t="str">
        <f t="shared" si="11"/>
        <v/>
      </c>
      <c r="O95" s="123"/>
    </row>
    <row r="96" spans="1:15">
      <c r="A96" s="116"/>
      <c r="B96" s="120"/>
      <c r="C96" s="118" t="s">
        <v>870</v>
      </c>
      <c r="D96" s="116">
        <v>3</v>
      </c>
      <c r="E96" s="116">
        <v>8</v>
      </c>
      <c r="F96" s="116">
        <v>1</v>
      </c>
      <c r="G96" s="121">
        <v>4</v>
      </c>
      <c r="H96" s="121">
        <f t="shared" si="7"/>
        <v>0.39506172839506171</v>
      </c>
      <c r="I96" s="121">
        <f t="shared" si="8"/>
        <v>4.7407407407407405</v>
      </c>
      <c r="J96" s="121" t="str">
        <f t="shared" si="12"/>
        <v/>
      </c>
      <c r="K96" s="121" t="str">
        <f t="shared" si="9"/>
        <v/>
      </c>
      <c r="L96" s="121" t="str">
        <f t="shared" si="10"/>
        <v/>
      </c>
      <c r="M96" s="121" t="str">
        <f t="shared" si="13"/>
        <v/>
      </c>
      <c r="N96" s="121" t="str">
        <f t="shared" si="11"/>
        <v/>
      </c>
      <c r="O96" s="123"/>
    </row>
    <row r="97" spans="1:15">
      <c r="A97" s="116"/>
      <c r="B97" s="120"/>
      <c r="C97" s="118" t="s">
        <v>870</v>
      </c>
      <c r="D97" s="116">
        <v>3</v>
      </c>
      <c r="E97" s="116">
        <v>8</v>
      </c>
      <c r="F97" s="116">
        <v>1</v>
      </c>
      <c r="G97" s="121">
        <v>2</v>
      </c>
      <c r="H97" s="121">
        <f t="shared" si="7"/>
        <v>0.39506172839506171</v>
      </c>
      <c r="I97" s="121">
        <f t="shared" si="8"/>
        <v>2.3703703703703702</v>
      </c>
      <c r="J97" s="121" t="str">
        <f t="shared" si="12"/>
        <v/>
      </c>
      <c r="K97" s="121" t="str">
        <f t="shared" si="9"/>
        <v/>
      </c>
      <c r="L97" s="121" t="str">
        <f t="shared" si="10"/>
        <v/>
      </c>
      <c r="M97" s="121" t="str">
        <f t="shared" si="13"/>
        <v/>
      </c>
      <c r="N97" s="121" t="str">
        <f t="shared" si="11"/>
        <v/>
      </c>
      <c r="O97" s="123"/>
    </row>
    <row r="98" spans="1:15">
      <c r="A98" s="116"/>
      <c r="B98" s="120"/>
      <c r="C98" s="118" t="s">
        <v>870</v>
      </c>
      <c r="D98" s="116">
        <v>3</v>
      </c>
      <c r="E98" s="116">
        <v>8</v>
      </c>
      <c r="F98" s="116">
        <v>1</v>
      </c>
      <c r="G98" s="121">
        <v>1.9</v>
      </c>
      <c r="H98" s="121">
        <f t="shared" si="7"/>
        <v>0.39506172839506171</v>
      </c>
      <c r="I98" s="121">
        <f t="shared" si="8"/>
        <v>2.2518518518518515</v>
      </c>
      <c r="J98" s="121" t="str">
        <f t="shared" si="12"/>
        <v/>
      </c>
      <c r="K98" s="121" t="str">
        <f t="shared" si="9"/>
        <v/>
      </c>
      <c r="L98" s="121" t="str">
        <f t="shared" si="10"/>
        <v/>
      </c>
      <c r="M98" s="121" t="str">
        <f t="shared" si="13"/>
        <v/>
      </c>
      <c r="N98" s="121" t="str">
        <f t="shared" si="11"/>
        <v/>
      </c>
      <c r="O98" s="123"/>
    </row>
    <row r="99" spans="1:15">
      <c r="A99" s="116"/>
      <c r="B99" s="120"/>
      <c r="C99" s="118" t="s">
        <v>870</v>
      </c>
      <c r="D99" s="116">
        <v>3</v>
      </c>
      <c r="E99" s="116">
        <v>8</v>
      </c>
      <c r="F99" s="116">
        <v>1</v>
      </c>
      <c r="G99" s="121">
        <v>1.8979999999999999</v>
      </c>
      <c r="H99" s="121">
        <f t="shared" si="7"/>
        <v>0.39506172839506171</v>
      </c>
      <c r="I99" s="121">
        <f t="shared" si="8"/>
        <v>2.2494814814814812</v>
      </c>
      <c r="J99" s="121" t="str">
        <f t="shared" si="12"/>
        <v/>
      </c>
      <c r="K99" s="121" t="str">
        <f t="shared" si="9"/>
        <v/>
      </c>
      <c r="L99" s="121" t="str">
        <f t="shared" si="10"/>
        <v/>
      </c>
      <c r="M99" s="121" t="str">
        <f t="shared" si="13"/>
        <v/>
      </c>
      <c r="N99" s="121" t="str">
        <f t="shared" si="11"/>
        <v/>
      </c>
      <c r="O99" s="123"/>
    </row>
    <row r="100" spans="1:15">
      <c r="A100" s="116"/>
      <c r="B100" s="120"/>
      <c r="C100" s="118" t="s">
        <v>870</v>
      </c>
      <c r="D100" s="116">
        <v>3</v>
      </c>
      <c r="E100" s="116">
        <v>8</v>
      </c>
      <c r="F100" s="116">
        <v>1</v>
      </c>
      <c r="G100" s="121">
        <v>2</v>
      </c>
      <c r="H100" s="121">
        <f t="shared" si="7"/>
        <v>0.39506172839506171</v>
      </c>
      <c r="I100" s="121">
        <f t="shared" si="8"/>
        <v>2.3703703703703702</v>
      </c>
      <c r="J100" s="121" t="str">
        <f t="shared" si="12"/>
        <v/>
      </c>
      <c r="K100" s="121" t="str">
        <f t="shared" si="9"/>
        <v/>
      </c>
      <c r="L100" s="121" t="str">
        <f t="shared" si="10"/>
        <v/>
      </c>
      <c r="M100" s="121" t="str">
        <f t="shared" si="13"/>
        <v/>
      </c>
      <c r="N100" s="121" t="str">
        <f t="shared" si="11"/>
        <v/>
      </c>
      <c r="O100" s="123"/>
    </row>
    <row r="101" spans="1:15">
      <c r="A101" s="116"/>
      <c r="B101" s="120"/>
      <c r="C101" s="118" t="s">
        <v>870</v>
      </c>
      <c r="D101" s="116">
        <v>3</v>
      </c>
      <c r="E101" s="116">
        <v>8</v>
      </c>
      <c r="F101" s="116">
        <v>1</v>
      </c>
      <c r="G101" s="121">
        <v>3.9980000000000002</v>
      </c>
      <c r="H101" s="121">
        <f t="shared" si="7"/>
        <v>0.39506172839506171</v>
      </c>
      <c r="I101" s="121">
        <f t="shared" si="8"/>
        <v>4.7383703703703697</v>
      </c>
      <c r="J101" s="121" t="str">
        <f t="shared" si="12"/>
        <v/>
      </c>
      <c r="K101" s="121" t="str">
        <f t="shared" si="9"/>
        <v/>
      </c>
      <c r="L101" s="121" t="str">
        <f t="shared" si="10"/>
        <v/>
      </c>
      <c r="M101" s="121" t="str">
        <f t="shared" si="13"/>
        <v/>
      </c>
      <c r="N101" s="121" t="str">
        <f t="shared" si="11"/>
        <v/>
      </c>
      <c r="O101" s="123"/>
    </row>
    <row r="102" spans="1:15">
      <c r="A102" s="116"/>
      <c r="B102" s="120" t="s">
        <v>541</v>
      </c>
      <c r="C102" s="118" t="s">
        <v>842</v>
      </c>
      <c r="D102" s="116">
        <v>1</v>
      </c>
      <c r="E102" s="116">
        <v>12</v>
      </c>
      <c r="F102" s="116">
        <v>15</v>
      </c>
      <c r="G102" s="121">
        <v>5.5940000000000003</v>
      </c>
      <c r="H102" s="121">
        <f t="shared" si="7"/>
        <v>0.88888888888888884</v>
      </c>
      <c r="I102" s="121" t="str">
        <f t="shared" si="8"/>
        <v/>
      </c>
      <c r="J102" s="121" t="str">
        <f t="shared" si="12"/>
        <v/>
      </c>
      <c r="K102" s="121">
        <f t="shared" si="9"/>
        <v>74.586666666666673</v>
      </c>
      <c r="L102" s="121" t="str">
        <f t="shared" si="10"/>
        <v/>
      </c>
      <c r="M102" s="121" t="str">
        <f t="shared" si="13"/>
        <v/>
      </c>
      <c r="N102" s="121" t="str">
        <f t="shared" si="11"/>
        <v/>
      </c>
      <c r="O102" s="123"/>
    </row>
    <row r="103" spans="1:15">
      <c r="A103" s="116"/>
      <c r="B103" s="120"/>
      <c r="C103" s="118" t="s">
        <v>842</v>
      </c>
      <c r="D103" s="116">
        <v>1</v>
      </c>
      <c r="E103" s="116">
        <v>12</v>
      </c>
      <c r="F103" s="116">
        <v>9</v>
      </c>
      <c r="G103" s="121">
        <v>3.5960000000000001</v>
      </c>
      <c r="H103" s="121">
        <f t="shared" si="7"/>
        <v>0.88888888888888884</v>
      </c>
      <c r="I103" s="121" t="str">
        <f t="shared" si="8"/>
        <v/>
      </c>
      <c r="J103" s="121" t="str">
        <f t="shared" si="12"/>
        <v/>
      </c>
      <c r="K103" s="121">
        <f t="shared" si="9"/>
        <v>28.768000000000001</v>
      </c>
      <c r="L103" s="121" t="str">
        <f t="shared" si="10"/>
        <v/>
      </c>
      <c r="M103" s="121" t="str">
        <f t="shared" si="13"/>
        <v/>
      </c>
      <c r="N103" s="121" t="str">
        <f t="shared" si="11"/>
        <v/>
      </c>
      <c r="O103" s="123"/>
    </row>
    <row r="104" spans="1:15">
      <c r="A104" s="116"/>
      <c r="B104" s="120"/>
      <c r="C104" s="118" t="s">
        <v>852</v>
      </c>
      <c r="D104" s="116">
        <v>1</v>
      </c>
      <c r="E104" s="116">
        <v>12</v>
      </c>
      <c r="F104" s="116">
        <v>11</v>
      </c>
      <c r="G104" s="121">
        <v>4.444</v>
      </c>
      <c r="H104" s="121">
        <f t="shared" si="7"/>
        <v>0.88888888888888884</v>
      </c>
      <c r="I104" s="121" t="str">
        <f t="shared" si="8"/>
        <v/>
      </c>
      <c r="J104" s="121" t="str">
        <f t="shared" si="12"/>
        <v/>
      </c>
      <c r="K104" s="121">
        <f t="shared" si="9"/>
        <v>43.452444444444446</v>
      </c>
      <c r="L104" s="121" t="str">
        <f t="shared" si="10"/>
        <v/>
      </c>
      <c r="M104" s="121" t="str">
        <f t="shared" si="13"/>
        <v/>
      </c>
      <c r="N104" s="121" t="str">
        <f t="shared" si="11"/>
        <v/>
      </c>
      <c r="O104" s="123"/>
    </row>
    <row r="105" spans="1:15">
      <c r="A105" s="116"/>
      <c r="B105" s="120"/>
      <c r="C105" s="118" t="s">
        <v>852</v>
      </c>
      <c r="D105" s="116">
        <v>1</v>
      </c>
      <c r="E105" s="116">
        <v>12</v>
      </c>
      <c r="F105" s="116">
        <v>11</v>
      </c>
      <c r="G105" s="121">
        <v>6.1130000000000004</v>
      </c>
      <c r="H105" s="121">
        <f t="shared" si="7"/>
        <v>0.88888888888888884</v>
      </c>
      <c r="I105" s="121" t="str">
        <f t="shared" si="8"/>
        <v/>
      </c>
      <c r="J105" s="121" t="str">
        <f t="shared" si="12"/>
        <v/>
      </c>
      <c r="K105" s="121">
        <f t="shared" si="9"/>
        <v>59.771555555555558</v>
      </c>
      <c r="L105" s="121" t="str">
        <f t="shared" si="10"/>
        <v/>
      </c>
      <c r="M105" s="121" t="str">
        <f t="shared" si="13"/>
        <v/>
      </c>
      <c r="N105" s="121" t="str">
        <f t="shared" si="11"/>
        <v/>
      </c>
      <c r="O105" s="123"/>
    </row>
    <row r="106" spans="1:15">
      <c r="A106" s="116"/>
      <c r="B106" s="120"/>
      <c r="C106" s="118" t="s">
        <v>870</v>
      </c>
      <c r="D106" s="116">
        <v>1</v>
      </c>
      <c r="E106" s="116">
        <v>8</v>
      </c>
      <c r="F106" s="116">
        <v>1</v>
      </c>
      <c r="G106" s="121">
        <v>4.617</v>
      </c>
      <c r="H106" s="121">
        <f t="shared" si="7"/>
        <v>0.39506172839506171</v>
      </c>
      <c r="I106" s="121">
        <f t="shared" si="8"/>
        <v>1.8239999999999998</v>
      </c>
      <c r="J106" s="121" t="str">
        <f t="shared" si="12"/>
        <v/>
      </c>
      <c r="K106" s="121" t="str">
        <f t="shared" si="9"/>
        <v/>
      </c>
      <c r="L106" s="121" t="str">
        <f t="shared" si="10"/>
        <v/>
      </c>
      <c r="M106" s="121" t="str">
        <f t="shared" si="13"/>
        <v/>
      </c>
      <c r="N106" s="121" t="str">
        <f t="shared" si="11"/>
        <v/>
      </c>
      <c r="O106" s="123"/>
    </row>
    <row r="107" spans="1:15">
      <c r="A107" s="116"/>
      <c r="B107" s="120"/>
      <c r="C107" s="118" t="s">
        <v>870</v>
      </c>
      <c r="D107" s="116">
        <v>1</v>
      </c>
      <c r="E107" s="116">
        <v>8</v>
      </c>
      <c r="F107" s="116">
        <v>1</v>
      </c>
      <c r="G107" s="121">
        <v>4.0979999999999999</v>
      </c>
      <c r="H107" s="121">
        <f t="shared" si="7"/>
        <v>0.39506172839506171</v>
      </c>
      <c r="I107" s="121">
        <f t="shared" si="8"/>
        <v>1.6189629629629627</v>
      </c>
      <c r="J107" s="121" t="str">
        <f t="shared" si="12"/>
        <v/>
      </c>
      <c r="K107" s="121" t="str">
        <f t="shared" si="9"/>
        <v/>
      </c>
      <c r="L107" s="121" t="str">
        <f t="shared" si="10"/>
        <v/>
      </c>
      <c r="M107" s="121" t="str">
        <f t="shared" si="13"/>
        <v/>
      </c>
      <c r="N107" s="121" t="str">
        <f t="shared" si="11"/>
        <v/>
      </c>
      <c r="O107" s="123"/>
    </row>
    <row r="108" spans="1:15">
      <c r="A108" s="116"/>
      <c r="B108" s="120"/>
      <c r="C108" s="118" t="s">
        <v>870</v>
      </c>
      <c r="D108" s="116">
        <v>1</v>
      </c>
      <c r="E108" s="116">
        <v>8</v>
      </c>
      <c r="F108" s="116">
        <v>1</v>
      </c>
      <c r="G108" s="121">
        <v>2.9470000000000001</v>
      </c>
      <c r="H108" s="121">
        <f t="shared" si="7"/>
        <v>0.39506172839506171</v>
      </c>
      <c r="I108" s="121">
        <f t="shared" si="8"/>
        <v>1.1642469135802469</v>
      </c>
      <c r="J108" s="121" t="str">
        <f t="shared" si="12"/>
        <v/>
      </c>
      <c r="K108" s="121" t="str">
        <f t="shared" si="9"/>
        <v/>
      </c>
      <c r="L108" s="121" t="str">
        <f t="shared" si="10"/>
        <v/>
      </c>
      <c r="M108" s="121" t="str">
        <f t="shared" si="13"/>
        <v/>
      </c>
      <c r="N108" s="121" t="str">
        <f t="shared" si="11"/>
        <v/>
      </c>
      <c r="O108" s="123"/>
    </row>
    <row r="109" spans="1:15">
      <c r="A109" s="116"/>
      <c r="B109" s="120"/>
      <c r="C109" s="118" t="s">
        <v>870</v>
      </c>
      <c r="D109" s="116">
        <v>1</v>
      </c>
      <c r="E109" s="116">
        <v>8</v>
      </c>
      <c r="F109" s="116">
        <v>1</v>
      </c>
      <c r="G109" s="121">
        <v>1.998</v>
      </c>
      <c r="H109" s="121">
        <f t="shared" si="7"/>
        <v>0.39506172839506171</v>
      </c>
      <c r="I109" s="121">
        <f t="shared" si="8"/>
        <v>0.78933333333333333</v>
      </c>
      <c r="J109" s="121" t="str">
        <f t="shared" si="12"/>
        <v/>
      </c>
      <c r="K109" s="121" t="str">
        <f t="shared" si="9"/>
        <v/>
      </c>
      <c r="L109" s="121" t="str">
        <f t="shared" si="10"/>
        <v/>
      </c>
      <c r="M109" s="121" t="str">
        <f t="shared" si="13"/>
        <v/>
      </c>
      <c r="N109" s="121" t="str">
        <f t="shared" si="11"/>
        <v/>
      </c>
      <c r="O109" s="123"/>
    </row>
    <row r="110" spans="1:15">
      <c r="A110" s="116"/>
      <c r="B110" s="120"/>
      <c r="C110" s="118" t="s">
        <v>870</v>
      </c>
      <c r="D110" s="116">
        <v>1</v>
      </c>
      <c r="E110" s="116">
        <v>8</v>
      </c>
      <c r="F110" s="116">
        <v>1</v>
      </c>
      <c r="G110" s="121">
        <v>1.67</v>
      </c>
      <c r="H110" s="121">
        <f t="shared" si="7"/>
        <v>0.39506172839506171</v>
      </c>
      <c r="I110" s="121">
        <f t="shared" si="8"/>
        <v>0.65975308641975305</v>
      </c>
      <c r="J110" s="121" t="str">
        <f t="shared" si="12"/>
        <v/>
      </c>
      <c r="K110" s="121" t="str">
        <f t="shared" si="9"/>
        <v/>
      </c>
      <c r="L110" s="121" t="str">
        <f t="shared" si="10"/>
        <v/>
      </c>
      <c r="M110" s="121" t="str">
        <f t="shared" si="13"/>
        <v/>
      </c>
      <c r="N110" s="121" t="str">
        <f t="shared" si="11"/>
        <v/>
      </c>
      <c r="O110" s="123"/>
    </row>
    <row r="111" spans="1:15">
      <c r="A111" s="116"/>
      <c r="B111" s="120"/>
      <c r="C111" s="118" t="s">
        <v>870</v>
      </c>
      <c r="D111" s="116">
        <v>1</v>
      </c>
      <c r="E111" s="116">
        <v>8</v>
      </c>
      <c r="F111" s="116">
        <v>1</v>
      </c>
      <c r="G111" s="121">
        <v>2.1</v>
      </c>
      <c r="H111" s="121">
        <f t="shared" si="7"/>
        <v>0.39506172839506171</v>
      </c>
      <c r="I111" s="121">
        <f t="shared" si="8"/>
        <v>0.82962962962962961</v>
      </c>
      <c r="J111" s="121" t="str">
        <f t="shared" si="12"/>
        <v/>
      </c>
      <c r="K111" s="121" t="str">
        <f t="shared" si="9"/>
        <v/>
      </c>
      <c r="L111" s="121" t="str">
        <f t="shared" si="10"/>
        <v/>
      </c>
      <c r="M111" s="121" t="str">
        <f t="shared" si="13"/>
        <v/>
      </c>
      <c r="N111" s="121" t="str">
        <f t="shared" si="11"/>
        <v/>
      </c>
      <c r="O111" s="123"/>
    </row>
    <row r="112" spans="1:15">
      <c r="A112" s="116"/>
      <c r="B112" s="120" t="s">
        <v>466</v>
      </c>
      <c r="C112" s="118" t="s">
        <v>842</v>
      </c>
      <c r="D112" s="116">
        <v>1</v>
      </c>
      <c r="E112" s="116">
        <v>12</v>
      </c>
      <c r="F112" s="116">
        <v>13</v>
      </c>
      <c r="G112" s="121">
        <v>5.5</v>
      </c>
      <c r="H112" s="121">
        <f t="shared" si="7"/>
        <v>0.88888888888888884</v>
      </c>
      <c r="I112" s="121" t="str">
        <f t="shared" si="8"/>
        <v/>
      </c>
      <c r="J112" s="121" t="str">
        <f t="shared" si="12"/>
        <v/>
      </c>
      <c r="K112" s="121">
        <f t="shared" si="9"/>
        <v>63.55555555555555</v>
      </c>
      <c r="L112" s="121" t="str">
        <f t="shared" si="10"/>
        <v/>
      </c>
      <c r="M112" s="121" t="str">
        <f t="shared" si="13"/>
        <v/>
      </c>
      <c r="N112" s="121" t="str">
        <f t="shared" si="11"/>
        <v/>
      </c>
      <c r="O112" s="123"/>
    </row>
    <row r="113" spans="1:15">
      <c r="A113" s="116"/>
      <c r="B113" s="120"/>
      <c r="C113" s="118" t="s">
        <v>852</v>
      </c>
      <c r="D113" s="116">
        <v>1</v>
      </c>
      <c r="E113" s="116">
        <v>12</v>
      </c>
      <c r="F113" s="116">
        <v>21</v>
      </c>
      <c r="G113" s="121">
        <v>3.92</v>
      </c>
      <c r="H113" s="121">
        <f t="shared" si="7"/>
        <v>0.88888888888888884</v>
      </c>
      <c r="I113" s="121" t="str">
        <f t="shared" si="8"/>
        <v/>
      </c>
      <c r="J113" s="121" t="str">
        <f t="shared" si="12"/>
        <v/>
      </c>
      <c r="K113" s="121">
        <f t="shared" si="9"/>
        <v>73.173333333333318</v>
      </c>
      <c r="L113" s="121" t="str">
        <f t="shared" si="10"/>
        <v/>
      </c>
      <c r="M113" s="121" t="str">
        <f t="shared" si="13"/>
        <v/>
      </c>
      <c r="N113" s="121" t="str">
        <f t="shared" si="11"/>
        <v/>
      </c>
      <c r="O113" s="123"/>
    </row>
    <row r="114" spans="1:15">
      <c r="A114" s="116"/>
      <c r="B114" s="120"/>
      <c r="C114" s="118" t="s">
        <v>870</v>
      </c>
      <c r="D114" s="116">
        <v>1</v>
      </c>
      <c r="E114" s="116">
        <v>8</v>
      </c>
      <c r="F114" s="116">
        <v>1</v>
      </c>
      <c r="G114" s="121">
        <v>2.3199999999999998</v>
      </c>
      <c r="H114" s="121">
        <f t="shared" si="7"/>
        <v>0.39506172839506171</v>
      </c>
      <c r="I114" s="121">
        <f t="shared" si="8"/>
        <v>0.91654320987654314</v>
      </c>
      <c r="J114" s="121" t="str">
        <f t="shared" si="12"/>
        <v/>
      </c>
      <c r="K114" s="121" t="str">
        <f t="shared" si="9"/>
        <v/>
      </c>
      <c r="L114" s="121" t="str">
        <f t="shared" si="10"/>
        <v/>
      </c>
      <c r="M114" s="121" t="str">
        <f t="shared" si="13"/>
        <v/>
      </c>
      <c r="N114" s="121" t="str">
        <f t="shared" si="11"/>
        <v/>
      </c>
      <c r="O114" s="123"/>
    </row>
    <row r="115" spans="1:15">
      <c r="A115" s="116"/>
      <c r="B115" s="120"/>
      <c r="C115" s="118" t="s">
        <v>870</v>
      </c>
      <c r="D115" s="116">
        <v>1</v>
      </c>
      <c r="E115" s="116">
        <v>8</v>
      </c>
      <c r="F115" s="116">
        <v>1</v>
      </c>
      <c r="G115" s="121">
        <v>3.9</v>
      </c>
      <c r="H115" s="121">
        <f t="shared" si="7"/>
        <v>0.39506172839506171</v>
      </c>
      <c r="I115" s="121">
        <f t="shared" si="8"/>
        <v>1.5407407407407405</v>
      </c>
      <c r="J115" s="121" t="str">
        <f t="shared" si="12"/>
        <v/>
      </c>
      <c r="K115" s="121" t="str">
        <f t="shared" si="9"/>
        <v/>
      </c>
      <c r="L115" s="121" t="str">
        <f t="shared" si="10"/>
        <v/>
      </c>
      <c r="M115" s="121" t="str">
        <f t="shared" si="13"/>
        <v/>
      </c>
      <c r="N115" s="121" t="str">
        <f t="shared" si="11"/>
        <v/>
      </c>
      <c r="O115" s="123"/>
    </row>
    <row r="116" spans="1:15">
      <c r="A116" s="116"/>
      <c r="B116" s="120" t="s">
        <v>467</v>
      </c>
      <c r="C116" s="118" t="s">
        <v>842</v>
      </c>
      <c r="D116" s="116">
        <v>1</v>
      </c>
      <c r="E116" s="116">
        <v>12</v>
      </c>
      <c r="F116" s="116">
        <v>13</v>
      </c>
      <c r="G116" s="121">
        <v>5.4980000000000002</v>
      </c>
      <c r="H116" s="121">
        <f t="shared" si="7"/>
        <v>0.88888888888888884</v>
      </c>
      <c r="I116" s="121" t="str">
        <f t="shared" si="8"/>
        <v/>
      </c>
      <c r="J116" s="121" t="str">
        <f t="shared" si="12"/>
        <v/>
      </c>
      <c r="K116" s="121">
        <f t="shared" si="9"/>
        <v>63.532444444444444</v>
      </c>
      <c r="L116" s="121" t="str">
        <f t="shared" si="10"/>
        <v/>
      </c>
      <c r="M116" s="121" t="str">
        <f t="shared" si="13"/>
        <v/>
      </c>
      <c r="N116" s="121" t="str">
        <f t="shared" si="11"/>
        <v/>
      </c>
      <c r="O116" s="123"/>
    </row>
    <row r="117" spans="1:15">
      <c r="A117" s="116"/>
      <c r="B117" s="120"/>
      <c r="C117" s="118" t="s">
        <v>852</v>
      </c>
      <c r="D117" s="116">
        <v>1</v>
      </c>
      <c r="E117" s="116">
        <v>12</v>
      </c>
      <c r="F117" s="116">
        <v>21</v>
      </c>
      <c r="G117" s="121">
        <v>4.0350000000000001</v>
      </c>
      <c r="H117" s="121">
        <f t="shared" si="7"/>
        <v>0.88888888888888884</v>
      </c>
      <c r="I117" s="121" t="str">
        <f t="shared" si="8"/>
        <v/>
      </c>
      <c r="J117" s="121" t="str">
        <f t="shared" si="12"/>
        <v/>
      </c>
      <c r="K117" s="121">
        <f t="shared" si="9"/>
        <v>75.319999999999993</v>
      </c>
      <c r="L117" s="121" t="str">
        <f t="shared" si="10"/>
        <v/>
      </c>
      <c r="M117" s="121" t="str">
        <f t="shared" si="13"/>
        <v/>
      </c>
      <c r="N117" s="121" t="str">
        <f t="shared" si="11"/>
        <v/>
      </c>
      <c r="O117" s="123"/>
    </row>
    <row r="118" spans="1:15">
      <c r="A118" s="116"/>
      <c r="B118" s="120"/>
      <c r="C118" s="118" t="s">
        <v>870</v>
      </c>
      <c r="D118" s="116">
        <v>1</v>
      </c>
      <c r="E118" s="116">
        <v>8</v>
      </c>
      <c r="F118" s="116">
        <v>2</v>
      </c>
      <c r="G118" s="121">
        <v>2.5350000000000001</v>
      </c>
      <c r="H118" s="121">
        <f t="shared" si="7"/>
        <v>0.39506172839506171</v>
      </c>
      <c r="I118" s="121">
        <f t="shared" si="8"/>
        <v>2.0029629629629628</v>
      </c>
      <c r="J118" s="121" t="str">
        <f t="shared" si="12"/>
        <v/>
      </c>
      <c r="K118" s="121" t="str">
        <f t="shared" si="9"/>
        <v/>
      </c>
      <c r="L118" s="121" t="str">
        <f t="shared" si="10"/>
        <v/>
      </c>
      <c r="M118" s="121" t="str">
        <f t="shared" si="13"/>
        <v/>
      </c>
      <c r="N118" s="121" t="str">
        <f t="shared" si="11"/>
        <v/>
      </c>
      <c r="O118" s="123"/>
    </row>
    <row r="119" spans="1:15">
      <c r="A119" s="116"/>
      <c r="B119" s="120"/>
      <c r="C119" s="118" t="s">
        <v>870</v>
      </c>
      <c r="D119" s="116">
        <v>1</v>
      </c>
      <c r="E119" s="116">
        <v>8</v>
      </c>
      <c r="F119" s="116">
        <v>2</v>
      </c>
      <c r="G119" s="121">
        <v>4.0979999999999999</v>
      </c>
      <c r="H119" s="121">
        <f t="shared" si="7"/>
        <v>0.39506172839506171</v>
      </c>
      <c r="I119" s="121">
        <f t="shared" si="8"/>
        <v>3.2379259259259254</v>
      </c>
      <c r="J119" s="121" t="str">
        <f t="shared" si="12"/>
        <v/>
      </c>
      <c r="K119" s="121" t="str">
        <f t="shared" si="9"/>
        <v/>
      </c>
      <c r="L119" s="121" t="str">
        <f t="shared" si="10"/>
        <v/>
      </c>
      <c r="M119" s="121" t="str">
        <f t="shared" si="13"/>
        <v/>
      </c>
      <c r="N119" s="121" t="str">
        <f t="shared" si="11"/>
        <v/>
      </c>
      <c r="O119" s="123"/>
    </row>
    <row r="120" spans="1:15">
      <c r="A120" s="116"/>
      <c r="B120" s="120" t="s">
        <v>540</v>
      </c>
      <c r="C120" s="118" t="s">
        <v>842</v>
      </c>
      <c r="D120" s="116">
        <v>1</v>
      </c>
      <c r="E120" s="116">
        <v>12</v>
      </c>
      <c r="F120" s="116">
        <v>10</v>
      </c>
      <c r="G120" s="121">
        <v>3.5</v>
      </c>
      <c r="H120" s="121">
        <f t="shared" si="7"/>
        <v>0.88888888888888884</v>
      </c>
      <c r="I120" s="121" t="str">
        <f t="shared" si="8"/>
        <v/>
      </c>
      <c r="J120" s="121" t="str">
        <f t="shared" si="12"/>
        <v/>
      </c>
      <c r="K120" s="121">
        <f t="shared" si="9"/>
        <v>31.111111111111111</v>
      </c>
      <c r="L120" s="121" t="str">
        <f t="shared" si="10"/>
        <v/>
      </c>
      <c r="M120" s="121" t="str">
        <f t="shared" si="13"/>
        <v/>
      </c>
      <c r="N120" s="121" t="str">
        <f t="shared" si="11"/>
        <v/>
      </c>
      <c r="O120" s="123"/>
    </row>
    <row r="121" spans="1:15">
      <c r="A121" s="116"/>
      <c r="B121" s="120"/>
      <c r="C121" s="118" t="s">
        <v>852</v>
      </c>
      <c r="D121" s="116">
        <v>1</v>
      </c>
      <c r="E121" s="116">
        <v>12</v>
      </c>
      <c r="F121" s="116">
        <v>11</v>
      </c>
      <c r="G121" s="121">
        <v>3.18</v>
      </c>
      <c r="H121" s="121">
        <f t="shared" si="7"/>
        <v>0.88888888888888884</v>
      </c>
      <c r="I121" s="121" t="str">
        <f t="shared" si="8"/>
        <v/>
      </c>
      <c r="J121" s="121" t="str">
        <f t="shared" si="12"/>
        <v/>
      </c>
      <c r="K121" s="121">
        <f t="shared" si="9"/>
        <v>31.093333333333334</v>
      </c>
      <c r="L121" s="121" t="str">
        <f t="shared" si="10"/>
        <v/>
      </c>
      <c r="M121" s="121" t="str">
        <f t="shared" si="13"/>
        <v/>
      </c>
      <c r="N121" s="121" t="str">
        <f t="shared" si="11"/>
        <v/>
      </c>
      <c r="O121" s="123"/>
    </row>
    <row r="122" spans="1:15">
      <c r="A122" s="116"/>
      <c r="B122" s="120"/>
      <c r="C122" s="118" t="s">
        <v>870</v>
      </c>
      <c r="D122" s="116">
        <v>1</v>
      </c>
      <c r="E122" s="116">
        <v>8</v>
      </c>
      <c r="F122" s="116">
        <v>1</v>
      </c>
      <c r="G122" s="121">
        <v>1.73</v>
      </c>
      <c r="H122" s="121">
        <f t="shared" si="7"/>
        <v>0.39506172839506171</v>
      </c>
      <c r="I122" s="121">
        <f t="shared" si="8"/>
        <v>0.68345679012345673</v>
      </c>
      <c r="J122" s="121" t="str">
        <f t="shared" si="12"/>
        <v/>
      </c>
      <c r="K122" s="121" t="str">
        <f t="shared" si="9"/>
        <v/>
      </c>
      <c r="L122" s="121" t="str">
        <f t="shared" si="10"/>
        <v/>
      </c>
      <c r="M122" s="121" t="str">
        <f t="shared" si="13"/>
        <v/>
      </c>
      <c r="N122" s="121" t="str">
        <f t="shared" si="11"/>
        <v/>
      </c>
      <c r="O122" s="123"/>
    </row>
    <row r="123" spans="1:15">
      <c r="A123" s="116"/>
      <c r="B123" s="120"/>
      <c r="C123" s="118" t="s">
        <v>870</v>
      </c>
      <c r="D123" s="116">
        <v>1</v>
      </c>
      <c r="E123" s="116">
        <v>8</v>
      </c>
      <c r="F123" s="116">
        <v>1</v>
      </c>
      <c r="G123" s="121">
        <v>2.1</v>
      </c>
      <c r="H123" s="121">
        <f t="shared" si="7"/>
        <v>0.39506172839506171</v>
      </c>
      <c r="I123" s="121">
        <f t="shared" si="8"/>
        <v>0.82962962962962961</v>
      </c>
      <c r="J123" s="121" t="str">
        <f t="shared" si="12"/>
        <v/>
      </c>
      <c r="K123" s="121" t="str">
        <f t="shared" si="9"/>
        <v/>
      </c>
      <c r="L123" s="121" t="str">
        <f t="shared" si="10"/>
        <v/>
      </c>
      <c r="M123" s="121" t="str">
        <f t="shared" si="13"/>
        <v/>
      </c>
      <c r="N123" s="121" t="str">
        <f t="shared" si="11"/>
        <v/>
      </c>
      <c r="O123" s="123"/>
    </row>
    <row r="124" spans="1:15">
      <c r="A124" s="116"/>
      <c r="B124" s="120" t="s">
        <v>470</v>
      </c>
      <c r="C124" s="118" t="s">
        <v>842</v>
      </c>
      <c r="D124" s="116">
        <v>1</v>
      </c>
      <c r="E124" s="116">
        <v>12</v>
      </c>
      <c r="F124" s="116">
        <v>12</v>
      </c>
      <c r="G124" s="121">
        <v>3.94</v>
      </c>
      <c r="H124" s="121">
        <f t="shared" si="7"/>
        <v>0.88888888888888884</v>
      </c>
      <c r="I124" s="121" t="str">
        <f t="shared" si="8"/>
        <v/>
      </c>
      <c r="J124" s="121" t="str">
        <f t="shared" si="12"/>
        <v/>
      </c>
      <c r="K124" s="121">
        <f t="shared" si="9"/>
        <v>42.026666666666664</v>
      </c>
      <c r="L124" s="121" t="str">
        <f t="shared" si="10"/>
        <v/>
      </c>
      <c r="M124" s="121" t="str">
        <f t="shared" si="13"/>
        <v/>
      </c>
      <c r="N124" s="121" t="str">
        <f t="shared" si="11"/>
        <v/>
      </c>
      <c r="O124" s="123"/>
    </row>
    <row r="125" spans="1:15">
      <c r="A125" s="116"/>
      <c r="B125" s="120"/>
      <c r="C125" s="118" t="s">
        <v>852</v>
      </c>
      <c r="D125" s="116">
        <v>1</v>
      </c>
      <c r="E125" s="116">
        <v>12</v>
      </c>
      <c r="F125" s="116">
        <v>13</v>
      </c>
      <c r="G125" s="121">
        <v>3.7</v>
      </c>
      <c r="H125" s="121">
        <f t="shared" si="7"/>
        <v>0.88888888888888884</v>
      </c>
      <c r="I125" s="121" t="str">
        <f t="shared" si="8"/>
        <v/>
      </c>
      <c r="J125" s="121" t="str">
        <f t="shared" si="12"/>
        <v/>
      </c>
      <c r="K125" s="121">
        <f t="shared" si="9"/>
        <v>42.755555555555553</v>
      </c>
      <c r="L125" s="121" t="str">
        <f t="shared" si="10"/>
        <v/>
      </c>
      <c r="M125" s="121" t="str">
        <f t="shared" si="13"/>
        <v/>
      </c>
      <c r="N125" s="121" t="str">
        <f t="shared" si="11"/>
        <v/>
      </c>
      <c r="O125" s="123"/>
    </row>
    <row r="126" spans="1:15">
      <c r="A126" s="116"/>
      <c r="B126" s="120"/>
      <c r="C126" s="118" t="s">
        <v>870</v>
      </c>
      <c r="D126" s="116">
        <v>1</v>
      </c>
      <c r="E126" s="116">
        <v>8</v>
      </c>
      <c r="F126" s="116">
        <v>1</v>
      </c>
      <c r="G126" s="121">
        <v>2.4700000000000002</v>
      </c>
      <c r="H126" s="121">
        <f t="shared" si="7"/>
        <v>0.39506172839506171</v>
      </c>
      <c r="I126" s="121">
        <f t="shared" si="8"/>
        <v>0.97580246913580249</v>
      </c>
      <c r="J126" s="121" t="str">
        <f t="shared" si="12"/>
        <v/>
      </c>
      <c r="K126" s="121" t="str">
        <f t="shared" si="9"/>
        <v/>
      </c>
      <c r="L126" s="121" t="str">
        <f t="shared" si="10"/>
        <v/>
      </c>
      <c r="M126" s="121" t="str">
        <f t="shared" si="13"/>
        <v/>
      </c>
      <c r="N126" s="121" t="str">
        <f t="shared" si="11"/>
        <v/>
      </c>
      <c r="O126" s="123"/>
    </row>
    <row r="127" spans="1:15">
      <c r="A127" s="116"/>
      <c r="B127" s="120"/>
      <c r="C127" s="118" t="s">
        <v>870</v>
      </c>
      <c r="D127" s="116">
        <v>1</v>
      </c>
      <c r="E127" s="116">
        <v>8</v>
      </c>
      <c r="F127" s="116">
        <v>1</v>
      </c>
      <c r="G127" s="121">
        <v>2.25</v>
      </c>
      <c r="H127" s="121">
        <f t="shared" si="7"/>
        <v>0.39506172839506171</v>
      </c>
      <c r="I127" s="121">
        <f t="shared" si="8"/>
        <v>0.88888888888888884</v>
      </c>
      <c r="J127" s="121" t="str">
        <f t="shared" si="12"/>
        <v/>
      </c>
      <c r="K127" s="121" t="str">
        <f t="shared" si="9"/>
        <v/>
      </c>
      <c r="L127" s="121" t="str">
        <f t="shared" si="10"/>
        <v/>
      </c>
      <c r="M127" s="121" t="str">
        <f t="shared" si="13"/>
        <v/>
      </c>
      <c r="N127" s="121" t="str">
        <f t="shared" si="11"/>
        <v/>
      </c>
      <c r="O127" s="123"/>
    </row>
    <row r="128" spans="1:15">
      <c r="A128" s="116"/>
      <c r="B128" s="120" t="s">
        <v>880</v>
      </c>
      <c r="C128" s="118" t="s">
        <v>863</v>
      </c>
      <c r="D128" s="116">
        <v>1</v>
      </c>
      <c r="E128" s="116">
        <v>16</v>
      </c>
      <c r="F128" s="116">
        <v>72</v>
      </c>
      <c r="G128" s="121">
        <v>2</v>
      </c>
      <c r="H128" s="121">
        <f t="shared" si="7"/>
        <v>1.5802469135802468</v>
      </c>
      <c r="I128" s="121" t="str">
        <f t="shared" si="8"/>
        <v/>
      </c>
      <c r="J128" s="121" t="str">
        <f t="shared" si="12"/>
        <v/>
      </c>
      <c r="K128" s="121" t="str">
        <f t="shared" si="9"/>
        <v/>
      </c>
      <c r="L128" s="121">
        <f t="shared" si="10"/>
        <v>227.55555555555554</v>
      </c>
      <c r="M128" s="121" t="str">
        <f t="shared" si="13"/>
        <v/>
      </c>
      <c r="N128" s="121" t="str">
        <f t="shared" si="11"/>
        <v/>
      </c>
      <c r="O128" s="123"/>
    </row>
    <row r="129" spans="1:15">
      <c r="A129" s="116"/>
      <c r="B129" s="119" t="s">
        <v>840</v>
      </c>
      <c r="C129" s="118"/>
      <c r="D129" s="116"/>
      <c r="E129" s="116"/>
      <c r="F129" s="116"/>
      <c r="G129" s="121"/>
      <c r="H129" s="121">
        <f t="shared" si="7"/>
        <v>0</v>
      </c>
      <c r="I129" s="121" t="str">
        <f t="shared" si="8"/>
        <v/>
      </c>
      <c r="J129" s="121" t="str">
        <f t="shared" si="12"/>
        <v/>
      </c>
      <c r="K129" s="121" t="str">
        <f t="shared" si="9"/>
        <v/>
      </c>
      <c r="L129" s="121" t="str">
        <f t="shared" si="10"/>
        <v/>
      </c>
      <c r="M129" s="121" t="str">
        <f t="shared" si="13"/>
        <v/>
      </c>
      <c r="N129" s="121" t="str">
        <f t="shared" si="11"/>
        <v/>
      </c>
      <c r="O129" s="123"/>
    </row>
    <row r="130" spans="1:15">
      <c r="A130" s="116"/>
      <c r="B130" s="120"/>
      <c r="C130" s="118"/>
      <c r="D130" s="116"/>
      <c r="E130" s="116"/>
      <c r="F130" s="116"/>
      <c r="G130" s="121"/>
      <c r="H130" s="121">
        <f t="shared" si="7"/>
        <v>0</v>
      </c>
      <c r="I130" s="121" t="str">
        <f t="shared" si="8"/>
        <v/>
      </c>
      <c r="J130" s="121" t="str">
        <f t="shared" si="12"/>
        <v/>
      </c>
      <c r="K130" s="121" t="str">
        <f t="shared" si="9"/>
        <v/>
      </c>
      <c r="L130" s="121" t="str">
        <f t="shared" si="10"/>
        <v/>
      </c>
      <c r="M130" s="121" t="str">
        <f t="shared" si="13"/>
        <v/>
      </c>
      <c r="N130" s="121" t="str">
        <f t="shared" si="11"/>
        <v/>
      </c>
      <c r="O130" s="123"/>
    </row>
    <row r="131" spans="1:15">
      <c r="A131" s="116"/>
      <c r="B131" s="120" t="s">
        <v>881</v>
      </c>
      <c r="C131" s="118" t="s">
        <v>842</v>
      </c>
      <c r="D131" s="116">
        <v>8</v>
      </c>
      <c r="E131" s="116">
        <v>20</v>
      </c>
      <c r="F131" s="116">
        <v>11</v>
      </c>
      <c r="G131" s="121">
        <v>5.0999999999999996</v>
      </c>
      <c r="H131" s="121">
        <f t="shared" si="7"/>
        <v>2.4691358024691357</v>
      </c>
      <c r="I131" s="121" t="str">
        <f t="shared" si="8"/>
        <v/>
      </c>
      <c r="J131" s="121" t="str">
        <f t="shared" si="12"/>
        <v/>
      </c>
      <c r="K131" s="121" t="str">
        <f t="shared" si="9"/>
        <v/>
      </c>
      <c r="L131" s="121" t="str">
        <f t="shared" si="10"/>
        <v/>
      </c>
      <c r="M131" s="121">
        <f t="shared" si="13"/>
        <v>1108.148148148148</v>
      </c>
      <c r="N131" s="121" t="str">
        <f t="shared" si="11"/>
        <v/>
      </c>
      <c r="O131" s="123"/>
    </row>
    <row r="132" spans="1:15">
      <c r="A132" s="116"/>
      <c r="B132" s="120" t="s">
        <v>882</v>
      </c>
      <c r="C132" s="118" t="s">
        <v>852</v>
      </c>
      <c r="D132" s="116">
        <v>8</v>
      </c>
      <c r="E132" s="116">
        <v>20</v>
      </c>
      <c r="F132" s="116">
        <v>27</v>
      </c>
      <c r="G132" s="121">
        <v>2.1</v>
      </c>
      <c r="H132" s="121">
        <f t="shared" si="7"/>
        <v>2.4691358024691357</v>
      </c>
      <c r="I132" s="121" t="str">
        <f t="shared" si="8"/>
        <v/>
      </c>
      <c r="J132" s="121" t="str">
        <f t="shared" si="12"/>
        <v/>
      </c>
      <c r="K132" s="121" t="str">
        <f t="shared" si="9"/>
        <v/>
      </c>
      <c r="L132" s="121" t="str">
        <f t="shared" si="10"/>
        <v/>
      </c>
      <c r="M132" s="121">
        <f t="shared" si="13"/>
        <v>1120</v>
      </c>
      <c r="N132" s="121" t="str">
        <f t="shared" si="11"/>
        <v/>
      </c>
      <c r="O132" s="123"/>
    </row>
    <row r="133" spans="1:15">
      <c r="A133" s="116"/>
      <c r="B133" s="120" t="s">
        <v>883</v>
      </c>
      <c r="C133" s="118"/>
      <c r="D133" s="116"/>
      <c r="E133" s="116"/>
      <c r="F133" s="116"/>
      <c r="G133" s="121"/>
      <c r="H133" s="121">
        <f t="shared" si="7"/>
        <v>0</v>
      </c>
      <c r="I133" s="121" t="str">
        <f t="shared" si="8"/>
        <v/>
      </c>
      <c r="J133" s="121" t="str">
        <f t="shared" si="12"/>
        <v/>
      </c>
      <c r="K133" s="121" t="str">
        <f t="shared" si="9"/>
        <v/>
      </c>
      <c r="L133" s="121" t="str">
        <f t="shared" si="10"/>
        <v/>
      </c>
      <c r="M133" s="121" t="str">
        <f t="shared" si="13"/>
        <v/>
      </c>
      <c r="N133" s="121" t="str">
        <f t="shared" si="11"/>
        <v/>
      </c>
      <c r="O133" s="123"/>
    </row>
    <row r="134" spans="1:15">
      <c r="A134" s="116"/>
      <c r="B134" s="120" t="s">
        <v>884</v>
      </c>
      <c r="C134" s="118"/>
      <c r="D134" s="116"/>
      <c r="E134" s="116"/>
      <c r="F134" s="116"/>
      <c r="G134" s="121"/>
      <c r="H134" s="121">
        <f t="shared" ref="H134:H197" si="14">E134*E134/(162)</f>
        <v>0</v>
      </c>
      <c r="I134" s="121" t="str">
        <f t="shared" ref="I134:I197" si="15">IF((E134=8),D134*G134*F134*H134,"")</f>
        <v/>
      </c>
      <c r="J134" s="121" t="str">
        <f t="shared" si="12"/>
        <v/>
      </c>
      <c r="K134" s="121" t="str">
        <f t="shared" ref="K134:K197" si="16">IF((E134=12),D134*F134*G134*H134,"")</f>
        <v/>
      </c>
      <c r="L134" s="121" t="str">
        <f t="shared" ref="L134:L197" si="17">IF((E134=16),D134*F134*G134*H134,"")</f>
        <v/>
      </c>
      <c r="M134" s="121" t="str">
        <f t="shared" si="13"/>
        <v/>
      </c>
      <c r="N134" s="121" t="str">
        <f t="shared" ref="N134:N197" si="18">IF((E134=25),D134*F134*G134*H134,"")</f>
        <v/>
      </c>
      <c r="O134" s="123"/>
    </row>
    <row r="135" spans="1:15">
      <c r="A135" s="116"/>
      <c r="B135" s="120"/>
      <c r="C135" s="118"/>
      <c r="D135" s="116"/>
      <c r="E135" s="116"/>
      <c r="F135" s="116"/>
      <c r="G135" s="121"/>
      <c r="H135" s="121">
        <f t="shared" si="14"/>
        <v>0</v>
      </c>
      <c r="I135" s="121" t="str">
        <f t="shared" si="15"/>
        <v/>
      </c>
      <c r="J135" s="121" t="str">
        <f t="shared" si="12"/>
        <v/>
      </c>
      <c r="K135" s="121" t="str">
        <f t="shared" si="16"/>
        <v/>
      </c>
      <c r="L135" s="121" t="str">
        <f t="shared" si="17"/>
        <v/>
      </c>
      <c r="M135" s="121" t="str">
        <f t="shared" si="13"/>
        <v/>
      </c>
      <c r="N135" s="121" t="str">
        <f t="shared" si="18"/>
        <v/>
      </c>
      <c r="O135" s="123"/>
    </row>
    <row r="136" spans="1:15">
      <c r="A136" s="116"/>
      <c r="B136" s="120" t="s">
        <v>885</v>
      </c>
      <c r="C136" s="118" t="s">
        <v>842</v>
      </c>
      <c r="D136" s="116">
        <v>8</v>
      </c>
      <c r="E136" s="116">
        <v>12</v>
      </c>
      <c r="F136" s="116">
        <v>10</v>
      </c>
      <c r="G136" s="121">
        <v>1.95</v>
      </c>
      <c r="H136" s="121">
        <f t="shared" si="14"/>
        <v>0.88888888888888884</v>
      </c>
      <c r="I136" s="121" t="str">
        <f t="shared" si="15"/>
        <v/>
      </c>
      <c r="J136" s="121" t="str">
        <f t="shared" si="12"/>
        <v/>
      </c>
      <c r="K136" s="121">
        <f t="shared" si="16"/>
        <v>138.66666666666666</v>
      </c>
      <c r="L136" s="121" t="str">
        <f t="shared" si="17"/>
        <v/>
      </c>
      <c r="M136" s="121" t="str">
        <f t="shared" si="13"/>
        <v/>
      </c>
      <c r="N136" s="121" t="str">
        <f t="shared" si="18"/>
        <v/>
      </c>
      <c r="O136" s="123"/>
    </row>
    <row r="137" spans="1:15">
      <c r="A137" s="116"/>
      <c r="B137" s="120"/>
      <c r="C137" s="118" t="s">
        <v>852</v>
      </c>
      <c r="D137" s="116">
        <v>8</v>
      </c>
      <c r="E137" s="116">
        <v>12</v>
      </c>
      <c r="F137" s="116">
        <v>11</v>
      </c>
      <c r="G137" s="121">
        <v>1.8</v>
      </c>
      <c r="H137" s="121">
        <f t="shared" si="14"/>
        <v>0.88888888888888884</v>
      </c>
      <c r="I137" s="121" t="str">
        <f t="shared" si="15"/>
        <v/>
      </c>
      <c r="J137" s="121" t="str">
        <f t="shared" si="12"/>
        <v/>
      </c>
      <c r="K137" s="121">
        <f t="shared" si="16"/>
        <v>140.80000000000001</v>
      </c>
      <c r="L137" s="121" t="str">
        <f t="shared" si="17"/>
        <v/>
      </c>
      <c r="M137" s="121" t="str">
        <f t="shared" si="13"/>
        <v/>
      </c>
      <c r="N137" s="121" t="str">
        <f t="shared" si="18"/>
        <v/>
      </c>
      <c r="O137" s="123"/>
    </row>
    <row r="138" spans="1:15">
      <c r="A138" s="116"/>
      <c r="B138" s="120" t="s">
        <v>886</v>
      </c>
      <c r="C138" s="118" t="s">
        <v>842</v>
      </c>
      <c r="D138" s="116">
        <v>1</v>
      </c>
      <c r="E138" s="116">
        <v>12</v>
      </c>
      <c r="F138" s="116">
        <v>10</v>
      </c>
      <c r="G138" s="121">
        <v>2.1</v>
      </c>
      <c r="H138" s="121">
        <f t="shared" si="14"/>
        <v>0.88888888888888884</v>
      </c>
      <c r="I138" s="121" t="str">
        <f t="shared" si="15"/>
        <v/>
      </c>
      <c r="J138" s="121" t="str">
        <f t="shared" si="12"/>
        <v/>
      </c>
      <c r="K138" s="121">
        <f t="shared" si="16"/>
        <v>18.666666666666664</v>
      </c>
      <c r="L138" s="121" t="str">
        <f t="shared" si="17"/>
        <v/>
      </c>
      <c r="M138" s="121" t="str">
        <f t="shared" si="13"/>
        <v/>
      </c>
      <c r="N138" s="121" t="str">
        <f t="shared" si="18"/>
        <v/>
      </c>
      <c r="O138" s="123"/>
    </row>
    <row r="139" spans="1:15">
      <c r="A139" s="116"/>
      <c r="B139" s="120"/>
      <c r="C139" s="118" t="s">
        <v>852</v>
      </c>
      <c r="D139" s="116">
        <v>1</v>
      </c>
      <c r="E139" s="116">
        <v>12</v>
      </c>
      <c r="F139" s="116">
        <v>11</v>
      </c>
      <c r="G139" s="121">
        <v>1.73</v>
      </c>
      <c r="H139" s="121">
        <f t="shared" si="14"/>
        <v>0.88888888888888884</v>
      </c>
      <c r="I139" s="121" t="str">
        <f t="shared" si="15"/>
        <v/>
      </c>
      <c r="J139" s="121" t="str">
        <f t="shared" ref="J139:J202" si="19">IF((E139=10),D139*F139*G139*H139,"")</f>
        <v/>
      </c>
      <c r="K139" s="121">
        <f t="shared" si="16"/>
        <v>16.915555555555557</v>
      </c>
      <c r="L139" s="121" t="str">
        <f t="shared" si="17"/>
        <v/>
      </c>
      <c r="M139" s="121" t="str">
        <f t="shared" si="13"/>
        <v/>
      </c>
      <c r="N139" s="121" t="str">
        <f t="shared" si="18"/>
        <v/>
      </c>
      <c r="O139" s="123"/>
    </row>
    <row r="140" spans="1:15">
      <c r="A140" s="116"/>
      <c r="B140" s="120" t="s">
        <v>887</v>
      </c>
      <c r="C140" s="118" t="s">
        <v>842</v>
      </c>
      <c r="D140" s="116">
        <v>1</v>
      </c>
      <c r="E140" s="116">
        <v>16</v>
      </c>
      <c r="F140" s="116">
        <v>10</v>
      </c>
      <c r="G140" s="121">
        <v>2.1</v>
      </c>
      <c r="H140" s="121">
        <f t="shared" si="14"/>
        <v>1.5802469135802468</v>
      </c>
      <c r="I140" s="121" t="str">
        <f t="shared" si="15"/>
        <v/>
      </c>
      <c r="J140" s="121" t="str">
        <f t="shared" si="19"/>
        <v/>
      </c>
      <c r="K140" s="121" t="str">
        <f t="shared" si="16"/>
        <v/>
      </c>
      <c r="L140" s="121">
        <f t="shared" si="17"/>
        <v>33.185185185185183</v>
      </c>
      <c r="M140" s="121" t="str">
        <f t="shared" si="13"/>
        <v/>
      </c>
      <c r="N140" s="121" t="str">
        <f t="shared" si="18"/>
        <v/>
      </c>
      <c r="O140" s="123"/>
    </row>
    <row r="141" spans="1:15">
      <c r="A141" s="116"/>
      <c r="B141" s="120"/>
      <c r="C141" s="118" t="s">
        <v>852</v>
      </c>
      <c r="D141" s="116">
        <v>1</v>
      </c>
      <c r="E141" s="116">
        <v>16</v>
      </c>
      <c r="F141" s="116">
        <v>11</v>
      </c>
      <c r="G141" s="121">
        <v>1.73</v>
      </c>
      <c r="H141" s="121">
        <f t="shared" si="14"/>
        <v>1.5802469135802468</v>
      </c>
      <c r="I141" s="121" t="str">
        <f t="shared" si="15"/>
        <v/>
      </c>
      <c r="J141" s="121" t="str">
        <f t="shared" si="19"/>
        <v/>
      </c>
      <c r="K141" s="121" t="str">
        <f t="shared" si="16"/>
        <v/>
      </c>
      <c r="L141" s="121">
        <f t="shared" si="17"/>
        <v>30.072098765432099</v>
      </c>
      <c r="M141" s="121" t="str">
        <f t="shared" si="13"/>
        <v/>
      </c>
      <c r="N141" s="121" t="str">
        <f t="shared" si="18"/>
        <v/>
      </c>
      <c r="O141" s="123"/>
    </row>
    <row r="142" spans="1:15">
      <c r="A142" s="116"/>
      <c r="B142" s="120" t="s">
        <v>888</v>
      </c>
      <c r="C142" s="118" t="s">
        <v>842</v>
      </c>
      <c r="D142" s="116">
        <v>6</v>
      </c>
      <c r="E142" s="116">
        <v>12</v>
      </c>
      <c r="F142" s="116">
        <v>10</v>
      </c>
      <c r="G142" s="121">
        <v>2.1</v>
      </c>
      <c r="H142" s="121">
        <f t="shared" si="14"/>
        <v>0.88888888888888884</v>
      </c>
      <c r="I142" s="121" t="str">
        <f t="shared" si="15"/>
        <v/>
      </c>
      <c r="J142" s="121" t="str">
        <f t="shared" si="19"/>
        <v/>
      </c>
      <c r="K142" s="121">
        <f t="shared" si="16"/>
        <v>112</v>
      </c>
      <c r="L142" s="121" t="str">
        <f t="shared" si="17"/>
        <v/>
      </c>
      <c r="M142" s="121" t="str">
        <f t="shared" si="13"/>
        <v/>
      </c>
      <c r="N142" s="121" t="str">
        <f t="shared" si="18"/>
        <v/>
      </c>
      <c r="O142" s="123"/>
    </row>
    <row r="143" spans="1:15">
      <c r="A143" s="116"/>
      <c r="B143" s="120"/>
      <c r="C143" s="118" t="s">
        <v>852</v>
      </c>
      <c r="D143" s="116">
        <v>6</v>
      </c>
      <c r="E143" s="116">
        <v>12</v>
      </c>
      <c r="F143" s="116">
        <v>12</v>
      </c>
      <c r="G143" s="121">
        <v>1.8</v>
      </c>
      <c r="H143" s="121">
        <f t="shared" si="14"/>
        <v>0.88888888888888884</v>
      </c>
      <c r="I143" s="121" t="str">
        <f t="shared" si="15"/>
        <v/>
      </c>
      <c r="J143" s="121" t="str">
        <f t="shared" si="19"/>
        <v/>
      </c>
      <c r="K143" s="121">
        <f t="shared" si="16"/>
        <v>115.19999999999999</v>
      </c>
      <c r="L143" s="121" t="str">
        <f t="shared" si="17"/>
        <v/>
      </c>
      <c r="M143" s="121" t="str">
        <f t="shared" si="13"/>
        <v/>
      </c>
      <c r="N143" s="121" t="str">
        <f t="shared" si="18"/>
        <v/>
      </c>
      <c r="O143" s="123"/>
    </row>
    <row r="144" spans="1:15">
      <c r="A144" s="116"/>
      <c r="B144" s="120" t="s">
        <v>889</v>
      </c>
      <c r="C144" s="118" t="s">
        <v>842</v>
      </c>
      <c r="D144" s="116">
        <v>3</v>
      </c>
      <c r="E144" s="116">
        <v>16</v>
      </c>
      <c r="F144" s="116">
        <v>10</v>
      </c>
      <c r="G144" s="121">
        <v>2.1</v>
      </c>
      <c r="H144" s="121">
        <f t="shared" si="14"/>
        <v>1.5802469135802468</v>
      </c>
      <c r="I144" s="121" t="str">
        <f t="shared" si="15"/>
        <v/>
      </c>
      <c r="J144" s="121" t="str">
        <f t="shared" si="19"/>
        <v/>
      </c>
      <c r="K144" s="121" t="str">
        <f t="shared" si="16"/>
        <v/>
      </c>
      <c r="L144" s="121">
        <f t="shared" si="17"/>
        <v>99.555555555555543</v>
      </c>
      <c r="M144" s="121" t="str">
        <f t="shared" ref="M144:M207" si="20">IF((E144=20),D144*F144*G144*H144,"")</f>
        <v/>
      </c>
      <c r="N144" s="121" t="str">
        <f t="shared" si="18"/>
        <v/>
      </c>
      <c r="O144" s="123"/>
    </row>
    <row r="145" spans="1:15">
      <c r="A145" s="116"/>
      <c r="B145" s="120"/>
      <c r="C145" s="118" t="s">
        <v>852</v>
      </c>
      <c r="D145" s="116">
        <v>3</v>
      </c>
      <c r="E145" s="116">
        <v>16</v>
      </c>
      <c r="F145" s="116">
        <v>12</v>
      </c>
      <c r="G145" s="121">
        <v>1.8</v>
      </c>
      <c r="H145" s="121">
        <f t="shared" si="14"/>
        <v>1.5802469135802468</v>
      </c>
      <c r="I145" s="121" t="str">
        <f t="shared" si="15"/>
        <v/>
      </c>
      <c r="J145" s="121" t="str">
        <f t="shared" si="19"/>
        <v/>
      </c>
      <c r="K145" s="121" t="str">
        <f t="shared" si="16"/>
        <v/>
      </c>
      <c r="L145" s="121">
        <f t="shared" si="17"/>
        <v>102.39999999999999</v>
      </c>
      <c r="M145" s="121" t="str">
        <f t="shared" si="20"/>
        <v/>
      </c>
      <c r="N145" s="121" t="str">
        <f t="shared" si="18"/>
        <v/>
      </c>
      <c r="O145" s="123"/>
    </row>
    <row r="146" spans="1:15">
      <c r="A146" s="116"/>
      <c r="B146" s="120" t="s">
        <v>466</v>
      </c>
      <c r="C146" s="118" t="s">
        <v>842</v>
      </c>
      <c r="D146" s="116">
        <v>1</v>
      </c>
      <c r="E146" s="116">
        <v>16</v>
      </c>
      <c r="F146" s="116">
        <v>14</v>
      </c>
      <c r="G146" s="121">
        <v>4.0999999999999996</v>
      </c>
      <c r="H146" s="121">
        <f t="shared" si="14"/>
        <v>1.5802469135802468</v>
      </c>
      <c r="I146" s="121" t="str">
        <f t="shared" si="15"/>
        <v/>
      </c>
      <c r="J146" s="121" t="str">
        <f t="shared" si="19"/>
        <v/>
      </c>
      <c r="K146" s="121" t="str">
        <f t="shared" si="16"/>
        <v/>
      </c>
      <c r="L146" s="121">
        <f t="shared" si="17"/>
        <v>90.706172839506152</v>
      </c>
      <c r="M146" s="121" t="str">
        <f t="shared" si="20"/>
        <v/>
      </c>
      <c r="N146" s="121" t="str">
        <f t="shared" si="18"/>
        <v/>
      </c>
      <c r="O146" s="123"/>
    </row>
    <row r="147" spans="1:15">
      <c r="A147" s="116"/>
      <c r="B147" s="120"/>
      <c r="C147" s="118" t="s">
        <v>852</v>
      </c>
      <c r="D147" s="116">
        <v>1</v>
      </c>
      <c r="E147" s="116">
        <v>16</v>
      </c>
      <c r="F147" s="116">
        <v>22</v>
      </c>
      <c r="G147" s="121">
        <v>2.5209999999999999</v>
      </c>
      <c r="H147" s="121">
        <f t="shared" si="14"/>
        <v>1.5802469135802468</v>
      </c>
      <c r="I147" s="121" t="str">
        <f t="shared" si="15"/>
        <v/>
      </c>
      <c r="J147" s="121" t="str">
        <f t="shared" si="19"/>
        <v/>
      </c>
      <c r="K147" s="121" t="str">
        <f t="shared" si="16"/>
        <v/>
      </c>
      <c r="L147" s="121">
        <f t="shared" si="17"/>
        <v>87.64365432098765</v>
      </c>
      <c r="M147" s="121" t="str">
        <f t="shared" si="20"/>
        <v/>
      </c>
      <c r="N147" s="121" t="str">
        <f t="shared" si="18"/>
        <v/>
      </c>
      <c r="O147" s="123"/>
    </row>
    <row r="148" spans="1:15">
      <c r="A148" s="116"/>
      <c r="B148" s="120" t="s">
        <v>580</v>
      </c>
      <c r="C148" s="118" t="s">
        <v>842</v>
      </c>
      <c r="D148" s="116">
        <v>1</v>
      </c>
      <c r="E148" s="116">
        <v>16</v>
      </c>
      <c r="F148" s="116">
        <v>12</v>
      </c>
      <c r="G148" s="121">
        <v>4.6219999999999999</v>
      </c>
      <c r="H148" s="121">
        <f t="shared" si="14"/>
        <v>1.5802469135802468</v>
      </c>
      <c r="I148" s="121" t="str">
        <f t="shared" si="15"/>
        <v/>
      </c>
      <c r="J148" s="121" t="str">
        <f t="shared" si="19"/>
        <v/>
      </c>
      <c r="K148" s="121" t="str">
        <f t="shared" si="16"/>
        <v/>
      </c>
      <c r="L148" s="121">
        <f t="shared" si="17"/>
        <v>87.646814814814803</v>
      </c>
      <c r="M148" s="121" t="str">
        <f t="shared" si="20"/>
        <v/>
      </c>
      <c r="N148" s="121" t="str">
        <f t="shared" si="18"/>
        <v/>
      </c>
      <c r="O148" s="123"/>
    </row>
    <row r="149" spans="1:15">
      <c r="A149" s="116"/>
      <c r="B149" s="120"/>
      <c r="C149" s="118" t="s">
        <v>842</v>
      </c>
      <c r="D149" s="116">
        <v>1</v>
      </c>
      <c r="E149" s="116">
        <v>16</v>
      </c>
      <c r="F149" s="116">
        <v>11</v>
      </c>
      <c r="G149" s="121">
        <v>2.9529999999999998</v>
      </c>
      <c r="H149" s="121">
        <f t="shared" si="14"/>
        <v>1.5802469135802468</v>
      </c>
      <c r="I149" s="121" t="str">
        <f t="shared" si="15"/>
        <v/>
      </c>
      <c r="J149" s="121" t="str">
        <f t="shared" si="19"/>
        <v/>
      </c>
      <c r="K149" s="121" t="str">
        <f t="shared" si="16"/>
        <v/>
      </c>
      <c r="L149" s="121">
        <f t="shared" si="17"/>
        <v>51.331160493827156</v>
      </c>
      <c r="M149" s="121" t="str">
        <f t="shared" si="20"/>
        <v/>
      </c>
      <c r="N149" s="121" t="str">
        <f t="shared" si="18"/>
        <v/>
      </c>
      <c r="O149" s="123"/>
    </row>
    <row r="150" spans="1:15">
      <c r="A150" s="116"/>
      <c r="B150" s="120"/>
      <c r="C150" s="118" t="s">
        <v>852</v>
      </c>
      <c r="D150" s="116">
        <v>1</v>
      </c>
      <c r="E150" s="116">
        <v>16</v>
      </c>
      <c r="F150" s="116">
        <v>9</v>
      </c>
      <c r="G150" s="121">
        <v>2.1</v>
      </c>
      <c r="H150" s="121">
        <f t="shared" si="14"/>
        <v>1.5802469135802468</v>
      </c>
      <c r="I150" s="121" t="str">
        <f t="shared" si="15"/>
        <v/>
      </c>
      <c r="J150" s="121" t="str">
        <f t="shared" si="19"/>
        <v/>
      </c>
      <c r="K150" s="121" t="str">
        <f t="shared" si="16"/>
        <v/>
      </c>
      <c r="L150" s="121">
        <f t="shared" si="17"/>
        <v>29.866666666666667</v>
      </c>
      <c r="M150" s="121" t="str">
        <f t="shared" si="20"/>
        <v/>
      </c>
      <c r="N150" s="121" t="str">
        <f t="shared" si="18"/>
        <v/>
      </c>
      <c r="O150" s="123"/>
    </row>
    <row r="151" spans="1:15">
      <c r="A151" s="116"/>
      <c r="B151" s="120"/>
      <c r="C151" s="118" t="s">
        <v>852</v>
      </c>
      <c r="D151" s="116">
        <v>1</v>
      </c>
      <c r="E151" s="116">
        <v>16</v>
      </c>
      <c r="F151" s="116">
        <v>16</v>
      </c>
      <c r="G151" s="121">
        <v>4.0999999999999996</v>
      </c>
      <c r="H151" s="121">
        <f t="shared" si="14"/>
        <v>1.5802469135802468</v>
      </c>
      <c r="I151" s="121" t="str">
        <f t="shared" si="15"/>
        <v/>
      </c>
      <c r="J151" s="121" t="str">
        <f t="shared" si="19"/>
        <v/>
      </c>
      <c r="K151" s="121" t="str">
        <f t="shared" si="16"/>
        <v/>
      </c>
      <c r="L151" s="121">
        <f t="shared" si="17"/>
        <v>103.66419753086419</v>
      </c>
      <c r="M151" s="121" t="str">
        <f t="shared" si="20"/>
        <v/>
      </c>
      <c r="N151" s="121" t="str">
        <f t="shared" si="18"/>
        <v/>
      </c>
      <c r="O151" s="123"/>
    </row>
    <row r="152" spans="1:15">
      <c r="A152" s="116"/>
      <c r="B152" s="120" t="s">
        <v>890</v>
      </c>
      <c r="C152" s="118" t="s">
        <v>842</v>
      </c>
      <c r="D152" s="116">
        <v>3</v>
      </c>
      <c r="E152" s="116">
        <v>16</v>
      </c>
      <c r="F152" s="116">
        <v>12</v>
      </c>
      <c r="G152" s="121">
        <v>4.0979999999999999</v>
      </c>
      <c r="H152" s="121">
        <f t="shared" si="14"/>
        <v>1.5802469135802468</v>
      </c>
      <c r="I152" s="121" t="str">
        <f t="shared" si="15"/>
        <v/>
      </c>
      <c r="J152" s="121" t="str">
        <f t="shared" si="19"/>
        <v/>
      </c>
      <c r="K152" s="121" t="str">
        <f t="shared" si="16"/>
        <v/>
      </c>
      <c r="L152" s="121">
        <f t="shared" si="17"/>
        <v>233.13066666666663</v>
      </c>
      <c r="M152" s="121" t="str">
        <f t="shared" si="20"/>
        <v/>
      </c>
      <c r="N152" s="121" t="str">
        <f t="shared" si="18"/>
        <v/>
      </c>
      <c r="O152" s="123"/>
    </row>
    <row r="153" spans="1:15">
      <c r="A153" s="116"/>
      <c r="B153" s="120" t="s">
        <v>891</v>
      </c>
      <c r="C153" s="118" t="s">
        <v>842</v>
      </c>
      <c r="D153" s="116">
        <v>3</v>
      </c>
      <c r="E153" s="116">
        <v>16</v>
      </c>
      <c r="F153" s="116">
        <v>11</v>
      </c>
      <c r="G153" s="121">
        <v>2.1</v>
      </c>
      <c r="H153" s="121">
        <f t="shared" si="14"/>
        <v>1.5802469135802468</v>
      </c>
      <c r="I153" s="121" t="str">
        <f t="shared" si="15"/>
        <v/>
      </c>
      <c r="J153" s="121" t="str">
        <f t="shared" si="19"/>
        <v/>
      </c>
      <c r="K153" s="121" t="str">
        <f t="shared" si="16"/>
        <v/>
      </c>
      <c r="L153" s="121">
        <f t="shared" si="17"/>
        <v>109.51111111111111</v>
      </c>
      <c r="M153" s="121" t="str">
        <f t="shared" si="20"/>
        <v/>
      </c>
      <c r="N153" s="121" t="str">
        <f t="shared" si="18"/>
        <v/>
      </c>
      <c r="O153" s="123"/>
    </row>
    <row r="154" spans="1:15">
      <c r="A154" s="116"/>
      <c r="B154" s="120"/>
      <c r="C154" s="118" t="s">
        <v>852</v>
      </c>
      <c r="D154" s="116">
        <v>3</v>
      </c>
      <c r="E154" s="116">
        <v>16</v>
      </c>
      <c r="F154" s="116">
        <v>12</v>
      </c>
      <c r="G154" s="121">
        <v>4.0999999999999996</v>
      </c>
      <c r="H154" s="121">
        <f t="shared" si="14"/>
        <v>1.5802469135802468</v>
      </c>
      <c r="I154" s="121" t="str">
        <f t="shared" si="15"/>
        <v/>
      </c>
      <c r="J154" s="121" t="str">
        <f t="shared" si="19"/>
        <v/>
      </c>
      <c r="K154" s="121" t="str">
        <f t="shared" si="16"/>
        <v/>
      </c>
      <c r="L154" s="121">
        <f t="shared" si="17"/>
        <v>233.24444444444441</v>
      </c>
      <c r="M154" s="121" t="str">
        <f t="shared" si="20"/>
        <v/>
      </c>
      <c r="N154" s="121" t="str">
        <f t="shared" si="18"/>
        <v/>
      </c>
      <c r="O154" s="123"/>
    </row>
    <row r="155" spans="1:15">
      <c r="A155" s="116"/>
      <c r="B155" s="120"/>
      <c r="C155" s="118" t="s">
        <v>852</v>
      </c>
      <c r="D155" s="116">
        <v>3</v>
      </c>
      <c r="E155" s="116">
        <v>16</v>
      </c>
      <c r="F155" s="116">
        <v>11</v>
      </c>
      <c r="G155" s="121">
        <v>2.1</v>
      </c>
      <c r="H155" s="121">
        <f t="shared" si="14"/>
        <v>1.5802469135802468</v>
      </c>
      <c r="I155" s="121" t="str">
        <f t="shared" si="15"/>
        <v/>
      </c>
      <c r="J155" s="121" t="str">
        <f t="shared" si="19"/>
        <v/>
      </c>
      <c r="K155" s="121" t="str">
        <f t="shared" si="16"/>
        <v/>
      </c>
      <c r="L155" s="121">
        <f t="shared" si="17"/>
        <v>109.51111111111111</v>
      </c>
      <c r="M155" s="121" t="str">
        <f t="shared" si="20"/>
        <v/>
      </c>
      <c r="N155" s="121" t="str">
        <f t="shared" si="18"/>
        <v/>
      </c>
      <c r="O155" s="123"/>
    </row>
    <row r="156" spans="1:15">
      <c r="A156" s="116"/>
      <c r="B156" s="120" t="s">
        <v>579</v>
      </c>
      <c r="C156" s="118" t="s">
        <v>842</v>
      </c>
      <c r="D156" s="116">
        <v>1</v>
      </c>
      <c r="E156" s="116">
        <v>16</v>
      </c>
      <c r="F156" s="116">
        <v>10</v>
      </c>
      <c r="G156" s="121">
        <v>2.1</v>
      </c>
      <c r="H156" s="121">
        <f t="shared" si="14"/>
        <v>1.5802469135802468</v>
      </c>
      <c r="I156" s="121" t="str">
        <f t="shared" si="15"/>
        <v/>
      </c>
      <c r="J156" s="121" t="str">
        <f t="shared" si="19"/>
        <v/>
      </c>
      <c r="K156" s="121" t="str">
        <f t="shared" si="16"/>
        <v/>
      </c>
      <c r="L156" s="121">
        <f t="shared" si="17"/>
        <v>33.185185185185183</v>
      </c>
      <c r="M156" s="121" t="str">
        <f t="shared" si="20"/>
        <v/>
      </c>
      <c r="N156" s="121" t="str">
        <f t="shared" si="18"/>
        <v/>
      </c>
      <c r="O156" s="123"/>
    </row>
    <row r="157" spans="1:15">
      <c r="A157" s="116"/>
      <c r="B157" s="120"/>
      <c r="C157" s="118" t="s">
        <v>842</v>
      </c>
      <c r="D157" s="116">
        <v>1</v>
      </c>
      <c r="E157" s="116">
        <v>16</v>
      </c>
      <c r="F157" s="116">
        <v>16</v>
      </c>
      <c r="G157" s="121">
        <v>4.0979999999999999</v>
      </c>
      <c r="H157" s="121">
        <f t="shared" si="14"/>
        <v>1.5802469135802468</v>
      </c>
      <c r="I157" s="121" t="str">
        <f t="shared" si="15"/>
        <v/>
      </c>
      <c r="J157" s="121" t="str">
        <f t="shared" si="19"/>
        <v/>
      </c>
      <c r="K157" s="121" t="str">
        <f t="shared" si="16"/>
        <v/>
      </c>
      <c r="L157" s="121">
        <f t="shared" si="17"/>
        <v>103.61362962962961</v>
      </c>
      <c r="M157" s="121" t="str">
        <f t="shared" si="20"/>
        <v/>
      </c>
      <c r="N157" s="121" t="str">
        <f t="shared" si="18"/>
        <v/>
      </c>
      <c r="O157" s="123"/>
    </row>
    <row r="158" spans="1:15">
      <c r="A158" s="116"/>
      <c r="B158" s="120"/>
      <c r="C158" s="118" t="s">
        <v>852</v>
      </c>
      <c r="D158" s="116">
        <v>1</v>
      </c>
      <c r="E158" s="116">
        <v>16</v>
      </c>
      <c r="F158" s="116">
        <v>12</v>
      </c>
      <c r="G158" s="121">
        <v>4.6219999999999999</v>
      </c>
      <c r="H158" s="121">
        <f t="shared" si="14"/>
        <v>1.5802469135802468</v>
      </c>
      <c r="I158" s="121" t="str">
        <f t="shared" si="15"/>
        <v/>
      </c>
      <c r="J158" s="121" t="str">
        <f t="shared" si="19"/>
        <v/>
      </c>
      <c r="K158" s="121" t="str">
        <f t="shared" si="16"/>
        <v/>
      </c>
      <c r="L158" s="121">
        <f t="shared" si="17"/>
        <v>87.646814814814803</v>
      </c>
      <c r="M158" s="121" t="str">
        <f t="shared" si="20"/>
        <v/>
      </c>
      <c r="N158" s="121" t="str">
        <f t="shared" si="18"/>
        <v/>
      </c>
      <c r="O158" s="123"/>
    </row>
    <row r="159" spans="1:15">
      <c r="A159" s="116"/>
      <c r="B159" s="120"/>
      <c r="C159" s="118" t="s">
        <v>852</v>
      </c>
      <c r="D159" s="116">
        <v>1</v>
      </c>
      <c r="E159" s="116">
        <v>16</v>
      </c>
      <c r="F159" s="116">
        <v>11</v>
      </c>
      <c r="G159" s="121">
        <v>2.95</v>
      </c>
      <c r="H159" s="121">
        <f t="shared" si="14"/>
        <v>1.5802469135802468</v>
      </c>
      <c r="I159" s="121" t="str">
        <f t="shared" si="15"/>
        <v/>
      </c>
      <c r="J159" s="121" t="str">
        <f t="shared" si="19"/>
        <v/>
      </c>
      <c r="K159" s="121" t="str">
        <f t="shared" si="16"/>
        <v/>
      </c>
      <c r="L159" s="121">
        <f t="shared" si="17"/>
        <v>51.279012345679014</v>
      </c>
      <c r="M159" s="121" t="str">
        <f t="shared" si="20"/>
        <v/>
      </c>
      <c r="N159" s="121" t="str">
        <f t="shared" si="18"/>
        <v/>
      </c>
      <c r="O159" s="123"/>
    </row>
    <row r="160" spans="1:15">
      <c r="A160" s="116"/>
      <c r="B160" s="120" t="s">
        <v>464</v>
      </c>
      <c r="C160" s="118" t="s">
        <v>842</v>
      </c>
      <c r="D160" s="116">
        <v>1</v>
      </c>
      <c r="E160" s="116">
        <v>16</v>
      </c>
      <c r="F160" s="116">
        <v>12</v>
      </c>
      <c r="G160" s="121">
        <v>4.6180000000000003</v>
      </c>
      <c r="H160" s="121">
        <f t="shared" si="14"/>
        <v>1.5802469135802468</v>
      </c>
      <c r="I160" s="121" t="str">
        <f t="shared" si="15"/>
        <v/>
      </c>
      <c r="J160" s="121" t="str">
        <f t="shared" si="19"/>
        <v/>
      </c>
      <c r="K160" s="121" t="str">
        <f t="shared" si="16"/>
        <v/>
      </c>
      <c r="L160" s="121">
        <f t="shared" si="17"/>
        <v>87.570962962962966</v>
      </c>
      <c r="M160" s="121" t="str">
        <f t="shared" si="20"/>
        <v/>
      </c>
      <c r="N160" s="121" t="str">
        <f t="shared" si="18"/>
        <v/>
      </c>
      <c r="O160" s="123"/>
    </row>
    <row r="161" spans="1:15">
      <c r="A161" s="116"/>
      <c r="B161" s="120"/>
      <c r="C161" s="118" t="s">
        <v>842</v>
      </c>
      <c r="D161" s="116">
        <v>1</v>
      </c>
      <c r="E161" s="116">
        <v>16</v>
      </c>
      <c r="F161" s="116">
        <v>11</v>
      </c>
      <c r="G161" s="121">
        <v>2.948</v>
      </c>
      <c r="H161" s="121">
        <f t="shared" si="14"/>
        <v>1.5802469135802468</v>
      </c>
      <c r="I161" s="121" t="str">
        <f t="shared" si="15"/>
        <v/>
      </c>
      <c r="J161" s="121" t="str">
        <f t="shared" si="19"/>
        <v/>
      </c>
      <c r="K161" s="121" t="str">
        <f t="shared" si="16"/>
        <v/>
      </c>
      <c r="L161" s="121">
        <f t="shared" si="17"/>
        <v>51.244246913580241</v>
      </c>
      <c r="M161" s="121" t="str">
        <f t="shared" si="20"/>
        <v/>
      </c>
      <c r="N161" s="121" t="str">
        <f t="shared" si="18"/>
        <v/>
      </c>
      <c r="O161" s="123"/>
    </row>
    <row r="162" spans="1:15">
      <c r="A162" s="116"/>
      <c r="B162" s="120"/>
      <c r="C162" s="118" t="s">
        <v>852</v>
      </c>
      <c r="D162" s="116">
        <v>1</v>
      </c>
      <c r="E162" s="116">
        <v>16</v>
      </c>
      <c r="F162" s="116">
        <v>9</v>
      </c>
      <c r="G162" s="121">
        <v>2.1</v>
      </c>
      <c r="H162" s="121">
        <f t="shared" si="14"/>
        <v>1.5802469135802468</v>
      </c>
      <c r="I162" s="121" t="str">
        <f t="shared" si="15"/>
        <v/>
      </c>
      <c r="J162" s="121" t="str">
        <f t="shared" si="19"/>
        <v/>
      </c>
      <c r="K162" s="121" t="str">
        <f t="shared" si="16"/>
        <v/>
      </c>
      <c r="L162" s="121">
        <f t="shared" si="17"/>
        <v>29.866666666666667</v>
      </c>
      <c r="M162" s="121" t="str">
        <f t="shared" si="20"/>
        <v/>
      </c>
      <c r="N162" s="121" t="str">
        <f t="shared" si="18"/>
        <v/>
      </c>
      <c r="O162" s="123"/>
    </row>
    <row r="163" spans="1:15">
      <c r="A163" s="116"/>
      <c r="B163" s="120"/>
      <c r="C163" s="118" t="s">
        <v>852</v>
      </c>
      <c r="D163" s="116">
        <v>1</v>
      </c>
      <c r="E163" s="116">
        <v>16</v>
      </c>
      <c r="F163" s="116">
        <v>16</v>
      </c>
      <c r="G163" s="121">
        <v>4.0999999999999996</v>
      </c>
      <c r="H163" s="121">
        <f t="shared" si="14"/>
        <v>1.5802469135802468</v>
      </c>
      <c r="I163" s="121" t="str">
        <f t="shared" si="15"/>
        <v/>
      </c>
      <c r="J163" s="121" t="str">
        <f t="shared" si="19"/>
        <v/>
      </c>
      <c r="K163" s="121" t="str">
        <f t="shared" si="16"/>
        <v/>
      </c>
      <c r="L163" s="121">
        <f t="shared" si="17"/>
        <v>103.66419753086419</v>
      </c>
      <c r="M163" s="121" t="str">
        <f t="shared" si="20"/>
        <v/>
      </c>
      <c r="N163" s="121" t="str">
        <f t="shared" si="18"/>
        <v/>
      </c>
      <c r="O163" s="123"/>
    </row>
    <row r="164" spans="1:15">
      <c r="A164" s="116"/>
      <c r="B164" s="120" t="s">
        <v>467</v>
      </c>
      <c r="C164" s="118" t="s">
        <v>842</v>
      </c>
      <c r="D164" s="116">
        <v>1</v>
      </c>
      <c r="E164" s="116">
        <v>16</v>
      </c>
      <c r="F164" s="116">
        <v>14</v>
      </c>
      <c r="G164" s="121">
        <v>4.0979999999999999</v>
      </c>
      <c r="H164" s="121">
        <f t="shared" si="14"/>
        <v>1.5802469135802468</v>
      </c>
      <c r="I164" s="121" t="str">
        <f t="shared" si="15"/>
        <v/>
      </c>
      <c r="J164" s="121" t="str">
        <f t="shared" si="19"/>
        <v/>
      </c>
      <c r="K164" s="121" t="str">
        <f t="shared" si="16"/>
        <v/>
      </c>
      <c r="L164" s="121">
        <f t="shared" si="17"/>
        <v>90.661925925925914</v>
      </c>
      <c r="M164" s="121" t="str">
        <f t="shared" si="20"/>
        <v/>
      </c>
      <c r="N164" s="121" t="str">
        <f t="shared" si="18"/>
        <v/>
      </c>
      <c r="O164" s="123"/>
    </row>
    <row r="165" spans="1:15">
      <c r="A165" s="116"/>
      <c r="B165" s="120"/>
      <c r="C165" s="118" t="s">
        <v>852</v>
      </c>
      <c r="D165" s="116">
        <v>1</v>
      </c>
      <c r="E165" s="116">
        <v>16</v>
      </c>
      <c r="F165" s="116">
        <v>22</v>
      </c>
      <c r="G165" s="121">
        <v>2.524</v>
      </c>
      <c r="H165" s="121">
        <f t="shared" si="14"/>
        <v>1.5802469135802468</v>
      </c>
      <c r="I165" s="121" t="str">
        <f t="shared" si="15"/>
        <v/>
      </c>
      <c r="J165" s="121" t="str">
        <f t="shared" si="19"/>
        <v/>
      </c>
      <c r="K165" s="121" t="str">
        <f t="shared" si="16"/>
        <v/>
      </c>
      <c r="L165" s="121">
        <f t="shared" si="17"/>
        <v>87.747950617283948</v>
      </c>
      <c r="M165" s="121" t="str">
        <f t="shared" si="20"/>
        <v/>
      </c>
      <c r="N165" s="121" t="str">
        <f t="shared" si="18"/>
        <v/>
      </c>
      <c r="O165" s="123"/>
    </row>
    <row r="166" spans="1:15">
      <c r="A166" s="116"/>
      <c r="B166" s="120" t="s">
        <v>468</v>
      </c>
      <c r="C166" s="118" t="s">
        <v>842</v>
      </c>
      <c r="D166" s="116">
        <v>1</v>
      </c>
      <c r="E166" s="116">
        <v>25</v>
      </c>
      <c r="F166" s="116">
        <v>10</v>
      </c>
      <c r="G166" s="121">
        <v>2.1</v>
      </c>
      <c r="H166" s="121">
        <f t="shared" si="14"/>
        <v>3.8580246913580245</v>
      </c>
      <c r="I166" s="121" t="str">
        <f t="shared" si="15"/>
        <v/>
      </c>
      <c r="J166" s="121" t="str">
        <f t="shared" si="19"/>
        <v/>
      </c>
      <c r="K166" s="121" t="str">
        <f t="shared" si="16"/>
        <v/>
      </c>
      <c r="L166" s="121" t="str">
        <f t="shared" si="17"/>
        <v/>
      </c>
      <c r="M166" s="121" t="str">
        <f t="shared" si="20"/>
        <v/>
      </c>
      <c r="N166" s="121">
        <f t="shared" si="18"/>
        <v>81.018518518518519</v>
      </c>
      <c r="O166" s="123"/>
    </row>
    <row r="167" spans="1:15">
      <c r="A167" s="116"/>
      <c r="B167" s="120"/>
      <c r="C167" s="118" t="s">
        <v>852</v>
      </c>
      <c r="D167" s="116">
        <v>1</v>
      </c>
      <c r="E167" s="116">
        <v>25</v>
      </c>
      <c r="F167" s="116">
        <v>12</v>
      </c>
      <c r="G167" s="121">
        <v>1.8</v>
      </c>
      <c r="H167" s="121">
        <f t="shared" si="14"/>
        <v>3.8580246913580245</v>
      </c>
      <c r="I167" s="121" t="str">
        <f t="shared" si="15"/>
        <v/>
      </c>
      <c r="J167" s="121" t="str">
        <f t="shared" si="19"/>
        <v/>
      </c>
      <c r="K167" s="121" t="str">
        <f t="shared" si="16"/>
        <v/>
      </c>
      <c r="L167" s="121" t="str">
        <f t="shared" si="17"/>
        <v/>
      </c>
      <c r="M167" s="121" t="str">
        <f t="shared" si="20"/>
        <v/>
      </c>
      <c r="N167" s="121">
        <f t="shared" si="18"/>
        <v>83.333333333333329</v>
      </c>
      <c r="O167" s="123"/>
    </row>
    <row r="168" spans="1:15">
      <c r="A168" s="116"/>
      <c r="B168" s="120" t="s">
        <v>541</v>
      </c>
      <c r="C168" s="118" t="s">
        <v>842</v>
      </c>
      <c r="D168" s="116">
        <v>1</v>
      </c>
      <c r="E168" s="116">
        <v>16</v>
      </c>
      <c r="F168" s="116">
        <v>9</v>
      </c>
      <c r="G168" s="121">
        <v>2.1</v>
      </c>
      <c r="H168" s="121">
        <f t="shared" si="14"/>
        <v>1.5802469135802468</v>
      </c>
      <c r="I168" s="121" t="str">
        <f t="shared" si="15"/>
        <v/>
      </c>
      <c r="J168" s="121" t="str">
        <f t="shared" si="19"/>
        <v/>
      </c>
      <c r="K168" s="121" t="str">
        <f t="shared" si="16"/>
        <v/>
      </c>
      <c r="L168" s="121">
        <f t="shared" si="17"/>
        <v>29.866666666666667</v>
      </c>
      <c r="M168" s="121" t="str">
        <f t="shared" si="20"/>
        <v/>
      </c>
      <c r="N168" s="121" t="str">
        <f t="shared" si="18"/>
        <v/>
      </c>
      <c r="O168" s="123"/>
    </row>
    <row r="169" spans="1:15">
      <c r="A169" s="116"/>
      <c r="B169" s="120"/>
      <c r="C169" s="118" t="s">
        <v>842</v>
      </c>
      <c r="D169" s="116">
        <v>1</v>
      </c>
      <c r="E169" s="116">
        <v>16</v>
      </c>
      <c r="F169" s="116">
        <v>16</v>
      </c>
      <c r="G169" s="121">
        <v>4.0979999999999999</v>
      </c>
      <c r="H169" s="121">
        <f t="shared" si="14"/>
        <v>1.5802469135802468</v>
      </c>
      <c r="I169" s="121" t="str">
        <f t="shared" si="15"/>
        <v/>
      </c>
      <c r="J169" s="121" t="str">
        <f t="shared" si="19"/>
        <v/>
      </c>
      <c r="K169" s="121" t="str">
        <f t="shared" si="16"/>
        <v/>
      </c>
      <c r="L169" s="121">
        <f t="shared" si="17"/>
        <v>103.61362962962961</v>
      </c>
      <c r="M169" s="121" t="str">
        <f t="shared" si="20"/>
        <v/>
      </c>
      <c r="N169" s="121" t="str">
        <f t="shared" si="18"/>
        <v/>
      </c>
      <c r="O169" s="123"/>
    </row>
    <row r="170" spans="1:15">
      <c r="A170" s="116"/>
      <c r="B170" s="120"/>
      <c r="C170" s="118" t="s">
        <v>852</v>
      </c>
      <c r="D170" s="116">
        <v>1</v>
      </c>
      <c r="E170" s="116">
        <v>16</v>
      </c>
      <c r="F170" s="116">
        <v>11</v>
      </c>
      <c r="G170" s="121">
        <v>2.9470000000000001</v>
      </c>
      <c r="H170" s="121">
        <f t="shared" si="14"/>
        <v>1.5802469135802468</v>
      </c>
      <c r="I170" s="121" t="str">
        <f t="shared" si="15"/>
        <v/>
      </c>
      <c r="J170" s="121" t="str">
        <f t="shared" si="19"/>
        <v/>
      </c>
      <c r="K170" s="121" t="str">
        <f t="shared" si="16"/>
        <v/>
      </c>
      <c r="L170" s="121">
        <f t="shared" si="17"/>
        <v>51.226864197530865</v>
      </c>
      <c r="M170" s="121" t="str">
        <f t="shared" si="20"/>
        <v/>
      </c>
      <c r="N170" s="121" t="str">
        <f t="shared" si="18"/>
        <v/>
      </c>
      <c r="O170" s="123"/>
    </row>
    <row r="171" spans="1:15">
      <c r="A171" s="116"/>
      <c r="B171" s="120"/>
      <c r="C171" s="118" t="s">
        <v>852</v>
      </c>
      <c r="D171" s="116">
        <v>1</v>
      </c>
      <c r="E171" s="116">
        <v>16</v>
      </c>
      <c r="F171" s="116">
        <v>12</v>
      </c>
      <c r="G171" s="121">
        <v>4.617</v>
      </c>
      <c r="H171" s="121">
        <f t="shared" si="14"/>
        <v>1.5802469135802468</v>
      </c>
      <c r="I171" s="121" t="str">
        <f t="shared" si="15"/>
        <v/>
      </c>
      <c r="J171" s="121" t="str">
        <f t="shared" si="19"/>
        <v/>
      </c>
      <c r="K171" s="121" t="str">
        <f t="shared" si="16"/>
        <v/>
      </c>
      <c r="L171" s="121">
        <f t="shared" si="17"/>
        <v>87.551999999999992</v>
      </c>
      <c r="M171" s="121" t="str">
        <f t="shared" si="20"/>
        <v/>
      </c>
      <c r="N171" s="121" t="str">
        <f t="shared" si="18"/>
        <v/>
      </c>
      <c r="O171" s="123"/>
    </row>
    <row r="172" spans="1:15">
      <c r="A172" s="116"/>
      <c r="B172" s="120" t="s">
        <v>892</v>
      </c>
      <c r="C172" s="118" t="s">
        <v>842</v>
      </c>
      <c r="D172" s="116">
        <v>2</v>
      </c>
      <c r="E172" s="116">
        <v>12</v>
      </c>
      <c r="F172" s="116">
        <v>13</v>
      </c>
      <c r="G172" s="121">
        <v>2.25</v>
      </c>
      <c r="H172" s="121">
        <f t="shared" si="14"/>
        <v>0.88888888888888884</v>
      </c>
      <c r="I172" s="121" t="str">
        <f t="shared" si="15"/>
        <v/>
      </c>
      <c r="J172" s="121" t="str">
        <f t="shared" si="19"/>
        <v/>
      </c>
      <c r="K172" s="121">
        <f t="shared" si="16"/>
        <v>52</v>
      </c>
      <c r="L172" s="121" t="str">
        <f t="shared" si="17"/>
        <v/>
      </c>
      <c r="M172" s="121" t="str">
        <f t="shared" si="20"/>
        <v/>
      </c>
      <c r="N172" s="121" t="str">
        <f t="shared" si="18"/>
        <v/>
      </c>
      <c r="O172" s="123"/>
    </row>
    <row r="173" spans="1:15">
      <c r="A173" s="116"/>
      <c r="B173" s="120"/>
      <c r="C173" s="118" t="s">
        <v>852</v>
      </c>
      <c r="D173" s="116">
        <v>2</v>
      </c>
      <c r="E173" s="116">
        <v>12</v>
      </c>
      <c r="F173" s="116">
        <v>14</v>
      </c>
      <c r="G173" s="121">
        <v>2.4700000000000002</v>
      </c>
      <c r="H173" s="121">
        <f t="shared" si="14"/>
        <v>0.88888888888888884</v>
      </c>
      <c r="I173" s="121" t="str">
        <f t="shared" si="15"/>
        <v/>
      </c>
      <c r="J173" s="121" t="str">
        <f t="shared" si="19"/>
        <v/>
      </c>
      <c r="K173" s="121">
        <f t="shared" si="16"/>
        <v>61.475555555555559</v>
      </c>
      <c r="L173" s="121" t="str">
        <f t="shared" si="17"/>
        <v/>
      </c>
      <c r="M173" s="121" t="str">
        <f t="shared" si="20"/>
        <v/>
      </c>
      <c r="N173" s="121" t="str">
        <f t="shared" si="18"/>
        <v/>
      </c>
      <c r="O173" s="123"/>
    </row>
    <row r="174" spans="1:15">
      <c r="A174" s="116"/>
      <c r="B174" s="119" t="s">
        <v>893</v>
      </c>
      <c r="C174" s="118"/>
      <c r="D174" s="116"/>
      <c r="E174" s="116"/>
      <c r="F174" s="116"/>
      <c r="G174" s="121"/>
      <c r="H174" s="121">
        <f t="shared" si="14"/>
        <v>0</v>
      </c>
      <c r="I174" s="121" t="str">
        <f t="shared" si="15"/>
        <v/>
      </c>
      <c r="J174" s="121" t="str">
        <f t="shared" si="19"/>
        <v/>
      </c>
      <c r="K174" s="121" t="str">
        <f t="shared" si="16"/>
        <v/>
      </c>
      <c r="L174" s="121" t="str">
        <f t="shared" si="17"/>
        <v/>
      </c>
      <c r="M174" s="121" t="str">
        <f t="shared" si="20"/>
        <v/>
      </c>
      <c r="N174" s="121" t="str">
        <f t="shared" si="18"/>
        <v/>
      </c>
      <c r="O174" s="123"/>
    </row>
    <row r="175" spans="1:15">
      <c r="A175" s="116"/>
      <c r="B175" s="120" t="s">
        <v>894</v>
      </c>
      <c r="C175" s="118" t="s">
        <v>893</v>
      </c>
      <c r="D175" s="116">
        <v>1</v>
      </c>
      <c r="E175" s="116">
        <v>12</v>
      </c>
      <c r="F175" s="116">
        <v>197</v>
      </c>
      <c r="G175" s="121">
        <v>3.718</v>
      </c>
      <c r="H175" s="121">
        <f t="shared" si="14"/>
        <v>0.88888888888888884</v>
      </c>
      <c r="I175" s="121" t="str">
        <f t="shared" si="15"/>
        <v/>
      </c>
      <c r="J175" s="121" t="str">
        <f t="shared" si="19"/>
        <v/>
      </c>
      <c r="K175" s="121">
        <f t="shared" si="16"/>
        <v>651.06311111111108</v>
      </c>
      <c r="L175" s="121" t="str">
        <f t="shared" si="17"/>
        <v/>
      </c>
      <c r="M175" s="121" t="str">
        <f t="shared" si="20"/>
        <v/>
      </c>
      <c r="N175" s="121" t="str">
        <f t="shared" si="18"/>
        <v/>
      </c>
      <c r="O175" s="123"/>
    </row>
    <row r="176" spans="1:15">
      <c r="A176" s="116"/>
      <c r="B176" s="120" t="s">
        <v>895</v>
      </c>
      <c r="C176" s="118" t="s">
        <v>893</v>
      </c>
      <c r="D176" s="116">
        <v>1</v>
      </c>
      <c r="E176" s="116">
        <v>16</v>
      </c>
      <c r="F176" s="116">
        <v>108</v>
      </c>
      <c r="G176" s="121">
        <v>4.76</v>
      </c>
      <c r="H176" s="121">
        <f t="shared" si="14"/>
        <v>1.5802469135802468</v>
      </c>
      <c r="I176" s="121" t="str">
        <f t="shared" si="15"/>
        <v/>
      </c>
      <c r="J176" s="121" t="str">
        <f t="shared" si="19"/>
        <v/>
      </c>
      <c r="K176" s="121" t="str">
        <f t="shared" si="16"/>
        <v/>
      </c>
      <c r="L176" s="121">
        <f t="shared" si="17"/>
        <v>812.37333333333322</v>
      </c>
      <c r="M176" s="121" t="str">
        <f t="shared" si="20"/>
        <v/>
      </c>
      <c r="N176" s="121" t="str">
        <f t="shared" si="18"/>
        <v/>
      </c>
      <c r="O176" s="123"/>
    </row>
    <row r="177" spans="1:15">
      <c r="A177" s="116"/>
      <c r="B177" s="120" t="s">
        <v>896</v>
      </c>
      <c r="C177" s="118" t="s">
        <v>893</v>
      </c>
      <c r="D177" s="116">
        <v>1</v>
      </c>
      <c r="E177" s="116">
        <v>12</v>
      </c>
      <c r="F177" s="116">
        <v>183</v>
      </c>
      <c r="G177" s="121">
        <v>3.718</v>
      </c>
      <c r="H177" s="121">
        <f t="shared" si="14"/>
        <v>0.88888888888888884</v>
      </c>
      <c r="I177" s="121" t="str">
        <f t="shared" si="15"/>
        <v/>
      </c>
      <c r="J177" s="121" t="str">
        <f t="shared" si="19"/>
        <v/>
      </c>
      <c r="K177" s="121">
        <f t="shared" si="16"/>
        <v>604.79466666666667</v>
      </c>
      <c r="L177" s="121" t="str">
        <f t="shared" si="17"/>
        <v/>
      </c>
      <c r="M177" s="121" t="str">
        <f t="shared" si="20"/>
        <v/>
      </c>
      <c r="N177" s="121" t="str">
        <f t="shared" si="18"/>
        <v/>
      </c>
      <c r="O177" s="123"/>
    </row>
    <row r="178" spans="1:15">
      <c r="A178" s="116"/>
      <c r="B178" s="120" t="s">
        <v>897</v>
      </c>
      <c r="C178" s="118" t="s">
        <v>893</v>
      </c>
      <c r="D178" s="116">
        <v>1</v>
      </c>
      <c r="E178" s="116">
        <v>16</v>
      </c>
      <c r="F178" s="116">
        <v>108</v>
      </c>
      <c r="G178" s="121">
        <v>4.76</v>
      </c>
      <c r="H178" s="121">
        <f t="shared" si="14"/>
        <v>1.5802469135802468</v>
      </c>
      <c r="I178" s="121" t="str">
        <f t="shared" si="15"/>
        <v/>
      </c>
      <c r="J178" s="121" t="str">
        <f t="shared" si="19"/>
        <v/>
      </c>
      <c r="K178" s="121" t="str">
        <f t="shared" si="16"/>
        <v/>
      </c>
      <c r="L178" s="121">
        <f t="shared" si="17"/>
        <v>812.37333333333322</v>
      </c>
      <c r="M178" s="121" t="str">
        <f t="shared" si="20"/>
        <v/>
      </c>
      <c r="N178" s="121" t="str">
        <f t="shared" si="18"/>
        <v/>
      </c>
      <c r="O178" s="123"/>
    </row>
    <row r="179" spans="1:15">
      <c r="A179" s="116"/>
      <c r="B179" s="120" t="s">
        <v>898</v>
      </c>
      <c r="C179" s="118" t="s">
        <v>893</v>
      </c>
      <c r="D179" s="116">
        <v>1</v>
      </c>
      <c r="E179" s="116">
        <v>12</v>
      </c>
      <c r="F179" s="116">
        <v>183</v>
      </c>
      <c r="G179" s="121">
        <v>3.8450000000000002</v>
      </c>
      <c r="H179" s="121">
        <f t="shared" si="14"/>
        <v>0.88888888888888884</v>
      </c>
      <c r="I179" s="121" t="str">
        <f t="shared" si="15"/>
        <v/>
      </c>
      <c r="J179" s="121" t="str">
        <f t="shared" si="19"/>
        <v/>
      </c>
      <c r="K179" s="121">
        <f t="shared" si="16"/>
        <v>625.45333333333326</v>
      </c>
      <c r="L179" s="121" t="str">
        <f t="shared" si="17"/>
        <v/>
      </c>
      <c r="M179" s="121" t="str">
        <f t="shared" si="20"/>
        <v/>
      </c>
      <c r="N179" s="121" t="str">
        <f t="shared" si="18"/>
        <v/>
      </c>
      <c r="O179" s="123"/>
    </row>
    <row r="180" spans="1:15">
      <c r="A180" s="116"/>
      <c r="B180" s="120" t="s">
        <v>899</v>
      </c>
      <c r="C180" s="118" t="s">
        <v>893</v>
      </c>
      <c r="D180" s="116">
        <v>1</v>
      </c>
      <c r="E180" s="116">
        <v>16</v>
      </c>
      <c r="F180" s="116">
        <v>71</v>
      </c>
      <c r="G180" s="121">
        <v>4.76</v>
      </c>
      <c r="H180" s="121">
        <f t="shared" si="14"/>
        <v>1.5802469135802468</v>
      </c>
      <c r="I180" s="121" t="str">
        <f t="shared" si="15"/>
        <v/>
      </c>
      <c r="J180" s="121" t="str">
        <f t="shared" si="19"/>
        <v/>
      </c>
      <c r="K180" s="121" t="str">
        <f t="shared" si="16"/>
        <v/>
      </c>
      <c r="L180" s="121">
        <f t="shared" si="17"/>
        <v>534.06024691358016</v>
      </c>
      <c r="M180" s="121" t="str">
        <f t="shared" si="20"/>
        <v/>
      </c>
      <c r="N180" s="121" t="str">
        <f t="shared" si="18"/>
        <v/>
      </c>
      <c r="O180" s="123"/>
    </row>
    <row r="181" spans="1:15">
      <c r="A181" s="116"/>
      <c r="B181" s="120" t="s">
        <v>900</v>
      </c>
      <c r="C181" s="118" t="s">
        <v>893</v>
      </c>
      <c r="D181" s="116">
        <v>1</v>
      </c>
      <c r="E181" s="116">
        <v>16</v>
      </c>
      <c r="F181" s="116">
        <v>54</v>
      </c>
      <c r="G181" s="121">
        <v>4.76</v>
      </c>
      <c r="H181" s="121">
        <f t="shared" si="14"/>
        <v>1.5802469135802468</v>
      </c>
      <c r="I181" s="121" t="str">
        <f t="shared" si="15"/>
        <v/>
      </c>
      <c r="J181" s="121" t="str">
        <f t="shared" si="19"/>
        <v/>
      </c>
      <c r="K181" s="121" t="str">
        <f t="shared" si="16"/>
        <v/>
      </c>
      <c r="L181" s="121">
        <f t="shared" si="17"/>
        <v>406.18666666666661</v>
      </c>
      <c r="M181" s="121" t="str">
        <f t="shared" si="20"/>
        <v/>
      </c>
      <c r="N181" s="121" t="str">
        <f t="shared" si="18"/>
        <v/>
      </c>
      <c r="O181" s="123"/>
    </row>
    <row r="182" spans="1:15">
      <c r="A182" s="116"/>
      <c r="B182" s="120" t="s">
        <v>901</v>
      </c>
      <c r="C182" s="118" t="s">
        <v>893</v>
      </c>
      <c r="D182" s="116">
        <v>1</v>
      </c>
      <c r="E182" s="116">
        <v>12</v>
      </c>
      <c r="F182" s="116">
        <v>182</v>
      </c>
      <c r="G182" s="121">
        <v>3.524</v>
      </c>
      <c r="H182" s="121">
        <f t="shared" si="14"/>
        <v>0.88888888888888884</v>
      </c>
      <c r="I182" s="121" t="str">
        <f t="shared" si="15"/>
        <v/>
      </c>
      <c r="J182" s="121" t="str">
        <f t="shared" si="19"/>
        <v/>
      </c>
      <c r="K182" s="121">
        <f t="shared" si="16"/>
        <v>570.10488888888892</v>
      </c>
      <c r="L182" s="121" t="str">
        <f t="shared" si="17"/>
        <v/>
      </c>
      <c r="M182" s="121" t="str">
        <f t="shared" si="20"/>
        <v/>
      </c>
      <c r="N182" s="121" t="str">
        <f t="shared" si="18"/>
        <v/>
      </c>
      <c r="O182" s="123"/>
    </row>
    <row r="183" spans="1:15">
      <c r="A183" s="116"/>
      <c r="B183" s="120" t="s">
        <v>902</v>
      </c>
      <c r="C183" s="118" t="s">
        <v>893</v>
      </c>
      <c r="D183" s="116">
        <v>1</v>
      </c>
      <c r="E183" s="116">
        <v>16</v>
      </c>
      <c r="F183" s="116">
        <v>108</v>
      </c>
      <c r="G183" s="121">
        <v>4.76</v>
      </c>
      <c r="H183" s="121">
        <f t="shared" si="14"/>
        <v>1.5802469135802468</v>
      </c>
      <c r="I183" s="121" t="str">
        <f t="shared" si="15"/>
        <v/>
      </c>
      <c r="J183" s="121" t="str">
        <f t="shared" si="19"/>
        <v/>
      </c>
      <c r="K183" s="121" t="str">
        <f t="shared" si="16"/>
        <v/>
      </c>
      <c r="L183" s="121">
        <f t="shared" si="17"/>
        <v>812.37333333333322</v>
      </c>
      <c r="M183" s="121" t="str">
        <f t="shared" si="20"/>
        <v/>
      </c>
      <c r="N183" s="121" t="str">
        <f t="shared" si="18"/>
        <v/>
      </c>
      <c r="O183" s="123"/>
    </row>
    <row r="184" spans="1:15">
      <c r="A184" s="116"/>
      <c r="B184" s="119" t="s">
        <v>903</v>
      </c>
      <c r="C184" s="118"/>
      <c r="D184" s="116"/>
      <c r="E184" s="116"/>
      <c r="F184" s="116"/>
      <c r="G184" s="121"/>
      <c r="H184" s="121">
        <f t="shared" si="14"/>
        <v>0</v>
      </c>
      <c r="I184" s="121" t="str">
        <f t="shared" si="15"/>
        <v/>
      </c>
      <c r="J184" s="121" t="str">
        <f t="shared" si="19"/>
        <v/>
      </c>
      <c r="K184" s="121" t="str">
        <f t="shared" si="16"/>
        <v/>
      </c>
      <c r="L184" s="121" t="str">
        <f t="shared" si="17"/>
        <v/>
      </c>
      <c r="M184" s="121" t="str">
        <f t="shared" si="20"/>
        <v/>
      </c>
      <c r="N184" s="121" t="str">
        <f t="shared" si="18"/>
        <v/>
      </c>
      <c r="O184" s="123"/>
    </row>
    <row r="185" spans="1:15">
      <c r="A185" s="116"/>
      <c r="B185" s="120" t="s">
        <v>904</v>
      </c>
      <c r="C185" s="118" t="s">
        <v>869</v>
      </c>
      <c r="D185" s="116">
        <v>5</v>
      </c>
      <c r="E185" s="116">
        <v>20</v>
      </c>
      <c r="F185" s="116">
        <v>2</v>
      </c>
      <c r="G185" s="121">
        <v>5</v>
      </c>
      <c r="H185" s="121">
        <f t="shared" si="14"/>
        <v>2.4691358024691357</v>
      </c>
      <c r="I185" s="121" t="str">
        <f t="shared" si="15"/>
        <v/>
      </c>
      <c r="J185" s="121" t="str">
        <f t="shared" si="19"/>
        <v/>
      </c>
      <c r="K185" s="121" t="str">
        <f t="shared" si="16"/>
        <v/>
      </c>
      <c r="L185" s="121" t="str">
        <f t="shared" si="17"/>
        <v/>
      </c>
      <c r="M185" s="121">
        <f t="shared" si="20"/>
        <v>123.45679012345678</v>
      </c>
      <c r="N185" s="121" t="str">
        <f t="shared" si="18"/>
        <v/>
      </c>
      <c r="O185" s="123"/>
    </row>
    <row r="186" spans="1:15">
      <c r="A186" s="116"/>
      <c r="B186" s="120"/>
      <c r="C186" s="118" t="s">
        <v>869</v>
      </c>
      <c r="D186" s="116">
        <v>5</v>
      </c>
      <c r="E186" s="116">
        <v>20</v>
      </c>
      <c r="F186" s="116">
        <v>2</v>
      </c>
      <c r="G186" s="121">
        <v>6</v>
      </c>
      <c r="H186" s="121">
        <f t="shared" si="14"/>
        <v>2.4691358024691357</v>
      </c>
      <c r="I186" s="121" t="str">
        <f t="shared" si="15"/>
        <v/>
      </c>
      <c r="J186" s="121" t="str">
        <f t="shared" si="19"/>
        <v/>
      </c>
      <c r="K186" s="121" t="str">
        <f t="shared" si="16"/>
        <v/>
      </c>
      <c r="L186" s="121" t="str">
        <f t="shared" si="17"/>
        <v/>
      </c>
      <c r="M186" s="121">
        <f t="shared" si="20"/>
        <v>148.14814814814815</v>
      </c>
      <c r="N186" s="121" t="str">
        <f t="shared" si="18"/>
        <v/>
      </c>
      <c r="O186" s="123"/>
    </row>
    <row r="187" spans="1:15">
      <c r="A187" s="116"/>
      <c r="B187" s="120"/>
      <c r="C187" s="118" t="s">
        <v>869</v>
      </c>
      <c r="D187" s="116">
        <v>5</v>
      </c>
      <c r="E187" s="116">
        <v>16</v>
      </c>
      <c r="F187" s="116">
        <v>4</v>
      </c>
      <c r="G187" s="121">
        <v>5</v>
      </c>
      <c r="H187" s="121">
        <f t="shared" si="14"/>
        <v>1.5802469135802468</v>
      </c>
      <c r="I187" s="121" t="str">
        <f t="shared" si="15"/>
        <v/>
      </c>
      <c r="J187" s="121" t="str">
        <f t="shared" si="19"/>
        <v/>
      </c>
      <c r="K187" s="121" t="str">
        <f t="shared" si="16"/>
        <v/>
      </c>
      <c r="L187" s="121">
        <f t="shared" si="17"/>
        <v>158.02469135802468</v>
      </c>
      <c r="M187" s="121" t="str">
        <f t="shared" si="20"/>
        <v/>
      </c>
      <c r="N187" s="121" t="str">
        <f t="shared" si="18"/>
        <v/>
      </c>
      <c r="O187" s="123"/>
    </row>
    <row r="188" spans="1:15">
      <c r="A188" s="116"/>
      <c r="B188" s="120"/>
      <c r="C188" s="118" t="s">
        <v>869</v>
      </c>
      <c r="D188" s="116">
        <v>5</v>
      </c>
      <c r="E188" s="116">
        <v>16</v>
      </c>
      <c r="F188" s="116">
        <v>4</v>
      </c>
      <c r="G188" s="121">
        <v>6</v>
      </c>
      <c r="H188" s="121">
        <f t="shared" si="14"/>
        <v>1.5802469135802468</v>
      </c>
      <c r="I188" s="121" t="str">
        <f t="shared" si="15"/>
        <v/>
      </c>
      <c r="J188" s="121" t="str">
        <f t="shared" si="19"/>
        <v/>
      </c>
      <c r="K188" s="121" t="str">
        <f t="shared" si="16"/>
        <v/>
      </c>
      <c r="L188" s="121">
        <f t="shared" si="17"/>
        <v>189.62962962962962</v>
      </c>
      <c r="M188" s="121" t="str">
        <f t="shared" si="20"/>
        <v/>
      </c>
      <c r="N188" s="121" t="str">
        <f t="shared" si="18"/>
        <v/>
      </c>
      <c r="O188" s="123"/>
    </row>
    <row r="189" spans="1:15">
      <c r="A189" s="116"/>
      <c r="B189" s="120"/>
      <c r="C189" s="118" t="s">
        <v>905</v>
      </c>
      <c r="D189" s="116">
        <v>5</v>
      </c>
      <c r="E189" s="116">
        <v>8</v>
      </c>
      <c r="F189" s="116">
        <v>27</v>
      </c>
      <c r="G189" s="121">
        <v>1.64</v>
      </c>
      <c r="H189" s="121">
        <f t="shared" si="14"/>
        <v>0.39506172839506171</v>
      </c>
      <c r="I189" s="121">
        <f t="shared" si="15"/>
        <v>87.466666666666654</v>
      </c>
      <c r="J189" s="121" t="str">
        <f t="shared" si="19"/>
        <v/>
      </c>
      <c r="K189" s="121" t="str">
        <f t="shared" si="16"/>
        <v/>
      </c>
      <c r="L189" s="121" t="str">
        <f t="shared" si="17"/>
        <v/>
      </c>
      <c r="M189" s="121" t="str">
        <f t="shared" si="20"/>
        <v/>
      </c>
      <c r="N189" s="121" t="str">
        <f t="shared" si="18"/>
        <v/>
      </c>
      <c r="O189" s="123"/>
    </row>
    <row r="190" spans="1:15">
      <c r="A190" s="116"/>
      <c r="B190" s="120"/>
      <c r="C190" s="118" t="s">
        <v>905</v>
      </c>
      <c r="D190" s="116">
        <v>5</v>
      </c>
      <c r="E190" s="116">
        <v>8</v>
      </c>
      <c r="F190" s="116">
        <v>27</v>
      </c>
      <c r="G190" s="121">
        <v>1.2549999999999999</v>
      </c>
      <c r="H190" s="121">
        <f t="shared" si="14"/>
        <v>0.39506172839506171</v>
      </c>
      <c r="I190" s="121">
        <f t="shared" si="15"/>
        <v>66.933333333333323</v>
      </c>
      <c r="J190" s="121" t="str">
        <f t="shared" si="19"/>
        <v/>
      </c>
      <c r="K190" s="121" t="str">
        <f t="shared" si="16"/>
        <v/>
      </c>
      <c r="L190" s="121" t="str">
        <f t="shared" si="17"/>
        <v/>
      </c>
      <c r="M190" s="121" t="str">
        <f t="shared" si="20"/>
        <v/>
      </c>
      <c r="N190" s="121" t="str">
        <f t="shared" si="18"/>
        <v/>
      </c>
      <c r="O190" s="123"/>
    </row>
    <row r="191" spans="1:15">
      <c r="A191" s="116"/>
      <c r="B191" s="120"/>
      <c r="C191" s="118" t="s">
        <v>905</v>
      </c>
      <c r="D191" s="116">
        <v>5</v>
      </c>
      <c r="E191" s="116">
        <v>8</v>
      </c>
      <c r="F191" s="116">
        <v>27</v>
      </c>
      <c r="G191" s="121">
        <v>0.68</v>
      </c>
      <c r="H191" s="121">
        <f t="shared" si="14"/>
        <v>0.39506172839506171</v>
      </c>
      <c r="I191" s="121">
        <f t="shared" si="15"/>
        <v>36.266666666666666</v>
      </c>
      <c r="J191" s="121" t="str">
        <f t="shared" si="19"/>
        <v/>
      </c>
      <c r="K191" s="121" t="str">
        <f t="shared" si="16"/>
        <v/>
      </c>
      <c r="L191" s="121" t="str">
        <f t="shared" si="17"/>
        <v/>
      </c>
      <c r="M191" s="121" t="str">
        <f t="shared" si="20"/>
        <v/>
      </c>
      <c r="N191" s="121" t="str">
        <f t="shared" si="18"/>
        <v/>
      </c>
      <c r="O191" s="123"/>
    </row>
    <row r="192" spans="1:15">
      <c r="A192" s="116"/>
      <c r="B192" s="120"/>
      <c r="C192" s="118" t="s">
        <v>905</v>
      </c>
      <c r="D192" s="116">
        <v>5</v>
      </c>
      <c r="E192" s="116">
        <v>8</v>
      </c>
      <c r="F192" s="116">
        <v>27</v>
      </c>
      <c r="G192" s="121">
        <v>0.38</v>
      </c>
      <c r="H192" s="121">
        <f t="shared" si="14"/>
        <v>0.39506172839506171</v>
      </c>
      <c r="I192" s="121">
        <f t="shared" si="15"/>
        <v>20.266666666666666</v>
      </c>
      <c r="J192" s="121" t="str">
        <f t="shared" si="19"/>
        <v/>
      </c>
      <c r="K192" s="121" t="str">
        <f t="shared" si="16"/>
        <v/>
      </c>
      <c r="L192" s="121" t="str">
        <f t="shared" si="17"/>
        <v/>
      </c>
      <c r="M192" s="121" t="str">
        <f t="shared" si="20"/>
        <v/>
      </c>
      <c r="N192" s="121" t="str">
        <f t="shared" si="18"/>
        <v/>
      </c>
      <c r="O192" s="123"/>
    </row>
    <row r="193" spans="1:15">
      <c r="A193" s="116"/>
      <c r="B193" s="120" t="s">
        <v>906</v>
      </c>
      <c r="C193" s="118" t="s">
        <v>869</v>
      </c>
      <c r="D193" s="116">
        <v>7</v>
      </c>
      <c r="E193" s="116">
        <v>16</v>
      </c>
      <c r="F193" s="116">
        <v>6</v>
      </c>
      <c r="G193" s="121">
        <v>5</v>
      </c>
      <c r="H193" s="121">
        <f t="shared" si="14"/>
        <v>1.5802469135802468</v>
      </c>
      <c r="I193" s="121" t="str">
        <f t="shared" si="15"/>
        <v/>
      </c>
      <c r="J193" s="121" t="str">
        <f t="shared" si="19"/>
        <v/>
      </c>
      <c r="K193" s="121" t="str">
        <f t="shared" si="16"/>
        <v/>
      </c>
      <c r="L193" s="121">
        <f t="shared" si="17"/>
        <v>331.85185185185185</v>
      </c>
      <c r="M193" s="121" t="str">
        <f t="shared" si="20"/>
        <v/>
      </c>
      <c r="N193" s="121" t="str">
        <f t="shared" si="18"/>
        <v/>
      </c>
      <c r="O193" s="123"/>
    </row>
    <row r="194" spans="1:15">
      <c r="A194" s="116"/>
      <c r="B194" s="120"/>
      <c r="C194" s="118" t="s">
        <v>869</v>
      </c>
      <c r="D194" s="116">
        <v>7</v>
      </c>
      <c r="E194" s="116">
        <v>16</v>
      </c>
      <c r="F194" s="116">
        <v>6</v>
      </c>
      <c r="G194" s="121">
        <v>6</v>
      </c>
      <c r="H194" s="121">
        <f t="shared" si="14"/>
        <v>1.5802469135802468</v>
      </c>
      <c r="I194" s="121" t="str">
        <f t="shared" si="15"/>
        <v/>
      </c>
      <c r="J194" s="121" t="str">
        <f t="shared" si="19"/>
        <v/>
      </c>
      <c r="K194" s="121" t="str">
        <f t="shared" si="16"/>
        <v/>
      </c>
      <c r="L194" s="121">
        <f t="shared" si="17"/>
        <v>398.22222222222217</v>
      </c>
      <c r="M194" s="121" t="str">
        <f t="shared" si="20"/>
        <v/>
      </c>
      <c r="N194" s="121" t="str">
        <f t="shared" si="18"/>
        <v/>
      </c>
      <c r="O194" s="123"/>
    </row>
    <row r="195" spans="1:15">
      <c r="A195" s="116"/>
      <c r="B195" s="120"/>
      <c r="C195" s="118" t="s">
        <v>905</v>
      </c>
      <c r="D195" s="116">
        <v>7</v>
      </c>
      <c r="E195" s="116">
        <v>8</v>
      </c>
      <c r="F195" s="116">
        <v>27</v>
      </c>
      <c r="G195" s="121">
        <v>1.64</v>
      </c>
      <c r="H195" s="121">
        <f t="shared" si="14"/>
        <v>0.39506172839506171</v>
      </c>
      <c r="I195" s="121">
        <f t="shared" si="15"/>
        <v>122.45333333333332</v>
      </c>
      <c r="J195" s="121" t="str">
        <f t="shared" si="19"/>
        <v/>
      </c>
      <c r="K195" s="121" t="str">
        <f t="shared" si="16"/>
        <v/>
      </c>
      <c r="L195" s="121" t="str">
        <f t="shared" si="17"/>
        <v/>
      </c>
      <c r="M195" s="121" t="str">
        <f t="shared" si="20"/>
        <v/>
      </c>
      <c r="N195" s="121" t="str">
        <f t="shared" si="18"/>
        <v/>
      </c>
      <c r="O195" s="123"/>
    </row>
    <row r="196" spans="1:15">
      <c r="A196" s="116"/>
      <c r="B196" s="120"/>
      <c r="C196" s="118" t="s">
        <v>905</v>
      </c>
      <c r="D196" s="116">
        <v>7</v>
      </c>
      <c r="E196" s="116">
        <v>8</v>
      </c>
      <c r="F196" s="116">
        <v>27</v>
      </c>
      <c r="G196" s="121">
        <v>1.2549999999999999</v>
      </c>
      <c r="H196" s="121">
        <f t="shared" si="14"/>
        <v>0.39506172839506171</v>
      </c>
      <c r="I196" s="121">
        <f t="shared" si="15"/>
        <v>93.706666666666663</v>
      </c>
      <c r="J196" s="121" t="str">
        <f t="shared" si="19"/>
        <v/>
      </c>
      <c r="K196" s="121" t="str">
        <f t="shared" si="16"/>
        <v/>
      </c>
      <c r="L196" s="121" t="str">
        <f t="shared" si="17"/>
        <v/>
      </c>
      <c r="M196" s="121" t="str">
        <f t="shared" si="20"/>
        <v/>
      </c>
      <c r="N196" s="121" t="str">
        <f t="shared" si="18"/>
        <v/>
      </c>
      <c r="O196" s="123"/>
    </row>
    <row r="197" spans="1:15">
      <c r="A197" s="116"/>
      <c r="B197" s="120"/>
      <c r="C197" s="118" t="s">
        <v>905</v>
      </c>
      <c r="D197" s="116">
        <v>7</v>
      </c>
      <c r="E197" s="116">
        <v>8</v>
      </c>
      <c r="F197" s="116">
        <v>27</v>
      </c>
      <c r="G197" s="121">
        <v>0.68</v>
      </c>
      <c r="H197" s="121">
        <f t="shared" si="14"/>
        <v>0.39506172839506171</v>
      </c>
      <c r="I197" s="121">
        <f t="shared" si="15"/>
        <v>50.773333333333333</v>
      </c>
      <c r="J197" s="121" t="str">
        <f t="shared" si="19"/>
        <v/>
      </c>
      <c r="K197" s="121" t="str">
        <f t="shared" si="16"/>
        <v/>
      </c>
      <c r="L197" s="121" t="str">
        <f t="shared" si="17"/>
        <v/>
      </c>
      <c r="M197" s="121" t="str">
        <f t="shared" si="20"/>
        <v/>
      </c>
      <c r="N197" s="121" t="str">
        <f t="shared" si="18"/>
        <v/>
      </c>
      <c r="O197" s="123"/>
    </row>
    <row r="198" spans="1:15">
      <c r="A198" s="116"/>
      <c r="B198" s="120"/>
      <c r="C198" s="118" t="s">
        <v>905</v>
      </c>
      <c r="D198" s="116">
        <v>7</v>
      </c>
      <c r="E198" s="116">
        <v>8</v>
      </c>
      <c r="F198" s="116">
        <v>27</v>
      </c>
      <c r="G198" s="121">
        <v>0.38</v>
      </c>
      <c r="H198" s="121">
        <f t="shared" ref="H198:H261" si="21">E198*E198/(162)</f>
        <v>0.39506172839506171</v>
      </c>
      <c r="I198" s="121">
        <f t="shared" ref="I198:I261" si="22">IF((E198=8),D198*G198*F198*H198,"")</f>
        <v>28.373333333333335</v>
      </c>
      <c r="J198" s="121" t="str">
        <f t="shared" si="19"/>
        <v/>
      </c>
      <c r="K198" s="121" t="str">
        <f t="shared" ref="K198:K261" si="23">IF((E198=12),D198*F198*G198*H198,"")</f>
        <v/>
      </c>
      <c r="L198" s="121" t="str">
        <f t="shared" ref="L198:L261" si="24">IF((E198=16),D198*F198*G198*H198,"")</f>
        <v/>
      </c>
      <c r="M198" s="121" t="str">
        <f t="shared" si="20"/>
        <v/>
      </c>
      <c r="N198" s="121" t="str">
        <f t="shared" ref="N198:N261" si="25">IF((E198=25),D198*F198*G198*H198,"")</f>
        <v/>
      </c>
      <c r="O198" s="123"/>
    </row>
    <row r="199" spans="1:15">
      <c r="A199" s="116"/>
      <c r="B199" s="120" t="s">
        <v>548</v>
      </c>
      <c r="C199" s="118" t="s">
        <v>869</v>
      </c>
      <c r="D199" s="116">
        <v>2</v>
      </c>
      <c r="E199" s="116">
        <v>16</v>
      </c>
      <c r="F199" s="116">
        <v>2</v>
      </c>
      <c r="G199" s="121">
        <v>5</v>
      </c>
      <c r="H199" s="121">
        <f t="shared" si="21"/>
        <v>1.5802469135802468</v>
      </c>
      <c r="I199" s="121" t="str">
        <f t="shared" si="22"/>
        <v/>
      </c>
      <c r="J199" s="121" t="str">
        <f t="shared" si="19"/>
        <v/>
      </c>
      <c r="K199" s="121" t="str">
        <f t="shared" si="23"/>
        <v/>
      </c>
      <c r="L199" s="121">
        <f t="shared" si="24"/>
        <v>31.604938271604937</v>
      </c>
      <c r="M199" s="121" t="str">
        <f t="shared" si="20"/>
        <v/>
      </c>
      <c r="N199" s="121" t="str">
        <f t="shared" si="25"/>
        <v/>
      </c>
      <c r="O199" s="123"/>
    </row>
    <row r="200" spans="1:15">
      <c r="A200" s="116"/>
      <c r="B200" s="120"/>
      <c r="C200" s="118" t="s">
        <v>869</v>
      </c>
      <c r="D200" s="116">
        <v>2</v>
      </c>
      <c r="E200" s="116">
        <v>16</v>
      </c>
      <c r="F200" s="116">
        <v>2</v>
      </c>
      <c r="G200" s="121">
        <v>6</v>
      </c>
      <c r="H200" s="121">
        <f t="shared" si="21"/>
        <v>1.5802469135802468</v>
      </c>
      <c r="I200" s="121" t="str">
        <f t="shared" si="22"/>
        <v/>
      </c>
      <c r="J200" s="121" t="str">
        <f t="shared" si="19"/>
        <v/>
      </c>
      <c r="K200" s="121" t="str">
        <f t="shared" si="23"/>
        <v/>
      </c>
      <c r="L200" s="121">
        <f t="shared" si="24"/>
        <v>37.925925925925924</v>
      </c>
      <c r="M200" s="121" t="str">
        <f t="shared" si="20"/>
        <v/>
      </c>
      <c r="N200" s="121" t="str">
        <f t="shared" si="25"/>
        <v/>
      </c>
      <c r="O200" s="123"/>
    </row>
    <row r="201" spans="1:15">
      <c r="A201" s="116"/>
      <c r="B201" s="120"/>
      <c r="C201" s="118" t="s">
        <v>869</v>
      </c>
      <c r="D201" s="116">
        <v>2</v>
      </c>
      <c r="E201" s="116">
        <v>20</v>
      </c>
      <c r="F201" s="116">
        <v>4</v>
      </c>
      <c r="G201" s="121">
        <v>5</v>
      </c>
      <c r="H201" s="121">
        <f t="shared" si="21"/>
        <v>2.4691358024691357</v>
      </c>
      <c r="I201" s="121" t="str">
        <f t="shared" si="22"/>
        <v/>
      </c>
      <c r="J201" s="121" t="str">
        <f t="shared" si="19"/>
        <v/>
      </c>
      <c r="K201" s="121" t="str">
        <f t="shared" si="23"/>
        <v/>
      </c>
      <c r="L201" s="121" t="str">
        <f t="shared" si="24"/>
        <v/>
      </c>
      <c r="M201" s="121">
        <f t="shared" si="20"/>
        <v>98.76543209876543</v>
      </c>
      <c r="N201" s="121" t="str">
        <f t="shared" si="25"/>
        <v/>
      </c>
      <c r="O201" s="123"/>
    </row>
    <row r="202" spans="1:15">
      <c r="A202" s="116"/>
      <c r="B202" s="120"/>
      <c r="C202" s="118" t="s">
        <v>869</v>
      </c>
      <c r="D202" s="116">
        <v>2</v>
      </c>
      <c r="E202" s="116">
        <v>20</v>
      </c>
      <c r="F202" s="116">
        <v>4</v>
      </c>
      <c r="G202" s="121">
        <v>6</v>
      </c>
      <c r="H202" s="121">
        <f t="shared" si="21"/>
        <v>2.4691358024691357</v>
      </c>
      <c r="I202" s="121" t="str">
        <f t="shared" si="22"/>
        <v/>
      </c>
      <c r="J202" s="121" t="str">
        <f t="shared" si="19"/>
        <v/>
      </c>
      <c r="K202" s="121" t="str">
        <f t="shared" si="23"/>
        <v/>
      </c>
      <c r="L202" s="121" t="str">
        <f t="shared" si="24"/>
        <v/>
      </c>
      <c r="M202" s="121">
        <f t="shared" si="20"/>
        <v>118.5185185185185</v>
      </c>
      <c r="N202" s="121" t="str">
        <f t="shared" si="25"/>
        <v/>
      </c>
      <c r="O202" s="123"/>
    </row>
    <row r="203" spans="1:15">
      <c r="A203" s="116"/>
      <c r="B203" s="120"/>
      <c r="C203" s="118" t="s">
        <v>905</v>
      </c>
      <c r="D203" s="116">
        <v>2</v>
      </c>
      <c r="E203" s="116">
        <v>8</v>
      </c>
      <c r="F203" s="116">
        <v>27</v>
      </c>
      <c r="G203" s="121">
        <v>1.64</v>
      </c>
      <c r="H203" s="121">
        <f t="shared" si="21"/>
        <v>0.39506172839506171</v>
      </c>
      <c r="I203" s="121">
        <f t="shared" si="22"/>
        <v>34.986666666666657</v>
      </c>
      <c r="J203" s="121" t="str">
        <f t="shared" ref="J203:J266" si="26">IF((E203=10),D203*F203*G203*H203,"")</f>
        <v/>
      </c>
      <c r="K203" s="121" t="str">
        <f t="shared" si="23"/>
        <v/>
      </c>
      <c r="L203" s="121" t="str">
        <f t="shared" si="24"/>
        <v/>
      </c>
      <c r="M203" s="121" t="str">
        <f t="shared" si="20"/>
        <v/>
      </c>
      <c r="N203" s="121" t="str">
        <f t="shared" si="25"/>
        <v/>
      </c>
      <c r="O203" s="123"/>
    </row>
    <row r="204" spans="1:15">
      <c r="A204" s="116"/>
      <c r="B204" s="120"/>
      <c r="C204" s="118" t="s">
        <v>905</v>
      </c>
      <c r="D204" s="116">
        <v>2</v>
      </c>
      <c r="E204" s="116">
        <v>8</v>
      </c>
      <c r="F204" s="116">
        <v>27</v>
      </c>
      <c r="G204" s="121">
        <v>1.2549999999999999</v>
      </c>
      <c r="H204" s="121">
        <f t="shared" si="21"/>
        <v>0.39506172839506171</v>
      </c>
      <c r="I204" s="121">
        <f t="shared" si="22"/>
        <v>26.77333333333333</v>
      </c>
      <c r="J204" s="121" t="str">
        <f t="shared" si="26"/>
        <v/>
      </c>
      <c r="K204" s="121" t="str">
        <f t="shared" si="23"/>
        <v/>
      </c>
      <c r="L204" s="121" t="str">
        <f t="shared" si="24"/>
        <v/>
      </c>
      <c r="M204" s="121" t="str">
        <f t="shared" si="20"/>
        <v/>
      </c>
      <c r="N204" s="121" t="str">
        <f t="shared" si="25"/>
        <v/>
      </c>
      <c r="O204" s="123"/>
    </row>
    <row r="205" spans="1:15">
      <c r="A205" s="116"/>
      <c r="B205" s="120"/>
      <c r="C205" s="118" t="s">
        <v>905</v>
      </c>
      <c r="D205" s="116">
        <v>2</v>
      </c>
      <c r="E205" s="116">
        <v>8</v>
      </c>
      <c r="F205" s="116">
        <v>27</v>
      </c>
      <c r="G205" s="121">
        <v>0.68</v>
      </c>
      <c r="H205" s="121">
        <f t="shared" si="21"/>
        <v>0.39506172839506171</v>
      </c>
      <c r="I205" s="121">
        <f t="shared" si="22"/>
        <v>14.506666666666668</v>
      </c>
      <c r="J205" s="121" t="str">
        <f t="shared" si="26"/>
        <v/>
      </c>
      <c r="K205" s="121" t="str">
        <f t="shared" si="23"/>
        <v/>
      </c>
      <c r="L205" s="121" t="str">
        <f t="shared" si="24"/>
        <v/>
      </c>
      <c r="M205" s="121" t="str">
        <f t="shared" si="20"/>
        <v/>
      </c>
      <c r="N205" s="121" t="str">
        <f t="shared" si="25"/>
        <v/>
      </c>
      <c r="O205" s="123"/>
    </row>
    <row r="206" spans="1:15">
      <c r="A206" s="116"/>
      <c r="B206" s="120"/>
      <c r="C206" s="118" t="s">
        <v>905</v>
      </c>
      <c r="D206" s="116">
        <v>2</v>
      </c>
      <c r="E206" s="116">
        <v>8</v>
      </c>
      <c r="F206" s="116">
        <v>27</v>
      </c>
      <c r="G206" s="121">
        <v>0.38</v>
      </c>
      <c r="H206" s="121">
        <f t="shared" si="21"/>
        <v>0.39506172839506171</v>
      </c>
      <c r="I206" s="121">
        <f t="shared" si="22"/>
        <v>8.1066666666666656</v>
      </c>
      <c r="J206" s="121" t="str">
        <f t="shared" si="26"/>
        <v/>
      </c>
      <c r="K206" s="121" t="str">
        <f t="shared" si="23"/>
        <v/>
      </c>
      <c r="L206" s="121" t="str">
        <f t="shared" si="24"/>
        <v/>
      </c>
      <c r="M206" s="121" t="str">
        <f t="shared" si="20"/>
        <v/>
      </c>
      <c r="N206" s="121" t="str">
        <f t="shared" si="25"/>
        <v/>
      </c>
      <c r="O206" s="123"/>
    </row>
    <row r="207" spans="1:15" ht="45">
      <c r="A207" s="116"/>
      <c r="B207" s="125" t="s">
        <v>549</v>
      </c>
      <c r="C207" s="118" t="s">
        <v>869</v>
      </c>
      <c r="D207" s="116">
        <v>27</v>
      </c>
      <c r="E207" s="116">
        <v>20</v>
      </c>
      <c r="F207" s="116">
        <v>6</v>
      </c>
      <c r="G207" s="121">
        <v>5</v>
      </c>
      <c r="H207" s="121">
        <f t="shared" si="21"/>
        <v>2.4691358024691357</v>
      </c>
      <c r="I207" s="121" t="str">
        <f t="shared" si="22"/>
        <v/>
      </c>
      <c r="J207" s="121" t="str">
        <f t="shared" si="26"/>
        <v/>
      </c>
      <c r="K207" s="121" t="str">
        <f t="shared" si="23"/>
        <v/>
      </c>
      <c r="L207" s="121" t="str">
        <f t="shared" si="24"/>
        <v/>
      </c>
      <c r="M207" s="121">
        <f t="shared" si="20"/>
        <v>2000</v>
      </c>
      <c r="N207" s="121" t="str">
        <f t="shared" si="25"/>
        <v/>
      </c>
      <c r="O207" s="123"/>
    </row>
    <row r="208" spans="1:15">
      <c r="A208" s="116"/>
      <c r="B208" s="125"/>
      <c r="C208" s="118" t="s">
        <v>869</v>
      </c>
      <c r="D208" s="116">
        <v>27</v>
      </c>
      <c r="E208" s="116">
        <v>20</v>
      </c>
      <c r="F208" s="116">
        <v>6</v>
      </c>
      <c r="G208" s="121">
        <v>6</v>
      </c>
      <c r="H208" s="121">
        <f t="shared" si="21"/>
        <v>2.4691358024691357</v>
      </c>
      <c r="I208" s="121" t="str">
        <f t="shared" si="22"/>
        <v/>
      </c>
      <c r="J208" s="121" t="str">
        <f t="shared" si="26"/>
        <v/>
      </c>
      <c r="K208" s="121" t="str">
        <f t="shared" si="23"/>
        <v/>
      </c>
      <c r="L208" s="121" t="str">
        <f t="shared" si="24"/>
        <v/>
      </c>
      <c r="M208" s="121">
        <f t="shared" ref="M208:M271" si="27">IF((E208=20),D208*F208*G208*H208,"")</f>
        <v>2400</v>
      </c>
      <c r="N208" s="121" t="str">
        <f t="shared" si="25"/>
        <v/>
      </c>
      <c r="O208" s="123"/>
    </row>
    <row r="209" spans="1:15">
      <c r="A209" s="116"/>
      <c r="B209" s="120"/>
      <c r="C209" s="118" t="s">
        <v>905</v>
      </c>
      <c r="D209" s="116">
        <v>27</v>
      </c>
      <c r="E209" s="116">
        <v>8</v>
      </c>
      <c r="F209" s="116">
        <v>27</v>
      </c>
      <c r="G209" s="121">
        <v>1.64</v>
      </c>
      <c r="H209" s="121">
        <f t="shared" si="21"/>
        <v>0.39506172839506171</v>
      </c>
      <c r="I209" s="121">
        <f t="shared" si="22"/>
        <v>472.31999999999994</v>
      </c>
      <c r="J209" s="121" t="str">
        <f t="shared" si="26"/>
        <v/>
      </c>
      <c r="K209" s="121" t="str">
        <f t="shared" si="23"/>
        <v/>
      </c>
      <c r="L209" s="121" t="str">
        <f t="shared" si="24"/>
        <v/>
      </c>
      <c r="M209" s="121" t="str">
        <f t="shared" si="27"/>
        <v/>
      </c>
      <c r="N209" s="121" t="str">
        <f t="shared" si="25"/>
        <v/>
      </c>
      <c r="O209" s="123"/>
    </row>
    <row r="210" spans="1:15">
      <c r="A210" s="116"/>
      <c r="B210" s="120"/>
      <c r="C210" s="118" t="s">
        <v>905</v>
      </c>
      <c r="D210" s="116">
        <v>27</v>
      </c>
      <c r="E210" s="116">
        <v>8</v>
      </c>
      <c r="F210" s="116">
        <v>27</v>
      </c>
      <c r="G210" s="121">
        <v>1.2549999999999999</v>
      </c>
      <c r="H210" s="121">
        <f t="shared" si="21"/>
        <v>0.39506172839506171</v>
      </c>
      <c r="I210" s="121">
        <f t="shared" si="22"/>
        <v>361.44</v>
      </c>
      <c r="J210" s="121" t="str">
        <f t="shared" si="26"/>
        <v/>
      </c>
      <c r="K210" s="121" t="str">
        <f t="shared" si="23"/>
        <v/>
      </c>
      <c r="L210" s="121" t="str">
        <f t="shared" si="24"/>
        <v/>
      </c>
      <c r="M210" s="121" t="str">
        <f t="shared" si="27"/>
        <v/>
      </c>
      <c r="N210" s="121" t="str">
        <f t="shared" si="25"/>
        <v/>
      </c>
      <c r="O210" s="123"/>
    </row>
    <row r="211" spans="1:15">
      <c r="A211" s="116"/>
      <c r="B211" s="120"/>
      <c r="C211" s="118" t="s">
        <v>905</v>
      </c>
      <c r="D211" s="116">
        <v>27</v>
      </c>
      <c r="E211" s="116">
        <v>8</v>
      </c>
      <c r="F211" s="116">
        <v>27</v>
      </c>
      <c r="G211" s="121">
        <v>0.68</v>
      </c>
      <c r="H211" s="121">
        <f t="shared" si="21"/>
        <v>0.39506172839506171</v>
      </c>
      <c r="I211" s="121">
        <f t="shared" si="22"/>
        <v>195.84000000000003</v>
      </c>
      <c r="J211" s="121" t="str">
        <f t="shared" si="26"/>
        <v/>
      </c>
      <c r="K211" s="121" t="str">
        <f t="shared" si="23"/>
        <v/>
      </c>
      <c r="L211" s="121" t="str">
        <f t="shared" si="24"/>
        <v/>
      </c>
      <c r="M211" s="121" t="str">
        <f t="shared" si="27"/>
        <v/>
      </c>
      <c r="N211" s="121" t="str">
        <f t="shared" si="25"/>
        <v/>
      </c>
      <c r="O211" s="123"/>
    </row>
    <row r="212" spans="1:15">
      <c r="A212" s="116"/>
      <c r="B212" s="120"/>
      <c r="C212" s="118" t="s">
        <v>905</v>
      </c>
      <c r="D212" s="116">
        <v>27</v>
      </c>
      <c r="E212" s="116">
        <v>8</v>
      </c>
      <c r="F212" s="116">
        <v>27</v>
      </c>
      <c r="G212" s="121">
        <v>0.38</v>
      </c>
      <c r="H212" s="121">
        <f t="shared" si="21"/>
        <v>0.39506172839506171</v>
      </c>
      <c r="I212" s="121">
        <f t="shared" si="22"/>
        <v>109.43999999999998</v>
      </c>
      <c r="J212" s="121" t="str">
        <f t="shared" si="26"/>
        <v/>
      </c>
      <c r="K212" s="121" t="str">
        <f t="shared" si="23"/>
        <v/>
      </c>
      <c r="L212" s="121" t="str">
        <f t="shared" si="24"/>
        <v/>
      </c>
      <c r="M212" s="121" t="str">
        <f t="shared" si="27"/>
        <v/>
      </c>
      <c r="N212" s="121" t="str">
        <f t="shared" si="25"/>
        <v/>
      </c>
      <c r="O212" s="123"/>
    </row>
    <row r="213" spans="1:15">
      <c r="A213" s="116"/>
      <c r="B213" s="120" t="s">
        <v>550</v>
      </c>
      <c r="C213" s="118" t="s">
        <v>869</v>
      </c>
      <c r="D213" s="116">
        <v>2</v>
      </c>
      <c r="E213" s="116">
        <v>16</v>
      </c>
      <c r="F213" s="116">
        <v>2</v>
      </c>
      <c r="G213" s="121">
        <v>5</v>
      </c>
      <c r="H213" s="121">
        <f t="shared" si="21"/>
        <v>1.5802469135802468</v>
      </c>
      <c r="I213" s="121" t="str">
        <f t="shared" si="22"/>
        <v/>
      </c>
      <c r="J213" s="121" t="str">
        <f t="shared" si="26"/>
        <v/>
      </c>
      <c r="K213" s="121" t="str">
        <f t="shared" si="23"/>
        <v/>
      </c>
      <c r="L213" s="121">
        <f t="shared" si="24"/>
        <v>31.604938271604937</v>
      </c>
      <c r="M213" s="121" t="str">
        <f t="shared" si="27"/>
        <v/>
      </c>
      <c r="N213" s="121" t="str">
        <f t="shared" si="25"/>
        <v/>
      </c>
      <c r="O213" s="123"/>
    </row>
    <row r="214" spans="1:15">
      <c r="A214" s="116"/>
      <c r="B214" s="120"/>
      <c r="C214" s="118" t="s">
        <v>869</v>
      </c>
      <c r="D214" s="116">
        <v>2</v>
      </c>
      <c r="E214" s="116">
        <v>16</v>
      </c>
      <c r="F214" s="116">
        <v>2</v>
      </c>
      <c r="G214" s="121">
        <v>6</v>
      </c>
      <c r="H214" s="121">
        <f t="shared" si="21"/>
        <v>1.5802469135802468</v>
      </c>
      <c r="I214" s="121" t="str">
        <f t="shared" si="22"/>
        <v/>
      </c>
      <c r="J214" s="121" t="str">
        <f t="shared" si="26"/>
        <v/>
      </c>
      <c r="K214" s="121" t="str">
        <f t="shared" si="23"/>
        <v/>
      </c>
      <c r="L214" s="121">
        <f t="shared" si="24"/>
        <v>37.925925925925924</v>
      </c>
      <c r="M214" s="121" t="str">
        <f t="shared" si="27"/>
        <v/>
      </c>
      <c r="N214" s="121" t="str">
        <f t="shared" si="25"/>
        <v/>
      </c>
      <c r="O214" s="123"/>
    </row>
    <row r="215" spans="1:15">
      <c r="A215" s="116"/>
      <c r="B215" s="120"/>
      <c r="C215" s="118" t="s">
        <v>869</v>
      </c>
      <c r="D215" s="116">
        <v>2</v>
      </c>
      <c r="E215" s="116">
        <v>20</v>
      </c>
      <c r="F215" s="116">
        <v>4</v>
      </c>
      <c r="G215" s="121">
        <v>5</v>
      </c>
      <c r="H215" s="121">
        <f t="shared" si="21"/>
        <v>2.4691358024691357</v>
      </c>
      <c r="I215" s="121" t="str">
        <f t="shared" si="22"/>
        <v/>
      </c>
      <c r="J215" s="121" t="str">
        <f t="shared" si="26"/>
        <v/>
      </c>
      <c r="K215" s="121" t="str">
        <f t="shared" si="23"/>
        <v/>
      </c>
      <c r="L215" s="121" t="str">
        <f t="shared" si="24"/>
        <v/>
      </c>
      <c r="M215" s="121">
        <f t="shared" si="27"/>
        <v>98.76543209876543</v>
      </c>
      <c r="N215" s="121" t="str">
        <f t="shared" si="25"/>
        <v/>
      </c>
      <c r="O215" s="123"/>
    </row>
    <row r="216" spans="1:15">
      <c r="A216" s="116"/>
      <c r="B216" s="120"/>
      <c r="C216" s="118" t="s">
        <v>869</v>
      </c>
      <c r="D216" s="116">
        <v>2</v>
      </c>
      <c r="E216" s="116">
        <v>20</v>
      </c>
      <c r="F216" s="116">
        <v>4</v>
      </c>
      <c r="G216" s="121">
        <v>6</v>
      </c>
      <c r="H216" s="121">
        <f t="shared" si="21"/>
        <v>2.4691358024691357</v>
      </c>
      <c r="I216" s="121" t="str">
        <f t="shared" si="22"/>
        <v/>
      </c>
      <c r="J216" s="121" t="str">
        <f t="shared" si="26"/>
        <v/>
      </c>
      <c r="K216" s="121" t="str">
        <f t="shared" si="23"/>
        <v/>
      </c>
      <c r="L216" s="121" t="str">
        <f t="shared" si="24"/>
        <v/>
      </c>
      <c r="M216" s="121">
        <f t="shared" si="27"/>
        <v>118.5185185185185</v>
      </c>
      <c r="N216" s="121" t="str">
        <f t="shared" si="25"/>
        <v/>
      </c>
      <c r="O216" s="123"/>
    </row>
    <row r="217" spans="1:15">
      <c r="A217" s="116"/>
      <c r="B217" s="120"/>
      <c r="C217" s="118" t="s">
        <v>905</v>
      </c>
      <c r="D217" s="116">
        <v>2</v>
      </c>
      <c r="E217" s="116">
        <v>8</v>
      </c>
      <c r="F217" s="116">
        <v>27</v>
      </c>
      <c r="G217" s="121">
        <v>1.64</v>
      </c>
      <c r="H217" s="121">
        <f t="shared" si="21"/>
        <v>0.39506172839506171</v>
      </c>
      <c r="I217" s="121">
        <f t="shared" si="22"/>
        <v>34.986666666666657</v>
      </c>
      <c r="J217" s="121" t="str">
        <f t="shared" si="26"/>
        <v/>
      </c>
      <c r="K217" s="121" t="str">
        <f t="shared" si="23"/>
        <v/>
      </c>
      <c r="L217" s="121" t="str">
        <f t="shared" si="24"/>
        <v/>
      </c>
      <c r="M217" s="121" t="str">
        <f t="shared" si="27"/>
        <v/>
      </c>
      <c r="N217" s="121" t="str">
        <f t="shared" si="25"/>
        <v/>
      </c>
      <c r="O217" s="123"/>
    </row>
    <row r="218" spans="1:15">
      <c r="A218" s="116"/>
      <c r="B218" s="120"/>
      <c r="C218" s="118" t="s">
        <v>905</v>
      </c>
      <c r="D218" s="116">
        <v>2</v>
      </c>
      <c r="E218" s="116">
        <v>8</v>
      </c>
      <c r="F218" s="116">
        <v>27</v>
      </c>
      <c r="G218" s="121">
        <v>1.2549999999999999</v>
      </c>
      <c r="H218" s="121">
        <f t="shared" si="21"/>
        <v>0.39506172839506171</v>
      </c>
      <c r="I218" s="121">
        <f t="shared" si="22"/>
        <v>26.77333333333333</v>
      </c>
      <c r="J218" s="121" t="str">
        <f t="shared" si="26"/>
        <v/>
      </c>
      <c r="K218" s="121" t="str">
        <f t="shared" si="23"/>
        <v/>
      </c>
      <c r="L218" s="121" t="str">
        <f t="shared" si="24"/>
        <v/>
      </c>
      <c r="M218" s="121" t="str">
        <f t="shared" si="27"/>
        <v/>
      </c>
      <c r="N218" s="121" t="str">
        <f t="shared" si="25"/>
        <v/>
      </c>
      <c r="O218" s="123"/>
    </row>
    <row r="219" spans="1:15">
      <c r="A219" s="116"/>
      <c r="B219" s="120"/>
      <c r="C219" s="118" t="s">
        <v>905</v>
      </c>
      <c r="D219" s="116">
        <v>2</v>
      </c>
      <c r="E219" s="116">
        <v>8</v>
      </c>
      <c r="F219" s="116">
        <v>27</v>
      </c>
      <c r="G219" s="121">
        <v>0.68</v>
      </c>
      <c r="H219" s="121">
        <f t="shared" si="21"/>
        <v>0.39506172839506171</v>
      </c>
      <c r="I219" s="121">
        <f t="shared" si="22"/>
        <v>14.506666666666668</v>
      </c>
      <c r="J219" s="121" t="str">
        <f t="shared" si="26"/>
        <v/>
      </c>
      <c r="K219" s="121" t="str">
        <f t="shared" si="23"/>
        <v/>
      </c>
      <c r="L219" s="121" t="str">
        <f t="shared" si="24"/>
        <v/>
      </c>
      <c r="M219" s="121" t="str">
        <f t="shared" si="27"/>
        <v/>
      </c>
      <c r="N219" s="121" t="str">
        <f t="shared" si="25"/>
        <v/>
      </c>
      <c r="O219" s="123"/>
    </row>
    <row r="220" spans="1:15">
      <c r="A220" s="116"/>
      <c r="B220" s="120"/>
      <c r="C220" s="118" t="s">
        <v>905</v>
      </c>
      <c r="D220" s="116">
        <v>2</v>
      </c>
      <c r="E220" s="116">
        <v>8</v>
      </c>
      <c r="F220" s="116">
        <v>27</v>
      </c>
      <c r="G220" s="121">
        <v>0.38</v>
      </c>
      <c r="H220" s="121">
        <f t="shared" si="21"/>
        <v>0.39506172839506171</v>
      </c>
      <c r="I220" s="121">
        <f t="shared" si="22"/>
        <v>8.1066666666666656</v>
      </c>
      <c r="J220" s="121" t="str">
        <f t="shared" si="26"/>
        <v/>
      </c>
      <c r="K220" s="121" t="str">
        <f t="shared" si="23"/>
        <v/>
      </c>
      <c r="L220" s="121" t="str">
        <f t="shared" si="24"/>
        <v/>
      </c>
      <c r="M220" s="121" t="str">
        <f t="shared" si="27"/>
        <v/>
      </c>
      <c r="N220" s="121" t="str">
        <f t="shared" si="25"/>
        <v/>
      </c>
      <c r="O220" s="123"/>
    </row>
    <row r="221" spans="1:15">
      <c r="A221" s="116"/>
      <c r="B221" s="120" t="s">
        <v>551</v>
      </c>
      <c r="C221" s="118" t="s">
        <v>869</v>
      </c>
      <c r="D221" s="116">
        <v>3</v>
      </c>
      <c r="E221" s="116">
        <v>20</v>
      </c>
      <c r="F221" s="116">
        <v>6</v>
      </c>
      <c r="G221" s="121">
        <v>5</v>
      </c>
      <c r="H221" s="121">
        <f t="shared" si="21"/>
        <v>2.4691358024691357</v>
      </c>
      <c r="I221" s="121" t="str">
        <f t="shared" si="22"/>
        <v/>
      </c>
      <c r="J221" s="121" t="str">
        <f t="shared" si="26"/>
        <v/>
      </c>
      <c r="K221" s="121" t="str">
        <f t="shared" si="23"/>
        <v/>
      </c>
      <c r="L221" s="121" t="str">
        <f t="shared" si="24"/>
        <v/>
      </c>
      <c r="M221" s="121">
        <f t="shared" si="27"/>
        <v>222.2222222222222</v>
      </c>
      <c r="N221" s="121" t="str">
        <f t="shared" si="25"/>
        <v/>
      </c>
      <c r="O221" s="123"/>
    </row>
    <row r="222" spans="1:15">
      <c r="A222" s="116"/>
      <c r="B222" s="120"/>
      <c r="C222" s="118" t="s">
        <v>869</v>
      </c>
      <c r="D222" s="116">
        <v>3</v>
      </c>
      <c r="E222" s="116">
        <v>20</v>
      </c>
      <c r="F222" s="116">
        <v>6</v>
      </c>
      <c r="G222" s="121">
        <v>6</v>
      </c>
      <c r="H222" s="121">
        <f t="shared" si="21"/>
        <v>2.4691358024691357</v>
      </c>
      <c r="I222" s="121" t="str">
        <f t="shared" si="22"/>
        <v/>
      </c>
      <c r="J222" s="121" t="str">
        <f t="shared" si="26"/>
        <v/>
      </c>
      <c r="K222" s="121" t="str">
        <f t="shared" si="23"/>
        <v/>
      </c>
      <c r="L222" s="121" t="str">
        <f t="shared" si="24"/>
        <v/>
      </c>
      <c r="M222" s="121">
        <f t="shared" si="27"/>
        <v>266.66666666666663</v>
      </c>
      <c r="N222" s="121" t="str">
        <f t="shared" si="25"/>
        <v/>
      </c>
      <c r="O222" s="123"/>
    </row>
    <row r="223" spans="1:15">
      <c r="A223" s="116"/>
      <c r="B223" s="120"/>
      <c r="C223" s="118" t="s">
        <v>905</v>
      </c>
      <c r="D223" s="116">
        <v>3</v>
      </c>
      <c r="E223" s="116">
        <v>8</v>
      </c>
      <c r="F223" s="116">
        <v>27</v>
      </c>
      <c r="G223" s="121">
        <v>1.64</v>
      </c>
      <c r="H223" s="121">
        <f t="shared" si="21"/>
        <v>0.39506172839506171</v>
      </c>
      <c r="I223" s="121">
        <f t="shared" si="22"/>
        <v>52.48</v>
      </c>
      <c r="J223" s="121" t="str">
        <f t="shared" si="26"/>
        <v/>
      </c>
      <c r="K223" s="121" t="str">
        <f t="shared" si="23"/>
        <v/>
      </c>
      <c r="L223" s="121" t="str">
        <f t="shared" si="24"/>
        <v/>
      </c>
      <c r="M223" s="121" t="str">
        <f t="shared" si="27"/>
        <v/>
      </c>
      <c r="N223" s="121" t="str">
        <f t="shared" si="25"/>
        <v/>
      </c>
      <c r="O223" s="123"/>
    </row>
    <row r="224" spans="1:15">
      <c r="A224" s="116"/>
      <c r="B224" s="120"/>
      <c r="C224" s="118" t="s">
        <v>905</v>
      </c>
      <c r="D224" s="116">
        <v>3</v>
      </c>
      <c r="E224" s="116">
        <v>8</v>
      </c>
      <c r="F224" s="116">
        <v>27</v>
      </c>
      <c r="G224" s="121">
        <v>1.2549999999999999</v>
      </c>
      <c r="H224" s="121">
        <f t="shared" si="21"/>
        <v>0.39506172839506171</v>
      </c>
      <c r="I224" s="121">
        <f t="shared" si="22"/>
        <v>40.159999999999989</v>
      </c>
      <c r="J224" s="121" t="str">
        <f t="shared" si="26"/>
        <v/>
      </c>
      <c r="K224" s="121" t="str">
        <f t="shared" si="23"/>
        <v/>
      </c>
      <c r="L224" s="121" t="str">
        <f t="shared" si="24"/>
        <v/>
      </c>
      <c r="M224" s="121" t="str">
        <f t="shared" si="27"/>
        <v/>
      </c>
      <c r="N224" s="121" t="str">
        <f t="shared" si="25"/>
        <v/>
      </c>
      <c r="O224" s="123"/>
    </row>
    <row r="225" spans="1:15">
      <c r="A225" s="116"/>
      <c r="B225" s="120"/>
      <c r="C225" s="118" t="s">
        <v>905</v>
      </c>
      <c r="D225" s="116">
        <v>3</v>
      </c>
      <c r="E225" s="116">
        <v>8</v>
      </c>
      <c r="F225" s="116">
        <v>27</v>
      </c>
      <c r="G225" s="121">
        <v>0.68</v>
      </c>
      <c r="H225" s="121">
        <f t="shared" si="21"/>
        <v>0.39506172839506171</v>
      </c>
      <c r="I225" s="121">
        <f t="shared" si="22"/>
        <v>21.759999999999998</v>
      </c>
      <c r="J225" s="121" t="str">
        <f t="shared" si="26"/>
        <v/>
      </c>
      <c r="K225" s="121" t="str">
        <f t="shared" si="23"/>
        <v/>
      </c>
      <c r="L225" s="121" t="str">
        <f t="shared" si="24"/>
        <v/>
      </c>
      <c r="M225" s="121" t="str">
        <f t="shared" si="27"/>
        <v/>
      </c>
      <c r="N225" s="121" t="str">
        <f t="shared" si="25"/>
        <v/>
      </c>
      <c r="O225" s="123"/>
    </row>
    <row r="226" spans="1:15">
      <c r="A226" s="116"/>
      <c r="B226" s="120"/>
      <c r="C226" s="118" t="s">
        <v>905</v>
      </c>
      <c r="D226" s="116">
        <v>3</v>
      </c>
      <c r="E226" s="116">
        <v>8</v>
      </c>
      <c r="F226" s="116">
        <v>27</v>
      </c>
      <c r="G226" s="121">
        <v>0.38</v>
      </c>
      <c r="H226" s="121">
        <f t="shared" si="21"/>
        <v>0.39506172839506171</v>
      </c>
      <c r="I226" s="121">
        <f t="shared" si="22"/>
        <v>12.160000000000002</v>
      </c>
      <c r="J226" s="121" t="str">
        <f t="shared" si="26"/>
        <v/>
      </c>
      <c r="K226" s="121" t="str">
        <f t="shared" si="23"/>
        <v/>
      </c>
      <c r="L226" s="121" t="str">
        <f t="shared" si="24"/>
        <v/>
      </c>
      <c r="M226" s="121" t="str">
        <f t="shared" si="27"/>
        <v/>
      </c>
      <c r="N226" s="121" t="str">
        <f t="shared" si="25"/>
        <v/>
      </c>
      <c r="O226" s="123"/>
    </row>
    <row r="227" spans="1:15">
      <c r="A227" s="116"/>
      <c r="B227" s="120" t="s">
        <v>552</v>
      </c>
      <c r="C227" s="118" t="s">
        <v>869</v>
      </c>
      <c r="D227" s="116">
        <v>4</v>
      </c>
      <c r="E227" s="116">
        <v>20</v>
      </c>
      <c r="F227" s="116">
        <v>5</v>
      </c>
      <c r="G227" s="121">
        <v>5</v>
      </c>
      <c r="H227" s="121">
        <f t="shared" si="21"/>
        <v>2.4691358024691357</v>
      </c>
      <c r="I227" s="121" t="str">
        <f t="shared" si="22"/>
        <v/>
      </c>
      <c r="J227" s="121" t="str">
        <f t="shared" si="26"/>
        <v/>
      </c>
      <c r="K227" s="121" t="str">
        <f t="shared" si="23"/>
        <v/>
      </c>
      <c r="L227" s="121" t="str">
        <f t="shared" si="24"/>
        <v/>
      </c>
      <c r="M227" s="121">
        <f t="shared" si="27"/>
        <v>246.91358024691357</v>
      </c>
      <c r="N227" s="121" t="str">
        <f t="shared" si="25"/>
        <v/>
      </c>
      <c r="O227" s="123"/>
    </row>
    <row r="228" spans="1:15">
      <c r="A228" s="116"/>
      <c r="B228" s="120"/>
      <c r="C228" s="118" t="s">
        <v>869</v>
      </c>
      <c r="D228" s="116">
        <v>4</v>
      </c>
      <c r="E228" s="116">
        <v>20</v>
      </c>
      <c r="F228" s="116">
        <v>5</v>
      </c>
      <c r="G228" s="121">
        <v>6</v>
      </c>
      <c r="H228" s="121">
        <f t="shared" si="21"/>
        <v>2.4691358024691357</v>
      </c>
      <c r="I228" s="121" t="str">
        <f t="shared" si="22"/>
        <v/>
      </c>
      <c r="J228" s="121" t="str">
        <f t="shared" si="26"/>
        <v/>
      </c>
      <c r="K228" s="121" t="str">
        <f t="shared" si="23"/>
        <v/>
      </c>
      <c r="L228" s="121" t="str">
        <f t="shared" si="24"/>
        <v/>
      </c>
      <c r="M228" s="121">
        <f t="shared" si="27"/>
        <v>296.2962962962963</v>
      </c>
      <c r="N228" s="121" t="str">
        <f t="shared" si="25"/>
        <v/>
      </c>
      <c r="O228" s="123"/>
    </row>
    <row r="229" spans="1:15">
      <c r="A229" s="116"/>
      <c r="B229" s="120"/>
      <c r="C229" s="118" t="s">
        <v>905</v>
      </c>
      <c r="D229" s="116">
        <v>4</v>
      </c>
      <c r="E229" s="116">
        <v>8</v>
      </c>
      <c r="F229" s="116">
        <v>27</v>
      </c>
      <c r="G229" s="121">
        <v>1.34</v>
      </c>
      <c r="H229" s="121">
        <f t="shared" si="21"/>
        <v>0.39506172839506171</v>
      </c>
      <c r="I229" s="121">
        <f t="shared" si="22"/>
        <v>57.173333333333332</v>
      </c>
      <c r="J229" s="121" t="str">
        <f t="shared" si="26"/>
        <v/>
      </c>
      <c r="K229" s="121" t="str">
        <f t="shared" si="23"/>
        <v/>
      </c>
      <c r="L229" s="121" t="str">
        <f t="shared" si="24"/>
        <v/>
      </c>
      <c r="M229" s="121" t="str">
        <f t="shared" si="27"/>
        <v/>
      </c>
      <c r="N229" s="121" t="str">
        <f t="shared" si="25"/>
        <v/>
      </c>
      <c r="O229" s="123"/>
    </row>
    <row r="230" spans="1:15">
      <c r="A230" s="116"/>
      <c r="B230" s="120"/>
      <c r="C230" s="118" t="s">
        <v>905</v>
      </c>
      <c r="D230" s="116">
        <v>4</v>
      </c>
      <c r="E230" s="116">
        <v>8</v>
      </c>
      <c r="F230" s="116">
        <v>27</v>
      </c>
      <c r="G230" s="121">
        <v>1.34</v>
      </c>
      <c r="H230" s="121">
        <f t="shared" si="21"/>
        <v>0.39506172839506171</v>
      </c>
      <c r="I230" s="121">
        <f t="shared" si="22"/>
        <v>57.173333333333332</v>
      </c>
      <c r="J230" s="121" t="str">
        <f t="shared" si="26"/>
        <v/>
      </c>
      <c r="K230" s="121" t="str">
        <f t="shared" si="23"/>
        <v/>
      </c>
      <c r="L230" s="121" t="str">
        <f t="shared" si="24"/>
        <v/>
      </c>
      <c r="M230" s="121" t="str">
        <f t="shared" si="27"/>
        <v/>
      </c>
      <c r="N230" s="121" t="str">
        <f t="shared" si="25"/>
        <v/>
      </c>
      <c r="O230" s="123"/>
    </row>
    <row r="231" spans="1:15">
      <c r="A231" s="116"/>
      <c r="B231" s="125" t="s">
        <v>553</v>
      </c>
      <c r="C231" s="118" t="s">
        <v>869</v>
      </c>
      <c r="D231" s="116">
        <v>8</v>
      </c>
      <c r="E231" s="116">
        <v>20</v>
      </c>
      <c r="F231" s="116">
        <v>5</v>
      </c>
      <c r="G231" s="121">
        <v>5</v>
      </c>
      <c r="H231" s="121">
        <f t="shared" si="21"/>
        <v>2.4691358024691357</v>
      </c>
      <c r="I231" s="121" t="str">
        <f t="shared" si="22"/>
        <v/>
      </c>
      <c r="J231" s="121" t="str">
        <f t="shared" si="26"/>
        <v/>
      </c>
      <c r="K231" s="121" t="str">
        <f t="shared" si="23"/>
        <v/>
      </c>
      <c r="L231" s="121" t="str">
        <f t="shared" si="24"/>
        <v/>
      </c>
      <c r="M231" s="121">
        <f t="shared" si="27"/>
        <v>493.82716049382714</v>
      </c>
      <c r="N231" s="121" t="str">
        <f t="shared" si="25"/>
        <v/>
      </c>
      <c r="O231" s="123"/>
    </row>
    <row r="232" spans="1:15">
      <c r="A232" s="116"/>
      <c r="B232" s="120"/>
      <c r="C232" s="118" t="s">
        <v>869</v>
      </c>
      <c r="D232" s="116">
        <v>8</v>
      </c>
      <c r="E232" s="116">
        <v>20</v>
      </c>
      <c r="F232" s="116">
        <v>5</v>
      </c>
      <c r="G232" s="121">
        <v>6</v>
      </c>
      <c r="H232" s="121">
        <f t="shared" si="21"/>
        <v>2.4691358024691357</v>
      </c>
      <c r="I232" s="121" t="str">
        <f t="shared" si="22"/>
        <v/>
      </c>
      <c r="J232" s="121" t="str">
        <f t="shared" si="26"/>
        <v/>
      </c>
      <c r="K232" s="121" t="str">
        <f t="shared" si="23"/>
        <v/>
      </c>
      <c r="L232" s="121" t="str">
        <f t="shared" si="24"/>
        <v/>
      </c>
      <c r="M232" s="121">
        <f t="shared" si="27"/>
        <v>592.59259259259261</v>
      </c>
      <c r="N232" s="121" t="str">
        <f t="shared" si="25"/>
        <v/>
      </c>
      <c r="O232" s="123"/>
    </row>
    <row r="233" spans="1:15">
      <c r="A233" s="116"/>
      <c r="B233" s="120"/>
      <c r="C233" s="118" t="s">
        <v>905</v>
      </c>
      <c r="D233" s="116">
        <v>8</v>
      </c>
      <c r="E233" s="116">
        <v>8</v>
      </c>
      <c r="F233" s="116">
        <v>27</v>
      </c>
      <c r="G233" s="121">
        <v>1.34</v>
      </c>
      <c r="H233" s="121">
        <f t="shared" si="21"/>
        <v>0.39506172839506171</v>
      </c>
      <c r="I233" s="121">
        <f t="shared" si="22"/>
        <v>114.34666666666666</v>
      </c>
      <c r="J233" s="121" t="str">
        <f t="shared" si="26"/>
        <v/>
      </c>
      <c r="K233" s="121" t="str">
        <f t="shared" si="23"/>
        <v/>
      </c>
      <c r="L233" s="121" t="str">
        <f t="shared" si="24"/>
        <v/>
      </c>
      <c r="M233" s="121" t="str">
        <f t="shared" si="27"/>
        <v/>
      </c>
      <c r="N233" s="121" t="str">
        <f t="shared" si="25"/>
        <v/>
      </c>
      <c r="O233" s="123"/>
    </row>
    <row r="234" spans="1:15">
      <c r="A234" s="116"/>
      <c r="B234" s="120"/>
      <c r="C234" s="118" t="s">
        <v>905</v>
      </c>
      <c r="D234" s="116">
        <v>8</v>
      </c>
      <c r="E234" s="116">
        <v>8</v>
      </c>
      <c r="F234" s="116">
        <v>27</v>
      </c>
      <c r="G234" s="121">
        <v>1.01</v>
      </c>
      <c r="H234" s="121">
        <f t="shared" si="21"/>
        <v>0.39506172839506171</v>
      </c>
      <c r="I234" s="121">
        <f t="shared" si="22"/>
        <v>86.186666666666667</v>
      </c>
      <c r="J234" s="121" t="str">
        <f t="shared" si="26"/>
        <v/>
      </c>
      <c r="K234" s="121" t="str">
        <f t="shared" si="23"/>
        <v/>
      </c>
      <c r="L234" s="121" t="str">
        <f t="shared" si="24"/>
        <v/>
      </c>
      <c r="M234" s="121" t="str">
        <f t="shared" si="27"/>
        <v/>
      </c>
      <c r="N234" s="121" t="str">
        <f t="shared" si="25"/>
        <v/>
      </c>
      <c r="O234" s="123"/>
    </row>
    <row r="235" spans="1:15">
      <c r="A235" s="116"/>
      <c r="B235" s="120"/>
      <c r="C235" s="118" t="s">
        <v>905</v>
      </c>
      <c r="D235" s="116">
        <v>8</v>
      </c>
      <c r="E235" s="116">
        <v>8</v>
      </c>
      <c r="F235" s="116">
        <v>27</v>
      </c>
      <c r="G235" s="121">
        <v>0.53</v>
      </c>
      <c r="H235" s="121">
        <f t="shared" si="21"/>
        <v>0.39506172839506171</v>
      </c>
      <c r="I235" s="121">
        <f t="shared" si="22"/>
        <v>45.226666666666667</v>
      </c>
      <c r="J235" s="121" t="str">
        <f t="shared" si="26"/>
        <v/>
      </c>
      <c r="K235" s="121" t="str">
        <f t="shared" si="23"/>
        <v/>
      </c>
      <c r="L235" s="121" t="str">
        <f t="shared" si="24"/>
        <v/>
      </c>
      <c r="M235" s="121" t="str">
        <f t="shared" si="27"/>
        <v/>
      </c>
      <c r="N235" s="121" t="str">
        <f t="shared" si="25"/>
        <v/>
      </c>
      <c r="O235" s="123"/>
    </row>
    <row r="236" spans="1:15">
      <c r="A236" s="116"/>
      <c r="B236" s="120" t="s">
        <v>907</v>
      </c>
      <c r="C236" s="118" t="s">
        <v>869</v>
      </c>
      <c r="D236" s="116">
        <v>2</v>
      </c>
      <c r="E236" s="116">
        <v>16</v>
      </c>
      <c r="F236" s="116">
        <v>6</v>
      </c>
      <c r="G236" s="121">
        <v>5</v>
      </c>
      <c r="H236" s="121">
        <f t="shared" si="21"/>
        <v>1.5802469135802468</v>
      </c>
      <c r="I236" s="121" t="str">
        <f t="shared" si="22"/>
        <v/>
      </c>
      <c r="J236" s="121" t="str">
        <f t="shared" si="26"/>
        <v/>
      </c>
      <c r="K236" s="121" t="str">
        <f t="shared" si="23"/>
        <v/>
      </c>
      <c r="L236" s="121">
        <f t="shared" si="24"/>
        <v>94.81481481481481</v>
      </c>
      <c r="M236" s="121" t="str">
        <f t="shared" si="27"/>
        <v/>
      </c>
      <c r="N236" s="121" t="str">
        <f t="shared" si="25"/>
        <v/>
      </c>
      <c r="O236" s="123"/>
    </row>
    <row r="237" spans="1:15">
      <c r="A237" s="116"/>
      <c r="B237" s="120"/>
      <c r="C237" s="118" t="s">
        <v>869</v>
      </c>
      <c r="D237" s="116">
        <v>2</v>
      </c>
      <c r="E237" s="116">
        <v>16</v>
      </c>
      <c r="F237" s="116">
        <v>6</v>
      </c>
      <c r="G237" s="121">
        <v>6</v>
      </c>
      <c r="H237" s="121">
        <f t="shared" si="21"/>
        <v>1.5802469135802468</v>
      </c>
      <c r="I237" s="121" t="str">
        <f t="shared" si="22"/>
        <v/>
      </c>
      <c r="J237" s="121" t="str">
        <f t="shared" si="26"/>
        <v/>
      </c>
      <c r="K237" s="121" t="str">
        <f t="shared" si="23"/>
        <v/>
      </c>
      <c r="L237" s="121">
        <f t="shared" si="24"/>
        <v>113.77777777777777</v>
      </c>
      <c r="M237" s="121" t="str">
        <f t="shared" si="27"/>
        <v/>
      </c>
      <c r="N237" s="121" t="str">
        <f t="shared" si="25"/>
        <v/>
      </c>
      <c r="O237" s="123"/>
    </row>
    <row r="238" spans="1:15">
      <c r="A238" s="116"/>
      <c r="B238" s="120"/>
      <c r="C238" s="118" t="s">
        <v>905</v>
      </c>
      <c r="D238" s="116">
        <v>2</v>
      </c>
      <c r="E238" s="116">
        <v>8</v>
      </c>
      <c r="F238" s="116">
        <v>27</v>
      </c>
      <c r="G238" s="121">
        <v>1.64</v>
      </c>
      <c r="H238" s="121">
        <f t="shared" si="21"/>
        <v>0.39506172839506171</v>
      </c>
      <c r="I238" s="121">
        <f t="shared" si="22"/>
        <v>34.986666666666657</v>
      </c>
      <c r="J238" s="121" t="str">
        <f t="shared" si="26"/>
        <v/>
      </c>
      <c r="K238" s="121" t="str">
        <f t="shared" si="23"/>
        <v/>
      </c>
      <c r="L238" s="121" t="str">
        <f t="shared" si="24"/>
        <v/>
      </c>
      <c r="M238" s="121" t="str">
        <f t="shared" si="27"/>
        <v/>
      </c>
      <c r="N238" s="121" t="str">
        <f t="shared" si="25"/>
        <v/>
      </c>
      <c r="O238" s="123"/>
    </row>
    <row r="239" spans="1:15">
      <c r="A239" s="116"/>
      <c r="B239" s="120"/>
      <c r="C239" s="118" t="s">
        <v>905</v>
      </c>
      <c r="D239" s="116">
        <v>2</v>
      </c>
      <c r="E239" s="116">
        <v>8</v>
      </c>
      <c r="F239" s="116">
        <v>27</v>
      </c>
      <c r="G239" s="121">
        <v>1.2549999999999999</v>
      </c>
      <c r="H239" s="121">
        <f t="shared" si="21"/>
        <v>0.39506172839506171</v>
      </c>
      <c r="I239" s="121">
        <f t="shared" si="22"/>
        <v>26.77333333333333</v>
      </c>
      <c r="J239" s="121" t="str">
        <f t="shared" si="26"/>
        <v/>
      </c>
      <c r="K239" s="121" t="str">
        <f t="shared" si="23"/>
        <v/>
      </c>
      <c r="L239" s="121" t="str">
        <f t="shared" si="24"/>
        <v/>
      </c>
      <c r="M239" s="121" t="str">
        <f t="shared" si="27"/>
        <v/>
      </c>
      <c r="N239" s="121" t="str">
        <f t="shared" si="25"/>
        <v/>
      </c>
      <c r="O239" s="123"/>
    </row>
    <row r="240" spans="1:15">
      <c r="A240" s="116"/>
      <c r="B240" s="120"/>
      <c r="C240" s="118" t="s">
        <v>905</v>
      </c>
      <c r="D240" s="116">
        <v>2</v>
      </c>
      <c r="E240" s="116">
        <v>8</v>
      </c>
      <c r="F240" s="116">
        <v>27</v>
      </c>
      <c r="G240" s="121">
        <v>0.38</v>
      </c>
      <c r="H240" s="121">
        <f t="shared" si="21"/>
        <v>0.39506172839506171</v>
      </c>
      <c r="I240" s="121">
        <f t="shared" si="22"/>
        <v>8.1066666666666656</v>
      </c>
      <c r="J240" s="121" t="str">
        <f t="shared" si="26"/>
        <v/>
      </c>
      <c r="K240" s="121" t="str">
        <f t="shared" si="23"/>
        <v/>
      </c>
      <c r="L240" s="121" t="str">
        <f t="shared" si="24"/>
        <v/>
      </c>
      <c r="M240" s="121" t="str">
        <f t="shared" si="27"/>
        <v/>
      </c>
      <c r="N240" s="121" t="str">
        <f t="shared" si="25"/>
        <v/>
      </c>
      <c r="O240" s="123"/>
    </row>
    <row r="241" spans="1:15">
      <c r="A241" s="116"/>
      <c r="B241" s="120"/>
      <c r="C241" s="118" t="s">
        <v>905</v>
      </c>
      <c r="D241" s="116">
        <v>2</v>
      </c>
      <c r="E241" s="116">
        <v>8</v>
      </c>
      <c r="F241" s="116">
        <v>27</v>
      </c>
      <c r="G241" s="121">
        <v>0.68</v>
      </c>
      <c r="H241" s="121">
        <f t="shared" si="21"/>
        <v>0.39506172839506171</v>
      </c>
      <c r="I241" s="121">
        <f t="shared" si="22"/>
        <v>14.506666666666668</v>
      </c>
      <c r="J241" s="121" t="str">
        <f t="shared" si="26"/>
        <v/>
      </c>
      <c r="K241" s="121" t="str">
        <f t="shared" si="23"/>
        <v/>
      </c>
      <c r="L241" s="121" t="str">
        <f t="shared" si="24"/>
        <v/>
      </c>
      <c r="M241" s="121" t="str">
        <f t="shared" si="27"/>
        <v/>
      </c>
      <c r="N241" s="121" t="str">
        <f t="shared" si="25"/>
        <v/>
      </c>
      <c r="O241" s="123"/>
    </row>
    <row r="242" spans="1:15">
      <c r="A242" s="116"/>
      <c r="B242" s="120" t="s">
        <v>908</v>
      </c>
      <c r="C242" s="118" t="s">
        <v>869</v>
      </c>
      <c r="D242" s="116">
        <v>2</v>
      </c>
      <c r="E242" s="116">
        <v>20</v>
      </c>
      <c r="F242" s="116">
        <v>6</v>
      </c>
      <c r="G242" s="121">
        <v>5</v>
      </c>
      <c r="H242" s="121">
        <f t="shared" si="21"/>
        <v>2.4691358024691357</v>
      </c>
      <c r="I242" s="121" t="str">
        <f t="shared" si="22"/>
        <v/>
      </c>
      <c r="J242" s="121" t="str">
        <f t="shared" si="26"/>
        <v/>
      </c>
      <c r="K242" s="121" t="str">
        <f t="shared" si="23"/>
        <v/>
      </c>
      <c r="L242" s="121" t="str">
        <f t="shared" si="24"/>
        <v/>
      </c>
      <c r="M242" s="121">
        <f t="shared" si="27"/>
        <v>148.14814814814815</v>
      </c>
      <c r="N242" s="121" t="str">
        <f t="shared" si="25"/>
        <v/>
      </c>
      <c r="O242" s="123"/>
    </row>
    <row r="243" spans="1:15">
      <c r="A243" s="116"/>
      <c r="B243" s="120"/>
      <c r="C243" s="118" t="s">
        <v>869</v>
      </c>
      <c r="D243" s="116">
        <v>2</v>
      </c>
      <c r="E243" s="116">
        <v>20</v>
      </c>
      <c r="F243" s="116">
        <v>6</v>
      </c>
      <c r="G243" s="121">
        <v>6</v>
      </c>
      <c r="H243" s="121">
        <f t="shared" si="21"/>
        <v>2.4691358024691357</v>
      </c>
      <c r="I243" s="121" t="str">
        <f t="shared" si="22"/>
        <v/>
      </c>
      <c r="J243" s="121" t="str">
        <f t="shared" si="26"/>
        <v/>
      </c>
      <c r="K243" s="121" t="str">
        <f t="shared" si="23"/>
        <v/>
      </c>
      <c r="L243" s="121" t="str">
        <f t="shared" si="24"/>
        <v/>
      </c>
      <c r="M243" s="121">
        <f t="shared" si="27"/>
        <v>177.77777777777777</v>
      </c>
      <c r="N243" s="121" t="str">
        <f t="shared" si="25"/>
        <v/>
      </c>
      <c r="O243" s="123"/>
    </row>
    <row r="244" spans="1:15">
      <c r="A244" s="116"/>
      <c r="B244" s="120"/>
      <c r="C244" s="118" t="s">
        <v>905</v>
      </c>
      <c r="D244" s="116">
        <v>2</v>
      </c>
      <c r="E244" s="116">
        <v>8</v>
      </c>
      <c r="F244" s="116">
        <v>27</v>
      </c>
      <c r="G244" s="121">
        <v>1.64</v>
      </c>
      <c r="H244" s="121">
        <f t="shared" si="21"/>
        <v>0.39506172839506171</v>
      </c>
      <c r="I244" s="121">
        <f t="shared" si="22"/>
        <v>34.986666666666657</v>
      </c>
      <c r="J244" s="121" t="str">
        <f t="shared" si="26"/>
        <v/>
      </c>
      <c r="K244" s="121" t="str">
        <f t="shared" si="23"/>
        <v/>
      </c>
      <c r="L244" s="121" t="str">
        <f t="shared" si="24"/>
        <v/>
      </c>
      <c r="M244" s="121" t="str">
        <f t="shared" si="27"/>
        <v/>
      </c>
      <c r="N244" s="121" t="str">
        <f t="shared" si="25"/>
        <v/>
      </c>
      <c r="O244" s="123"/>
    </row>
    <row r="245" spans="1:15">
      <c r="A245" s="116"/>
      <c r="B245" s="120"/>
      <c r="C245" s="118" t="s">
        <v>905</v>
      </c>
      <c r="D245" s="116">
        <v>2</v>
      </c>
      <c r="E245" s="116">
        <v>8</v>
      </c>
      <c r="F245" s="116">
        <v>27</v>
      </c>
      <c r="G245" s="121">
        <v>1.2549999999999999</v>
      </c>
      <c r="H245" s="121">
        <f t="shared" si="21"/>
        <v>0.39506172839506171</v>
      </c>
      <c r="I245" s="121">
        <f t="shared" si="22"/>
        <v>26.77333333333333</v>
      </c>
      <c r="J245" s="121" t="str">
        <f t="shared" si="26"/>
        <v/>
      </c>
      <c r="K245" s="121" t="str">
        <f t="shared" si="23"/>
        <v/>
      </c>
      <c r="L245" s="121" t="str">
        <f t="shared" si="24"/>
        <v/>
      </c>
      <c r="M245" s="121" t="str">
        <f t="shared" si="27"/>
        <v/>
      </c>
      <c r="N245" s="121" t="str">
        <f t="shared" si="25"/>
        <v/>
      </c>
      <c r="O245" s="123"/>
    </row>
    <row r="246" spans="1:15">
      <c r="A246" s="116"/>
      <c r="B246" s="120"/>
      <c r="C246" s="118" t="s">
        <v>905</v>
      </c>
      <c r="D246" s="116">
        <v>2</v>
      </c>
      <c r="E246" s="116">
        <v>8</v>
      </c>
      <c r="F246" s="116">
        <v>27</v>
      </c>
      <c r="G246" s="121">
        <v>0.38</v>
      </c>
      <c r="H246" s="121">
        <f t="shared" si="21"/>
        <v>0.39506172839506171</v>
      </c>
      <c r="I246" s="121">
        <f t="shared" si="22"/>
        <v>8.1066666666666656</v>
      </c>
      <c r="J246" s="121" t="str">
        <f t="shared" si="26"/>
        <v/>
      </c>
      <c r="K246" s="121" t="str">
        <f t="shared" si="23"/>
        <v/>
      </c>
      <c r="L246" s="121" t="str">
        <f t="shared" si="24"/>
        <v/>
      </c>
      <c r="M246" s="121" t="str">
        <f t="shared" si="27"/>
        <v/>
      </c>
      <c r="N246" s="121" t="str">
        <f t="shared" si="25"/>
        <v/>
      </c>
      <c r="O246" s="123"/>
    </row>
    <row r="247" spans="1:15">
      <c r="A247" s="116"/>
      <c r="B247" s="120"/>
      <c r="C247" s="118" t="s">
        <v>905</v>
      </c>
      <c r="D247" s="116">
        <v>2</v>
      </c>
      <c r="E247" s="116">
        <v>8</v>
      </c>
      <c r="F247" s="116">
        <v>27</v>
      </c>
      <c r="G247" s="121">
        <v>0.68</v>
      </c>
      <c r="H247" s="121">
        <f t="shared" si="21"/>
        <v>0.39506172839506171</v>
      </c>
      <c r="I247" s="121">
        <f t="shared" si="22"/>
        <v>14.506666666666668</v>
      </c>
      <c r="J247" s="121" t="str">
        <f t="shared" si="26"/>
        <v/>
      </c>
      <c r="K247" s="121" t="str">
        <f t="shared" si="23"/>
        <v/>
      </c>
      <c r="L247" s="121" t="str">
        <f t="shared" si="24"/>
        <v/>
      </c>
      <c r="M247" s="121" t="str">
        <f t="shared" si="27"/>
        <v/>
      </c>
      <c r="N247" s="121" t="str">
        <f t="shared" si="25"/>
        <v/>
      </c>
      <c r="O247" s="123"/>
    </row>
    <row r="248" spans="1:15">
      <c r="A248" s="116"/>
      <c r="B248" s="120" t="s">
        <v>909</v>
      </c>
      <c r="C248" s="118" t="s">
        <v>869</v>
      </c>
      <c r="D248" s="116">
        <v>2</v>
      </c>
      <c r="E248" s="116">
        <v>20</v>
      </c>
      <c r="F248" s="116">
        <v>2</v>
      </c>
      <c r="G248" s="121">
        <v>5</v>
      </c>
      <c r="H248" s="121">
        <f t="shared" si="21"/>
        <v>2.4691358024691357</v>
      </c>
      <c r="I248" s="121" t="str">
        <f t="shared" si="22"/>
        <v/>
      </c>
      <c r="J248" s="121" t="str">
        <f t="shared" si="26"/>
        <v/>
      </c>
      <c r="K248" s="121" t="str">
        <f t="shared" si="23"/>
        <v/>
      </c>
      <c r="L248" s="121" t="str">
        <f t="shared" si="24"/>
        <v/>
      </c>
      <c r="M248" s="121">
        <f t="shared" si="27"/>
        <v>49.382716049382715</v>
      </c>
      <c r="N248" s="121" t="str">
        <f t="shared" si="25"/>
        <v/>
      </c>
      <c r="O248" s="123"/>
    </row>
    <row r="249" spans="1:15">
      <c r="A249" s="116"/>
      <c r="B249" s="120"/>
      <c r="C249" s="118" t="s">
        <v>869</v>
      </c>
      <c r="D249" s="116">
        <v>2</v>
      </c>
      <c r="E249" s="116">
        <v>20</v>
      </c>
      <c r="F249" s="116">
        <v>2</v>
      </c>
      <c r="G249" s="121">
        <v>6</v>
      </c>
      <c r="H249" s="121">
        <f t="shared" si="21"/>
        <v>2.4691358024691357</v>
      </c>
      <c r="I249" s="121" t="str">
        <f t="shared" si="22"/>
        <v/>
      </c>
      <c r="J249" s="121" t="str">
        <f t="shared" si="26"/>
        <v/>
      </c>
      <c r="K249" s="121" t="str">
        <f t="shared" si="23"/>
        <v/>
      </c>
      <c r="L249" s="121" t="str">
        <f t="shared" si="24"/>
        <v/>
      </c>
      <c r="M249" s="121">
        <f t="shared" si="27"/>
        <v>59.259259259259252</v>
      </c>
      <c r="N249" s="121" t="str">
        <f t="shared" si="25"/>
        <v/>
      </c>
      <c r="O249" s="123"/>
    </row>
    <row r="250" spans="1:15">
      <c r="A250" s="116"/>
      <c r="B250" s="120"/>
      <c r="C250" s="118" t="s">
        <v>869</v>
      </c>
      <c r="D250" s="116">
        <v>2</v>
      </c>
      <c r="E250" s="116">
        <v>25</v>
      </c>
      <c r="F250" s="116">
        <v>4</v>
      </c>
      <c r="G250" s="121">
        <v>5</v>
      </c>
      <c r="H250" s="121">
        <f t="shared" si="21"/>
        <v>3.8580246913580245</v>
      </c>
      <c r="I250" s="121" t="str">
        <f t="shared" si="22"/>
        <v/>
      </c>
      <c r="J250" s="121" t="str">
        <f t="shared" si="26"/>
        <v/>
      </c>
      <c r="K250" s="121" t="str">
        <f t="shared" si="23"/>
        <v/>
      </c>
      <c r="L250" s="121" t="str">
        <f t="shared" si="24"/>
        <v/>
      </c>
      <c r="M250" s="121" t="str">
        <f t="shared" si="27"/>
        <v/>
      </c>
      <c r="N250" s="121">
        <f t="shared" si="25"/>
        <v>154.32098765432099</v>
      </c>
      <c r="O250" s="123"/>
    </row>
    <row r="251" spans="1:15">
      <c r="A251" s="116"/>
      <c r="B251" s="120"/>
      <c r="C251" s="118" t="s">
        <v>869</v>
      </c>
      <c r="D251" s="116">
        <v>2</v>
      </c>
      <c r="E251" s="116">
        <v>25</v>
      </c>
      <c r="F251" s="116">
        <v>4</v>
      </c>
      <c r="G251" s="121">
        <v>6</v>
      </c>
      <c r="H251" s="121">
        <f t="shared" si="21"/>
        <v>3.8580246913580245</v>
      </c>
      <c r="I251" s="121" t="str">
        <f t="shared" si="22"/>
        <v/>
      </c>
      <c r="J251" s="121" t="str">
        <f t="shared" si="26"/>
        <v/>
      </c>
      <c r="K251" s="121" t="str">
        <f t="shared" si="23"/>
        <v/>
      </c>
      <c r="L251" s="121" t="str">
        <f t="shared" si="24"/>
        <v/>
      </c>
      <c r="M251" s="121" t="str">
        <f t="shared" si="27"/>
        <v/>
      </c>
      <c r="N251" s="121">
        <f t="shared" si="25"/>
        <v>185.18518518518516</v>
      </c>
      <c r="O251" s="123"/>
    </row>
    <row r="252" spans="1:15">
      <c r="A252" s="116"/>
      <c r="B252" s="120"/>
      <c r="C252" s="118" t="s">
        <v>905</v>
      </c>
      <c r="D252" s="116">
        <v>2</v>
      </c>
      <c r="E252" s="116">
        <v>8</v>
      </c>
      <c r="F252" s="116">
        <v>27</v>
      </c>
      <c r="G252" s="121">
        <v>1.64</v>
      </c>
      <c r="H252" s="121">
        <f t="shared" si="21"/>
        <v>0.39506172839506171</v>
      </c>
      <c r="I252" s="121">
        <f t="shared" si="22"/>
        <v>34.986666666666657</v>
      </c>
      <c r="J252" s="121" t="str">
        <f t="shared" si="26"/>
        <v/>
      </c>
      <c r="K252" s="121" t="str">
        <f t="shared" si="23"/>
        <v/>
      </c>
      <c r="L252" s="121" t="str">
        <f t="shared" si="24"/>
        <v/>
      </c>
      <c r="M252" s="121" t="str">
        <f t="shared" si="27"/>
        <v/>
      </c>
      <c r="N252" s="121" t="str">
        <f t="shared" si="25"/>
        <v/>
      </c>
      <c r="O252" s="123"/>
    </row>
    <row r="253" spans="1:15">
      <c r="A253" s="116"/>
      <c r="B253" s="120"/>
      <c r="C253" s="118" t="s">
        <v>905</v>
      </c>
      <c r="D253" s="116">
        <v>2</v>
      </c>
      <c r="E253" s="116">
        <v>8</v>
      </c>
      <c r="F253" s="116">
        <v>27</v>
      </c>
      <c r="G253" s="121">
        <v>1.2549999999999999</v>
      </c>
      <c r="H253" s="121">
        <f t="shared" si="21"/>
        <v>0.39506172839506171</v>
      </c>
      <c r="I253" s="121">
        <f t="shared" si="22"/>
        <v>26.77333333333333</v>
      </c>
      <c r="J253" s="121" t="str">
        <f t="shared" si="26"/>
        <v/>
      </c>
      <c r="K253" s="121" t="str">
        <f t="shared" si="23"/>
        <v/>
      </c>
      <c r="L253" s="121" t="str">
        <f t="shared" si="24"/>
        <v/>
      </c>
      <c r="M253" s="121" t="str">
        <f t="shared" si="27"/>
        <v/>
      </c>
      <c r="N253" s="121" t="str">
        <f t="shared" si="25"/>
        <v/>
      </c>
      <c r="O253" s="123"/>
    </row>
    <row r="254" spans="1:15">
      <c r="A254" s="116"/>
      <c r="B254" s="120"/>
      <c r="C254" s="118" t="s">
        <v>905</v>
      </c>
      <c r="D254" s="116">
        <v>2</v>
      </c>
      <c r="E254" s="116">
        <v>8</v>
      </c>
      <c r="F254" s="116">
        <v>27</v>
      </c>
      <c r="G254" s="121">
        <v>0.68</v>
      </c>
      <c r="H254" s="121">
        <f t="shared" si="21"/>
        <v>0.39506172839506171</v>
      </c>
      <c r="I254" s="121">
        <f t="shared" si="22"/>
        <v>14.506666666666668</v>
      </c>
      <c r="J254" s="121" t="str">
        <f t="shared" si="26"/>
        <v/>
      </c>
      <c r="K254" s="121" t="str">
        <f t="shared" si="23"/>
        <v/>
      </c>
      <c r="L254" s="121" t="str">
        <f t="shared" si="24"/>
        <v/>
      </c>
      <c r="M254" s="121" t="str">
        <f t="shared" si="27"/>
        <v/>
      </c>
      <c r="N254" s="121" t="str">
        <f t="shared" si="25"/>
        <v/>
      </c>
      <c r="O254" s="123"/>
    </row>
    <row r="255" spans="1:15">
      <c r="A255" s="116"/>
      <c r="B255" s="120"/>
      <c r="C255" s="118" t="s">
        <v>905</v>
      </c>
      <c r="D255" s="116">
        <v>2</v>
      </c>
      <c r="E255" s="116">
        <v>8</v>
      </c>
      <c r="F255" s="116">
        <v>27</v>
      </c>
      <c r="G255" s="121">
        <v>0.38</v>
      </c>
      <c r="H255" s="121">
        <f t="shared" si="21"/>
        <v>0.39506172839506171</v>
      </c>
      <c r="I255" s="121">
        <f t="shared" si="22"/>
        <v>8.1066666666666656</v>
      </c>
      <c r="J255" s="121" t="str">
        <f t="shared" si="26"/>
        <v/>
      </c>
      <c r="K255" s="121" t="str">
        <f t="shared" si="23"/>
        <v/>
      </c>
      <c r="L255" s="121" t="str">
        <f t="shared" si="24"/>
        <v/>
      </c>
      <c r="M255" s="121" t="str">
        <f t="shared" si="27"/>
        <v/>
      </c>
      <c r="N255" s="121" t="str">
        <f t="shared" si="25"/>
        <v/>
      </c>
      <c r="O255" s="123"/>
    </row>
    <row r="256" spans="1:15">
      <c r="A256" s="116"/>
      <c r="B256" s="120" t="s">
        <v>910</v>
      </c>
      <c r="C256" s="118" t="s">
        <v>869</v>
      </c>
      <c r="D256" s="116">
        <v>1</v>
      </c>
      <c r="E256" s="116">
        <v>16</v>
      </c>
      <c r="F256" s="116">
        <v>2</v>
      </c>
      <c r="G256" s="121">
        <v>5</v>
      </c>
      <c r="H256" s="121">
        <f t="shared" si="21"/>
        <v>1.5802469135802468</v>
      </c>
      <c r="I256" s="121" t="str">
        <f t="shared" si="22"/>
        <v/>
      </c>
      <c r="J256" s="121" t="str">
        <f t="shared" si="26"/>
        <v/>
      </c>
      <c r="K256" s="121" t="str">
        <f t="shared" si="23"/>
        <v/>
      </c>
      <c r="L256" s="121">
        <f t="shared" si="24"/>
        <v>15.802469135802468</v>
      </c>
      <c r="M256" s="121" t="str">
        <f t="shared" si="27"/>
        <v/>
      </c>
      <c r="N256" s="121" t="str">
        <f t="shared" si="25"/>
        <v/>
      </c>
      <c r="O256" s="123"/>
    </row>
    <row r="257" spans="1:15">
      <c r="A257" s="116"/>
      <c r="B257" s="120"/>
      <c r="C257" s="118" t="s">
        <v>869</v>
      </c>
      <c r="D257" s="116">
        <v>1</v>
      </c>
      <c r="E257" s="116">
        <v>16</v>
      </c>
      <c r="F257" s="116">
        <v>2</v>
      </c>
      <c r="G257" s="121">
        <v>6</v>
      </c>
      <c r="H257" s="121">
        <f t="shared" si="21"/>
        <v>1.5802469135802468</v>
      </c>
      <c r="I257" s="121" t="str">
        <f t="shared" si="22"/>
        <v/>
      </c>
      <c r="J257" s="121" t="str">
        <f t="shared" si="26"/>
        <v/>
      </c>
      <c r="K257" s="121" t="str">
        <f t="shared" si="23"/>
        <v/>
      </c>
      <c r="L257" s="121">
        <f t="shared" si="24"/>
        <v>18.962962962962962</v>
      </c>
      <c r="M257" s="121" t="str">
        <f t="shared" si="27"/>
        <v/>
      </c>
      <c r="N257" s="121" t="str">
        <f t="shared" si="25"/>
        <v/>
      </c>
      <c r="O257" s="123"/>
    </row>
    <row r="258" spans="1:15">
      <c r="A258" s="116"/>
      <c r="B258" s="120"/>
      <c r="C258" s="118" t="s">
        <v>869</v>
      </c>
      <c r="D258" s="116">
        <v>1</v>
      </c>
      <c r="E258" s="116">
        <v>20</v>
      </c>
      <c r="F258" s="116">
        <v>4</v>
      </c>
      <c r="G258" s="121">
        <v>5</v>
      </c>
      <c r="H258" s="121">
        <f t="shared" si="21"/>
        <v>2.4691358024691357</v>
      </c>
      <c r="I258" s="121" t="str">
        <f t="shared" si="22"/>
        <v/>
      </c>
      <c r="J258" s="121" t="str">
        <f t="shared" si="26"/>
        <v/>
      </c>
      <c r="K258" s="121" t="str">
        <f t="shared" si="23"/>
        <v/>
      </c>
      <c r="L258" s="121" t="str">
        <f t="shared" si="24"/>
        <v/>
      </c>
      <c r="M258" s="121">
        <f t="shared" si="27"/>
        <v>49.382716049382715</v>
      </c>
      <c r="N258" s="121" t="str">
        <f t="shared" si="25"/>
        <v/>
      </c>
      <c r="O258" s="123"/>
    </row>
    <row r="259" spans="1:15">
      <c r="A259" s="116"/>
      <c r="B259" s="120"/>
      <c r="C259" s="118" t="s">
        <v>869</v>
      </c>
      <c r="D259" s="116">
        <v>1</v>
      </c>
      <c r="E259" s="116">
        <v>20</v>
      </c>
      <c r="F259" s="116">
        <v>4</v>
      </c>
      <c r="G259" s="121">
        <v>6</v>
      </c>
      <c r="H259" s="121">
        <f t="shared" si="21"/>
        <v>2.4691358024691357</v>
      </c>
      <c r="I259" s="121" t="str">
        <f t="shared" si="22"/>
        <v/>
      </c>
      <c r="J259" s="121" t="str">
        <f t="shared" si="26"/>
        <v/>
      </c>
      <c r="K259" s="121" t="str">
        <f t="shared" si="23"/>
        <v/>
      </c>
      <c r="L259" s="121" t="str">
        <f t="shared" si="24"/>
        <v/>
      </c>
      <c r="M259" s="121">
        <f t="shared" si="27"/>
        <v>59.259259259259252</v>
      </c>
      <c r="N259" s="121" t="str">
        <f t="shared" si="25"/>
        <v/>
      </c>
      <c r="O259" s="123"/>
    </row>
    <row r="260" spans="1:15">
      <c r="A260" s="116"/>
      <c r="B260" s="120"/>
      <c r="C260" s="118" t="s">
        <v>905</v>
      </c>
      <c r="D260" s="116">
        <v>1</v>
      </c>
      <c r="E260" s="116">
        <v>8</v>
      </c>
      <c r="F260" s="116">
        <v>27</v>
      </c>
      <c r="G260" s="121">
        <v>1.64</v>
      </c>
      <c r="H260" s="121">
        <f t="shared" si="21"/>
        <v>0.39506172839506171</v>
      </c>
      <c r="I260" s="121">
        <f t="shared" si="22"/>
        <v>17.493333333333329</v>
      </c>
      <c r="J260" s="121" t="str">
        <f t="shared" si="26"/>
        <v/>
      </c>
      <c r="K260" s="121" t="str">
        <f t="shared" si="23"/>
        <v/>
      </c>
      <c r="L260" s="121" t="str">
        <f t="shared" si="24"/>
        <v/>
      </c>
      <c r="M260" s="121" t="str">
        <f t="shared" si="27"/>
        <v/>
      </c>
      <c r="N260" s="121" t="str">
        <f t="shared" si="25"/>
        <v/>
      </c>
      <c r="O260" s="123"/>
    </row>
    <row r="261" spans="1:15">
      <c r="A261" s="116"/>
      <c r="B261" s="120"/>
      <c r="C261" s="118" t="s">
        <v>905</v>
      </c>
      <c r="D261" s="116">
        <v>1</v>
      </c>
      <c r="E261" s="116">
        <v>8</v>
      </c>
      <c r="F261" s="116">
        <v>27</v>
      </c>
      <c r="G261" s="121">
        <v>1.2549999999999999</v>
      </c>
      <c r="H261" s="121">
        <f t="shared" si="21"/>
        <v>0.39506172839506171</v>
      </c>
      <c r="I261" s="121">
        <f t="shared" si="22"/>
        <v>13.386666666666665</v>
      </c>
      <c r="J261" s="121" t="str">
        <f t="shared" si="26"/>
        <v/>
      </c>
      <c r="K261" s="121" t="str">
        <f t="shared" si="23"/>
        <v/>
      </c>
      <c r="L261" s="121" t="str">
        <f t="shared" si="24"/>
        <v/>
      </c>
      <c r="M261" s="121" t="str">
        <f t="shared" si="27"/>
        <v/>
      </c>
      <c r="N261" s="121" t="str">
        <f t="shared" si="25"/>
        <v/>
      </c>
      <c r="O261" s="123"/>
    </row>
    <row r="262" spans="1:15">
      <c r="A262" s="116"/>
      <c r="B262" s="120"/>
      <c r="C262" s="118" t="s">
        <v>905</v>
      </c>
      <c r="D262" s="116">
        <v>1</v>
      </c>
      <c r="E262" s="116">
        <v>8</v>
      </c>
      <c r="F262" s="116">
        <v>27</v>
      </c>
      <c r="G262" s="121">
        <v>0.68</v>
      </c>
      <c r="H262" s="121">
        <f t="shared" ref="H262:H325" si="28">E262*E262/(162)</f>
        <v>0.39506172839506171</v>
      </c>
      <c r="I262" s="121">
        <f t="shared" ref="I262:I325" si="29">IF((E262=8),D262*G262*F262*H262,"")</f>
        <v>7.2533333333333339</v>
      </c>
      <c r="J262" s="121" t="str">
        <f t="shared" si="26"/>
        <v/>
      </c>
      <c r="K262" s="121" t="str">
        <f t="shared" ref="K262:K325" si="30">IF((E262=12),D262*F262*G262*H262,"")</f>
        <v/>
      </c>
      <c r="L262" s="121" t="str">
        <f t="shared" ref="L262:L325" si="31">IF((E262=16),D262*F262*G262*H262,"")</f>
        <v/>
      </c>
      <c r="M262" s="121" t="str">
        <f t="shared" si="27"/>
        <v/>
      </c>
      <c r="N262" s="121" t="str">
        <f t="shared" ref="N262:N325" si="32">IF((E262=25),D262*F262*G262*H262,"")</f>
        <v/>
      </c>
      <c r="O262" s="123"/>
    </row>
    <row r="263" spans="1:15">
      <c r="A263" s="116"/>
      <c r="B263" s="120"/>
      <c r="C263" s="118" t="s">
        <v>905</v>
      </c>
      <c r="D263" s="116">
        <v>1</v>
      </c>
      <c r="E263" s="116">
        <v>8</v>
      </c>
      <c r="F263" s="116">
        <v>27</v>
      </c>
      <c r="G263" s="121">
        <v>0.38</v>
      </c>
      <c r="H263" s="121">
        <f t="shared" si="28"/>
        <v>0.39506172839506171</v>
      </c>
      <c r="I263" s="121">
        <f t="shared" si="29"/>
        <v>4.0533333333333328</v>
      </c>
      <c r="J263" s="121" t="str">
        <f t="shared" si="26"/>
        <v/>
      </c>
      <c r="K263" s="121" t="str">
        <f t="shared" si="30"/>
        <v/>
      </c>
      <c r="L263" s="121" t="str">
        <f t="shared" si="31"/>
        <v/>
      </c>
      <c r="M263" s="121" t="str">
        <f t="shared" si="27"/>
        <v/>
      </c>
      <c r="N263" s="121" t="str">
        <f t="shared" si="32"/>
        <v/>
      </c>
      <c r="O263" s="123"/>
    </row>
    <row r="264" spans="1:15">
      <c r="A264" s="116"/>
      <c r="B264" s="120" t="s">
        <v>911</v>
      </c>
      <c r="C264" s="118" t="s">
        <v>869</v>
      </c>
      <c r="D264" s="116">
        <v>1</v>
      </c>
      <c r="E264" s="116">
        <v>20</v>
      </c>
      <c r="F264" s="116">
        <v>6</v>
      </c>
      <c r="G264" s="121">
        <v>5</v>
      </c>
      <c r="H264" s="121">
        <f t="shared" si="28"/>
        <v>2.4691358024691357</v>
      </c>
      <c r="I264" s="121" t="str">
        <f t="shared" si="29"/>
        <v/>
      </c>
      <c r="J264" s="121" t="str">
        <f t="shared" si="26"/>
        <v/>
      </c>
      <c r="K264" s="121" t="str">
        <f t="shared" si="30"/>
        <v/>
      </c>
      <c r="L264" s="121" t="str">
        <f t="shared" si="31"/>
        <v/>
      </c>
      <c r="M264" s="121">
        <f t="shared" si="27"/>
        <v>74.074074074074076</v>
      </c>
      <c r="N264" s="121" t="str">
        <f t="shared" si="32"/>
        <v/>
      </c>
      <c r="O264" s="123"/>
    </row>
    <row r="265" spans="1:15">
      <c r="A265" s="116"/>
      <c r="B265" s="120"/>
      <c r="C265" s="118" t="s">
        <v>869</v>
      </c>
      <c r="D265" s="116">
        <v>1</v>
      </c>
      <c r="E265" s="116">
        <v>20</v>
      </c>
      <c r="F265" s="116">
        <v>6</v>
      </c>
      <c r="G265" s="121">
        <v>6</v>
      </c>
      <c r="H265" s="121">
        <f t="shared" si="28"/>
        <v>2.4691358024691357</v>
      </c>
      <c r="I265" s="121" t="str">
        <f t="shared" si="29"/>
        <v/>
      </c>
      <c r="J265" s="121" t="str">
        <f t="shared" si="26"/>
        <v/>
      </c>
      <c r="K265" s="121" t="str">
        <f t="shared" si="30"/>
        <v/>
      </c>
      <c r="L265" s="121" t="str">
        <f t="shared" si="31"/>
        <v/>
      </c>
      <c r="M265" s="121">
        <f t="shared" si="27"/>
        <v>88.888888888888886</v>
      </c>
      <c r="N265" s="121" t="str">
        <f t="shared" si="32"/>
        <v/>
      </c>
      <c r="O265" s="123"/>
    </row>
    <row r="266" spans="1:15">
      <c r="A266" s="116"/>
      <c r="B266" s="120"/>
      <c r="C266" s="118" t="s">
        <v>905</v>
      </c>
      <c r="D266" s="116">
        <v>1</v>
      </c>
      <c r="E266" s="116">
        <v>8</v>
      </c>
      <c r="F266" s="116">
        <v>27</v>
      </c>
      <c r="G266" s="121">
        <v>1.64</v>
      </c>
      <c r="H266" s="121">
        <f t="shared" si="28"/>
        <v>0.39506172839506171</v>
      </c>
      <c r="I266" s="121">
        <f t="shared" si="29"/>
        <v>17.493333333333329</v>
      </c>
      <c r="J266" s="121" t="str">
        <f t="shared" si="26"/>
        <v/>
      </c>
      <c r="K266" s="121" t="str">
        <f t="shared" si="30"/>
        <v/>
      </c>
      <c r="L266" s="121" t="str">
        <f t="shared" si="31"/>
        <v/>
      </c>
      <c r="M266" s="121" t="str">
        <f t="shared" si="27"/>
        <v/>
      </c>
      <c r="N266" s="121" t="str">
        <f t="shared" si="32"/>
        <v/>
      </c>
      <c r="O266" s="123"/>
    </row>
    <row r="267" spans="1:15">
      <c r="A267" s="116"/>
      <c r="B267" s="120"/>
      <c r="C267" s="118" t="s">
        <v>905</v>
      </c>
      <c r="D267" s="116">
        <v>1</v>
      </c>
      <c r="E267" s="116">
        <v>8</v>
      </c>
      <c r="F267" s="116">
        <v>27</v>
      </c>
      <c r="G267" s="121">
        <v>1.2549999999999999</v>
      </c>
      <c r="H267" s="121">
        <f t="shared" si="28"/>
        <v>0.39506172839506171</v>
      </c>
      <c r="I267" s="121">
        <f t="shared" si="29"/>
        <v>13.386666666666665</v>
      </c>
      <c r="J267" s="121" t="str">
        <f t="shared" ref="J267:J330" si="33">IF((E267=10),D267*F267*G267*H267,"")</f>
        <v/>
      </c>
      <c r="K267" s="121" t="str">
        <f t="shared" si="30"/>
        <v/>
      </c>
      <c r="L267" s="121" t="str">
        <f t="shared" si="31"/>
        <v/>
      </c>
      <c r="M267" s="121" t="str">
        <f t="shared" si="27"/>
        <v/>
      </c>
      <c r="N267" s="121" t="str">
        <f t="shared" si="32"/>
        <v/>
      </c>
      <c r="O267" s="123"/>
    </row>
    <row r="268" spans="1:15">
      <c r="A268" s="116"/>
      <c r="B268" s="120"/>
      <c r="C268" s="118" t="s">
        <v>905</v>
      </c>
      <c r="D268" s="116">
        <v>1</v>
      </c>
      <c r="E268" s="116">
        <v>8</v>
      </c>
      <c r="F268" s="116">
        <v>27</v>
      </c>
      <c r="G268" s="121">
        <v>0.68</v>
      </c>
      <c r="H268" s="121">
        <f t="shared" si="28"/>
        <v>0.39506172839506171</v>
      </c>
      <c r="I268" s="121">
        <f t="shared" si="29"/>
        <v>7.2533333333333339</v>
      </c>
      <c r="J268" s="121" t="str">
        <f t="shared" si="33"/>
        <v/>
      </c>
      <c r="K268" s="121" t="str">
        <f t="shared" si="30"/>
        <v/>
      </c>
      <c r="L268" s="121" t="str">
        <f t="shared" si="31"/>
        <v/>
      </c>
      <c r="M268" s="121" t="str">
        <f t="shared" si="27"/>
        <v/>
      </c>
      <c r="N268" s="121" t="str">
        <f t="shared" si="32"/>
        <v/>
      </c>
      <c r="O268" s="123"/>
    </row>
    <row r="269" spans="1:15">
      <c r="A269" s="116"/>
      <c r="B269" s="120"/>
      <c r="C269" s="118" t="s">
        <v>905</v>
      </c>
      <c r="D269" s="116">
        <v>1</v>
      </c>
      <c r="E269" s="116">
        <v>8</v>
      </c>
      <c r="F269" s="116">
        <v>27</v>
      </c>
      <c r="G269" s="121">
        <v>0.38</v>
      </c>
      <c r="H269" s="121">
        <f t="shared" si="28"/>
        <v>0.39506172839506171</v>
      </c>
      <c r="I269" s="121">
        <f t="shared" si="29"/>
        <v>4.0533333333333328</v>
      </c>
      <c r="J269" s="121" t="str">
        <f t="shared" si="33"/>
        <v/>
      </c>
      <c r="K269" s="121" t="str">
        <f t="shared" si="30"/>
        <v/>
      </c>
      <c r="L269" s="121" t="str">
        <f t="shared" si="31"/>
        <v/>
      </c>
      <c r="M269" s="121" t="str">
        <f t="shared" si="27"/>
        <v/>
      </c>
      <c r="N269" s="121" t="str">
        <f t="shared" si="32"/>
        <v/>
      </c>
      <c r="O269" s="123"/>
    </row>
    <row r="270" spans="1:15">
      <c r="A270" s="116"/>
      <c r="B270" s="120" t="s">
        <v>912</v>
      </c>
      <c r="C270" s="118" t="s">
        <v>869</v>
      </c>
      <c r="D270" s="116">
        <v>2</v>
      </c>
      <c r="E270" s="116">
        <v>20</v>
      </c>
      <c r="F270" s="116">
        <v>5</v>
      </c>
      <c r="G270" s="121">
        <v>5</v>
      </c>
      <c r="H270" s="121">
        <f t="shared" si="28"/>
        <v>2.4691358024691357</v>
      </c>
      <c r="I270" s="121" t="str">
        <f t="shared" si="29"/>
        <v/>
      </c>
      <c r="J270" s="121" t="str">
        <f t="shared" si="33"/>
        <v/>
      </c>
      <c r="K270" s="121" t="str">
        <f t="shared" si="30"/>
        <v/>
      </c>
      <c r="L270" s="121" t="str">
        <f t="shared" si="31"/>
        <v/>
      </c>
      <c r="M270" s="121">
        <f t="shared" si="27"/>
        <v>123.45679012345678</v>
      </c>
      <c r="N270" s="121" t="str">
        <f t="shared" si="32"/>
        <v/>
      </c>
      <c r="O270" s="123"/>
    </row>
    <row r="271" spans="1:15">
      <c r="A271" s="116"/>
      <c r="B271" s="120"/>
      <c r="C271" s="118" t="s">
        <v>869</v>
      </c>
      <c r="D271" s="116">
        <v>2</v>
      </c>
      <c r="E271" s="116">
        <v>20</v>
      </c>
      <c r="F271" s="116">
        <v>5</v>
      </c>
      <c r="G271" s="121">
        <v>6</v>
      </c>
      <c r="H271" s="121">
        <f t="shared" si="28"/>
        <v>2.4691358024691357</v>
      </c>
      <c r="I271" s="121" t="str">
        <f t="shared" si="29"/>
        <v/>
      </c>
      <c r="J271" s="121" t="str">
        <f t="shared" si="33"/>
        <v/>
      </c>
      <c r="K271" s="121" t="str">
        <f t="shared" si="30"/>
        <v/>
      </c>
      <c r="L271" s="121" t="str">
        <f t="shared" si="31"/>
        <v/>
      </c>
      <c r="M271" s="121">
        <f t="shared" si="27"/>
        <v>148.14814814814815</v>
      </c>
      <c r="N271" s="121" t="str">
        <f t="shared" si="32"/>
        <v/>
      </c>
      <c r="O271" s="123"/>
    </row>
    <row r="272" spans="1:15">
      <c r="A272" s="116"/>
      <c r="B272" s="120"/>
      <c r="C272" s="118" t="s">
        <v>905</v>
      </c>
      <c r="D272" s="116">
        <v>2</v>
      </c>
      <c r="E272" s="116">
        <v>8</v>
      </c>
      <c r="F272" s="116">
        <v>27</v>
      </c>
      <c r="G272" s="121">
        <v>1.5</v>
      </c>
      <c r="H272" s="121">
        <f t="shared" si="28"/>
        <v>0.39506172839506171</v>
      </c>
      <c r="I272" s="121">
        <f t="shared" si="29"/>
        <v>32</v>
      </c>
      <c r="J272" s="121" t="str">
        <f t="shared" si="33"/>
        <v/>
      </c>
      <c r="K272" s="121" t="str">
        <f t="shared" si="30"/>
        <v/>
      </c>
      <c r="L272" s="121" t="str">
        <f t="shared" si="31"/>
        <v/>
      </c>
      <c r="M272" s="121" t="str">
        <f t="shared" ref="M272:M335" si="34">IF((E272=20),D272*F272*G272*H272,"")</f>
        <v/>
      </c>
      <c r="N272" s="121" t="str">
        <f t="shared" si="32"/>
        <v/>
      </c>
      <c r="O272" s="123"/>
    </row>
    <row r="273" spans="1:15">
      <c r="A273" s="116"/>
      <c r="B273" s="120"/>
      <c r="C273" s="118" t="s">
        <v>905</v>
      </c>
      <c r="D273" s="116">
        <v>2</v>
      </c>
      <c r="E273" s="116">
        <v>8</v>
      </c>
      <c r="F273" s="116">
        <v>27</v>
      </c>
      <c r="G273" s="121">
        <v>0.96</v>
      </c>
      <c r="H273" s="121">
        <f t="shared" si="28"/>
        <v>0.39506172839506171</v>
      </c>
      <c r="I273" s="121">
        <f t="shared" si="29"/>
        <v>20.479999999999997</v>
      </c>
      <c r="J273" s="121" t="str">
        <f t="shared" si="33"/>
        <v/>
      </c>
      <c r="K273" s="121" t="str">
        <f t="shared" si="30"/>
        <v/>
      </c>
      <c r="L273" s="121" t="str">
        <f t="shared" si="31"/>
        <v/>
      </c>
      <c r="M273" s="121" t="str">
        <f t="shared" si="34"/>
        <v/>
      </c>
      <c r="N273" s="121" t="str">
        <f t="shared" si="32"/>
        <v/>
      </c>
      <c r="O273" s="123"/>
    </row>
    <row r="274" spans="1:15">
      <c r="A274" s="116"/>
      <c r="B274" s="120"/>
      <c r="C274" s="118" t="s">
        <v>905</v>
      </c>
      <c r="D274" s="116">
        <v>2</v>
      </c>
      <c r="E274" s="116">
        <v>8</v>
      </c>
      <c r="F274" s="116">
        <v>27</v>
      </c>
      <c r="G274" s="121">
        <v>0.31</v>
      </c>
      <c r="H274" s="121">
        <f t="shared" si="28"/>
        <v>0.39506172839506171</v>
      </c>
      <c r="I274" s="121">
        <f t="shared" si="29"/>
        <v>6.6133333333333324</v>
      </c>
      <c r="J274" s="121" t="str">
        <f t="shared" si="33"/>
        <v/>
      </c>
      <c r="K274" s="121" t="str">
        <f t="shared" si="30"/>
        <v/>
      </c>
      <c r="L274" s="121" t="str">
        <f t="shared" si="31"/>
        <v/>
      </c>
      <c r="M274" s="121" t="str">
        <f t="shared" si="34"/>
        <v/>
      </c>
      <c r="N274" s="121" t="str">
        <f t="shared" si="32"/>
        <v/>
      </c>
      <c r="O274" s="123"/>
    </row>
    <row r="275" spans="1:15">
      <c r="A275" s="116"/>
      <c r="B275" s="120" t="s">
        <v>887</v>
      </c>
      <c r="C275" s="118" t="s">
        <v>869</v>
      </c>
      <c r="D275" s="116">
        <v>1</v>
      </c>
      <c r="E275" s="116">
        <v>25</v>
      </c>
      <c r="F275" s="116">
        <v>5</v>
      </c>
      <c r="G275" s="121">
        <v>5</v>
      </c>
      <c r="H275" s="121">
        <f t="shared" si="28"/>
        <v>3.8580246913580245</v>
      </c>
      <c r="I275" s="121" t="str">
        <f t="shared" si="29"/>
        <v/>
      </c>
      <c r="J275" s="121" t="str">
        <f t="shared" si="33"/>
        <v/>
      </c>
      <c r="K275" s="121" t="str">
        <f t="shared" si="30"/>
        <v/>
      </c>
      <c r="L275" s="121" t="str">
        <f t="shared" si="31"/>
        <v/>
      </c>
      <c r="M275" s="121" t="str">
        <f t="shared" si="34"/>
        <v/>
      </c>
      <c r="N275" s="121">
        <f t="shared" si="32"/>
        <v>96.450617283950606</v>
      </c>
      <c r="O275" s="123"/>
    </row>
    <row r="276" spans="1:15">
      <c r="A276" s="116"/>
      <c r="B276" s="120"/>
      <c r="C276" s="118" t="s">
        <v>869</v>
      </c>
      <c r="D276" s="116">
        <v>1</v>
      </c>
      <c r="E276" s="116">
        <v>25</v>
      </c>
      <c r="F276" s="116">
        <v>5</v>
      </c>
      <c r="G276" s="121">
        <v>6</v>
      </c>
      <c r="H276" s="121">
        <f t="shared" si="28"/>
        <v>3.8580246913580245</v>
      </c>
      <c r="I276" s="121" t="str">
        <f t="shared" si="29"/>
        <v/>
      </c>
      <c r="J276" s="121" t="str">
        <f t="shared" si="33"/>
        <v/>
      </c>
      <c r="K276" s="121" t="str">
        <f t="shared" si="30"/>
        <v/>
      </c>
      <c r="L276" s="121" t="str">
        <f t="shared" si="31"/>
        <v/>
      </c>
      <c r="M276" s="121" t="str">
        <f t="shared" si="34"/>
        <v/>
      </c>
      <c r="N276" s="121">
        <f t="shared" si="32"/>
        <v>115.74074074074073</v>
      </c>
      <c r="O276" s="123"/>
    </row>
    <row r="277" spans="1:15">
      <c r="A277" s="116"/>
      <c r="B277" s="120"/>
      <c r="C277" s="118" t="s">
        <v>905</v>
      </c>
      <c r="D277" s="116">
        <v>1</v>
      </c>
      <c r="E277" s="116">
        <v>8</v>
      </c>
      <c r="F277" s="116">
        <v>27</v>
      </c>
      <c r="G277" s="121">
        <v>1.5</v>
      </c>
      <c r="H277" s="121">
        <f t="shared" si="28"/>
        <v>0.39506172839506171</v>
      </c>
      <c r="I277" s="121">
        <f t="shared" si="29"/>
        <v>16</v>
      </c>
      <c r="J277" s="121" t="str">
        <f t="shared" si="33"/>
        <v/>
      </c>
      <c r="K277" s="121" t="str">
        <f t="shared" si="30"/>
        <v/>
      </c>
      <c r="L277" s="121" t="str">
        <f t="shared" si="31"/>
        <v/>
      </c>
      <c r="M277" s="121" t="str">
        <f t="shared" si="34"/>
        <v/>
      </c>
      <c r="N277" s="121" t="str">
        <f t="shared" si="32"/>
        <v/>
      </c>
      <c r="O277" s="123"/>
    </row>
    <row r="278" spans="1:15">
      <c r="A278" s="116"/>
      <c r="B278" s="120"/>
      <c r="C278" s="118" t="s">
        <v>905</v>
      </c>
      <c r="D278" s="116">
        <v>1</v>
      </c>
      <c r="E278" s="116">
        <v>8</v>
      </c>
      <c r="F278" s="116">
        <v>27</v>
      </c>
      <c r="G278" s="121">
        <v>0.96</v>
      </c>
      <c r="H278" s="121">
        <f t="shared" si="28"/>
        <v>0.39506172839506171</v>
      </c>
      <c r="I278" s="121">
        <f t="shared" si="29"/>
        <v>10.239999999999998</v>
      </c>
      <c r="J278" s="121" t="str">
        <f t="shared" si="33"/>
        <v/>
      </c>
      <c r="K278" s="121" t="str">
        <f t="shared" si="30"/>
        <v/>
      </c>
      <c r="L278" s="121" t="str">
        <f t="shared" si="31"/>
        <v/>
      </c>
      <c r="M278" s="121" t="str">
        <f t="shared" si="34"/>
        <v/>
      </c>
      <c r="N278" s="121" t="str">
        <f t="shared" si="32"/>
        <v/>
      </c>
      <c r="O278" s="123"/>
    </row>
    <row r="279" spans="1:15">
      <c r="A279" s="116"/>
      <c r="B279" s="120"/>
      <c r="C279" s="118" t="s">
        <v>905</v>
      </c>
      <c r="D279" s="116">
        <v>1</v>
      </c>
      <c r="E279" s="116">
        <v>8</v>
      </c>
      <c r="F279" s="116">
        <v>27</v>
      </c>
      <c r="G279" s="121">
        <v>0.31</v>
      </c>
      <c r="H279" s="121">
        <f t="shared" si="28"/>
        <v>0.39506172839506171</v>
      </c>
      <c r="I279" s="121">
        <f t="shared" si="29"/>
        <v>3.3066666666666662</v>
      </c>
      <c r="J279" s="121" t="str">
        <f t="shared" si="33"/>
        <v/>
      </c>
      <c r="K279" s="121" t="str">
        <f t="shared" si="30"/>
        <v/>
      </c>
      <c r="L279" s="121" t="str">
        <f t="shared" si="31"/>
        <v/>
      </c>
      <c r="M279" s="121" t="str">
        <f t="shared" si="34"/>
        <v/>
      </c>
      <c r="N279" s="121" t="str">
        <f t="shared" si="32"/>
        <v/>
      </c>
      <c r="O279" s="123"/>
    </row>
    <row r="280" spans="1:15">
      <c r="A280" s="116"/>
      <c r="B280" s="120" t="s">
        <v>558</v>
      </c>
      <c r="C280" s="118" t="s">
        <v>869</v>
      </c>
      <c r="D280" s="116">
        <v>1</v>
      </c>
      <c r="E280" s="116">
        <v>16</v>
      </c>
      <c r="F280" s="116">
        <v>3</v>
      </c>
      <c r="G280" s="121">
        <v>5</v>
      </c>
      <c r="H280" s="121">
        <f t="shared" si="28"/>
        <v>1.5802469135802468</v>
      </c>
      <c r="I280" s="121" t="str">
        <f t="shared" si="29"/>
        <v/>
      </c>
      <c r="J280" s="121" t="str">
        <f t="shared" si="33"/>
        <v/>
      </c>
      <c r="K280" s="121" t="str">
        <f t="shared" si="30"/>
        <v/>
      </c>
      <c r="L280" s="121">
        <f t="shared" si="31"/>
        <v>23.703703703703702</v>
      </c>
      <c r="M280" s="121" t="str">
        <f t="shared" si="34"/>
        <v/>
      </c>
      <c r="N280" s="121" t="str">
        <f t="shared" si="32"/>
        <v/>
      </c>
      <c r="O280" s="123"/>
    </row>
    <row r="281" spans="1:15">
      <c r="A281" s="116"/>
      <c r="B281" s="120"/>
      <c r="C281" s="118" t="s">
        <v>869</v>
      </c>
      <c r="D281" s="116">
        <v>1</v>
      </c>
      <c r="E281" s="116">
        <v>16</v>
      </c>
      <c r="F281" s="116">
        <v>3</v>
      </c>
      <c r="G281" s="121">
        <v>6</v>
      </c>
      <c r="H281" s="121">
        <f t="shared" si="28"/>
        <v>1.5802469135802468</v>
      </c>
      <c r="I281" s="121" t="str">
        <f t="shared" si="29"/>
        <v/>
      </c>
      <c r="J281" s="121" t="str">
        <f t="shared" si="33"/>
        <v/>
      </c>
      <c r="K281" s="121" t="str">
        <f t="shared" si="30"/>
        <v/>
      </c>
      <c r="L281" s="121">
        <f t="shared" si="31"/>
        <v>28.444444444444443</v>
      </c>
      <c r="M281" s="121" t="str">
        <f t="shared" si="34"/>
        <v/>
      </c>
      <c r="N281" s="121" t="str">
        <f t="shared" si="32"/>
        <v/>
      </c>
      <c r="O281" s="123"/>
    </row>
    <row r="282" spans="1:15">
      <c r="A282" s="116"/>
      <c r="B282" s="120"/>
      <c r="C282" s="118" t="s">
        <v>869</v>
      </c>
      <c r="D282" s="116">
        <v>1</v>
      </c>
      <c r="E282" s="116">
        <v>20</v>
      </c>
      <c r="F282" s="116">
        <v>6</v>
      </c>
      <c r="G282" s="121">
        <v>5</v>
      </c>
      <c r="H282" s="121">
        <f t="shared" si="28"/>
        <v>2.4691358024691357</v>
      </c>
      <c r="I282" s="121" t="str">
        <f t="shared" si="29"/>
        <v/>
      </c>
      <c r="J282" s="121" t="str">
        <f t="shared" si="33"/>
        <v/>
      </c>
      <c r="K282" s="121" t="str">
        <f t="shared" si="30"/>
        <v/>
      </c>
      <c r="L282" s="121" t="str">
        <f t="shared" si="31"/>
        <v/>
      </c>
      <c r="M282" s="121">
        <f t="shared" si="34"/>
        <v>74.074074074074076</v>
      </c>
      <c r="N282" s="121" t="str">
        <f t="shared" si="32"/>
        <v/>
      </c>
      <c r="O282" s="123"/>
    </row>
    <row r="283" spans="1:15">
      <c r="A283" s="116"/>
      <c r="B283" s="120"/>
      <c r="C283" s="118" t="s">
        <v>869</v>
      </c>
      <c r="D283" s="116">
        <v>1</v>
      </c>
      <c r="E283" s="116">
        <v>20</v>
      </c>
      <c r="F283" s="116">
        <v>6</v>
      </c>
      <c r="G283" s="121">
        <v>6</v>
      </c>
      <c r="H283" s="121">
        <f t="shared" si="28"/>
        <v>2.4691358024691357</v>
      </c>
      <c r="I283" s="121" t="str">
        <f t="shared" si="29"/>
        <v/>
      </c>
      <c r="J283" s="121" t="str">
        <f t="shared" si="33"/>
        <v/>
      </c>
      <c r="K283" s="121" t="str">
        <f t="shared" si="30"/>
        <v/>
      </c>
      <c r="L283" s="121" t="str">
        <f t="shared" si="31"/>
        <v/>
      </c>
      <c r="M283" s="121">
        <f t="shared" si="34"/>
        <v>88.888888888888886</v>
      </c>
      <c r="N283" s="121" t="str">
        <f t="shared" si="32"/>
        <v/>
      </c>
      <c r="O283" s="123"/>
    </row>
    <row r="284" spans="1:15">
      <c r="A284" s="116"/>
      <c r="B284" s="120"/>
      <c r="C284" s="118" t="s">
        <v>905</v>
      </c>
      <c r="D284" s="116">
        <v>1</v>
      </c>
      <c r="E284" s="116">
        <v>8</v>
      </c>
      <c r="F284" s="116">
        <v>27</v>
      </c>
      <c r="G284" s="121">
        <v>1.5</v>
      </c>
      <c r="H284" s="121">
        <f t="shared" si="28"/>
        <v>0.39506172839506171</v>
      </c>
      <c r="I284" s="121">
        <f t="shared" si="29"/>
        <v>16</v>
      </c>
      <c r="J284" s="121" t="str">
        <f t="shared" si="33"/>
        <v/>
      </c>
      <c r="K284" s="121" t="str">
        <f t="shared" si="30"/>
        <v/>
      </c>
      <c r="L284" s="121" t="str">
        <f t="shared" si="31"/>
        <v/>
      </c>
      <c r="M284" s="121" t="str">
        <f t="shared" si="34"/>
        <v/>
      </c>
      <c r="N284" s="121" t="str">
        <f t="shared" si="32"/>
        <v/>
      </c>
      <c r="O284" s="123"/>
    </row>
    <row r="285" spans="1:15">
      <c r="A285" s="116"/>
      <c r="B285" s="120"/>
      <c r="C285" s="118" t="s">
        <v>905</v>
      </c>
      <c r="D285" s="116">
        <v>1</v>
      </c>
      <c r="E285" s="116">
        <v>8</v>
      </c>
      <c r="F285" s="116">
        <v>27</v>
      </c>
      <c r="G285" s="121">
        <v>0.96</v>
      </c>
      <c r="H285" s="121">
        <f t="shared" si="28"/>
        <v>0.39506172839506171</v>
      </c>
      <c r="I285" s="121">
        <f t="shared" si="29"/>
        <v>10.239999999999998</v>
      </c>
      <c r="J285" s="121" t="str">
        <f t="shared" si="33"/>
        <v/>
      </c>
      <c r="K285" s="121" t="str">
        <f t="shared" si="30"/>
        <v/>
      </c>
      <c r="L285" s="121" t="str">
        <f t="shared" si="31"/>
        <v/>
      </c>
      <c r="M285" s="121" t="str">
        <f t="shared" si="34"/>
        <v/>
      </c>
      <c r="N285" s="121" t="str">
        <f t="shared" si="32"/>
        <v/>
      </c>
      <c r="O285" s="123"/>
    </row>
    <row r="286" spans="1:15">
      <c r="A286" s="116"/>
      <c r="B286" s="120"/>
      <c r="C286" s="118" t="s">
        <v>905</v>
      </c>
      <c r="D286" s="116">
        <v>1</v>
      </c>
      <c r="E286" s="116">
        <v>8</v>
      </c>
      <c r="F286" s="116">
        <v>27</v>
      </c>
      <c r="G286" s="121">
        <v>0.31</v>
      </c>
      <c r="H286" s="121">
        <f t="shared" si="28"/>
        <v>0.39506172839506171</v>
      </c>
      <c r="I286" s="121">
        <f t="shared" si="29"/>
        <v>3.3066666666666662</v>
      </c>
      <c r="J286" s="121" t="str">
        <f t="shared" si="33"/>
        <v/>
      </c>
      <c r="K286" s="121" t="str">
        <f t="shared" si="30"/>
        <v/>
      </c>
      <c r="L286" s="121" t="str">
        <f t="shared" si="31"/>
        <v/>
      </c>
      <c r="M286" s="121" t="str">
        <f t="shared" si="34"/>
        <v/>
      </c>
      <c r="N286" s="121" t="str">
        <f t="shared" si="32"/>
        <v/>
      </c>
      <c r="O286" s="123"/>
    </row>
    <row r="287" spans="1:15">
      <c r="A287" s="116"/>
      <c r="B287" s="119" t="s">
        <v>913</v>
      </c>
      <c r="C287" s="118"/>
      <c r="D287" s="116"/>
      <c r="E287" s="116"/>
      <c r="F287" s="116"/>
      <c r="G287" s="121"/>
      <c r="H287" s="121">
        <f t="shared" si="28"/>
        <v>0</v>
      </c>
      <c r="I287" s="121" t="str">
        <f t="shared" si="29"/>
        <v/>
      </c>
      <c r="J287" s="121" t="str">
        <f t="shared" si="33"/>
        <v/>
      </c>
      <c r="K287" s="121" t="str">
        <f t="shared" si="30"/>
        <v/>
      </c>
      <c r="L287" s="121" t="str">
        <f t="shared" si="31"/>
        <v/>
      </c>
      <c r="M287" s="121" t="str">
        <f t="shared" si="34"/>
        <v/>
      </c>
      <c r="N287" s="121" t="str">
        <f t="shared" si="32"/>
        <v/>
      </c>
      <c r="O287" s="123"/>
    </row>
    <row r="288" spans="1:15">
      <c r="A288" s="116"/>
      <c r="B288" s="120" t="s">
        <v>473</v>
      </c>
      <c r="C288" s="118" t="s">
        <v>914</v>
      </c>
      <c r="D288" s="116">
        <v>2</v>
      </c>
      <c r="E288" s="116">
        <v>12</v>
      </c>
      <c r="F288" s="116">
        <v>2</v>
      </c>
      <c r="G288" s="121">
        <v>5.7919999999999998</v>
      </c>
      <c r="H288" s="121">
        <f t="shared" si="28"/>
        <v>0.88888888888888884</v>
      </c>
      <c r="I288" s="121" t="str">
        <f t="shared" si="29"/>
        <v/>
      </c>
      <c r="J288" s="121" t="str">
        <f t="shared" si="33"/>
        <v/>
      </c>
      <c r="K288" s="121">
        <f t="shared" si="30"/>
        <v>20.593777777777778</v>
      </c>
      <c r="L288" s="121" t="str">
        <f t="shared" si="31"/>
        <v/>
      </c>
      <c r="M288" s="121" t="str">
        <f t="shared" si="34"/>
        <v/>
      </c>
      <c r="N288" s="121" t="str">
        <f t="shared" si="32"/>
        <v/>
      </c>
      <c r="O288" s="123"/>
    </row>
    <row r="289" spans="1:15">
      <c r="A289" s="116"/>
      <c r="B289" s="120"/>
      <c r="C289" s="118" t="s">
        <v>915</v>
      </c>
      <c r="D289" s="116">
        <v>2</v>
      </c>
      <c r="E289" s="116">
        <v>12</v>
      </c>
      <c r="F289" s="116">
        <v>2</v>
      </c>
      <c r="G289" s="121">
        <v>5.7919999999999998</v>
      </c>
      <c r="H289" s="121">
        <f t="shared" si="28"/>
        <v>0.88888888888888884</v>
      </c>
      <c r="I289" s="121" t="str">
        <f t="shared" si="29"/>
        <v/>
      </c>
      <c r="J289" s="121" t="str">
        <f t="shared" si="33"/>
        <v/>
      </c>
      <c r="K289" s="121">
        <f t="shared" si="30"/>
        <v>20.593777777777778</v>
      </c>
      <c r="L289" s="121" t="str">
        <f t="shared" si="31"/>
        <v/>
      </c>
      <c r="M289" s="121" t="str">
        <f t="shared" si="34"/>
        <v/>
      </c>
      <c r="N289" s="121" t="str">
        <f t="shared" si="32"/>
        <v/>
      </c>
      <c r="O289" s="123"/>
    </row>
    <row r="290" spans="1:15">
      <c r="A290" s="116"/>
      <c r="B290" s="120"/>
      <c r="C290" s="118" t="s">
        <v>916</v>
      </c>
      <c r="D290" s="116">
        <v>2</v>
      </c>
      <c r="E290" s="116">
        <v>16</v>
      </c>
      <c r="F290" s="116">
        <v>1</v>
      </c>
      <c r="G290" s="121">
        <v>2.028</v>
      </c>
      <c r="H290" s="121">
        <f t="shared" si="28"/>
        <v>1.5802469135802468</v>
      </c>
      <c r="I290" s="121" t="str">
        <f t="shared" si="29"/>
        <v/>
      </c>
      <c r="J290" s="121" t="str">
        <f t="shared" si="33"/>
        <v/>
      </c>
      <c r="K290" s="121" t="str">
        <f t="shared" si="30"/>
        <v/>
      </c>
      <c r="L290" s="121">
        <f t="shared" si="31"/>
        <v>6.4094814814814809</v>
      </c>
      <c r="M290" s="121" t="str">
        <f t="shared" si="34"/>
        <v/>
      </c>
      <c r="N290" s="121" t="str">
        <f t="shared" si="32"/>
        <v/>
      </c>
      <c r="O290" s="123"/>
    </row>
    <row r="291" spans="1:15">
      <c r="A291" s="116"/>
      <c r="B291" s="120"/>
      <c r="C291" s="118" t="s">
        <v>916</v>
      </c>
      <c r="D291" s="116">
        <v>2</v>
      </c>
      <c r="E291" s="116">
        <v>16</v>
      </c>
      <c r="F291" s="116">
        <v>1</v>
      </c>
      <c r="G291" s="121">
        <v>2.3279999999999998</v>
      </c>
      <c r="H291" s="121">
        <f t="shared" si="28"/>
        <v>1.5802469135802468</v>
      </c>
      <c r="I291" s="121" t="str">
        <f t="shared" si="29"/>
        <v/>
      </c>
      <c r="J291" s="121" t="str">
        <f t="shared" si="33"/>
        <v/>
      </c>
      <c r="K291" s="121" t="str">
        <f t="shared" si="30"/>
        <v/>
      </c>
      <c r="L291" s="121">
        <f t="shared" si="31"/>
        <v>7.3576296296296286</v>
      </c>
      <c r="M291" s="121" t="str">
        <f t="shared" si="34"/>
        <v/>
      </c>
      <c r="N291" s="121" t="str">
        <f t="shared" si="32"/>
        <v/>
      </c>
      <c r="O291" s="123"/>
    </row>
    <row r="292" spans="1:15">
      <c r="A292" s="116"/>
      <c r="B292" s="120"/>
      <c r="C292" s="118" t="s">
        <v>917</v>
      </c>
      <c r="D292" s="116">
        <v>2</v>
      </c>
      <c r="E292" s="116">
        <v>12</v>
      </c>
      <c r="F292" s="116">
        <v>1</v>
      </c>
      <c r="G292" s="121">
        <v>3.42</v>
      </c>
      <c r="H292" s="121">
        <f t="shared" si="28"/>
        <v>0.88888888888888884</v>
      </c>
      <c r="I292" s="121" t="str">
        <f t="shared" si="29"/>
        <v/>
      </c>
      <c r="J292" s="121" t="str">
        <f t="shared" si="33"/>
        <v/>
      </c>
      <c r="K292" s="121">
        <f t="shared" si="30"/>
        <v>6.0799999999999992</v>
      </c>
      <c r="L292" s="121" t="str">
        <f t="shared" si="31"/>
        <v/>
      </c>
      <c r="M292" s="121" t="str">
        <f t="shared" si="34"/>
        <v/>
      </c>
      <c r="N292" s="121" t="str">
        <f t="shared" si="32"/>
        <v/>
      </c>
      <c r="O292" s="123"/>
    </row>
    <row r="293" spans="1:15">
      <c r="A293" s="116"/>
      <c r="B293" s="120"/>
      <c r="C293" s="118" t="s">
        <v>905</v>
      </c>
      <c r="D293" s="116">
        <v>2</v>
      </c>
      <c r="E293" s="116">
        <v>8</v>
      </c>
      <c r="F293" s="116">
        <v>33</v>
      </c>
      <c r="G293" s="121">
        <v>1.32</v>
      </c>
      <c r="H293" s="121">
        <f t="shared" si="28"/>
        <v>0.39506172839506171</v>
      </c>
      <c r="I293" s="121">
        <f t="shared" si="29"/>
        <v>34.417777777777779</v>
      </c>
      <c r="J293" s="121" t="str">
        <f t="shared" si="33"/>
        <v/>
      </c>
      <c r="K293" s="121" t="str">
        <f t="shared" si="30"/>
        <v/>
      </c>
      <c r="L293" s="121" t="str">
        <f t="shared" si="31"/>
        <v/>
      </c>
      <c r="M293" s="121" t="str">
        <f t="shared" si="34"/>
        <v/>
      </c>
      <c r="N293" s="121" t="str">
        <f t="shared" si="32"/>
        <v/>
      </c>
      <c r="O293" s="123"/>
    </row>
    <row r="294" spans="1:15">
      <c r="A294" s="116"/>
      <c r="B294" s="120" t="s">
        <v>474</v>
      </c>
      <c r="C294" s="118" t="s">
        <v>914</v>
      </c>
      <c r="D294" s="116">
        <v>2</v>
      </c>
      <c r="E294" s="116">
        <v>12</v>
      </c>
      <c r="F294" s="116">
        <v>2</v>
      </c>
      <c r="G294" s="121">
        <v>6.8719999999999999</v>
      </c>
      <c r="H294" s="121">
        <f t="shared" si="28"/>
        <v>0.88888888888888884</v>
      </c>
      <c r="I294" s="121" t="str">
        <f t="shared" si="29"/>
        <v/>
      </c>
      <c r="J294" s="121" t="str">
        <f t="shared" si="33"/>
        <v/>
      </c>
      <c r="K294" s="121">
        <f t="shared" si="30"/>
        <v>24.433777777777777</v>
      </c>
      <c r="L294" s="121" t="str">
        <f t="shared" si="31"/>
        <v/>
      </c>
      <c r="M294" s="121" t="str">
        <f t="shared" si="34"/>
        <v/>
      </c>
      <c r="N294" s="121" t="str">
        <f t="shared" si="32"/>
        <v/>
      </c>
      <c r="O294" s="123"/>
    </row>
    <row r="295" spans="1:15">
      <c r="A295" s="116"/>
      <c r="B295" s="120"/>
      <c r="C295" s="118" t="s">
        <v>915</v>
      </c>
      <c r="D295" s="116">
        <v>2</v>
      </c>
      <c r="E295" s="116">
        <v>12</v>
      </c>
      <c r="F295" s="116">
        <v>2</v>
      </c>
      <c r="G295" s="121">
        <v>6.8719999999999999</v>
      </c>
      <c r="H295" s="121">
        <f t="shared" si="28"/>
        <v>0.88888888888888884</v>
      </c>
      <c r="I295" s="121" t="str">
        <f t="shared" si="29"/>
        <v/>
      </c>
      <c r="J295" s="121" t="str">
        <f t="shared" si="33"/>
        <v/>
      </c>
      <c r="K295" s="121">
        <f t="shared" si="30"/>
        <v>24.433777777777777</v>
      </c>
      <c r="L295" s="121" t="str">
        <f t="shared" si="31"/>
        <v/>
      </c>
      <c r="M295" s="121" t="str">
        <f t="shared" si="34"/>
        <v/>
      </c>
      <c r="N295" s="121" t="str">
        <f t="shared" si="32"/>
        <v/>
      </c>
      <c r="O295" s="123"/>
    </row>
    <row r="296" spans="1:15">
      <c r="A296" s="116"/>
      <c r="B296" s="120"/>
      <c r="C296" s="118" t="s">
        <v>893</v>
      </c>
      <c r="D296" s="116">
        <v>2</v>
      </c>
      <c r="E296" s="116">
        <v>16</v>
      </c>
      <c r="F296" s="116">
        <v>1</v>
      </c>
      <c r="G296" s="121">
        <v>3.109</v>
      </c>
      <c r="H296" s="121">
        <f t="shared" si="28"/>
        <v>1.5802469135802468</v>
      </c>
      <c r="I296" s="121" t="str">
        <f t="shared" si="29"/>
        <v/>
      </c>
      <c r="J296" s="121" t="str">
        <f t="shared" si="33"/>
        <v/>
      </c>
      <c r="K296" s="121" t="str">
        <f t="shared" si="30"/>
        <v/>
      </c>
      <c r="L296" s="121">
        <f t="shared" si="31"/>
        <v>9.8259753086419739</v>
      </c>
      <c r="M296" s="121" t="str">
        <f t="shared" si="34"/>
        <v/>
      </c>
      <c r="N296" s="121" t="str">
        <f t="shared" si="32"/>
        <v/>
      </c>
      <c r="O296" s="123"/>
    </row>
    <row r="297" spans="1:15">
      <c r="A297" s="116"/>
      <c r="B297" s="120"/>
      <c r="C297" s="118" t="s">
        <v>840</v>
      </c>
      <c r="D297" s="116">
        <v>2</v>
      </c>
      <c r="E297" s="116">
        <v>16</v>
      </c>
      <c r="F297" s="116">
        <v>1</v>
      </c>
      <c r="G297" s="121">
        <v>3.76</v>
      </c>
      <c r="H297" s="121">
        <f t="shared" si="28"/>
        <v>1.5802469135802468</v>
      </c>
      <c r="I297" s="121" t="str">
        <f t="shared" si="29"/>
        <v/>
      </c>
      <c r="J297" s="121" t="str">
        <f t="shared" si="33"/>
        <v/>
      </c>
      <c r="K297" s="121" t="str">
        <f t="shared" si="30"/>
        <v/>
      </c>
      <c r="L297" s="121">
        <f t="shared" si="31"/>
        <v>11.883456790123455</v>
      </c>
      <c r="M297" s="121" t="str">
        <f t="shared" si="34"/>
        <v/>
      </c>
      <c r="N297" s="121" t="str">
        <f t="shared" si="32"/>
        <v/>
      </c>
      <c r="O297" s="123"/>
    </row>
    <row r="298" spans="1:15">
      <c r="A298" s="116"/>
      <c r="B298" s="120"/>
      <c r="C298" s="118" t="s">
        <v>905</v>
      </c>
      <c r="D298" s="116">
        <v>2</v>
      </c>
      <c r="E298" s="116">
        <v>8</v>
      </c>
      <c r="F298" s="116">
        <v>29</v>
      </c>
      <c r="G298" s="121">
        <v>1.32</v>
      </c>
      <c r="H298" s="121">
        <f t="shared" si="28"/>
        <v>0.39506172839506171</v>
      </c>
      <c r="I298" s="121">
        <f t="shared" si="29"/>
        <v>30.245925925925924</v>
      </c>
      <c r="J298" s="121" t="str">
        <f t="shared" si="33"/>
        <v/>
      </c>
      <c r="K298" s="121" t="str">
        <f t="shared" si="30"/>
        <v/>
      </c>
      <c r="L298" s="121" t="str">
        <f t="shared" si="31"/>
        <v/>
      </c>
      <c r="M298" s="121" t="str">
        <f t="shared" si="34"/>
        <v/>
      </c>
      <c r="N298" s="121" t="str">
        <f t="shared" si="32"/>
        <v/>
      </c>
      <c r="O298" s="123"/>
    </row>
    <row r="299" spans="1:15">
      <c r="A299" s="116"/>
      <c r="B299" s="120" t="s">
        <v>475</v>
      </c>
      <c r="C299" s="118" t="s">
        <v>842</v>
      </c>
      <c r="D299" s="116">
        <v>1</v>
      </c>
      <c r="E299" s="116">
        <v>16</v>
      </c>
      <c r="F299" s="116">
        <v>2</v>
      </c>
      <c r="G299" s="121">
        <v>17.263000000000002</v>
      </c>
      <c r="H299" s="121">
        <f t="shared" si="28"/>
        <v>1.5802469135802468</v>
      </c>
      <c r="I299" s="121" t="str">
        <f t="shared" si="29"/>
        <v/>
      </c>
      <c r="J299" s="121" t="str">
        <f t="shared" si="33"/>
        <v/>
      </c>
      <c r="K299" s="121" t="str">
        <f t="shared" si="30"/>
        <v/>
      </c>
      <c r="L299" s="121">
        <f t="shared" si="31"/>
        <v>54.559604938271605</v>
      </c>
      <c r="M299" s="121" t="str">
        <f t="shared" si="34"/>
        <v/>
      </c>
      <c r="N299" s="121" t="str">
        <f t="shared" si="32"/>
        <v/>
      </c>
      <c r="O299" s="123"/>
    </row>
    <row r="300" spans="1:15">
      <c r="A300" s="116"/>
      <c r="B300" s="120"/>
      <c r="C300" s="118" t="s">
        <v>915</v>
      </c>
      <c r="D300" s="116">
        <v>1</v>
      </c>
      <c r="E300" s="116">
        <v>16</v>
      </c>
      <c r="F300" s="116">
        <v>2</v>
      </c>
      <c r="G300" s="121">
        <v>17.263000000000002</v>
      </c>
      <c r="H300" s="121">
        <f t="shared" si="28"/>
        <v>1.5802469135802468</v>
      </c>
      <c r="I300" s="121" t="str">
        <f t="shared" si="29"/>
        <v/>
      </c>
      <c r="J300" s="121" t="str">
        <f t="shared" si="33"/>
        <v/>
      </c>
      <c r="K300" s="121" t="str">
        <f t="shared" si="30"/>
        <v/>
      </c>
      <c r="L300" s="121">
        <f t="shared" si="31"/>
        <v>54.559604938271605</v>
      </c>
      <c r="M300" s="121" t="str">
        <f t="shared" si="34"/>
        <v/>
      </c>
      <c r="N300" s="121" t="str">
        <f t="shared" si="32"/>
        <v/>
      </c>
      <c r="O300" s="123"/>
    </row>
    <row r="301" spans="1:15">
      <c r="A301" s="116"/>
      <c r="B301" s="120"/>
      <c r="C301" s="118" t="s">
        <v>893</v>
      </c>
      <c r="D301" s="116">
        <v>1</v>
      </c>
      <c r="E301" s="116">
        <v>16</v>
      </c>
      <c r="F301" s="116">
        <v>2</v>
      </c>
      <c r="G301" s="121">
        <v>2.528</v>
      </c>
      <c r="H301" s="121">
        <f t="shared" si="28"/>
        <v>1.5802469135802468</v>
      </c>
      <c r="I301" s="121" t="str">
        <f t="shared" si="29"/>
        <v/>
      </c>
      <c r="J301" s="121" t="str">
        <f t="shared" si="33"/>
        <v/>
      </c>
      <c r="K301" s="121" t="str">
        <f t="shared" si="30"/>
        <v/>
      </c>
      <c r="L301" s="121">
        <f t="shared" si="31"/>
        <v>7.9897283950617277</v>
      </c>
      <c r="M301" s="121" t="str">
        <f t="shared" si="34"/>
        <v/>
      </c>
      <c r="N301" s="121" t="str">
        <f t="shared" si="32"/>
        <v/>
      </c>
      <c r="O301" s="123"/>
    </row>
    <row r="302" spans="1:15">
      <c r="A302" s="116"/>
      <c r="B302" s="120"/>
      <c r="C302" s="118" t="s">
        <v>916</v>
      </c>
      <c r="D302" s="116">
        <v>1</v>
      </c>
      <c r="E302" s="116">
        <v>16</v>
      </c>
      <c r="F302" s="116">
        <v>1</v>
      </c>
      <c r="G302" s="121">
        <v>7.5</v>
      </c>
      <c r="H302" s="121">
        <f t="shared" si="28"/>
        <v>1.5802469135802468</v>
      </c>
      <c r="I302" s="121" t="str">
        <f t="shared" si="29"/>
        <v/>
      </c>
      <c r="J302" s="121" t="str">
        <f t="shared" si="33"/>
        <v/>
      </c>
      <c r="K302" s="121" t="str">
        <f t="shared" si="30"/>
        <v/>
      </c>
      <c r="L302" s="121">
        <f t="shared" si="31"/>
        <v>11.851851851851851</v>
      </c>
      <c r="M302" s="121" t="str">
        <f t="shared" si="34"/>
        <v/>
      </c>
      <c r="N302" s="121" t="str">
        <f t="shared" si="32"/>
        <v/>
      </c>
      <c r="O302" s="123"/>
    </row>
    <row r="303" spans="1:15">
      <c r="A303" s="116"/>
      <c r="B303" s="120"/>
      <c r="C303" s="118" t="s">
        <v>840</v>
      </c>
      <c r="D303" s="116">
        <v>1</v>
      </c>
      <c r="E303" s="116">
        <v>12</v>
      </c>
      <c r="F303" s="116">
        <v>2</v>
      </c>
      <c r="G303" s="121">
        <v>4.66</v>
      </c>
      <c r="H303" s="121">
        <f t="shared" si="28"/>
        <v>0.88888888888888884</v>
      </c>
      <c r="I303" s="121" t="str">
        <f t="shared" si="29"/>
        <v/>
      </c>
      <c r="J303" s="121" t="str">
        <f t="shared" si="33"/>
        <v/>
      </c>
      <c r="K303" s="121">
        <f t="shared" si="30"/>
        <v>8.2844444444444445</v>
      </c>
      <c r="L303" s="121" t="str">
        <f t="shared" si="31"/>
        <v/>
      </c>
      <c r="M303" s="121" t="str">
        <f t="shared" si="34"/>
        <v/>
      </c>
      <c r="N303" s="121" t="str">
        <f t="shared" si="32"/>
        <v/>
      </c>
      <c r="O303" s="123"/>
    </row>
    <row r="304" spans="1:15">
      <c r="A304" s="116"/>
      <c r="B304" s="120"/>
      <c r="C304" s="118" t="s">
        <v>905</v>
      </c>
      <c r="D304" s="116">
        <v>1</v>
      </c>
      <c r="E304" s="116">
        <v>8</v>
      </c>
      <c r="F304" s="116">
        <v>108</v>
      </c>
      <c r="G304" s="121">
        <v>1.32</v>
      </c>
      <c r="H304" s="121">
        <f t="shared" si="28"/>
        <v>0.39506172839506171</v>
      </c>
      <c r="I304" s="121">
        <f t="shared" si="29"/>
        <v>56.32</v>
      </c>
      <c r="J304" s="121" t="str">
        <f t="shared" si="33"/>
        <v/>
      </c>
      <c r="K304" s="121" t="str">
        <f t="shared" si="30"/>
        <v/>
      </c>
      <c r="L304" s="121" t="str">
        <f t="shared" si="31"/>
        <v/>
      </c>
      <c r="M304" s="121" t="str">
        <f t="shared" si="34"/>
        <v/>
      </c>
      <c r="N304" s="121" t="str">
        <f t="shared" si="32"/>
        <v/>
      </c>
      <c r="O304" s="123"/>
    </row>
    <row r="305" spans="1:15">
      <c r="A305" s="116"/>
      <c r="B305" s="120" t="s">
        <v>476</v>
      </c>
      <c r="C305" s="118" t="s">
        <v>914</v>
      </c>
      <c r="D305" s="116">
        <v>2</v>
      </c>
      <c r="E305" s="116">
        <v>16</v>
      </c>
      <c r="F305" s="116">
        <v>2</v>
      </c>
      <c r="G305" s="121">
        <v>10.611000000000001</v>
      </c>
      <c r="H305" s="121">
        <f t="shared" si="28"/>
        <v>1.5802469135802468</v>
      </c>
      <c r="I305" s="121" t="str">
        <f t="shared" si="29"/>
        <v/>
      </c>
      <c r="J305" s="121" t="str">
        <f t="shared" si="33"/>
        <v/>
      </c>
      <c r="K305" s="121" t="str">
        <f t="shared" si="30"/>
        <v/>
      </c>
      <c r="L305" s="121">
        <f t="shared" si="31"/>
        <v>67.072000000000003</v>
      </c>
      <c r="M305" s="121" t="str">
        <f t="shared" si="34"/>
        <v/>
      </c>
      <c r="N305" s="121" t="str">
        <f t="shared" si="32"/>
        <v/>
      </c>
      <c r="O305" s="123"/>
    </row>
    <row r="306" spans="1:15">
      <c r="A306" s="116"/>
      <c r="B306" s="120"/>
      <c r="C306" s="118" t="s">
        <v>915</v>
      </c>
      <c r="D306" s="116">
        <v>2</v>
      </c>
      <c r="E306" s="116">
        <v>16</v>
      </c>
      <c r="F306" s="116">
        <v>2</v>
      </c>
      <c r="G306" s="121">
        <v>10.611000000000001</v>
      </c>
      <c r="H306" s="121">
        <f t="shared" si="28"/>
        <v>1.5802469135802468</v>
      </c>
      <c r="I306" s="121" t="str">
        <f t="shared" si="29"/>
        <v/>
      </c>
      <c r="J306" s="121" t="str">
        <f t="shared" si="33"/>
        <v/>
      </c>
      <c r="K306" s="121" t="str">
        <f t="shared" si="30"/>
        <v/>
      </c>
      <c r="L306" s="121">
        <f t="shared" si="31"/>
        <v>67.072000000000003</v>
      </c>
      <c r="M306" s="121" t="str">
        <f t="shared" si="34"/>
        <v/>
      </c>
      <c r="N306" s="121" t="str">
        <f t="shared" si="32"/>
        <v/>
      </c>
      <c r="O306" s="123"/>
    </row>
    <row r="307" spans="1:15">
      <c r="A307" s="116"/>
      <c r="B307" s="120"/>
      <c r="C307" s="118" t="s">
        <v>893</v>
      </c>
      <c r="D307" s="116">
        <v>2</v>
      </c>
      <c r="E307" s="116">
        <v>16</v>
      </c>
      <c r="F307" s="116">
        <v>1</v>
      </c>
      <c r="G307" s="121">
        <v>3.1779999999999999</v>
      </c>
      <c r="H307" s="121">
        <f t="shared" si="28"/>
        <v>1.5802469135802468</v>
      </c>
      <c r="I307" s="121" t="str">
        <f t="shared" si="29"/>
        <v/>
      </c>
      <c r="J307" s="121" t="str">
        <f t="shared" si="33"/>
        <v/>
      </c>
      <c r="K307" s="121" t="str">
        <f t="shared" si="30"/>
        <v/>
      </c>
      <c r="L307" s="121">
        <f t="shared" si="31"/>
        <v>10.044049382716048</v>
      </c>
      <c r="M307" s="121" t="str">
        <f t="shared" si="34"/>
        <v/>
      </c>
      <c r="N307" s="121" t="str">
        <f t="shared" si="32"/>
        <v/>
      </c>
      <c r="O307" s="123"/>
    </row>
    <row r="308" spans="1:15">
      <c r="A308" s="116"/>
      <c r="B308" s="120"/>
      <c r="C308" s="118" t="s">
        <v>916</v>
      </c>
      <c r="D308" s="116">
        <v>2</v>
      </c>
      <c r="E308" s="116">
        <v>16</v>
      </c>
      <c r="F308" s="116">
        <v>1</v>
      </c>
      <c r="G308" s="121">
        <v>4.8230000000000004</v>
      </c>
      <c r="H308" s="121">
        <f t="shared" si="28"/>
        <v>1.5802469135802468</v>
      </c>
      <c r="I308" s="121" t="str">
        <f t="shared" si="29"/>
        <v/>
      </c>
      <c r="J308" s="121" t="str">
        <f t="shared" si="33"/>
        <v/>
      </c>
      <c r="K308" s="121" t="str">
        <f t="shared" si="30"/>
        <v/>
      </c>
      <c r="L308" s="121">
        <f t="shared" si="31"/>
        <v>15.243061728395062</v>
      </c>
      <c r="M308" s="121" t="str">
        <f t="shared" si="34"/>
        <v/>
      </c>
      <c r="N308" s="121" t="str">
        <f t="shared" si="32"/>
        <v/>
      </c>
      <c r="O308" s="123"/>
    </row>
    <row r="309" spans="1:15">
      <c r="A309" s="116"/>
      <c r="B309" s="120"/>
      <c r="C309" s="118" t="s">
        <v>917</v>
      </c>
      <c r="D309" s="116">
        <v>2</v>
      </c>
      <c r="E309" s="116">
        <v>12</v>
      </c>
      <c r="F309" s="116">
        <v>1</v>
      </c>
      <c r="G309" s="121">
        <v>5.74</v>
      </c>
      <c r="H309" s="121">
        <f t="shared" si="28"/>
        <v>0.88888888888888884</v>
      </c>
      <c r="I309" s="121" t="str">
        <f t="shared" si="29"/>
        <v/>
      </c>
      <c r="J309" s="121" t="str">
        <f t="shared" si="33"/>
        <v/>
      </c>
      <c r="K309" s="121">
        <f t="shared" si="30"/>
        <v>10.204444444444444</v>
      </c>
      <c r="L309" s="121" t="str">
        <f t="shared" si="31"/>
        <v/>
      </c>
      <c r="M309" s="121" t="str">
        <f t="shared" si="34"/>
        <v/>
      </c>
      <c r="N309" s="121" t="str">
        <f t="shared" si="32"/>
        <v/>
      </c>
      <c r="O309" s="123"/>
    </row>
    <row r="310" spans="1:15">
      <c r="A310" s="116"/>
      <c r="B310" s="120"/>
      <c r="C310" s="118" t="s">
        <v>905</v>
      </c>
      <c r="D310" s="116">
        <v>2</v>
      </c>
      <c r="E310" s="116">
        <v>8</v>
      </c>
      <c r="F310" s="116">
        <v>61</v>
      </c>
      <c r="G310" s="121">
        <v>1.32</v>
      </c>
      <c r="H310" s="121">
        <f t="shared" si="28"/>
        <v>0.39506172839506171</v>
      </c>
      <c r="I310" s="121">
        <f t="shared" si="29"/>
        <v>63.620740740740743</v>
      </c>
      <c r="J310" s="121" t="str">
        <f t="shared" si="33"/>
        <v/>
      </c>
      <c r="K310" s="121" t="str">
        <f t="shared" si="30"/>
        <v/>
      </c>
      <c r="L310" s="121" t="str">
        <f t="shared" si="31"/>
        <v/>
      </c>
      <c r="M310" s="121" t="str">
        <f t="shared" si="34"/>
        <v/>
      </c>
      <c r="N310" s="121" t="str">
        <f t="shared" si="32"/>
        <v/>
      </c>
      <c r="O310" s="123"/>
    </row>
    <row r="311" spans="1:15">
      <c r="A311" s="116"/>
      <c r="B311" s="120" t="s">
        <v>477</v>
      </c>
      <c r="C311" s="118" t="s">
        <v>918</v>
      </c>
      <c r="D311" s="116">
        <v>1</v>
      </c>
      <c r="E311" s="116">
        <v>12</v>
      </c>
      <c r="F311" s="116">
        <v>2</v>
      </c>
      <c r="G311" s="121">
        <v>7.8070000000000004</v>
      </c>
      <c r="H311" s="121">
        <f t="shared" si="28"/>
        <v>0.88888888888888884</v>
      </c>
      <c r="I311" s="121" t="str">
        <f t="shared" si="29"/>
        <v/>
      </c>
      <c r="J311" s="121" t="str">
        <f t="shared" si="33"/>
        <v/>
      </c>
      <c r="K311" s="121">
        <f t="shared" si="30"/>
        <v>13.879111111111111</v>
      </c>
      <c r="L311" s="121" t="str">
        <f t="shared" si="31"/>
        <v/>
      </c>
      <c r="M311" s="121" t="str">
        <f t="shared" si="34"/>
        <v/>
      </c>
      <c r="N311" s="121" t="str">
        <f t="shared" si="32"/>
        <v/>
      </c>
      <c r="O311" s="123"/>
    </row>
    <row r="312" spans="1:15">
      <c r="A312" s="116"/>
      <c r="B312" s="120"/>
      <c r="C312" s="118" t="s">
        <v>915</v>
      </c>
      <c r="D312" s="116">
        <v>1</v>
      </c>
      <c r="E312" s="116">
        <v>12</v>
      </c>
      <c r="F312" s="116">
        <v>2</v>
      </c>
      <c r="G312" s="121">
        <v>7.8070000000000004</v>
      </c>
      <c r="H312" s="121">
        <f t="shared" si="28"/>
        <v>0.88888888888888884</v>
      </c>
      <c r="I312" s="121" t="str">
        <f t="shared" si="29"/>
        <v/>
      </c>
      <c r="J312" s="121" t="str">
        <f t="shared" si="33"/>
        <v/>
      </c>
      <c r="K312" s="121">
        <f t="shared" si="30"/>
        <v>13.879111111111111</v>
      </c>
      <c r="L312" s="121" t="str">
        <f t="shared" si="31"/>
        <v/>
      </c>
      <c r="M312" s="121" t="str">
        <f t="shared" si="34"/>
        <v/>
      </c>
      <c r="N312" s="121" t="str">
        <f t="shared" si="32"/>
        <v/>
      </c>
      <c r="O312" s="123"/>
    </row>
    <row r="313" spans="1:15">
      <c r="A313" s="116"/>
      <c r="B313" s="120"/>
      <c r="C313" s="118" t="s">
        <v>893</v>
      </c>
      <c r="D313" s="116">
        <v>1</v>
      </c>
      <c r="E313" s="116">
        <v>16</v>
      </c>
      <c r="F313" s="116">
        <v>1</v>
      </c>
      <c r="G313" s="121">
        <v>4.2430000000000003</v>
      </c>
      <c r="H313" s="121">
        <f t="shared" si="28"/>
        <v>1.5802469135802468</v>
      </c>
      <c r="I313" s="121" t="str">
        <f t="shared" si="29"/>
        <v/>
      </c>
      <c r="J313" s="121" t="str">
        <f t="shared" si="33"/>
        <v/>
      </c>
      <c r="K313" s="121" t="str">
        <f t="shared" si="30"/>
        <v/>
      </c>
      <c r="L313" s="121">
        <f t="shared" si="31"/>
        <v>6.7049876543209876</v>
      </c>
      <c r="M313" s="121" t="str">
        <f t="shared" si="34"/>
        <v/>
      </c>
      <c r="N313" s="121" t="str">
        <f t="shared" si="32"/>
        <v/>
      </c>
      <c r="O313" s="33"/>
    </row>
    <row r="314" spans="1:15">
      <c r="A314" s="116"/>
      <c r="B314" s="120"/>
      <c r="C314" s="118" t="s">
        <v>893</v>
      </c>
      <c r="D314" s="116">
        <v>1</v>
      </c>
      <c r="E314" s="116">
        <v>16</v>
      </c>
      <c r="F314" s="116">
        <v>1</v>
      </c>
      <c r="G314" s="121">
        <v>2.2429999999999999</v>
      </c>
      <c r="H314" s="121">
        <f t="shared" si="28"/>
        <v>1.5802469135802468</v>
      </c>
      <c r="I314" s="121" t="str">
        <f t="shared" si="29"/>
        <v/>
      </c>
      <c r="J314" s="121" t="str">
        <f t="shared" si="33"/>
        <v/>
      </c>
      <c r="K314" s="121" t="str">
        <f t="shared" si="30"/>
        <v/>
      </c>
      <c r="L314" s="121">
        <f t="shared" si="31"/>
        <v>3.5444938271604935</v>
      </c>
      <c r="M314" s="121" t="str">
        <f t="shared" si="34"/>
        <v/>
      </c>
      <c r="N314" s="121" t="str">
        <f t="shared" si="32"/>
        <v/>
      </c>
      <c r="O314" s="123"/>
    </row>
    <row r="315" spans="1:15">
      <c r="A315" s="116"/>
      <c r="B315" s="120"/>
      <c r="C315" s="118" t="s">
        <v>840</v>
      </c>
      <c r="D315" s="116">
        <v>1</v>
      </c>
      <c r="E315" s="116">
        <v>12</v>
      </c>
      <c r="F315" s="116">
        <v>1</v>
      </c>
      <c r="G315" s="121">
        <v>3.22</v>
      </c>
      <c r="H315" s="121">
        <f t="shared" si="28"/>
        <v>0.88888888888888884</v>
      </c>
      <c r="I315" s="121" t="str">
        <f t="shared" si="29"/>
        <v/>
      </c>
      <c r="J315" s="121" t="str">
        <f t="shared" si="33"/>
        <v/>
      </c>
      <c r="K315" s="121">
        <f t="shared" si="30"/>
        <v>2.8622222222222224</v>
      </c>
      <c r="L315" s="121" t="str">
        <f t="shared" si="31"/>
        <v/>
      </c>
      <c r="M315" s="121" t="str">
        <f t="shared" si="34"/>
        <v/>
      </c>
      <c r="N315" s="121" t="str">
        <f t="shared" si="32"/>
        <v/>
      </c>
      <c r="O315" s="123"/>
    </row>
    <row r="316" spans="1:15">
      <c r="A316" s="116"/>
      <c r="B316" s="120"/>
      <c r="C316" s="118" t="s">
        <v>905</v>
      </c>
      <c r="D316" s="116">
        <v>1</v>
      </c>
      <c r="E316" s="116">
        <v>8</v>
      </c>
      <c r="F316" s="116">
        <v>46</v>
      </c>
      <c r="G316" s="121">
        <v>1.32</v>
      </c>
      <c r="H316" s="121">
        <f t="shared" si="28"/>
        <v>0.39506172839506171</v>
      </c>
      <c r="I316" s="121">
        <f t="shared" si="29"/>
        <v>23.988148148148149</v>
      </c>
      <c r="J316" s="121" t="str">
        <f t="shared" si="33"/>
        <v/>
      </c>
      <c r="K316" s="121" t="str">
        <f t="shared" si="30"/>
        <v/>
      </c>
      <c r="L316" s="121" t="str">
        <f t="shared" si="31"/>
        <v/>
      </c>
      <c r="M316" s="121" t="str">
        <f t="shared" si="34"/>
        <v/>
      </c>
      <c r="N316" s="121" t="str">
        <f t="shared" si="32"/>
        <v/>
      </c>
      <c r="O316" s="123"/>
    </row>
    <row r="317" spans="1:15">
      <c r="A317" s="116"/>
      <c r="B317" s="120" t="s">
        <v>478</v>
      </c>
      <c r="C317" s="118" t="s">
        <v>914</v>
      </c>
      <c r="D317" s="116">
        <v>4</v>
      </c>
      <c r="E317" s="116">
        <v>12</v>
      </c>
      <c r="F317" s="116">
        <v>2</v>
      </c>
      <c r="G317" s="121">
        <v>2.827</v>
      </c>
      <c r="H317" s="121">
        <f t="shared" si="28"/>
        <v>0.88888888888888884</v>
      </c>
      <c r="I317" s="121" t="str">
        <f t="shared" si="29"/>
        <v/>
      </c>
      <c r="J317" s="121" t="str">
        <f t="shared" si="33"/>
        <v/>
      </c>
      <c r="K317" s="121">
        <f t="shared" si="30"/>
        <v>20.103111111111108</v>
      </c>
      <c r="L317" s="121" t="str">
        <f t="shared" si="31"/>
        <v/>
      </c>
      <c r="M317" s="121" t="str">
        <f t="shared" si="34"/>
        <v/>
      </c>
      <c r="N317" s="121" t="str">
        <f t="shared" si="32"/>
        <v/>
      </c>
      <c r="O317" s="123"/>
    </row>
    <row r="318" spans="1:15">
      <c r="A318" s="116"/>
      <c r="B318" s="120"/>
      <c r="C318" s="118" t="s">
        <v>915</v>
      </c>
      <c r="D318" s="116">
        <v>4</v>
      </c>
      <c r="E318" s="116">
        <v>12</v>
      </c>
      <c r="F318" s="116">
        <v>2</v>
      </c>
      <c r="G318" s="121">
        <v>2.827</v>
      </c>
      <c r="H318" s="121">
        <f t="shared" si="28"/>
        <v>0.88888888888888884</v>
      </c>
      <c r="I318" s="121" t="str">
        <f t="shared" si="29"/>
        <v/>
      </c>
      <c r="J318" s="121" t="str">
        <f t="shared" si="33"/>
        <v/>
      </c>
      <c r="K318" s="121">
        <f t="shared" si="30"/>
        <v>20.103111111111108</v>
      </c>
      <c r="L318" s="121" t="str">
        <f t="shared" si="31"/>
        <v/>
      </c>
      <c r="M318" s="121" t="str">
        <f t="shared" si="34"/>
        <v/>
      </c>
      <c r="N318" s="121" t="str">
        <f t="shared" si="32"/>
        <v/>
      </c>
      <c r="O318" s="123"/>
    </row>
    <row r="319" spans="1:15">
      <c r="A319" s="116"/>
      <c r="B319" s="120"/>
      <c r="C319" s="118" t="s">
        <v>905</v>
      </c>
      <c r="D319" s="116">
        <v>4</v>
      </c>
      <c r="E319" s="116">
        <v>8</v>
      </c>
      <c r="F319" s="116">
        <v>10</v>
      </c>
      <c r="G319" s="121">
        <v>1.32</v>
      </c>
      <c r="H319" s="121">
        <f t="shared" si="28"/>
        <v>0.39506172839506171</v>
      </c>
      <c r="I319" s="121">
        <f t="shared" si="29"/>
        <v>20.859259259259261</v>
      </c>
      <c r="J319" s="121" t="str">
        <f t="shared" si="33"/>
        <v/>
      </c>
      <c r="K319" s="121" t="str">
        <f t="shared" si="30"/>
        <v/>
      </c>
      <c r="L319" s="121" t="str">
        <f t="shared" si="31"/>
        <v/>
      </c>
      <c r="M319" s="121" t="str">
        <f t="shared" si="34"/>
        <v/>
      </c>
      <c r="N319" s="121" t="str">
        <f t="shared" si="32"/>
        <v/>
      </c>
      <c r="O319" s="123"/>
    </row>
    <row r="320" spans="1:15">
      <c r="A320" s="116"/>
      <c r="B320" s="120" t="s">
        <v>479</v>
      </c>
      <c r="C320" s="118" t="s">
        <v>914</v>
      </c>
      <c r="D320" s="116">
        <v>2</v>
      </c>
      <c r="E320" s="116">
        <v>12</v>
      </c>
      <c r="F320" s="116">
        <v>2</v>
      </c>
      <c r="G320" s="121">
        <v>2.827</v>
      </c>
      <c r="H320" s="121">
        <f t="shared" si="28"/>
        <v>0.88888888888888884</v>
      </c>
      <c r="I320" s="121" t="str">
        <f t="shared" si="29"/>
        <v/>
      </c>
      <c r="J320" s="121" t="str">
        <f t="shared" si="33"/>
        <v/>
      </c>
      <c r="K320" s="121">
        <f t="shared" si="30"/>
        <v>10.051555555555554</v>
      </c>
      <c r="L320" s="121" t="str">
        <f t="shared" si="31"/>
        <v/>
      </c>
      <c r="M320" s="121" t="str">
        <f t="shared" si="34"/>
        <v/>
      </c>
      <c r="N320" s="121" t="str">
        <f t="shared" si="32"/>
        <v/>
      </c>
      <c r="O320" s="123"/>
    </row>
    <row r="321" spans="1:15">
      <c r="A321" s="116"/>
      <c r="B321" s="120"/>
      <c r="C321" s="118" t="s">
        <v>915</v>
      </c>
      <c r="D321" s="116">
        <v>2</v>
      </c>
      <c r="E321" s="116">
        <v>12</v>
      </c>
      <c r="F321" s="116">
        <v>2</v>
      </c>
      <c r="G321" s="121">
        <v>2.827</v>
      </c>
      <c r="H321" s="121">
        <f t="shared" si="28"/>
        <v>0.88888888888888884</v>
      </c>
      <c r="I321" s="121" t="str">
        <f t="shared" si="29"/>
        <v/>
      </c>
      <c r="J321" s="121" t="str">
        <f t="shared" si="33"/>
        <v/>
      </c>
      <c r="K321" s="121">
        <f t="shared" si="30"/>
        <v>10.051555555555554</v>
      </c>
      <c r="L321" s="121" t="str">
        <f t="shared" si="31"/>
        <v/>
      </c>
      <c r="M321" s="121" t="str">
        <f t="shared" si="34"/>
        <v/>
      </c>
      <c r="N321" s="121" t="str">
        <f t="shared" si="32"/>
        <v/>
      </c>
      <c r="O321" s="123"/>
    </row>
    <row r="322" spans="1:15">
      <c r="A322" s="116"/>
      <c r="B322" s="120"/>
      <c r="C322" s="118" t="s">
        <v>905</v>
      </c>
      <c r="D322" s="116">
        <v>2</v>
      </c>
      <c r="E322" s="116">
        <v>12</v>
      </c>
      <c r="F322" s="116">
        <v>10</v>
      </c>
      <c r="G322" s="121">
        <v>1.32</v>
      </c>
      <c r="H322" s="121">
        <f t="shared" si="28"/>
        <v>0.88888888888888884</v>
      </c>
      <c r="I322" s="121" t="str">
        <f t="shared" si="29"/>
        <v/>
      </c>
      <c r="J322" s="121" t="str">
        <f t="shared" si="33"/>
        <v/>
      </c>
      <c r="K322" s="121">
        <f t="shared" si="30"/>
        <v>23.466666666666669</v>
      </c>
      <c r="L322" s="121" t="str">
        <f t="shared" si="31"/>
        <v/>
      </c>
      <c r="M322" s="121" t="str">
        <f t="shared" si="34"/>
        <v/>
      </c>
      <c r="N322" s="121" t="str">
        <f t="shared" si="32"/>
        <v/>
      </c>
      <c r="O322" s="123"/>
    </row>
    <row r="323" spans="1:15">
      <c r="A323" s="116"/>
      <c r="B323" s="120" t="s">
        <v>480</v>
      </c>
      <c r="C323" s="118" t="s">
        <v>914</v>
      </c>
      <c r="D323" s="116">
        <v>1</v>
      </c>
      <c r="E323" s="116">
        <v>12</v>
      </c>
      <c r="F323" s="116">
        <v>2</v>
      </c>
      <c r="G323" s="121">
        <v>7.7919999999999998</v>
      </c>
      <c r="H323" s="121">
        <f t="shared" si="28"/>
        <v>0.88888888888888884</v>
      </c>
      <c r="I323" s="121" t="str">
        <f t="shared" si="29"/>
        <v/>
      </c>
      <c r="J323" s="121" t="str">
        <f t="shared" si="33"/>
        <v/>
      </c>
      <c r="K323" s="121">
        <f t="shared" si="30"/>
        <v>13.852444444444444</v>
      </c>
      <c r="L323" s="121" t="str">
        <f t="shared" si="31"/>
        <v/>
      </c>
      <c r="M323" s="121" t="str">
        <f t="shared" si="34"/>
        <v/>
      </c>
      <c r="N323" s="121" t="str">
        <f t="shared" si="32"/>
        <v/>
      </c>
      <c r="O323" s="123"/>
    </row>
    <row r="324" spans="1:15">
      <c r="A324" s="116"/>
      <c r="B324" s="120"/>
      <c r="C324" s="118" t="s">
        <v>915</v>
      </c>
      <c r="D324" s="116">
        <v>1</v>
      </c>
      <c r="E324" s="116">
        <v>12</v>
      </c>
      <c r="F324" s="116">
        <v>2</v>
      </c>
      <c r="G324" s="121">
        <v>7.7919999999999998</v>
      </c>
      <c r="H324" s="121">
        <f t="shared" si="28"/>
        <v>0.88888888888888884</v>
      </c>
      <c r="I324" s="121" t="str">
        <f t="shared" si="29"/>
        <v/>
      </c>
      <c r="J324" s="121" t="str">
        <f t="shared" si="33"/>
        <v/>
      </c>
      <c r="K324" s="121">
        <f t="shared" si="30"/>
        <v>13.852444444444444</v>
      </c>
      <c r="L324" s="121" t="str">
        <f t="shared" si="31"/>
        <v/>
      </c>
      <c r="M324" s="121" t="str">
        <f t="shared" si="34"/>
        <v/>
      </c>
      <c r="N324" s="121" t="str">
        <f t="shared" si="32"/>
        <v/>
      </c>
      <c r="O324" s="123"/>
    </row>
    <row r="325" spans="1:15">
      <c r="A325" s="116"/>
      <c r="B325" s="120"/>
      <c r="C325" s="118" t="s">
        <v>893</v>
      </c>
      <c r="D325" s="116">
        <v>1</v>
      </c>
      <c r="E325" s="116">
        <v>16</v>
      </c>
      <c r="F325" s="116">
        <v>1</v>
      </c>
      <c r="G325" s="121">
        <v>4.1280000000000001</v>
      </c>
      <c r="H325" s="121">
        <f t="shared" si="28"/>
        <v>1.5802469135802468</v>
      </c>
      <c r="I325" s="121" t="str">
        <f t="shared" si="29"/>
        <v/>
      </c>
      <c r="J325" s="121" t="str">
        <f t="shared" si="33"/>
        <v/>
      </c>
      <c r="K325" s="121" t="str">
        <f t="shared" si="30"/>
        <v/>
      </c>
      <c r="L325" s="121">
        <f t="shared" si="31"/>
        <v>6.5232592592592589</v>
      </c>
      <c r="M325" s="121" t="str">
        <f t="shared" si="34"/>
        <v/>
      </c>
      <c r="N325" s="121" t="str">
        <f t="shared" si="32"/>
        <v/>
      </c>
      <c r="O325" s="123"/>
    </row>
    <row r="326" spans="1:15">
      <c r="A326" s="116"/>
      <c r="B326" s="120"/>
      <c r="C326" s="118" t="s">
        <v>893</v>
      </c>
      <c r="D326" s="116">
        <v>1</v>
      </c>
      <c r="E326" s="116">
        <v>16</v>
      </c>
      <c r="F326" s="116">
        <v>1</v>
      </c>
      <c r="G326" s="121">
        <v>2.1280000000000001</v>
      </c>
      <c r="H326" s="121">
        <f t="shared" ref="H326:H389" si="35">E326*E326/(162)</f>
        <v>1.5802469135802468</v>
      </c>
      <c r="I326" s="121" t="str">
        <f t="shared" ref="I326:I389" si="36">IF((E326=8),D326*G326*F326*H326,"")</f>
        <v/>
      </c>
      <c r="J326" s="121" t="str">
        <f t="shared" si="33"/>
        <v/>
      </c>
      <c r="K326" s="121" t="str">
        <f t="shared" ref="K326:K389" si="37">IF((E326=12),D326*F326*G326*H326,"")</f>
        <v/>
      </c>
      <c r="L326" s="121">
        <f t="shared" ref="L326:L389" si="38">IF((E326=16),D326*F326*G326*H326,"")</f>
        <v>3.3627654320987652</v>
      </c>
      <c r="M326" s="121" t="str">
        <f t="shared" si="34"/>
        <v/>
      </c>
      <c r="N326" s="121" t="str">
        <f t="shared" ref="N326:N389" si="39">IF((E326=25),D326*F326*G326*H326,"")</f>
        <v/>
      </c>
      <c r="O326" s="123"/>
    </row>
    <row r="327" spans="1:15">
      <c r="A327" s="116"/>
      <c r="B327" s="120"/>
      <c r="C327" s="118" t="s">
        <v>840</v>
      </c>
      <c r="D327" s="116">
        <v>1</v>
      </c>
      <c r="E327" s="116">
        <v>16</v>
      </c>
      <c r="F327" s="116">
        <v>1</v>
      </c>
      <c r="G327" s="121">
        <v>3.72</v>
      </c>
      <c r="H327" s="121">
        <f t="shared" si="35"/>
        <v>1.5802469135802468</v>
      </c>
      <c r="I327" s="121" t="str">
        <f t="shared" si="36"/>
        <v/>
      </c>
      <c r="J327" s="121" t="str">
        <f t="shared" si="33"/>
        <v/>
      </c>
      <c r="K327" s="121" t="str">
        <f t="shared" si="37"/>
        <v/>
      </c>
      <c r="L327" s="121">
        <f t="shared" si="38"/>
        <v>5.8785185185185185</v>
      </c>
      <c r="M327" s="121" t="str">
        <f t="shared" si="34"/>
        <v/>
      </c>
      <c r="N327" s="121" t="str">
        <f t="shared" si="39"/>
        <v/>
      </c>
      <c r="O327" s="123"/>
    </row>
    <row r="328" spans="1:15">
      <c r="A328" s="116"/>
      <c r="B328" s="120"/>
      <c r="C328" s="118" t="s">
        <v>905</v>
      </c>
      <c r="D328" s="116">
        <v>1</v>
      </c>
      <c r="E328" s="116">
        <v>8</v>
      </c>
      <c r="F328" s="116">
        <v>51</v>
      </c>
      <c r="G328" s="121">
        <v>1.32</v>
      </c>
      <c r="H328" s="121">
        <f t="shared" si="35"/>
        <v>0.39506172839506171</v>
      </c>
      <c r="I328" s="121">
        <f t="shared" si="36"/>
        <v>26.595555555555556</v>
      </c>
      <c r="J328" s="121" t="str">
        <f t="shared" si="33"/>
        <v/>
      </c>
      <c r="K328" s="121" t="str">
        <f t="shared" si="37"/>
        <v/>
      </c>
      <c r="L328" s="121" t="str">
        <f t="shared" si="38"/>
        <v/>
      </c>
      <c r="M328" s="121" t="str">
        <f t="shared" si="34"/>
        <v/>
      </c>
      <c r="N328" s="121" t="str">
        <f t="shared" si="39"/>
        <v/>
      </c>
      <c r="O328" s="123"/>
    </row>
    <row r="329" spans="1:15">
      <c r="A329" s="116"/>
      <c r="B329" s="120" t="s">
        <v>481</v>
      </c>
      <c r="C329" s="118" t="s">
        <v>919</v>
      </c>
      <c r="D329" s="116">
        <v>1</v>
      </c>
      <c r="E329" s="116">
        <v>16</v>
      </c>
      <c r="F329" s="116">
        <v>2</v>
      </c>
      <c r="G329" s="121">
        <v>26.815999999999999</v>
      </c>
      <c r="H329" s="121">
        <f t="shared" si="35"/>
        <v>1.5802469135802468</v>
      </c>
      <c r="I329" s="121" t="str">
        <f t="shared" si="36"/>
        <v/>
      </c>
      <c r="J329" s="121" t="str">
        <f t="shared" si="33"/>
        <v/>
      </c>
      <c r="K329" s="121" t="str">
        <f t="shared" si="37"/>
        <v/>
      </c>
      <c r="L329" s="121">
        <f t="shared" si="38"/>
        <v>84.751802469135797</v>
      </c>
      <c r="M329" s="121" t="str">
        <f t="shared" si="34"/>
        <v/>
      </c>
      <c r="N329" s="121" t="str">
        <f t="shared" si="39"/>
        <v/>
      </c>
      <c r="O329" s="123"/>
    </row>
    <row r="330" spans="1:15">
      <c r="A330" s="116"/>
      <c r="B330" s="120"/>
      <c r="C330" s="118" t="s">
        <v>915</v>
      </c>
      <c r="D330" s="116">
        <v>1</v>
      </c>
      <c r="E330" s="116">
        <v>16</v>
      </c>
      <c r="F330" s="116">
        <v>2</v>
      </c>
      <c r="G330" s="121">
        <v>26.815999999999999</v>
      </c>
      <c r="H330" s="121">
        <f t="shared" si="35"/>
        <v>1.5802469135802468</v>
      </c>
      <c r="I330" s="121" t="str">
        <f t="shared" si="36"/>
        <v/>
      </c>
      <c r="J330" s="121" t="str">
        <f t="shared" si="33"/>
        <v/>
      </c>
      <c r="K330" s="121" t="str">
        <f t="shared" si="37"/>
        <v/>
      </c>
      <c r="L330" s="121">
        <f t="shared" si="38"/>
        <v>84.751802469135797</v>
      </c>
      <c r="M330" s="121" t="str">
        <f t="shared" si="34"/>
        <v/>
      </c>
      <c r="N330" s="121" t="str">
        <f t="shared" si="39"/>
        <v/>
      </c>
      <c r="O330" s="123"/>
    </row>
    <row r="331" spans="1:15">
      <c r="A331" s="116"/>
      <c r="B331" s="120"/>
      <c r="C331" s="118" t="s">
        <v>893</v>
      </c>
      <c r="D331" s="116">
        <v>1</v>
      </c>
      <c r="E331" s="116">
        <v>12</v>
      </c>
      <c r="F331" s="116">
        <v>1</v>
      </c>
      <c r="G331" s="121">
        <v>5.2080000000000002</v>
      </c>
      <c r="H331" s="121">
        <f t="shared" si="35"/>
        <v>0.88888888888888884</v>
      </c>
      <c r="I331" s="121" t="str">
        <f t="shared" si="36"/>
        <v/>
      </c>
      <c r="J331" s="121" t="str">
        <f t="shared" ref="J331:J394" si="40">IF((E331=10),D331*F331*G331*H331,"")</f>
        <v/>
      </c>
      <c r="K331" s="121">
        <f t="shared" si="37"/>
        <v>4.6293333333333333</v>
      </c>
      <c r="L331" s="121" t="str">
        <f t="shared" si="38"/>
        <v/>
      </c>
      <c r="M331" s="121" t="str">
        <f t="shared" si="34"/>
        <v/>
      </c>
      <c r="N331" s="121" t="str">
        <f t="shared" si="39"/>
        <v/>
      </c>
      <c r="O331" s="123"/>
    </row>
    <row r="332" spans="1:15">
      <c r="A332" s="116"/>
      <c r="B332" s="120"/>
      <c r="C332" s="118" t="s">
        <v>893</v>
      </c>
      <c r="D332" s="116">
        <v>1</v>
      </c>
      <c r="E332" s="116">
        <v>16</v>
      </c>
      <c r="F332" s="116">
        <v>1</v>
      </c>
      <c r="G332" s="121">
        <v>6.05</v>
      </c>
      <c r="H332" s="121">
        <f t="shared" si="35"/>
        <v>1.5802469135802468</v>
      </c>
      <c r="I332" s="121" t="str">
        <f t="shared" si="36"/>
        <v/>
      </c>
      <c r="J332" s="121" t="str">
        <f t="shared" si="40"/>
        <v/>
      </c>
      <c r="K332" s="121" t="str">
        <f t="shared" si="37"/>
        <v/>
      </c>
      <c r="L332" s="121">
        <f t="shared" si="38"/>
        <v>9.5604938271604922</v>
      </c>
      <c r="M332" s="121" t="str">
        <f t="shared" si="34"/>
        <v/>
      </c>
      <c r="N332" s="121" t="str">
        <f t="shared" si="39"/>
        <v/>
      </c>
      <c r="O332" s="123"/>
    </row>
    <row r="333" spans="1:15">
      <c r="A333" s="116"/>
      <c r="B333" s="120"/>
      <c r="C333" s="118" t="s">
        <v>893</v>
      </c>
      <c r="D333" s="116">
        <v>1</v>
      </c>
      <c r="E333" s="116">
        <v>16</v>
      </c>
      <c r="F333" s="116">
        <v>1</v>
      </c>
      <c r="G333" s="121">
        <v>7.5</v>
      </c>
      <c r="H333" s="121">
        <f t="shared" si="35"/>
        <v>1.5802469135802468</v>
      </c>
      <c r="I333" s="121" t="str">
        <f t="shared" si="36"/>
        <v/>
      </c>
      <c r="J333" s="121" t="str">
        <f t="shared" si="40"/>
        <v/>
      </c>
      <c r="K333" s="121" t="str">
        <f t="shared" si="37"/>
        <v/>
      </c>
      <c r="L333" s="121">
        <f t="shared" si="38"/>
        <v>11.851851851851851</v>
      </c>
      <c r="M333" s="121" t="str">
        <f t="shared" si="34"/>
        <v/>
      </c>
      <c r="N333" s="121" t="str">
        <f t="shared" si="39"/>
        <v/>
      </c>
      <c r="O333" s="123"/>
    </row>
    <row r="334" spans="1:15">
      <c r="A334" s="116"/>
      <c r="B334" s="120"/>
      <c r="C334" s="118" t="s">
        <v>893</v>
      </c>
      <c r="D334" s="116">
        <v>1</v>
      </c>
      <c r="E334" s="116">
        <v>16</v>
      </c>
      <c r="F334" s="116">
        <v>1</v>
      </c>
      <c r="G334" s="121">
        <v>2.8279999999999998</v>
      </c>
      <c r="H334" s="121">
        <f t="shared" si="35"/>
        <v>1.5802469135802468</v>
      </c>
      <c r="I334" s="121" t="str">
        <f t="shared" si="36"/>
        <v/>
      </c>
      <c r="J334" s="121" t="str">
        <f t="shared" si="40"/>
        <v/>
      </c>
      <c r="K334" s="121" t="str">
        <f t="shared" si="37"/>
        <v/>
      </c>
      <c r="L334" s="121">
        <f t="shared" si="38"/>
        <v>4.4689382716049382</v>
      </c>
      <c r="M334" s="121" t="str">
        <f t="shared" si="34"/>
        <v/>
      </c>
      <c r="N334" s="121" t="str">
        <f t="shared" si="39"/>
        <v/>
      </c>
      <c r="O334" s="123"/>
    </row>
    <row r="335" spans="1:15">
      <c r="A335" s="116"/>
      <c r="B335" s="120"/>
      <c r="C335" s="118" t="s">
        <v>840</v>
      </c>
      <c r="D335" s="116">
        <v>1</v>
      </c>
      <c r="E335" s="116">
        <v>12</v>
      </c>
      <c r="F335" s="116">
        <v>1</v>
      </c>
      <c r="G335" s="121">
        <v>3.4670000000000001</v>
      </c>
      <c r="H335" s="121">
        <f t="shared" si="35"/>
        <v>0.88888888888888884</v>
      </c>
      <c r="I335" s="121" t="str">
        <f t="shared" si="36"/>
        <v/>
      </c>
      <c r="J335" s="121" t="str">
        <f t="shared" si="40"/>
        <v/>
      </c>
      <c r="K335" s="121">
        <f t="shared" si="37"/>
        <v>3.0817777777777775</v>
      </c>
      <c r="L335" s="121" t="str">
        <f t="shared" si="38"/>
        <v/>
      </c>
      <c r="M335" s="121" t="str">
        <f t="shared" si="34"/>
        <v/>
      </c>
      <c r="N335" s="121" t="str">
        <f t="shared" si="39"/>
        <v/>
      </c>
      <c r="O335" s="123"/>
    </row>
    <row r="336" spans="1:15">
      <c r="A336" s="116"/>
      <c r="B336" s="120"/>
      <c r="C336" s="118" t="s">
        <v>840</v>
      </c>
      <c r="D336" s="116">
        <v>1</v>
      </c>
      <c r="E336" s="116">
        <v>12</v>
      </c>
      <c r="F336" s="116">
        <v>1</v>
      </c>
      <c r="G336" s="121">
        <v>4.66</v>
      </c>
      <c r="H336" s="121">
        <f t="shared" si="35"/>
        <v>0.88888888888888884</v>
      </c>
      <c r="I336" s="121" t="str">
        <f t="shared" si="36"/>
        <v/>
      </c>
      <c r="J336" s="121" t="str">
        <f t="shared" si="40"/>
        <v/>
      </c>
      <c r="K336" s="121">
        <f t="shared" si="37"/>
        <v>4.1422222222222222</v>
      </c>
      <c r="L336" s="121" t="str">
        <f t="shared" si="38"/>
        <v/>
      </c>
      <c r="M336" s="121" t="str">
        <f t="shared" ref="M336:M399" si="41">IF((E336=20),D336*F336*G336*H336,"")</f>
        <v/>
      </c>
      <c r="N336" s="121" t="str">
        <f t="shared" si="39"/>
        <v/>
      </c>
      <c r="O336" s="123"/>
    </row>
    <row r="337" spans="1:15">
      <c r="A337" s="116"/>
      <c r="B337" s="120"/>
      <c r="C337" s="118" t="s">
        <v>840</v>
      </c>
      <c r="D337" s="116">
        <v>1</v>
      </c>
      <c r="E337" s="116">
        <v>12</v>
      </c>
      <c r="F337" s="116">
        <v>1</v>
      </c>
      <c r="G337" s="121">
        <v>4.66</v>
      </c>
      <c r="H337" s="121">
        <f t="shared" si="35"/>
        <v>0.88888888888888884</v>
      </c>
      <c r="I337" s="121" t="str">
        <f t="shared" si="36"/>
        <v/>
      </c>
      <c r="J337" s="121" t="str">
        <f t="shared" si="40"/>
        <v/>
      </c>
      <c r="K337" s="121">
        <f t="shared" si="37"/>
        <v>4.1422222222222222</v>
      </c>
      <c r="L337" s="121" t="str">
        <f t="shared" si="38"/>
        <v/>
      </c>
      <c r="M337" s="121" t="str">
        <f t="shared" si="41"/>
        <v/>
      </c>
      <c r="N337" s="121" t="str">
        <f t="shared" si="39"/>
        <v/>
      </c>
      <c r="O337" s="123"/>
    </row>
    <row r="338" spans="1:15">
      <c r="A338" s="116"/>
      <c r="B338" s="120"/>
      <c r="C338" s="118" t="s">
        <v>905</v>
      </c>
      <c r="D338" s="116">
        <v>1</v>
      </c>
      <c r="E338" s="116">
        <v>8</v>
      </c>
      <c r="F338" s="116">
        <v>182</v>
      </c>
      <c r="G338" s="121">
        <v>1.32</v>
      </c>
      <c r="H338" s="121">
        <f t="shared" si="35"/>
        <v>0.39506172839506171</v>
      </c>
      <c r="I338" s="121">
        <f t="shared" si="36"/>
        <v>94.909629629629634</v>
      </c>
      <c r="J338" s="121" t="str">
        <f t="shared" si="40"/>
        <v/>
      </c>
      <c r="K338" s="121" t="str">
        <f t="shared" si="37"/>
        <v/>
      </c>
      <c r="L338" s="121" t="str">
        <f t="shared" si="38"/>
        <v/>
      </c>
      <c r="M338" s="121" t="str">
        <f t="shared" si="41"/>
        <v/>
      </c>
      <c r="N338" s="121" t="str">
        <f t="shared" si="39"/>
        <v/>
      </c>
      <c r="O338" s="123"/>
    </row>
    <row r="339" spans="1:15">
      <c r="A339" s="116"/>
      <c r="B339" s="120" t="s">
        <v>482</v>
      </c>
      <c r="C339" s="118" t="s">
        <v>914</v>
      </c>
      <c r="D339" s="116">
        <v>1</v>
      </c>
      <c r="E339" s="116">
        <v>12</v>
      </c>
      <c r="F339" s="116">
        <v>2</v>
      </c>
      <c r="G339" s="121">
        <v>32.981999999999999</v>
      </c>
      <c r="H339" s="121">
        <f t="shared" si="35"/>
        <v>0.88888888888888884</v>
      </c>
      <c r="I339" s="121" t="str">
        <f t="shared" si="36"/>
        <v/>
      </c>
      <c r="J339" s="121" t="str">
        <f t="shared" si="40"/>
        <v/>
      </c>
      <c r="K339" s="121">
        <f t="shared" si="37"/>
        <v>58.634666666666661</v>
      </c>
      <c r="L339" s="121" t="str">
        <f t="shared" si="38"/>
        <v/>
      </c>
      <c r="M339" s="121" t="str">
        <f t="shared" si="41"/>
        <v/>
      </c>
      <c r="N339" s="121" t="str">
        <f t="shared" si="39"/>
        <v/>
      </c>
      <c r="O339" s="123"/>
    </row>
    <row r="340" spans="1:15">
      <c r="A340" s="116"/>
      <c r="B340" s="120"/>
      <c r="C340" s="118" t="s">
        <v>915</v>
      </c>
      <c r="D340" s="116">
        <v>1</v>
      </c>
      <c r="E340" s="116">
        <v>12</v>
      </c>
      <c r="F340" s="116">
        <v>2</v>
      </c>
      <c r="G340" s="121">
        <v>32.981999999999999</v>
      </c>
      <c r="H340" s="121">
        <f t="shared" si="35"/>
        <v>0.88888888888888884</v>
      </c>
      <c r="I340" s="121" t="str">
        <f t="shared" si="36"/>
        <v/>
      </c>
      <c r="J340" s="121" t="str">
        <f t="shared" si="40"/>
        <v/>
      </c>
      <c r="K340" s="121">
        <f t="shared" si="37"/>
        <v>58.634666666666661</v>
      </c>
      <c r="L340" s="121" t="str">
        <f t="shared" si="38"/>
        <v/>
      </c>
      <c r="M340" s="121" t="str">
        <f t="shared" si="41"/>
        <v/>
      </c>
      <c r="N340" s="121" t="str">
        <f t="shared" si="39"/>
        <v/>
      </c>
      <c r="O340" s="123"/>
    </row>
    <row r="341" spans="1:15">
      <c r="A341" s="116"/>
      <c r="B341" s="120"/>
      <c r="C341" s="118" t="s">
        <v>893</v>
      </c>
      <c r="D341" s="116">
        <v>1</v>
      </c>
      <c r="E341" s="116">
        <v>16</v>
      </c>
      <c r="F341" s="116">
        <v>1</v>
      </c>
      <c r="G341" s="121">
        <v>2.4279999999999999</v>
      </c>
      <c r="H341" s="121">
        <f t="shared" si="35"/>
        <v>1.5802469135802468</v>
      </c>
      <c r="I341" s="121" t="str">
        <f t="shared" si="36"/>
        <v/>
      </c>
      <c r="J341" s="121" t="str">
        <f t="shared" si="40"/>
        <v/>
      </c>
      <c r="K341" s="121" t="str">
        <f t="shared" si="37"/>
        <v/>
      </c>
      <c r="L341" s="121">
        <f t="shared" si="38"/>
        <v>3.8368395061728391</v>
      </c>
      <c r="M341" s="121" t="str">
        <f t="shared" si="41"/>
        <v/>
      </c>
      <c r="N341" s="121" t="str">
        <f t="shared" si="39"/>
        <v/>
      </c>
      <c r="O341" s="123"/>
    </row>
    <row r="342" spans="1:15">
      <c r="A342" s="116"/>
      <c r="B342" s="120"/>
      <c r="C342" s="118" t="s">
        <v>893</v>
      </c>
      <c r="D342" s="116">
        <v>1</v>
      </c>
      <c r="E342" s="116">
        <v>16</v>
      </c>
      <c r="F342" s="116">
        <v>1</v>
      </c>
      <c r="G342" s="121">
        <v>6.2</v>
      </c>
      <c r="H342" s="121">
        <f t="shared" si="35"/>
        <v>1.5802469135802468</v>
      </c>
      <c r="I342" s="121" t="str">
        <f t="shared" si="36"/>
        <v/>
      </c>
      <c r="J342" s="121" t="str">
        <f t="shared" si="40"/>
        <v/>
      </c>
      <c r="K342" s="121" t="str">
        <f t="shared" si="37"/>
        <v/>
      </c>
      <c r="L342" s="121">
        <f t="shared" si="38"/>
        <v>9.7975308641975314</v>
      </c>
      <c r="M342" s="121" t="str">
        <f t="shared" si="41"/>
        <v/>
      </c>
      <c r="N342" s="121" t="str">
        <f t="shared" si="39"/>
        <v/>
      </c>
      <c r="O342" s="123"/>
    </row>
    <row r="343" spans="1:15">
      <c r="A343" s="116"/>
      <c r="B343" s="120"/>
      <c r="C343" s="118" t="s">
        <v>893</v>
      </c>
      <c r="D343" s="116">
        <v>1</v>
      </c>
      <c r="E343" s="116">
        <v>16</v>
      </c>
      <c r="F343" s="116">
        <v>1</v>
      </c>
      <c r="G343" s="121">
        <v>7.4</v>
      </c>
      <c r="H343" s="121">
        <f t="shared" si="35"/>
        <v>1.5802469135802468</v>
      </c>
      <c r="I343" s="121" t="str">
        <f t="shared" si="36"/>
        <v/>
      </c>
      <c r="J343" s="121" t="str">
        <f t="shared" si="40"/>
        <v/>
      </c>
      <c r="K343" s="121" t="str">
        <f t="shared" si="37"/>
        <v/>
      </c>
      <c r="L343" s="121">
        <f t="shared" si="38"/>
        <v>11.693827160493827</v>
      </c>
      <c r="M343" s="121" t="str">
        <f t="shared" si="41"/>
        <v/>
      </c>
      <c r="N343" s="121" t="str">
        <f t="shared" si="39"/>
        <v/>
      </c>
      <c r="O343" s="123"/>
    </row>
    <row r="344" spans="1:15">
      <c r="A344" s="116"/>
      <c r="B344" s="120"/>
      <c r="C344" s="118" t="s">
        <v>893</v>
      </c>
      <c r="D344" s="116">
        <v>1</v>
      </c>
      <c r="E344" s="116">
        <v>16</v>
      </c>
      <c r="F344" s="116">
        <v>1</v>
      </c>
      <c r="G344" s="121">
        <v>6.25</v>
      </c>
      <c r="H344" s="121">
        <f t="shared" si="35"/>
        <v>1.5802469135802468</v>
      </c>
      <c r="I344" s="121" t="str">
        <f t="shared" si="36"/>
        <v/>
      </c>
      <c r="J344" s="121" t="str">
        <f t="shared" si="40"/>
        <v/>
      </c>
      <c r="K344" s="121" t="str">
        <f t="shared" si="37"/>
        <v/>
      </c>
      <c r="L344" s="121">
        <f t="shared" si="38"/>
        <v>9.8765432098765427</v>
      </c>
      <c r="M344" s="121" t="str">
        <f t="shared" si="41"/>
        <v/>
      </c>
      <c r="N344" s="121" t="str">
        <f t="shared" si="39"/>
        <v/>
      </c>
      <c r="O344" s="123"/>
    </row>
    <row r="345" spans="1:15">
      <c r="A345" s="116"/>
      <c r="B345" s="120"/>
      <c r="C345" s="118" t="s">
        <v>893</v>
      </c>
      <c r="D345" s="116">
        <v>1</v>
      </c>
      <c r="E345" s="116">
        <v>16</v>
      </c>
      <c r="F345" s="116">
        <v>1</v>
      </c>
      <c r="G345" s="121">
        <v>2.4780000000000002</v>
      </c>
      <c r="H345" s="121">
        <f t="shared" si="35"/>
        <v>1.5802469135802468</v>
      </c>
      <c r="I345" s="121" t="str">
        <f t="shared" si="36"/>
        <v/>
      </c>
      <c r="J345" s="121" t="str">
        <f t="shared" si="40"/>
        <v/>
      </c>
      <c r="K345" s="121" t="str">
        <f t="shared" si="37"/>
        <v/>
      </c>
      <c r="L345" s="121">
        <f t="shared" si="38"/>
        <v>3.9158518518518521</v>
      </c>
      <c r="M345" s="121" t="str">
        <f t="shared" si="41"/>
        <v/>
      </c>
      <c r="N345" s="121" t="str">
        <f t="shared" si="39"/>
        <v/>
      </c>
      <c r="O345" s="123"/>
    </row>
    <row r="346" spans="1:15">
      <c r="A346" s="116"/>
      <c r="B346" s="120"/>
      <c r="C346" s="118" t="s">
        <v>840</v>
      </c>
      <c r="D346" s="116">
        <v>1</v>
      </c>
      <c r="E346" s="116">
        <v>12</v>
      </c>
      <c r="F346" s="116">
        <v>1</v>
      </c>
      <c r="G346" s="121">
        <v>3.7450000000000001</v>
      </c>
      <c r="H346" s="121">
        <f t="shared" si="35"/>
        <v>0.88888888888888884</v>
      </c>
      <c r="I346" s="121" t="str">
        <f t="shared" si="36"/>
        <v/>
      </c>
      <c r="J346" s="121" t="str">
        <f t="shared" si="40"/>
        <v/>
      </c>
      <c r="K346" s="121">
        <f t="shared" si="37"/>
        <v>3.3288888888888888</v>
      </c>
      <c r="L346" s="121" t="str">
        <f t="shared" si="38"/>
        <v/>
      </c>
      <c r="M346" s="121" t="str">
        <f t="shared" si="41"/>
        <v/>
      </c>
      <c r="N346" s="121" t="str">
        <f t="shared" si="39"/>
        <v/>
      </c>
      <c r="O346" s="123"/>
    </row>
    <row r="347" spans="1:15">
      <c r="A347" s="116"/>
      <c r="B347" s="120"/>
      <c r="C347" s="118" t="s">
        <v>840</v>
      </c>
      <c r="D347" s="116">
        <v>1</v>
      </c>
      <c r="E347" s="116">
        <v>12</v>
      </c>
      <c r="F347" s="116">
        <v>1</v>
      </c>
      <c r="G347" s="121">
        <v>4.5599999999999996</v>
      </c>
      <c r="H347" s="121">
        <f t="shared" si="35"/>
        <v>0.88888888888888884</v>
      </c>
      <c r="I347" s="121" t="str">
        <f t="shared" si="36"/>
        <v/>
      </c>
      <c r="J347" s="121" t="str">
        <f t="shared" si="40"/>
        <v/>
      </c>
      <c r="K347" s="121">
        <f t="shared" si="37"/>
        <v>4.0533333333333328</v>
      </c>
      <c r="L347" s="121" t="str">
        <f t="shared" si="38"/>
        <v/>
      </c>
      <c r="M347" s="121" t="str">
        <f t="shared" si="41"/>
        <v/>
      </c>
      <c r="N347" s="121" t="str">
        <f t="shared" si="39"/>
        <v/>
      </c>
      <c r="O347" s="123"/>
    </row>
    <row r="348" spans="1:15">
      <c r="A348" s="116"/>
      <c r="B348" s="120"/>
      <c r="C348" s="118" t="s">
        <v>840</v>
      </c>
      <c r="D348" s="116">
        <v>1</v>
      </c>
      <c r="E348" s="116">
        <v>12</v>
      </c>
      <c r="F348" s="116">
        <v>1</v>
      </c>
      <c r="G348" s="121">
        <v>4.5599999999999996</v>
      </c>
      <c r="H348" s="121">
        <f t="shared" si="35"/>
        <v>0.88888888888888884</v>
      </c>
      <c r="I348" s="121" t="str">
        <f t="shared" si="36"/>
        <v/>
      </c>
      <c r="J348" s="121" t="str">
        <f t="shared" si="40"/>
        <v/>
      </c>
      <c r="K348" s="121">
        <f t="shared" si="37"/>
        <v>4.0533333333333328</v>
      </c>
      <c r="L348" s="121" t="str">
        <f t="shared" si="38"/>
        <v/>
      </c>
      <c r="M348" s="121" t="str">
        <f t="shared" si="41"/>
        <v/>
      </c>
      <c r="N348" s="121" t="str">
        <f t="shared" si="39"/>
        <v/>
      </c>
      <c r="O348" s="123"/>
    </row>
    <row r="349" spans="1:15">
      <c r="A349" s="116"/>
      <c r="B349" s="120"/>
      <c r="C349" s="118" t="s">
        <v>840</v>
      </c>
      <c r="D349" s="116">
        <v>1</v>
      </c>
      <c r="E349" s="116">
        <v>12</v>
      </c>
      <c r="F349" s="116">
        <v>1</v>
      </c>
      <c r="G349" s="121">
        <v>3.7949999999999999</v>
      </c>
      <c r="H349" s="121">
        <f t="shared" si="35"/>
        <v>0.88888888888888884</v>
      </c>
      <c r="I349" s="121" t="str">
        <f t="shared" si="36"/>
        <v/>
      </c>
      <c r="J349" s="121" t="str">
        <f t="shared" si="40"/>
        <v/>
      </c>
      <c r="K349" s="121">
        <f t="shared" si="37"/>
        <v>3.3733333333333331</v>
      </c>
      <c r="L349" s="121" t="str">
        <f t="shared" si="38"/>
        <v/>
      </c>
      <c r="M349" s="121" t="str">
        <f t="shared" si="41"/>
        <v/>
      </c>
      <c r="N349" s="121" t="str">
        <f t="shared" si="39"/>
        <v/>
      </c>
      <c r="O349" s="123"/>
    </row>
    <row r="350" spans="1:15">
      <c r="A350" s="116"/>
      <c r="B350" s="120"/>
      <c r="C350" s="118" t="s">
        <v>905</v>
      </c>
      <c r="D350" s="116">
        <v>1</v>
      </c>
      <c r="E350" s="116">
        <v>8</v>
      </c>
      <c r="F350" s="116">
        <v>217</v>
      </c>
      <c r="G350" s="121">
        <v>1.32</v>
      </c>
      <c r="H350" s="121">
        <f t="shared" si="35"/>
        <v>0.39506172839506171</v>
      </c>
      <c r="I350" s="121">
        <f t="shared" si="36"/>
        <v>113.16148148148147</v>
      </c>
      <c r="J350" s="121" t="str">
        <f t="shared" si="40"/>
        <v/>
      </c>
      <c r="K350" s="121" t="str">
        <f t="shared" si="37"/>
        <v/>
      </c>
      <c r="L350" s="121" t="str">
        <f t="shared" si="38"/>
        <v/>
      </c>
      <c r="M350" s="121" t="str">
        <f t="shared" si="41"/>
        <v/>
      </c>
      <c r="N350" s="121" t="str">
        <f t="shared" si="39"/>
        <v/>
      </c>
      <c r="O350" s="123"/>
    </row>
    <row r="351" spans="1:15">
      <c r="A351" s="116"/>
      <c r="B351" s="120" t="s">
        <v>483</v>
      </c>
      <c r="C351" s="118" t="s">
        <v>914</v>
      </c>
      <c r="D351" s="116">
        <v>4</v>
      </c>
      <c r="E351" s="116">
        <v>12</v>
      </c>
      <c r="F351" s="116">
        <v>2</v>
      </c>
      <c r="G351" s="121">
        <v>5.9470000000000001</v>
      </c>
      <c r="H351" s="121">
        <f t="shared" si="35"/>
        <v>0.88888888888888884</v>
      </c>
      <c r="I351" s="121" t="str">
        <f t="shared" si="36"/>
        <v/>
      </c>
      <c r="J351" s="121" t="str">
        <f t="shared" si="40"/>
        <v/>
      </c>
      <c r="K351" s="121">
        <f t="shared" si="37"/>
        <v>42.289777777777779</v>
      </c>
      <c r="L351" s="121" t="str">
        <f t="shared" si="38"/>
        <v/>
      </c>
      <c r="M351" s="121" t="str">
        <f t="shared" si="41"/>
        <v/>
      </c>
      <c r="N351" s="121" t="str">
        <f t="shared" si="39"/>
        <v/>
      </c>
      <c r="O351" s="123"/>
    </row>
    <row r="352" spans="1:15">
      <c r="A352" s="116"/>
      <c r="B352" s="120"/>
      <c r="C352" s="118" t="s">
        <v>915</v>
      </c>
      <c r="D352" s="116">
        <v>4</v>
      </c>
      <c r="E352" s="116">
        <v>12</v>
      </c>
      <c r="F352" s="116">
        <v>2</v>
      </c>
      <c r="G352" s="121">
        <v>5.9470000000000001</v>
      </c>
      <c r="H352" s="121">
        <f t="shared" si="35"/>
        <v>0.88888888888888884</v>
      </c>
      <c r="I352" s="121" t="str">
        <f t="shared" si="36"/>
        <v/>
      </c>
      <c r="J352" s="121" t="str">
        <f t="shared" si="40"/>
        <v/>
      </c>
      <c r="K352" s="121">
        <f t="shared" si="37"/>
        <v>42.289777777777779</v>
      </c>
      <c r="L352" s="121" t="str">
        <f t="shared" si="38"/>
        <v/>
      </c>
      <c r="M352" s="121" t="str">
        <f t="shared" si="41"/>
        <v/>
      </c>
      <c r="N352" s="121" t="str">
        <f t="shared" si="39"/>
        <v/>
      </c>
      <c r="O352" s="123"/>
    </row>
    <row r="353" spans="1:15">
      <c r="A353" s="116"/>
      <c r="B353" s="120"/>
      <c r="C353" s="118" t="s">
        <v>840</v>
      </c>
      <c r="D353" s="116">
        <v>4</v>
      </c>
      <c r="E353" s="116">
        <v>16</v>
      </c>
      <c r="F353" s="116">
        <v>1</v>
      </c>
      <c r="G353" s="121">
        <v>4.2450000000000001</v>
      </c>
      <c r="H353" s="121">
        <f t="shared" si="35"/>
        <v>1.5802469135802468</v>
      </c>
      <c r="I353" s="121" t="str">
        <f t="shared" si="36"/>
        <v/>
      </c>
      <c r="J353" s="121" t="str">
        <f t="shared" si="40"/>
        <v/>
      </c>
      <c r="K353" s="121" t="str">
        <f t="shared" si="37"/>
        <v/>
      </c>
      <c r="L353" s="121">
        <f t="shared" si="38"/>
        <v>26.83259259259259</v>
      </c>
      <c r="M353" s="121" t="str">
        <f t="shared" si="41"/>
        <v/>
      </c>
      <c r="N353" s="121" t="str">
        <f t="shared" si="39"/>
        <v/>
      </c>
      <c r="O353" s="123"/>
    </row>
    <row r="354" spans="1:15">
      <c r="A354" s="116"/>
      <c r="B354" s="120"/>
      <c r="C354" s="118" t="s">
        <v>905</v>
      </c>
      <c r="D354" s="116">
        <v>4</v>
      </c>
      <c r="E354" s="116">
        <v>8</v>
      </c>
      <c r="F354" s="116">
        <v>38</v>
      </c>
      <c r="G354" s="121">
        <v>1.32</v>
      </c>
      <c r="H354" s="121">
        <f t="shared" si="35"/>
        <v>0.39506172839506171</v>
      </c>
      <c r="I354" s="121">
        <f t="shared" si="36"/>
        <v>79.265185185185189</v>
      </c>
      <c r="J354" s="121" t="str">
        <f t="shared" si="40"/>
        <v/>
      </c>
      <c r="K354" s="121" t="str">
        <f t="shared" si="37"/>
        <v/>
      </c>
      <c r="L354" s="121" t="str">
        <f t="shared" si="38"/>
        <v/>
      </c>
      <c r="M354" s="121" t="str">
        <f t="shared" si="41"/>
        <v/>
      </c>
      <c r="N354" s="121" t="str">
        <f t="shared" si="39"/>
        <v/>
      </c>
      <c r="O354" s="123"/>
    </row>
    <row r="355" spans="1:15">
      <c r="A355" s="116"/>
      <c r="B355" s="120" t="s">
        <v>484</v>
      </c>
      <c r="C355" s="118" t="s">
        <v>914</v>
      </c>
      <c r="D355" s="116">
        <v>4</v>
      </c>
      <c r="E355" s="116">
        <v>12</v>
      </c>
      <c r="F355" s="116">
        <v>2</v>
      </c>
      <c r="G355" s="121">
        <v>6.5170000000000003</v>
      </c>
      <c r="H355" s="121">
        <f t="shared" si="35"/>
        <v>0.88888888888888884</v>
      </c>
      <c r="I355" s="121" t="str">
        <f t="shared" si="36"/>
        <v/>
      </c>
      <c r="J355" s="121" t="str">
        <f t="shared" si="40"/>
        <v/>
      </c>
      <c r="K355" s="121">
        <f t="shared" si="37"/>
        <v>46.343111111111114</v>
      </c>
      <c r="L355" s="121" t="str">
        <f t="shared" si="38"/>
        <v/>
      </c>
      <c r="M355" s="121" t="str">
        <f t="shared" si="41"/>
        <v/>
      </c>
      <c r="N355" s="121" t="str">
        <f t="shared" si="39"/>
        <v/>
      </c>
      <c r="O355" s="123"/>
    </row>
    <row r="356" spans="1:15">
      <c r="A356" s="116"/>
      <c r="B356" s="120"/>
      <c r="C356" s="118" t="s">
        <v>920</v>
      </c>
      <c r="D356" s="116">
        <v>4</v>
      </c>
      <c r="E356" s="116">
        <v>12</v>
      </c>
      <c r="F356" s="116">
        <v>2</v>
      </c>
      <c r="G356" s="121">
        <v>6.5170000000000003</v>
      </c>
      <c r="H356" s="121">
        <f t="shared" si="35"/>
        <v>0.88888888888888884</v>
      </c>
      <c r="I356" s="121" t="str">
        <f t="shared" si="36"/>
        <v/>
      </c>
      <c r="J356" s="121" t="str">
        <f t="shared" si="40"/>
        <v/>
      </c>
      <c r="K356" s="121">
        <f t="shared" si="37"/>
        <v>46.343111111111114</v>
      </c>
      <c r="L356" s="121" t="str">
        <f t="shared" si="38"/>
        <v/>
      </c>
      <c r="M356" s="121" t="str">
        <f t="shared" si="41"/>
        <v/>
      </c>
      <c r="N356" s="121" t="str">
        <f t="shared" si="39"/>
        <v/>
      </c>
      <c r="O356" s="123"/>
    </row>
    <row r="357" spans="1:15">
      <c r="A357" s="116"/>
      <c r="B357" s="120"/>
      <c r="C357" s="118" t="s">
        <v>893</v>
      </c>
      <c r="D357" s="116">
        <v>4</v>
      </c>
      <c r="E357" s="116">
        <v>16</v>
      </c>
      <c r="F357" s="116">
        <v>2</v>
      </c>
      <c r="G357" s="121">
        <v>2.4780000000000002</v>
      </c>
      <c r="H357" s="121">
        <f t="shared" si="35"/>
        <v>1.5802469135802468</v>
      </c>
      <c r="I357" s="121" t="str">
        <f t="shared" si="36"/>
        <v/>
      </c>
      <c r="J357" s="121" t="str">
        <f t="shared" si="40"/>
        <v/>
      </c>
      <c r="K357" s="121" t="str">
        <f t="shared" si="37"/>
        <v/>
      </c>
      <c r="L357" s="121">
        <f t="shared" si="38"/>
        <v>31.326814814814817</v>
      </c>
      <c r="M357" s="121" t="str">
        <f t="shared" si="41"/>
        <v/>
      </c>
      <c r="N357" s="121" t="str">
        <f t="shared" si="39"/>
        <v/>
      </c>
      <c r="O357" s="123"/>
    </row>
    <row r="358" spans="1:15">
      <c r="A358" s="116"/>
      <c r="B358" s="120"/>
      <c r="C358" s="118" t="s">
        <v>840</v>
      </c>
      <c r="D358" s="116">
        <v>4</v>
      </c>
      <c r="E358" s="116">
        <v>12</v>
      </c>
      <c r="F358" s="116">
        <v>1</v>
      </c>
      <c r="G358" s="121">
        <v>3.7949999999999999</v>
      </c>
      <c r="H358" s="121">
        <f t="shared" si="35"/>
        <v>0.88888888888888884</v>
      </c>
      <c r="I358" s="121" t="str">
        <f t="shared" si="36"/>
        <v/>
      </c>
      <c r="J358" s="121" t="str">
        <f t="shared" si="40"/>
        <v/>
      </c>
      <c r="K358" s="121">
        <f t="shared" si="37"/>
        <v>13.493333333333332</v>
      </c>
      <c r="L358" s="121" t="str">
        <f t="shared" si="38"/>
        <v/>
      </c>
      <c r="M358" s="121" t="str">
        <f t="shared" si="41"/>
        <v/>
      </c>
      <c r="N358" s="121" t="str">
        <f t="shared" si="39"/>
        <v/>
      </c>
      <c r="O358" s="123"/>
    </row>
    <row r="359" spans="1:15">
      <c r="A359" s="116"/>
      <c r="B359" s="120"/>
      <c r="C359" s="118" t="s">
        <v>905</v>
      </c>
      <c r="D359" s="116">
        <v>4</v>
      </c>
      <c r="E359" s="116">
        <v>8</v>
      </c>
      <c r="F359" s="116">
        <v>35</v>
      </c>
      <c r="G359" s="121">
        <v>1.32</v>
      </c>
      <c r="H359" s="121">
        <f t="shared" si="35"/>
        <v>0.39506172839506171</v>
      </c>
      <c r="I359" s="121">
        <f t="shared" si="36"/>
        <v>73.007407407407413</v>
      </c>
      <c r="J359" s="121" t="str">
        <f t="shared" si="40"/>
        <v/>
      </c>
      <c r="K359" s="121" t="str">
        <f t="shared" si="37"/>
        <v/>
      </c>
      <c r="L359" s="121" t="str">
        <f t="shared" si="38"/>
        <v/>
      </c>
      <c r="M359" s="121" t="str">
        <f t="shared" si="41"/>
        <v/>
      </c>
      <c r="N359" s="121" t="str">
        <f t="shared" si="39"/>
        <v/>
      </c>
      <c r="O359" s="123"/>
    </row>
    <row r="360" spans="1:15">
      <c r="A360" s="116"/>
      <c r="B360" s="120" t="s">
        <v>485</v>
      </c>
      <c r="C360" s="118" t="s">
        <v>914</v>
      </c>
      <c r="D360" s="116">
        <v>1</v>
      </c>
      <c r="E360" s="116">
        <v>12</v>
      </c>
      <c r="F360" s="116">
        <v>2</v>
      </c>
      <c r="G360" s="121">
        <v>5.532</v>
      </c>
      <c r="H360" s="121">
        <f t="shared" si="35"/>
        <v>0.88888888888888884</v>
      </c>
      <c r="I360" s="121" t="str">
        <f t="shared" si="36"/>
        <v/>
      </c>
      <c r="J360" s="121" t="str">
        <f t="shared" si="40"/>
        <v/>
      </c>
      <c r="K360" s="121">
        <f t="shared" si="37"/>
        <v>9.8346666666666653</v>
      </c>
      <c r="L360" s="121" t="str">
        <f t="shared" si="38"/>
        <v/>
      </c>
      <c r="M360" s="121" t="str">
        <f t="shared" si="41"/>
        <v/>
      </c>
      <c r="N360" s="121" t="str">
        <f t="shared" si="39"/>
        <v/>
      </c>
      <c r="O360" s="123"/>
    </row>
    <row r="361" spans="1:15">
      <c r="A361" s="116"/>
      <c r="B361" s="120"/>
      <c r="C361" s="118" t="s">
        <v>915</v>
      </c>
      <c r="D361" s="116">
        <v>1</v>
      </c>
      <c r="E361" s="116">
        <v>12</v>
      </c>
      <c r="F361" s="116">
        <v>2</v>
      </c>
      <c r="G361" s="121">
        <v>5.532</v>
      </c>
      <c r="H361" s="121">
        <f t="shared" si="35"/>
        <v>0.88888888888888884</v>
      </c>
      <c r="I361" s="121" t="str">
        <f t="shared" si="36"/>
        <v/>
      </c>
      <c r="J361" s="121" t="str">
        <f t="shared" si="40"/>
        <v/>
      </c>
      <c r="K361" s="121">
        <f t="shared" si="37"/>
        <v>9.8346666666666653</v>
      </c>
      <c r="L361" s="121" t="str">
        <f t="shared" si="38"/>
        <v/>
      </c>
      <c r="M361" s="121" t="str">
        <f t="shared" si="41"/>
        <v/>
      </c>
      <c r="N361" s="121" t="str">
        <f t="shared" si="39"/>
        <v/>
      </c>
      <c r="O361" s="123"/>
    </row>
    <row r="362" spans="1:15">
      <c r="A362" s="116"/>
      <c r="B362" s="120"/>
      <c r="C362" s="118" t="s">
        <v>893</v>
      </c>
      <c r="D362" s="116">
        <v>1</v>
      </c>
      <c r="E362" s="116">
        <v>12</v>
      </c>
      <c r="F362" s="116">
        <v>4</v>
      </c>
      <c r="G362" s="121">
        <v>2.036</v>
      </c>
      <c r="H362" s="121">
        <f t="shared" si="35"/>
        <v>0.88888888888888884</v>
      </c>
      <c r="I362" s="121" t="str">
        <f t="shared" si="36"/>
        <v/>
      </c>
      <c r="J362" s="121" t="str">
        <f t="shared" si="40"/>
        <v/>
      </c>
      <c r="K362" s="121">
        <f t="shared" si="37"/>
        <v>7.2391111111111108</v>
      </c>
      <c r="L362" s="121" t="str">
        <f t="shared" si="38"/>
        <v/>
      </c>
      <c r="M362" s="121" t="str">
        <f t="shared" si="41"/>
        <v/>
      </c>
      <c r="N362" s="121" t="str">
        <f t="shared" si="39"/>
        <v/>
      </c>
      <c r="O362" s="123"/>
    </row>
    <row r="363" spans="1:15">
      <c r="A363" s="116"/>
      <c r="B363" s="120"/>
      <c r="C363" s="118" t="s">
        <v>840</v>
      </c>
      <c r="D363" s="116">
        <v>1</v>
      </c>
      <c r="E363" s="116">
        <v>12</v>
      </c>
      <c r="F363" s="116">
        <v>1</v>
      </c>
      <c r="G363" s="121">
        <v>3.46</v>
      </c>
      <c r="H363" s="121">
        <f t="shared" si="35"/>
        <v>0.88888888888888884</v>
      </c>
      <c r="I363" s="121" t="str">
        <f t="shared" si="36"/>
        <v/>
      </c>
      <c r="J363" s="121" t="str">
        <f t="shared" si="40"/>
        <v/>
      </c>
      <c r="K363" s="121">
        <f t="shared" si="37"/>
        <v>3.0755555555555554</v>
      </c>
      <c r="L363" s="121" t="str">
        <f t="shared" si="38"/>
        <v/>
      </c>
      <c r="M363" s="121" t="str">
        <f t="shared" si="41"/>
        <v/>
      </c>
      <c r="N363" s="121" t="str">
        <f t="shared" si="39"/>
        <v/>
      </c>
      <c r="O363" s="123"/>
    </row>
    <row r="364" spans="1:15">
      <c r="A364" s="116"/>
      <c r="B364" s="120"/>
      <c r="C364" s="118" t="s">
        <v>905</v>
      </c>
      <c r="D364" s="116">
        <v>1</v>
      </c>
      <c r="E364" s="116">
        <v>8</v>
      </c>
      <c r="F364" s="116">
        <v>33</v>
      </c>
      <c r="G364" s="121">
        <v>1.32</v>
      </c>
      <c r="H364" s="121">
        <f t="shared" si="35"/>
        <v>0.39506172839506171</v>
      </c>
      <c r="I364" s="121">
        <f t="shared" si="36"/>
        <v>17.20888888888889</v>
      </c>
      <c r="J364" s="121" t="str">
        <f t="shared" si="40"/>
        <v/>
      </c>
      <c r="K364" s="121" t="str">
        <f t="shared" si="37"/>
        <v/>
      </c>
      <c r="L364" s="121" t="str">
        <f t="shared" si="38"/>
        <v/>
      </c>
      <c r="M364" s="121" t="str">
        <f t="shared" si="41"/>
        <v/>
      </c>
      <c r="N364" s="121" t="str">
        <f t="shared" si="39"/>
        <v/>
      </c>
      <c r="O364" s="123"/>
    </row>
    <row r="365" spans="1:15">
      <c r="A365" s="116"/>
      <c r="B365" s="120" t="s">
        <v>486</v>
      </c>
      <c r="C365" s="118" t="s">
        <v>914</v>
      </c>
      <c r="D365" s="116">
        <v>1</v>
      </c>
      <c r="E365" s="116">
        <v>12</v>
      </c>
      <c r="F365" s="116">
        <v>2</v>
      </c>
      <c r="G365" s="121">
        <v>8.5619999999999994</v>
      </c>
      <c r="H365" s="121">
        <f t="shared" si="35"/>
        <v>0.88888888888888884</v>
      </c>
      <c r="I365" s="121" t="str">
        <f t="shared" si="36"/>
        <v/>
      </c>
      <c r="J365" s="121" t="str">
        <f t="shared" si="40"/>
        <v/>
      </c>
      <c r="K365" s="121">
        <f t="shared" si="37"/>
        <v>15.221333333333332</v>
      </c>
      <c r="L365" s="121" t="str">
        <f t="shared" si="38"/>
        <v/>
      </c>
      <c r="M365" s="121" t="str">
        <f t="shared" si="41"/>
        <v/>
      </c>
      <c r="N365" s="121" t="str">
        <f t="shared" si="39"/>
        <v/>
      </c>
      <c r="O365" s="123"/>
    </row>
    <row r="366" spans="1:15">
      <c r="A366" s="116"/>
      <c r="B366" s="120"/>
      <c r="C366" s="118" t="s">
        <v>915</v>
      </c>
      <c r="D366" s="116">
        <v>1</v>
      </c>
      <c r="E366" s="116">
        <v>12</v>
      </c>
      <c r="F366" s="116">
        <v>2</v>
      </c>
      <c r="G366" s="121">
        <v>8.5619999999999994</v>
      </c>
      <c r="H366" s="121">
        <f t="shared" si="35"/>
        <v>0.88888888888888884</v>
      </c>
      <c r="I366" s="121" t="str">
        <f t="shared" si="36"/>
        <v/>
      </c>
      <c r="J366" s="121" t="str">
        <f t="shared" si="40"/>
        <v/>
      </c>
      <c r="K366" s="121">
        <f t="shared" si="37"/>
        <v>15.221333333333332</v>
      </c>
      <c r="L366" s="121" t="str">
        <f t="shared" si="38"/>
        <v/>
      </c>
      <c r="M366" s="121" t="str">
        <f t="shared" si="41"/>
        <v/>
      </c>
      <c r="N366" s="121" t="str">
        <f t="shared" si="39"/>
        <v/>
      </c>
      <c r="O366" s="123"/>
    </row>
    <row r="367" spans="1:15">
      <c r="A367" s="116"/>
      <c r="B367" s="120"/>
      <c r="C367" s="118" t="s">
        <v>893</v>
      </c>
      <c r="D367" s="116">
        <v>1</v>
      </c>
      <c r="E367" s="116">
        <v>12</v>
      </c>
      <c r="F367" s="116">
        <v>2</v>
      </c>
      <c r="G367" s="121">
        <v>5.2960000000000003</v>
      </c>
      <c r="H367" s="121">
        <f t="shared" si="35"/>
        <v>0.88888888888888884</v>
      </c>
      <c r="I367" s="121" t="str">
        <f t="shared" si="36"/>
        <v/>
      </c>
      <c r="J367" s="121" t="str">
        <f t="shared" si="40"/>
        <v/>
      </c>
      <c r="K367" s="121">
        <f t="shared" si="37"/>
        <v>9.415111111111111</v>
      </c>
      <c r="L367" s="121" t="str">
        <f t="shared" si="38"/>
        <v/>
      </c>
      <c r="M367" s="121" t="str">
        <f t="shared" si="41"/>
        <v/>
      </c>
      <c r="N367" s="121" t="str">
        <f t="shared" si="39"/>
        <v/>
      </c>
      <c r="O367" s="123"/>
    </row>
    <row r="368" spans="1:15">
      <c r="A368" s="116"/>
      <c r="B368" s="120"/>
      <c r="C368" s="118" t="s">
        <v>893</v>
      </c>
      <c r="D368" s="116">
        <v>1</v>
      </c>
      <c r="E368" s="116">
        <v>12</v>
      </c>
      <c r="F368" s="116">
        <v>2</v>
      </c>
      <c r="G368" s="121">
        <v>2.036</v>
      </c>
      <c r="H368" s="121">
        <f t="shared" si="35"/>
        <v>0.88888888888888884</v>
      </c>
      <c r="I368" s="121" t="str">
        <f t="shared" si="36"/>
        <v/>
      </c>
      <c r="J368" s="121" t="str">
        <f t="shared" si="40"/>
        <v/>
      </c>
      <c r="K368" s="121">
        <f t="shared" si="37"/>
        <v>3.6195555555555554</v>
      </c>
      <c r="L368" s="121" t="str">
        <f t="shared" si="38"/>
        <v/>
      </c>
      <c r="M368" s="121" t="str">
        <f t="shared" si="41"/>
        <v/>
      </c>
      <c r="N368" s="121" t="str">
        <f t="shared" si="39"/>
        <v/>
      </c>
      <c r="O368" s="123"/>
    </row>
    <row r="369" spans="1:15">
      <c r="A369" s="116"/>
      <c r="B369" s="120"/>
      <c r="C369" s="118" t="s">
        <v>840</v>
      </c>
      <c r="D369" s="116">
        <v>1</v>
      </c>
      <c r="E369" s="116">
        <v>12</v>
      </c>
      <c r="F369" s="116">
        <v>1</v>
      </c>
      <c r="G369" s="121">
        <v>3.46</v>
      </c>
      <c r="H369" s="121">
        <f t="shared" si="35"/>
        <v>0.88888888888888884</v>
      </c>
      <c r="I369" s="121" t="str">
        <f t="shared" si="36"/>
        <v/>
      </c>
      <c r="J369" s="121" t="str">
        <f t="shared" si="40"/>
        <v/>
      </c>
      <c r="K369" s="121">
        <f t="shared" si="37"/>
        <v>3.0755555555555554</v>
      </c>
      <c r="L369" s="121" t="str">
        <f t="shared" si="38"/>
        <v/>
      </c>
      <c r="M369" s="121" t="str">
        <f t="shared" si="41"/>
        <v/>
      </c>
      <c r="N369" s="121" t="str">
        <f t="shared" si="39"/>
        <v/>
      </c>
      <c r="O369" s="123"/>
    </row>
    <row r="370" spans="1:15">
      <c r="A370" s="116"/>
      <c r="B370" s="120"/>
      <c r="C370" s="118" t="s">
        <v>905</v>
      </c>
      <c r="D370" s="116">
        <v>1</v>
      </c>
      <c r="E370" s="116">
        <v>8</v>
      </c>
      <c r="F370" s="116">
        <v>53</v>
      </c>
      <c r="G370" s="121">
        <v>1.32</v>
      </c>
      <c r="H370" s="121">
        <f t="shared" si="35"/>
        <v>0.39506172839506171</v>
      </c>
      <c r="I370" s="121">
        <f t="shared" si="36"/>
        <v>27.63851851851852</v>
      </c>
      <c r="J370" s="121" t="str">
        <f t="shared" si="40"/>
        <v/>
      </c>
      <c r="K370" s="121" t="str">
        <f t="shared" si="37"/>
        <v/>
      </c>
      <c r="L370" s="121" t="str">
        <f t="shared" si="38"/>
        <v/>
      </c>
      <c r="M370" s="121" t="str">
        <f t="shared" si="41"/>
        <v/>
      </c>
      <c r="N370" s="121" t="str">
        <f t="shared" si="39"/>
        <v/>
      </c>
      <c r="O370" s="123"/>
    </row>
    <row r="371" spans="1:15">
      <c r="A371" s="116"/>
      <c r="B371" s="120" t="s">
        <v>487</v>
      </c>
      <c r="C371" s="118" t="s">
        <v>914</v>
      </c>
      <c r="D371" s="116">
        <v>1</v>
      </c>
      <c r="E371" s="116">
        <v>12</v>
      </c>
      <c r="F371" s="116">
        <v>2</v>
      </c>
      <c r="G371" s="121">
        <v>32.981999999999999</v>
      </c>
      <c r="H371" s="121">
        <f t="shared" si="35"/>
        <v>0.88888888888888884</v>
      </c>
      <c r="I371" s="121" t="str">
        <f t="shared" si="36"/>
        <v/>
      </c>
      <c r="J371" s="121" t="str">
        <f t="shared" si="40"/>
        <v/>
      </c>
      <c r="K371" s="121">
        <f t="shared" si="37"/>
        <v>58.634666666666661</v>
      </c>
      <c r="L371" s="121" t="str">
        <f t="shared" si="38"/>
        <v/>
      </c>
      <c r="M371" s="121" t="str">
        <f t="shared" si="41"/>
        <v/>
      </c>
      <c r="N371" s="121" t="str">
        <f t="shared" si="39"/>
        <v/>
      </c>
      <c r="O371" s="123"/>
    </row>
    <row r="372" spans="1:15">
      <c r="A372" s="116"/>
      <c r="B372" s="120"/>
      <c r="C372" s="118" t="s">
        <v>915</v>
      </c>
      <c r="D372" s="116">
        <v>1</v>
      </c>
      <c r="E372" s="116">
        <v>12</v>
      </c>
      <c r="F372" s="116">
        <v>2</v>
      </c>
      <c r="G372" s="121">
        <v>32.981999999999999</v>
      </c>
      <c r="H372" s="121">
        <f t="shared" si="35"/>
        <v>0.88888888888888884</v>
      </c>
      <c r="I372" s="121" t="str">
        <f t="shared" si="36"/>
        <v/>
      </c>
      <c r="J372" s="121" t="str">
        <f t="shared" si="40"/>
        <v/>
      </c>
      <c r="K372" s="121">
        <f t="shared" si="37"/>
        <v>58.634666666666661</v>
      </c>
      <c r="L372" s="121" t="str">
        <f t="shared" si="38"/>
        <v/>
      </c>
      <c r="M372" s="121" t="str">
        <f t="shared" si="41"/>
        <v/>
      </c>
      <c r="N372" s="121" t="str">
        <f t="shared" si="39"/>
        <v/>
      </c>
      <c r="O372" s="123"/>
    </row>
    <row r="373" spans="1:15">
      <c r="A373" s="116"/>
      <c r="B373" s="120"/>
      <c r="C373" s="118" t="s">
        <v>893</v>
      </c>
      <c r="D373" s="116">
        <v>1</v>
      </c>
      <c r="E373" s="116">
        <v>16</v>
      </c>
      <c r="F373" s="116">
        <v>1</v>
      </c>
      <c r="G373" s="121">
        <v>2.4279999999999999</v>
      </c>
      <c r="H373" s="121">
        <f t="shared" si="35"/>
        <v>1.5802469135802468</v>
      </c>
      <c r="I373" s="121" t="str">
        <f t="shared" si="36"/>
        <v/>
      </c>
      <c r="J373" s="121" t="str">
        <f t="shared" si="40"/>
        <v/>
      </c>
      <c r="K373" s="121" t="str">
        <f t="shared" si="37"/>
        <v/>
      </c>
      <c r="L373" s="121">
        <f t="shared" si="38"/>
        <v>3.8368395061728391</v>
      </c>
      <c r="M373" s="121" t="str">
        <f t="shared" si="41"/>
        <v/>
      </c>
      <c r="N373" s="121" t="str">
        <f t="shared" si="39"/>
        <v/>
      </c>
      <c r="O373" s="123"/>
    </row>
    <row r="374" spans="1:15">
      <c r="A374" s="116"/>
      <c r="B374" s="120"/>
      <c r="C374" s="118" t="s">
        <v>893</v>
      </c>
      <c r="D374" s="116">
        <v>1</v>
      </c>
      <c r="E374" s="116">
        <v>16</v>
      </c>
      <c r="F374" s="116">
        <v>1</v>
      </c>
      <c r="G374" s="121">
        <v>6.2</v>
      </c>
      <c r="H374" s="121">
        <f t="shared" si="35"/>
        <v>1.5802469135802468</v>
      </c>
      <c r="I374" s="121" t="str">
        <f t="shared" si="36"/>
        <v/>
      </c>
      <c r="J374" s="121" t="str">
        <f t="shared" si="40"/>
        <v/>
      </c>
      <c r="K374" s="121" t="str">
        <f t="shared" si="37"/>
        <v/>
      </c>
      <c r="L374" s="121">
        <f t="shared" si="38"/>
        <v>9.7975308641975314</v>
      </c>
      <c r="M374" s="121" t="str">
        <f t="shared" si="41"/>
        <v/>
      </c>
      <c r="N374" s="121" t="str">
        <f t="shared" si="39"/>
        <v/>
      </c>
      <c r="O374" s="123"/>
    </row>
    <row r="375" spans="1:15">
      <c r="A375" s="116"/>
      <c r="B375" s="120"/>
      <c r="C375" s="118" t="s">
        <v>893</v>
      </c>
      <c r="D375" s="116">
        <v>1</v>
      </c>
      <c r="E375" s="116">
        <v>16</v>
      </c>
      <c r="F375" s="116">
        <v>1</v>
      </c>
      <c r="G375" s="121">
        <v>7.4</v>
      </c>
      <c r="H375" s="121">
        <f t="shared" si="35"/>
        <v>1.5802469135802468</v>
      </c>
      <c r="I375" s="121" t="str">
        <f t="shared" si="36"/>
        <v/>
      </c>
      <c r="J375" s="121" t="str">
        <f t="shared" si="40"/>
        <v/>
      </c>
      <c r="K375" s="121" t="str">
        <f t="shared" si="37"/>
        <v/>
      </c>
      <c r="L375" s="121">
        <f t="shared" si="38"/>
        <v>11.693827160493827</v>
      </c>
      <c r="M375" s="121" t="str">
        <f t="shared" si="41"/>
        <v/>
      </c>
      <c r="N375" s="121" t="str">
        <f t="shared" si="39"/>
        <v/>
      </c>
      <c r="O375" s="123"/>
    </row>
    <row r="376" spans="1:15">
      <c r="A376" s="116"/>
      <c r="B376" s="120"/>
      <c r="C376" s="118" t="s">
        <v>893</v>
      </c>
      <c r="D376" s="116">
        <v>1</v>
      </c>
      <c r="E376" s="116">
        <v>16</v>
      </c>
      <c r="F376" s="116">
        <v>1</v>
      </c>
      <c r="G376" s="121">
        <v>6.25</v>
      </c>
      <c r="H376" s="121">
        <f t="shared" si="35"/>
        <v>1.5802469135802468</v>
      </c>
      <c r="I376" s="121" t="str">
        <f t="shared" si="36"/>
        <v/>
      </c>
      <c r="J376" s="121" t="str">
        <f t="shared" si="40"/>
        <v/>
      </c>
      <c r="K376" s="121" t="str">
        <f t="shared" si="37"/>
        <v/>
      </c>
      <c r="L376" s="121">
        <f t="shared" si="38"/>
        <v>9.8765432098765427</v>
      </c>
      <c r="M376" s="121" t="str">
        <f t="shared" si="41"/>
        <v/>
      </c>
      <c r="N376" s="121" t="str">
        <f t="shared" si="39"/>
        <v/>
      </c>
      <c r="O376" s="123"/>
    </row>
    <row r="377" spans="1:15">
      <c r="A377" s="116"/>
      <c r="B377" s="120"/>
      <c r="C377" s="118" t="s">
        <v>893</v>
      </c>
      <c r="D377" s="116">
        <v>1</v>
      </c>
      <c r="E377" s="116">
        <v>16</v>
      </c>
      <c r="F377" s="116">
        <v>1</v>
      </c>
      <c r="G377" s="121">
        <v>2.4780000000000002</v>
      </c>
      <c r="H377" s="121">
        <f t="shared" si="35"/>
        <v>1.5802469135802468</v>
      </c>
      <c r="I377" s="121" t="str">
        <f t="shared" si="36"/>
        <v/>
      </c>
      <c r="J377" s="121" t="str">
        <f t="shared" si="40"/>
        <v/>
      </c>
      <c r="K377" s="121" t="str">
        <f t="shared" si="37"/>
        <v/>
      </c>
      <c r="L377" s="121">
        <f t="shared" si="38"/>
        <v>3.9158518518518521</v>
      </c>
      <c r="M377" s="121" t="str">
        <f t="shared" si="41"/>
        <v/>
      </c>
      <c r="N377" s="121" t="str">
        <f t="shared" si="39"/>
        <v/>
      </c>
      <c r="O377" s="123"/>
    </row>
    <row r="378" spans="1:15">
      <c r="A378" s="116"/>
      <c r="B378" s="120"/>
      <c r="C378" s="118" t="s">
        <v>840</v>
      </c>
      <c r="D378" s="116">
        <v>1</v>
      </c>
      <c r="E378" s="116">
        <v>12</v>
      </c>
      <c r="F378" s="116">
        <v>1</v>
      </c>
      <c r="G378" s="121">
        <v>3.7450000000000001</v>
      </c>
      <c r="H378" s="121">
        <f t="shared" si="35"/>
        <v>0.88888888888888884</v>
      </c>
      <c r="I378" s="121" t="str">
        <f t="shared" si="36"/>
        <v/>
      </c>
      <c r="J378" s="121" t="str">
        <f t="shared" si="40"/>
        <v/>
      </c>
      <c r="K378" s="121">
        <f t="shared" si="37"/>
        <v>3.3288888888888888</v>
      </c>
      <c r="L378" s="121" t="str">
        <f t="shared" si="38"/>
        <v/>
      </c>
      <c r="M378" s="121" t="str">
        <f t="shared" si="41"/>
        <v/>
      </c>
      <c r="N378" s="121" t="str">
        <f t="shared" si="39"/>
        <v/>
      </c>
      <c r="O378" s="123"/>
    </row>
    <row r="379" spans="1:15">
      <c r="A379" s="116"/>
      <c r="B379" s="120"/>
      <c r="C379" s="118" t="s">
        <v>840</v>
      </c>
      <c r="D379" s="116">
        <v>1</v>
      </c>
      <c r="E379" s="116">
        <v>12</v>
      </c>
      <c r="F379" s="116">
        <v>2</v>
      </c>
      <c r="G379" s="121">
        <v>4.5599999999999996</v>
      </c>
      <c r="H379" s="121">
        <f t="shared" si="35"/>
        <v>0.88888888888888884</v>
      </c>
      <c r="I379" s="121" t="str">
        <f t="shared" si="36"/>
        <v/>
      </c>
      <c r="J379" s="121" t="str">
        <f t="shared" si="40"/>
        <v/>
      </c>
      <c r="K379" s="121">
        <f t="shared" si="37"/>
        <v>8.1066666666666656</v>
      </c>
      <c r="L379" s="121" t="str">
        <f t="shared" si="38"/>
        <v/>
      </c>
      <c r="M379" s="121" t="str">
        <f t="shared" si="41"/>
        <v/>
      </c>
      <c r="N379" s="121" t="str">
        <f t="shared" si="39"/>
        <v/>
      </c>
      <c r="O379" s="123"/>
    </row>
    <row r="380" spans="1:15">
      <c r="A380" s="116"/>
      <c r="B380" s="120"/>
      <c r="C380" s="118" t="s">
        <v>840</v>
      </c>
      <c r="D380" s="116">
        <v>1</v>
      </c>
      <c r="E380" s="116">
        <v>12</v>
      </c>
      <c r="F380" s="116">
        <v>1</v>
      </c>
      <c r="G380" s="121">
        <v>3.7949999999999999</v>
      </c>
      <c r="H380" s="121">
        <f t="shared" si="35"/>
        <v>0.88888888888888884</v>
      </c>
      <c r="I380" s="121" t="str">
        <f t="shared" si="36"/>
        <v/>
      </c>
      <c r="J380" s="121" t="str">
        <f t="shared" si="40"/>
        <v/>
      </c>
      <c r="K380" s="121">
        <f t="shared" si="37"/>
        <v>3.3733333333333331</v>
      </c>
      <c r="L380" s="121" t="str">
        <f t="shared" si="38"/>
        <v/>
      </c>
      <c r="M380" s="121" t="str">
        <f t="shared" si="41"/>
        <v/>
      </c>
      <c r="N380" s="121" t="str">
        <f t="shared" si="39"/>
        <v/>
      </c>
      <c r="O380" s="123"/>
    </row>
    <row r="381" spans="1:15">
      <c r="A381" s="116"/>
      <c r="B381" s="120"/>
      <c r="C381" s="118" t="s">
        <v>905</v>
      </c>
      <c r="D381" s="116">
        <v>1</v>
      </c>
      <c r="E381" s="116">
        <v>8</v>
      </c>
      <c r="F381" s="116">
        <v>206</v>
      </c>
      <c r="G381" s="121">
        <v>1.32</v>
      </c>
      <c r="H381" s="121">
        <f t="shared" si="35"/>
        <v>0.39506172839506171</v>
      </c>
      <c r="I381" s="121">
        <f t="shared" si="36"/>
        <v>107.42518518518519</v>
      </c>
      <c r="J381" s="121" t="str">
        <f t="shared" si="40"/>
        <v/>
      </c>
      <c r="K381" s="121" t="str">
        <f t="shared" si="37"/>
        <v/>
      </c>
      <c r="L381" s="121" t="str">
        <f t="shared" si="38"/>
        <v/>
      </c>
      <c r="M381" s="121" t="str">
        <f t="shared" si="41"/>
        <v/>
      </c>
      <c r="N381" s="121" t="str">
        <f t="shared" si="39"/>
        <v/>
      </c>
      <c r="O381" s="123"/>
    </row>
    <row r="382" spans="1:15">
      <c r="A382" s="116"/>
      <c r="B382" s="120" t="s">
        <v>488</v>
      </c>
      <c r="C382" s="118" t="s">
        <v>914</v>
      </c>
      <c r="D382" s="116">
        <v>1</v>
      </c>
      <c r="E382" s="116">
        <v>12</v>
      </c>
      <c r="F382" s="116">
        <v>2</v>
      </c>
      <c r="G382" s="121">
        <v>35.942</v>
      </c>
      <c r="H382" s="121">
        <f t="shared" si="35"/>
        <v>0.88888888888888884</v>
      </c>
      <c r="I382" s="121" t="str">
        <f t="shared" si="36"/>
        <v/>
      </c>
      <c r="J382" s="121" t="str">
        <f t="shared" si="40"/>
        <v/>
      </c>
      <c r="K382" s="121">
        <f t="shared" si="37"/>
        <v>63.896888888888888</v>
      </c>
      <c r="L382" s="121" t="str">
        <f t="shared" si="38"/>
        <v/>
      </c>
      <c r="M382" s="121" t="str">
        <f t="shared" si="41"/>
        <v/>
      </c>
      <c r="N382" s="121" t="str">
        <f t="shared" si="39"/>
        <v/>
      </c>
      <c r="O382" s="123"/>
    </row>
    <row r="383" spans="1:15">
      <c r="A383" s="116"/>
      <c r="B383" s="120"/>
      <c r="C383" s="118" t="s">
        <v>915</v>
      </c>
      <c r="D383" s="116">
        <v>1</v>
      </c>
      <c r="E383" s="116">
        <v>12</v>
      </c>
      <c r="F383" s="116">
        <v>2</v>
      </c>
      <c r="G383" s="121">
        <v>35.942</v>
      </c>
      <c r="H383" s="121">
        <f t="shared" si="35"/>
        <v>0.88888888888888884</v>
      </c>
      <c r="I383" s="121" t="str">
        <f t="shared" si="36"/>
        <v/>
      </c>
      <c r="J383" s="121" t="str">
        <f t="shared" si="40"/>
        <v/>
      </c>
      <c r="K383" s="121">
        <f t="shared" si="37"/>
        <v>63.896888888888888</v>
      </c>
      <c r="L383" s="121" t="str">
        <f t="shared" si="38"/>
        <v/>
      </c>
      <c r="M383" s="121" t="str">
        <f t="shared" si="41"/>
        <v/>
      </c>
      <c r="N383" s="121" t="str">
        <f t="shared" si="39"/>
        <v/>
      </c>
      <c r="O383" s="123"/>
    </row>
    <row r="384" spans="1:15">
      <c r="A384" s="116"/>
      <c r="B384" s="120"/>
      <c r="C384" s="118" t="s">
        <v>893</v>
      </c>
      <c r="D384" s="116">
        <v>1</v>
      </c>
      <c r="E384" s="116">
        <v>16</v>
      </c>
      <c r="F384" s="116">
        <v>1</v>
      </c>
      <c r="G384" s="121">
        <v>4.5430000000000001</v>
      </c>
      <c r="H384" s="121">
        <f t="shared" si="35"/>
        <v>1.5802469135802468</v>
      </c>
      <c r="I384" s="121" t="str">
        <f t="shared" si="36"/>
        <v/>
      </c>
      <c r="J384" s="121" t="str">
        <f t="shared" si="40"/>
        <v/>
      </c>
      <c r="K384" s="121" t="str">
        <f t="shared" si="37"/>
        <v/>
      </c>
      <c r="L384" s="121">
        <f t="shared" si="38"/>
        <v>7.1790617283950615</v>
      </c>
      <c r="M384" s="121" t="str">
        <f t="shared" si="41"/>
        <v/>
      </c>
      <c r="N384" s="121" t="str">
        <f t="shared" si="39"/>
        <v/>
      </c>
      <c r="O384" s="123"/>
    </row>
    <row r="385" spans="1:15">
      <c r="A385" s="116"/>
      <c r="B385" s="120"/>
      <c r="C385" s="118" t="s">
        <v>893</v>
      </c>
      <c r="D385" s="116">
        <v>1</v>
      </c>
      <c r="E385" s="116">
        <v>16</v>
      </c>
      <c r="F385" s="116">
        <v>1</v>
      </c>
      <c r="G385" s="121">
        <v>7.5</v>
      </c>
      <c r="H385" s="121">
        <f t="shared" si="35"/>
        <v>1.5802469135802468</v>
      </c>
      <c r="I385" s="121" t="str">
        <f t="shared" si="36"/>
        <v/>
      </c>
      <c r="J385" s="121" t="str">
        <f t="shared" si="40"/>
        <v/>
      </c>
      <c r="K385" s="121" t="str">
        <f t="shared" si="37"/>
        <v/>
      </c>
      <c r="L385" s="121">
        <f t="shared" si="38"/>
        <v>11.851851851851851</v>
      </c>
      <c r="M385" s="121" t="str">
        <f t="shared" si="41"/>
        <v/>
      </c>
      <c r="N385" s="121" t="str">
        <f t="shared" si="39"/>
        <v/>
      </c>
      <c r="O385" s="123"/>
    </row>
    <row r="386" spans="1:15">
      <c r="A386" s="116"/>
      <c r="B386" s="120"/>
      <c r="C386" s="118" t="s">
        <v>893</v>
      </c>
      <c r="D386" s="116">
        <v>1</v>
      </c>
      <c r="E386" s="116">
        <v>16</v>
      </c>
      <c r="F386" s="116">
        <v>1</v>
      </c>
      <c r="G386" s="121">
        <v>6.15</v>
      </c>
      <c r="H386" s="121">
        <f t="shared" si="35"/>
        <v>1.5802469135802468</v>
      </c>
      <c r="I386" s="121" t="str">
        <f t="shared" si="36"/>
        <v/>
      </c>
      <c r="J386" s="121" t="str">
        <f t="shared" si="40"/>
        <v/>
      </c>
      <c r="K386" s="121" t="str">
        <f t="shared" si="37"/>
        <v/>
      </c>
      <c r="L386" s="121">
        <f t="shared" si="38"/>
        <v>9.7185185185185183</v>
      </c>
      <c r="M386" s="121" t="str">
        <f t="shared" si="41"/>
        <v/>
      </c>
      <c r="N386" s="121" t="str">
        <f t="shared" si="39"/>
        <v/>
      </c>
      <c r="O386" s="123"/>
    </row>
    <row r="387" spans="1:15">
      <c r="A387" s="116"/>
      <c r="B387" s="120"/>
      <c r="C387" s="118" t="s">
        <v>893</v>
      </c>
      <c r="D387" s="116">
        <v>1</v>
      </c>
      <c r="E387" s="116">
        <v>16</v>
      </c>
      <c r="F387" s="116">
        <v>1</v>
      </c>
      <c r="G387" s="121">
        <v>6.1669999999999998</v>
      </c>
      <c r="H387" s="121">
        <f t="shared" si="35"/>
        <v>1.5802469135802468</v>
      </c>
      <c r="I387" s="121" t="str">
        <f t="shared" si="36"/>
        <v/>
      </c>
      <c r="J387" s="121" t="str">
        <f t="shared" si="40"/>
        <v/>
      </c>
      <c r="K387" s="121" t="str">
        <f t="shared" si="37"/>
        <v/>
      </c>
      <c r="L387" s="121">
        <f t="shared" si="38"/>
        <v>9.7453827160493827</v>
      </c>
      <c r="M387" s="121" t="str">
        <f t="shared" si="41"/>
        <v/>
      </c>
      <c r="N387" s="121" t="str">
        <f t="shared" si="39"/>
        <v/>
      </c>
      <c r="O387" s="123"/>
    </row>
    <row r="388" spans="1:15">
      <c r="A388" s="116"/>
      <c r="B388" s="120"/>
      <c r="C388" s="118" t="s">
        <v>840</v>
      </c>
      <c r="D388" s="116">
        <v>1</v>
      </c>
      <c r="E388" s="116">
        <v>16</v>
      </c>
      <c r="F388" s="116">
        <v>1</v>
      </c>
      <c r="G388" s="121">
        <v>3.6</v>
      </c>
      <c r="H388" s="121">
        <f t="shared" si="35"/>
        <v>1.5802469135802468</v>
      </c>
      <c r="I388" s="121" t="str">
        <f t="shared" si="36"/>
        <v/>
      </c>
      <c r="J388" s="121" t="str">
        <f t="shared" si="40"/>
        <v/>
      </c>
      <c r="K388" s="121" t="str">
        <f t="shared" si="37"/>
        <v/>
      </c>
      <c r="L388" s="121">
        <f t="shared" si="38"/>
        <v>5.6888888888888891</v>
      </c>
      <c r="M388" s="121" t="str">
        <f t="shared" si="41"/>
        <v/>
      </c>
      <c r="N388" s="121" t="str">
        <f t="shared" si="39"/>
        <v/>
      </c>
      <c r="O388" s="123"/>
    </row>
    <row r="389" spans="1:15">
      <c r="A389" s="116"/>
      <c r="B389" s="120"/>
      <c r="C389" s="118" t="s">
        <v>840</v>
      </c>
      <c r="D389" s="116">
        <v>1</v>
      </c>
      <c r="E389" s="116">
        <v>16</v>
      </c>
      <c r="F389" s="116">
        <v>1</v>
      </c>
      <c r="G389" s="121">
        <v>3.32</v>
      </c>
      <c r="H389" s="121">
        <f t="shared" si="35"/>
        <v>1.5802469135802468</v>
      </c>
      <c r="I389" s="121" t="str">
        <f t="shared" si="36"/>
        <v/>
      </c>
      <c r="J389" s="121" t="str">
        <f t="shared" si="40"/>
        <v/>
      </c>
      <c r="K389" s="121" t="str">
        <f t="shared" si="37"/>
        <v/>
      </c>
      <c r="L389" s="121">
        <f t="shared" si="38"/>
        <v>5.2464197530864194</v>
      </c>
      <c r="M389" s="121" t="str">
        <f t="shared" si="41"/>
        <v/>
      </c>
      <c r="N389" s="121" t="str">
        <f t="shared" si="39"/>
        <v/>
      </c>
      <c r="O389" s="123"/>
    </row>
    <row r="390" spans="1:15">
      <c r="A390" s="116"/>
      <c r="B390" s="120"/>
      <c r="C390" s="118" t="s">
        <v>840</v>
      </c>
      <c r="D390" s="116">
        <v>1</v>
      </c>
      <c r="E390" s="116">
        <v>16</v>
      </c>
      <c r="F390" s="116">
        <v>1</v>
      </c>
      <c r="G390" s="121">
        <v>4.66</v>
      </c>
      <c r="H390" s="121">
        <f t="shared" ref="H390:H453" si="42">E390*E390/(162)</f>
        <v>1.5802469135802468</v>
      </c>
      <c r="I390" s="121" t="str">
        <f t="shared" ref="I390:I453" si="43">IF((E390=8),D390*G390*F390*H390,"")</f>
        <v/>
      </c>
      <c r="J390" s="121" t="str">
        <f t="shared" si="40"/>
        <v/>
      </c>
      <c r="K390" s="121" t="str">
        <f t="shared" ref="K390:K453" si="44">IF((E390=12),D390*F390*G390*H390,"")</f>
        <v/>
      </c>
      <c r="L390" s="121">
        <f t="shared" ref="L390:L453" si="45">IF((E390=16),D390*F390*G390*H390,"")</f>
        <v>7.3639506172839502</v>
      </c>
      <c r="M390" s="121" t="str">
        <f t="shared" si="41"/>
        <v/>
      </c>
      <c r="N390" s="121" t="str">
        <f t="shared" ref="N390:N453" si="46">IF((E390=25),D390*F390*G390*H390,"")</f>
        <v/>
      </c>
      <c r="O390" s="123"/>
    </row>
    <row r="391" spans="1:15">
      <c r="A391" s="116"/>
      <c r="B391" s="120"/>
      <c r="C391" s="118" t="s">
        <v>840</v>
      </c>
      <c r="D391" s="116">
        <v>1</v>
      </c>
      <c r="E391" s="116">
        <v>16</v>
      </c>
      <c r="F391" s="116">
        <v>1</v>
      </c>
      <c r="G391" s="121">
        <v>4.66</v>
      </c>
      <c r="H391" s="121">
        <f t="shared" si="42"/>
        <v>1.5802469135802468</v>
      </c>
      <c r="I391" s="121" t="str">
        <f t="shared" si="43"/>
        <v/>
      </c>
      <c r="J391" s="121" t="str">
        <f t="shared" si="40"/>
        <v/>
      </c>
      <c r="K391" s="121" t="str">
        <f t="shared" si="44"/>
        <v/>
      </c>
      <c r="L391" s="121">
        <f t="shared" si="45"/>
        <v>7.3639506172839502</v>
      </c>
      <c r="M391" s="121" t="str">
        <f t="shared" si="41"/>
        <v/>
      </c>
      <c r="N391" s="121" t="str">
        <f t="shared" si="46"/>
        <v/>
      </c>
      <c r="O391" s="123"/>
    </row>
    <row r="392" spans="1:15">
      <c r="A392" s="116"/>
      <c r="B392" s="120"/>
      <c r="C392" s="118" t="s">
        <v>921</v>
      </c>
      <c r="D392" s="116">
        <v>1</v>
      </c>
      <c r="E392" s="116">
        <v>8</v>
      </c>
      <c r="F392" s="116">
        <v>226</v>
      </c>
      <c r="G392" s="121">
        <v>1.32</v>
      </c>
      <c r="H392" s="121">
        <f t="shared" si="42"/>
        <v>0.39506172839506171</v>
      </c>
      <c r="I392" s="121">
        <f t="shared" si="43"/>
        <v>117.8548148148148</v>
      </c>
      <c r="J392" s="121" t="str">
        <f t="shared" si="40"/>
        <v/>
      </c>
      <c r="K392" s="121" t="str">
        <f t="shared" si="44"/>
        <v/>
      </c>
      <c r="L392" s="121" t="str">
        <f t="shared" si="45"/>
        <v/>
      </c>
      <c r="M392" s="121" t="str">
        <f t="shared" si="41"/>
        <v/>
      </c>
      <c r="N392" s="121" t="str">
        <f t="shared" si="46"/>
        <v/>
      </c>
      <c r="O392" s="123"/>
    </row>
    <row r="393" spans="1:15">
      <c r="A393" s="116"/>
      <c r="B393" s="120" t="s">
        <v>489</v>
      </c>
      <c r="C393" s="118" t="s">
        <v>914</v>
      </c>
      <c r="D393" s="116">
        <v>1</v>
      </c>
      <c r="E393" s="116">
        <v>16</v>
      </c>
      <c r="F393" s="116">
        <v>2</v>
      </c>
      <c r="G393" s="121">
        <v>6.1459999999999999</v>
      </c>
      <c r="H393" s="121">
        <f t="shared" si="42"/>
        <v>1.5802469135802468</v>
      </c>
      <c r="I393" s="121" t="str">
        <f t="shared" si="43"/>
        <v/>
      </c>
      <c r="J393" s="121" t="str">
        <f t="shared" si="40"/>
        <v/>
      </c>
      <c r="K393" s="121" t="str">
        <f t="shared" si="44"/>
        <v/>
      </c>
      <c r="L393" s="121">
        <f t="shared" si="45"/>
        <v>19.424395061728394</v>
      </c>
      <c r="M393" s="121" t="str">
        <f t="shared" si="41"/>
        <v/>
      </c>
      <c r="N393" s="121" t="str">
        <f t="shared" si="46"/>
        <v/>
      </c>
      <c r="O393" s="123"/>
    </row>
    <row r="394" spans="1:15">
      <c r="A394" s="116"/>
      <c r="B394" s="120"/>
      <c r="C394" s="118" t="s">
        <v>915</v>
      </c>
      <c r="D394" s="116">
        <v>1</v>
      </c>
      <c r="E394" s="116">
        <v>16</v>
      </c>
      <c r="F394" s="116">
        <v>2</v>
      </c>
      <c r="G394" s="121">
        <v>6.1459999999999999</v>
      </c>
      <c r="H394" s="121">
        <f t="shared" si="42"/>
        <v>1.5802469135802468</v>
      </c>
      <c r="I394" s="121" t="str">
        <f t="shared" si="43"/>
        <v/>
      </c>
      <c r="J394" s="121" t="str">
        <f t="shared" si="40"/>
        <v/>
      </c>
      <c r="K394" s="121" t="str">
        <f t="shared" si="44"/>
        <v/>
      </c>
      <c r="L394" s="121">
        <f t="shared" si="45"/>
        <v>19.424395061728394</v>
      </c>
      <c r="M394" s="121" t="str">
        <f t="shared" si="41"/>
        <v/>
      </c>
      <c r="N394" s="121" t="str">
        <f t="shared" si="46"/>
        <v/>
      </c>
      <c r="O394" s="123"/>
    </row>
    <row r="395" spans="1:15">
      <c r="A395" s="116"/>
      <c r="B395" s="120"/>
      <c r="C395" s="118" t="s">
        <v>905</v>
      </c>
      <c r="D395" s="116">
        <v>1</v>
      </c>
      <c r="E395" s="116">
        <v>8</v>
      </c>
      <c r="F395" s="116">
        <v>37</v>
      </c>
      <c r="G395" s="121">
        <v>1.32</v>
      </c>
      <c r="H395" s="121">
        <f t="shared" si="42"/>
        <v>0.39506172839506171</v>
      </c>
      <c r="I395" s="121">
        <f t="shared" si="43"/>
        <v>19.294814814814814</v>
      </c>
      <c r="J395" s="121" t="str">
        <f t="shared" ref="J395:J458" si="47">IF((E395=10),D395*F395*G395*H395,"")</f>
        <v/>
      </c>
      <c r="K395" s="121" t="str">
        <f t="shared" si="44"/>
        <v/>
      </c>
      <c r="L395" s="121" t="str">
        <f t="shared" si="45"/>
        <v/>
      </c>
      <c r="M395" s="121" t="str">
        <f t="shared" si="41"/>
        <v/>
      </c>
      <c r="N395" s="121" t="str">
        <f t="shared" si="46"/>
        <v/>
      </c>
      <c r="O395" s="123"/>
    </row>
    <row r="396" spans="1:15">
      <c r="A396" s="116"/>
      <c r="B396" s="120" t="s">
        <v>490</v>
      </c>
      <c r="C396" s="118" t="s">
        <v>914</v>
      </c>
      <c r="D396" s="116">
        <v>1</v>
      </c>
      <c r="E396" s="116">
        <v>12</v>
      </c>
      <c r="F396" s="116">
        <v>2</v>
      </c>
      <c r="G396" s="121">
        <v>3.2770000000000001</v>
      </c>
      <c r="H396" s="121">
        <f t="shared" si="42"/>
        <v>0.88888888888888884</v>
      </c>
      <c r="I396" s="121" t="str">
        <f t="shared" si="43"/>
        <v/>
      </c>
      <c r="J396" s="121" t="str">
        <f t="shared" si="47"/>
        <v/>
      </c>
      <c r="K396" s="121">
        <f t="shared" si="44"/>
        <v>5.8257777777777777</v>
      </c>
      <c r="L396" s="121" t="str">
        <f t="shared" si="45"/>
        <v/>
      </c>
      <c r="M396" s="121" t="str">
        <f t="shared" si="41"/>
        <v/>
      </c>
      <c r="N396" s="121" t="str">
        <f t="shared" si="46"/>
        <v/>
      </c>
      <c r="O396" s="123"/>
    </row>
    <row r="397" spans="1:15">
      <c r="A397" s="116"/>
      <c r="B397" s="120"/>
      <c r="C397" s="118" t="s">
        <v>915</v>
      </c>
      <c r="D397" s="116">
        <v>1</v>
      </c>
      <c r="E397" s="116">
        <v>12</v>
      </c>
      <c r="F397" s="116">
        <v>2</v>
      </c>
      <c r="G397" s="121">
        <v>3.2770000000000001</v>
      </c>
      <c r="H397" s="121">
        <f t="shared" si="42"/>
        <v>0.88888888888888884</v>
      </c>
      <c r="I397" s="121" t="str">
        <f t="shared" si="43"/>
        <v/>
      </c>
      <c r="J397" s="121" t="str">
        <f t="shared" si="47"/>
        <v/>
      </c>
      <c r="K397" s="121">
        <f t="shared" si="44"/>
        <v>5.8257777777777777</v>
      </c>
      <c r="L397" s="121" t="str">
        <f t="shared" si="45"/>
        <v/>
      </c>
      <c r="M397" s="121" t="str">
        <f t="shared" si="41"/>
        <v/>
      </c>
      <c r="N397" s="121" t="str">
        <f t="shared" si="46"/>
        <v/>
      </c>
      <c r="O397" s="123"/>
    </row>
    <row r="398" spans="1:15">
      <c r="A398" s="116"/>
      <c r="B398" s="120"/>
      <c r="C398" s="118" t="s">
        <v>905</v>
      </c>
      <c r="D398" s="116">
        <v>1</v>
      </c>
      <c r="E398" s="116">
        <v>8</v>
      </c>
      <c r="F398" s="116">
        <v>22</v>
      </c>
      <c r="G398" s="121">
        <v>1.32</v>
      </c>
      <c r="H398" s="121">
        <f t="shared" si="42"/>
        <v>0.39506172839506171</v>
      </c>
      <c r="I398" s="121">
        <f t="shared" si="43"/>
        <v>11.472592592592592</v>
      </c>
      <c r="J398" s="121" t="str">
        <f t="shared" si="47"/>
        <v/>
      </c>
      <c r="K398" s="121" t="str">
        <f t="shared" si="44"/>
        <v/>
      </c>
      <c r="L398" s="121" t="str">
        <f t="shared" si="45"/>
        <v/>
      </c>
      <c r="M398" s="121" t="str">
        <f t="shared" si="41"/>
        <v/>
      </c>
      <c r="N398" s="121" t="str">
        <f t="shared" si="46"/>
        <v/>
      </c>
      <c r="O398" s="123"/>
    </row>
    <row r="399" spans="1:15">
      <c r="A399" s="116"/>
      <c r="B399" s="120" t="s">
        <v>491</v>
      </c>
      <c r="C399" s="118" t="s">
        <v>914</v>
      </c>
      <c r="D399" s="116">
        <v>1</v>
      </c>
      <c r="E399" s="116">
        <v>12</v>
      </c>
      <c r="F399" s="116">
        <v>2</v>
      </c>
      <c r="G399" s="121">
        <v>8.1969999999999992</v>
      </c>
      <c r="H399" s="121">
        <f t="shared" si="42"/>
        <v>0.88888888888888884</v>
      </c>
      <c r="I399" s="121" t="str">
        <f t="shared" si="43"/>
        <v/>
      </c>
      <c r="J399" s="121" t="str">
        <f t="shared" si="47"/>
        <v/>
      </c>
      <c r="K399" s="121">
        <f t="shared" si="44"/>
        <v>14.572444444444443</v>
      </c>
      <c r="L399" s="121" t="str">
        <f t="shared" si="45"/>
        <v/>
      </c>
      <c r="M399" s="121" t="str">
        <f t="shared" si="41"/>
        <v/>
      </c>
      <c r="N399" s="121" t="str">
        <f t="shared" si="46"/>
        <v/>
      </c>
      <c r="O399" s="123"/>
    </row>
    <row r="400" spans="1:15">
      <c r="A400" s="116"/>
      <c r="B400" s="120"/>
      <c r="C400" s="118" t="s">
        <v>915</v>
      </c>
      <c r="D400" s="116">
        <v>1</v>
      </c>
      <c r="E400" s="116">
        <v>12</v>
      </c>
      <c r="F400" s="116">
        <v>2</v>
      </c>
      <c r="G400" s="121">
        <v>8.1969999999999992</v>
      </c>
      <c r="H400" s="121">
        <f t="shared" si="42"/>
        <v>0.88888888888888884</v>
      </c>
      <c r="I400" s="121" t="str">
        <f t="shared" si="43"/>
        <v/>
      </c>
      <c r="J400" s="121" t="str">
        <f t="shared" si="47"/>
        <v/>
      </c>
      <c r="K400" s="121">
        <f t="shared" si="44"/>
        <v>14.572444444444443</v>
      </c>
      <c r="L400" s="121" t="str">
        <f t="shared" si="45"/>
        <v/>
      </c>
      <c r="M400" s="121" t="str">
        <f t="shared" ref="M400:M463" si="48">IF((E400=20),D400*F400*G400*H400,"")</f>
        <v/>
      </c>
      <c r="N400" s="121" t="str">
        <f t="shared" si="46"/>
        <v/>
      </c>
      <c r="O400" s="123"/>
    </row>
    <row r="401" spans="1:15">
      <c r="A401" s="116"/>
      <c r="B401" s="120"/>
      <c r="C401" s="118" t="s">
        <v>893</v>
      </c>
      <c r="D401" s="116">
        <v>1</v>
      </c>
      <c r="E401" s="116">
        <v>12</v>
      </c>
      <c r="F401" s="116">
        <v>1</v>
      </c>
      <c r="G401" s="121">
        <v>7.1609999999999996</v>
      </c>
      <c r="H401" s="121">
        <f t="shared" si="42"/>
        <v>0.88888888888888884</v>
      </c>
      <c r="I401" s="121" t="str">
        <f t="shared" si="43"/>
        <v/>
      </c>
      <c r="J401" s="121" t="str">
        <f t="shared" si="47"/>
        <v/>
      </c>
      <c r="K401" s="121">
        <f t="shared" si="44"/>
        <v>6.3653333333333322</v>
      </c>
      <c r="L401" s="121" t="str">
        <f t="shared" si="45"/>
        <v/>
      </c>
      <c r="M401" s="121" t="str">
        <f t="shared" si="48"/>
        <v/>
      </c>
      <c r="N401" s="121" t="str">
        <f t="shared" si="46"/>
        <v/>
      </c>
      <c r="O401" s="123"/>
    </row>
    <row r="402" spans="1:15">
      <c r="A402" s="116"/>
      <c r="B402" s="120"/>
      <c r="C402" s="118" t="s">
        <v>840</v>
      </c>
      <c r="D402" s="116">
        <v>1</v>
      </c>
      <c r="E402" s="116">
        <v>12</v>
      </c>
      <c r="F402" s="116">
        <v>1</v>
      </c>
      <c r="G402" s="121">
        <v>3.5750000000000002</v>
      </c>
      <c r="H402" s="121">
        <f t="shared" si="42"/>
        <v>0.88888888888888884</v>
      </c>
      <c r="I402" s="121" t="str">
        <f t="shared" si="43"/>
        <v/>
      </c>
      <c r="J402" s="121" t="str">
        <f t="shared" si="47"/>
        <v/>
      </c>
      <c r="K402" s="121">
        <f t="shared" si="44"/>
        <v>3.1777777777777776</v>
      </c>
      <c r="L402" s="121" t="str">
        <f t="shared" si="45"/>
        <v/>
      </c>
      <c r="M402" s="121" t="str">
        <f t="shared" si="48"/>
        <v/>
      </c>
      <c r="N402" s="121" t="str">
        <f t="shared" si="46"/>
        <v/>
      </c>
      <c r="O402" s="123"/>
    </row>
    <row r="403" spans="1:15">
      <c r="A403" s="116"/>
      <c r="B403" s="120"/>
      <c r="C403" s="118" t="s">
        <v>905</v>
      </c>
      <c r="D403" s="116">
        <v>1</v>
      </c>
      <c r="E403" s="116">
        <v>8</v>
      </c>
      <c r="F403" s="116">
        <v>48</v>
      </c>
      <c r="G403" s="121">
        <v>1.32</v>
      </c>
      <c r="H403" s="121">
        <f t="shared" si="42"/>
        <v>0.39506172839506171</v>
      </c>
      <c r="I403" s="121">
        <f t="shared" si="43"/>
        <v>25.031111111111109</v>
      </c>
      <c r="J403" s="121" t="str">
        <f t="shared" si="47"/>
        <v/>
      </c>
      <c r="K403" s="121" t="str">
        <f t="shared" si="44"/>
        <v/>
      </c>
      <c r="L403" s="121" t="str">
        <f t="shared" si="45"/>
        <v/>
      </c>
      <c r="M403" s="121" t="str">
        <f t="shared" si="48"/>
        <v/>
      </c>
      <c r="N403" s="121" t="str">
        <f t="shared" si="46"/>
        <v/>
      </c>
      <c r="O403" s="123"/>
    </row>
    <row r="404" spans="1:15">
      <c r="A404" s="116"/>
      <c r="B404" s="120" t="s">
        <v>492</v>
      </c>
      <c r="C404" s="118" t="s">
        <v>914</v>
      </c>
      <c r="D404" s="116">
        <v>1</v>
      </c>
      <c r="E404" s="116">
        <v>12</v>
      </c>
      <c r="F404" s="116">
        <v>2</v>
      </c>
      <c r="G404" s="121">
        <v>17.091999999999999</v>
      </c>
      <c r="H404" s="121">
        <f t="shared" si="42"/>
        <v>0.88888888888888884</v>
      </c>
      <c r="I404" s="121" t="str">
        <f t="shared" si="43"/>
        <v/>
      </c>
      <c r="J404" s="121" t="str">
        <f t="shared" si="47"/>
        <v/>
      </c>
      <c r="K404" s="121">
        <f t="shared" si="44"/>
        <v>30.385777777777776</v>
      </c>
      <c r="L404" s="121" t="str">
        <f t="shared" si="45"/>
        <v/>
      </c>
      <c r="M404" s="121" t="str">
        <f t="shared" si="48"/>
        <v/>
      </c>
      <c r="N404" s="121" t="str">
        <f t="shared" si="46"/>
        <v/>
      </c>
      <c r="O404" s="123"/>
    </row>
    <row r="405" spans="1:15">
      <c r="A405" s="116"/>
      <c r="B405" s="120"/>
      <c r="C405" s="118" t="s">
        <v>915</v>
      </c>
      <c r="D405" s="116">
        <v>1</v>
      </c>
      <c r="E405" s="116">
        <v>12</v>
      </c>
      <c r="F405" s="116">
        <v>3</v>
      </c>
      <c r="G405" s="121">
        <v>17.091999999999999</v>
      </c>
      <c r="H405" s="121">
        <f t="shared" si="42"/>
        <v>0.88888888888888884</v>
      </c>
      <c r="I405" s="121" t="str">
        <f t="shared" si="43"/>
        <v/>
      </c>
      <c r="J405" s="121" t="str">
        <f t="shared" si="47"/>
        <v/>
      </c>
      <c r="K405" s="121">
        <f t="shared" si="44"/>
        <v>45.578666666666663</v>
      </c>
      <c r="L405" s="121" t="str">
        <f t="shared" si="45"/>
        <v/>
      </c>
      <c r="M405" s="121" t="str">
        <f t="shared" si="48"/>
        <v/>
      </c>
      <c r="N405" s="121" t="str">
        <f t="shared" si="46"/>
        <v/>
      </c>
      <c r="O405" s="123"/>
    </row>
    <row r="406" spans="1:15">
      <c r="A406" s="116"/>
      <c r="B406" s="120"/>
      <c r="C406" s="118" t="s">
        <v>893</v>
      </c>
      <c r="D406" s="116">
        <v>1</v>
      </c>
      <c r="E406" s="116">
        <v>16</v>
      </c>
      <c r="F406" s="116">
        <v>1</v>
      </c>
      <c r="G406" s="121">
        <v>2.528</v>
      </c>
      <c r="H406" s="121">
        <f t="shared" si="42"/>
        <v>1.5802469135802468</v>
      </c>
      <c r="I406" s="121" t="str">
        <f t="shared" si="43"/>
        <v/>
      </c>
      <c r="J406" s="121" t="str">
        <f t="shared" si="47"/>
        <v/>
      </c>
      <c r="K406" s="121" t="str">
        <f t="shared" si="44"/>
        <v/>
      </c>
      <c r="L406" s="121">
        <f t="shared" si="45"/>
        <v>3.9948641975308639</v>
      </c>
      <c r="M406" s="121" t="str">
        <f t="shared" si="48"/>
        <v/>
      </c>
      <c r="N406" s="121" t="str">
        <f t="shared" si="46"/>
        <v/>
      </c>
      <c r="O406" s="123"/>
    </row>
    <row r="407" spans="1:15">
      <c r="A407" s="116"/>
      <c r="B407" s="120"/>
      <c r="C407" s="118" t="s">
        <v>893</v>
      </c>
      <c r="D407" s="116">
        <v>1</v>
      </c>
      <c r="E407" s="116">
        <v>16</v>
      </c>
      <c r="F407" s="116">
        <v>1</v>
      </c>
      <c r="G407" s="121">
        <v>7.5</v>
      </c>
      <c r="H407" s="121">
        <f t="shared" si="42"/>
        <v>1.5802469135802468</v>
      </c>
      <c r="I407" s="121" t="str">
        <f t="shared" si="43"/>
        <v/>
      </c>
      <c r="J407" s="121" t="str">
        <f t="shared" si="47"/>
        <v/>
      </c>
      <c r="K407" s="121" t="str">
        <f t="shared" si="44"/>
        <v/>
      </c>
      <c r="L407" s="121">
        <f t="shared" si="45"/>
        <v>11.851851851851851</v>
      </c>
      <c r="M407" s="121" t="str">
        <f t="shared" si="48"/>
        <v/>
      </c>
      <c r="N407" s="121" t="str">
        <f t="shared" si="46"/>
        <v/>
      </c>
      <c r="O407" s="123"/>
    </row>
    <row r="408" spans="1:15">
      <c r="A408" s="116"/>
      <c r="B408" s="120"/>
      <c r="C408" s="118" t="s">
        <v>893</v>
      </c>
      <c r="D408" s="116">
        <v>1</v>
      </c>
      <c r="E408" s="116">
        <v>16</v>
      </c>
      <c r="F408" s="116">
        <v>1</v>
      </c>
      <c r="G408" s="121">
        <v>2.528</v>
      </c>
      <c r="H408" s="121">
        <f t="shared" si="42"/>
        <v>1.5802469135802468</v>
      </c>
      <c r="I408" s="121" t="str">
        <f t="shared" si="43"/>
        <v/>
      </c>
      <c r="J408" s="121" t="str">
        <f t="shared" si="47"/>
        <v/>
      </c>
      <c r="K408" s="121" t="str">
        <f t="shared" si="44"/>
        <v/>
      </c>
      <c r="L408" s="121">
        <f t="shared" si="45"/>
        <v>3.9948641975308639</v>
      </c>
      <c r="M408" s="121" t="str">
        <f t="shared" si="48"/>
        <v/>
      </c>
      <c r="N408" s="121" t="str">
        <f t="shared" si="46"/>
        <v/>
      </c>
      <c r="O408" s="123"/>
    </row>
    <row r="409" spans="1:15">
      <c r="A409" s="116"/>
      <c r="B409" s="120"/>
      <c r="C409" s="118" t="s">
        <v>917</v>
      </c>
      <c r="D409" s="116">
        <v>1</v>
      </c>
      <c r="E409" s="116">
        <v>12</v>
      </c>
      <c r="F409" s="116">
        <v>1</v>
      </c>
      <c r="G409" s="121">
        <v>4.66</v>
      </c>
      <c r="H409" s="121">
        <f t="shared" si="42"/>
        <v>0.88888888888888884</v>
      </c>
      <c r="I409" s="121" t="str">
        <f t="shared" si="43"/>
        <v/>
      </c>
      <c r="J409" s="121" t="str">
        <f t="shared" si="47"/>
        <v/>
      </c>
      <c r="K409" s="121">
        <f t="shared" si="44"/>
        <v>4.1422222222222222</v>
      </c>
      <c r="L409" s="121" t="str">
        <f t="shared" si="45"/>
        <v/>
      </c>
      <c r="M409" s="121" t="str">
        <f t="shared" si="48"/>
        <v/>
      </c>
      <c r="N409" s="121" t="str">
        <f t="shared" si="46"/>
        <v/>
      </c>
      <c r="O409" s="123"/>
    </row>
    <row r="410" spans="1:15">
      <c r="A410" s="116"/>
      <c r="B410" s="120"/>
      <c r="C410" s="118" t="s">
        <v>840</v>
      </c>
      <c r="D410" s="116">
        <v>1</v>
      </c>
      <c r="E410" s="116">
        <v>12</v>
      </c>
      <c r="F410" s="116">
        <v>1</v>
      </c>
      <c r="G410" s="121">
        <v>4.66</v>
      </c>
      <c r="H410" s="121">
        <f t="shared" si="42"/>
        <v>0.88888888888888884</v>
      </c>
      <c r="I410" s="121" t="str">
        <f t="shared" si="43"/>
        <v/>
      </c>
      <c r="J410" s="121" t="str">
        <f t="shared" si="47"/>
        <v/>
      </c>
      <c r="K410" s="121">
        <f t="shared" si="44"/>
        <v>4.1422222222222222</v>
      </c>
      <c r="L410" s="121" t="str">
        <f t="shared" si="45"/>
        <v/>
      </c>
      <c r="M410" s="121" t="str">
        <f t="shared" si="48"/>
        <v/>
      </c>
      <c r="N410" s="121" t="str">
        <f t="shared" si="46"/>
        <v/>
      </c>
      <c r="O410" s="123"/>
    </row>
    <row r="411" spans="1:15">
      <c r="A411" s="116"/>
      <c r="B411" s="120"/>
      <c r="C411" s="118" t="s">
        <v>905</v>
      </c>
      <c r="D411" s="116">
        <v>1</v>
      </c>
      <c r="E411" s="116">
        <v>12</v>
      </c>
      <c r="F411" s="116">
        <v>106</v>
      </c>
      <c r="G411" s="121">
        <v>1.32</v>
      </c>
      <c r="H411" s="121">
        <f t="shared" si="42"/>
        <v>0.88888888888888884</v>
      </c>
      <c r="I411" s="121" t="str">
        <f t="shared" si="43"/>
        <v/>
      </c>
      <c r="J411" s="121" t="str">
        <f t="shared" si="47"/>
        <v/>
      </c>
      <c r="K411" s="121">
        <f t="shared" si="44"/>
        <v>124.37333333333333</v>
      </c>
      <c r="L411" s="121" t="str">
        <f t="shared" si="45"/>
        <v/>
      </c>
      <c r="M411" s="121" t="str">
        <f t="shared" si="48"/>
        <v/>
      </c>
      <c r="N411" s="121" t="str">
        <f t="shared" si="46"/>
        <v/>
      </c>
      <c r="O411" s="123"/>
    </row>
    <row r="412" spans="1:15">
      <c r="A412" s="116"/>
      <c r="B412" s="120" t="s">
        <v>493</v>
      </c>
      <c r="C412" s="118" t="s">
        <v>914</v>
      </c>
      <c r="D412" s="116">
        <v>1</v>
      </c>
      <c r="E412" s="116">
        <v>12</v>
      </c>
      <c r="F412" s="116">
        <v>2</v>
      </c>
      <c r="G412" s="121">
        <v>8.5169999999999995</v>
      </c>
      <c r="H412" s="121">
        <f t="shared" si="42"/>
        <v>0.88888888888888884</v>
      </c>
      <c r="I412" s="121" t="str">
        <f t="shared" si="43"/>
        <v/>
      </c>
      <c r="J412" s="121" t="str">
        <f t="shared" si="47"/>
        <v/>
      </c>
      <c r="K412" s="121">
        <f t="shared" si="44"/>
        <v>15.141333333333332</v>
      </c>
      <c r="L412" s="121" t="str">
        <f t="shared" si="45"/>
        <v/>
      </c>
      <c r="M412" s="121" t="str">
        <f t="shared" si="48"/>
        <v/>
      </c>
      <c r="N412" s="121" t="str">
        <f t="shared" si="46"/>
        <v/>
      </c>
      <c r="O412" s="123"/>
    </row>
    <row r="413" spans="1:15">
      <c r="A413" s="116"/>
      <c r="B413" s="120"/>
      <c r="C413" s="118" t="s">
        <v>915</v>
      </c>
      <c r="D413" s="116">
        <v>1</v>
      </c>
      <c r="E413" s="116">
        <v>12</v>
      </c>
      <c r="F413" s="116">
        <v>2</v>
      </c>
      <c r="G413" s="121">
        <v>8.5169999999999995</v>
      </c>
      <c r="H413" s="121">
        <f t="shared" si="42"/>
        <v>0.88888888888888884</v>
      </c>
      <c r="I413" s="121" t="str">
        <f t="shared" si="43"/>
        <v/>
      </c>
      <c r="J413" s="121" t="str">
        <f t="shared" si="47"/>
        <v/>
      </c>
      <c r="K413" s="121">
        <f t="shared" si="44"/>
        <v>15.141333333333332</v>
      </c>
      <c r="L413" s="121" t="str">
        <f t="shared" si="45"/>
        <v/>
      </c>
      <c r="M413" s="121" t="str">
        <f t="shared" si="48"/>
        <v/>
      </c>
      <c r="N413" s="121" t="str">
        <f t="shared" si="46"/>
        <v/>
      </c>
      <c r="O413" s="123"/>
    </row>
    <row r="414" spans="1:15">
      <c r="A414" s="116"/>
      <c r="B414" s="120"/>
      <c r="C414" s="118" t="s">
        <v>893</v>
      </c>
      <c r="D414" s="116">
        <v>1</v>
      </c>
      <c r="E414" s="116">
        <v>16</v>
      </c>
      <c r="F414" s="116">
        <v>1</v>
      </c>
      <c r="G414" s="121">
        <v>6.7009999999999996</v>
      </c>
      <c r="H414" s="121">
        <f t="shared" si="42"/>
        <v>1.5802469135802468</v>
      </c>
      <c r="I414" s="121" t="str">
        <f t="shared" si="43"/>
        <v/>
      </c>
      <c r="J414" s="121" t="str">
        <f t="shared" si="47"/>
        <v/>
      </c>
      <c r="K414" s="121" t="str">
        <f t="shared" si="44"/>
        <v/>
      </c>
      <c r="L414" s="121">
        <f t="shared" si="45"/>
        <v>10.589234567901233</v>
      </c>
      <c r="M414" s="121" t="str">
        <f t="shared" si="48"/>
        <v/>
      </c>
      <c r="N414" s="121" t="str">
        <f t="shared" si="46"/>
        <v/>
      </c>
      <c r="O414" s="123"/>
    </row>
    <row r="415" spans="1:15">
      <c r="A415" s="116"/>
      <c r="B415" s="120"/>
      <c r="C415" s="118" t="s">
        <v>840</v>
      </c>
      <c r="D415" s="116">
        <v>1</v>
      </c>
      <c r="E415" s="116">
        <v>12</v>
      </c>
      <c r="F415" s="116">
        <v>1</v>
      </c>
      <c r="G415" s="121">
        <v>4.2450000000000001</v>
      </c>
      <c r="H415" s="121">
        <f t="shared" si="42"/>
        <v>0.88888888888888884</v>
      </c>
      <c r="I415" s="121" t="str">
        <f t="shared" si="43"/>
        <v/>
      </c>
      <c r="J415" s="121" t="str">
        <f t="shared" si="47"/>
        <v/>
      </c>
      <c r="K415" s="121">
        <f t="shared" si="44"/>
        <v>3.7733333333333334</v>
      </c>
      <c r="L415" s="121" t="str">
        <f t="shared" si="45"/>
        <v/>
      </c>
      <c r="M415" s="121" t="str">
        <f t="shared" si="48"/>
        <v/>
      </c>
      <c r="N415" s="121" t="str">
        <f t="shared" si="46"/>
        <v/>
      </c>
      <c r="O415" s="123"/>
    </row>
    <row r="416" spans="1:15">
      <c r="A416" s="116"/>
      <c r="B416" s="120"/>
      <c r="C416" s="118" t="s">
        <v>905</v>
      </c>
      <c r="D416" s="116">
        <v>1</v>
      </c>
      <c r="E416" s="116">
        <v>8</v>
      </c>
      <c r="F416" s="116">
        <v>53</v>
      </c>
      <c r="G416" s="121">
        <v>1.46</v>
      </c>
      <c r="H416" s="121">
        <f t="shared" si="42"/>
        <v>0.39506172839506171</v>
      </c>
      <c r="I416" s="121">
        <f t="shared" si="43"/>
        <v>30.569876543209872</v>
      </c>
      <c r="J416" s="121" t="str">
        <f t="shared" si="47"/>
        <v/>
      </c>
      <c r="K416" s="121" t="str">
        <f t="shared" si="44"/>
        <v/>
      </c>
      <c r="L416" s="121" t="str">
        <f t="shared" si="45"/>
        <v/>
      </c>
      <c r="M416" s="121" t="str">
        <f t="shared" si="48"/>
        <v/>
      </c>
      <c r="N416" s="121" t="str">
        <f t="shared" si="46"/>
        <v/>
      </c>
      <c r="O416" s="123"/>
    </row>
    <row r="417" spans="1:15">
      <c r="A417" s="116"/>
      <c r="B417" s="120" t="s">
        <v>494</v>
      </c>
      <c r="C417" s="118" t="s">
        <v>914</v>
      </c>
      <c r="D417" s="116">
        <v>1</v>
      </c>
      <c r="E417" s="116">
        <v>12</v>
      </c>
      <c r="F417" s="116">
        <v>2</v>
      </c>
      <c r="G417" s="121">
        <v>5.7969999999999997</v>
      </c>
      <c r="H417" s="121">
        <f t="shared" si="42"/>
        <v>0.88888888888888884</v>
      </c>
      <c r="I417" s="121" t="str">
        <f t="shared" si="43"/>
        <v/>
      </c>
      <c r="J417" s="121" t="str">
        <f t="shared" si="47"/>
        <v/>
      </c>
      <c r="K417" s="121">
        <f t="shared" si="44"/>
        <v>10.305777777777777</v>
      </c>
      <c r="L417" s="121" t="str">
        <f t="shared" si="45"/>
        <v/>
      </c>
      <c r="M417" s="121" t="str">
        <f t="shared" si="48"/>
        <v/>
      </c>
      <c r="N417" s="121" t="str">
        <f t="shared" si="46"/>
        <v/>
      </c>
      <c r="O417" s="123"/>
    </row>
    <row r="418" spans="1:15">
      <c r="A418" s="116"/>
      <c r="B418" s="120"/>
      <c r="C418" s="118" t="s">
        <v>915</v>
      </c>
      <c r="D418" s="116">
        <v>1</v>
      </c>
      <c r="E418" s="116">
        <v>12</v>
      </c>
      <c r="F418" s="116">
        <v>2</v>
      </c>
      <c r="G418" s="121">
        <v>5.7969999999999997</v>
      </c>
      <c r="H418" s="121">
        <f t="shared" si="42"/>
        <v>0.88888888888888884</v>
      </c>
      <c r="I418" s="121" t="str">
        <f t="shared" si="43"/>
        <v/>
      </c>
      <c r="J418" s="121" t="str">
        <f t="shared" si="47"/>
        <v/>
      </c>
      <c r="K418" s="121">
        <f t="shared" si="44"/>
        <v>10.305777777777777</v>
      </c>
      <c r="L418" s="121" t="str">
        <f t="shared" si="45"/>
        <v/>
      </c>
      <c r="M418" s="121" t="str">
        <f t="shared" si="48"/>
        <v/>
      </c>
      <c r="N418" s="121" t="str">
        <f t="shared" si="46"/>
        <v/>
      </c>
      <c r="O418" s="123"/>
    </row>
    <row r="419" spans="1:15">
      <c r="A419" s="116"/>
      <c r="B419" s="120"/>
      <c r="C419" s="118" t="s">
        <v>893</v>
      </c>
      <c r="D419" s="116">
        <v>1</v>
      </c>
      <c r="E419" s="116">
        <v>12</v>
      </c>
      <c r="F419" s="116">
        <v>1</v>
      </c>
      <c r="G419" s="121">
        <v>2.036</v>
      </c>
      <c r="H419" s="121">
        <f t="shared" si="42"/>
        <v>0.88888888888888884</v>
      </c>
      <c r="I419" s="121" t="str">
        <f t="shared" si="43"/>
        <v/>
      </c>
      <c r="J419" s="121" t="str">
        <f t="shared" si="47"/>
        <v/>
      </c>
      <c r="K419" s="121">
        <f t="shared" si="44"/>
        <v>1.8097777777777777</v>
      </c>
      <c r="L419" s="121" t="str">
        <f t="shared" si="45"/>
        <v/>
      </c>
      <c r="M419" s="121" t="str">
        <f t="shared" si="48"/>
        <v/>
      </c>
      <c r="N419" s="121" t="str">
        <f t="shared" si="46"/>
        <v/>
      </c>
      <c r="O419" s="123"/>
    </row>
    <row r="420" spans="1:15">
      <c r="A420" s="116"/>
      <c r="B420" s="120"/>
      <c r="C420" s="118" t="s">
        <v>893</v>
      </c>
      <c r="D420" s="116">
        <v>1</v>
      </c>
      <c r="E420" s="116">
        <v>12</v>
      </c>
      <c r="F420" s="116">
        <v>1</v>
      </c>
      <c r="G420" s="121">
        <v>2.3359999999999999</v>
      </c>
      <c r="H420" s="121">
        <f t="shared" si="42"/>
        <v>0.88888888888888884</v>
      </c>
      <c r="I420" s="121" t="str">
        <f t="shared" si="43"/>
        <v/>
      </c>
      <c r="J420" s="121" t="str">
        <f t="shared" si="47"/>
        <v/>
      </c>
      <c r="K420" s="121">
        <f t="shared" si="44"/>
        <v>2.0764444444444443</v>
      </c>
      <c r="L420" s="121" t="str">
        <f t="shared" si="45"/>
        <v/>
      </c>
      <c r="M420" s="121" t="str">
        <f t="shared" si="48"/>
        <v/>
      </c>
      <c r="N420" s="121" t="str">
        <f t="shared" si="46"/>
        <v/>
      </c>
      <c r="O420" s="123"/>
    </row>
    <row r="421" spans="1:15">
      <c r="A421" s="116"/>
      <c r="B421" s="120"/>
      <c r="C421" s="118" t="s">
        <v>840</v>
      </c>
      <c r="D421" s="116">
        <v>1</v>
      </c>
      <c r="E421" s="116">
        <v>12</v>
      </c>
      <c r="F421" s="116">
        <v>1</v>
      </c>
      <c r="G421" s="121">
        <v>3.4649999999999999</v>
      </c>
      <c r="H421" s="121">
        <f t="shared" si="42"/>
        <v>0.88888888888888884</v>
      </c>
      <c r="I421" s="121" t="str">
        <f t="shared" si="43"/>
        <v/>
      </c>
      <c r="J421" s="121" t="str">
        <f t="shared" si="47"/>
        <v/>
      </c>
      <c r="K421" s="121">
        <f t="shared" si="44"/>
        <v>3.0799999999999996</v>
      </c>
      <c r="L421" s="121" t="str">
        <f t="shared" si="45"/>
        <v/>
      </c>
      <c r="M421" s="121" t="str">
        <f t="shared" si="48"/>
        <v/>
      </c>
      <c r="N421" s="121" t="str">
        <f t="shared" si="46"/>
        <v/>
      </c>
      <c r="O421" s="123"/>
    </row>
    <row r="422" spans="1:15">
      <c r="A422" s="116"/>
      <c r="B422" s="120"/>
      <c r="C422" s="118" t="s">
        <v>905</v>
      </c>
      <c r="D422" s="116">
        <v>1</v>
      </c>
      <c r="E422" s="116">
        <v>8</v>
      </c>
      <c r="F422" s="116">
        <v>33</v>
      </c>
      <c r="G422" s="121">
        <v>1.32</v>
      </c>
      <c r="H422" s="121">
        <f t="shared" si="42"/>
        <v>0.39506172839506171</v>
      </c>
      <c r="I422" s="121">
        <f t="shared" si="43"/>
        <v>17.20888888888889</v>
      </c>
      <c r="J422" s="121" t="str">
        <f t="shared" si="47"/>
        <v/>
      </c>
      <c r="K422" s="121" t="str">
        <f t="shared" si="44"/>
        <v/>
      </c>
      <c r="L422" s="121" t="str">
        <f t="shared" si="45"/>
        <v/>
      </c>
      <c r="M422" s="121" t="str">
        <f t="shared" si="48"/>
        <v/>
      </c>
      <c r="N422" s="121" t="str">
        <f t="shared" si="46"/>
        <v/>
      </c>
      <c r="O422" s="123"/>
    </row>
    <row r="423" spans="1:15">
      <c r="A423" s="116"/>
      <c r="B423" s="120" t="s">
        <v>495</v>
      </c>
      <c r="C423" s="118" t="s">
        <v>914</v>
      </c>
      <c r="D423" s="116">
        <v>2</v>
      </c>
      <c r="E423" s="116">
        <v>12</v>
      </c>
      <c r="F423" s="116">
        <v>2</v>
      </c>
      <c r="G423" s="121">
        <v>6.8719999999999999</v>
      </c>
      <c r="H423" s="121">
        <f t="shared" si="42"/>
        <v>0.88888888888888884</v>
      </c>
      <c r="I423" s="121" t="str">
        <f t="shared" si="43"/>
        <v/>
      </c>
      <c r="J423" s="121" t="str">
        <f t="shared" si="47"/>
        <v/>
      </c>
      <c r="K423" s="121">
        <f t="shared" si="44"/>
        <v>24.433777777777777</v>
      </c>
      <c r="L423" s="121" t="str">
        <f t="shared" si="45"/>
        <v/>
      </c>
      <c r="M423" s="121" t="str">
        <f t="shared" si="48"/>
        <v/>
      </c>
      <c r="N423" s="121" t="str">
        <f t="shared" si="46"/>
        <v/>
      </c>
      <c r="O423" s="123"/>
    </row>
    <row r="424" spans="1:15">
      <c r="A424" s="116"/>
      <c r="B424" s="120"/>
      <c r="C424" s="118" t="s">
        <v>915</v>
      </c>
      <c r="D424" s="116">
        <v>2</v>
      </c>
      <c r="E424" s="116">
        <v>12</v>
      </c>
      <c r="F424" s="116">
        <v>2</v>
      </c>
      <c r="G424" s="121">
        <v>6.8719999999999999</v>
      </c>
      <c r="H424" s="121">
        <f t="shared" si="42"/>
        <v>0.88888888888888884</v>
      </c>
      <c r="I424" s="121" t="str">
        <f t="shared" si="43"/>
        <v/>
      </c>
      <c r="J424" s="121" t="str">
        <f t="shared" si="47"/>
        <v/>
      </c>
      <c r="K424" s="121">
        <f t="shared" si="44"/>
        <v>24.433777777777777</v>
      </c>
      <c r="L424" s="121" t="str">
        <f t="shared" si="45"/>
        <v/>
      </c>
      <c r="M424" s="121" t="str">
        <f t="shared" si="48"/>
        <v/>
      </c>
      <c r="N424" s="121" t="str">
        <f t="shared" si="46"/>
        <v/>
      </c>
      <c r="O424" s="123"/>
    </row>
    <row r="425" spans="1:15">
      <c r="A425" s="116"/>
      <c r="B425" s="120"/>
      <c r="C425" s="118" t="s">
        <v>893</v>
      </c>
      <c r="D425" s="116">
        <v>2</v>
      </c>
      <c r="E425" s="116">
        <v>16</v>
      </c>
      <c r="F425" s="116">
        <v>1</v>
      </c>
      <c r="G425" s="121">
        <v>2.4849999999999999</v>
      </c>
      <c r="H425" s="121">
        <f t="shared" si="42"/>
        <v>1.5802469135802468</v>
      </c>
      <c r="I425" s="121" t="str">
        <f t="shared" si="43"/>
        <v/>
      </c>
      <c r="J425" s="121" t="str">
        <f t="shared" si="47"/>
        <v/>
      </c>
      <c r="K425" s="121" t="str">
        <f t="shared" si="44"/>
        <v/>
      </c>
      <c r="L425" s="121">
        <f t="shared" si="45"/>
        <v>7.8538271604938261</v>
      </c>
      <c r="M425" s="121" t="str">
        <f t="shared" si="48"/>
        <v/>
      </c>
      <c r="N425" s="121" t="str">
        <f t="shared" si="46"/>
        <v/>
      </c>
      <c r="O425" s="123"/>
    </row>
    <row r="426" spans="1:15">
      <c r="A426" s="116"/>
      <c r="B426" s="120"/>
      <c r="C426" s="118" t="s">
        <v>840</v>
      </c>
      <c r="D426" s="116">
        <v>2</v>
      </c>
      <c r="E426" s="116">
        <v>12</v>
      </c>
      <c r="F426" s="116">
        <v>1</v>
      </c>
      <c r="G426" s="121">
        <v>3.81</v>
      </c>
      <c r="H426" s="121">
        <f t="shared" si="42"/>
        <v>0.88888888888888884</v>
      </c>
      <c r="I426" s="121" t="str">
        <f t="shared" si="43"/>
        <v/>
      </c>
      <c r="J426" s="121" t="str">
        <f t="shared" si="47"/>
        <v/>
      </c>
      <c r="K426" s="121">
        <f t="shared" si="44"/>
        <v>6.7733333333333334</v>
      </c>
      <c r="L426" s="121" t="str">
        <f t="shared" si="45"/>
        <v/>
      </c>
      <c r="M426" s="121" t="str">
        <f t="shared" si="48"/>
        <v/>
      </c>
      <c r="N426" s="121" t="str">
        <f t="shared" si="46"/>
        <v/>
      </c>
      <c r="O426" s="123"/>
    </row>
    <row r="427" spans="1:15">
      <c r="A427" s="116"/>
      <c r="B427" s="120"/>
      <c r="C427" s="118" t="s">
        <v>905</v>
      </c>
      <c r="D427" s="116">
        <v>2</v>
      </c>
      <c r="E427" s="116">
        <v>8</v>
      </c>
      <c r="F427" s="116">
        <v>31</v>
      </c>
      <c r="G427" s="121">
        <v>1.32</v>
      </c>
      <c r="H427" s="121">
        <f t="shared" si="42"/>
        <v>0.39506172839506171</v>
      </c>
      <c r="I427" s="121">
        <f t="shared" si="43"/>
        <v>32.331851851851852</v>
      </c>
      <c r="J427" s="121" t="str">
        <f t="shared" si="47"/>
        <v/>
      </c>
      <c r="K427" s="121" t="str">
        <f t="shared" si="44"/>
        <v/>
      </c>
      <c r="L427" s="121" t="str">
        <f t="shared" si="45"/>
        <v/>
      </c>
      <c r="M427" s="121" t="str">
        <f t="shared" si="48"/>
        <v/>
      </c>
      <c r="N427" s="121" t="str">
        <f t="shared" si="46"/>
        <v/>
      </c>
      <c r="O427" s="123"/>
    </row>
    <row r="428" spans="1:15">
      <c r="A428" s="116"/>
      <c r="B428" s="120" t="s">
        <v>496</v>
      </c>
      <c r="C428" s="118" t="s">
        <v>914</v>
      </c>
      <c r="D428" s="116">
        <v>1</v>
      </c>
      <c r="E428" s="116">
        <v>16</v>
      </c>
      <c r="F428" s="116">
        <v>2</v>
      </c>
      <c r="G428" s="121">
        <v>17.276</v>
      </c>
      <c r="H428" s="121">
        <f t="shared" si="42"/>
        <v>1.5802469135802468</v>
      </c>
      <c r="I428" s="121" t="str">
        <f t="shared" si="43"/>
        <v/>
      </c>
      <c r="J428" s="121" t="str">
        <f t="shared" si="47"/>
        <v/>
      </c>
      <c r="K428" s="121" t="str">
        <f t="shared" si="44"/>
        <v/>
      </c>
      <c r="L428" s="121">
        <f t="shared" si="45"/>
        <v>54.60069135802469</v>
      </c>
      <c r="M428" s="121" t="str">
        <f t="shared" si="48"/>
        <v/>
      </c>
      <c r="N428" s="121" t="str">
        <f t="shared" si="46"/>
        <v/>
      </c>
      <c r="O428" s="123"/>
    </row>
    <row r="429" spans="1:15">
      <c r="A429" s="116"/>
      <c r="B429" s="120"/>
      <c r="C429" s="118" t="s">
        <v>915</v>
      </c>
      <c r="D429" s="116">
        <v>1</v>
      </c>
      <c r="E429" s="116">
        <v>16</v>
      </c>
      <c r="F429" s="116">
        <v>2</v>
      </c>
      <c r="G429" s="121">
        <v>17.276</v>
      </c>
      <c r="H429" s="121">
        <f t="shared" si="42"/>
        <v>1.5802469135802468</v>
      </c>
      <c r="I429" s="121" t="str">
        <f t="shared" si="43"/>
        <v/>
      </c>
      <c r="J429" s="121" t="str">
        <f t="shared" si="47"/>
        <v/>
      </c>
      <c r="K429" s="121" t="str">
        <f t="shared" si="44"/>
        <v/>
      </c>
      <c r="L429" s="121">
        <f t="shared" si="45"/>
        <v>54.60069135802469</v>
      </c>
      <c r="M429" s="121" t="str">
        <f t="shared" si="48"/>
        <v/>
      </c>
      <c r="N429" s="121" t="str">
        <f t="shared" si="46"/>
        <v/>
      </c>
      <c r="O429" s="123"/>
    </row>
    <row r="430" spans="1:15">
      <c r="A430" s="116"/>
      <c r="B430" s="120"/>
      <c r="C430" s="118" t="s">
        <v>893</v>
      </c>
      <c r="D430" s="116">
        <v>1</v>
      </c>
      <c r="E430" s="116">
        <v>16</v>
      </c>
      <c r="F430" s="116">
        <v>2</v>
      </c>
      <c r="G430" s="121">
        <v>2.528</v>
      </c>
      <c r="H430" s="121">
        <f t="shared" si="42"/>
        <v>1.5802469135802468</v>
      </c>
      <c r="I430" s="121" t="str">
        <f t="shared" si="43"/>
        <v/>
      </c>
      <c r="J430" s="121" t="str">
        <f t="shared" si="47"/>
        <v/>
      </c>
      <c r="K430" s="121" t="str">
        <f t="shared" si="44"/>
        <v/>
      </c>
      <c r="L430" s="121">
        <f t="shared" si="45"/>
        <v>7.9897283950617277</v>
      </c>
      <c r="M430" s="121" t="str">
        <f t="shared" si="48"/>
        <v/>
      </c>
      <c r="N430" s="121" t="str">
        <f t="shared" si="46"/>
        <v/>
      </c>
      <c r="O430" s="123"/>
    </row>
    <row r="431" spans="1:15">
      <c r="A431" s="116"/>
      <c r="B431" s="120"/>
      <c r="C431" s="118" t="s">
        <v>893</v>
      </c>
      <c r="D431" s="116">
        <v>1</v>
      </c>
      <c r="E431" s="116">
        <v>16</v>
      </c>
      <c r="F431" s="116">
        <v>1</v>
      </c>
      <c r="G431" s="121">
        <v>7.5</v>
      </c>
      <c r="H431" s="121">
        <f t="shared" si="42"/>
        <v>1.5802469135802468</v>
      </c>
      <c r="I431" s="121" t="str">
        <f t="shared" si="43"/>
        <v/>
      </c>
      <c r="J431" s="121" t="str">
        <f t="shared" si="47"/>
        <v/>
      </c>
      <c r="K431" s="121" t="str">
        <f t="shared" si="44"/>
        <v/>
      </c>
      <c r="L431" s="121">
        <f t="shared" si="45"/>
        <v>11.851851851851851</v>
      </c>
      <c r="M431" s="121" t="str">
        <f t="shared" si="48"/>
        <v/>
      </c>
      <c r="N431" s="121" t="str">
        <f t="shared" si="46"/>
        <v/>
      </c>
      <c r="O431" s="123"/>
    </row>
    <row r="432" spans="1:15">
      <c r="A432" s="116"/>
      <c r="B432" s="120"/>
      <c r="C432" s="118" t="s">
        <v>840</v>
      </c>
      <c r="D432" s="116">
        <v>1</v>
      </c>
      <c r="E432" s="116">
        <v>12</v>
      </c>
      <c r="F432" s="116">
        <v>2</v>
      </c>
      <c r="G432" s="121">
        <v>4.66</v>
      </c>
      <c r="H432" s="121">
        <f t="shared" si="42"/>
        <v>0.88888888888888884</v>
      </c>
      <c r="I432" s="121" t="str">
        <f t="shared" si="43"/>
        <v/>
      </c>
      <c r="J432" s="121" t="str">
        <f t="shared" si="47"/>
        <v/>
      </c>
      <c r="K432" s="121">
        <f t="shared" si="44"/>
        <v>8.2844444444444445</v>
      </c>
      <c r="L432" s="121" t="str">
        <f t="shared" si="45"/>
        <v/>
      </c>
      <c r="M432" s="121" t="str">
        <f t="shared" si="48"/>
        <v/>
      </c>
      <c r="N432" s="121" t="str">
        <f t="shared" si="46"/>
        <v/>
      </c>
      <c r="O432" s="123"/>
    </row>
    <row r="433" spans="1:15">
      <c r="A433" s="116"/>
      <c r="B433" s="120"/>
      <c r="C433" s="118" t="s">
        <v>905</v>
      </c>
      <c r="D433" s="116">
        <v>1</v>
      </c>
      <c r="E433" s="116">
        <v>8</v>
      </c>
      <c r="F433" s="116">
        <v>106</v>
      </c>
      <c r="G433" s="121">
        <v>1.32</v>
      </c>
      <c r="H433" s="121">
        <f t="shared" si="42"/>
        <v>0.39506172839506171</v>
      </c>
      <c r="I433" s="121">
        <f t="shared" si="43"/>
        <v>55.27703703703704</v>
      </c>
      <c r="J433" s="121" t="str">
        <f t="shared" si="47"/>
        <v/>
      </c>
      <c r="K433" s="121" t="str">
        <f t="shared" si="44"/>
        <v/>
      </c>
      <c r="L433" s="121" t="str">
        <f t="shared" si="45"/>
        <v/>
      </c>
      <c r="M433" s="121" t="str">
        <f t="shared" si="48"/>
        <v/>
      </c>
      <c r="N433" s="121" t="str">
        <f t="shared" si="46"/>
        <v/>
      </c>
      <c r="O433" s="123"/>
    </row>
    <row r="434" spans="1:15">
      <c r="A434" s="116"/>
      <c r="B434" s="120" t="s">
        <v>497</v>
      </c>
      <c r="C434" s="118" t="s">
        <v>914</v>
      </c>
      <c r="D434" s="116">
        <v>1</v>
      </c>
      <c r="E434" s="116">
        <v>12</v>
      </c>
      <c r="F434" s="116">
        <v>2</v>
      </c>
      <c r="G434" s="121">
        <v>8.5619999999999994</v>
      </c>
      <c r="H434" s="121">
        <f t="shared" si="42"/>
        <v>0.88888888888888884</v>
      </c>
      <c r="I434" s="121" t="str">
        <f t="shared" si="43"/>
        <v/>
      </c>
      <c r="J434" s="121" t="str">
        <f t="shared" si="47"/>
        <v/>
      </c>
      <c r="K434" s="121">
        <f t="shared" si="44"/>
        <v>15.221333333333332</v>
      </c>
      <c r="L434" s="121" t="str">
        <f t="shared" si="45"/>
        <v/>
      </c>
      <c r="M434" s="121" t="str">
        <f t="shared" si="48"/>
        <v/>
      </c>
      <c r="N434" s="121" t="str">
        <f t="shared" si="46"/>
        <v/>
      </c>
      <c r="O434" s="123"/>
    </row>
    <row r="435" spans="1:15">
      <c r="A435" s="116"/>
      <c r="B435" s="120"/>
      <c r="C435" s="118" t="s">
        <v>915</v>
      </c>
      <c r="D435" s="116">
        <v>1</v>
      </c>
      <c r="E435" s="116">
        <v>12</v>
      </c>
      <c r="F435" s="116">
        <v>2</v>
      </c>
      <c r="G435" s="121">
        <v>8.5619999999999994</v>
      </c>
      <c r="H435" s="121">
        <f t="shared" si="42"/>
        <v>0.88888888888888884</v>
      </c>
      <c r="I435" s="121" t="str">
        <f t="shared" si="43"/>
        <v/>
      </c>
      <c r="J435" s="121" t="str">
        <f t="shared" si="47"/>
        <v/>
      </c>
      <c r="K435" s="121">
        <f t="shared" si="44"/>
        <v>15.221333333333332</v>
      </c>
      <c r="L435" s="121" t="str">
        <f t="shared" si="45"/>
        <v/>
      </c>
      <c r="M435" s="121" t="str">
        <f t="shared" si="48"/>
        <v/>
      </c>
      <c r="N435" s="121" t="str">
        <f t="shared" si="46"/>
        <v/>
      </c>
      <c r="O435" s="123"/>
    </row>
    <row r="436" spans="1:15">
      <c r="A436" s="116"/>
      <c r="B436" s="120"/>
      <c r="C436" s="118" t="s">
        <v>893</v>
      </c>
      <c r="D436" s="116">
        <v>1</v>
      </c>
      <c r="E436" s="116">
        <v>12</v>
      </c>
      <c r="F436" s="116">
        <v>1</v>
      </c>
      <c r="G436" s="121">
        <v>4.806</v>
      </c>
      <c r="H436" s="121">
        <f t="shared" si="42"/>
        <v>0.88888888888888884</v>
      </c>
      <c r="I436" s="121" t="str">
        <f t="shared" si="43"/>
        <v/>
      </c>
      <c r="J436" s="121" t="str">
        <f t="shared" si="47"/>
        <v/>
      </c>
      <c r="K436" s="121">
        <f t="shared" si="44"/>
        <v>4.2720000000000002</v>
      </c>
      <c r="L436" s="121" t="str">
        <f t="shared" si="45"/>
        <v/>
      </c>
      <c r="M436" s="121" t="str">
        <f t="shared" si="48"/>
        <v/>
      </c>
      <c r="N436" s="121" t="str">
        <f t="shared" si="46"/>
        <v/>
      </c>
      <c r="O436" s="123"/>
    </row>
    <row r="437" spans="1:15">
      <c r="A437" s="116"/>
      <c r="B437" s="120"/>
      <c r="C437" s="118" t="s">
        <v>893</v>
      </c>
      <c r="D437" s="116">
        <v>1</v>
      </c>
      <c r="E437" s="116">
        <v>12</v>
      </c>
      <c r="F437" s="116">
        <v>1</v>
      </c>
      <c r="G437" s="121">
        <v>1.9159999999999999</v>
      </c>
      <c r="H437" s="121">
        <f t="shared" si="42"/>
        <v>0.88888888888888884</v>
      </c>
      <c r="I437" s="121" t="str">
        <f t="shared" si="43"/>
        <v/>
      </c>
      <c r="J437" s="121" t="str">
        <f t="shared" si="47"/>
        <v/>
      </c>
      <c r="K437" s="121">
        <f t="shared" si="44"/>
        <v>1.703111111111111</v>
      </c>
      <c r="L437" s="121" t="str">
        <f t="shared" si="45"/>
        <v/>
      </c>
      <c r="M437" s="121" t="str">
        <f t="shared" si="48"/>
        <v/>
      </c>
      <c r="N437" s="121" t="str">
        <f t="shared" si="46"/>
        <v/>
      </c>
      <c r="O437" s="123"/>
    </row>
    <row r="438" spans="1:15">
      <c r="A438" s="116"/>
      <c r="B438" s="120"/>
      <c r="C438" s="118" t="s">
        <v>840</v>
      </c>
      <c r="D438" s="116">
        <v>1</v>
      </c>
      <c r="E438" s="116">
        <v>12</v>
      </c>
      <c r="F438" s="116">
        <v>1</v>
      </c>
      <c r="G438" s="121">
        <v>3.43</v>
      </c>
      <c r="H438" s="121">
        <f t="shared" si="42"/>
        <v>0.88888888888888884</v>
      </c>
      <c r="I438" s="121" t="str">
        <f t="shared" si="43"/>
        <v/>
      </c>
      <c r="J438" s="121" t="str">
        <f t="shared" si="47"/>
        <v/>
      </c>
      <c r="K438" s="121">
        <f t="shared" si="44"/>
        <v>3.048888888888889</v>
      </c>
      <c r="L438" s="121" t="str">
        <f t="shared" si="45"/>
        <v/>
      </c>
      <c r="M438" s="121" t="str">
        <f t="shared" si="48"/>
        <v/>
      </c>
      <c r="N438" s="121" t="str">
        <f t="shared" si="46"/>
        <v/>
      </c>
      <c r="O438" s="123"/>
    </row>
    <row r="439" spans="1:15">
      <c r="A439" s="116"/>
      <c r="B439" s="120"/>
      <c r="C439" s="118" t="s">
        <v>905</v>
      </c>
      <c r="D439" s="116">
        <v>1</v>
      </c>
      <c r="E439" s="116">
        <v>8</v>
      </c>
      <c r="F439" s="116">
        <v>59</v>
      </c>
      <c r="G439" s="121">
        <v>1.32</v>
      </c>
      <c r="H439" s="121">
        <f t="shared" si="42"/>
        <v>0.39506172839506171</v>
      </c>
      <c r="I439" s="121">
        <f t="shared" si="43"/>
        <v>30.767407407407408</v>
      </c>
      <c r="J439" s="121" t="str">
        <f t="shared" si="47"/>
        <v/>
      </c>
      <c r="K439" s="121" t="str">
        <f t="shared" si="44"/>
        <v/>
      </c>
      <c r="L439" s="121" t="str">
        <f t="shared" si="45"/>
        <v/>
      </c>
      <c r="M439" s="121" t="str">
        <f t="shared" si="48"/>
        <v/>
      </c>
      <c r="N439" s="121" t="str">
        <f t="shared" si="46"/>
        <v/>
      </c>
      <c r="O439" s="123"/>
    </row>
    <row r="440" spans="1:15">
      <c r="A440" s="116"/>
      <c r="B440" s="120" t="s">
        <v>498</v>
      </c>
      <c r="C440" s="118" t="s">
        <v>914</v>
      </c>
      <c r="D440" s="116">
        <v>1</v>
      </c>
      <c r="E440" s="116">
        <v>12</v>
      </c>
      <c r="F440" s="116">
        <v>2</v>
      </c>
      <c r="G440" s="121">
        <v>2.8839999999999999</v>
      </c>
      <c r="H440" s="121">
        <f t="shared" si="42"/>
        <v>0.88888888888888884</v>
      </c>
      <c r="I440" s="121" t="str">
        <f t="shared" si="43"/>
        <v/>
      </c>
      <c r="J440" s="121" t="str">
        <f t="shared" si="47"/>
        <v/>
      </c>
      <c r="K440" s="121">
        <f t="shared" si="44"/>
        <v>5.1271111111111107</v>
      </c>
      <c r="L440" s="121" t="str">
        <f t="shared" si="45"/>
        <v/>
      </c>
      <c r="M440" s="121" t="str">
        <f t="shared" si="48"/>
        <v/>
      </c>
      <c r="N440" s="121" t="str">
        <f t="shared" si="46"/>
        <v/>
      </c>
      <c r="O440" s="123"/>
    </row>
    <row r="441" spans="1:15">
      <c r="A441" s="116"/>
      <c r="B441" s="120"/>
      <c r="C441" s="118" t="s">
        <v>915</v>
      </c>
      <c r="D441" s="116">
        <v>1</v>
      </c>
      <c r="E441" s="116">
        <v>12</v>
      </c>
      <c r="F441" s="116">
        <v>2</v>
      </c>
      <c r="G441" s="121">
        <v>2.8839999999999999</v>
      </c>
      <c r="H441" s="121">
        <f t="shared" si="42"/>
        <v>0.88888888888888884</v>
      </c>
      <c r="I441" s="121" t="str">
        <f t="shared" si="43"/>
        <v/>
      </c>
      <c r="J441" s="121" t="str">
        <f t="shared" si="47"/>
        <v/>
      </c>
      <c r="K441" s="121">
        <f t="shared" si="44"/>
        <v>5.1271111111111107</v>
      </c>
      <c r="L441" s="121" t="str">
        <f t="shared" si="45"/>
        <v/>
      </c>
      <c r="M441" s="121" t="str">
        <f t="shared" si="48"/>
        <v/>
      </c>
      <c r="N441" s="121" t="str">
        <f t="shared" si="46"/>
        <v/>
      </c>
      <c r="O441" s="123"/>
    </row>
    <row r="442" spans="1:15">
      <c r="A442" s="116"/>
      <c r="B442" s="120"/>
      <c r="C442" s="118" t="s">
        <v>905</v>
      </c>
      <c r="D442" s="116">
        <v>1</v>
      </c>
      <c r="E442" s="116">
        <v>8</v>
      </c>
      <c r="F442" s="116">
        <v>15</v>
      </c>
      <c r="G442" s="121">
        <v>1.32</v>
      </c>
      <c r="H442" s="121">
        <f t="shared" si="42"/>
        <v>0.39506172839506171</v>
      </c>
      <c r="I442" s="121">
        <f t="shared" si="43"/>
        <v>7.822222222222222</v>
      </c>
      <c r="J442" s="121" t="str">
        <f t="shared" si="47"/>
        <v/>
      </c>
      <c r="K442" s="121" t="str">
        <f t="shared" si="44"/>
        <v/>
      </c>
      <c r="L442" s="121" t="str">
        <f t="shared" si="45"/>
        <v/>
      </c>
      <c r="M442" s="121" t="str">
        <f t="shared" si="48"/>
        <v/>
      </c>
      <c r="N442" s="121" t="str">
        <f t="shared" si="46"/>
        <v/>
      </c>
      <c r="O442" s="123"/>
    </row>
    <row r="443" spans="1:15">
      <c r="A443" s="116"/>
      <c r="B443" s="120" t="s">
        <v>499</v>
      </c>
      <c r="C443" s="118" t="s">
        <v>914</v>
      </c>
      <c r="D443" s="116">
        <v>2</v>
      </c>
      <c r="E443" s="116">
        <v>12</v>
      </c>
      <c r="F443" s="116">
        <v>2</v>
      </c>
      <c r="G443" s="121">
        <v>3.7069999999999999</v>
      </c>
      <c r="H443" s="121">
        <f t="shared" si="42"/>
        <v>0.88888888888888884</v>
      </c>
      <c r="I443" s="121" t="str">
        <f t="shared" si="43"/>
        <v/>
      </c>
      <c r="J443" s="121" t="str">
        <f t="shared" si="47"/>
        <v/>
      </c>
      <c r="K443" s="121">
        <f t="shared" si="44"/>
        <v>13.180444444444444</v>
      </c>
      <c r="L443" s="121" t="str">
        <f t="shared" si="45"/>
        <v/>
      </c>
      <c r="M443" s="121" t="str">
        <f t="shared" si="48"/>
        <v/>
      </c>
      <c r="N443" s="121" t="str">
        <f t="shared" si="46"/>
        <v/>
      </c>
      <c r="O443" s="123"/>
    </row>
    <row r="444" spans="1:15">
      <c r="A444" s="116"/>
      <c r="B444" s="120"/>
      <c r="C444" s="118" t="s">
        <v>920</v>
      </c>
      <c r="D444" s="116">
        <v>2</v>
      </c>
      <c r="E444" s="116">
        <v>12</v>
      </c>
      <c r="F444" s="116">
        <v>2</v>
      </c>
      <c r="G444" s="121">
        <v>3.7069999999999999</v>
      </c>
      <c r="H444" s="121">
        <f t="shared" si="42"/>
        <v>0.88888888888888884</v>
      </c>
      <c r="I444" s="121" t="str">
        <f t="shared" si="43"/>
        <v/>
      </c>
      <c r="J444" s="121" t="str">
        <f t="shared" si="47"/>
        <v/>
      </c>
      <c r="K444" s="121">
        <f t="shared" si="44"/>
        <v>13.180444444444444</v>
      </c>
      <c r="L444" s="121" t="str">
        <f t="shared" si="45"/>
        <v/>
      </c>
      <c r="M444" s="121" t="str">
        <f t="shared" si="48"/>
        <v/>
      </c>
      <c r="N444" s="121" t="str">
        <f t="shared" si="46"/>
        <v/>
      </c>
      <c r="O444" s="123"/>
    </row>
    <row r="445" spans="1:15">
      <c r="A445" s="116"/>
      <c r="B445" s="120"/>
      <c r="C445" s="118" t="s">
        <v>905</v>
      </c>
      <c r="D445" s="116">
        <v>2</v>
      </c>
      <c r="E445" s="116">
        <v>8</v>
      </c>
      <c r="F445" s="116">
        <v>17</v>
      </c>
      <c r="G445" s="121">
        <v>1.32</v>
      </c>
      <c r="H445" s="121">
        <f t="shared" si="42"/>
        <v>0.39506172839506171</v>
      </c>
      <c r="I445" s="121">
        <f t="shared" si="43"/>
        <v>17.73037037037037</v>
      </c>
      <c r="J445" s="121" t="str">
        <f t="shared" si="47"/>
        <v/>
      </c>
      <c r="K445" s="121" t="str">
        <f t="shared" si="44"/>
        <v/>
      </c>
      <c r="L445" s="121" t="str">
        <f t="shared" si="45"/>
        <v/>
      </c>
      <c r="M445" s="121" t="str">
        <f t="shared" si="48"/>
        <v/>
      </c>
      <c r="N445" s="121" t="str">
        <f t="shared" si="46"/>
        <v/>
      </c>
      <c r="O445" s="123"/>
    </row>
    <row r="446" spans="1:15">
      <c r="A446" s="116"/>
      <c r="B446" s="120" t="s">
        <v>500</v>
      </c>
      <c r="C446" s="118" t="s">
        <v>914</v>
      </c>
      <c r="D446" s="116">
        <v>4</v>
      </c>
      <c r="E446" s="116">
        <v>12</v>
      </c>
      <c r="F446" s="116">
        <v>2</v>
      </c>
      <c r="G446" s="121">
        <v>2.827</v>
      </c>
      <c r="H446" s="121">
        <f t="shared" si="42"/>
        <v>0.88888888888888884</v>
      </c>
      <c r="I446" s="121" t="str">
        <f t="shared" si="43"/>
        <v/>
      </c>
      <c r="J446" s="121" t="str">
        <f t="shared" si="47"/>
        <v/>
      </c>
      <c r="K446" s="121">
        <f t="shared" si="44"/>
        <v>20.103111111111108</v>
      </c>
      <c r="L446" s="121" t="str">
        <f t="shared" si="45"/>
        <v/>
      </c>
      <c r="M446" s="121" t="str">
        <f t="shared" si="48"/>
        <v/>
      </c>
      <c r="N446" s="121" t="str">
        <f t="shared" si="46"/>
        <v/>
      </c>
      <c r="O446" s="123"/>
    </row>
    <row r="447" spans="1:15">
      <c r="A447" s="116"/>
      <c r="B447" s="120"/>
      <c r="C447" s="118" t="s">
        <v>915</v>
      </c>
      <c r="D447" s="116">
        <v>4</v>
      </c>
      <c r="E447" s="116">
        <v>12</v>
      </c>
      <c r="F447" s="116">
        <v>2</v>
      </c>
      <c r="G447" s="121">
        <v>2.827</v>
      </c>
      <c r="H447" s="121">
        <f t="shared" si="42"/>
        <v>0.88888888888888884</v>
      </c>
      <c r="I447" s="121" t="str">
        <f t="shared" si="43"/>
        <v/>
      </c>
      <c r="J447" s="121" t="str">
        <f t="shared" si="47"/>
        <v/>
      </c>
      <c r="K447" s="121">
        <f t="shared" si="44"/>
        <v>20.103111111111108</v>
      </c>
      <c r="L447" s="121" t="str">
        <f t="shared" si="45"/>
        <v/>
      </c>
      <c r="M447" s="121" t="str">
        <f t="shared" si="48"/>
        <v/>
      </c>
      <c r="N447" s="121" t="str">
        <f t="shared" si="46"/>
        <v/>
      </c>
      <c r="O447" s="123"/>
    </row>
    <row r="448" spans="1:15">
      <c r="A448" s="116"/>
      <c r="B448" s="120"/>
      <c r="C448" s="118" t="s">
        <v>905</v>
      </c>
      <c r="D448" s="116">
        <v>4</v>
      </c>
      <c r="E448" s="116">
        <v>8</v>
      </c>
      <c r="F448" s="116">
        <v>15</v>
      </c>
      <c r="G448" s="121">
        <v>1.32</v>
      </c>
      <c r="H448" s="121">
        <f t="shared" si="42"/>
        <v>0.39506172839506171</v>
      </c>
      <c r="I448" s="121">
        <f t="shared" si="43"/>
        <v>31.288888888888888</v>
      </c>
      <c r="J448" s="121" t="str">
        <f t="shared" si="47"/>
        <v/>
      </c>
      <c r="K448" s="121" t="str">
        <f t="shared" si="44"/>
        <v/>
      </c>
      <c r="L448" s="121" t="str">
        <f t="shared" si="45"/>
        <v/>
      </c>
      <c r="M448" s="121" t="str">
        <f t="shared" si="48"/>
        <v/>
      </c>
      <c r="N448" s="121" t="str">
        <f t="shared" si="46"/>
        <v/>
      </c>
      <c r="O448" s="123"/>
    </row>
    <row r="449" spans="1:15">
      <c r="A449" s="116"/>
      <c r="B449" s="120" t="s">
        <v>501</v>
      </c>
      <c r="C449" s="118" t="s">
        <v>914</v>
      </c>
      <c r="D449" s="116">
        <v>1</v>
      </c>
      <c r="E449" s="116">
        <v>12</v>
      </c>
      <c r="F449" s="116">
        <v>2</v>
      </c>
      <c r="G449" s="121">
        <v>4.0670000000000002</v>
      </c>
      <c r="H449" s="121">
        <f t="shared" si="42"/>
        <v>0.88888888888888884</v>
      </c>
      <c r="I449" s="121" t="str">
        <f t="shared" si="43"/>
        <v/>
      </c>
      <c r="J449" s="121" t="str">
        <f t="shared" si="47"/>
        <v/>
      </c>
      <c r="K449" s="121">
        <f t="shared" si="44"/>
        <v>7.2302222222222223</v>
      </c>
      <c r="L449" s="121" t="str">
        <f t="shared" si="45"/>
        <v/>
      </c>
      <c r="M449" s="121" t="str">
        <f t="shared" si="48"/>
        <v/>
      </c>
      <c r="N449" s="121" t="str">
        <f t="shared" si="46"/>
        <v/>
      </c>
      <c r="O449" s="123"/>
    </row>
    <row r="450" spans="1:15">
      <c r="A450" s="116"/>
      <c r="B450" s="120"/>
      <c r="C450" s="118" t="s">
        <v>915</v>
      </c>
      <c r="D450" s="116">
        <v>1</v>
      </c>
      <c r="E450" s="116">
        <v>12</v>
      </c>
      <c r="F450" s="116">
        <v>2</v>
      </c>
      <c r="G450" s="121">
        <v>4.0670000000000002</v>
      </c>
      <c r="H450" s="121">
        <f t="shared" si="42"/>
        <v>0.88888888888888884</v>
      </c>
      <c r="I450" s="121" t="str">
        <f t="shared" si="43"/>
        <v/>
      </c>
      <c r="J450" s="121" t="str">
        <f t="shared" si="47"/>
        <v/>
      </c>
      <c r="K450" s="121">
        <f t="shared" si="44"/>
        <v>7.2302222222222223</v>
      </c>
      <c r="L450" s="121" t="str">
        <f t="shared" si="45"/>
        <v/>
      </c>
      <c r="M450" s="121" t="str">
        <f t="shared" si="48"/>
        <v/>
      </c>
      <c r="N450" s="121" t="str">
        <f t="shared" si="46"/>
        <v/>
      </c>
      <c r="O450" s="123"/>
    </row>
    <row r="451" spans="1:15">
      <c r="A451" s="116"/>
      <c r="B451" s="120"/>
      <c r="C451" s="118" t="s">
        <v>905</v>
      </c>
      <c r="D451" s="116">
        <v>1</v>
      </c>
      <c r="E451" s="116">
        <v>8</v>
      </c>
      <c r="F451" s="116">
        <v>21</v>
      </c>
      <c r="G451" s="121">
        <v>1.32</v>
      </c>
      <c r="H451" s="121">
        <f t="shared" si="42"/>
        <v>0.39506172839506171</v>
      </c>
      <c r="I451" s="121">
        <f t="shared" si="43"/>
        <v>10.951111111111111</v>
      </c>
      <c r="J451" s="121" t="str">
        <f t="shared" si="47"/>
        <v/>
      </c>
      <c r="K451" s="121" t="str">
        <f t="shared" si="44"/>
        <v/>
      </c>
      <c r="L451" s="121" t="str">
        <f t="shared" si="45"/>
        <v/>
      </c>
      <c r="M451" s="121" t="str">
        <f t="shared" si="48"/>
        <v/>
      </c>
      <c r="N451" s="121" t="str">
        <f t="shared" si="46"/>
        <v/>
      </c>
      <c r="O451" s="123"/>
    </row>
    <row r="452" spans="1:15">
      <c r="A452" s="116"/>
      <c r="B452" s="120" t="s">
        <v>502</v>
      </c>
      <c r="C452" s="118" t="s">
        <v>914</v>
      </c>
      <c r="D452" s="116">
        <v>2</v>
      </c>
      <c r="E452" s="116">
        <v>12</v>
      </c>
      <c r="F452" s="116">
        <v>2</v>
      </c>
      <c r="G452" s="121">
        <v>2.827</v>
      </c>
      <c r="H452" s="121">
        <f t="shared" si="42"/>
        <v>0.88888888888888884</v>
      </c>
      <c r="I452" s="121" t="str">
        <f t="shared" si="43"/>
        <v/>
      </c>
      <c r="J452" s="121" t="str">
        <f t="shared" si="47"/>
        <v/>
      </c>
      <c r="K452" s="121">
        <f t="shared" si="44"/>
        <v>10.051555555555554</v>
      </c>
      <c r="L452" s="121" t="str">
        <f t="shared" si="45"/>
        <v/>
      </c>
      <c r="M452" s="121" t="str">
        <f t="shared" si="48"/>
        <v/>
      </c>
      <c r="N452" s="121" t="str">
        <f t="shared" si="46"/>
        <v/>
      </c>
      <c r="O452" s="123"/>
    </row>
    <row r="453" spans="1:15">
      <c r="A453" s="116"/>
      <c r="B453" s="120"/>
      <c r="C453" s="118" t="s">
        <v>915</v>
      </c>
      <c r="D453" s="116">
        <v>2</v>
      </c>
      <c r="E453" s="116">
        <v>12</v>
      </c>
      <c r="F453" s="116">
        <v>2</v>
      </c>
      <c r="G453" s="121">
        <v>2.827</v>
      </c>
      <c r="H453" s="121">
        <f t="shared" si="42"/>
        <v>0.88888888888888884</v>
      </c>
      <c r="I453" s="121" t="str">
        <f t="shared" si="43"/>
        <v/>
      </c>
      <c r="J453" s="121" t="str">
        <f t="shared" si="47"/>
        <v/>
      </c>
      <c r="K453" s="121">
        <f t="shared" si="44"/>
        <v>10.051555555555554</v>
      </c>
      <c r="L453" s="121" t="str">
        <f t="shared" si="45"/>
        <v/>
      </c>
      <c r="M453" s="121" t="str">
        <f t="shared" si="48"/>
        <v/>
      </c>
      <c r="N453" s="121" t="str">
        <f t="shared" si="46"/>
        <v/>
      </c>
      <c r="O453" s="123"/>
    </row>
    <row r="454" spans="1:15">
      <c r="A454" s="116"/>
      <c r="B454" s="120"/>
      <c r="C454" s="118" t="s">
        <v>905</v>
      </c>
      <c r="D454" s="116">
        <v>2</v>
      </c>
      <c r="E454" s="116">
        <v>8</v>
      </c>
      <c r="F454" s="116">
        <v>15</v>
      </c>
      <c r="G454" s="121">
        <v>1.32</v>
      </c>
      <c r="H454" s="121">
        <f t="shared" ref="H454:H517" si="49">E454*E454/(162)</f>
        <v>0.39506172839506171</v>
      </c>
      <c r="I454" s="121">
        <f t="shared" ref="I454:I517" si="50">IF((E454=8),D454*G454*F454*H454,"")</f>
        <v>15.644444444444444</v>
      </c>
      <c r="J454" s="121" t="str">
        <f t="shared" si="47"/>
        <v/>
      </c>
      <c r="K454" s="121" t="str">
        <f t="shared" ref="K454:K517" si="51">IF((E454=12),D454*F454*G454*H454,"")</f>
        <v/>
      </c>
      <c r="L454" s="121" t="str">
        <f t="shared" ref="L454:L517" si="52">IF((E454=16),D454*F454*G454*H454,"")</f>
        <v/>
      </c>
      <c r="M454" s="121" t="str">
        <f t="shared" si="48"/>
        <v/>
      </c>
      <c r="N454" s="121" t="str">
        <f t="shared" ref="N454:N517" si="53">IF((E454=25),D454*F454*G454*H454,"")</f>
        <v/>
      </c>
      <c r="O454" s="123"/>
    </row>
    <row r="455" spans="1:15">
      <c r="A455" s="116"/>
      <c r="B455" s="120" t="s">
        <v>503</v>
      </c>
      <c r="C455" s="118" t="s">
        <v>914</v>
      </c>
      <c r="D455" s="116">
        <v>1</v>
      </c>
      <c r="E455" s="116">
        <v>16</v>
      </c>
      <c r="F455" s="116">
        <v>2</v>
      </c>
      <c r="G455" s="121">
        <v>33.856000000000002</v>
      </c>
      <c r="H455" s="121">
        <f t="shared" si="49"/>
        <v>1.5802469135802468</v>
      </c>
      <c r="I455" s="121" t="str">
        <f t="shared" si="50"/>
        <v/>
      </c>
      <c r="J455" s="121" t="str">
        <f t="shared" si="47"/>
        <v/>
      </c>
      <c r="K455" s="121" t="str">
        <f t="shared" si="51"/>
        <v/>
      </c>
      <c r="L455" s="121">
        <f t="shared" si="52"/>
        <v>107.00167901234568</v>
      </c>
      <c r="M455" s="121" t="str">
        <f t="shared" si="48"/>
        <v/>
      </c>
      <c r="N455" s="121" t="str">
        <f t="shared" si="53"/>
        <v/>
      </c>
      <c r="O455" s="123"/>
    </row>
    <row r="456" spans="1:15">
      <c r="A456" s="116"/>
      <c r="B456" s="120"/>
      <c r="C456" s="118" t="s">
        <v>915</v>
      </c>
      <c r="D456" s="116">
        <v>1</v>
      </c>
      <c r="E456" s="116">
        <v>16</v>
      </c>
      <c r="F456" s="116">
        <v>2</v>
      </c>
      <c r="G456" s="121">
        <v>33.856000000000002</v>
      </c>
      <c r="H456" s="121">
        <f t="shared" si="49"/>
        <v>1.5802469135802468</v>
      </c>
      <c r="I456" s="121" t="str">
        <f t="shared" si="50"/>
        <v/>
      </c>
      <c r="J456" s="121" t="str">
        <f t="shared" si="47"/>
        <v/>
      </c>
      <c r="K456" s="121" t="str">
        <f t="shared" si="51"/>
        <v/>
      </c>
      <c r="L456" s="121">
        <f t="shared" si="52"/>
        <v>107.00167901234568</v>
      </c>
      <c r="M456" s="121" t="str">
        <f t="shared" si="48"/>
        <v/>
      </c>
      <c r="N456" s="121" t="str">
        <f t="shared" si="53"/>
        <v/>
      </c>
      <c r="O456" s="123"/>
    </row>
    <row r="457" spans="1:15">
      <c r="A457" s="116"/>
      <c r="B457" s="120"/>
      <c r="C457" s="118" t="s">
        <v>893</v>
      </c>
      <c r="D457" s="116">
        <v>1</v>
      </c>
      <c r="E457" s="116">
        <v>16</v>
      </c>
      <c r="F457" s="116">
        <v>1</v>
      </c>
      <c r="G457" s="121">
        <v>4.53</v>
      </c>
      <c r="H457" s="121">
        <f t="shared" si="49"/>
        <v>1.5802469135802468</v>
      </c>
      <c r="I457" s="121" t="str">
        <f t="shared" si="50"/>
        <v/>
      </c>
      <c r="J457" s="121" t="str">
        <f t="shared" si="47"/>
        <v/>
      </c>
      <c r="K457" s="121" t="str">
        <f t="shared" si="51"/>
        <v/>
      </c>
      <c r="L457" s="121">
        <f t="shared" si="52"/>
        <v>7.1585185185185187</v>
      </c>
      <c r="M457" s="121" t="str">
        <f t="shared" si="48"/>
        <v/>
      </c>
      <c r="N457" s="121" t="str">
        <f t="shared" si="53"/>
        <v/>
      </c>
      <c r="O457" s="123"/>
    </row>
    <row r="458" spans="1:15">
      <c r="A458" s="116"/>
      <c r="B458" s="120"/>
      <c r="C458" s="118" t="s">
        <v>893</v>
      </c>
      <c r="D458" s="116">
        <v>1</v>
      </c>
      <c r="E458" s="116">
        <v>16</v>
      </c>
      <c r="F458" s="116">
        <v>1</v>
      </c>
      <c r="G458" s="121">
        <v>6.15</v>
      </c>
      <c r="H458" s="121">
        <f t="shared" si="49"/>
        <v>1.5802469135802468</v>
      </c>
      <c r="I458" s="121" t="str">
        <f t="shared" si="50"/>
        <v/>
      </c>
      <c r="J458" s="121" t="str">
        <f t="shared" si="47"/>
        <v/>
      </c>
      <c r="K458" s="121" t="str">
        <f t="shared" si="51"/>
        <v/>
      </c>
      <c r="L458" s="121">
        <f t="shared" si="52"/>
        <v>9.7185185185185183</v>
      </c>
      <c r="M458" s="121" t="str">
        <f t="shared" si="48"/>
        <v/>
      </c>
      <c r="N458" s="121" t="str">
        <f t="shared" si="53"/>
        <v/>
      </c>
      <c r="O458" s="123"/>
    </row>
    <row r="459" spans="1:15">
      <c r="A459" s="116"/>
      <c r="B459" s="120"/>
      <c r="C459" s="118" t="s">
        <v>893</v>
      </c>
      <c r="D459" s="116">
        <v>1</v>
      </c>
      <c r="E459" s="116">
        <v>16</v>
      </c>
      <c r="F459" s="116">
        <v>1</v>
      </c>
      <c r="G459" s="121">
        <v>7.5</v>
      </c>
      <c r="H459" s="121">
        <f t="shared" si="49"/>
        <v>1.5802469135802468</v>
      </c>
      <c r="I459" s="121" t="str">
        <f t="shared" si="50"/>
        <v/>
      </c>
      <c r="J459" s="121" t="str">
        <f t="shared" ref="J459:J522" si="54">IF((E459=10),D459*F459*G459*H459,"")</f>
        <v/>
      </c>
      <c r="K459" s="121" t="str">
        <f t="shared" si="51"/>
        <v/>
      </c>
      <c r="L459" s="121">
        <f t="shared" si="52"/>
        <v>11.851851851851851</v>
      </c>
      <c r="M459" s="121" t="str">
        <f t="shared" si="48"/>
        <v/>
      </c>
      <c r="N459" s="121" t="str">
        <f t="shared" si="53"/>
        <v/>
      </c>
      <c r="O459" s="123"/>
    </row>
    <row r="460" spans="1:15">
      <c r="A460" s="116"/>
      <c r="B460" s="120"/>
      <c r="C460" s="118" t="s">
        <v>893</v>
      </c>
      <c r="D460" s="116"/>
      <c r="E460" s="116"/>
      <c r="F460" s="116"/>
      <c r="G460" s="121"/>
      <c r="H460" s="121">
        <f t="shared" si="49"/>
        <v>0</v>
      </c>
      <c r="I460" s="121" t="str">
        <f t="shared" si="50"/>
        <v/>
      </c>
      <c r="J460" s="121" t="str">
        <f t="shared" si="54"/>
        <v/>
      </c>
      <c r="K460" s="121" t="str">
        <f t="shared" si="51"/>
        <v/>
      </c>
      <c r="L460" s="121" t="str">
        <f t="shared" si="52"/>
        <v/>
      </c>
      <c r="M460" s="121" t="str">
        <f t="shared" si="48"/>
        <v/>
      </c>
      <c r="N460" s="121" t="str">
        <f t="shared" si="53"/>
        <v/>
      </c>
      <c r="O460" s="123"/>
    </row>
    <row r="461" spans="1:15">
      <c r="A461" s="116"/>
      <c r="B461" s="120"/>
      <c r="C461" s="118" t="s">
        <v>840</v>
      </c>
      <c r="D461" s="116">
        <v>1</v>
      </c>
      <c r="E461" s="116">
        <v>12</v>
      </c>
      <c r="F461" s="116">
        <v>1</v>
      </c>
      <c r="G461" s="121">
        <v>3.42</v>
      </c>
      <c r="H461" s="121">
        <f t="shared" si="49"/>
        <v>0.88888888888888884</v>
      </c>
      <c r="I461" s="121" t="str">
        <f t="shared" si="50"/>
        <v/>
      </c>
      <c r="J461" s="121" t="str">
        <f t="shared" si="54"/>
        <v/>
      </c>
      <c r="K461" s="121">
        <f t="shared" si="51"/>
        <v>3.0399999999999996</v>
      </c>
      <c r="L461" s="121" t="str">
        <f t="shared" si="52"/>
        <v/>
      </c>
      <c r="M461" s="121" t="str">
        <f t="shared" si="48"/>
        <v/>
      </c>
      <c r="N461" s="121" t="str">
        <f t="shared" si="53"/>
        <v/>
      </c>
      <c r="O461" s="123"/>
    </row>
    <row r="462" spans="1:15">
      <c r="A462" s="116"/>
      <c r="B462" s="120"/>
      <c r="C462" s="118" t="s">
        <v>840</v>
      </c>
      <c r="D462" s="116">
        <v>1</v>
      </c>
      <c r="E462" s="116">
        <v>12</v>
      </c>
      <c r="F462" s="116">
        <v>1</v>
      </c>
      <c r="G462" s="121">
        <v>4.66</v>
      </c>
      <c r="H462" s="121">
        <f t="shared" si="49"/>
        <v>0.88888888888888884</v>
      </c>
      <c r="I462" s="121" t="str">
        <f t="shared" si="50"/>
        <v/>
      </c>
      <c r="J462" s="121" t="str">
        <f t="shared" si="54"/>
        <v/>
      </c>
      <c r="K462" s="121">
        <f t="shared" si="51"/>
        <v>4.1422222222222222</v>
      </c>
      <c r="L462" s="121" t="str">
        <f t="shared" si="52"/>
        <v/>
      </c>
      <c r="M462" s="121" t="str">
        <f t="shared" si="48"/>
        <v/>
      </c>
      <c r="N462" s="121" t="str">
        <f t="shared" si="53"/>
        <v/>
      </c>
      <c r="O462" s="123"/>
    </row>
    <row r="463" spans="1:15">
      <c r="A463" s="116"/>
      <c r="B463" s="120"/>
      <c r="C463" s="118" t="s">
        <v>840</v>
      </c>
      <c r="D463" s="116">
        <v>1</v>
      </c>
      <c r="E463" s="116">
        <v>12</v>
      </c>
      <c r="F463" s="116">
        <v>1</v>
      </c>
      <c r="G463" s="121">
        <v>4.66</v>
      </c>
      <c r="H463" s="121">
        <f t="shared" si="49"/>
        <v>0.88888888888888884</v>
      </c>
      <c r="I463" s="121" t="str">
        <f t="shared" si="50"/>
        <v/>
      </c>
      <c r="J463" s="121" t="str">
        <f t="shared" si="54"/>
        <v/>
      </c>
      <c r="K463" s="121">
        <f t="shared" si="51"/>
        <v>4.1422222222222222</v>
      </c>
      <c r="L463" s="121" t="str">
        <f t="shared" si="52"/>
        <v/>
      </c>
      <c r="M463" s="121" t="str">
        <f t="shared" si="48"/>
        <v/>
      </c>
      <c r="N463" s="121" t="str">
        <f t="shared" si="53"/>
        <v/>
      </c>
      <c r="O463" s="123"/>
    </row>
    <row r="464" spans="1:15">
      <c r="A464" s="116"/>
      <c r="B464" s="120"/>
      <c r="C464" s="118" t="s">
        <v>905</v>
      </c>
      <c r="D464" s="116">
        <v>1</v>
      </c>
      <c r="E464" s="116">
        <v>8</v>
      </c>
      <c r="F464" s="116">
        <v>224</v>
      </c>
      <c r="G464" s="121">
        <v>1.32</v>
      </c>
      <c r="H464" s="121">
        <f t="shared" si="49"/>
        <v>0.39506172839506171</v>
      </c>
      <c r="I464" s="121">
        <f t="shared" si="50"/>
        <v>116.81185185185184</v>
      </c>
      <c r="J464" s="121" t="str">
        <f t="shared" si="54"/>
        <v/>
      </c>
      <c r="K464" s="121" t="str">
        <f t="shared" si="51"/>
        <v/>
      </c>
      <c r="L464" s="121" t="str">
        <f t="shared" si="52"/>
        <v/>
      </c>
      <c r="M464" s="121" t="str">
        <f t="shared" ref="M464:M527" si="55">IF((E464=20),D464*F464*G464*H464,"")</f>
        <v/>
      </c>
      <c r="N464" s="121" t="str">
        <f t="shared" si="53"/>
        <v/>
      </c>
      <c r="O464" s="123"/>
    </row>
    <row r="465" spans="1:15">
      <c r="A465" s="116"/>
      <c r="B465" s="120" t="s">
        <v>504</v>
      </c>
      <c r="C465" s="118" t="s">
        <v>914</v>
      </c>
      <c r="D465" s="116">
        <v>1</v>
      </c>
      <c r="E465" s="116">
        <v>12</v>
      </c>
      <c r="F465" s="116">
        <v>2</v>
      </c>
      <c r="G465" s="121">
        <v>7.0650000000000004</v>
      </c>
      <c r="H465" s="121">
        <f t="shared" si="49"/>
        <v>0.88888888888888884</v>
      </c>
      <c r="I465" s="121" t="str">
        <f t="shared" si="50"/>
        <v/>
      </c>
      <c r="J465" s="121" t="str">
        <f t="shared" si="54"/>
        <v/>
      </c>
      <c r="K465" s="121">
        <f t="shared" si="51"/>
        <v>12.56</v>
      </c>
      <c r="L465" s="121" t="str">
        <f t="shared" si="52"/>
        <v/>
      </c>
      <c r="M465" s="121" t="str">
        <f t="shared" si="55"/>
        <v/>
      </c>
      <c r="N465" s="121" t="str">
        <f t="shared" si="53"/>
        <v/>
      </c>
      <c r="O465" s="123"/>
    </row>
    <row r="466" spans="1:15">
      <c r="A466" s="116"/>
      <c r="B466" s="120"/>
      <c r="C466" s="118" t="s">
        <v>915</v>
      </c>
      <c r="D466" s="116">
        <v>1</v>
      </c>
      <c r="E466" s="116">
        <v>12</v>
      </c>
      <c r="F466" s="116">
        <v>2</v>
      </c>
      <c r="G466" s="121">
        <v>7.0650000000000004</v>
      </c>
      <c r="H466" s="121">
        <f t="shared" si="49"/>
        <v>0.88888888888888884</v>
      </c>
      <c r="I466" s="121" t="str">
        <f t="shared" si="50"/>
        <v/>
      </c>
      <c r="J466" s="121" t="str">
        <f t="shared" si="54"/>
        <v/>
      </c>
      <c r="K466" s="121">
        <f t="shared" si="51"/>
        <v>12.56</v>
      </c>
      <c r="L466" s="121" t="str">
        <f t="shared" si="52"/>
        <v/>
      </c>
      <c r="M466" s="121" t="str">
        <f t="shared" si="55"/>
        <v/>
      </c>
      <c r="N466" s="121" t="str">
        <f t="shared" si="53"/>
        <v/>
      </c>
      <c r="O466" s="123"/>
    </row>
    <row r="467" spans="1:15">
      <c r="A467" s="116"/>
      <c r="B467" s="120"/>
      <c r="C467" s="118" t="s">
        <v>893</v>
      </c>
      <c r="D467" s="116">
        <v>1</v>
      </c>
      <c r="E467" s="116">
        <v>16</v>
      </c>
      <c r="F467" s="116">
        <v>2</v>
      </c>
      <c r="G467" s="121">
        <v>2.4279999999999999</v>
      </c>
      <c r="H467" s="121">
        <f t="shared" si="49"/>
        <v>1.5802469135802468</v>
      </c>
      <c r="I467" s="121" t="str">
        <f t="shared" si="50"/>
        <v/>
      </c>
      <c r="J467" s="121" t="str">
        <f t="shared" si="54"/>
        <v/>
      </c>
      <c r="K467" s="121" t="str">
        <f t="shared" si="51"/>
        <v/>
      </c>
      <c r="L467" s="121">
        <f t="shared" si="52"/>
        <v>7.6736790123456782</v>
      </c>
      <c r="M467" s="121" t="str">
        <f t="shared" si="55"/>
        <v/>
      </c>
      <c r="N467" s="121" t="str">
        <f t="shared" si="53"/>
        <v/>
      </c>
      <c r="O467" s="123"/>
    </row>
    <row r="468" spans="1:15">
      <c r="A468" s="116"/>
      <c r="B468" s="120"/>
      <c r="C468" s="118" t="s">
        <v>840</v>
      </c>
      <c r="D468" s="116">
        <v>1</v>
      </c>
      <c r="E468" s="116">
        <v>12</v>
      </c>
      <c r="F468" s="116">
        <v>1</v>
      </c>
      <c r="G468" s="121">
        <v>3.8450000000000002</v>
      </c>
      <c r="H468" s="121">
        <f t="shared" si="49"/>
        <v>0.88888888888888884</v>
      </c>
      <c r="I468" s="121" t="str">
        <f t="shared" si="50"/>
        <v/>
      </c>
      <c r="J468" s="121" t="str">
        <f t="shared" si="54"/>
        <v/>
      </c>
      <c r="K468" s="121">
        <f t="shared" si="51"/>
        <v>3.4177777777777778</v>
      </c>
      <c r="L468" s="121" t="str">
        <f t="shared" si="52"/>
        <v/>
      </c>
      <c r="M468" s="121" t="str">
        <f t="shared" si="55"/>
        <v/>
      </c>
      <c r="N468" s="121" t="str">
        <f t="shared" si="53"/>
        <v/>
      </c>
      <c r="O468" s="123"/>
    </row>
    <row r="469" spans="1:15">
      <c r="A469" s="116"/>
      <c r="B469" s="120"/>
      <c r="C469" s="118" t="s">
        <v>905</v>
      </c>
      <c r="D469" s="116">
        <v>1</v>
      </c>
      <c r="E469" s="116">
        <v>8</v>
      </c>
      <c r="F469" s="116">
        <v>35</v>
      </c>
      <c r="G469" s="121">
        <v>1.32</v>
      </c>
      <c r="H469" s="121">
        <f t="shared" si="49"/>
        <v>0.39506172839506171</v>
      </c>
      <c r="I469" s="121">
        <f t="shared" si="50"/>
        <v>18.251851851851853</v>
      </c>
      <c r="J469" s="121" t="str">
        <f t="shared" si="54"/>
        <v/>
      </c>
      <c r="K469" s="121" t="str">
        <f t="shared" si="51"/>
        <v/>
      </c>
      <c r="L469" s="121" t="str">
        <f t="shared" si="52"/>
        <v/>
      </c>
      <c r="M469" s="121" t="str">
        <f t="shared" si="55"/>
        <v/>
      </c>
      <c r="N469" s="121" t="str">
        <f t="shared" si="53"/>
        <v/>
      </c>
      <c r="O469" s="123"/>
    </row>
    <row r="470" spans="1:15">
      <c r="A470" s="116"/>
      <c r="B470" s="120" t="s">
        <v>505</v>
      </c>
      <c r="C470" s="118" t="s">
        <v>914</v>
      </c>
      <c r="D470" s="116">
        <v>2</v>
      </c>
      <c r="E470" s="116">
        <v>12</v>
      </c>
      <c r="F470" s="116">
        <v>2</v>
      </c>
      <c r="G470" s="121">
        <v>16.489000000000001</v>
      </c>
      <c r="H470" s="121">
        <f t="shared" si="49"/>
        <v>0.88888888888888884</v>
      </c>
      <c r="I470" s="121" t="str">
        <f t="shared" si="50"/>
        <v/>
      </c>
      <c r="J470" s="121" t="str">
        <f t="shared" si="54"/>
        <v/>
      </c>
      <c r="K470" s="121">
        <f t="shared" si="51"/>
        <v>58.627555555555553</v>
      </c>
      <c r="L470" s="121" t="str">
        <f t="shared" si="52"/>
        <v/>
      </c>
      <c r="M470" s="121" t="str">
        <f t="shared" si="55"/>
        <v/>
      </c>
      <c r="N470" s="121" t="str">
        <f t="shared" si="53"/>
        <v/>
      </c>
      <c r="O470" s="123"/>
    </row>
    <row r="471" spans="1:15">
      <c r="A471" s="116"/>
      <c r="B471" s="120"/>
      <c r="C471" s="118" t="s">
        <v>915</v>
      </c>
      <c r="D471" s="116">
        <v>2</v>
      </c>
      <c r="E471" s="116">
        <v>12</v>
      </c>
      <c r="F471" s="116">
        <v>3</v>
      </c>
      <c r="G471" s="121">
        <v>16.489000000000001</v>
      </c>
      <c r="H471" s="121">
        <f t="shared" si="49"/>
        <v>0.88888888888888884</v>
      </c>
      <c r="I471" s="121" t="str">
        <f t="shared" si="50"/>
        <v/>
      </c>
      <c r="J471" s="121" t="str">
        <f t="shared" si="54"/>
        <v/>
      </c>
      <c r="K471" s="121">
        <f t="shared" si="51"/>
        <v>87.941333333333333</v>
      </c>
      <c r="L471" s="121" t="str">
        <f t="shared" si="52"/>
        <v/>
      </c>
      <c r="M471" s="121" t="str">
        <f t="shared" si="55"/>
        <v/>
      </c>
      <c r="N471" s="121" t="str">
        <f t="shared" si="53"/>
        <v/>
      </c>
      <c r="O471" s="123"/>
    </row>
    <row r="472" spans="1:15">
      <c r="A472" s="116"/>
      <c r="B472" s="120"/>
      <c r="C472" s="118" t="s">
        <v>893</v>
      </c>
      <c r="D472" s="116">
        <v>2</v>
      </c>
      <c r="E472" s="116">
        <v>16</v>
      </c>
      <c r="F472" s="116">
        <v>2</v>
      </c>
      <c r="G472" s="121">
        <v>2.6280000000000001</v>
      </c>
      <c r="H472" s="121">
        <f t="shared" si="49"/>
        <v>1.5802469135802468</v>
      </c>
      <c r="I472" s="121" t="str">
        <f t="shared" si="50"/>
        <v/>
      </c>
      <c r="J472" s="121" t="str">
        <f t="shared" si="54"/>
        <v/>
      </c>
      <c r="K472" s="121" t="str">
        <f t="shared" si="51"/>
        <v/>
      </c>
      <c r="L472" s="121">
        <f t="shared" si="52"/>
        <v>16.611555555555555</v>
      </c>
      <c r="M472" s="121" t="str">
        <f t="shared" si="55"/>
        <v/>
      </c>
      <c r="N472" s="121" t="str">
        <f t="shared" si="53"/>
        <v/>
      </c>
      <c r="O472" s="123"/>
    </row>
    <row r="473" spans="1:15">
      <c r="A473" s="116"/>
      <c r="B473" s="120"/>
      <c r="C473" s="118" t="s">
        <v>893</v>
      </c>
      <c r="D473" s="116">
        <v>2</v>
      </c>
      <c r="E473" s="116">
        <v>16</v>
      </c>
      <c r="F473" s="116">
        <v>1</v>
      </c>
      <c r="G473" s="121">
        <v>7.4020000000000001</v>
      </c>
      <c r="H473" s="121">
        <f t="shared" si="49"/>
        <v>1.5802469135802468</v>
      </c>
      <c r="I473" s="121" t="str">
        <f t="shared" si="50"/>
        <v/>
      </c>
      <c r="J473" s="121" t="str">
        <f t="shared" si="54"/>
        <v/>
      </c>
      <c r="K473" s="121" t="str">
        <f t="shared" si="51"/>
        <v/>
      </c>
      <c r="L473" s="121">
        <f t="shared" si="52"/>
        <v>23.393975308641973</v>
      </c>
      <c r="M473" s="121" t="str">
        <f t="shared" si="55"/>
        <v/>
      </c>
      <c r="N473" s="121" t="str">
        <f t="shared" si="53"/>
        <v/>
      </c>
      <c r="O473" s="123"/>
    </row>
    <row r="474" spans="1:15">
      <c r="A474" s="116"/>
      <c r="B474" s="120"/>
      <c r="C474" s="118" t="s">
        <v>840</v>
      </c>
      <c r="D474" s="116">
        <v>2</v>
      </c>
      <c r="E474" s="116">
        <v>12</v>
      </c>
      <c r="F474" s="116">
        <v>2</v>
      </c>
      <c r="G474" s="121">
        <v>4.5599999999999996</v>
      </c>
      <c r="H474" s="121">
        <f t="shared" si="49"/>
        <v>0.88888888888888884</v>
      </c>
      <c r="I474" s="121" t="str">
        <f t="shared" si="50"/>
        <v/>
      </c>
      <c r="J474" s="121" t="str">
        <f t="shared" si="54"/>
        <v/>
      </c>
      <c r="K474" s="121">
        <f t="shared" si="51"/>
        <v>16.213333333333331</v>
      </c>
      <c r="L474" s="121" t="str">
        <f t="shared" si="52"/>
        <v/>
      </c>
      <c r="M474" s="121" t="str">
        <f t="shared" si="55"/>
        <v/>
      </c>
      <c r="N474" s="121" t="str">
        <f t="shared" si="53"/>
        <v/>
      </c>
      <c r="O474" s="123"/>
    </row>
    <row r="475" spans="1:15">
      <c r="A475" s="116"/>
      <c r="B475" s="120"/>
      <c r="C475" s="118" t="s">
        <v>905</v>
      </c>
      <c r="D475" s="116">
        <v>2</v>
      </c>
      <c r="E475" s="116">
        <v>8</v>
      </c>
      <c r="F475" s="116">
        <v>40</v>
      </c>
      <c r="G475" s="121">
        <v>1.32</v>
      </c>
      <c r="H475" s="121">
        <f t="shared" si="49"/>
        <v>0.39506172839506171</v>
      </c>
      <c r="I475" s="121">
        <f t="shared" si="50"/>
        <v>41.718518518518522</v>
      </c>
      <c r="J475" s="121" t="str">
        <f t="shared" si="54"/>
        <v/>
      </c>
      <c r="K475" s="121" t="str">
        <f t="shared" si="51"/>
        <v/>
      </c>
      <c r="L475" s="121" t="str">
        <f t="shared" si="52"/>
        <v/>
      </c>
      <c r="M475" s="121" t="str">
        <f t="shared" si="55"/>
        <v/>
      </c>
      <c r="N475" s="121" t="str">
        <f t="shared" si="53"/>
        <v/>
      </c>
      <c r="O475" s="123"/>
    </row>
    <row r="476" spans="1:15">
      <c r="A476" s="116"/>
      <c r="B476" s="120" t="s">
        <v>506</v>
      </c>
      <c r="C476" s="118" t="s">
        <v>914</v>
      </c>
      <c r="D476" s="116">
        <v>2</v>
      </c>
      <c r="E476" s="116">
        <v>12</v>
      </c>
      <c r="F476" s="116">
        <v>2</v>
      </c>
      <c r="G476" s="121">
        <v>6.5170000000000003</v>
      </c>
      <c r="H476" s="121">
        <f t="shared" si="49"/>
        <v>0.88888888888888884</v>
      </c>
      <c r="I476" s="121" t="str">
        <f t="shared" si="50"/>
        <v/>
      </c>
      <c r="J476" s="121" t="str">
        <f t="shared" si="54"/>
        <v/>
      </c>
      <c r="K476" s="121">
        <f t="shared" si="51"/>
        <v>23.171555555555557</v>
      </c>
      <c r="L476" s="121" t="str">
        <f t="shared" si="52"/>
        <v/>
      </c>
      <c r="M476" s="121" t="str">
        <f t="shared" si="55"/>
        <v/>
      </c>
      <c r="N476" s="121" t="str">
        <f t="shared" si="53"/>
        <v/>
      </c>
      <c r="O476" s="123"/>
    </row>
    <row r="477" spans="1:15">
      <c r="A477" s="116"/>
      <c r="B477" s="120"/>
      <c r="C477" s="118" t="s">
        <v>915</v>
      </c>
      <c r="D477" s="116">
        <v>2</v>
      </c>
      <c r="E477" s="116">
        <v>12</v>
      </c>
      <c r="F477" s="116">
        <v>2</v>
      </c>
      <c r="G477" s="121">
        <v>6.5170000000000003</v>
      </c>
      <c r="H477" s="121">
        <f t="shared" si="49"/>
        <v>0.88888888888888884</v>
      </c>
      <c r="I477" s="121" t="str">
        <f t="shared" si="50"/>
        <v/>
      </c>
      <c r="J477" s="121" t="str">
        <f t="shared" si="54"/>
        <v/>
      </c>
      <c r="K477" s="121">
        <f t="shared" si="51"/>
        <v>23.171555555555557</v>
      </c>
      <c r="L477" s="121" t="str">
        <f t="shared" si="52"/>
        <v/>
      </c>
      <c r="M477" s="121" t="str">
        <f t="shared" si="55"/>
        <v/>
      </c>
      <c r="N477" s="121" t="str">
        <f t="shared" si="53"/>
        <v/>
      </c>
      <c r="O477" s="123"/>
    </row>
    <row r="478" spans="1:15">
      <c r="A478" s="116"/>
      <c r="B478" s="120"/>
      <c r="C478" s="118" t="s">
        <v>893</v>
      </c>
      <c r="D478" s="116">
        <v>2</v>
      </c>
      <c r="E478" s="116">
        <v>16</v>
      </c>
      <c r="F478" s="116">
        <v>2</v>
      </c>
      <c r="G478" s="121">
        <v>2.4279999999999999</v>
      </c>
      <c r="H478" s="121">
        <f t="shared" si="49"/>
        <v>1.5802469135802468</v>
      </c>
      <c r="I478" s="121" t="str">
        <f t="shared" si="50"/>
        <v/>
      </c>
      <c r="J478" s="121" t="str">
        <f t="shared" si="54"/>
        <v/>
      </c>
      <c r="K478" s="121" t="str">
        <f t="shared" si="51"/>
        <v/>
      </c>
      <c r="L478" s="121">
        <f t="shared" si="52"/>
        <v>15.347358024691356</v>
      </c>
      <c r="M478" s="121" t="str">
        <f t="shared" si="55"/>
        <v/>
      </c>
      <c r="N478" s="121" t="str">
        <f t="shared" si="53"/>
        <v/>
      </c>
      <c r="O478" s="123"/>
    </row>
    <row r="479" spans="1:15">
      <c r="A479" s="116"/>
      <c r="B479" s="120"/>
      <c r="C479" s="118" t="s">
        <v>840</v>
      </c>
      <c r="D479" s="116">
        <v>2</v>
      </c>
      <c r="E479" s="116">
        <v>12</v>
      </c>
      <c r="F479" s="116">
        <v>1</v>
      </c>
      <c r="G479" s="121">
        <v>3.7450000000000001</v>
      </c>
      <c r="H479" s="121">
        <f t="shared" si="49"/>
        <v>0.88888888888888884</v>
      </c>
      <c r="I479" s="121" t="str">
        <f t="shared" si="50"/>
        <v/>
      </c>
      <c r="J479" s="121" t="str">
        <f t="shared" si="54"/>
        <v/>
      </c>
      <c r="K479" s="121">
        <f t="shared" si="51"/>
        <v>6.6577777777777776</v>
      </c>
      <c r="L479" s="121" t="str">
        <f t="shared" si="52"/>
        <v/>
      </c>
      <c r="M479" s="121" t="str">
        <f t="shared" si="55"/>
        <v/>
      </c>
      <c r="N479" s="121" t="str">
        <f t="shared" si="53"/>
        <v/>
      </c>
      <c r="O479" s="123"/>
    </row>
    <row r="480" spans="1:15">
      <c r="A480" s="116"/>
      <c r="B480" s="120"/>
      <c r="C480" s="118" t="s">
        <v>921</v>
      </c>
      <c r="D480" s="116">
        <v>2</v>
      </c>
      <c r="E480" s="116">
        <v>8</v>
      </c>
      <c r="F480" s="116">
        <v>35</v>
      </c>
      <c r="G480" s="121">
        <v>1.32</v>
      </c>
      <c r="H480" s="121">
        <f t="shared" si="49"/>
        <v>0.39506172839506171</v>
      </c>
      <c r="I480" s="121">
        <f t="shared" si="50"/>
        <v>36.503703703703707</v>
      </c>
      <c r="J480" s="121" t="str">
        <f t="shared" si="54"/>
        <v/>
      </c>
      <c r="K480" s="121" t="str">
        <f t="shared" si="51"/>
        <v/>
      </c>
      <c r="L480" s="121" t="str">
        <f t="shared" si="52"/>
        <v/>
      </c>
      <c r="M480" s="121" t="str">
        <f t="shared" si="55"/>
        <v/>
      </c>
      <c r="N480" s="121" t="str">
        <f t="shared" si="53"/>
        <v/>
      </c>
      <c r="O480" s="123"/>
    </row>
    <row r="481" spans="1:15">
      <c r="A481" s="116"/>
      <c r="B481" s="120" t="s">
        <v>507</v>
      </c>
      <c r="C481" s="118" t="s">
        <v>914</v>
      </c>
      <c r="D481" s="116">
        <v>1</v>
      </c>
      <c r="E481" s="116">
        <v>12</v>
      </c>
      <c r="F481" s="116">
        <v>2</v>
      </c>
      <c r="G481" s="121">
        <v>6.407</v>
      </c>
      <c r="H481" s="121">
        <f t="shared" si="49"/>
        <v>0.88888888888888884</v>
      </c>
      <c r="I481" s="121" t="str">
        <f t="shared" si="50"/>
        <v/>
      </c>
      <c r="J481" s="121" t="str">
        <f t="shared" si="54"/>
        <v/>
      </c>
      <c r="K481" s="121">
        <f t="shared" si="51"/>
        <v>11.390222222222222</v>
      </c>
      <c r="L481" s="121" t="str">
        <f t="shared" si="52"/>
        <v/>
      </c>
      <c r="M481" s="121" t="str">
        <f t="shared" si="55"/>
        <v/>
      </c>
      <c r="N481" s="121" t="str">
        <f t="shared" si="53"/>
        <v/>
      </c>
      <c r="O481" s="123"/>
    </row>
    <row r="482" spans="1:15">
      <c r="A482" s="116"/>
      <c r="B482" s="120"/>
      <c r="C482" s="118" t="s">
        <v>915</v>
      </c>
      <c r="D482" s="116">
        <v>1</v>
      </c>
      <c r="E482" s="116">
        <v>12</v>
      </c>
      <c r="F482" s="116">
        <v>2</v>
      </c>
      <c r="G482" s="121">
        <v>6.407</v>
      </c>
      <c r="H482" s="121">
        <f t="shared" si="49"/>
        <v>0.88888888888888884</v>
      </c>
      <c r="I482" s="121" t="str">
        <f t="shared" si="50"/>
        <v/>
      </c>
      <c r="J482" s="121" t="str">
        <f t="shared" si="54"/>
        <v/>
      </c>
      <c r="K482" s="121">
        <f t="shared" si="51"/>
        <v>11.390222222222222</v>
      </c>
      <c r="L482" s="121" t="str">
        <f t="shared" si="52"/>
        <v/>
      </c>
      <c r="M482" s="121" t="str">
        <f t="shared" si="55"/>
        <v/>
      </c>
      <c r="N482" s="121" t="str">
        <f t="shared" si="53"/>
        <v/>
      </c>
      <c r="O482" s="123"/>
    </row>
    <row r="483" spans="1:15">
      <c r="A483" s="116"/>
      <c r="B483" s="120"/>
      <c r="C483" s="118" t="s">
        <v>840</v>
      </c>
      <c r="D483" s="116">
        <v>1</v>
      </c>
      <c r="E483" s="116">
        <v>16</v>
      </c>
      <c r="F483" s="116">
        <v>1</v>
      </c>
      <c r="G483" s="121">
        <v>4.2450000000000001</v>
      </c>
      <c r="H483" s="121">
        <f t="shared" si="49"/>
        <v>1.5802469135802468</v>
      </c>
      <c r="I483" s="121" t="str">
        <f t="shared" si="50"/>
        <v/>
      </c>
      <c r="J483" s="121" t="str">
        <f t="shared" si="54"/>
        <v/>
      </c>
      <c r="K483" s="121" t="str">
        <f t="shared" si="51"/>
        <v/>
      </c>
      <c r="L483" s="121">
        <f t="shared" si="52"/>
        <v>6.7081481481481475</v>
      </c>
      <c r="M483" s="121" t="str">
        <f t="shared" si="55"/>
        <v/>
      </c>
      <c r="N483" s="121" t="str">
        <f t="shared" si="53"/>
        <v/>
      </c>
      <c r="O483" s="123"/>
    </row>
    <row r="484" spans="1:15">
      <c r="A484" s="116"/>
      <c r="B484" s="120"/>
      <c r="C484" s="118" t="s">
        <v>905</v>
      </c>
      <c r="D484" s="116">
        <v>1</v>
      </c>
      <c r="E484" s="116">
        <v>8</v>
      </c>
      <c r="F484" s="116">
        <v>38</v>
      </c>
      <c r="G484" s="121">
        <v>1.32</v>
      </c>
      <c r="H484" s="121">
        <f t="shared" si="49"/>
        <v>0.39506172839506171</v>
      </c>
      <c r="I484" s="121">
        <f t="shared" si="50"/>
        <v>19.816296296296297</v>
      </c>
      <c r="J484" s="121" t="str">
        <f t="shared" si="54"/>
        <v/>
      </c>
      <c r="K484" s="121" t="str">
        <f t="shared" si="51"/>
        <v/>
      </c>
      <c r="L484" s="121" t="str">
        <f t="shared" si="52"/>
        <v/>
      </c>
      <c r="M484" s="121" t="str">
        <f t="shared" si="55"/>
        <v/>
      </c>
      <c r="N484" s="121" t="str">
        <f t="shared" si="53"/>
        <v/>
      </c>
      <c r="O484" s="123"/>
    </row>
    <row r="485" spans="1:15">
      <c r="A485" s="116"/>
      <c r="B485" s="120" t="s">
        <v>508</v>
      </c>
      <c r="C485" s="118" t="s">
        <v>914</v>
      </c>
      <c r="D485" s="116">
        <v>2</v>
      </c>
      <c r="E485" s="116">
        <v>12</v>
      </c>
      <c r="F485" s="116">
        <v>2</v>
      </c>
      <c r="G485" s="121">
        <v>6.407</v>
      </c>
      <c r="H485" s="121">
        <f t="shared" si="49"/>
        <v>0.88888888888888884</v>
      </c>
      <c r="I485" s="121" t="str">
        <f t="shared" si="50"/>
        <v/>
      </c>
      <c r="J485" s="121" t="str">
        <f t="shared" si="54"/>
        <v/>
      </c>
      <c r="K485" s="121">
        <f t="shared" si="51"/>
        <v>22.780444444444445</v>
      </c>
      <c r="L485" s="121" t="str">
        <f t="shared" si="52"/>
        <v/>
      </c>
      <c r="M485" s="121" t="str">
        <f t="shared" si="55"/>
        <v/>
      </c>
      <c r="N485" s="121" t="str">
        <f t="shared" si="53"/>
        <v/>
      </c>
      <c r="O485" s="123"/>
    </row>
    <row r="486" spans="1:15">
      <c r="A486" s="116"/>
      <c r="B486" s="120"/>
      <c r="C486" s="118" t="s">
        <v>915</v>
      </c>
      <c r="D486" s="116">
        <v>2</v>
      </c>
      <c r="E486" s="116">
        <v>12</v>
      </c>
      <c r="F486" s="116">
        <v>2</v>
      </c>
      <c r="G486" s="121">
        <v>6.407</v>
      </c>
      <c r="H486" s="121">
        <f t="shared" si="49"/>
        <v>0.88888888888888884</v>
      </c>
      <c r="I486" s="121" t="str">
        <f t="shared" si="50"/>
        <v/>
      </c>
      <c r="J486" s="121" t="str">
        <f t="shared" si="54"/>
        <v/>
      </c>
      <c r="K486" s="121">
        <f t="shared" si="51"/>
        <v>22.780444444444445</v>
      </c>
      <c r="L486" s="121" t="str">
        <f t="shared" si="52"/>
        <v/>
      </c>
      <c r="M486" s="121" t="str">
        <f t="shared" si="55"/>
        <v/>
      </c>
      <c r="N486" s="121" t="str">
        <f t="shared" si="53"/>
        <v/>
      </c>
      <c r="O486" s="123"/>
    </row>
    <row r="487" spans="1:15">
      <c r="A487" s="116"/>
      <c r="B487" s="120"/>
      <c r="C487" s="118" t="s">
        <v>840</v>
      </c>
      <c r="D487" s="116">
        <v>2</v>
      </c>
      <c r="E487" s="116">
        <v>16</v>
      </c>
      <c r="F487" s="116">
        <v>1</v>
      </c>
      <c r="G487" s="121">
        <v>4.2450000000000001</v>
      </c>
      <c r="H487" s="121">
        <f t="shared" si="49"/>
        <v>1.5802469135802468</v>
      </c>
      <c r="I487" s="121" t="str">
        <f t="shared" si="50"/>
        <v/>
      </c>
      <c r="J487" s="121" t="str">
        <f t="shared" si="54"/>
        <v/>
      </c>
      <c r="K487" s="121" t="str">
        <f t="shared" si="51"/>
        <v/>
      </c>
      <c r="L487" s="121">
        <f t="shared" si="52"/>
        <v>13.416296296296295</v>
      </c>
      <c r="M487" s="121" t="str">
        <f t="shared" si="55"/>
        <v/>
      </c>
      <c r="N487" s="121" t="str">
        <f t="shared" si="53"/>
        <v/>
      </c>
      <c r="O487" s="123"/>
    </row>
    <row r="488" spans="1:15">
      <c r="A488" s="116"/>
      <c r="B488" s="120"/>
      <c r="C488" s="118" t="s">
        <v>905</v>
      </c>
      <c r="D488" s="116">
        <v>2</v>
      </c>
      <c r="E488" s="116">
        <v>8</v>
      </c>
      <c r="F488" s="116">
        <v>38</v>
      </c>
      <c r="G488" s="121">
        <v>1.32</v>
      </c>
      <c r="H488" s="121">
        <f t="shared" si="49"/>
        <v>0.39506172839506171</v>
      </c>
      <c r="I488" s="121">
        <f t="shared" si="50"/>
        <v>39.632592592592594</v>
      </c>
      <c r="J488" s="121" t="str">
        <f t="shared" si="54"/>
        <v/>
      </c>
      <c r="K488" s="121" t="str">
        <f t="shared" si="51"/>
        <v/>
      </c>
      <c r="L488" s="121" t="str">
        <f t="shared" si="52"/>
        <v/>
      </c>
      <c r="M488" s="121" t="str">
        <f t="shared" si="55"/>
        <v/>
      </c>
      <c r="N488" s="121" t="str">
        <f t="shared" si="53"/>
        <v/>
      </c>
      <c r="O488" s="123"/>
    </row>
    <row r="489" spans="1:15">
      <c r="A489" s="116"/>
      <c r="B489" s="120" t="s">
        <v>509</v>
      </c>
      <c r="C489" s="118" t="s">
        <v>914</v>
      </c>
      <c r="D489" s="116">
        <v>3</v>
      </c>
      <c r="E489" s="116">
        <v>12</v>
      </c>
      <c r="F489" s="116">
        <v>2</v>
      </c>
      <c r="G489" s="121">
        <v>6.5170000000000003</v>
      </c>
      <c r="H489" s="121">
        <f t="shared" si="49"/>
        <v>0.88888888888888884</v>
      </c>
      <c r="I489" s="121" t="str">
        <f t="shared" si="50"/>
        <v/>
      </c>
      <c r="J489" s="121" t="str">
        <f t="shared" si="54"/>
        <v/>
      </c>
      <c r="K489" s="121">
        <f t="shared" si="51"/>
        <v>34.757333333333335</v>
      </c>
      <c r="L489" s="121" t="str">
        <f t="shared" si="52"/>
        <v/>
      </c>
      <c r="M489" s="121" t="str">
        <f t="shared" si="55"/>
        <v/>
      </c>
      <c r="N489" s="121" t="str">
        <f t="shared" si="53"/>
        <v/>
      </c>
      <c r="O489" s="123"/>
    </row>
    <row r="490" spans="1:15">
      <c r="A490" s="116"/>
      <c r="B490" s="120"/>
      <c r="C490" s="118" t="s">
        <v>915</v>
      </c>
      <c r="D490" s="116">
        <v>3</v>
      </c>
      <c r="E490" s="116">
        <v>12</v>
      </c>
      <c r="F490" s="116">
        <v>2</v>
      </c>
      <c r="G490" s="121">
        <v>6.5170000000000003</v>
      </c>
      <c r="H490" s="121">
        <f t="shared" si="49"/>
        <v>0.88888888888888884</v>
      </c>
      <c r="I490" s="121" t="str">
        <f t="shared" si="50"/>
        <v/>
      </c>
      <c r="J490" s="121" t="str">
        <f t="shared" si="54"/>
        <v/>
      </c>
      <c r="K490" s="121">
        <f t="shared" si="51"/>
        <v>34.757333333333335</v>
      </c>
      <c r="L490" s="121" t="str">
        <f t="shared" si="52"/>
        <v/>
      </c>
      <c r="M490" s="121" t="str">
        <f t="shared" si="55"/>
        <v/>
      </c>
      <c r="N490" s="121" t="str">
        <f t="shared" si="53"/>
        <v/>
      </c>
      <c r="O490" s="123"/>
    </row>
    <row r="491" spans="1:15">
      <c r="A491" s="116"/>
      <c r="B491" s="120"/>
      <c r="C491" s="118" t="s">
        <v>893</v>
      </c>
      <c r="D491" s="116">
        <v>3</v>
      </c>
      <c r="E491" s="116">
        <v>16</v>
      </c>
      <c r="F491" s="116">
        <v>2</v>
      </c>
      <c r="G491" s="121">
        <v>2.4279999999999999</v>
      </c>
      <c r="H491" s="121">
        <f t="shared" si="49"/>
        <v>1.5802469135802468</v>
      </c>
      <c r="I491" s="121" t="str">
        <f t="shared" si="50"/>
        <v/>
      </c>
      <c r="J491" s="121" t="str">
        <f t="shared" si="54"/>
        <v/>
      </c>
      <c r="K491" s="121" t="str">
        <f t="shared" si="51"/>
        <v/>
      </c>
      <c r="L491" s="121">
        <f t="shared" si="52"/>
        <v>23.021037037037036</v>
      </c>
      <c r="M491" s="121" t="str">
        <f t="shared" si="55"/>
        <v/>
      </c>
      <c r="N491" s="121" t="str">
        <f t="shared" si="53"/>
        <v/>
      </c>
      <c r="O491" s="123"/>
    </row>
    <row r="492" spans="1:15">
      <c r="A492" s="116"/>
      <c r="B492" s="120"/>
      <c r="C492" s="118" t="s">
        <v>840</v>
      </c>
      <c r="D492" s="116">
        <v>3</v>
      </c>
      <c r="E492" s="116">
        <v>12</v>
      </c>
      <c r="F492" s="116">
        <v>1</v>
      </c>
      <c r="G492" s="121">
        <v>3.7450000000000001</v>
      </c>
      <c r="H492" s="121">
        <f t="shared" si="49"/>
        <v>0.88888888888888884</v>
      </c>
      <c r="I492" s="121" t="str">
        <f t="shared" si="50"/>
        <v/>
      </c>
      <c r="J492" s="121" t="str">
        <f t="shared" si="54"/>
        <v/>
      </c>
      <c r="K492" s="121">
        <f t="shared" si="51"/>
        <v>9.9866666666666664</v>
      </c>
      <c r="L492" s="121" t="str">
        <f t="shared" si="52"/>
        <v/>
      </c>
      <c r="M492" s="121" t="str">
        <f t="shared" si="55"/>
        <v/>
      </c>
      <c r="N492" s="121" t="str">
        <f t="shared" si="53"/>
        <v/>
      </c>
      <c r="O492" s="123"/>
    </row>
    <row r="493" spans="1:15">
      <c r="A493" s="116"/>
      <c r="B493" s="120"/>
      <c r="C493" s="118" t="s">
        <v>905</v>
      </c>
      <c r="D493" s="116">
        <v>3</v>
      </c>
      <c r="E493" s="116">
        <v>8</v>
      </c>
      <c r="F493" s="116">
        <v>35</v>
      </c>
      <c r="G493" s="121">
        <v>1.32</v>
      </c>
      <c r="H493" s="121">
        <f t="shared" si="49"/>
        <v>0.39506172839506171</v>
      </c>
      <c r="I493" s="121">
        <f t="shared" si="50"/>
        <v>54.755555555555553</v>
      </c>
      <c r="J493" s="121" t="str">
        <f t="shared" si="54"/>
        <v/>
      </c>
      <c r="K493" s="121" t="str">
        <f t="shared" si="51"/>
        <v/>
      </c>
      <c r="L493" s="121" t="str">
        <f t="shared" si="52"/>
        <v/>
      </c>
      <c r="M493" s="121" t="str">
        <f t="shared" si="55"/>
        <v/>
      </c>
      <c r="N493" s="121" t="str">
        <f t="shared" si="53"/>
        <v/>
      </c>
      <c r="O493" s="123"/>
    </row>
    <row r="494" spans="1:15">
      <c r="A494" s="116"/>
      <c r="B494" s="120" t="s">
        <v>510</v>
      </c>
      <c r="C494" s="118" t="s">
        <v>914</v>
      </c>
      <c r="D494" s="116">
        <v>1</v>
      </c>
      <c r="E494" s="116">
        <v>12</v>
      </c>
      <c r="F494" s="116">
        <v>2</v>
      </c>
      <c r="G494" s="121">
        <v>6.5170000000000003</v>
      </c>
      <c r="H494" s="121">
        <f t="shared" si="49"/>
        <v>0.88888888888888884</v>
      </c>
      <c r="I494" s="121" t="str">
        <f t="shared" si="50"/>
        <v/>
      </c>
      <c r="J494" s="121" t="str">
        <f t="shared" si="54"/>
        <v/>
      </c>
      <c r="K494" s="121">
        <f t="shared" si="51"/>
        <v>11.585777777777778</v>
      </c>
      <c r="L494" s="121" t="str">
        <f t="shared" si="52"/>
        <v/>
      </c>
      <c r="M494" s="121" t="str">
        <f t="shared" si="55"/>
        <v/>
      </c>
      <c r="N494" s="121" t="str">
        <f t="shared" si="53"/>
        <v/>
      </c>
      <c r="O494" s="123"/>
    </row>
    <row r="495" spans="1:15">
      <c r="A495" s="116"/>
      <c r="B495" s="120"/>
      <c r="C495" s="118" t="s">
        <v>915</v>
      </c>
      <c r="D495" s="116">
        <v>1</v>
      </c>
      <c r="E495" s="116">
        <v>12</v>
      </c>
      <c r="F495" s="116">
        <v>2</v>
      </c>
      <c r="G495" s="121">
        <v>6.5170000000000003</v>
      </c>
      <c r="H495" s="121">
        <f t="shared" si="49"/>
        <v>0.88888888888888884</v>
      </c>
      <c r="I495" s="121" t="str">
        <f t="shared" si="50"/>
        <v/>
      </c>
      <c r="J495" s="121" t="str">
        <f t="shared" si="54"/>
        <v/>
      </c>
      <c r="K495" s="121">
        <f t="shared" si="51"/>
        <v>11.585777777777778</v>
      </c>
      <c r="L495" s="121" t="str">
        <f t="shared" si="52"/>
        <v/>
      </c>
      <c r="M495" s="121" t="str">
        <f t="shared" si="55"/>
        <v/>
      </c>
      <c r="N495" s="121" t="str">
        <f t="shared" si="53"/>
        <v/>
      </c>
      <c r="O495" s="123"/>
    </row>
    <row r="496" spans="1:15">
      <c r="A496" s="116"/>
      <c r="B496" s="120"/>
      <c r="C496" s="118" t="s">
        <v>893</v>
      </c>
      <c r="D496" s="116">
        <v>1</v>
      </c>
      <c r="E496" s="116">
        <v>16</v>
      </c>
      <c r="F496" s="116">
        <v>2</v>
      </c>
      <c r="G496" s="121">
        <v>2.4279999999999999</v>
      </c>
      <c r="H496" s="121">
        <f t="shared" si="49"/>
        <v>1.5802469135802468</v>
      </c>
      <c r="I496" s="121" t="str">
        <f t="shared" si="50"/>
        <v/>
      </c>
      <c r="J496" s="121" t="str">
        <f t="shared" si="54"/>
        <v/>
      </c>
      <c r="K496" s="121" t="str">
        <f t="shared" si="51"/>
        <v/>
      </c>
      <c r="L496" s="121">
        <f t="shared" si="52"/>
        <v>7.6736790123456782</v>
      </c>
      <c r="M496" s="121" t="str">
        <f t="shared" si="55"/>
        <v/>
      </c>
      <c r="N496" s="121" t="str">
        <f t="shared" si="53"/>
        <v/>
      </c>
      <c r="O496" s="123"/>
    </row>
    <row r="497" spans="1:15">
      <c r="A497" s="116"/>
      <c r="B497" s="120"/>
      <c r="C497" s="118" t="s">
        <v>840</v>
      </c>
      <c r="D497" s="116">
        <v>1</v>
      </c>
      <c r="E497" s="116">
        <v>12</v>
      </c>
      <c r="F497" s="116">
        <v>1</v>
      </c>
      <c r="G497" s="121">
        <v>3.7450000000000001</v>
      </c>
      <c r="H497" s="121">
        <f t="shared" si="49"/>
        <v>0.88888888888888884</v>
      </c>
      <c r="I497" s="121" t="str">
        <f t="shared" si="50"/>
        <v/>
      </c>
      <c r="J497" s="121" t="str">
        <f t="shared" si="54"/>
        <v/>
      </c>
      <c r="K497" s="121">
        <f t="shared" si="51"/>
        <v>3.3288888888888888</v>
      </c>
      <c r="L497" s="121" t="str">
        <f t="shared" si="52"/>
        <v/>
      </c>
      <c r="M497" s="121" t="str">
        <f t="shared" si="55"/>
        <v/>
      </c>
      <c r="N497" s="121" t="str">
        <f t="shared" si="53"/>
        <v/>
      </c>
      <c r="O497" s="123"/>
    </row>
    <row r="498" spans="1:15">
      <c r="A498" s="116"/>
      <c r="B498" s="120"/>
      <c r="C498" s="118" t="s">
        <v>905</v>
      </c>
      <c r="D498" s="116">
        <v>1</v>
      </c>
      <c r="E498" s="116">
        <v>8</v>
      </c>
      <c r="F498" s="116">
        <v>35</v>
      </c>
      <c r="G498" s="121">
        <v>1.32</v>
      </c>
      <c r="H498" s="121">
        <f t="shared" si="49"/>
        <v>0.39506172839506171</v>
      </c>
      <c r="I498" s="121">
        <f t="shared" si="50"/>
        <v>18.251851851851853</v>
      </c>
      <c r="J498" s="121" t="str">
        <f t="shared" si="54"/>
        <v/>
      </c>
      <c r="K498" s="121" t="str">
        <f t="shared" si="51"/>
        <v/>
      </c>
      <c r="L498" s="121" t="str">
        <f t="shared" si="52"/>
        <v/>
      </c>
      <c r="M498" s="121" t="str">
        <f t="shared" si="55"/>
        <v/>
      </c>
      <c r="N498" s="121" t="str">
        <f t="shared" si="53"/>
        <v/>
      </c>
      <c r="O498" s="123"/>
    </row>
    <row r="499" spans="1:15">
      <c r="A499" s="116"/>
      <c r="B499" s="120" t="s">
        <v>511</v>
      </c>
      <c r="C499" s="118" t="s">
        <v>914</v>
      </c>
      <c r="D499" s="116">
        <v>1</v>
      </c>
      <c r="E499" s="116">
        <v>16</v>
      </c>
      <c r="F499" s="116">
        <v>2</v>
      </c>
      <c r="G499" s="121">
        <v>28.510999999999999</v>
      </c>
      <c r="H499" s="121">
        <f t="shared" si="49"/>
        <v>1.5802469135802468</v>
      </c>
      <c r="I499" s="121" t="str">
        <f t="shared" si="50"/>
        <v/>
      </c>
      <c r="J499" s="121" t="str">
        <f t="shared" si="54"/>
        <v/>
      </c>
      <c r="K499" s="121" t="str">
        <f t="shared" si="51"/>
        <v/>
      </c>
      <c r="L499" s="121">
        <f t="shared" si="52"/>
        <v>90.108839506172828</v>
      </c>
      <c r="M499" s="121" t="str">
        <f t="shared" si="55"/>
        <v/>
      </c>
      <c r="N499" s="121" t="str">
        <f t="shared" si="53"/>
        <v/>
      </c>
      <c r="O499" s="123"/>
    </row>
    <row r="500" spans="1:15">
      <c r="A500" s="116"/>
      <c r="B500" s="120"/>
      <c r="C500" s="118" t="s">
        <v>915</v>
      </c>
      <c r="D500" s="116">
        <v>1</v>
      </c>
      <c r="E500" s="116">
        <v>16</v>
      </c>
      <c r="F500" s="116">
        <v>2</v>
      </c>
      <c r="G500" s="121">
        <v>28.510999999999999</v>
      </c>
      <c r="H500" s="121">
        <f t="shared" si="49"/>
        <v>1.5802469135802468</v>
      </c>
      <c r="I500" s="121" t="str">
        <f t="shared" si="50"/>
        <v/>
      </c>
      <c r="J500" s="121" t="str">
        <f t="shared" si="54"/>
        <v/>
      </c>
      <c r="K500" s="121" t="str">
        <f t="shared" si="51"/>
        <v/>
      </c>
      <c r="L500" s="121">
        <f t="shared" si="52"/>
        <v>90.108839506172828</v>
      </c>
      <c r="M500" s="121" t="str">
        <f t="shared" si="55"/>
        <v/>
      </c>
      <c r="N500" s="121" t="str">
        <f t="shared" si="53"/>
        <v/>
      </c>
      <c r="O500" s="123"/>
    </row>
    <row r="501" spans="1:15">
      <c r="A501" s="116"/>
      <c r="B501" s="120"/>
      <c r="C501" s="118" t="s">
        <v>893</v>
      </c>
      <c r="D501" s="116">
        <v>1</v>
      </c>
      <c r="E501" s="116">
        <v>16</v>
      </c>
      <c r="F501" s="116">
        <v>1</v>
      </c>
      <c r="G501" s="121">
        <v>4.7569999999999997</v>
      </c>
      <c r="H501" s="121">
        <f t="shared" si="49"/>
        <v>1.5802469135802468</v>
      </c>
      <c r="I501" s="121" t="str">
        <f t="shared" si="50"/>
        <v/>
      </c>
      <c r="J501" s="121" t="str">
        <f t="shared" si="54"/>
        <v/>
      </c>
      <c r="K501" s="121" t="str">
        <f t="shared" si="51"/>
        <v/>
      </c>
      <c r="L501" s="121">
        <f t="shared" si="52"/>
        <v>7.5172345679012338</v>
      </c>
      <c r="M501" s="121" t="str">
        <f t="shared" si="55"/>
        <v/>
      </c>
      <c r="N501" s="121" t="str">
        <f t="shared" si="53"/>
        <v/>
      </c>
      <c r="O501" s="123"/>
    </row>
    <row r="502" spans="1:15">
      <c r="A502" s="116"/>
      <c r="B502" s="120"/>
      <c r="C502" s="118" t="s">
        <v>893</v>
      </c>
      <c r="D502" s="116">
        <v>1</v>
      </c>
      <c r="E502" s="116">
        <v>16</v>
      </c>
      <c r="F502" s="116">
        <v>1</v>
      </c>
      <c r="G502" s="121">
        <v>7.5</v>
      </c>
      <c r="H502" s="121">
        <f t="shared" si="49"/>
        <v>1.5802469135802468</v>
      </c>
      <c r="I502" s="121" t="str">
        <f t="shared" si="50"/>
        <v/>
      </c>
      <c r="J502" s="121" t="str">
        <f t="shared" si="54"/>
        <v/>
      </c>
      <c r="K502" s="121" t="str">
        <f t="shared" si="51"/>
        <v/>
      </c>
      <c r="L502" s="121">
        <f t="shared" si="52"/>
        <v>11.851851851851851</v>
      </c>
      <c r="M502" s="121" t="str">
        <f t="shared" si="55"/>
        <v/>
      </c>
      <c r="N502" s="121" t="str">
        <f t="shared" si="53"/>
        <v/>
      </c>
      <c r="O502" s="123"/>
    </row>
    <row r="503" spans="1:15">
      <c r="A503" s="116"/>
      <c r="B503" s="120"/>
      <c r="C503" s="118" t="s">
        <v>893</v>
      </c>
      <c r="D503" s="116">
        <v>1</v>
      </c>
      <c r="E503" s="116">
        <v>16</v>
      </c>
      <c r="F503" s="116">
        <v>1</v>
      </c>
      <c r="G503" s="121">
        <v>5.7969999999999997</v>
      </c>
      <c r="H503" s="121">
        <f t="shared" si="49"/>
        <v>1.5802469135802468</v>
      </c>
      <c r="I503" s="121" t="str">
        <f t="shared" si="50"/>
        <v/>
      </c>
      <c r="J503" s="121" t="str">
        <f t="shared" si="54"/>
        <v/>
      </c>
      <c r="K503" s="121" t="str">
        <f t="shared" si="51"/>
        <v/>
      </c>
      <c r="L503" s="121">
        <f t="shared" si="52"/>
        <v>9.1606913580246907</v>
      </c>
      <c r="M503" s="121" t="str">
        <f t="shared" si="55"/>
        <v/>
      </c>
      <c r="N503" s="121" t="str">
        <f t="shared" si="53"/>
        <v/>
      </c>
      <c r="O503" s="123"/>
    </row>
    <row r="504" spans="1:15">
      <c r="A504" s="116"/>
      <c r="B504" s="120"/>
      <c r="C504" s="118" t="s">
        <v>893</v>
      </c>
      <c r="D504" s="116">
        <v>1</v>
      </c>
      <c r="E504" s="116">
        <v>16</v>
      </c>
      <c r="F504" s="116">
        <v>1</v>
      </c>
      <c r="G504" s="121">
        <v>4.9809999999999999</v>
      </c>
      <c r="H504" s="121">
        <f t="shared" si="49"/>
        <v>1.5802469135802468</v>
      </c>
      <c r="I504" s="121" t="str">
        <f t="shared" si="50"/>
        <v/>
      </c>
      <c r="J504" s="121" t="str">
        <f t="shared" si="54"/>
        <v/>
      </c>
      <c r="K504" s="121" t="str">
        <f t="shared" si="51"/>
        <v/>
      </c>
      <c r="L504" s="121">
        <f t="shared" si="52"/>
        <v>7.871209876543209</v>
      </c>
      <c r="M504" s="121" t="str">
        <f t="shared" si="55"/>
        <v/>
      </c>
      <c r="N504" s="121" t="str">
        <f t="shared" si="53"/>
        <v/>
      </c>
      <c r="O504" s="123"/>
    </row>
    <row r="505" spans="1:15">
      <c r="A505" s="116"/>
      <c r="B505" s="120"/>
      <c r="C505" s="118" t="s">
        <v>840</v>
      </c>
      <c r="D505" s="116">
        <v>1</v>
      </c>
      <c r="E505" s="116">
        <v>12</v>
      </c>
      <c r="F505" s="116">
        <v>2</v>
      </c>
      <c r="G505" s="121">
        <v>4.66</v>
      </c>
      <c r="H505" s="121">
        <f t="shared" si="49"/>
        <v>0.88888888888888884</v>
      </c>
      <c r="I505" s="121" t="str">
        <f t="shared" si="50"/>
        <v/>
      </c>
      <c r="J505" s="121" t="str">
        <f t="shared" si="54"/>
        <v/>
      </c>
      <c r="K505" s="121">
        <f t="shared" si="51"/>
        <v>8.2844444444444445</v>
      </c>
      <c r="L505" s="121" t="str">
        <f t="shared" si="52"/>
        <v/>
      </c>
      <c r="M505" s="121" t="str">
        <f t="shared" si="55"/>
        <v/>
      </c>
      <c r="N505" s="121" t="str">
        <f t="shared" si="53"/>
        <v/>
      </c>
      <c r="O505" s="123"/>
    </row>
    <row r="506" spans="1:15">
      <c r="A506" s="116"/>
      <c r="B506" s="120"/>
      <c r="C506" s="118" t="s">
        <v>840</v>
      </c>
      <c r="D506" s="116">
        <v>1</v>
      </c>
      <c r="E506" s="116">
        <v>16</v>
      </c>
      <c r="F506" s="116">
        <v>1</v>
      </c>
      <c r="G506" s="121">
        <v>3.5179999999999998</v>
      </c>
      <c r="H506" s="121">
        <f t="shared" si="49"/>
        <v>1.5802469135802468</v>
      </c>
      <c r="I506" s="121" t="str">
        <f t="shared" si="50"/>
        <v/>
      </c>
      <c r="J506" s="121" t="str">
        <f t="shared" si="54"/>
        <v/>
      </c>
      <c r="K506" s="121" t="str">
        <f t="shared" si="51"/>
        <v/>
      </c>
      <c r="L506" s="121">
        <f t="shared" si="52"/>
        <v>5.5593086419753082</v>
      </c>
      <c r="M506" s="121" t="str">
        <f t="shared" si="55"/>
        <v/>
      </c>
      <c r="N506" s="121" t="str">
        <f t="shared" si="53"/>
        <v/>
      </c>
      <c r="O506" s="123"/>
    </row>
    <row r="507" spans="1:15">
      <c r="A507" s="116"/>
      <c r="B507" s="120"/>
      <c r="C507" s="118" t="s">
        <v>905</v>
      </c>
      <c r="D507" s="116">
        <v>1</v>
      </c>
      <c r="E507" s="116">
        <v>8</v>
      </c>
      <c r="F507" s="116">
        <v>192</v>
      </c>
      <c r="G507" s="121">
        <v>1.32</v>
      </c>
      <c r="H507" s="121">
        <f t="shared" si="49"/>
        <v>0.39506172839506171</v>
      </c>
      <c r="I507" s="121">
        <f t="shared" si="50"/>
        <v>100.12444444444444</v>
      </c>
      <c r="J507" s="121" t="str">
        <f t="shared" si="54"/>
        <v/>
      </c>
      <c r="K507" s="121" t="str">
        <f t="shared" si="51"/>
        <v/>
      </c>
      <c r="L507" s="121" t="str">
        <f t="shared" si="52"/>
        <v/>
      </c>
      <c r="M507" s="121" t="str">
        <f t="shared" si="55"/>
        <v/>
      </c>
      <c r="N507" s="121" t="str">
        <f t="shared" si="53"/>
        <v/>
      </c>
      <c r="O507" s="123"/>
    </row>
    <row r="508" spans="1:15">
      <c r="A508" s="116"/>
      <c r="B508" s="120" t="s">
        <v>512</v>
      </c>
      <c r="C508" s="118" t="s">
        <v>914</v>
      </c>
      <c r="D508" s="116">
        <v>1</v>
      </c>
      <c r="E508" s="116">
        <v>12</v>
      </c>
      <c r="F508" s="116">
        <v>2</v>
      </c>
      <c r="G508" s="121">
        <v>5.44</v>
      </c>
      <c r="H508" s="121">
        <f t="shared" si="49"/>
        <v>0.88888888888888884</v>
      </c>
      <c r="I508" s="121" t="str">
        <f t="shared" si="50"/>
        <v/>
      </c>
      <c r="J508" s="121" t="str">
        <f t="shared" si="54"/>
        <v/>
      </c>
      <c r="K508" s="121">
        <f t="shared" si="51"/>
        <v>9.6711111111111112</v>
      </c>
      <c r="L508" s="121" t="str">
        <f t="shared" si="52"/>
        <v/>
      </c>
      <c r="M508" s="121" t="str">
        <f t="shared" si="55"/>
        <v/>
      </c>
      <c r="N508" s="121" t="str">
        <f t="shared" si="53"/>
        <v/>
      </c>
      <c r="O508" s="123"/>
    </row>
    <row r="509" spans="1:15">
      <c r="A509" s="116"/>
      <c r="B509" s="120"/>
      <c r="C509" s="118" t="s">
        <v>915</v>
      </c>
      <c r="D509" s="116">
        <v>1</v>
      </c>
      <c r="E509" s="116">
        <v>12</v>
      </c>
      <c r="F509" s="116">
        <v>2</v>
      </c>
      <c r="G509" s="121">
        <v>5.44</v>
      </c>
      <c r="H509" s="121">
        <f t="shared" si="49"/>
        <v>0.88888888888888884</v>
      </c>
      <c r="I509" s="121" t="str">
        <f t="shared" si="50"/>
        <v/>
      </c>
      <c r="J509" s="121" t="str">
        <f t="shared" si="54"/>
        <v/>
      </c>
      <c r="K509" s="121">
        <f t="shared" si="51"/>
        <v>9.6711111111111112</v>
      </c>
      <c r="L509" s="121" t="str">
        <f t="shared" si="52"/>
        <v/>
      </c>
      <c r="M509" s="121" t="str">
        <f t="shared" si="55"/>
        <v/>
      </c>
      <c r="N509" s="121" t="str">
        <f t="shared" si="53"/>
        <v/>
      </c>
      <c r="O509" s="123"/>
    </row>
    <row r="510" spans="1:15">
      <c r="A510" s="116"/>
      <c r="B510" s="120"/>
      <c r="C510" s="118" t="s">
        <v>893</v>
      </c>
      <c r="D510" s="116">
        <v>1</v>
      </c>
      <c r="E510" s="116">
        <v>16</v>
      </c>
      <c r="F510" s="116">
        <v>1</v>
      </c>
      <c r="G510" s="121">
        <v>2.028</v>
      </c>
      <c r="H510" s="121">
        <f t="shared" si="49"/>
        <v>1.5802469135802468</v>
      </c>
      <c r="I510" s="121" t="str">
        <f t="shared" si="50"/>
        <v/>
      </c>
      <c r="J510" s="121" t="str">
        <f t="shared" si="54"/>
        <v/>
      </c>
      <c r="K510" s="121" t="str">
        <f t="shared" si="51"/>
        <v/>
      </c>
      <c r="L510" s="121">
        <f t="shared" si="52"/>
        <v>3.2047407407407404</v>
      </c>
      <c r="M510" s="121" t="str">
        <f t="shared" si="55"/>
        <v/>
      </c>
      <c r="N510" s="121" t="str">
        <f t="shared" si="53"/>
        <v/>
      </c>
      <c r="O510" s="123"/>
    </row>
    <row r="511" spans="1:15">
      <c r="A511" s="116"/>
      <c r="B511" s="120"/>
      <c r="C511" s="118" t="s">
        <v>840</v>
      </c>
      <c r="D511" s="116">
        <v>1</v>
      </c>
      <c r="E511" s="116">
        <v>12</v>
      </c>
      <c r="F511" s="116">
        <v>1</v>
      </c>
      <c r="G511" s="121">
        <v>3.423</v>
      </c>
      <c r="H511" s="121">
        <f t="shared" si="49"/>
        <v>0.88888888888888884</v>
      </c>
      <c r="I511" s="121" t="str">
        <f t="shared" si="50"/>
        <v/>
      </c>
      <c r="J511" s="121" t="str">
        <f t="shared" si="54"/>
        <v/>
      </c>
      <c r="K511" s="121">
        <f t="shared" si="51"/>
        <v>3.0426666666666664</v>
      </c>
      <c r="L511" s="121" t="str">
        <f t="shared" si="52"/>
        <v/>
      </c>
      <c r="M511" s="121" t="str">
        <f t="shared" si="55"/>
        <v/>
      </c>
      <c r="N511" s="121" t="str">
        <f t="shared" si="53"/>
        <v/>
      </c>
      <c r="O511" s="123"/>
    </row>
    <row r="512" spans="1:15">
      <c r="A512" s="116"/>
      <c r="B512" s="120"/>
      <c r="C512" s="118" t="s">
        <v>905</v>
      </c>
      <c r="D512" s="116">
        <v>1</v>
      </c>
      <c r="E512" s="116">
        <v>8</v>
      </c>
      <c r="F512" s="116">
        <v>28</v>
      </c>
      <c r="G512" s="121">
        <v>1.32</v>
      </c>
      <c r="H512" s="121">
        <f t="shared" si="49"/>
        <v>0.39506172839506171</v>
      </c>
      <c r="I512" s="121">
        <f t="shared" si="50"/>
        <v>14.60148148148148</v>
      </c>
      <c r="J512" s="121" t="str">
        <f t="shared" si="54"/>
        <v/>
      </c>
      <c r="K512" s="121" t="str">
        <f t="shared" si="51"/>
        <v/>
      </c>
      <c r="L512" s="121" t="str">
        <f t="shared" si="52"/>
        <v/>
      </c>
      <c r="M512" s="121" t="str">
        <f t="shared" si="55"/>
        <v/>
      </c>
      <c r="N512" s="121" t="str">
        <f t="shared" si="53"/>
        <v/>
      </c>
      <c r="O512" s="123"/>
    </row>
    <row r="513" spans="1:15">
      <c r="A513" s="116"/>
      <c r="B513" s="120" t="s">
        <v>514</v>
      </c>
      <c r="C513" s="118" t="s">
        <v>914</v>
      </c>
      <c r="D513" s="116">
        <v>1</v>
      </c>
      <c r="E513" s="116">
        <v>12</v>
      </c>
      <c r="F513" s="116">
        <v>2</v>
      </c>
      <c r="G513" s="121">
        <v>7.8070000000000004</v>
      </c>
      <c r="H513" s="121">
        <f t="shared" si="49"/>
        <v>0.88888888888888884</v>
      </c>
      <c r="I513" s="121" t="str">
        <f t="shared" si="50"/>
        <v/>
      </c>
      <c r="J513" s="121" t="str">
        <f t="shared" si="54"/>
        <v/>
      </c>
      <c r="K513" s="121">
        <f t="shared" si="51"/>
        <v>13.879111111111111</v>
      </c>
      <c r="L513" s="121" t="str">
        <f t="shared" si="52"/>
        <v/>
      </c>
      <c r="M513" s="121" t="str">
        <f t="shared" si="55"/>
        <v/>
      </c>
      <c r="N513" s="121" t="str">
        <f t="shared" si="53"/>
        <v/>
      </c>
      <c r="O513" s="123"/>
    </row>
    <row r="514" spans="1:15">
      <c r="A514" s="116"/>
      <c r="B514" s="120"/>
      <c r="C514" s="118" t="s">
        <v>915</v>
      </c>
      <c r="D514" s="116">
        <v>1</v>
      </c>
      <c r="E514" s="116">
        <v>12</v>
      </c>
      <c r="F514" s="116">
        <v>2</v>
      </c>
      <c r="G514" s="121">
        <v>7.8070000000000004</v>
      </c>
      <c r="H514" s="121">
        <f t="shared" si="49"/>
        <v>0.88888888888888884</v>
      </c>
      <c r="I514" s="121" t="str">
        <f t="shared" si="50"/>
        <v/>
      </c>
      <c r="J514" s="121" t="str">
        <f t="shared" si="54"/>
        <v/>
      </c>
      <c r="K514" s="121">
        <f t="shared" si="51"/>
        <v>13.879111111111111</v>
      </c>
      <c r="L514" s="121" t="str">
        <f t="shared" si="52"/>
        <v/>
      </c>
      <c r="M514" s="121" t="str">
        <f t="shared" si="55"/>
        <v/>
      </c>
      <c r="N514" s="121" t="str">
        <f t="shared" si="53"/>
        <v/>
      </c>
      <c r="O514" s="123"/>
    </row>
    <row r="515" spans="1:15">
      <c r="A515" s="116"/>
      <c r="B515" s="120"/>
      <c r="C515" s="118" t="s">
        <v>893</v>
      </c>
      <c r="D515" s="116">
        <v>1</v>
      </c>
      <c r="E515" s="116">
        <v>12</v>
      </c>
      <c r="F515" s="116">
        <v>1</v>
      </c>
      <c r="G515" s="121">
        <v>2.036</v>
      </c>
      <c r="H515" s="121">
        <f t="shared" si="49"/>
        <v>0.88888888888888884</v>
      </c>
      <c r="I515" s="121" t="str">
        <f t="shared" si="50"/>
        <v/>
      </c>
      <c r="J515" s="121" t="str">
        <f t="shared" si="54"/>
        <v/>
      </c>
      <c r="K515" s="121">
        <f t="shared" si="51"/>
        <v>1.8097777777777777</v>
      </c>
      <c r="L515" s="121" t="str">
        <f t="shared" si="52"/>
        <v/>
      </c>
      <c r="M515" s="121" t="str">
        <f t="shared" si="55"/>
        <v/>
      </c>
      <c r="N515" s="121" t="str">
        <f t="shared" si="53"/>
        <v/>
      </c>
      <c r="O515" s="123"/>
    </row>
    <row r="516" spans="1:15">
      <c r="A516" s="116"/>
      <c r="B516" s="120"/>
      <c r="C516" s="118" t="s">
        <v>893</v>
      </c>
      <c r="D516" s="116">
        <v>1</v>
      </c>
      <c r="E516" s="116">
        <v>12</v>
      </c>
      <c r="F516" s="116">
        <v>1</v>
      </c>
      <c r="G516" s="121">
        <v>4.3479999999999999</v>
      </c>
      <c r="H516" s="121">
        <f t="shared" si="49"/>
        <v>0.88888888888888884</v>
      </c>
      <c r="I516" s="121" t="str">
        <f t="shared" si="50"/>
        <v/>
      </c>
      <c r="J516" s="121" t="str">
        <f t="shared" si="54"/>
        <v/>
      </c>
      <c r="K516" s="121">
        <f t="shared" si="51"/>
        <v>3.8648888888888884</v>
      </c>
      <c r="L516" s="121" t="str">
        <f t="shared" si="52"/>
        <v/>
      </c>
      <c r="M516" s="121" t="str">
        <f t="shared" si="55"/>
        <v/>
      </c>
      <c r="N516" s="121" t="str">
        <f t="shared" si="53"/>
        <v/>
      </c>
      <c r="O516" s="123"/>
    </row>
    <row r="517" spans="1:15">
      <c r="A517" s="116"/>
      <c r="B517" s="120"/>
      <c r="C517" s="118" t="s">
        <v>840</v>
      </c>
      <c r="D517" s="116">
        <v>1</v>
      </c>
      <c r="E517" s="116">
        <v>12</v>
      </c>
      <c r="F517" s="116">
        <v>1</v>
      </c>
      <c r="G517" s="121">
        <v>3.423</v>
      </c>
      <c r="H517" s="121">
        <f t="shared" si="49"/>
        <v>0.88888888888888884</v>
      </c>
      <c r="I517" s="121" t="str">
        <f t="shared" si="50"/>
        <v/>
      </c>
      <c r="J517" s="121" t="str">
        <f t="shared" si="54"/>
        <v/>
      </c>
      <c r="K517" s="121">
        <f t="shared" si="51"/>
        <v>3.0426666666666664</v>
      </c>
      <c r="L517" s="121" t="str">
        <f t="shared" si="52"/>
        <v/>
      </c>
      <c r="M517" s="121" t="str">
        <f t="shared" si="55"/>
        <v/>
      </c>
      <c r="N517" s="121" t="str">
        <f t="shared" si="53"/>
        <v/>
      </c>
      <c r="O517" s="123"/>
    </row>
    <row r="518" spans="1:15">
      <c r="A518" s="116"/>
      <c r="B518" s="120"/>
      <c r="C518" s="118" t="s">
        <v>905</v>
      </c>
      <c r="D518" s="116">
        <v>1</v>
      </c>
      <c r="E518" s="116">
        <v>8</v>
      </c>
      <c r="F518" s="116">
        <v>48</v>
      </c>
      <c r="G518" s="121">
        <v>1.32</v>
      </c>
      <c r="H518" s="121">
        <f t="shared" ref="H518:H581" si="56">E518*E518/(162)</f>
        <v>0.39506172839506171</v>
      </c>
      <c r="I518" s="121">
        <f t="shared" ref="I518:I581" si="57">IF((E518=8),D518*G518*F518*H518,"")</f>
        <v>25.031111111111109</v>
      </c>
      <c r="J518" s="121" t="str">
        <f t="shared" si="54"/>
        <v/>
      </c>
      <c r="K518" s="121" t="str">
        <f t="shared" ref="K518:K581" si="58">IF((E518=12),D518*F518*G518*H518,"")</f>
        <v/>
      </c>
      <c r="L518" s="121" t="str">
        <f t="shared" ref="L518:L581" si="59">IF((E518=16),D518*F518*G518*H518,"")</f>
        <v/>
      </c>
      <c r="M518" s="121" t="str">
        <f t="shared" si="55"/>
        <v/>
      </c>
      <c r="N518" s="121" t="str">
        <f t="shared" ref="N518:N581" si="60">IF((E518=25),D518*F518*G518*H518,"")</f>
        <v/>
      </c>
      <c r="O518" s="123"/>
    </row>
    <row r="519" spans="1:15">
      <c r="A519" s="116"/>
      <c r="B519" s="120" t="s">
        <v>515</v>
      </c>
      <c r="C519" s="118" t="s">
        <v>914</v>
      </c>
      <c r="D519" s="116">
        <v>1</v>
      </c>
      <c r="E519" s="116">
        <v>16</v>
      </c>
      <c r="F519" s="116">
        <v>2</v>
      </c>
      <c r="G519" s="121">
        <v>18.488</v>
      </c>
      <c r="H519" s="121">
        <f t="shared" si="56"/>
        <v>1.5802469135802468</v>
      </c>
      <c r="I519" s="121" t="str">
        <f t="shared" si="57"/>
        <v/>
      </c>
      <c r="J519" s="121" t="str">
        <f t="shared" si="54"/>
        <v/>
      </c>
      <c r="K519" s="121" t="str">
        <f t="shared" si="58"/>
        <v/>
      </c>
      <c r="L519" s="121">
        <f t="shared" si="59"/>
        <v>58.431209876543207</v>
      </c>
      <c r="M519" s="121" t="str">
        <f t="shared" si="55"/>
        <v/>
      </c>
      <c r="N519" s="121" t="str">
        <f t="shared" si="60"/>
        <v/>
      </c>
      <c r="O519" s="123"/>
    </row>
    <row r="520" spans="1:15">
      <c r="A520" s="116"/>
      <c r="B520" s="120"/>
      <c r="C520" s="118" t="s">
        <v>915</v>
      </c>
      <c r="D520" s="116">
        <v>1</v>
      </c>
      <c r="E520" s="116">
        <v>16</v>
      </c>
      <c r="F520" s="116">
        <v>2</v>
      </c>
      <c r="G520" s="121">
        <v>18.488</v>
      </c>
      <c r="H520" s="121">
        <f t="shared" si="56"/>
        <v>1.5802469135802468</v>
      </c>
      <c r="I520" s="121" t="str">
        <f t="shared" si="57"/>
        <v/>
      </c>
      <c r="J520" s="121" t="str">
        <f t="shared" si="54"/>
        <v/>
      </c>
      <c r="K520" s="121" t="str">
        <f t="shared" si="58"/>
        <v/>
      </c>
      <c r="L520" s="121">
        <f t="shared" si="59"/>
        <v>58.431209876543207</v>
      </c>
      <c r="M520" s="121" t="str">
        <f t="shared" si="55"/>
        <v/>
      </c>
      <c r="N520" s="121" t="str">
        <f t="shared" si="60"/>
        <v/>
      </c>
      <c r="O520" s="123"/>
    </row>
    <row r="521" spans="1:15">
      <c r="A521" s="116"/>
      <c r="B521" s="120"/>
      <c r="C521" s="118" t="s">
        <v>893</v>
      </c>
      <c r="D521" s="116">
        <v>1</v>
      </c>
      <c r="E521" s="116">
        <v>16</v>
      </c>
      <c r="F521" s="116">
        <v>1</v>
      </c>
      <c r="G521" s="121">
        <v>2.4279999999999999</v>
      </c>
      <c r="H521" s="121">
        <f t="shared" si="56"/>
        <v>1.5802469135802468</v>
      </c>
      <c r="I521" s="121" t="str">
        <f t="shared" si="57"/>
        <v/>
      </c>
      <c r="J521" s="121" t="str">
        <f t="shared" si="54"/>
        <v/>
      </c>
      <c r="K521" s="121" t="str">
        <f t="shared" si="58"/>
        <v/>
      </c>
      <c r="L521" s="121">
        <f t="shared" si="59"/>
        <v>3.8368395061728391</v>
      </c>
      <c r="M521" s="121" t="str">
        <f t="shared" si="55"/>
        <v/>
      </c>
      <c r="N521" s="121" t="str">
        <f t="shared" si="60"/>
        <v/>
      </c>
      <c r="O521" s="123"/>
    </row>
    <row r="522" spans="1:15">
      <c r="A522" s="116"/>
      <c r="B522" s="120"/>
      <c r="C522" s="118" t="s">
        <v>893</v>
      </c>
      <c r="D522" s="116">
        <v>1</v>
      </c>
      <c r="E522" s="116">
        <v>16</v>
      </c>
      <c r="F522" s="116">
        <v>1</v>
      </c>
      <c r="G522" s="121">
        <v>7.5</v>
      </c>
      <c r="H522" s="121">
        <f t="shared" si="56"/>
        <v>1.5802469135802468</v>
      </c>
      <c r="I522" s="121" t="str">
        <f t="shared" si="57"/>
        <v/>
      </c>
      <c r="J522" s="121" t="str">
        <f t="shared" si="54"/>
        <v/>
      </c>
      <c r="K522" s="121" t="str">
        <f t="shared" si="58"/>
        <v/>
      </c>
      <c r="L522" s="121">
        <f t="shared" si="59"/>
        <v>11.851851851851851</v>
      </c>
      <c r="M522" s="121" t="str">
        <f t="shared" si="55"/>
        <v/>
      </c>
      <c r="N522" s="121" t="str">
        <f t="shared" si="60"/>
        <v/>
      </c>
      <c r="O522" s="123"/>
    </row>
    <row r="523" spans="1:15">
      <c r="A523" s="116"/>
      <c r="B523" s="120"/>
      <c r="C523" s="118" t="s">
        <v>893</v>
      </c>
      <c r="D523" s="116">
        <v>1</v>
      </c>
      <c r="E523" s="116">
        <v>16</v>
      </c>
      <c r="F523" s="116">
        <v>1</v>
      </c>
      <c r="G523" s="121">
        <v>4.4729999999999999</v>
      </c>
      <c r="H523" s="121">
        <f t="shared" si="56"/>
        <v>1.5802469135802468</v>
      </c>
      <c r="I523" s="121" t="str">
        <f t="shared" si="57"/>
        <v/>
      </c>
      <c r="J523" s="121" t="str">
        <f t="shared" ref="J523:J586" si="61">IF((E523=10),D523*F523*G523*H523,"")</f>
        <v/>
      </c>
      <c r="K523" s="121" t="str">
        <f t="shared" si="58"/>
        <v/>
      </c>
      <c r="L523" s="121">
        <f t="shared" si="59"/>
        <v>7.0684444444444434</v>
      </c>
      <c r="M523" s="121" t="str">
        <f t="shared" si="55"/>
        <v/>
      </c>
      <c r="N523" s="121" t="str">
        <f t="shared" si="60"/>
        <v/>
      </c>
      <c r="O523" s="123"/>
    </row>
    <row r="524" spans="1:15">
      <c r="A524" s="116"/>
      <c r="B524" s="120"/>
      <c r="C524" s="118" t="s">
        <v>840</v>
      </c>
      <c r="D524" s="116">
        <v>1</v>
      </c>
      <c r="E524" s="116">
        <v>12</v>
      </c>
      <c r="F524" s="116">
        <v>2</v>
      </c>
      <c r="G524" s="121">
        <v>4.66</v>
      </c>
      <c r="H524" s="121">
        <f t="shared" si="56"/>
        <v>0.88888888888888884</v>
      </c>
      <c r="I524" s="121" t="str">
        <f t="shared" si="57"/>
        <v/>
      </c>
      <c r="J524" s="121" t="str">
        <f t="shared" si="61"/>
        <v/>
      </c>
      <c r="K524" s="121">
        <f t="shared" si="58"/>
        <v>8.2844444444444445</v>
      </c>
      <c r="L524" s="121" t="str">
        <f t="shared" si="59"/>
        <v/>
      </c>
      <c r="M524" s="121" t="str">
        <f t="shared" si="55"/>
        <v/>
      </c>
      <c r="N524" s="121" t="str">
        <f t="shared" si="60"/>
        <v/>
      </c>
      <c r="O524" s="123"/>
    </row>
    <row r="525" spans="1:15">
      <c r="A525" s="116"/>
      <c r="B525" s="120"/>
      <c r="C525" s="118" t="s">
        <v>905</v>
      </c>
      <c r="D525" s="116">
        <v>1</v>
      </c>
      <c r="E525" s="116">
        <v>8</v>
      </c>
      <c r="F525" s="116">
        <v>121</v>
      </c>
      <c r="G525" s="121">
        <v>1.32</v>
      </c>
      <c r="H525" s="121">
        <f t="shared" si="56"/>
        <v>0.39506172839506171</v>
      </c>
      <c r="I525" s="121">
        <f t="shared" si="57"/>
        <v>63.099259259259256</v>
      </c>
      <c r="J525" s="121" t="str">
        <f t="shared" si="61"/>
        <v/>
      </c>
      <c r="K525" s="121" t="str">
        <f t="shared" si="58"/>
        <v/>
      </c>
      <c r="L525" s="121" t="str">
        <f t="shared" si="59"/>
        <v/>
      </c>
      <c r="M525" s="121" t="str">
        <f t="shared" si="55"/>
        <v/>
      </c>
      <c r="N525" s="121" t="str">
        <f t="shared" si="60"/>
        <v/>
      </c>
      <c r="O525" s="123"/>
    </row>
    <row r="526" spans="1:15">
      <c r="A526" s="116"/>
      <c r="B526" s="120" t="s">
        <v>516</v>
      </c>
      <c r="C526" s="118" t="s">
        <v>914</v>
      </c>
      <c r="D526" s="116">
        <v>1</v>
      </c>
      <c r="E526" s="116">
        <v>12</v>
      </c>
      <c r="F526" s="116">
        <v>2</v>
      </c>
      <c r="G526" s="121">
        <v>5.7919999999999998</v>
      </c>
      <c r="H526" s="121">
        <f t="shared" si="56"/>
        <v>0.88888888888888884</v>
      </c>
      <c r="I526" s="121" t="str">
        <f t="shared" si="57"/>
        <v/>
      </c>
      <c r="J526" s="121" t="str">
        <f t="shared" si="61"/>
        <v/>
      </c>
      <c r="K526" s="121">
        <f t="shared" si="58"/>
        <v>10.296888888888889</v>
      </c>
      <c r="L526" s="121" t="str">
        <f t="shared" si="59"/>
        <v/>
      </c>
      <c r="M526" s="121" t="str">
        <f t="shared" si="55"/>
        <v/>
      </c>
      <c r="N526" s="121" t="str">
        <f t="shared" si="60"/>
        <v/>
      </c>
      <c r="O526" s="123"/>
    </row>
    <row r="527" spans="1:15">
      <c r="A527" s="116"/>
      <c r="B527" s="120"/>
      <c r="C527" s="118" t="s">
        <v>915</v>
      </c>
      <c r="D527" s="116">
        <v>1</v>
      </c>
      <c r="E527" s="116">
        <v>12</v>
      </c>
      <c r="F527" s="116">
        <v>2</v>
      </c>
      <c r="G527" s="121">
        <v>5.7919999999999998</v>
      </c>
      <c r="H527" s="121">
        <f t="shared" si="56"/>
        <v>0.88888888888888884</v>
      </c>
      <c r="I527" s="121" t="str">
        <f t="shared" si="57"/>
        <v/>
      </c>
      <c r="J527" s="121" t="str">
        <f t="shared" si="61"/>
        <v/>
      </c>
      <c r="K527" s="121">
        <f t="shared" si="58"/>
        <v>10.296888888888889</v>
      </c>
      <c r="L527" s="121" t="str">
        <f t="shared" si="59"/>
        <v/>
      </c>
      <c r="M527" s="121" t="str">
        <f t="shared" si="55"/>
        <v/>
      </c>
      <c r="N527" s="121" t="str">
        <f t="shared" si="60"/>
        <v/>
      </c>
      <c r="O527" s="123"/>
    </row>
    <row r="528" spans="1:15">
      <c r="A528" s="116"/>
      <c r="B528" s="120"/>
      <c r="C528" s="118" t="s">
        <v>893</v>
      </c>
      <c r="D528" s="116">
        <v>1</v>
      </c>
      <c r="E528" s="116">
        <v>16</v>
      </c>
      <c r="F528" s="116">
        <v>1</v>
      </c>
      <c r="G528" s="121">
        <v>2.3279999999999998</v>
      </c>
      <c r="H528" s="121">
        <f t="shared" si="56"/>
        <v>1.5802469135802468</v>
      </c>
      <c r="I528" s="121" t="str">
        <f t="shared" si="57"/>
        <v/>
      </c>
      <c r="J528" s="121" t="str">
        <f t="shared" si="61"/>
        <v/>
      </c>
      <c r="K528" s="121" t="str">
        <f t="shared" si="58"/>
        <v/>
      </c>
      <c r="L528" s="121">
        <f t="shared" si="59"/>
        <v>3.6788148148148143</v>
      </c>
      <c r="M528" s="121" t="str">
        <f t="shared" ref="M528:M591" si="62">IF((E528=20),D528*F528*G528*H528,"")</f>
        <v/>
      </c>
      <c r="N528" s="121" t="str">
        <f t="shared" si="60"/>
        <v/>
      </c>
      <c r="O528" s="123"/>
    </row>
    <row r="529" spans="1:15">
      <c r="A529" s="116"/>
      <c r="B529" s="120"/>
      <c r="C529" s="118" t="s">
        <v>893</v>
      </c>
      <c r="D529" s="116">
        <v>1</v>
      </c>
      <c r="E529" s="116">
        <v>16</v>
      </c>
      <c r="F529" s="116">
        <v>1</v>
      </c>
      <c r="G529" s="121">
        <v>2.028</v>
      </c>
      <c r="H529" s="121">
        <f t="shared" si="56"/>
        <v>1.5802469135802468</v>
      </c>
      <c r="I529" s="121" t="str">
        <f t="shared" si="57"/>
        <v/>
      </c>
      <c r="J529" s="121" t="str">
        <f t="shared" si="61"/>
        <v/>
      </c>
      <c r="K529" s="121" t="str">
        <f t="shared" si="58"/>
        <v/>
      </c>
      <c r="L529" s="121">
        <f t="shared" si="59"/>
        <v>3.2047407407407404</v>
      </c>
      <c r="M529" s="121" t="str">
        <f t="shared" si="62"/>
        <v/>
      </c>
      <c r="N529" s="121" t="str">
        <f t="shared" si="60"/>
        <v/>
      </c>
      <c r="O529" s="123"/>
    </row>
    <row r="530" spans="1:15">
      <c r="A530" s="116"/>
      <c r="B530" s="120"/>
      <c r="C530" s="118" t="s">
        <v>840</v>
      </c>
      <c r="D530" s="116">
        <v>1</v>
      </c>
      <c r="E530" s="116">
        <v>12</v>
      </c>
      <c r="F530" s="116">
        <v>1</v>
      </c>
      <c r="G530" s="121">
        <v>3.42</v>
      </c>
      <c r="H530" s="121">
        <f t="shared" si="56"/>
        <v>0.88888888888888884</v>
      </c>
      <c r="I530" s="121" t="str">
        <f t="shared" si="57"/>
        <v/>
      </c>
      <c r="J530" s="121" t="str">
        <f t="shared" si="61"/>
        <v/>
      </c>
      <c r="K530" s="121">
        <f t="shared" si="58"/>
        <v>3.0399999999999996</v>
      </c>
      <c r="L530" s="121" t="str">
        <f t="shared" si="59"/>
        <v/>
      </c>
      <c r="M530" s="121" t="str">
        <f t="shared" si="62"/>
        <v/>
      </c>
      <c r="N530" s="121" t="str">
        <f t="shared" si="60"/>
        <v/>
      </c>
      <c r="O530" s="123"/>
    </row>
    <row r="531" spans="1:15">
      <c r="A531" s="116"/>
      <c r="B531" s="120"/>
      <c r="C531" s="118" t="s">
        <v>905</v>
      </c>
      <c r="D531" s="116">
        <v>1</v>
      </c>
      <c r="E531" s="116">
        <v>8</v>
      </c>
      <c r="F531" s="116">
        <v>33</v>
      </c>
      <c r="G531" s="121">
        <v>1.32</v>
      </c>
      <c r="H531" s="121">
        <f t="shared" si="56"/>
        <v>0.39506172839506171</v>
      </c>
      <c r="I531" s="121">
        <f t="shared" si="57"/>
        <v>17.20888888888889</v>
      </c>
      <c r="J531" s="121" t="str">
        <f t="shared" si="61"/>
        <v/>
      </c>
      <c r="K531" s="121" t="str">
        <f t="shared" si="58"/>
        <v/>
      </c>
      <c r="L531" s="121" t="str">
        <f t="shared" si="59"/>
        <v/>
      </c>
      <c r="M531" s="121" t="str">
        <f t="shared" si="62"/>
        <v/>
      </c>
      <c r="N531" s="121" t="str">
        <f t="shared" si="60"/>
        <v/>
      </c>
      <c r="O531" s="123"/>
    </row>
    <row r="532" spans="1:15">
      <c r="A532" s="116"/>
      <c r="B532" s="120" t="s">
        <v>517</v>
      </c>
      <c r="C532" s="118" t="s">
        <v>914</v>
      </c>
      <c r="D532" s="116">
        <v>1</v>
      </c>
      <c r="E532" s="116">
        <v>12</v>
      </c>
      <c r="F532" s="116">
        <v>2</v>
      </c>
      <c r="G532" s="121">
        <v>7.9939999999999998</v>
      </c>
      <c r="H532" s="121">
        <f t="shared" si="56"/>
        <v>0.88888888888888884</v>
      </c>
      <c r="I532" s="121" t="str">
        <f t="shared" si="57"/>
        <v/>
      </c>
      <c r="J532" s="121" t="str">
        <f t="shared" si="61"/>
        <v/>
      </c>
      <c r="K532" s="121">
        <f t="shared" si="58"/>
        <v>14.211555555555554</v>
      </c>
      <c r="L532" s="121" t="str">
        <f t="shared" si="59"/>
        <v/>
      </c>
      <c r="M532" s="121" t="str">
        <f t="shared" si="62"/>
        <v/>
      </c>
      <c r="N532" s="121" t="str">
        <f t="shared" si="60"/>
        <v/>
      </c>
      <c r="O532" s="123"/>
    </row>
    <row r="533" spans="1:15">
      <c r="A533" s="116"/>
      <c r="B533" s="120"/>
      <c r="C533" s="118" t="s">
        <v>915</v>
      </c>
      <c r="D533" s="116">
        <v>1</v>
      </c>
      <c r="E533" s="116">
        <v>12</v>
      </c>
      <c r="F533" s="116">
        <v>2</v>
      </c>
      <c r="G533" s="121">
        <v>7.9939999999999998</v>
      </c>
      <c r="H533" s="121">
        <f t="shared" si="56"/>
        <v>0.88888888888888884</v>
      </c>
      <c r="I533" s="121" t="str">
        <f t="shared" si="57"/>
        <v/>
      </c>
      <c r="J533" s="121" t="str">
        <f t="shared" si="61"/>
        <v/>
      </c>
      <c r="K533" s="121">
        <f t="shared" si="58"/>
        <v>14.211555555555554</v>
      </c>
      <c r="L533" s="121" t="str">
        <f t="shared" si="59"/>
        <v/>
      </c>
      <c r="M533" s="121" t="str">
        <f t="shared" si="62"/>
        <v/>
      </c>
      <c r="N533" s="121" t="str">
        <f t="shared" si="60"/>
        <v/>
      </c>
      <c r="O533" s="123"/>
    </row>
    <row r="534" spans="1:15">
      <c r="A534" s="116"/>
      <c r="B534" s="120"/>
      <c r="C534" s="118" t="s">
        <v>893</v>
      </c>
      <c r="D534" s="116">
        <v>1</v>
      </c>
      <c r="E534" s="116">
        <v>16</v>
      </c>
      <c r="F534" s="116">
        <v>1</v>
      </c>
      <c r="G534" s="121">
        <v>2.3279999999999998</v>
      </c>
      <c r="H534" s="121">
        <f t="shared" si="56"/>
        <v>1.5802469135802468</v>
      </c>
      <c r="I534" s="121" t="str">
        <f t="shared" si="57"/>
        <v/>
      </c>
      <c r="J534" s="121" t="str">
        <f t="shared" si="61"/>
        <v/>
      </c>
      <c r="K534" s="121" t="str">
        <f t="shared" si="58"/>
        <v/>
      </c>
      <c r="L534" s="121">
        <f t="shared" si="59"/>
        <v>3.6788148148148143</v>
      </c>
      <c r="M534" s="121" t="str">
        <f t="shared" si="62"/>
        <v/>
      </c>
      <c r="N534" s="121" t="str">
        <f t="shared" si="60"/>
        <v/>
      </c>
      <c r="O534" s="123"/>
    </row>
    <row r="535" spans="1:15">
      <c r="A535" s="116"/>
      <c r="B535" s="120"/>
      <c r="C535" s="118" t="s">
        <v>893</v>
      </c>
      <c r="D535" s="116">
        <v>1</v>
      </c>
      <c r="E535" s="116">
        <v>16</v>
      </c>
      <c r="F535" s="116">
        <v>2</v>
      </c>
      <c r="G535" s="121">
        <v>4.2699999999999996</v>
      </c>
      <c r="H535" s="121">
        <f t="shared" si="56"/>
        <v>1.5802469135802468</v>
      </c>
      <c r="I535" s="121" t="str">
        <f t="shared" si="57"/>
        <v/>
      </c>
      <c r="J535" s="121" t="str">
        <f t="shared" si="61"/>
        <v/>
      </c>
      <c r="K535" s="121" t="str">
        <f t="shared" si="58"/>
        <v/>
      </c>
      <c r="L535" s="121">
        <f t="shared" si="59"/>
        <v>13.495308641975306</v>
      </c>
      <c r="M535" s="121" t="str">
        <f t="shared" si="62"/>
        <v/>
      </c>
      <c r="N535" s="121" t="str">
        <f t="shared" si="60"/>
        <v/>
      </c>
      <c r="O535" s="123"/>
    </row>
    <row r="536" spans="1:15">
      <c r="A536" s="116"/>
      <c r="B536" s="120"/>
      <c r="C536" s="118" t="s">
        <v>840</v>
      </c>
      <c r="D536" s="116">
        <v>1</v>
      </c>
      <c r="E536" s="116">
        <v>12</v>
      </c>
      <c r="F536" s="116">
        <v>1</v>
      </c>
      <c r="G536" s="121">
        <v>3.38</v>
      </c>
      <c r="H536" s="121">
        <f t="shared" si="56"/>
        <v>0.88888888888888884</v>
      </c>
      <c r="I536" s="121" t="str">
        <f t="shared" si="57"/>
        <v/>
      </c>
      <c r="J536" s="121" t="str">
        <f t="shared" si="61"/>
        <v/>
      </c>
      <c r="K536" s="121">
        <f t="shared" si="58"/>
        <v>3.0044444444444443</v>
      </c>
      <c r="L536" s="121" t="str">
        <f t="shared" si="59"/>
        <v/>
      </c>
      <c r="M536" s="121" t="str">
        <f t="shared" si="62"/>
        <v/>
      </c>
      <c r="N536" s="121" t="str">
        <f t="shared" si="60"/>
        <v/>
      </c>
      <c r="O536" s="123"/>
    </row>
    <row r="537" spans="1:15">
      <c r="A537" s="116"/>
      <c r="B537" s="120"/>
      <c r="C537" s="118" t="s">
        <v>905</v>
      </c>
      <c r="D537" s="116">
        <v>1</v>
      </c>
      <c r="E537" s="116">
        <v>8</v>
      </c>
      <c r="F537" s="116">
        <v>48</v>
      </c>
      <c r="G537" s="121">
        <v>1.32</v>
      </c>
      <c r="H537" s="121">
        <f t="shared" si="56"/>
        <v>0.39506172839506171</v>
      </c>
      <c r="I537" s="121">
        <f t="shared" si="57"/>
        <v>25.031111111111109</v>
      </c>
      <c r="J537" s="121" t="str">
        <f t="shared" si="61"/>
        <v/>
      </c>
      <c r="K537" s="121" t="str">
        <f t="shared" si="58"/>
        <v/>
      </c>
      <c r="L537" s="121" t="str">
        <f t="shared" si="59"/>
        <v/>
      </c>
      <c r="M537" s="121" t="str">
        <f t="shared" si="62"/>
        <v/>
      </c>
      <c r="N537" s="121" t="str">
        <f t="shared" si="60"/>
        <v/>
      </c>
      <c r="O537" s="123"/>
    </row>
    <row r="538" spans="1:15">
      <c r="A538" s="116"/>
      <c r="B538" s="120" t="s">
        <v>518</v>
      </c>
      <c r="C538" s="118" t="s">
        <v>914</v>
      </c>
      <c r="D538" s="116">
        <v>1</v>
      </c>
      <c r="E538" s="116">
        <v>12</v>
      </c>
      <c r="F538" s="116">
        <v>2</v>
      </c>
      <c r="G538" s="121">
        <v>7.9939999999999998</v>
      </c>
      <c r="H538" s="121">
        <f t="shared" si="56"/>
        <v>0.88888888888888884</v>
      </c>
      <c r="I538" s="121" t="str">
        <f t="shared" si="57"/>
        <v/>
      </c>
      <c r="J538" s="121" t="str">
        <f t="shared" si="61"/>
        <v/>
      </c>
      <c r="K538" s="121">
        <f t="shared" si="58"/>
        <v>14.211555555555554</v>
      </c>
      <c r="L538" s="121" t="str">
        <f t="shared" si="59"/>
        <v/>
      </c>
      <c r="M538" s="121" t="str">
        <f t="shared" si="62"/>
        <v/>
      </c>
      <c r="N538" s="121" t="str">
        <f t="shared" si="60"/>
        <v/>
      </c>
      <c r="O538" s="123"/>
    </row>
    <row r="539" spans="1:15">
      <c r="A539" s="116"/>
      <c r="B539" s="120"/>
      <c r="C539" s="118" t="s">
        <v>915</v>
      </c>
      <c r="D539" s="116">
        <v>1</v>
      </c>
      <c r="E539" s="116">
        <v>12</v>
      </c>
      <c r="F539" s="116">
        <v>2</v>
      </c>
      <c r="G539" s="121">
        <v>7.9939999999999998</v>
      </c>
      <c r="H539" s="121">
        <f t="shared" si="56"/>
        <v>0.88888888888888884</v>
      </c>
      <c r="I539" s="121" t="str">
        <f t="shared" si="57"/>
        <v/>
      </c>
      <c r="J539" s="121" t="str">
        <f t="shared" si="61"/>
        <v/>
      </c>
      <c r="K539" s="121">
        <f t="shared" si="58"/>
        <v>14.211555555555554</v>
      </c>
      <c r="L539" s="121" t="str">
        <f t="shared" si="59"/>
        <v/>
      </c>
      <c r="M539" s="121" t="str">
        <f t="shared" si="62"/>
        <v/>
      </c>
      <c r="N539" s="121" t="str">
        <f t="shared" si="60"/>
        <v/>
      </c>
      <c r="O539" s="123"/>
    </row>
    <row r="540" spans="1:15">
      <c r="A540" s="116"/>
      <c r="B540" s="120"/>
      <c r="C540" s="118" t="s">
        <v>893</v>
      </c>
      <c r="D540" s="116">
        <v>1</v>
      </c>
      <c r="E540" s="116">
        <v>16</v>
      </c>
      <c r="F540" s="116">
        <v>1</v>
      </c>
      <c r="G540" s="121">
        <v>2.3279999999999998</v>
      </c>
      <c r="H540" s="121">
        <f t="shared" si="56"/>
        <v>1.5802469135802468</v>
      </c>
      <c r="I540" s="121" t="str">
        <f t="shared" si="57"/>
        <v/>
      </c>
      <c r="J540" s="121" t="str">
        <f t="shared" si="61"/>
        <v/>
      </c>
      <c r="K540" s="121" t="str">
        <f t="shared" si="58"/>
        <v/>
      </c>
      <c r="L540" s="121">
        <f t="shared" si="59"/>
        <v>3.6788148148148143</v>
      </c>
      <c r="M540" s="121" t="str">
        <f t="shared" si="62"/>
        <v/>
      </c>
      <c r="N540" s="121" t="str">
        <f t="shared" si="60"/>
        <v/>
      </c>
      <c r="O540" s="123"/>
    </row>
    <row r="541" spans="1:15">
      <c r="A541" s="116"/>
      <c r="B541" s="120"/>
      <c r="C541" s="118" t="s">
        <v>893</v>
      </c>
      <c r="D541" s="116">
        <v>1</v>
      </c>
      <c r="E541" s="116">
        <v>16</v>
      </c>
      <c r="F541" s="116">
        <v>1</v>
      </c>
      <c r="G541" s="121">
        <v>4.2699999999999996</v>
      </c>
      <c r="H541" s="121">
        <f t="shared" si="56"/>
        <v>1.5802469135802468</v>
      </c>
      <c r="I541" s="121" t="str">
        <f t="shared" si="57"/>
        <v/>
      </c>
      <c r="J541" s="121" t="str">
        <f t="shared" si="61"/>
        <v/>
      </c>
      <c r="K541" s="121" t="str">
        <f t="shared" si="58"/>
        <v/>
      </c>
      <c r="L541" s="121">
        <f t="shared" si="59"/>
        <v>6.7476543209876532</v>
      </c>
      <c r="M541" s="121" t="str">
        <f t="shared" si="62"/>
        <v/>
      </c>
      <c r="N541" s="121" t="str">
        <f t="shared" si="60"/>
        <v/>
      </c>
      <c r="O541" s="123"/>
    </row>
    <row r="542" spans="1:15">
      <c r="A542" s="116"/>
      <c r="B542" s="120"/>
      <c r="C542" s="118" t="s">
        <v>840</v>
      </c>
      <c r="D542" s="116">
        <v>1</v>
      </c>
      <c r="E542" s="116">
        <v>12</v>
      </c>
      <c r="F542" s="116">
        <v>1</v>
      </c>
      <c r="G542" s="121">
        <v>2.2799999999999998</v>
      </c>
      <c r="H542" s="121">
        <f t="shared" si="56"/>
        <v>0.88888888888888884</v>
      </c>
      <c r="I542" s="121" t="str">
        <f t="shared" si="57"/>
        <v/>
      </c>
      <c r="J542" s="121" t="str">
        <f t="shared" si="61"/>
        <v/>
      </c>
      <c r="K542" s="121">
        <f t="shared" si="58"/>
        <v>2.0266666666666664</v>
      </c>
      <c r="L542" s="121" t="str">
        <f t="shared" si="59"/>
        <v/>
      </c>
      <c r="M542" s="121" t="str">
        <f t="shared" si="62"/>
        <v/>
      </c>
      <c r="N542" s="121" t="str">
        <f t="shared" si="60"/>
        <v/>
      </c>
      <c r="O542" s="123"/>
    </row>
    <row r="543" spans="1:15">
      <c r="A543" s="116"/>
      <c r="B543" s="120"/>
      <c r="C543" s="118" t="s">
        <v>905</v>
      </c>
      <c r="D543" s="116">
        <v>1</v>
      </c>
      <c r="E543" s="116">
        <v>8</v>
      </c>
      <c r="F543" s="116">
        <v>48</v>
      </c>
      <c r="G543" s="121">
        <v>1.32</v>
      </c>
      <c r="H543" s="121">
        <f t="shared" si="56"/>
        <v>0.39506172839506171</v>
      </c>
      <c r="I543" s="121">
        <f t="shared" si="57"/>
        <v>25.031111111111109</v>
      </c>
      <c r="J543" s="121" t="str">
        <f t="shared" si="61"/>
        <v/>
      </c>
      <c r="K543" s="121" t="str">
        <f t="shared" si="58"/>
        <v/>
      </c>
      <c r="L543" s="121" t="str">
        <f t="shared" si="59"/>
        <v/>
      </c>
      <c r="M543" s="121" t="str">
        <f t="shared" si="62"/>
        <v/>
      </c>
      <c r="N543" s="121" t="str">
        <f t="shared" si="60"/>
        <v/>
      </c>
      <c r="O543" s="123"/>
    </row>
    <row r="544" spans="1:15">
      <c r="A544" s="116"/>
      <c r="B544" s="120" t="s">
        <v>559</v>
      </c>
      <c r="C544" s="118" t="s">
        <v>918</v>
      </c>
      <c r="D544" s="116">
        <v>8</v>
      </c>
      <c r="E544" s="116">
        <v>12</v>
      </c>
      <c r="F544" s="116">
        <v>4</v>
      </c>
      <c r="G544" s="121">
        <v>1.1319999999999999</v>
      </c>
      <c r="H544" s="121">
        <f t="shared" si="56"/>
        <v>0.88888888888888884</v>
      </c>
      <c r="I544" s="121" t="str">
        <f t="shared" si="57"/>
        <v/>
      </c>
      <c r="J544" s="121" t="str">
        <f t="shared" si="61"/>
        <v/>
      </c>
      <c r="K544" s="121">
        <f t="shared" si="58"/>
        <v>32.199111111111108</v>
      </c>
      <c r="L544" s="121" t="str">
        <f t="shared" si="59"/>
        <v/>
      </c>
      <c r="M544" s="121" t="str">
        <f t="shared" si="62"/>
        <v/>
      </c>
      <c r="N544" s="121" t="str">
        <f t="shared" si="60"/>
        <v/>
      </c>
      <c r="O544" s="123"/>
    </row>
    <row r="545" spans="1:15">
      <c r="A545" s="116"/>
      <c r="B545" s="120"/>
      <c r="C545" s="118" t="s">
        <v>915</v>
      </c>
      <c r="D545" s="116">
        <v>8</v>
      </c>
      <c r="E545" s="116">
        <v>12</v>
      </c>
      <c r="F545" s="116">
        <v>4</v>
      </c>
      <c r="G545" s="121">
        <v>1.1319999999999999</v>
      </c>
      <c r="H545" s="121">
        <f t="shared" si="56"/>
        <v>0.88888888888888884</v>
      </c>
      <c r="I545" s="121" t="str">
        <f t="shared" si="57"/>
        <v/>
      </c>
      <c r="J545" s="121" t="str">
        <f t="shared" si="61"/>
        <v/>
      </c>
      <c r="K545" s="121">
        <f t="shared" si="58"/>
        <v>32.199111111111108</v>
      </c>
      <c r="L545" s="121" t="str">
        <f t="shared" si="59"/>
        <v/>
      </c>
      <c r="M545" s="121" t="str">
        <f t="shared" si="62"/>
        <v/>
      </c>
      <c r="N545" s="121" t="str">
        <f t="shared" si="60"/>
        <v/>
      </c>
      <c r="O545" s="123"/>
    </row>
    <row r="546" spans="1:15">
      <c r="A546" s="116"/>
      <c r="B546" s="120"/>
      <c r="C546" s="118" t="s">
        <v>914</v>
      </c>
      <c r="D546" s="116">
        <v>8</v>
      </c>
      <c r="E546" s="116">
        <v>12</v>
      </c>
      <c r="F546" s="116">
        <v>2</v>
      </c>
      <c r="G546" s="121">
        <v>1.2669999999999999</v>
      </c>
      <c r="H546" s="121">
        <f t="shared" si="56"/>
        <v>0.88888888888888884</v>
      </c>
      <c r="I546" s="121" t="str">
        <f t="shared" si="57"/>
        <v/>
      </c>
      <c r="J546" s="121" t="str">
        <f t="shared" si="61"/>
        <v/>
      </c>
      <c r="K546" s="121">
        <f t="shared" si="58"/>
        <v>18.019555555555552</v>
      </c>
      <c r="L546" s="121" t="str">
        <f t="shared" si="59"/>
        <v/>
      </c>
      <c r="M546" s="121" t="str">
        <f t="shared" si="62"/>
        <v/>
      </c>
      <c r="N546" s="121" t="str">
        <f t="shared" si="60"/>
        <v/>
      </c>
      <c r="O546" s="123"/>
    </row>
    <row r="547" spans="1:15">
      <c r="A547" s="116"/>
      <c r="B547" s="120"/>
      <c r="C547" s="118" t="s">
        <v>915</v>
      </c>
      <c r="D547" s="116">
        <v>8</v>
      </c>
      <c r="E547" s="116">
        <v>12</v>
      </c>
      <c r="F547" s="116">
        <v>2</v>
      </c>
      <c r="G547" s="121">
        <v>1.2669999999999999</v>
      </c>
      <c r="H547" s="121">
        <f t="shared" si="56"/>
        <v>0.88888888888888884</v>
      </c>
      <c r="I547" s="121" t="str">
        <f t="shared" si="57"/>
        <v/>
      </c>
      <c r="J547" s="121" t="str">
        <f t="shared" si="61"/>
        <v/>
      </c>
      <c r="K547" s="121">
        <f t="shared" si="58"/>
        <v>18.019555555555552</v>
      </c>
      <c r="L547" s="121" t="str">
        <f t="shared" si="59"/>
        <v/>
      </c>
      <c r="M547" s="121" t="str">
        <f t="shared" si="62"/>
        <v/>
      </c>
      <c r="N547" s="121" t="str">
        <f t="shared" si="60"/>
        <v/>
      </c>
      <c r="O547" s="123"/>
    </row>
    <row r="548" spans="1:15">
      <c r="A548" s="116"/>
      <c r="B548" s="120"/>
      <c r="C548" s="118" t="s">
        <v>905</v>
      </c>
      <c r="D548" s="116">
        <v>8</v>
      </c>
      <c r="E548" s="116">
        <v>8</v>
      </c>
      <c r="F548" s="116">
        <v>8</v>
      </c>
      <c r="G548" s="121">
        <v>1.0900000000000001</v>
      </c>
      <c r="H548" s="121">
        <f t="shared" si="56"/>
        <v>0.39506172839506171</v>
      </c>
      <c r="I548" s="121">
        <f t="shared" si="57"/>
        <v>27.559506172839505</v>
      </c>
      <c r="J548" s="121" t="str">
        <f t="shared" si="61"/>
        <v/>
      </c>
      <c r="K548" s="121" t="str">
        <f t="shared" si="58"/>
        <v/>
      </c>
      <c r="L548" s="121" t="str">
        <f t="shared" si="59"/>
        <v/>
      </c>
      <c r="M548" s="121" t="str">
        <f t="shared" si="62"/>
        <v/>
      </c>
      <c r="N548" s="121" t="str">
        <f t="shared" si="60"/>
        <v/>
      </c>
      <c r="O548" s="123"/>
    </row>
    <row r="549" spans="1:15">
      <c r="A549" s="116"/>
      <c r="B549" s="120" t="s">
        <v>559</v>
      </c>
      <c r="C549" s="118" t="s">
        <v>914</v>
      </c>
      <c r="D549" s="116">
        <v>8</v>
      </c>
      <c r="E549" s="116">
        <v>12</v>
      </c>
      <c r="F549" s="116">
        <v>4</v>
      </c>
      <c r="G549" s="121">
        <v>1.1319999999999999</v>
      </c>
      <c r="H549" s="121">
        <f t="shared" si="56"/>
        <v>0.88888888888888884</v>
      </c>
      <c r="I549" s="121" t="str">
        <f t="shared" si="57"/>
        <v/>
      </c>
      <c r="J549" s="121" t="str">
        <f t="shared" si="61"/>
        <v/>
      </c>
      <c r="K549" s="121">
        <f t="shared" si="58"/>
        <v>32.199111111111108</v>
      </c>
      <c r="L549" s="121" t="str">
        <f t="shared" si="59"/>
        <v/>
      </c>
      <c r="M549" s="121" t="str">
        <f t="shared" si="62"/>
        <v/>
      </c>
      <c r="N549" s="121" t="str">
        <f t="shared" si="60"/>
        <v/>
      </c>
      <c r="O549" s="123"/>
    </row>
    <row r="550" spans="1:15">
      <c r="A550" s="116"/>
      <c r="B550" s="120"/>
      <c r="C550" s="118" t="s">
        <v>915</v>
      </c>
      <c r="D550" s="116">
        <v>8</v>
      </c>
      <c r="E550" s="116">
        <v>12</v>
      </c>
      <c r="F550" s="116">
        <v>4</v>
      </c>
      <c r="G550" s="121">
        <v>1.1319999999999999</v>
      </c>
      <c r="H550" s="121">
        <f t="shared" si="56"/>
        <v>0.88888888888888884</v>
      </c>
      <c r="I550" s="121" t="str">
        <f t="shared" si="57"/>
        <v/>
      </c>
      <c r="J550" s="121" t="str">
        <f t="shared" si="61"/>
        <v/>
      </c>
      <c r="K550" s="121">
        <f t="shared" si="58"/>
        <v>32.199111111111108</v>
      </c>
      <c r="L550" s="121" t="str">
        <f t="shared" si="59"/>
        <v/>
      </c>
      <c r="M550" s="121" t="str">
        <f t="shared" si="62"/>
        <v/>
      </c>
      <c r="N550" s="121" t="str">
        <f t="shared" si="60"/>
        <v/>
      </c>
      <c r="O550" s="123"/>
    </row>
    <row r="551" spans="1:15">
      <c r="A551" s="116"/>
      <c r="B551" s="120"/>
      <c r="C551" s="118" t="s">
        <v>919</v>
      </c>
      <c r="D551" s="116">
        <v>8</v>
      </c>
      <c r="E551" s="116">
        <v>12</v>
      </c>
      <c r="F551" s="116">
        <v>2</v>
      </c>
      <c r="G551" s="121">
        <v>1.8169999999999999</v>
      </c>
      <c r="H551" s="121">
        <f t="shared" si="56"/>
        <v>0.88888888888888884</v>
      </c>
      <c r="I551" s="121" t="str">
        <f t="shared" si="57"/>
        <v/>
      </c>
      <c r="J551" s="121" t="str">
        <f t="shared" si="61"/>
        <v/>
      </c>
      <c r="K551" s="121">
        <f t="shared" si="58"/>
        <v>25.841777777777775</v>
      </c>
      <c r="L551" s="121" t="str">
        <f t="shared" si="59"/>
        <v/>
      </c>
      <c r="M551" s="121" t="str">
        <f t="shared" si="62"/>
        <v/>
      </c>
      <c r="N551" s="121" t="str">
        <f t="shared" si="60"/>
        <v/>
      </c>
      <c r="O551" s="123"/>
    </row>
    <row r="552" spans="1:15">
      <c r="A552" s="116"/>
      <c r="B552" s="120"/>
      <c r="C552" s="118" t="s">
        <v>915</v>
      </c>
      <c r="D552" s="116">
        <v>8</v>
      </c>
      <c r="E552" s="116">
        <v>12</v>
      </c>
      <c r="F552" s="116">
        <v>2</v>
      </c>
      <c r="G552" s="121">
        <v>1.8169999999999999</v>
      </c>
      <c r="H552" s="121">
        <f t="shared" si="56"/>
        <v>0.88888888888888884</v>
      </c>
      <c r="I552" s="121" t="str">
        <f t="shared" si="57"/>
        <v/>
      </c>
      <c r="J552" s="121" t="str">
        <f t="shared" si="61"/>
        <v/>
      </c>
      <c r="K552" s="121">
        <f t="shared" si="58"/>
        <v>25.841777777777775</v>
      </c>
      <c r="L552" s="121" t="str">
        <f t="shared" si="59"/>
        <v/>
      </c>
      <c r="M552" s="121" t="str">
        <f t="shared" si="62"/>
        <v/>
      </c>
      <c r="N552" s="121" t="str">
        <f t="shared" si="60"/>
        <v/>
      </c>
      <c r="O552" s="123"/>
    </row>
    <row r="553" spans="1:15">
      <c r="A553" s="116"/>
      <c r="B553" s="120"/>
      <c r="C553" s="118" t="s">
        <v>905</v>
      </c>
      <c r="D553" s="116">
        <v>8</v>
      </c>
      <c r="E553" s="116">
        <v>8</v>
      </c>
      <c r="F553" s="116">
        <v>11</v>
      </c>
      <c r="G553" s="121">
        <v>1.0900000000000001</v>
      </c>
      <c r="H553" s="121">
        <f t="shared" si="56"/>
        <v>0.39506172839506171</v>
      </c>
      <c r="I553" s="121">
        <f t="shared" si="57"/>
        <v>37.894320987654318</v>
      </c>
      <c r="J553" s="121" t="str">
        <f t="shared" si="61"/>
        <v/>
      </c>
      <c r="K553" s="121" t="str">
        <f t="shared" si="58"/>
        <v/>
      </c>
      <c r="L553" s="121" t="str">
        <f t="shared" si="59"/>
        <v/>
      </c>
      <c r="M553" s="121" t="str">
        <f t="shared" si="62"/>
        <v/>
      </c>
      <c r="N553" s="121" t="str">
        <f t="shared" si="60"/>
        <v/>
      </c>
      <c r="O553" s="123"/>
    </row>
    <row r="554" spans="1:15">
      <c r="A554" s="116"/>
      <c r="B554" s="120" t="s">
        <v>559</v>
      </c>
      <c r="C554" s="118" t="s">
        <v>914</v>
      </c>
      <c r="D554" s="116">
        <v>8</v>
      </c>
      <c r="E554" s="116">
        <v>12</v>
      </c>
      <c r="F554" s="116">
        <v>2</v>
      </c>
      <c r="G554" s="121">
        <v>1.2470000000000001</v>
      </c>
      <c r="H554" s="121">
        <f t="shared" si="56"/>
        <v>0.88888888888888884</v>
      </c>
      <c r="I554" s="121" t="str">
        <f t="shared" si="57"/>
        <v/>
      </c>
      <c r="J554" s="121" t="str">
        <f t="shared" si="61"/>
        <v/>
      </c>
      <c r="K554" s="121">
        <f t="shared" si="58"/>
        <v>17.735111111111113</v>
      </c>
      <c r="L554" s="121" t="str">
        <f t="shared" si="59"/>
        <v/>
      </c>
      <c r="M554" s="121" t="str">
        <f t="shared" si="62"/>
        <v/>
      </c>
      <c r="N554" s="121" t="str">
        <f t="shared" si="60"/>
        <v/>
      </c>
      <c r="O554" s="123"/>
    </row>
    <row r="555" spans="1:15">
      <c r="A555" s="116"/>
      <c r="B555" s="120"/>
      <c r="C555" s="118" t="s">
        <v>915</v>
      </c>
      <c r="D555" s="116">
        <v>8</v>
      </c>
      <c r="E555" s="116">
        <v>12</v>
      </c>
      <c r="F555" s="116">
        <v>2</v>
      </c>
      <c r="G555" s="121">
        <v>1.2470000000000001</v>
      </c>
      <c r="H555" s="121">
        <f t="shared" si="56"/>
        <v>0.88888888888888884</v>
      </c>
      <c r="I555" s="121" t="str">
        <f t="shared" si="57"/>
        <v/>
      </c>
      <c r="J555" s="121" t="str">
        <f t="shared" si="61"/>
        <v/>
      </c>
      <c r="K555" s="121">
        <f t="shared" si="58"/>
        <v>17.735111111111113</v>
      </c>
      <c r="L555" s="121" t="str">
        <f t="shared" si="59"/>
        <v/>
      </c>
      <c r="M555" s="121" t="str">
        <f t="shared" si="62"/>
        <v/>
      </c>
      <c r="N555" s="121" t="str">
        <f t="shared" si="60"/>
        <v/>
      </c>
      <c r="O555" s="123"/>
    </row>
    <row r="556" spans="1:15">
      <c r="A556" s="116"/>
      <c r="B556" s="120"/>
      <c r="C556" s="118" t="s">
        <v>914</v>
      </c>
      <c r="D556" s="116">
        <v>8</v>
      </c>
      <c r="E556" s="116">
        <v>12</v>
      </c>
      <c r="F556" s="116">
        <v>2</v>
      </c>
      <c r="G556" s="121">
        <v>1.1919999999999999</v>
      </c>
      <c r="H556" s="121">
        <f t="shared" si="56"/>
        <v>0.88888888888888884</v>
      </c>
      <c r="I556" s="121" t="str">
        <f t="shared" si="57"/>
        <v/>
      </c>
      <c r="J556" s="121" t="str">
        <f t="shared" si="61"/>
        <v/>
      </c>
      <c r="K556" s="121">
        <f t="shared" si="58"/>
        <v>16.952888888888886</v>
      </c>
      <c r="L556" s="121" t="str">
        <f t="shared" si="59"/>
        <v/>
      </c>
      <c r="M556" s="121" t="str">
        <f t="shared" si="62"/>
        <v/>
      </c>
      <c r="N556" s="121" t="str">
        <f t="shared" si="60"/>
        <v/>
      </c>
      <c r="O556" s="123"/>
    </row>
    <row r="557" spans="1:15">
      <c r="A557" s="116"/>
      <c r="B557" s="120"/>
      <c r="C557" s="118" t="s">
        <v>915</v>
      </c>
      <c r="D557" s="116">
        <v>8</v>
      </c>
      <c r="E557" s="116">
        <v>12</v>
      </c>
      <c r="F557" s="116">
        <v>2</v>
      </c>
      <c r="G557" s="121">
        <v>1.1919999999999999</v>
      </c>
      <c r="H557" s="121">
        <f t="shared" si="56"/>
        <v>0.88888888888888884</v>
      </c>
      <c r="I557" s="121" t="str">
        <f t="shared" si="57"/>
        <v/>
      </c>
      <c r="J557" s="121" t="str">
        <f t="shared" si="61"/>
        <v/>
      </c>
      <c r="K557" s="121">
        <f t="shared" si="58"/>
        <v>16.952888888888886</v>
      </c>
      <c r="L557" s="121" t="str">
        <f t="shared" si="59"/>
        <v/>
      </c>
      <c r="M557" s="121" t="str">
        <f t="shared" si="62"/>
        <v/>
      </c>
      <c r="N557" s="121" t="str">
        <f t="shared" si="60"/>
        <v/>
      </c>
      <c r="O557" s="123"/>
    </row>
    <row r="558" spans="1:15">
      <c r="A558" s="116"/>
      <c r="B558" s="120"/>
      <c r="C558" s="118" t="s">
        <v>905</v>
      </c>
      <c r="D558" s="116">
        <v>8</v>
      </c>
      <c r="E558" s="116">
        <v>8</v>
      </c>
      <c r="F558" s="116">
        <v>4</v>
      </c>
      <c r="G558" s="121">
        <v>1.0900000000000001</v>
      </c>
      <c r="H558" s="121">
        <f t="shared" si="56"/>
        <v>0.39506172839506171</v>
      </c>
      <c r="I558" s="121">
        <f t="shared" si="57"/>
        <v>13.779753086419753</v>
      </c>
      <c r="J558" s="121" t="str">
        <f t="shared" si="61"/>
        <v/>
      </c>
      <c r="K558" s="121" t="str">
        <f t="shared" si="58"/>
        <v/>
      </c>
      <c r="L558" s="121" t="str">
        <f t="shared" si="59"/>
        <v/>
      </c>
      <c r="M558" s="121" t="str">
        <f t="shared" si="62"/>
        <v/>
      </c>
      <c r="N558" s="121" t="str">
        <f t="shared" si="60"/>
        <v/>
      </c>
      <c r="O558" s="123"/>
    </row>
    <row r="559" spans="1:15">
      <c r="A559" s="116"/>
      <c r="B559" s="120" t="s">
        <v>922</v>
      </c>
      <c r="C559" s="118" t="s">
        <v>918</v>
      </c>
      <c r="D559" s="116">
        <v>8</v>
      </c>
      <c r="E559" s="116">
        <v>12</v>
      </c>
      <c r="F559" s="116">
        <v>4</v>
      </c>
      <c r="G559" s="121">
        <v>1.167</v>
      </c>
      <c r="H559" s="121">
        <f t="shared" si="56"/>
        <v>0.88888888888888884</v>
      </c>
      <c r="I559" s="121" t="str">
        <f t="shared" si="57"/>
        <v/>
      </c>
      <c r="J559" s="121" t="str">
        <f t="shared" si="61"/>
        <v/>
      </c>
      <c r="K559" s="121">
        <f t="shared" si="58"/>
        <v>33.194666666666663</v>
      </c>
      <c r="L559" s="121" t="str">
        <f t="shared" si="59"/>
        <v/>
      </c>
      <c r="M559" s="121" t="str">
        <f t="shared" si="62"/>
        <v/>
      </c>
      <c r="N559" s="121" t="str">
        <f t="shared" si="60"/>
        <v/>
      </c>
      <c r="O559" s="123"/>
    </row>
    <row r="560" spans="1:15">
      <c r="A560" s="116"/>
      <c r="B560" s="120"/>
      <c r="C560" s="118" t="s">
        <v>915</v>
      </c>
      <c r="D560" s="116">
        <v>8</v>
      </c>
      <c r="E560" s="116">
        <v>12</v>
      </c>
      <c r="F560" s="116">
        <v>4</v>
      </c>
      <c r="G560" s="121">
        <v>1.167</v>
      </c>
      <c r="H560" s="121">
        <f t="shared" si="56"/>
        <v>0.88888888888888884</v>
      </c>
      <c r="I560" s="121" t="str">
        <f t="shared" si="57"/>
        <v/>
      </c>
      <c r="J560" s="121" t="str">
        <f t="shared" si="61"/>
        <v/>
      </c>
      <c r="K560" s="121">
        <f t="shared" si="58"/>
        <v>33.194666666666663</v>
      </c>
      <c r="L560" s="121" t="str">
        <f t="shared" si="59"/>
        <v/>
      </c>
      <c r="M560" s="121" t="str">
        <f t="shared" si="62"/>
        <v/>
      </c>
      <c r="N560" s="121" t="str">
        <f t="shared" si="60"/>
        <v/>
      </c>
      <c r="O560" s="123"/>
    </row>
    <row r="561" spans="1:15">
      <c r="A561" s="116"/>
      <c r="B561" s="120"/>
      <c r="C561" s="118" t="s">
        <v>914</v>
      </c>
      <c r="D561" s="116">
        <v>8</v>
      </c>
      <c r="E561" s="116">
        <v>12</v>
      </c>
      <c r="F561" s="116">
        <v>2</v>
      </c>
      <c r="G561" s="121">
        <v>1.78</v>
      </c>
      <c r="H561" s="121">
        <f t="shared" si="56"/>
        <v>0.88888888888888884</v>
      </c>
      <c r="I561" s="121" t="str">
        <f t="shared" si="57"/>
        <v/>
      </c>
      <c r="J561" s="121" t="str">
        <f t="shared" si="61"/>
        <v/>
      </c>
      <c r="K561" s="121">
        <f t="shared" si="58"/>
        <v>25.315555555555555</v>
      </c>
      <c r="L561" s="121" t="str">
        <f t="shared" si="59"/>
        <v/>
      </c>
      <c r="M561" s="121" t="str">
        <f t="shared" si="62"/>
        <v/>
      </c>
      <c r="N561" s="121" t="str">
        <f t="shared" si="60"/>
        <v/>
      </c>
      <c r="O561" s="123"/>
    </row>
    <row r="562" spans="1:15">
      <c r="A562" s="116"/>
      <c r="B562" s="120"/>
      <c r="C562" s="118" t="s">
        <v>915</v>
      </c>
      <c r="D562" s="116">
        <v>8</v>
      </c>
      <c r="E562" s="116">
        <v>12</v>
      </c>
      <c r="F562" s="116">
        <v>2</v>
      </c>
      <c r="G562" s="121">
        <v>1.78</v>
      </c>
      <c r="H562" s="121">
        <f t="shared" si="56"/>
        <v>0.88888888888888884</v>
      </c>
      <c r="I562" s="121" t="str">
        <f t="shared" si="57"/>
        <v/>
      </c>
      <c r="J562" s="121" t="str">
        <f t="shared" si="61"/>
        <v/>
      </c>
      <c r="K562" s="121">
        <f t="shared" si="58"/>
        <v>25.315555555555555</v>
      </c>
      <c r="L562" s="121" t="str">
        <f t="shared" si="59"/>
        <v/>
      </c>
      <c r="M562" s="121" t="str">
        <f t="shared" si="62"/>
        <v/>
      </c>
      <c r="N562" s="121" t="str">
        <f t="shared" si="60"/>
        <v/>
      </c>
      <c r="O562" s="123"/>
    </row>
    <row r="563" spans="1:15">
      <c r="A563" s="116"/>
      <c r="B563" s="120"/>
      <c r="C563" s="118" t="s">
        <v>905</v>
      </c>
      <c r="D563" s="116">
        <v>8</v>
      </c>
      <c r="E563" s="116">
        <v>8</v>
      </c>
      <c r="F563" s="116">
        <v>11</v>
      </c>
      <c r="G563" s="121">
        <v>1.0900000000000001</v>
      </c>
      <c r="H563" s="121">
        <f t="shared" si="56"/>
        <v>0.39506172839506171</v>
      </c>
      <c r="I563" s="121">
        <f t="shared" si="57"/>
        <v>37.894320987654318</v>
      </c>
      <c r="J563" s="121" t="str">
        <f t="shared" si="61"/>
        <v/>
      </c>
      <c r="K563" s="121" t="str">
        <f t="shared" si="58"/>
        <v/>
      </c>
      <c r="L563" s="121" t="str">
        <f t="shared" si="59"/>
        <v/>
      </c>
      <c r="M563" s="121" t="str">
        <f t="shared" si="62"/>
        <v/>
      </c>
      <c r="N563" s="121" t="str">
        <f t="shared" si="60"/>
        <v/>
      </c>
      <c r="O563" s="123"/>
    </row>
    <row r="564" spans="1:15">
      <c r="A564" s="116"/>
      <c r="B564" s="120" t="s">
        <v>923</v>
      </c>
      <c r="C564" s="118"/>
      <c r="D564" s="116">
        <v>12</v>
      </c>
      <c r="E564" s="116">
        <v>12</v>
      </c>
      <c r="F564" s="116">
        <v>13</v>
      </c>
      <c r="G564" s="121">
        <v>0.96</v>
      </c>
      <c r="H564" s="121">
        <f t="shared" si="56"/>
        <v>0.88888888888888884</v>
      </c>
      <c r="I564" s="121" t="str">
        <f t="shared" si="57"/>
        <v/>
      </c>
      <c r="J564" s="121" t="str">
        <f t="shared" si="61"/>
        <v/>
      </c>
      <c r="K564" s="121">
        <f t="shared" si="58"/>
        <v>133.11999999999998</v>
      </c>
      <c r="L564" s="121" t="str">
        <f t="shared" si="59"/>
        <v/>
      </c>
      <c r="M564" s="121" t="str">
        <f t="shared" si="62"/>
        <v/>
      </c>
      <c r="N564" s="121" t="str">
        <f t="shared" si="60"/>
        <v/>
      </c>
      <c r="O564" s="123"/>
    </row>
    <row r="565" spans="1:15">
      <c r="A565" s="116"/>
      <c r="B565" s="120" t="s">
        <v>924</v>
      </c>
      <c r="C565" s="118"/>
      <c r="D565" s="116">
        <v>12</v>
      </c>
      <c r="E565" s="116">
        <v>12</v>
      </c>
      <c r="F565" s="116">
        <v>3</v>
      </c>
      <c r="G565" s="121">
        <v>1.9</v>
      </c>
      <c r="H565" s="121">
        <f t="shared" si="56"/>
        <v>0.88888888888888884</v>
      </c>
      <c r="I565" s="121" t="str">
        <f t="shared" si="57"/>
        <v/>
      </c>
      <c r="J565" s="121" t="str">
        <f t="shared" si="61"/>
        <v/>
      </c>
      <c r="K565" s="121">
        <f t="shared" si="58"/>
        <v>60.79999999999999</v>
      </c>
      <c r="L565" s="121" t="str">
        <f t="shared" si="59"/>
        <v/>
      </c>
      <c r="M565" s="121" t="str">
        <f t="shared" si="62"/>
        <v/>
      </c>
      <c r="N565" s="121" t="str">
        <f t="shared" si="60"/>
        <v/>
      </c>
      <c r="O565" s="123"/>
    </row>
    <row r="566" spans="1:15">
      <c r="A566" s="116">
        <v>1</v>
      </c>
      <c r="B566" s="139" t="s">
        <v>925</v>
      </c>
      <c r="C566" s="118"/>
      <c r="D566" s="119"/>
      <c r="E566" s="119"/>
      <c r="F566" s="120"/>
      <c r="G566" s="120"/>
      <c r="H566" s="121">
        <f t="shared" si="56"/>
        <v>0</v>
      </c>
      <c r="I566" s="121" t="str">
        <f t="shared" si="57"/>
        <v/>
      </c>
      <c r="J566" s="121" t="str">
        <f t="shared" si="61"/>
        <v/>
      </c>
      <c r="K566" s="121" t="str">
        <f t="shared" si="58"/>
        <v/>
      </c>
      <c r="L566" s="121" t="str">
        <f t="shared" si="59"/>
        <v/>
      </c>
      <c r="M566" s="121" t="str">
        <f t="shared" si="62"/>
        <v/>
      </c>
      <c r="N566" s="121" t="str">
        <f t="shared" si="60"/>
        <v/>
      </c>
      <c r="O566" s="1"/>
    </row>
    <row r="567" spans="1:15">
      <c r="A567" s="116"/>
      <c r="B567" s="120" t="s">
        <v>904</v>
      </c>
      <c r="C567" s="122" t="s">
        <v>869</v>
      </c>
      <c r="D567" s="116">
        <v>5</v>
      </c>
      <c r="E567" s="116">
        <v>16</v>
      </c>
      <c r="F567" s="116">
        <v>8</v>
      </c>
      <c r="G567" s="121">
        <v>3.3</v>
      </c>
      <c r="H567" s="121">
        <f t="shared" si="56"/>
        <v>1.5802469135802468</v>
      </c>
      <c r="I567" s="121" t="str">
        <f t="shared" si="57"/>
        <v/>
      </c>
      <c r="J567" s="121" t="str">
        <f t="shared" si="61"/>
        <v/>
      </c>
      <c r="K567" s="121" t="str">
        <f t="shared" si="58"/>
        <v/>
      </c>
      <c r="L567" s="121">
        <f t="shared" si="59"/>
        <v>208.59259259259258</v>
      </c>
      <c r="M567" s="121" t="str">
        <f t="shared" si="62"/>
        <v/>
      </c>
      <c r="N567" s="121" t="str">
        <f t="shared" si="60"/>
        <v/>
      </c>
      <c r="O567" s="123"/>
    </row>
    <row r="568" spans="1:15">
      <c r="A568" s="116"/>
      <c r="B568" s="120"/>
      <c r="C568" s="118" t="s">
        <v>869</v>
      </c>
      <c r="D568" s="116">
        <v>5</v>
      </c>
      <c r="E568" s="116">
        <v>20</v>
      </c>
      <c r="F568" s="116">
        <v>4</v>
      </c>
      <c r="G568" s="121">
        <v>3.3</v>
      </c>
      <c r="H568" s="121">
        <f t="shared" si="56"/>
        <v>2.4691358024691357</v>
      </c>
      <c r="I568" s="121" t="str">
        <f t="shared" si="57"/>
        <v/>
      </c>
      <c r="J568" s="121" t="str">
        <f t="shared" si="61"/>
        <v/>
      </c>
      <c r="K568" s="121" t="str">
        <f t="shared" si="58"/>
        <v/>
      </c>
      <c r="L568" s="121" t="str">
        <f t="shared" si="59"/>
        <v/>
      </c>
      <c r="M568" s="121">
        <f t="shared" si="62"/>
        <v>162.96296296296296</v>
      </c>
      <c r="N568" s="121" t="str">
        <f t="shared" si="60"/>
        <v/>
      </c>
      <c r="O568" s="123"/>
    </row>
    <row r="569" spans="1:15">
      <c r="A569" s="127"/>
      <c r="B569" s="117"/>
      <c r="C569" s="122" t="s">
        <v>926</v>
      </c>
      <c r="D569" s="127">
        <v>5</v>
      </c>
      <c r="E569" s="127">
        <v>16</v>
      </c>
      <c r="F569" s="127">
        <v>8</v>
      </c>
      <c r="G569" s="128">
        <v>0.8</v>
      </c>
      <c r="H569" s="121">
        <f t="shared" si="56"/>
        <v>1.5802469135802468</v>
      </c>
      <c r="I569" s="121" t="str">
        <f t="shared" si="57"/>
        <v/>
      </c>
      <c r="J569" s="121" t="str">
        <f t="shared" si="61"/>
        <v/>
      </c>
      <c r="K569" s="121" t="str">
        <f t="shared" si="58"/>
        <v/>
      </c>
      <c r="L569" s="121">
        <f t="shared" si="59"/>
        <v>50.567901234567898</v>
      </c>
      <c r="M569" s="121" t="str">
        <f t="shared" si="62"/>
        <v/>
      </c>
      <c r="N569" s="121" t="str">
        <f t="shared" si="60"/>
        <v/>
      </c>
      <c r="O569" s="129"/>
    </row>
    <row r="570" spans="1:15">
      <c r="A570" s="127"/>
      <c r="B570" s="117"/>
      <c r="C570" s="122" t="s">
        <v>926</v>
      </c>
      <c r="D570" s="127">
        <v>5</v>
      </c>
      <c r="E570" s="127">
        <v>20</v>
      </c>
      <c r="F570" s="127">
        <v>4</v>
      </c>
      <c r="G570" s="128">
        <v>1</v>
      </c>
      <c r="H570" s="121">
        <f t="shared" si="56"/>
        <v>2.4691358024691357</v>
      </c>
      <c r="I570" s="121" t="str">
        <f t="shared" si="57"/>
        <v/>
      </c>
      <c r="J570" s="121" t="str">
        <f t="shared" si="61"/>
        <v/>
      </c>
      <c r="K570" s="121" t="str">
        <f t="shared" si="58"/>
        <v/>
      </c>
      <c r="L570" s="121" t="str">
        <f t="shared" si="59"/>
        <v/>
      </c>
      <c r="M570" s="121">
        <f t="shared" si="62"/>
        <v>49.382716049382715</v>
      </c>
      <c r="N570" s="121" t="str">
        <f t="shared" si="60"/>
        <v/>
      </c>
      <c r="O570" s="129"/>
    </row>
    <row r="571" spans="1:15">
      <c r="A571" s="127"/>
      <c r="B571" s="117"/>
      <c r="C571" s="122" t="s">
        <v>905</v>
      </c>
      <c r="D571" s="127">
        <v>5</v>
      </c>
      <c r="E571" s="127">
        <v>8</v>
      </c>
      <c r="F571" s="127">
        <v>26</v>
      </c>
      <c r="G571" s="128">
        <v>1.64</v>
      </c>
      <c r="H571" s="121">
        <f t="shared" si="56"/>
        <v>0.39506172839506171</v>
      </c>
      <c r="I571" s="121">
        <f t="shared" si="57"/>
        <v>84.227160493827157</v>
      </c>
      <c r="J571" s="121" t="str">
        <f t="shared" si="61"/>
        <v/>
      </c>
      <c r="K571" s="121" t="str">
        <f t="shared" si="58"/>
        <v/>
      </c>
      <c r="L571" s="121" t="str">
        <f t="shared" si="59"/>
        <v/>
      </c>
      <c r="M571" s="121" t="str">
        <f t="shared" si="62"/>
        <v/>
      </c>
      <c r="N571" s="121" t="str">
        <f t="shared" si="60"/>
        <v/>
      </c>
      <c r="O571" s="129"/>
    </row>
    <row r="572" spans="1:15">
      <c r="A572" s="127"/>
      <c r="B572" s="131"/>
      <c r="C572" s="122" t="s">
        <v>905</v>
      </c>
      <c r="D572" s="127">
        <v>5</v>
      </c>
      <c r="E572" s="127">
        <v>8</v>
      </c>
      <c r="F572" s="127">
        <v>26</v>
      </c>
      <c r="G572" s="128">
        <v>1.2549999999999999</v>
      </c>
      <c r="H572" s="121">
        <f t="shared" si="56"/>
        <v>0.39506172839506171</v>
      </c>
      <c r="I572" s="121">
        <f t="shared" si="57"/>
        <v>64.454320987654313</v>
      </c>
      <c r="J572" s="121" t="str">
        <f t="shared" si="61"/>
        <v/>
      </c>
      <c r="K572" s="121" t="str">
        <f t="shared" si="58"/>
        <v/>
      </c>
      <c r="L572" s="121" t="str">
        <f t="shared" si="59"/>
        <v/>
      </c>
      <c r="M572" s="121" t="str">
        <f t="shared" si="62"/>
        <v/>
      </c>
      <c r="N572" s="121" t="str">
        <f t="shared" si="60"/>
        <v/>
      </c>
      <c r="O572" s="129"/>
    </row>
    <row r="573" spans="1:15">
      <c r="A573" s="127"/>
      <c r="B573" s="117"/>
      <c r="C573" s="122" t="s">
        <v>905</v>
      </c>
      <c r="D573" s="127">
        <v>5</v>
      </c>
      <c r="E573" s="127">
        <v>8</v>
      </c>
      <c r="F573" s="127">
        <v>26</v>
      </c>
      <c r="G573" s="128">
        <v>0.68</v>
      </c>
      <c r="H573" s="121">
        <f t="shared" si="56"/>
        <v>0.39506172839506171</v>
      </c>
      <c r="I573" s="121">
        <f t="shared" si="57"/>
        <v>34.92345679012346</v>
      </c>
      <c r="J573" s="121" t="str">
        <f t="shared" si="61"/>
        <v/>
      </c>
      <c r="K573" s="121" t="str">
        <f t="shared" si="58"/>
        <v/>
      </c>
      <c r="L573" s="121" t="str">
        <f t="shared" si="59"/>
        <v/>
      </c>
      <c r="M573" s="121" t="str">
        <f t="shared" si="62"/>
        <v/>
      </c>
      <c r="N573" s="121" t="str">
        <f t="shared" si="60"/>
        <v/>
      </c>
      <c r="O573" s="129"/>
    </row>
    <row r="574" spans="1:15">
      <c r="A574" s="127"/>
      <c r="B574" s="117"/>
      <c r="C574" s="122" t="s">
        <v>905</v>
      </c>
      <c r="D574" s="127">
        <v>5</v>
      </c>
      <c r="E574" s="127">
        <v>8</v>
      </c>
      <c r="F574" s="127">
        <v>23</v>
      </c>
      <c r="G574" s="128">
        <v>0.38</v>
      </c>
      <c r="H574" s="121">
        <f t="shared" si="56"/>
        <v>0.39506172839506171</v>
      </c>
      <c r="I574" s="121">
        <f t="shared" si="57"/>
        <v>17.264197530864195</v>
      </c>
      <c r="J574" s="121" t="str">
        <f t="shared" si="61"/>
        <v/>
      </c>
      <c r="K574" s="121" t="str">
        <f t="shared" si="58"/>
        <v/>
      </c>
      <c r="L574" s="121" t="str">
        <f t="shared" si="59"/>
        <v/>
      </c>
      <c r="M574" s="121" t="str">
        <f t="shared" si="62"/>
        <v/>
      </c>
      <c r="N574" s="121" t="str">
        <f t="shared" si="60"/>
        <v/>
      </c>
      <c r="O574" s="129"/>
    </row>
    <row r="575" spans="1:15">
      <c r="A575" s="127">
        <v>2</v>
      </c>
      <c r="B575" s="117" t="s">
        <v>906</v>
      </c>
      <c r="C575" s="122" t="s">
        <v>869</v>
      </c>
      <c r="D575" s="127">
        <v>7</v>
      </c>
      <c r="E575" s="127">
        <v>16</v>
      </c>
      <c r="F575" s="127">
        <v>12</v>
      </c>
      <c r="G575" s="128">
        <v>3.3</v>
      </c>
      <c r="H575" s="121">
        <f t="shared" si="56"/>
        <v>1.5802469135802468</v>
      </c>
      <c r="I575" s="121" t="str">
        <f t="shared" si="57"/>
        <v/>
      </c>
      <c r="J575" s="121" t="str">
        <f t="shared" si="61"/>
        <v/>
      </c>
      <c r="K575" s="121" t="str">
        <f t="shared" si="58"/>
        <v/>
      </c>
      <c r="L575" s="121">
        <f t="shared" si="59"/>
        <v>438.04444444444442</v>
      </c>
      <c r="M575" s="121" t="str">
        <f t="shared" si="62"/>
        <v/>
      </c>
      <c r="N575" s="121" t="str">
        <f t="shared" si="60"/>
        <v/>
      </c>
      <c r="O575" s="129"/>
    </row>
    <row r="576" spans="1:15">
      <c r="A576" s="127"/>
      <c r="B576" s="117"/>
      <c r="C576" s="122" t="s">
        <v>926</v>
      </c>
      <c r="D576" s="127">
        <v>7</v>
      </c>
      <c r="E576" s="127">
        <v>16</v>
      </c>
      <c r="F576" s="127">
        <v>12</v>
      </c>
      <c r="G576" s="128">
        <v>0.8</v>
      </c>
      <c r="H576" s="121">
        <f t="shared" si="56"/>
        <v>1.5802469135802468</v>
      </c>
      <c r="I576" s="121" t="str">
        <f t="shared" si="57"/>
        <v/>
      </c>
      <c r="J576" s="121" t="str">
        <f t="shared" si="61"/>
        <v/>
      </c>
      <c r="K576" s="121" t="str">
        <f t="shared" si="58"/>
        <v/>
      </c>
      <c r="L576" s="121">
        <f t="shared" si="59"/>
        <v>106.19259259259259</v>
      </c>
      <c r="M576" s="121" t="str">
        <f t="shared" si="62"/>
        <v/>
      </c>
      <c r="N576" s="121" t="str">
        <f t="shared" si="60"/>
        <v/>
      </c>
      <c r="O576" s="129"/>
    </row>
    <row r="577" spans="1:15">
      <c r="A577" s="127"/>
      <c r="B577" s="131"/>
      <c r="C577" s="122" t="s">
        <v>905</v>
      </c>
      <c r="D577" s="127">
        <v>7</v>
      </c>
      <c r="E577" s="127">
        <v>8</v>
      </c>
      <c r="F577" s="127">
        <v>24</v>
      </c>
      <c r="G577" s="128">
        <v>1.64</v>
      </c>
      <c r="H577" s="121">
        <f t="shared" si="56"/>
        <v>0.39506172839506171</v>
      </c>
      <c r="I577" s="121">
        <f t="shared" si="57"/>
        <v>108.84740740740739</v>
      </c>
      <c r="J577" s="121" t="str">
        <f t="shared" si="61"/>
        <v/>
      </c>
      <c r="K577" s="121" t="str">
        <f t="shared" si="58"/>
        <v/>
      </c>
      <c r="L577" s="121" t="str">
        <f t="shared" si="59"/>
        <v/>
      </c>
      <c r="M577" s="121" t="str">
        <f t="shared" si="62"/>
        <v/>
      </c>
      <c r="N577" s="121" t="str">
        <f t="shared" si="60"/>
        <v/>
      </c>
      <c r="O577" s="129"/>
    </row>
    <row r="578" spans="1:15">
      <c r="A578" s="132"/>
      <c r="B578" s="133"/>
      <c r="C578" s="122" t="s">
        <v>905</v>
      </c>
      <c r="D578" s="127">
        <v>7</v>
      </c>
      <c r="E578" s="127">
        <v>8</v>
      </c>
      <c r="F578" s="127">
        <v>26</v>
      </c>
      <c r="G578" s="128">
        <v>1.2549999999999999</v>
      </c>
      <c r="H578" s="121">
        <f t="shared" si="56"/>
        <v>0.39506172839506171</v>
      </c>
      <c r="I578" s="121">
        <f t="shared" si="57"/>
        <v>90.236049382716047</v>
      </c>
      <c r="J578" s="121" t="str">
        <f t="shared" si="61"/>
        <v/>
      </c>
      <c r="K578" s="121" t="str">
        <f t="shared" si="58"/>
        <v/>
      </c>
      <c r="L578" s="121" t="str">
        <f t="shared" si="59"/>
        <v/>
      </c>
      <c r="M578" s="121" t="str">
        <f t="shared" si="62"/>
        <v/>
      </c>
      <c r="N578" s="121" t="str">
        <f t="shared" si="60"/>
        <v/>
      </c>
      <c r="O578" s="129"/>
    </row>
    <row r="579" spans="1:15">
      <c r="A579" s="127"/>
      <c r="B579" s="131"/>
      <c r="C579" s="122" t="s">
        <v>905</v>
      </c>
      <c r="D579" s="127">
        <v>7</v>
      </c>
      <c r="E579" s="127">
        <v>8</v>
      </c>
      <c r="F579" s="127">
        <v>26</v>
      </c>
      <c r="G579" s="128">
        <v>0.68</v>
      </c>
      <c r="H579" s="121">
        <f t="shared" si="56"/>
        <v>0.39506172839506171</v>
      </c>
      <c r="I579" s="121">
        <f t="shared" si="57"/>
        <v>48.892839506172841</v>
      </c>
      <c r="J579" s="121" t="str">
        <f t="shared" si="61"/>
        <v/>
      </c>
      <c r="K579" s="121" t="str">
        <f t="shared" si="58"/>
        <v/>
      </c>
      <c r="L579" s="121" t="str">
        <f t="shared" si="59"/>
        <v/>
      </c>
      <c r="M579" s="121" t="str">
        <f t="shared" si="62"/>
        <v/>
      </c>
      <c r="N579" s="121" t="str">
        <f t="shared" si="60"/>
        <v/>
      </c>
      <c r="O579" s="129"/>
    </row>
    <row r="580" spans="1:15">
      <c r="A580" s="127"/>
      <c r="B580" s="131"/>
      <c r="C580" s="122" t="s">
        <v>905</v>
      </c>
      <c r="D580" s="127">
        <v>7</v>
      </c>
      <c r="E580" s="127">
        <v>8</v>
      </c>
      <c r="F580" s="127">
        <v>26</v>
      </c>
      <c r="G580" s="128">
        <v>0.38</v>
      </c>
      <c r="H580" s="121">
        <f t="shared" si="56"/>
        <v>0.39506172839506171</v>
      </c>
      <c r="I580" s="121">
        <f t="shared" si="57"/>
        <v>27.322469135802468</v>
      </c>
      <c r="J580" s="121" t="str">
        <f t="shared" si="61"/>
        <v/>
      </c>
      <c r="K580" s="121" t="str">
        <f t="shared" si="58"/>
        <v/>
      </c>
      <c r="L580" s="121" t="str">
        <f t="shared" si="59"/>
        <v/>
      </c>
      <c r="M580" s="121" t="str">
        <f t="shared" si="62"/>
        <v/>
      </c>
      <c r="N580" s="121" t="str">
        <f t="shared" si="60"/>
        <v/>
      </c>
      <c r="O580" s="129"/>
    </row>
    <row r="581" spans="1:15">
      <c r="A581" s="127">
        <v>3</v>
      </c>
      <c r="B581" s="131" t="s">
        <v>548</v>
      </c>
      <c r="C581" s="122" t="s">
        <v>869</v>
      </c>
      <c r="D581" s="127">
        <v>2</v>
      </c>
      <c r="E581" s="127">
        <v>16</v>
      </c>
      <c r="F581" s="127">
        <v>4</v>
      </c>
      <c r="G581" s="128">
        <v>3.3</v>
      </c>
      <c r="H581" s="121">
        <f t="shared" si="56"/>
        <v>1.5802469135802468</v>
      </c>
      <c r="I581" s="121" t="str">
        <f t="shared" si="57"/>
        <v/>
      </c>
      <c r="J581" s="121" t="str">
        <f t="shared" si="61"/>
        <v/>
      </c>
      <c r="K581" s="121" t="str">
        <f t="shared" si="58"/>
        <v/>
      </c>
      <c r="L581" s="121">
        <f t="shared" si="59"/>
        <v>41.718518518518515</v>
      </c>
      <c r="M581" s="121" t="str">
        <f t="shared" si="62"/>
        <v/>
      </c>
      <c r="N581" s="121" t="str">
        <f t="shared" si="60"/>
        <v/>
      </c>
      <c r="O581" s="129"/>
    </row>
    <row r="582" spans="1:15">
      <c r="A582" s="127"/>
      <c r="B582" s="131"/>
      <c r="C582" s="122" t="s">
        <v>869</v>
      </c>
      <c r="D582" s="127">
        <v>2</v>
      </c>
      <c r="E582" s="127">
        <v>20</v>
      </c>
      <c r="F582" s="127">
        <v>8</v>
      </c>
      <c r="G582" s="128">
        <v>3.3</v>
      </c>
      <c r="H582" s="121">
        <f t="shared" ref="H582:H645" si="63">E582*E582/(162)</f>
        <v>2.4691358024691357</v>
      </c>
      <c r="I582" s="121" t="str">
        <f t="shared" ref="I582:I645" si="64">IF((E582=8),D582*G582*F582*H582,"")</f>
        <v/>
      </c>
      <c r="J582" s="121" t="str">
        <f t="shared" si="61"/>
        <v/>
      </c>
      <c r="K582" s="121" t="str">
        <f t="shared" ref="K582:K645" si="65">IF((E582=12),D582*F582*G582*H582,"")</f>
        <v/>
      </c>
      <c r="L582" s="121" t="str">
        <f t="shared" ref="L582:L645" si="66">IF((E582=16),D582*F582*G582*H582,"")</f>
        <v/>
      </c>
      <c r="M582" s="121">
        <f t="shared" si="62"/>
        <v>130.37037037037035</v>
      </c>
      <c r="N582" s="121" t="str">
        <f t="shared" ref="N582:N645" si="67">IF((E582=25),D582*F582*G582*H582,"")</f>
        <v/>
      </c>
      <c r="O582" s="129"/>
    </row>
    <row r="583" spans="1:15">
      <c r="A583" s="127"/>
      <c r="B583" s="131"/>
      <c r="C583" s="122" t="s">
        <v>926</v>
      </c>
      <c r="D583" s="127">
        <v>2</v>
      </c>
      <c r="E583" s="127">
        <v>16</v>
      </c>
      <c r="F583" s="127">
        <v>4</v>
      </c>
      <c r="G583" s="128">
        <v>0.8</v>
      </c>
      <c r="H583" s="121">
        <f t="shared" si="63"/>
        <v>1.5802469135802468</v>
      </c>
      <c r="I583" s="121" t="str">
        <f t="shared" si="64"/>
        <v/>
      </c>
      <c r="J583" s="121" t="str">
        <f t="shared" si="61"/>
        <v/>
      </c>
      <c r="K583" s="121" t="str">
        <f t="shared" si="65"/>
        <v/>
      </c>
      <c r="L583" s="121">
        <f t="shared" si="66"/>
        <v>10.11358024691358</v>
      </c>
      <c r="M583" s="121" t="str">
        <f t="shared" si="62"/>
        <v/>
      </c>
      <c r="N583" s="121" t="str">
        <f t="shared" si="67"/>
        <v/>
      </c>
      <c r="O583" s="129"/>
    </row>
    <row r="584" spans="1:15">
      <c r="A584" s="127"/>
      <c r="B584" s="131"/>
      <c r="C584" s="122" t="s">
        <v>926</v>
      </c>
      <c r="D584" s="127">
        <v>2</v>
      </c>
      <c r="E584" s="127">
        <v>20</v>
      </c>
      <c r="F584" s="127">
        <v>8</v>
      </c>
      <c r="G584" s="128">
        <v>1</v>
      </c>
      <c r="H584" s="121">
        <f t="shared" si="63"/>
        <v>2.4691358024691357</v>
      </c>
      <c r="I584" s="121" t="str">
        <f t="shared" si="64"/>
        <v/>
      </c>
      <c r="J584" s="121" t="str">
        <f t="shared" si="61"/>
        <v/>
      </c>
      <c r="K584" s="121" t="str">
        <f t="shared" si="65"/>
        <v/>
      </c>
      <c r="L584" s="121" t="str">
        <f t="shared" si="66"/>
        <v/>
      </c>
      <c r="M584" s="121">
        <f t="shared" si="62"/>
        <v>39.506172839506171</v>
      </c>
      <c r="N584" s="121" t="str">
        <f t="shared" si="67"/>
        <v/>
      </c>
      <c r="O584" s="129"/>
    </row>
    <row r="585" spans="1:15">
      <c r="A585" s="127"/>
      <c r="B585" s="131"/>
      <c r="C585" s="122" t="s">
        <v>905</v>
      </c>
      <c r="D585" s="127">
        <v>2</v>
      </c>
      <c r="E585" s="127">
        <v>8</v>
      </c>
      <c r="F585" s="127">
        <v>26</v>
      </c>
      <c r="G585" s="128">
        <v>1.64</v>
      </c>
      <c r="H585" s="121">
        <f t="shared" si="63"/>
        <v>0.39506172839506171</v>
      </c>
      <c r="I585" s="121">
        <f t="shared" si="64"/>
        <v>33.690864197530864</v>
      </c>
      <c r="J585" s="121" t="str">
        <f t="shared" si="61"/>
        <v/>
      </c>
      <c r="K585" s="121" t="str">
        <f t="shared" si="65"/>
        <v/>
      </c>
      <c r="L585" s="121" t="str">
        <f t="shared" si="66"/>
        <v/>
      </c>
      <c r="M585" s="121" t="str">
        <f t="shared" si="62"/>
        <v/>
      </c>
      <c r="N585" s="121" t="str">
        <f t="shared" si="67"/>
        <v/>
      </c>
      <c r="O585" s="129"/>
    </row>
    <row r="586" spans="1:15">
      <c r="A586" s="127"/>
      <c r="B586" s="131"/>
      <c r="C586" s="122" t="s">
        <v>905</v>
      </c>
      <c r="D586" s="127">
        <v>2</v>
      </c>
      <c r="E586" s="127">
        <v>8</v>
      </c>
      <c r="F586" s="127">
        <v>26</v>
      </c>
      <c r="G586" s="128">
        <v>1.2549999999999999</v>
      </c>
      <c r="H586" s="121">
        <f t="shared" si="63"/>
        <v>0.39506172839506171</v>
      </c>
      <c r="I586" s="121">
        <f t="shared" si="64"/>
        <v>25.781728395061723</v>
      </c>
      <c r="J586" s="121" t="str">
        <f t="shared" si="61"/>
        <v/>
      </c>
      <c r="K586" s="121" t="str">
        <f t="shared" si="65"/>
        <v/>
      </c>
      <c r="L586" s="121" t="str">
        <f t="shared" si="66"/>
        <v/>
      </c>
      <c r="M586" s="121" t="str">
        <f t="shared" si="62"/>
        <v/>
      </c>
      <c r="N586" s="121" t="str">
        <f t="shared" si="67"/>
        <v/>
      </c>
      <c r="O586" s="129"/>
    </row>
    <row r="587" spans="1:15">
      <c r="A587" s="127"/>
      <c r="B587" s="131"/>
      <c r="C587" s="122" t="s">
        <v>905</v>
      </c>
      <c r="D587" s="127">
        <v>2</v>
      </c>
      <c r="E587" s="127">
        <v>8</v>
      </c>
      <c r="F587" s="127">
        <v>26</v>
      </c>
      <c r="G587" s="128">
        <v>0.68</v>
      </c>
      <c r="H587" s="121">
        <f t="shared" si="63"/>
        <v>0.39506172839506171</v>
      </c>
      <c r="I587" s="121">
        <f t="shared" si="64"/>
        <v>13.969382716049381</v>
      </c>
      <c r="J587" s="121" t="str">
        <f t="shared" ref="J587:J650" si="68">IF((E587=10),D587*F587*G587*H587,"")</f>
        <v/>
      </c>
      <c r="K587" s="121" t="str">
        <f t="shared" si="65"/>
        <v/>
      </c>
      <c r="L587" s="121" t="str">
        <f t="shared" si="66"/>
        <v/>
      </c>
      <c r="M587" s="121" t="str">
        <f t="shared" si="62"/>
        <v/>
      </c>
      <c r="N587" s="121" t="str">
        <f t="shared" si="67"/>
        <v/>
      </c>
      <c r="O587" s="129"/>
    </row>
    <row r="588" spans="1:15">
      <c r="A588" s="127"/>
      <c r="B588" s="131"/>
      <c r="C588" s="122" t="s">
        <v>905</v>
      </c>
      <c r="D588" s="127">
        <v>2</v>
      </c>
      <c r="E588" s="127">
        <v>8</v>
      </c>
      <c r="F588" s="127">
        <v>26</v>
      </c>
      <c r="G588" s="128">
        <v>0.38</v>
      </c>
      <c r="H588" s="121">
        <f t="shared" si="63"/>
        <v>0.39506172839506171</v>
      </c>
      <c r="I588" s="121">
        <f t="shared" si="64"/>
        <v>7.8064197530864199</v>
      </c>
      <c r="J588" s="121" t="str">
        <f t="shared" si="68"/>
        <v/>
      </c>
      <c r="K588" s="121" t="str">
        <f t="shared" si="65"/>
        <v/>
      </c>
      <c r="L588" s="121" t="str">
        <f t="shared" si="66"/>
        <v/>
      </c>
      <c r="M588" s="121" t="str">
        <f t="shared" si="62"/>
        <v/>
      </c>
      <c r="N588" s="121" t="str">
        <f t="shared" si="67"/>
        <v/>
      </c>
      <c r="O588" s="129"/>
    </row>
    <row r="589" spans="1:15" ht="45">
      <c r="A589" s="127">
        <v>4</v>
      </c>
      <c r="B589" s="140" t="s">
        <v>549</v>
      </c>
      <c r="C589" s="122" t="s">
        <v>869</v>
      </c>
      <c r="D589" s="127">
        <v>27</v>
      </c>
      <c r="E589" s="127">
        <v>20</v>
      </c>
      <c r="F589" s="127">
        <v>12</v>
      </c>
      <c r="G589" s="128">
        <v>3.3</v>
      </c>
      <c r="H589" s="121">
        <f t="shared" si="63"/>
        <v>2.4691358024691357</v>
      </c>
      <c r="I589" s="121" t="str">
        <f t="shared" si="64"/>
        <v/>
      </c>
      <c r="J589" s="121" t="str">
        <f t="shared" si="68"/>
        <v/>
      </c>
      <c r="K589" s="121" t="str">
        <f t="shared" si="65"/>
        <v/>
      </c>
      <c r="L589" s="121" t="str">
        <f t="shared" si="66"/>
        <v/>
      </c>
      <c r="M589" s="121">
        <f t="shared" si="62"/>
        <v>2640</v>
      </c>
      <c r="N589" s="121" t="str">
        <f t="shared" si="67"/>
        <v/>
      </c>
      <c r="O589" s="129"/>
    </row>
    <row r="590" spans="1:15">
      <c r="A590" s="127"/>
      <c r="B590" s="131"/>
      <c r="C590" s="122" t="s">
        <v>926</v>
      </c>
      <c r="D590" s="127">
        <v>27</v>
      </c>
      <c r="E590" s="127">
        <v>20</v>
      </c>
      <c r="F590" s="127">
        <v>12</v>
      </c>
      <c r="G590" s="128">
        <v>1</v>
      </c>
      <c r="H590" s="121">
        <f t="shared" si="63"/>
        <v>2.4691358024691357</v>
      </c>
      <c r="I590" s="121" t="str">
        <f t="shared" si="64"/>
        <v/>
      </c>
      <c r="J590" s="121" t="str">
        <f t="shared" si="68"/>
        <v/>
      </c>
      <c r="K590" s="121" t="str">
        <f t="shared" si="65"/>
        <v/>
      </c>
      <c r="L590" s="121" t="str">
        <f t="shared" si="66"/>
        <v/>
      </c>
      <c r="M590" s="121">
        <f t="shared" si="62"/>
        <v>800</v>
      </c>
      <c r="N590" s="121" t="str">
        <f t="shared" si="67"/>
        <v/>
      </c>
      <c r="O590" s="129"/>
    </row>
    <row r="591" spans="1:15">
      <c r="A591" s="127"/>
      <c r="B591" s="131"/>
      <c r="C591" s="122" t="s">
        <v>905</v>
      </c>
      <c r="D591" s="127">
        <v>27</v>
      </c>
      <c r="E591" s="127">
        <v>8</v>
      </c>
      <c r="F591" s="127">
        <v>24</v>
      </c>
      <c r="G591" s="128">
        <v>1.64</v>
      </c>
      <c r="H591" s="121">
        <f t="shared" si="63"/>
        <v>0.39506172839506171</v>
      </c>
      <c r="I591" s="121">
        <f t="shared" si="64"/>
        <v>419.83999999999992</v>
      </c>
      <c r="J591" s="121" t="str">
        <f t="shared" si="68"/>
        <v/>
      </c>
      <c r="K591" s="121" t="str">
        <f t="shared" si="65"/>
        <v/>
      </c>
      <c r="L591" s="121" t="str">
        <f t="shared" si="66"/>
        <v/>
      </c>
      <c r="M591" s="121" t="str">
        <f t="shared" si="62"/>
        <v/>
      </c>
      <c r="N591" s="121" t="str">
        <f t="shared" si="67"/>
        <v/>
      </c>
      <c r="O591" s="129"/>
    </row>
    <row r="592" spans="1:15">
      <c r="A592" s="127"/>
      <c r="B592" s="131"/>
      <c r="C592" s="122" t="s">
        <v>905</v>
      </c>
      <c r="D592" s="127">
        <v>27</v>
      </c>
      <c r="E592" s="127">
        <v>8</v>
      </c>
      <c r="F592" s="127">
        <v>26</v>
      </c>
      <c r="G592" s="128">
        <v>1.2549999999999999</v>
      </c>
      <c r="H592" s="121">
        <f t="shared" si="63"/>
        <v>0.39506172839506171</v>
      </c>
      <c r="I592" s="121">
        <f t="shared" si="64"/>
        <v>348.05333333333328</v>
      </c>
      <c r="J592" s="121" t="str">
        <f t="shared" si="68"/>
        <v/>
      </c>
      <c r="K592" s="121" t="str">
        <f t="shared" si="65"/>
        <v/>
      </c>
      <c r="L592" s="121" t="str">
        <f t="shared" si="66"/>
        <v/>
      </c>
      <c r="M592" s="121" t="str">
        <f t="shared" ref="M592:M655" si="69">IF((E592=20),D592*F592*G592*H592,"")</f>
        <v/>
      </c>
      <c r="N592" s="121" t="str">
        <f t="shared" si="67"/>
        <v/>
      </c>
      <c r="O592" s="129"/>
    </row>
    <row r="593" spans="1:15">
      <c r="A593" s="127"/>
      <c r="B593" s="131"/>
      <c r="C593" s="122" t="s">
        <v>905</v>
      </c>
      <c r="D593" s="127">
        <v>27</v>
      </c>
      <c r="E593" s="127">
        <v>8</v>
      </c>
      <c r="F593" s="127">
        <v>26</v>
      </c>
      <c r="G593" s="128">
        <v>0.68</v>
      </c>
      <c r="H593" s="121">
        <f t="shared" si="63"/>
        <v>0.39506172839506171</v>
      </c>
      <c r="I593" s="121">
        <f t="shared" si="64"/>
        <v>188.58666666666667</v>
      </c>
      <c r="J593" s="121" t="str">
        <f t="shared" si="68"/>
        <v/>
      </c>
      <c r="K593" s="121" t="str">
        <f t="shared" si="65"/>
        <v/>
      </c>
      <c r="L593" s="121" t="str">
        <f t="shared" si="66"/>
        <v/>
      </c>
      <c r="M593" s="121" t="str">
        <f t="shared" si="69"/>
        <v/>
      </c>
      <c r="N593" s="121" t="str">
        <f t="shared" si="67"/>
        <v/>
      </c>
      <c r="O593" s="129"/>
    </row>
    <row r="594" spans="1:15">
      <c r="A594" s="127"/>
      <c r="B594" s="131"/>
      <c r="C594" s="122" t="s">
        <v>905</v>
      </c>
      <c r="D594" s="127">
        <v>27</v>
      </c>
      <c r="E594" s="127">
        <v>8</v>
      </c>
      <c r="F594" s="127">
        <v>26</v>
      </c>
      <c r="G594" s="128">
        <v>0.38</v>
      </c>
      <c r="H594" s="121">
        <f t="shared" si="63"/>
        <v>0.39506172839506171</v>
      </c>
      <c r="I594" s="121">
        <f t="shared" si="64"/>
        <v>105.38666666666666</v>
      </c>
      <c r="J594" s="121" t="str">
        <f t="shared" si="68"/>
        <v/>
      </c>
      <c r="K594" s="121" t="str">
        <f t="shared" si="65"/>
        <v/>
      </c>
      <c r="L594" s="121" t="str">
        <f t="shared" si="66"/>
        <v/>
      </c>
      <c r="M594" s="121" t="str">
        <f t="shared" si="69"/>
        <v/>
      </c>
      <c r="N594" s="121" t="str">
        <f t="shared" si="67"/>
        <v/>
      </c>
      <c r="O594" s="129"/>
    </row>
    <row r="595" spans="1:15">
      <c r="A595" s="127">
        <v>5</v>
      </c>
      <c r="B595" s="131" t="s">
        <v>550</v>
      </c>
      <c r="C595" s="122" t="s">
        <v>869</v>
      </c>
      <c r="D595" s="127">
        <v>2</v>
      </c>
      <c r="E595" s="127">
        <v>16</v>
      </c>
      <c r="F595" s="127">
        <v>4</v>
      </c>
      <c r="G595" s="128">
        <v>3.3</v>
      </c>
      <c r="H595" s="121">
        <f t="shared" si="63"/>
        <v>1.5802469135802468</v>
      </c>
      <c r="I595" s="121" t="str">
        <f t="shared" si="64"/>
        <v/>
      </c>
      <c r="J595" s="121" t="str">
        <f t="shared" si="68"/>
        <v/>
      </c>
      <c r="K595" s="121" t="str">
        <f t="shared" si="65"/>
        <v/>
      </c>
      <c r="L595" s="121">
        <f t="shared" si="66"/>
        <v>41.718518518518515</v>
      </c>
      <c r="M595" s="121" t="str">
        <f t="shared" si="69"/>
        <v/>
      </c>
      <c r="N595" s="121" t="str">
        <f t="shared" si="67"/>
        <v/>
      </c>
      <c r="O595" s="129"/>
    </row>
    <row r="596" spans="1:15">
      <c r="A596" s="127"/>
      <c r="B596" s="131"/>
      <c r="C596" s="122" t="s">
        <v>869</v>
      </c>
      <c r="D596" s="127">
        <v>2</v>
      </c>
      <c r="E596" s="127">
        <v>20</v>
      </c>
      <c r="F596" s="127">
        <v>8</v>
      </c>
      <c r="G596" s="128">
        <v>3.3</v>
      </c>
      <c r="H596" s="121">
        <f t="shared" si="63"/>
        <v>2.4691358024691357</v>
      </c>
      <c r="I596" s="121" t="str">
        <f t="shared" si="64"/>
        <v/>
      </c>
      <c r="J596" s="121" t="str">
        <f t="shared" si="68"/>
        <v/>
      </c>
      <c r="K596" s="121" t="str">
        <f t="shared" si="65"/>
        <v/>
      </c>
      <c r="L596" s="121" t="str">
        <f t="shared" si="66"/>
        <v/>
      </c>
      <c r="M596" s="121">
        <f t="shared" si="69"/>
        <v>130.37037037037035</v>
      </c>
      <c r="N596" s="121" t="str">
        <f t="shared" si="67"/>
        <v/>
      </c>
      <c r="O596" s="129"/>
    </row>
    <row r="597" spans="1:15">
      <c r="A597" s="127"/>
      <c r="B597" s="131"/>
      <c r="C597" s="122" t="s">
        <v>926</v>
      </c>
      <c r="D597" s="127">
        <v>2</v>
      </c>
      <c r="E597" s="127">
        <v>16</v>
      </c>
      <c r="F597" s="127">
        <v>4</v>
      </c>
      <c r="G597" s="128">
        <v>0.8</v>
      </c>
      <c r="H597" s="121">
        <f t="shared" si="63"/>
        <v>1.5802469135802468</v>
      </c>
      <c r="I597" s="121" t="str">
        <f t="shared" si="64"/>
        <v/>
      </c>
      <c r="J597" s="121" t="str">
        <f t="shared" si="68"/>
        <v/>
      </c>
      <c r="K597" s="121" t="str">
        <f t="shared" si="65"/>
        <v/>
      </c>
      <c r="L597" s="121">
        <f t="shared" si="66"/>
        <v>10.11358024691358</v>
      </c>
      <c r="M597" s="121" t="str">
        <f t="shared" si="69"/>
        <v/>
      </c>
      <c r="N597" s="121" t="str">
        <f t="shared" si="67"/>
        <v/>
      </c>
      <c r="O597" s="129"/>
    </row>
    <row r="598" spans="1:15">
      <c r="A598" s="127"/>
      <c r="B598" s="131"/>
      <c r="C598" s="122" t="s">
        <v>926</v>
      </c>
      <c r="D598" s="127">
        <v>2</v>
      </c>
      <c r="E598" s="127">
        <v>20</v>
      </c>
      <c r="F598" s="127">
        <v>8</v>
      </c>
      <c r="G598" s="128">
        <v>1</v>
      </c>
      <c r="H598" s="121">
        <f t="shared" si="63"/>
        <v>2.4691358024691357</v>
      </c>
      <c r="I598" s="121" t="str">
        <f t="shared" si="64"/>
        <v/>
      </c>
      <c r="J598" s="121" t="str">
        <f t="shared" si="68"/>
        <v/>
      </c>
      <c r="K598" s="121" t="str">
        <f t="shared" si="65"/>
        <v/>
      </c>
      <c r="L598" s="121" t="str">
        <f t="shared" si="66"/>
        <v/>
      </c>
      <c r="M598" s="121">
        <f t="shared" si="69"/>
        <v>39.506172839506171</v>
      </c>
      <c r="N598" s="121" t="str">
        <f t="shared" si="67"/>
        <v/>
      </c>
      <c r="O598" s="129"/>
    </row>
    <row r="599" spans="1:15">
      <c r="A599" s="127"/>
      <c r="B599" s="131"/>
      <c r="C599" s="122" t="s">
        <v>905</v>
      </c>
      <c r="D599" s="127">
        <v>2</v>
      </c>
      <c r="E599" s="127">
        <v>8</v>
      </c>
      <c r="F599" s="127">
        <v>26</v>
      </c>
      <c r="G599" s="128">
        <v>1.64</v>
      </c>
      <c r="H599" s="121">
        <f t="shared" si="63"/>
        <v>0.39506172839506171</v>
      </c>
      <c r="I599" s="121">
        <f t="shared" si="64"/>
        <v>33.690864197530864</v>
      </c>
      <c r="J599" s="121" t="str">
        <f t="shared" si="68"/>
        <v/>
      </c>
      <c r="K599" s="121" t="str">
        <f t="shared" si="65"/>
        <v/>
      </c>
      <c r="L599" s="121" t="str">
        <f t="shared" si="66"/>
        <v/>
      </c>
      <c r="M599" s="121" t="str">
        <f t="shared" si="69"/>
        <v/>
      </c>
      <c r="N599" s="121" t="str">
        <f t="shared" si="67"/>
        <v/>
      </c>
      <c r="O599" s="129"/>
    </row>
    <row r="600" spans="1:15">
      <c r="A600" s="127"/>
      <c r="B600" s="131"/>
      <c r="C600" s="122" t="s">
        <v>905</v>
      </c>
      <c r="D600" s="127">
        <v>2</v>
      </c>
      <c r="E600" s="127">
        <v>8</v>
      </c>
      <c r="F600" s="127">
        <v>26</v>
      </c>
      <c r="G600" s="128">
        <v>1.2549999999999999</v>
      </c>
      <c r="H600" s="121">
        <f t="shared" si="63"/>
        <v>0.39506172839506171</v>
      </c>
      <c r="I600" s="121">
        <f t="shared" si="64"/>
        <v>25.781728395061723</v>
      </c>
      <c r="J600" s="121" t="str">
        <f t="shared" si="68"/>
        <v/>
      </c>
      <c r="K600" s="121" t="str">
        <f t="shared" si="65"/>
        <v/>
      </c>
      <c r="L600" s="121" t="str">
        <f t="shared" si="66"/>
        <v/>
      </c>
      <c r="M600" s="121" t="str">
        <f t="shared" si="69"/>
        <v/>
      </c>
      <c r="N600" s="121" t="str">
        <f t="shared" si="67"/>
        <v/>
      </c>
      <c r="O600" s="129"/>
    </row>
    <row r="601" spans="1:15">
      <c r="A601" s="127"/>
      <c r="B601" s="131"/>
      <c r="C601" s="122" t="s">
        <v>905</v>
      </c>
      <c r="D601" s="127">
        <v>2</v>
      </c>
      <c r="E601" s="127">
        <v>8</v>
      </c>
      <c r="F601" s="127">
        <v>26</v>
      </c>
      <c r="G601" s="128">
        <v>0.68</v>
      </c>
      <c r="H601" s="121">
        <f t="shared" si="63"/>
        <v>0.39506172839506171</v>
      </c>
      <c r="I601" s="121">
        <f t="shared" si="64"/>
        <v>13.969382716049381</v>
      </c>
      <c r="J601" s="121" t="str">
        <f t="shared" si="68"/>
        <v/>
      </c>
      <c r="K601" s="121" t="str">
        <f t="shared" si="65"/>
        <v/>
      </c>
      <c r="L601" s="121" t="str">
        <f t="shared" si="66"/>
        <v/>
      </c>
      <c r="M601" s="121" t="str">
        <f t="shared" si="69"/>
        <v/>
      </c>
      <c r="N601" s="121" t="str">
        <f t="shared" si="67"/>
        <v/>
      </c>
      <c r="O601" s="129"/>
    </row>
    <row r="602" spans="1:15">
      <c r="A602" s="127"/>
      <c r="B602" s="131"/>
      <c r="C602" s="122" t="s">
        <v>905</v>
      </c>
      <c r="D602" s="127">
        <v>2</v>
      </c>
      <c r="E602" s="127">
        <v>8</v>
      </c>
      <c r="F602" s="127">
        <v>26</v>
      </c>
      <c r="G602" s="128">
        <v>0.38</v>
      </c>
      <c r="H602" s="121">
        <f t="shared" si="63"/>
        <v>0.39506172839506171</v>
      </c>
      <c r="I602" s="121">
        <f t="shared" si="64"/>
        <v>7.8064197530864199</v>
      </c>
      <c r="J602" s="121" t="str">
        <f t="shared" si="68"/>
        <v/>
      </c>
      <c r="K602" s="121" t="str">
        <f t="shared" si="65"/>
        <v/>
      </c>
      <c r="L602" s="121" t="str">
        <f t="shared" si="66"/>
        <v/>
      </c>
      <c r="M602" s="121" t="str">
        <f t="shared" si="69"/>
        <v/>
      </c>
      <c r="N602" s="121" t="str">
        <f t="shared" si="67"/>
        <v/>
      </c>
      <c r="O602" s="129"/>
    </row>
    <row r="603" spans="1:15">
      <c r="A603" s="127">
        <v>6</v>
      </c>
      <c r="B603" s="131" t="s">
        <v>551</v>
      </c>
      <c r="C603" s="122" t="s">
        <v>869</v>
      </c>
      <c r="D603" s="127">
        <v>3</v>
      </c>
      <c r="E603" s="127">
        <v>20</v>
      </c>
      <c r="F603" s="127">
        <v>12</v>
      </c>
      <c r="G603" s="128">
        <v>3.3</v>
      </c>
      <c r="H603" s="121">
        <f t="shared" si="63"/>
        <v>2.4691358024691357</v>
      </c>
      <c r="I603" s="121" t="str">
        <f t="shared" si="64"/>
        <v/>
      </c>
      <c r="J603" s="121" t="str">
        <f t="shared" si="68"/>
        <v/>
      </c>
      <c r="K603" s="121" t="str">
        <f t="shared" si="65"/>
        <v/>
      </c>
      <c r="L603" s="121" t="str">
        <f t="shared" si="66"/>
        <v/>
      </c>
      <c r="M603" s="121">
        <f t="shared" si="69"/>
        <v>293.33333333333331</v>
      </c>
      <c r="N603" s="121" t="str">
        <f t="shared" si="67"/>
        <v/>
      </c>
      <c r="O603" s="129"/>
    </row>
    <row r="604" spans="1:15">
      <c r="A604" s="127"/>
      <c r="B604" s="131"/>
      <c r="C604" s="122" t="s">
        <v>926</v>
      </c>
      <c r="D604" s="127">
        <v>3</v>
      </c>
      <c r="E604" s="127">
        <v>20</v>
      </c>
      <c r="F604" s="127">
        <v>12</v>
      </c>
      <c r="G604" s="128">
        <v>1</v>
      </c>
      <c r="H604" s="121">
        <f t="shared" si="63"/>
        <v>2.4691358024691357</v>
      </c>
      <c r="I604" s="121" t="str">
        <f t="shared" si="64"/>
        <v/>
      </c>
      <c r="J604" s="121" t="str">
        <f t="shared" si="68"/>
        <v/>
      </c>
      <c r="K604" s="121" t="str">
        <f t="shared" si="65"/>
        <v/>
      </c>
      <c r="L604" s="121" t="str">
        <f t="shared" si="66"/>
        <v/>
      </c>
      <c r="M604" s="121">
        <f t="shared" si="69"/>
        <v>88.888888888888886</v>
      </c>
      <c r="N604" s="121" t="str">
        <f t="shared" si="67"/>
        <v/>
      </c>
      <c r="O604" s="129"/>
    </row>
    <row r="605" spans="1:15">
      <c r="A605" s="127"/>
      <c r="B605" s="131"/>
      <c r="C605" s="122" t="s">
        <v>905</v>
      </c>
      <c r="D605" s="127">
        <v>3</v>
      </c>
      <c r="E605" s="127">
        <v>8</v>
      </c>
      <c r="F605" s="127">
        <v>26</v>
      </c>
      <c r="G605" s="128">
        <v>1.64</v>
      </c>
      <c r="H605" s="121">
        <f t="shared" si="63"/>
        <v>0.39506172839506171</v>
      </c>
      <c r="I605" s="121">
        <f t="shared" si="64"/>
        <v>50.536296296296292</v>
      </c>
      <c r="J605" s="121" t="str">
        <f t="shared" si="68"/>
        <v/>
      </c>
      <c r="K605" s="121" t="str">
        <f t="shared" si="65"/>
        <v/>
      </c>
      <c r="L605" s="121" t="str">
        <f t="shared" si="66"/>
        <v/>
      </c>
      <c r="M605" s="121" t="str">
        <f t="shared" si="69"/>
        <v/>
      </c>
      <c r="N605" s="121" t="str">
        <f t="shared" si="67"/>
        <v/>
      </c>
      <c r="O605" s="129"/>
    </row>
    <row r="606" spans="1:15">
      <c r="A606" s="127"/>
      <c r="B606" s="131"/>
      <c r="C606" s="122" t="s">
        <v>905</v>
      </c>
      <c r="D606" s="127">
        <v>3</v>
      </c>
      <c r="E606" s="127">
        <v>8</v>
      </c>
      <c r="F606" s="127">
        <v>26</v>
      </c>
      <c r="G606" s="128">
        <v>1.2549999999999999</v>
      </c>
      <c r="H606" s="121">
        <f t="shared" si="63"/>
        <v>0.39506172839506171</v>
      </c>
      <c r="I606" s="121">
        <f t="shared" si="64"/>
        <v>38.672592592592586</v>
      </c>
      <c r="J606" s="121" t="str">
        <f t="shared" si="68"/>
        <v/>
      </c>
      <c r="K606" s="121" t="str">
        <f t="shared" si="65"/>
        <v/>
      </c>
      <c r="L606" s="121" t="str">
        <f t="shared" si="66"/>
        <v/>
      </c>
      <c r="M606" s="121" t="str">
        <f t="shared" si="69"/>
        <v/>
      </c>
      <c r="N606" s="121" t="str">
        <f t="shared" si="67"/>
        <v/>
      </c>
      <c r="O606" s="129"/>
    </row>
    <row r="607" spans="1:15">
      <c r="A607" s="127"/>
      <c r="B607" s="131"/>
      <c r="C607" s="122" t="s">
        <v>905</v>
      </c>
      <c r="D607" s="127">
        <v>3</v>
      </c>
      <c r="E607" s="127">
        <v>8</v>
      </c>
      <c r="F607" s="127">
        <v>26</v>
      </c>
      <c r="G607" s="128">
        <v>0.68</v>
      </c>
      <c r="H607" s="121">
        <f t="shared" si="63"/>
        <v>0.39506172839506171</v>
      </c>
      <c r="I607" s="121">
        <f t="shared" si="64"/>
        <v>20.954074074074072</v>
      </c>
      <c r="J607" s="121" t="str">
        <f t="shared" si="68"/>
        <v/>
      </c>
      <c r="K607" s="121" t="str">
        <f t="shared" si="65"/>
        <v/>
      </c>
      <c r="L607" s="121" t="str">
        <f t="shared" si="66"/>
        <v/>
      </c>
      <c r="M607" s="121" t="str">
        <f t="shared" si="69"/>
        <v/>
      </c>
      <c r="N607" s="121" t="str">
        <f t="shared" si="67"/>
        <v/>
      </c>
      <c r="O607" s="129"/>
    </row>
    <row r="608" spans="1:15">
      <c r="A608" s="127"/>
      <c r="B608" s="131"/>
      <c r="C608" s="122" t="s">
        <v>905</v>
      </c>
      <c r="D608" s="127">
        <v>3</v>
      </c>
      <c r="E608" s="127">
        <v>8</v>
      </c>
      <c r="F608" s="127">
        <v>26</v>
      </c>
      <c r="G608" s="128">
        <v>0.38</v>
      </c>
      <c r="H608" s="121">
        <f t="shared" si="63"/>
        <v>0.39506172839506171</v>
      </c>
      <c r="I608" s="121">
        <f t="shared" si="64"/>
        <v>11.70962962962963</v>
      </c>
      <c r="J608" s="121" t="str">
        <f t="shared" si="68"/>
        <v/>
      </c>
      <c r="K608" s="121" t="str">
        <f t="shared" si="65"/>
        <v/>
      </c>
      <c r="L608" s="121" t="str">
        <f t="shared" si="66"/>
        <v/>
      </c>
      <c r="M608" s="121" t="str">
        <f t="shared" si="69"/>
        <v/>
      </c>
      <c r="N608" s="121" t="str">
        <f t="shared" si="67"/>
        <v/>
      </c>
      <c r="O608" s="129"/>
    </row>
    <row r="609" spans="1:15">
      <c r="A609" s="127">
        <v>7</v>
      </c>
      <c r="B609" s="131" t="s">
        <v>552</v>
      </c>
      <c r="C609" s="122" t="s">
        <v>869</v>
      </c>
      <c r="D609" s="127">
        <v>4</v>
      </c>
      <c r="E609" s="127">
        <v>20</v>
      </c>
      <c r="F609" s="127">
        <v>10</v>
      </c>
      <c r="G609" s="128">
        <v>3.3</v>
      </c>
      <c r="H609" s="121">
        <f t="shared" si="63"/>
        <v>2.4691358024691357</v>
      </c>
      <c r="I609" s="121" t="str">
        <f t="shared" si="64"/>
        <v/>
      </c>
      <c r="J609" s="121" t="str">
        <f t="shared" si="68"/>
        <v/>
      </c>
      <c r="K609" s="121" t="str">
        <f t="shared" si="65"/>
        <v/>
      </c>
      <c r="L609" s="121" t="str">
        <f t="shared" si="66"/>
        <v/>
      </c>
      <c r="M609" s="121">
        <f t="shared" si="69"/>
        <v>325.92592592592592</v>
      </c>
      <c r="N609" s="121" t="str">
        <f t="shared" si="67"/>
        <v/>
      </c>
      <c r="O609" s="129"/>
    </row>
    <row r="610" spans="1:15">
      <c r="A610" s="127"/>
      <c r="B610" s="131"/>
      <c r="C610" s="122" t="s">
        <v>869</v>
      </c>
      <c r="D610" s="127">
        <v>4</v>
      </c>
      <c r="E610" s="127">
        <v>20</v>
      </c>
      <c r="F610" s="127">
        <v>10</v>
      </c>
      <c r="G610" s="128">
        <v>1</v>
      </c>
      <c r="H610" s="121">
        <f t="shared" si="63"/>
        <v>2.4691358024691357</v>
      </c>
      <c r="I610" s="121" t="str">
        <f t="shared" si="64"/>
        <v/>
      </c>
      <c r="J610" s="121" t="str">
        <f t="shared" si="68"/>
        <v/>
      </c>
      <c r="K610" s="121" t="str">
        <f t="shared" si="65"/>
        <v/>
      </c>
      <c r="L610" s="121" t="str">
        <f t="shared" si="66"/>
        <v/>
      </c>
      <c r="M610" s="121">
        <f t="shared" si="69"/>
        <v>98.76543209876543</v>
      </c>
      <c r="N610" s="121" t="str">
        <f t="shared" si="67"/>
        <v/>
      </c>
      <c r="O610" s="129"/>
    </row>
    <row r="611" spans="1:15">
      <c r="A611" s="127"/>
      <c r="B611" s="131"/>
      <c r="C611" s="122" t="s">
        <v>905</v>
      </c>
      <c r="D611" s="127">
        <v>4</v>
      </c>
      <c r="E611" s="127">
        <v>8</v>
      </c>
      <c r="F611" s="127">
        <v>26</v>
      </c>
      <c r="G611" s="128">
        <v>1.34</v>
      </c>
      <c r="H611" s="121">
        <f t="shared" si="63"/>
        <v>0.39506172839506171</v>
      </c>
      <c r="I611" s="121">
        <f t="shared" si="64"/>
        <v>55.055802469135806</v>
      </c>
      <c r="J611" s="121" t="str">
        <f t="shared" si="68"/>
        <v/>
      </c>
      <c r="K611" s="121" t="str">
        <f t="shared" si="65"/>
        <v/>
      </c>
      <c r="L611" s="121" t="str">
        <f t="shared" si="66"/>
        <v/>
      </c>
      <c r="M611" s="121" t="str">
        <f t="shared" si="69"/>
        <v/>
      </c>
      <c r="N611" s="121" t="str">
        <f t="shared" si="67"/>
        <v/>
      </c>
      <c r="O611" s="129"/>
    </row>
    <row r="612" spans="1:15">
      <c r="A612" s="127"/>
      <c r="B612" s="131"/>
      <c r="C612" s="122" t="s">
        <v>905</v>
      </c>
      <c r="D612" s="127">
        <v>4</v>
      </c>
      <c r="E612" s="127">
        <v>8</v>
      </c>
      <c r="F612" s="127">
        <v>26</v>
      </c>
      <c r="G612" s="128">
        <v>1.34</v>
      </c>
      <c r="H612" s="121">
        <f t="shared" si="63"/>
        <v>0.39506172839506171</v>
      </c>
      <c r="I612" s="121">
        <f t="shared" si="64"/>
        <v>55.055802469135806</v>
      </c>
      <c r="J612" s="121" t="str">
        <f t="shared" si="68"/>
        <v/>
      </c>
      <c r="K612" s="121" t="str">
        <f t="shared" si="65"/>
        <v/>
      </c>
      <c r="L612" s="121" t="str">
        <f t="shared" si="66"/>
        <v/>
      </c>
      <c r="M612" s="121" t="str">
        <f t="shared" si="69"/>
        <v/>
      </c>
      <c r="N612" s="121" t="str">
        <f t="shared" si="67"/>
        <v/>
      </c>
      <c r="O612" s="129"/>
    </row>
    <row r="613" spans="1:15">
      <c r="A613" s="127">
        <v>8</v>
      </c>
      <c r="B613" s="140" t="s">
        <v>553</v>
      </c>
      <c r="C613" s="122" t="s">
        <v>869</v>
      </c>
      <c r="D613" s="127">
        <v>8</v>
      </c>
      <c r="E613" s="127">
        <v>20</v>
      </c>
      <c r="F613" s="127">
        <v>10</v>
      </c>
      <c r="G613" s="128">
        <v>3.3</v>
      </c>
      <c r="H613" s="121">
        <f t="shared" si="63"/>
        <v>2.4691358024691357</v>
      </c>
      <c r="I613" s="121" t="str">
        <f t="shared" si="64"/>
        <v/>
      </c>
      <c r="J613" s="121" t="str">
        <f t="shared" si="68"/>
        <v/>
      </c>
      <c r="K613" s="121" t="str">
        <f t="shared" si="65"/>
        <v/>
      </c>
      <c r="L613" s="121" t="str">
        <f t="shared" si="66"/>
        <v/>
      </c>
      <c r="M613" s="121">
        <f t="shared" si="69"/>
        <v>651.85185185185185</v>
      </c>
      <c r="N613" s="121" t="str">
        <f t="shared" si="67"/>
        <v/>
      </c>
      <c r="O613" s="129"/>
    </row>
    <row r="614" spans="1:15">
      <c r="A614" s="127"/>
      <c r="B614" s="131"/>
      <c r="C614" s="122" t="s">
        <v>926</v>
      </c>
      <c r="D614" s="127">
        <v>8</v>
      </c>
      <c r="E614" s="127">
        <v>20</v>
      </c>
      <c r="F614" s="127">
        <v>10</v>
      </c>
      <c r="G614" s="128">
        <v>1</v>
      </c>
      <c r="H614" s="121">
        <f t="shared" si="63"/>
        <v>2.4691358024691357</v>
      </c>
      <c r="I614" s="121" t="str">
        <f t="shared" si="64"/>
        <v/>
      </c>
      <c r="J614" s="121" t="str">
        <f t="shared" si="68"/>
        <v/>
      </c>
      <c r="K614" s="121" t="str">
        <f t="shared" si="65"/>
        <v/>
      </c>
      <c r="L614" s="121" t="str">
        <f t="shared" si="66"/>
        <v/>
      </c>
      <c r="M614" s="121">
        <f t="shared" si="69"/>
        <v>197.53086419753086</v>
      </c>
      <c r="N614" s="121" t="str">
        <f t="shared" si="67"/>
        <v/>
      </c>
      <c r="O614" s="129"/>
    </row>
    <row r="615" spans="1:15">
      <c r="A615" s="127"/>
      <c r="B615" s="131"/>
      <c r="C615" s="122" t="s">
        <v>905</v>
      </c>
      <c r="D615" s="127">
        <v>8</v>
      </c>
      <c r="E615" s="127">
        <v>8</v>
      </c>
      <c r="F615" s="127">
        <v>26</v>
      </c>
      <c r="G615" s="128">
        <v>1.34</v>
      </c>
      <c r="H615" s="121">
        <f t="shared" si="63"/>
        <v>0.39506172839506171</v>
      </c>
      <c r="I615" s="121">
        <f t="shared" si="64"/>
        <v>110.11160493827161</v>
      </c>
      <c r="J615" s="121" t="str">
        <f t="shared" si="68"/>
        <v/>
      </c>
      <c r="K615" s="121" t="str">
        <f t="shared" si="65"/>
        <v/>
      </c>
      <c r="L615" s="121" t="str">
        <f t="shared" si="66"/>
        <v/>
      </c>
      <c r="M615" s="121" t="str">
        <f t="shared" si="69"/>
        <v/>
      </c>
      <c r="N615" s="121" t="str">
        <f t="shared" si="67"/>
        <v/>
      </c>
      <c r="O615" s="129"/>
    </row>
    <row r="616" spans="1:15">
      <c r="A616" s="127"/>
      <c r="B616" s="131"/>
      <c r="C616" s="122" t="s">
        <v>905</v>
      </c>
      <c r="D616" s="127">
        <v>8</v>
      </c>
      <c r="E616" s="127">
        <v>8</v>
      </c>
      <c r="F616" s="127">
        <v>26</v>
      </c>
      <c r="G616" s="128">
        <v>1.01</v>
      </c>
      <c r="H616" s="121">
        <f t="shared" si="63"/>
        <v>0.39506172839506171</v>
      </c>
      <c r="I616" s="121">
        <f t="shared" si="64"/>
        <v>82.994567901234575</v>
      </c>
      <c r="J616" s="121" t="str">
        <f t="shared" si="68"/>
        <v/>
      </c>
      <c r="K616" s="121" t="str">
        <f t="shared" si="65"/>
        <v/>
      </c>
      <c r="L616" s="121" t="str">
        <f t="shared" si="66"/>
        <v/>
      </c>
      <c r="M616" s="121" t="str">
        <f t="shared" si="69"/>
        <v/>
      </c>
      <c r="N616" s="121" t="str">
        <f t="shared" si="67"/>
        <v/>
      </c>
      <c r="O616" s="129"/>
    </row>
    <row r="617" spans="1:15">
      <c r="A617" s="127"/>
      <c r="B617" s="131"/>
      <c r="C617" s="122" t="s">
        <v>905</v>
      </c>
      <c r="D617" s="127">
        <v>8</v>
      </c>
      <c r="E617" s="127">
        <v>8</v>
      </c>
      <c r="F617" s="127">
        <v>26</v>
      </c>
      <c r="G617" s="128">
        <v>0.53</v>
      </c>
      <c r="H617" s="121">
        <f t="shared" si="63"/>
        <v>0.39506172839506171</v>
      </c>
      <c r="I617" s="121">
        <f t="shared" si="64"/>
        <v>43.551604938271609</v>
      </c>
      <c r="J617" s="121" t="str">
        <f t="shared" si="68"/>
        <v/>
      </c>
      <c r="K617" s="121" t="str">
        <f t="shared" si="65"/>
        <v/>
      </c>
      <c r="L617" s="121" t="str">
        <f t="shared" si="66"/>
        <v/>
      </c>
      <c r="M617" s="121" t="str">
        <f t="shared" si="69"/>
        <v/>
      </c>
      <c r="N617" s="121" t="str">
        <f t="shared" si="67"/>
        <v/>
      </c>
      <c r="O617" s="129"/>
    </row>
    <row r="618" spans="1:15">
      <c r="A618" s="127">
        <v>9</v>
      </c>
      <c r="B618" s="131" t="s">
        <v>907</v>
      </c>
      <c r="C618" s="122" t="s">
        <v>869</v>
      </c>
      <c r="D618" s="127">
        <v>2</v>
      </c>
      <c r="E618" s="127">
        <v>16</v>
      </c>
      <c r="F618" s="127">
        <v>12</v>
      </c>
      <c r="G618" s="128">
        <v>3.3</v>
      </c>
      <c r="H618" s="121">
        <f t="shared" si="63"/>
        <v>1.5802469135802468</v>
      </c>
      <c r="I618" s="121" t="str">
        <f t="shared" si="64"/>
        <v/>
      </c>
      <c r="J618" s="121" t="str">
        <f t="shared" si="68"/>
        <v/>
      </c>
      <c r="K618" s="121" t="str">
        <f t="shared" si="65"/>
        <v/>
      </c>
      <c r="L618" s="121">
        <f t="shared" si="66"/>
        <v>125.15555555555554</v>
      </c>
      <c r="M618" s="121" t="str">
        <f t="shared" si="69"/>
        <v/>
      </c>
      <c r="N618" s="121" t="str">
        <f t="shared" si="67"/>
        <v/>
      </c>
      <c r="O618" s="129"/>
    </row>
    <row r="619" spans="1:15">
      <c r="A619" s="127"/>
      <c r="B619" s="131"/>
      <c r="C619" s="122" t="s">
        <v>926</v>
      </c>
      <c r="D619" s="127">
        <v>2</v>
      </c>
      <c r="E619" s="127">
        <v>16</v>
      </c>
      <c r="F619" s="127">
        <v>12</v>
      </c>
      <c r="G619" s="128">
        <v>0.8</v>
      </c>
      <c r="H619" s="121">
        <f t="shared" si="63"/>
        <v>1.5802469135802468</v>
      </c>
      <c r="I619" s="121" t="str">
        <f t="shared" si="64"/>
        <v/>
      </c>
      <c r="J619" s="121" t="str">
        <f t="shared" si="68"/>
        <v/>
      </c>
      <c r="K619" s="121" t="str">
        <f t="shared" si="65"/>
        <v/>
      </c>
      <c r="L619" s="121">
        <f t="shared" si="66"/>
        <v>30.340740740740742</v>
      </c>
      <c r="M619" s="121" t="str">
        <f t="shared" si="69"/>
        <v/>
      </c>
      <c r="N619" s="121" t="str">
        <f t="shared" si="67"/>
        <v/>
      </c>
      <c r="O619" s="129"/>
    </row>
    <row r="620" spans="1:15">
      <c r="A620" s="127"/>
      <c r="B620" s="131"/>
      <c r="C620" s="122" t="s">
        <v>905</v>
      </c>
      <c r="D620" s="127">
        <v>2</v>
      </c>
      <c r="E620" s="127">
        <v>8</v>
      </c>
      <c r="F620" s="127">
        <v>26</v>
      </c>
      <c r="G620" s="128">
        <v>1.64</v>
      </c>
      <c r="H620" s="121">
        <f t="shared" si="63"/>
        <v>0.39506172839506171</v>
      </c>
      <c r="I620" s="121">
        <f t="shared" si="64"/>
        <v>33.690864197530864</v>
      </c>
      <c r="J620" s="121" t="str">
        <f t="shared" si="68"/>
        <v/>
      </c>
      <c r="K620" s="121" t="str">
        <f t="shared" si="65"/>
        <v/>
      </c>
      <c r="L620" s="121" t="str">
        <f t="shared" si="66"/>
        <v/>
      </c>
      <c r="M620" s="121" t="str">
        <f t="shared" si="69"/>
        <v/>
      </c>
      <c r="N620" s="121" t="str">
        <f t="shared" si="67"/>
        <v/>
      </c>
      <c r="O620" s="129"/>
    </row>
    <row r="621" spans="1:15">
      <c r="A621" s="127"/>
      <c r="B621" s="131"/>
      <c r="C621" s="122" t="s">
        <v>905</v>
      </c>
      <c r="D621" s="127">
        <v>2</v>
      </c>
      <c r="E621" s="127">
        <v>8</v>
      </c>
      <c r="F621" s="127">
        <v>26</v>
      </c>
      <c r="G621" s="128">
        <v>1.2549999999999999</v>
      </c>
      <c r="H621" s="121">
        <f t="shared" si="63"/>
        <v>0.39506172839506171</v>
      </c>
      <c r="I621" s="121">
        <f t="shared" si="64"/>
        <v>25.781728395061723</v>
      </c>
      <c r="J621" s="121" t="str">
        <f t="shared" si="68"/>
        <v/>
      </c>
      <c r="K621" s="121" t="str">
        <f t="shared" si="65"/>
        <v/>
      </c>
      <c r="L621" s="121" t="str">
        <f t="shared" si="66"/>
        <v/>
      </c>
      <c r="M621" s="121" t="str">
        <f t="shared" si="69"/>
        <v/>
      </c>
      <c r="N621" s="121" t="str">
        <f t="shared" si="67"/>
        <v/>
      </c>
      <c r="O621" s="129"/>
    </row>
    <row r="622" spans="1:15">
      <c r="A622" s="127"/>
      <c r="B622" s="131"/>
      <c r="C622" s="122" t="s">
        <v>905</v>
      </c>
      <c r="D622" s="127">
        <v>2</v>
      </c>
      <c r="E622" s="127">
        <v>8</v>
      </c>
      <c r="F622" s="127">
        <v>26</v>
      </c>
      <c r="G622" s="128">
        <v>0.68</v>
      </c>
      <c r="H622" s="121">
        <f t="shared" si="63"/>
        <v>0.39506172839506171</v>
      </c>
      <c r="I622" s="121">
        <f t="shared" si="64"/>
        <v>13.969382716049381</v>
      </c>
      <c r="J622" s="121" t="str">
        <f t="shared" si="68"/>
        <v/>
      </c>
      <c r="K622" s="121" t="str">
        <f t="shared" si="65"/>
        <v/>
      </c>
      <c r="L622" s="121" t="str">
        <f t="shared" si="66"/>
        <v/>
      </c>
      <c r="M622" s="121" t="str">
        <f t="shared" si="69"/>
        <v/>
      </c>
      <c r="N622" s="121" t="str">
        <f t="shared" si="67"/>
        <v/>
      </c>
      <c r="O622" s="129"/>
    </row>
    <row r="623" spans="1:15">
      <c r="A623" s="127"/>
      <c r="B623" s="131"/>
      <c r="C623" s="122" t="s">
        <v>905</v>
      </c>
      <c r="D623" s="127">
        <v>2</v>
      </c>
      <c r="E623" s="127">
        <v>8</v>
      </c>
      <c r="F623" s="127">
        <v>26</v>
      </c>
      <c r="G623" s="128">
        <v>0.38</v>
      </c>
      <c r="H623" s="121">
        <f t="shared" si="63"/>
        <v>0.39506172839506171</v>
      </c>
      <c r="I623" s="121">
        <f t="shared" si="64"/>
        <v>7.8064197530864199</v>
      </c>
      <c r="J623" s="121" t="str">
        <f t="shared" si="68"/>
        <v/>
      </c>
      <c r="K623" s="121" t="str">
        <f t="shared" si="65"/>
        <v/>
      </c>
      <c r="L623" s="121" t="str">
        <f t="shared" si="66"/>
        <v/>
      </c>
      <c r="M623" s="121" t="str">
        <f t="shared" si="69"/>
        <v/>
      </c>
      <c r="N623" s="121" t="str">
        <f t="shared" si="67"/>
        <v/>
      </c>
      <c r="O623" s="129"/>
    </row>
    <row r="624" spans="1:15">
      <c r="A624" s="127">
        <v>10</v>
      </c>
      <c r="B624" s="131" t="s">
        <v>908</v>
      </c>
      <c r="C624" s="122" t="s">
        <v>869</v>
      </c>
      <c r="D624" s="127">
        <v>2</v>
      </c>
      <c r="E624" s="127">
        <v>20</v>
      </c>
      <c r="F624" s="127">
        <v>12</v>
      </c>
      <c r="G624" s="128">
        <v>3.3</v>
      </c>
      <c r="H624" s="121">
        <f t="shared" si="63"/>
        <v>2.4691358024691357</v>
      </c>
      <c r="I624" s="121" t="str">
        <f t="shared" si="64"/>
        <v/>
      </c>
      <c r="J624" s="121" t="str">
        <f t="shared" si="68"/>
        <v/>
      </c>
      <c r="K624" s="121" t="str">
        <f t="shared" si="65"/>
        <v/>
      </c>
      <c r="L624" s="121" t="str">
        <f t="shared" si="66"/>
        <v/>
      </c>
      <c r="M624" s="121">
        <f t="shared" si="69"/>
        <v>195.55555555555551</v>
      </c>
      <c r="N624" s="121" t="str">
        <f t="shared" si="67"/>
        <v/>
      </c>
      <c r="O624" s="129"/>
    </row>
    <row r="625" spans="1:15">
      <c r="A625" s="127"/>
      <c r="B625" s="131"/>
      <c r="C625" s="122" t="s">
        <v>926</v>
      </c>
      <c r="D625" s="127">
        <v>2</v>
      </c>
      <c r="E625" s="127">
        <v>20</v>
      </c>
      <c r="F625" s="127">
        <v>12</v>
      </c>
      <c r="G625" s="128">
        <v>1</v>
      </c>
      <c r="H625" s="121">
        <f t="shared" si="63"/>
        <v>2.4691358024691357</v>
      </c>
      <c r="I625" s="121" t="str">
        <f t="shared" si="64"/>
        <v/>
      </c>
      <c r="J625" s="121" t="str">
        <f t="shared" si="68"/>
        <v/>
      </c>
      <c r="K625" s="121" t="str">
        <f t="shared" si="65"/>
        <v/>
      </c>
      <c r="L625" s="121" t="str">
        <f t="shared" si="66"/>
        <v/>
      </c>
      <c r="M625" s="121">
        <f t="shared" si="69"/>
        <v>59.259259259259252</v>
      </c>
      <c r="N625" s="121" t="str">
        <f t="shared" si="67"/>
        <v/>
      </c>
      <c r="O625" s="129"/>
    </row>
    <row r="626" spans="1:15">
      <c r="A626" s="127"/>
      <c r="B626" s="131"/>
      <c r="C626" s="122" t="s">
        <v>905</v>
      </c>
      <c r="D626" s="127">
        <v>2</v>
      </c>
      <c r="E626" s="127">
        <v>8</v>
      </c>
      <c r="F626" s="127">
        <v>26</v>
      </c>
      <c r="G626" s="128">
        <v>1.64</v>
      </c>
      <c r="H626" s="121">
        <f t="shared" si="63"/>
        <v>0.39506172839506171</v>
      </c>
      <c r="I626" s="121">
        <f t="shared" si="64"/>
        <v>33.690864197530864</v>
      </c>
      <c r="J626" s="121" t="str">
        <f t="shared" si="68"/>
        <v/>
      </c>
      <c r="K626" s="121" t="str">
        <f t="shared" si="65"/>
        <v/>
      </c>
      <c r="L626" s="121" t="str">
        <f t="shared" si="66"/>
        <v/>
      </c>
      <c r="M626" s="121" t="str">
        <f t="shared" si="69"/>
        <v/>
      </c>
      <c r="N626" s="121" t="str">
        <f t="shared" si="67"/>
        <v/>
      </c>
      <c r="O626" s="129"/>
    </row>
    <row r="627" spans="1:15">
      <c r="A627" s="127"/>
      <c r="B627" s="131"/>
      <c r="C627" s="122" t="s">
        <v>905</v>
      </c>
      <c r="D627" s="127">
        <v>2</v>
      </c>
      <c r="E627" s="127">
        <v>8</v>
      </c>
      <c r="F627" s="127">
        <v>26</v>
      </c>
      <c r="G627" s="128">
        <v>1.2549999999999999</v>
      </c>
      <c r="H627" s="121">
        <f t="shared" si="63"/>
        <v>0.39506172839506171</v>
      </c>
      <c r="I627" s="121">
        <f t="shared" si="64"/>
        <v>25.781728395061723</v>
      </c>
      <c r="J627" s="121" t="str">
        <f t="shared" si="68"/>
        <v/>
      </c>
      <c r="K627" s="121" t="str">
        <f t="shared" si="65"/>
        <v/>
      </c>
      <c r="L627" s="121" t="str">
        <f t="shared" si="66"/>
        <v/>
      </c>
      <c r="M627" s="121" t="str">
        <f t="shared" si="69"/>
        <v/>
      </c>
      <c r="N627" s="121" t="str">
        <f t="shared" si="67"/>
        <v/>
      </c>
      <c r="O627" s="129"/>
    </row>
    <row r="628" spans="1:15">
      <c r="A628" s="127"/>
      <c r="B628" s="131"/>
      <c r="C628" s="122" t="s">
        <v>905</v>
      </c>
      <c r="D628" s="127">
        <v>2</v>
      </c>
      <c r="E628" s="127">
        <v>8</v>
      </c>
      <c r="F628" s="127">
        <v>26</v>
      </c>
      <c r="G628" s="128">
        <v>0.68</v>
      </c>
      <c r="H628" s="121">
        <f t="shared" si="63"/>
        <v>0.39506172839506171</v>
      </c>
      <c r="I628" s="121">
        <f t="shared" si="64"/>
        <v>13.969382716049381</v>
      </c>
      <c r="J628" s="121" t="str">
        <f t="shared" si="68"/>
        <v/>
      </c>
      <c r="K628" s="121" t="str">
        <f t="shared" si="65"/>
        <v/>
      </c>
      <c r="L628" s="121" t="str">
        <f t="shared" si="66"/>
        <v/>
      </c>
      <c r="M628" s="121" t="str">
        <f t="shared" si="69"/>
        <v/>
      </c>
      <c r="N628" s="121" t="str">
        <f t="shared" si="67"/>
        <v/>
      </c>
      <c r="O628" s="129"/>
    </row>
    <row r="629" spans="1:15">
      <c r="A629" s="127"/>
      <c r="B629" s="131"/>
      <c r="C629" s="122" t="s">
        <v>905</v>
      </c>
      <c r="D629" s="127">
        <v>2</v>
      </c>
      <c r="E629" s="127">
        <v>8</v>
      </c>
      <c r="F629" s="127">
        <v>26</v>
      </c>
      <c r="G629" s="128">
        <v>0.38</v>
      </c>
      <c r="H629" s="121">
        <f t="shared" si="63"/>
        <v>0.39506172839506171</v>
      </c>
      <c r="I629" s="121">
        <f t="shared" si="64"/>
        <v>7.8064197530864199</v>
      </c>
      <c r="J629" s="121" t="str">
        <f t="shared" si="68"/>
        <v/>
      </c>
      <c r="K629" s="121" t="str">
        <f t="shared" si="65"/>
        <v/>
      </c>
      <c r="L629" s="121" t="str">
        <f t="shared" si="66"/>
        <v/>
      </c>
      <c r="M629" s="121" t="str">
        <f t="shared" si="69"/>
        <v/>
      </c>
      <c r="N629" s="121" t="str">
        <f t="shared" si="67"/>
        <v/>
      </c>
      <c r="O629" s="129"/>
    </row>
    <row r="630" spans="1:15">
      <c r="A630" s="127">
        <v>11</v>
      </c>
      <c r="B630" s="131" t="s">
        <v>909</v>
      </c>
      <c r="C630" s="122" t="s">
        <v>869</v>
      </c>
      <c r="D630" s="127">
        <v>2</v>
      </c>
      <c r="E630" s="127">
        <v>20</v>
      </c>
      <c r="F630" s="127">
        <v>4</v>
      </c>
      <c r="G630" s="128">
        <v>3.3</v>
      </c>
      <c r="H630" s="121">
        <f t="shared" si="63"/>
        <v>2.4691358024691357</v>
      </c>
      <c r="I630" s="121" t="str">
        <f t="shared" si="64"/>
        <v/>
      </c>
      <c r="J630" s="121" t="str">
        <f t="shared" si="68"/>
        <v/>
      </c>
      <c r="K630" s="121" t="str">
        <f t="shared" si="65"/>
        <v/>
      </c>
      <c r="L630" s="121" t="str">
        <f t="shared" si="66"/>
        <v/>
      </c>
      <c r="M630" s="121">
        <f t="shared" si="69"/>
        <v>65.185185185185176</v>
      </c>
      <c r="N630" s="121" t="str">
        <f t="shared" si="67"/>
        <v/>
      </c>
      <c r="O630" s="129"/>
    </row>
    <row r="631" spans="1:15">
      <c r="A631" s="127"/>
      <c r="B631" s="131"/>
      <c r="C631" s="122" t="s">
        <v>869</v>
      </c>
      <c r="D631" s="127">
        <v>2</v>
      </c>
      <c r="E631" s="127">
        <v>25</v>
      </c>
      <c r="F631" s="127">
        <v>8</v>
      </c>
      <c r="G631" s="128">
        <v>3.3</v>
      </c>
      <c r="H631" s="121">
        <f t="shared" si="63"/>
        <v>3.8580246913580245</v>
      </c>
      <c r="I631" s="121" t="str">
        <f t="shared" si="64"/>
        <v/>
      </c>
      <c r="J631" s="121" t="str">
        <f t="shared" si="68"/>
        <v/>
      </c>
      <c r="K631" s="121" t="str">
        <f t="shared" si="65"/>
        <v/>
      </c>
      <c r="L631" s="121" t="str">
        <f t="shared" si="66"/>
        <v/>
      </c>
      <c r="M631" s="121" t="str">
        <f t="shared" si="69"/>
        <v/>
      </c>
      <c r="N631" s="121">
        <f t="shared" si="67"/>
        <v>203.7037037037037</v>
      </c>
      <c r="O631" s="129"/>
    </row>
    <row r="632" spans="1:15">
      <c r="A632" s="127"/>
      <c r="B632" s="131"/>
      <c r="C632" s="122" t="s">
        <v>926</v>
      </c>
      <c r="D632" s="127">
        <v>2</v>
      </c>
      <c r="E632" s="127">
        <v>20</v>
      </c>
      <c r="F632" s="127">
        <v>4</v>
      </c>
      <c r="G632" s="128">
        <v>1</v>
      </c>
      <c r="H632" s="121">
        <f t="shared" si="63"/>
        <v>2.4691358024691357</v>
      </c>
      <c r="I632" s="121" t="str">
        <f t="shared" si="64"/>
        <v/>
      </c>
      <c r="J632" s="121" t="str">
        <f t="shared" si="68"/>
        <v/>
      </c>
      <c r="K632" s="121" t="str">
        <f t="shared" si="65"/>
        <v/>
      </c>
      <c r="L632" s="121" t="str">
        <f t="shared" si="66"/>
        <v/>
      </c>
      <c r="M632" s="121">
        <f t="shared" si="69"/>
        <v>19.753086419753085</v>
      </c>
      <c r="N632" s="121" t="str">
        <f t="shared" si="67"/>
        <v/>
      </c>
      <c r="O632" s="129"/>
    </row>
    <row r="633" spans="1:15">
      <c r="A633" s="127"/>
      <c r="B633" s="131"/>
      <c r="C633" s="122" t="s">
        <v>926</v>
      </c>
      <c r="D633" s="127">
        <v>2</v>
      </c>
      <c r="E633" s="127">
        <v>25</v>
      </c>
      <c r="F633" s="127">
        <v>8</v>
      </c>
      <c r="G633" s="128">
        <v>1.25</v>
      </c>
      <c r="H633" s="121">
        <f t="shared" si="63"/>
        <v>3.8580246913580245</v>
      </c>
      <c r="I633" s="121" t="str">
        <f t="shared" si="64"/>
        <v/>
      </c>
      <c r="J633" s="121" t="str">
        <f t="shared" si="68"/>
        <v/>
      </c>
      <c r="K633" s="121" t="str">
        <f t="shared" si="65"/>
        <v/>
      </c>
      <c r="L633" s="121" t="str">
        <f t="shared" si="66"/>
        <v/>
      </c>
      <c r="M633" s="121" t="str">
        <f t="shared" si="69"/>
        <v/>
      </c>
      <c r="N633" s="121">
        <f t="shared" si="67"/>
        <v>77.160493827160494</v>
      </c>
      <c r="O633" s="129"/>
    </row>
    <row r="634" spans="1:15">
      <c r="A634" s="127"/>
      <c r="B634" s="131"/>
      <c r="C634" s="122" t="s">
        <v>905</v>
      </c>
      <c r="D634" s="127">
        <v>2</v>
      </c>
      <c r="E634" s="127">
        <v>8</v>
      </c>
      <c r="F634" s="127">
        <v>26</v>
      </c>
      <c r="G634" s="128">
        <v>1.64</v>
      </c>
      <c r="H634" s="121">
        <f t="shared" si="63"/>
        <v>0.39506172839506171</v>
      </c>
      <c r="I634" s="121">
        <f t="shared" si="64"/>
        <v>33.690864197530864</v>
      </c>
      <c r="J634" s="121" t="str">
        <f t="shared" si="68"/>
        <v/>
      </c>
      <c r="K634" s="121" t="str">
        <f t="shared" si="65"/>
        <v/>
      </c>
      <c r="L634" s="121" t="str">
        <f t="shared" si="66"/>
        <v/>
      </c>
      <c r="M634" s="121" t="str">
        <f t="shared" si="69"/>
        <v/>
      </c>
      <c r="N634" s="121" t="str">
        <f t="shared" si="67"/>
        <v/>
      </c>
      <c r="O634" s="129"/>
    </row>
    <row r="635" spans="1:15">
      <c r="A635" s="127"/>
      <c r="B635" s="131"/>
      <c r="C635" s="122" t="s">
        <v>905</v>
      </c>
      <c r="D635" s="127">
        <v>2</v>
      </c>
      <c r="E635" s="127">
        <v>8</v>
      </c>
      <c r="F635" s="127">
        <v>26</v>
      </c>
      <c r="G635" s="128">
        <v>1.2549999999999999</v>
      </c>
      <c r="H635" s="121">
        <f t="shared" si="63"/>
        <v>0.39506172839506171</v>
      </c>
      <c r="I635" s="121">
        <f t="shared" si="64"/>
        <v>25.781728395061723</v>
      </c>
      <c r="J635" s="121" t="str">
        <f t="shared" si="68"/>
        <v/>
      </c>
      <c r="K635" s="121" t="str">
        <f t="shared" si="65"/>
        <v/>
      </c>
      <c r="L635" s="121" t="str">
        <f t="shared" si="66"/>
        <v/>
      </c>
      <c r="M635" s="121" t="str">
        <f t="shared" si="69"/>
        <v/>
      </c>
      <c r="N635" s="121" t="str">
        <f t="shared" si="67"/>
        <v/>
      </c>
      <c r="O635" s="129"/>
    </row>
    <row r="636" spans="1:15">
      <c r="A636" s="127"/>
      <c r="B636" s="131"/>
      <c r="C636" s="122" t="s">
        <v>905</v>
      </c>
      <c r="D636" s="127">
        <v>2</v>
      </c>
      <c r="E636" s="127">
        <v>8</v>
      </c>
      <c r="F636" s="127">
        <v>26</v>
      </c>
      <c r="G636" s="128">
        <v>0.68</v>
      </c>
      <c r="H636" s="121">
        <f t="shared" si="63"/>
        <v>0.39506172839506171</v>
      </c>
      <c r="I636" s="121">
        <f t="shared" si="64"/>
        <v>13.969382716049381</v>
      </c>
      <c r="J636" s="121" t="str">
        <f t="shared" si="68"/>
        <v/>
      </c>
      <c r="K636" s="121" t="str">
        <f t="shared" si="65"/>
        <v/>
      </c>
      <c r="L636" s="121" t="str">
        <f t="shared" si="66"/>
        <v/>
      </c>
      <c r="M636" s="121" t="str">
        <f t="shared" si="69"/>
        <v/>
      </c>
      <c r="N636" s="121" t="str">
        <f t="shared" si="67"/>
        <v/>
      </c>
      <c r="O636" s="129"/>
    </row>
    <row r="637" spans="1:15">
      <c r="A637" s="127"/>
      <c r="B637" s="131"/>
      <c r="C637" s="122" t="s">
        <v>905</v>
      </c>
      <c r="D637" s="127">
        <v>2</v>
      </c>
      <c r="E637" s="127">
        <v>8</v>
      </c>
      <c r="F637" s="127">
        <v>26</v>
      </c>
      <c r="G637" s="128">
        <v>0.38</v>
      </c>
      <c r="H637" s="121">
        <f t="shared" si="63"/>
        <v>0.39506172839506171</v>
      </c>
      <c r="I637" s="121">
        <f t="shared" si="64"/>
        <v>7.8064197530864199</v>
      </c>
      <c r="J637" s="121" t="str">
        <f t="shared" si="68"/>
        <v/>
      </c>
      <c r="K637" s="121" t="str">
        <f t="shared" si="65"/>
        <v/>
      </c>
      <c r="L637" s="121" t="str">
        <f t="shared" si="66"/>
        <v/>
      </c>
      <c r="M637" s="121" t="str">
        <f t="shared" si="69"/>
        <v/>
      </c>
      <c r="N637" s="121" t="str">
        <f t="shared" si="67"/>
        <v/>
      </c>
      <c r="O637" s="129"/>
    </row>
    <row r="638" spans="1:15">
      <c r="A638" s="127">
        <v>12</v>
      </c>
      <c r="B638" s="131" t="s">
        <v>910</v>
      </c>
      <c r="C638" s="122" t="s">
        <v>869</v>
      </c>
      <c r="D638" s="127">
        <v>1</v>
      </c>
      <c r="E638" s="127">
        <v>16</v>
      </c>
      <c r="F638" s="127">
        <v>4</v>
      </c>
      <c r="G638" s="128">
        <v>3.3</v>
      </c>
      <c r="H638" s="121">
        <f t="shared" si="63"/>
        <v>1.5802469135802468</v>
      </c>
      <c r="I638" s="121" t="str">
        <f t="shared" si="64"/>
        <v/>
      </c>
      <c r="J638" s="121" t="str">
        <f t="shared" si="68"/>
        <v/>
      </c>
      <c r="K638" s="121" t="str">
        <f t="shared" si="65"/>
        <v/>
      </c>
      <c r="L638" s="121">
        <f t="shared" si="66"/>
        <v>20.859259259259257</v>
      </c>
      <c r="M638" s="121" t="str">
        <f t="shared" si="69"/>
        <v/>
      </c>
      <c r="N638" s="121" t="str">
        <f t="shared" si="67"/>
        <v/>
      </c>
      <c r="O638" s="129"/>
    </row>
    <row r="639" spans="1:15">
      <c r="A639" s="127"/>
      <c r="B639" s="131"/>
      <c r="C639" s="122" t="s">
        <v>869</v>
      </c>
      <c r="D639" s="127">
        <v>1</v>
      </c>
      <c r="E639" s="127">
        <v>20</v>
      </c>
      <c r="F639" s="127">
        <v>8</v>
      </c>
      <c r="G639" s="128">
        <v>3.3</v>
      </c>
      <c r="H639" s="121">
        <f t="shared" si="63"/>
        <v>2.4691358024691357</v>
      </c>
      <c r="I639" s="121" t="str">
        <f t="shared" si="64"/>
        <v/>
      </c>
      <c r="J639" s="121" t="str">
        <f t="shared" si="68"/>
        <v/>
      </c>
      <c r="K639" s="121" t="str">
        <f t="shared" si="65"/>
        <v/>
      </c>
      <c r="L639" s="121" t="str">
        <f t="shared" si="66"/>
        <v/>
      </c>
      <c r="M639" s="121">
        <f t="shared" si="69"/>
        <v>65.185185185185176</v>
      </c>
      <c r="N639" s="121" t="str">
        <f t="shared" si="67"/>
        <v/>
      </c>
      <c r="O639" s="129"/>
    </row>
    <row r="640" spans="1:15">
      <c r="A640" s="127"/>
      <c r="B640" s="131"/>
      <c r="C640" s="122" t="s">
        <v>926</v>
      </c>
      <c r="D640" s="127">
        <v>1</v>
      </c>
      <c r="E640" s="127">
        <v>16</v>
      </c>
      <c r="F640" s="127">
        <v>4</v>
      </c>
      <c r="G640" s="128">
        <v>0.8</v>
      </c>
      <c r="H640" s="121">
        <f t="shared" si="63"/>
        <v>1.5802469135802468</v>
      </c>
      <c r="I640" s="121" t="str">
        <f t="shared" si="64"/>
        <v/>
      </c>
      <c r="J640" s="121" t="str">
        <f t="shared" si="68"/>
        <v/>
      </c>
      <c r="K640" s="121" t="str">
        <f t="shared" si="65"/>
        <v/>
      </c>
      <c r="L640" s="121">
        <f t="shared" si="66"/>
        <v>5.05679012345679</v>
      </c>
      <c r="M640" s="121" t="str">
        <f t="shared" si="69"/>
        <v/>
      </c>
      <c r="N640" s="121" t="str">
        <f t="shared" si="67"/>
        <v/>
      </c>
      <c r="O640" s="129"/>
    </row>
    <row r="641" spans="1:15">
      <c r="A641" s="127"/>
      <c r="B641" s="131"/>
      <c r="C641" s="122" t="s">
        <v>926</v>
      </c>
      <c r="D641" s="127">
        <v>1</v>
      </c>
      <c r="E641" s="127">
        <v>20</v>
      </c>
      <c r="F641" s="127">
        <v>8</v>
      </c>
      <c r="G641" s="128">
        <v>1</v>
      </c>
      <c r="H641" s="121">
        <f t="shared" si="63"/>
        <v>2.4691358024691357</v>
      </c>
      <c r="I641" s="121" t="str">
        <f t="shared" si="64"/>
        <v/>
      </c>
      <c r="J641" s="121" t="str">
        <f t="shared" si="68"/>
        <v/>
      </c>
      <c r="K641" s="121" t="str">
        <f t="shared" si="65"/>
        <v/>
      </c>
      <c r="L641" s="121" t="str">
        <f t="shared" si="66"/>
        <v/>
      </c>
      <c r="M641" s="121">
        <f t="shared" si="69"/>
        <v>19.753086419753085</v>
      </c>
      <c r="N641" s="121" t="str">
        <f t="shared" si="67"/>
        <v/>
      </c>
      <c r="O641" s="129"/>
    </row>
    <row r="642" spans="1:15">
      <c r="A642" s="127"/>
      <c r="B642" s="131"/>
      <c r="C642" s="122" t="s">
        <v>905</v>
      </c>
      <c r="D642" s="127">
        <v>1</v>
      </c>
      <c r="E642" s="127">
        <v>8</v>
      </c>
      <c r="F642" s="127">
        <v>26</v>
      </c>
      <c r="G642" s="128">
        <v>1.64</v>
      </c>
      <c r="H642" s="121">
        <f t="shared" si="63"/>
        <v>0.39506172839506171</v>
      </c>
      <c r="I642" s="121">
        <f t="shared" si="64"/>
        <v>16.845432098765432</v>
      </c>
      <c r="J642" s="121" t="str">
        <f t="shared" si="68"/>
        <v/>
      </c>
      <c r="K642" s="121" t="str">
        <f t="shared" si="65"/>
        <v/>
      </c>
      <c r="L642" s="121" t="str">
        <f t="shared" si="66"/>
        <v/>
      </c>
      <c r="M642" s="121" t="str">
        <f t="shared" si="69"/>
        <v/>
      </c>
      <c r="N642" s="121" t="str">
        <f t="shared" si="67"/>
        <v/>
      </c>
      <c r="O642" s="129"/>
    </row>
    <row r="643" spans="1:15">
      <c r="A643" s="127"/>
      <c r="B643" s="131"/>
      <c r="C643" s="122" t="s">
        <v>905</v>
      </c>
      <c r="D643" s="127">
        <v>1</v>
      </c>
      <c r="E643" s="127">
        <v>8</v>
      </c>
      <c r="F643" s="127">
        <v>26</v>
      </c>
      <c r="G643" s="128">
        <v>1.2549999999999999</v>
      </c>
      <c r="H643" s="121">
        <f t="shared" si="63"/>
        <v>0.39506172839506171</v>
      </c>
      <c r="I643" s="121">
        <f t="shared" si="64"/>
        <v>12.890864197530862</v>
      </c>
      <c r="J643" s="121" t="str">
        <f t="shared" si="68"/>
        <v/>
      </c>
      <c r="K643" s="121" t="str">
        <f t="shared" si="65"/>
        <v/>
      </c>
      <c r="L643" s="121" t="str">
        <f t="shared" si="66"/>
        <v/>
      </c>
      <c r="M643" s="121" t="str">
        <f t="shared" si="69"/>
        <v/>
      </c>
      <c r="N643" s="121" t="str">
        <f t="shared" si="67"/>
        <v/>
      </c>
      <c r="O643" s="129"/>
    </row>
    <row r="644" spans="1:15">
      <c r="A644" s="127"/>
      <c r="B644" s="131"/>
      <c r="C644" s="122" t="s">
        <v>905</v>
      </c>
      <c r="D644" s="127">
        <v>1</v>
      </c>
      <c r="E644" s="127">
        <v>8</v>
      </c>
      <c r="F644" s="127">
        <v>26</v>
      </c>
      <c r="G644" s="128">
        <v>0.68</v>
      </c>
      <c r="H644" s="121">
        <f t="shared" si="63"/>
        <v>0.39506172839506171</v>
      </c>
      <c r="I644" s="121">
        <f t="shared" si="64"/>
        <v>6.9846913580246905</v>
      </c>
      <c r="J644" s="121" t="str">
        <f t="shared" si="68"/>
        <v/>
      </c>
      <c r="K644" s="121" t="str">
        <f t="shared" si="65"/>
        <v/>
      </c>
      <c r="L644" s="121" t="str">
        <f t="shared" si="66"/>
        <v/>
      </c>
      <c r="M644" s="121" t="str">
        <f t="shared" si="69"/>
        <v/>
      </c>
      <c r="N644" s="121" t="str">
        <f t="shared" si="67"/>
        <v/>
      </c>
      <c r="O644" s="129"/>
    </row>
    <row r="645" spans="1:15">
      <c r="A645" s="127"/>
      <c r="B645" s="131"/>
      <c r="C645" s="122" t="s">
        <v>905</v>
      </c>
      <c r="D645" s="127">
        <v>1</v>
      </c>
      <c r="E645" s="127">
        <v>8</v>
      </c>
      <c r="F645" s="127">
        <v>26</v>
      </c>
      <c r="G645" s="128">
        <v>0.38</v>
      </c>
      <c r="H645" s="121">
        <f t="shared" si="63"/>
        <v>0.39506172839506171</v>
      </c>
      <c r="I645" s="121">
        <f t="shared" si="64"/>
        <v>3.9032098765432099</v>
      </c>
      <c r="J645" s="121" t="str">
        <f t="shared" si="68"/>
        <v/>
      </c>
      <c r="K645" s="121" t="str">
        <f t="shared" si="65"/>
        <v/>
      </c>
      <c r="L645" s="121" t="str">
        <f t="shared" si="66"/>
        <v/>
      </c>
      <c r="M645" s="121" t="str">
        <f t="shared" si="69"/>
        <v/>
      </c>
      <c r="N645" s="121" t="str">
        <f t="shared" si="67"/>
        <v/>
      </c>
      <c r="O645" s="129"/>
    </row>
    <row r="646" spans="1:15">
      <c r="A646" s="127">
        <v>13</v>
      </c>
      <c r="B646" s="131" t="s">
        <v>911</v>
      </c>
      <c r="C646" s="122" t="s">
        <v>869</v>
      </c>
      <c r="D646" s="127">
        <v>1</v>
      </c>
      <c r="E646" s="127">
        <v>20</v>
      </c>
      <c r="F646" s="127">
        <v>12</v>
      </c>
      <c r="G646" s="128">
        <v>3.3</v>
      </c>
      <c r="H646" s="121">
        <f t="shared" ref="H646:H709" si="70">E646*E646/(162)</f>
        <v>2.4691358024691357</v>
      </c>
      <c r="I646" s="121" t="str">
        <f t="shared" ref="I646:I709" si="71">IF((E646=8),D646*G646*F646*H646,"")</f>
        <v/>
      </c>
      <c r="J646" s="121" t="str">
        <f t="shared" si="68"/>
        <v/>
      </c>
      <c r="K646" s="121" t="str">
        <f t="shared" ref="K646:K709" si="72">IF((E646=12),D646*F646*G646*H646,"")</f>
        <v/>
      </c>
      <c r="L646" s="121" t="str">
        <f t="shared" ref="L646:L709" si="73">IF((E646=16),D646*F646*G646*H646,"")</f>
        <v/>
      </c>
      <c r="M646" s="121">
        <f t="shared" si="69"/>
        <v>97.777777777777757</v>
      </c>
      <c r="N646" s="121" t="str">
        <f t="shared" ref="N646:N709" si="74">IF((E646=25),D646*F646*G646*H646,"")</f>
        <v/>
      </c>
      <c r="O646" s="129"/>
    </row>
    <row r="647" spans="1:15">
      <c r="A647" s="127"/>
      <c r="B647" s="131"/>
      <c r="C647" s="122" t="s">
        <v>926</v>
      </c>
      <c r="D647" s="127">
        <v>1</v>
      </c>
      <c r="E647" s="127">
        <v>20</v>
      </c>
      <c r="F647" s="127">
        <v>12</v>
      </c>
      <c r="G647" s="128">
        <v>1</v>
      </c>
      <c r="H647" s="121">
        <f t="shared" si="70"/>
        <v>2.4691358024691357</v>
      </c>
      <c r="I647" s="121" t="str">
        <f t="shared" si="71"/>
        <v/>
      </c>
      <c r="J647" s="121" t="str">
        <f t="shared" si="68"/>
        <v/>
      </c>
      <c r="K647" s="121" t="str">
        <f t="shared" si="72"/>
        <v/>
      </c>
      <c r="L647" s="121" t="str">
        <f t="shared" si="73"/>
        <v/>
      </c>
      <c r="M647" s="121">
        <f t="shared" si="69"/>
        <v>29.629629629629626</v>
      </c>
      <c r="N647" s="121" t="str">
        <f t="shared" si="74"/>
        <v/>
      </c>
      <c r="O647" s="129"/>
    </row>
    <row r="648" spans="1:15">
      <c r="A648" s="127"/>
      <c r="B648" s="131"/>
      <c r="C648" s="122" t="s">
        <v>905</v>
      </c>
      <c r="D648" s="127">
        <v>1</v>
      </c>
      <c r="E648" s="127">
        <v>8</v>
      </c>
      <c r="F648" s="127">
        <v>24</v>
      </c>
      <c r="G648" s="128">
        <v>1.64</v>
      </c>
      <c r="H648" s="121">
        <f t="shared" si="70"/>
        <v>0.39506172839506171</v>
      </c>
      <c r="I648" s="121">
        <f t="shared" si="71"/>
        <v>15.549629629629628</v>
      </c>
      <c r="J648" s="121" t="str">
        <f t="shared" si="68"/>
        <v/>
      </c>
      <c r="K648" s="121" t="str">
        <f t="shared" si="72"/>
        <v/>
      </c>
      <c r="L648" s="121" t="str">
        <f t="shared" si="73"/>
        <v/>
      </c>
      <c r="M648" s="121" t="str">
        <f t="shared" si="69"/>
        <v/>
      </c>
      <c r="N648" s="121" t="str">
        <f t="shared" si="74"/>
        <v/>
      </c>
      <c r="O648" s="129"/>
    </row>
    <row r="649" spans="1:15">
      <c r="A649" s="127"/>
      <c r="B649" s="131"/>
      <c r="C649" s="122" t="s">
        <v>905</v>
      </c>
      <c r="D649" s="127">
        <v>1</v>
      </c>
      <c r="E649" s="127">
        <v>8</v>
      </c>
      <c r="F649" s="127">
        <v>26</v>
      </c>
      <c r="G649" s="128">
        <v>1.25</v>
      </c>
      <c r="H649" s="121">
        <f t="shared" si="70"/>
        <v>0.39506172839506171</v>
      </c>
      <c r="I649" s="121">
        <f t="shared" si="71"/>
        <v>12.839506172839506</v>
      </c>
      <c r="J649" s="121" t="str">
        <f t="shared" si="68"/>
        <v/>
      </c>
      <c r="K649" s="121" t="str">
        <f t="shared" si="72"/>
        <v/>
      </c>
      <c r="L649" s="121" t="str">
        <f t="shared" si="73"/>
        <v/>
      </c>
      <c r="M649" s="121" t="str">
        <f t="shared" si="69"/>
        <v/>
      </c>
      <c r="N649" s="121" t="str">
        <f t="shared" si="74"/>
        <v/>
      </c>
      <c r="O649" s="129"/>
    </row>
    <row r="650" spans="1:15">
      <c r="A650" s="127"/>
      <c r="B650" s="131"/>
      <c r="C650" s="122" t="s">
        <v>905</v>
      </c>
      <c r="D650" s="127">
        <v>1</v>
      </c>
      <c r="E650" s="127">
        <v>8</v>
      </c>
      <c r="F650" s="127">
        <v>26</v>
      </c>
      <c r="G650" s="128">
        <v>0.68</v>
      </c>
      <c r="H650" s="121">
        <f t="shared" si="70"/>
        <v>0.39506172839506171</v>
      </c>
      <c r="I650" s="121">
        <f t="shared" si="71"/>
        <v>6.9846913580246905</v>
      </c>
      <c r="J650" s="121" t="str">
        <f t="shared" si="68"/>
        <v/>
      </c>
      <c r="K650" s="121" t="str">
        <f t="shared" si="72"/>
        <v/>
      </c>
      <c r="L650" s="121" t="str">
        <f t="shared" si="73"/>
        <v/>
      </c>
      <c r="M650" s="121" t="str">
        <f t="shared" si="69"/>
        <v/>
      </c>
      <c r="N650" s="121" t="str">
        <f t="shared" si="74"/>
        <v/>
      </c>
      <c r="O650" s="129"/>
    </row>
    <row r="651" spans="1:15">
      <c r="A651" s="127"/>
      <c r="B651" s="131"/>
      <c r="C651" s="122" t="s">
        <v>905</v>
      </c>
      <c r="D651" s="127">
        <v>1</v>
      </c>
      <c r="E651" s="127">
        <v>8</v>
      </c>
      <c r="F651" s="127">
        <v>26</v>
      </c>
      <c r="G651" s="128">
        <v>0.38</v>
      </c>
      <c r="H651" s="121">
        <f t="shared" si="70"/>
        <v>0.39506172839506171</v>
      </c>
      <c r="I651" s="121">
        <f t="shared" si="71"/>
        <v>3.9032098765432099</v>
      </c>
      <c r="J651" s="121" t="str">
        <f t="shared" ref="J651:J714" si="75">IF((E651=10),D651*F651*G651*H651,"")</f>
        <v/>
      </c>
      <c r="K651" s="121" t="str">
        <f t="shared" si="72"/>
        <v/>
      </c>
      <c r="L651" s="121" t="str">
        <f t="shared" si="73"/>
        <v/>
      </c>
      <c r="M651" s="121" t="str">
        <f t="shared" si="69"/>
        <v/>
      </c>
      <c r="N651" s="121" t="str">
        <f t="shared" si="74"/>
        <v/>
      </c>
      <c r="O651" s="129"/>
    </row>
    <row r="652" spans="1:15">
      <c r="A652" s="127">
        <v>14</v>
      </c>
      <c r="B652" s="131" t="s">
        <v>912</v>
      </c>
      <c r="C652" s="122" t="s">
        <v>869</v>
      </c>
      <c r="D652" s="127">
        <v>2</v>
      </c>
      <c r="E652" s="127">
        <v>20</v>
      </c>
      <c r="F652" s="127">
        <v>10</v>
      </c>
      <c r="G652" s="128">
        <v>3.3</v>
      </c>
      <c r="H652" s="121">
        <f t="shared" si="70"/>
        <v>2.4691358024691357</v>
      </c>
      <c r="I652" s="121" t="str">
        <f t="shared" si="71"/>
        <v/>
      </c>
      <c r="J652" s="121" t="str">
        <f t="shared" si="75"/>
        <v/>
      </c>
      <c r="K652" s="121" t="str">
        <f t="shared" si="72"/>
        <v/>
      </c>
      <c r="L652" s="121" t="str">
        <f t="shared" si="73"/>
        <v/>
      </c>
      <c r="M652" s="121">
        <f t="shared" si="69"/>
        <v>162.96296296296296</v>
      </c>
      <c r="N652" s="121" t="str">
        <f t="shared" si="74"/>
        <v/>
      </c>
      <c r="O652" s="129"/>
    </row>
    <row r="653" spans="1:15">
      <c r="A653" s="127"/>
      <c r="B653" s="131"/>
      <c r="C653" s="122" t="s">
        <v>926</v>
      </c>
      <c r="D653" s="127">
        <v>2</v>
      </c>
      <c r="E653" s="127">
        <v>20</v>
      </c>
      <c r="F653" s="127">
        <v>10</v>
      </c>
      <c r="G653" s="128">
        <v>1</v>
      </c>
      <c r="H653" s="121">
        <f t="shared" si="70"/>
        <v>2.4691358024691357</v>
      </c>
      <c r="I653" s="121" t="str">
        <f t="shared" si="71"/>
        <v/>
      </c>
      <c r="J653" s="121" t="str">
        <f t="shared" si="75"/>
        <v/>
      </c>
      <c r="K653" s="121" t="str">
        <f t="shared" si="72"/>
        <v/>
      </c>
      <c r="L653" s="121" t="str">
        <f t="shared" si="73"/>
        <v/>
      </c>
      <c r="M653" s="121">
        <f t="shared" si="69"/>
        <v>49.382716049382715</v>
      </c>
      <c r="N653" s="121" t="str">
        <f t="shared" si="74"/>
        <v/>
      </c>
      <c r="O653" s="129"/>
    </row>
    <row r="654" spans="1:15">
      <c r="A654" s="127"/>
      <c r="B654" s="131"/>
      <c r="C654" s="122" t="s">
        <v>905</v>
      </c>
      <c r="D654" s="127">
        <v>2</v>
      </c>
      <c r="E654" s="127">
        <v>8</v>
      </c>
      <c r="F654" s="127">
        <v>26</v>
      </c>
      <c r="G654" s="128">
        <v>1.5</v>
      </c>
      <c r="H654" s="121">
        <f t="shared" si="70"/>
        <v>0.39506172839506171</v>
      </c>
      <c r="I654" s="121">
        <f t="shared" si="71"/>
        <v>30.814814814814813</v>
      </c>
      <c r="J654" s="121" t="str">
        <f t="shared" si="75"/>
        <v/>
      </c>
      <c r="K654" s="121" t="str">
        <f t="shared" si="72"/>
        <v/>
      </c>
      <c r="L654" s="121" t="str">
        <f t="shared" si="73"/>
        <v/>
      </c>
      <c r="M654" s="121" t="str">
        <f t="shared" si="69"/>
        <v/>
      </c>
      <c r="N654" s="121" t="str">
        <f t="shared" si="74"/>
        <v/>
      </c>
      <c r="O654" s="129"/>
    </row>
    <row r="655" spans="1:15">
      <c r="A655" s="127"/>
      <c r="B655" s="131"/>
      <c r="C655" s="122" t="s">
        <v>905</v>
      </c>
      <c r="D655" s="127">
        <v>2</v>
      </c>
      <c r="E655" s="127">
        <v>8</v>
      </c>
      <c r="F655" s="127">
        <v>26</v>
      </c>
      <c r="G655" s="128">
        <v>1.06</v>
      </c>
      <c r="H655" s="121">
        <f t="shared" si="70"/>
        <v>0.39506172839506171</v>
      </c>
      <c r="I655" s="121">
        <f t="shared" si="71"/>
        <v>21.775802469135805</v>
      </c>
      <c r="J655" s="121" t="str">
        <f t="shared" si="75"/>
        <v/>
      </c>
      <c r="K655" s="121" t="str">
        <f t="shared" si="72"/>
        <v/>
      </c>
      <c r="L655" s="121" t="str">
        <f t="shared" si="73"/>
        <v/>
      </c>
      <c r="M655" s="121" t="str">
        <f t="shared" si="69"/>
        <v/>
      </c>
      <c r="N655" s="121" t="str">
        <f t="shared" si="74"/>
        <v/>
      </c>
      <c r="O655" s="129"/>
    </row>
    <row r="656" spans="1:15">
      <c r="A656" s="127"/>
      <c r="B656" s="131"/>
      <c r="C656" s="122" t="s">
        <v>905</v>
      </c>
      <c r="D656" s="127">
        <v>2</v>
      </c>
      <c r="E656" s="127">
        <v>8</v>
      </c>
      <c r="F656" s="127">
        <v>26</v>
      </c>
      <c r="G656" s="128">
        <v>0.31</v>
      </c>
      <c r="H656" s="121">
        <f t="shared" si="70"/>
        <v>0.39506172839506171</v>
      </c>
      <c r="I656" s="121">
        <f t="shared" si="71"/>
        <v>6.3683950617283953</v>
      </c>
      <c r="J656" s="121" t="str">
        <f t="shared" si="75"/>
        <v/>
      </c>
      <c r="K656" s="121" t="str">
        <f t="shared" si="72"/>
        <v/>
      </c>
      <c r="L656" s="121" t="str">
        <f t="shared" si="73"/>
        <v/>
      </c>
      <c r="M656" s="121" t="str">
        <f t="shared" ref="M656:M719" si="76">IF((E656=20),D656*F656*G656*H656,"")</f>
        <v/>
      </c>
      <c r="N656" s="121" t="str">
        <f t="shared" si="74"/>
        <v/>
      </c>
      <c r="O656" s="129"/>
    </row>
    <row r="657" spans="1:15">
      <c r="A657" s="127">
        <v>15</v>
      </c>
      <c r="B657" s="131" t="s">
        <v>887</v>
      </c>
      <c r="C657" s="122" t="s">
        <v>869</v>
      </c>
      <c r="D657" s="127">
        <v>1</v>
      </c>
      <c r="E657" s="127">
        <v>25</v>
      </c>
      <c r="F657" s="127">
        <v>10</v>
      </c>
      <c r="G657" s="128">
        <v>3.3</v>
      </c>
      <c r="H657" s="121">
        <f t="shared" si="70"/>
        <v>3.8580246913580245</v>
      </c>
      <c r="I657" s="121" t="str">
        <f t="shared" si="71"/>
        <v/>
      </c>
      <c r="J657" s="121" t="str">
        <f t="shared" si="75"/>
        <v/>
      </c>
      <c r="K657" s="121" t="str">
        <f t="shared" si="72"/>
        <v/>
      </c>
      <c r="L657" s="121" t="str">
        <f t="shared" si="73"/>
        <v/>
      </c>
      <c r="M657" s="121" t="str">
        <f t="shared" si="76"/>
        <v/>
      </c>
      <c r="N657" s="121">
        <f t="shared" si="74"/>
        <v>127.31481481481481</v>
      </c>
      <c r="O657" s="129"/>
    </row>
    <row r="658" spans="1:15">
      <c r="A658" s="127"/>
      <c r="B658" s="131"/>
      <c r="C658" s="122" t="s">
        <v>926</v>
      </c>
      <c r="D658" s="127">
        <v>1</v>
      </c>
      <c r="E658" s="127">
        <v>25</v>
      </c>
      <c r="F658" s="127">
        <v>10</v>
      </c>
      <c r="G658" s="128">
        <v>1.25</v>
      </c>
      <c r="H658" s="121">
        <f t="shared" si="70"/>
        <v>3.8580246913580245</v>
      </c>
      <c r="I658" s="121" t="str">
        <f t="shared" si="71"/>
        <v/>
      </c>
      <c r="J658" s="121" t="str">
        <f t="shared" si="75"/>
        <v/>
      </c>
      <c r="K658" s="121" t="str">
        <f t="shared" si="72"/>
        <v/>
      </c>
      <c r="L658" s="121" t="str">
        <f t="shared" si="73"/>
        <v/>
      </c>
      <c r="M658" s="121" t="str">
        <f t="shared" si="76"/>
        <v/>
      </c>
      <c r="N658" s="121">
        <f t="shared" si="74"/>
        <v>48.225308641975303</v>
      </c>
      <c r="O658" s="129"/>
    </row>
    <row r="659" spans="1:15">
      <c r="A659" s="127"/>
      <c r="B659" s="131"/>
      <c r="C659" s="122" t="s">
        <v>905</v>
      </c>
      <c r="D659" s="127">
        <v>1</v>
      </c>
      <c r="E659" s="127">
        <v>8</v>
      </c>
      <c r="F659" s="127">
        <v>26</v>
      </c>
      <c r="G659" s="128">
        <v>1.5</v>
      </c>
      <c r="H659" s="121">
        <f t="shared" si="70"/>
        <v>0.39506172839506171</v>
      </c>
      <c r="I659" s="121">
        <f t="shared" si="71"/>
        <v>15.407407407407407</v>
      </c>
      <c r="J659" s="121" t="str">
        <f t="shared" si="75"/>
        <v/>
      </c>
      <c r="K659" s="121" t="str">
        <f t="shared" si="72"/>
        <v/>
      </c>
      <c r="L659" s="121" t="str">
        <f t="shared" si="73"/>
        <v/>
      </c>
      <c r="M659" s="121" t="str">
        <f t="shared" si="76"/>
        <v/>
      </c>
      <c r="N659" s="121" t="str">
        <f t="shared" si="74"/>
        <v/>
      </c>
      <c r="O659" s="129"/>
    </row>
    <row r="660" spans="1:15">
      <c r="A660" s="127"/>
      <c r="B660" s="131"/>
      <c r="C660" s="122" t="s">
        <v>905</v>
      </c>
      <c r="D660" s="127">
        <v>1</v>
      </c>
      <c r="E660" s="127">
        <v>8</v>
      </c>
      <c r="F660" s="127">
        <v>26</v>
      </c>
      <c r="G660" s="128">
        <v>1.06</v>
      </c>
      <c r="H660" s="121">
        <f t="shared" si="70"/>
        <v>0.39506172839506171</v>
      </c>
      <c r="I660" s="121">
        <f t="shared" si="71"/>
        <v>10.887901234567902</v>
      </c>
      <c r="J660" s="121" t="str">
        <f t="shared" si="75"/>
        <v/>
      </c>
      <c r="K660" s="121" t="str">
        <f t="shared" si="72"/>
        <v/>
      </c>
      <c r="L660" s="121" t="str">
        <f t="shared" si="73"/>
        <v/>
      </c>
      <c r="M660" s="121" t="str">
        <f t="shared" si="76"/>
        <v/>
      </c>
      <c r="N660" s="121" t="str">
        <f t="shared" si="74"/>
        <v/>
      </c>
      <c r="O660" s="129"/>
    </row>
    <row r="661" spans="1:15">
      <c r="A661" s="127"/>
      <c r="B661" s="131"/>
      <c r="C661" s="122" t="s">
        <v>905</v>
      </c>
      <c r="D661" s="127">
        <v>1</v>
      </c>
      <c r="E661" s="127">
        <v>8</v>
      </c>
      <c r="F661" s="127">
        <v>26</v>
      </c>
      <c r="G661" s="128">
        <v>0.31</v>
      </c>
      <c r="H661" s="121">
        <f t="shared" si="70"/>
        <v>0.39506172839506171</v>
      </c>
      <c r="I661" s="121">
        <f t="shared" si="71"/>
        <v>3.1841975308641977</v>
      </c>
      <c r="J661" s="121" t="str">
        <f t="shared" si="75"/>
        <v/>
      </c>
      <c r="K661" s="121" t="str">
        <f t="shared" si="72"/>
        <v/>
      </c>
      <c r="L661" s="121" t="str">
        <f t="shared" si="73"/>
        <v/>
      </c>
      <c r="M661" s="121" t="str">
        <f t="shared" si="76"/>
        <v/>
      </c>
      <c r="N661" s="121" t="str">
        <f t="shared" si="74"/>
        <v/>
      </c>
      <c r="O661" s="129"/>
    </row>
    <row r="662" spans="1:15">
      <c r="A662" s="127">
        <v>16</v>
      </c>
      <c r="B662" s="131" t="s">
        <v>558</v>
      </c>
      <c r="C662" s="122" t="s">
        <v>869</v>
      </c>
      <c r="D662" s="127">
        <v>1</v>
      </c>
      <c r="E662" s="127">
        <v>20</v>
      </c>
      <c r="F662" s="127">
        <v>6</v>
      </c>
      <c r="G662" s="128">
        <v>3.3</v>
      </c>
      <c r="H662" s="121">
        <f t="shared" si="70"/>
        <v>2.4691358024691357</v>
      </c>
      <c r="I662" s="121" t="str">
        <f t="shared" si="71"/>
        <v/>
      </c>
      <c r="J662" s="121" t="str">
        <f t="shared" si="75"/>
        <v/>
      </c>
      <c r="K662" s="121" t="str">
        <f t="shared" si="72"/>
        <v/>
      </c>
      <c r="L662" s="121" t="str">
        <f t="shared" si="73"/>
        <v/>
      </c>
      <c r="M662" s="121">
        <f t="shared" si="76"/>
        <v>48.888888888888879</v>
      </c>
      <c r="N662" s="121" t="str">
        <f t="shared" si="74"/>
        <v/>
      </c>
      <c r="O662" s="129"/>
    </row>
    <row r="663" spans="1:15">
      <c r="A663" s="127"/>
      <c r="B663" s="131"/>
      <c r="C663" s="122" t="s">
        <v>869</v>
      </c>
      <c r="D663" s="127">
        <v>1</v>
      </c>
      <c r="E663" s="127">
        <v>16</v>
      </c>
      <c r="F663" s="127">
        <v>6</v>
      </c>
      <c r="G663" s="128">
        <v>3.3</v>
      </c>
      <c r="H663" s="121">
        <f t="shared" si="70"/>
        <v>1.5802469135802468</v>
      </c>
      <c r="I663" s="121" t="str">
        <f t="shared" si="71"/>
        <v/>
      </c>
      <c r="J663" s="121" t="str">
        <f t="shared" si="75"/>
        <v/>
      </c>
      <c r="K663" s="121" t="str">
        <f t="shared" si="72"/>
        <v/>
      </c>
      <c r="L663" s="121">
        <f t="shared" si="73"/>
        <v>31.288888888888884</v>
      </c>
      <c r="M663" s="121" t="str">
        <f t="shared" si="76"/>
        <v/>
      </c>
      <c r="N663" s="121" t="str">
        <f t="shared" si="74"/>
        <v/>
      </c>
      <c r="O663" s="129"/>
    </row>
    <row r="664" spans="1:15">
      <c r="A664" s="127"/>
      <c r="B664" s="131"/>
      <c r="C664" s="122" t="s">
        <v>926</v>
      </c>
      <c r="D664" s="127">
        <v>1</v>
      </c>
      <c r="E664" s="127">
        <v>20</v>
      </c>
      <c r="F664" s="127">
        <v>6</v>
      </c>
      <c r="G664" s="128">
        <v>1</v>
      </c>
      <c r="H664" s="121">
        <f t="shared" si="70"/>
        <v>2.4691358024691357</v>
      </c>
      <c r="I664" s="121" t="str">
        <f t="shared" si="71"/>
        <v/>
      </c>
      <c r="J664" s="121" t="str">
        <f t="shared" si="75"/>
        <v/>
      </c>
      <c r="K664" s="121" t="str">
        <f t="shared" si="72"/>
        <v/>
      </c>
      <c r="L664" s="121" t="str">
        <f t="shared" si="73"/>
        <v/>
      </c>
      <c r="M664" s="121">
        <f t="shared" si="76"/>
        <v>14.814814814814813</v>
      </c>
      <c r="N664" s="121" t="str">
        <f t="shared" si="74"/>
        <v/>
      </c>
      <c r="O664" s="129"/>
    </row>
    <row r="665" spans="1:15">
      <c r="A665" s="127"/>
      <c r="B665" s="131"/>
      <c r="C665" s="122" t="s">
        <v>926</v>
      </c>
      <c r="D665" s="127">
        <v>1</v>
      </c>
      <c r="E665" s="127">
        <v>16</v>
      </c>
      <c r="F665" s="127">
        <v>6</v>
      </c>
      <c r="G665" s="128">
        <v>0.8</v>
      </c>
      <c r="H665" s="121">
        <f t="shared" si="70"/>
        <v>1.5802469135802468</v>
      </c>
      <c r="I665" s="121" t="str">
        <f t="shared" si="71"/>
        <v/>
      </c>
      <c r="J665" s="121" t="str">
        <f t="shared" si="75"/>
        <v/>
      </c>
      <c r="K665" s="121" t="str">
        <f t="shared" si="72"/>
        <v/>
      </c>
      <c r="L665" s="121">
        <f t="shared" si="73"/>
        <v>7.5851851851851855</v>
      </c>
      <c r="M665" s="121" t="str">
        <f t="shared" si="76"/>
        <v/>
      </c>
      <c r="N665" s="121" t="str">
        <f t="shared" si="74"/>
        <v/>
      </c>
      <c r="O665" s="129"/>
    </row>
    <row r="666" spans="1:15">
      <c r="A666" s="127"/>
      <c r="B666" s="131"/>
      <c r="C666" s="122" t="s">
        <v>905</v>
      </c>
      <c r="D666" s="127">
        <v>1</v>
      </c>
      <c r="E666" s="127">
        <v>8</v>
      </c>
      <c r="F666" s="127">
        <v>26</v>
      </c>
      <c r="G666" s="128">
        <v>1.5</v>
      </c>
      <c r="H666" s="121">
        <f t="shared" si="70"/>
        <v>0.39506172839506171</v>
      </c>
      <c r="I666" s="121">
        <f t="shared" si="71"/>
        <v>15.407407407407407</v>
      </c>
      <c r="J666" s="121" t="str">
        <f t="shared" si="75"/>
        <v/>
      </c>
      <c r="K666" s="121" t="str">
        <f t="shared" si="72"/>
        <v/>
      </c>
      <c r="L666" s="121" t="str">
        <f t="shared" si="73"/>
        <v/>
      </c>
      <c r="M666" s="121" t="str">
        <f t="shared" si="76"/>
        <v/>
      </c>
      <c r="N666" s="121" t="str">
        <f t="shared" si="74"/>
        <v/>
      </c>
      <c r="O666" s="129"/>
    </row>
    <row r="667" spans="1:15">
      <c r="A667" s="127"/>
      <c r="B667" s="131"/>
      <c r="C667" s="122" t="s">
        <v>905</v>
      </c>
      <c r="D667" s="127">
        <v>1</v>
      </c>
      <c r="E667" s="127">
        <v>8</v>
      </c>
      <c r="F667" s="127">
        <v>26</v>
      </c>
      <c r="G667" s="128">
        <v>1.06</v>
      </c>
      <c r="H667" s="121">
        <f t="shared" si="70"/>
        <v>0.39506172839506171</v>
      </c>
      <c r="I667" s="121">
        <f t="shared" si="71"/>
        <v>10.887901234567902</v>
      </c>
      <c r="J667" s="121" t="str">
        <f t="shared" si="75"/>
        <v/>
      </c>
      <c r="K667" s="121" t="str">
        <f t="shared" si="72"/>
        <v/>
      </c>
      <c r="L667" s="121" t="str">
        <f t="shared" si="73"/>
        <v/>
      </c>
      <c r="M667" s="121" t="str">
        <f t="shared" si="76"/>
        <v/>
      </c>
      <c r="N667" s="121" t="str">
        <f t="shared" si="74"/>
        <v/>
      </c>
      <c r="O667" s="129"/>
    </row>
    <row r="668" spans="1:15">
      <c r="A668" s="127"/>
      <c r="B668" s="131"/>
      <c r="C668" s="122" t="s">
        <v>905</v>
      </c>
      <c r="D668" s="127">
        <v>1</v>
      </c>
      <c r="E668" s="127">
        <v>8</v>
      </c>
      <c r="F668" s="127">
        <v>26</v>
      </c>
      <c r="G668" s="128">
        <v>0.31</v>
      </c>
      <c r="H668" s="121">
        <f t="shared" si="70"/>
        <v>0.39506172839506171</v>
      </c>
      <c r="I668" s="121">
        <f t="shared" si="71"/>
        <v>3.1841975308641977</v>
      </c>
      <c r="J668" s="121" t="str">
        <f t="shared" si="75"/>
        <v/>
      </c>
      <c r="K668" s="121" t="str">
        <f t="shared" si="72"/>
        <v/>
      </c>
      <c r="L668" s="121" t="str">
        <f t="shared" si="73"/>
        <v/>
      </c>
      <c r="M668" s="121" t="str">
        <f t="shared" si="76"/>
        <v/>
      </c>
      <c r="N668" s="121" t="str">
        <f t="shared" si="74"/>
        <v/>
      </c>
      <c r="O668" s="129"/>
    </row>
    <row r="669" spans="1:15">
      <c r="A669" s="127">
        <v>2</v>
      </c>
      <c r="B669" s="133" t="s">
        <v>927</v>
      </c>
      <c r="C669" s="122"/>
      <c r="D669" s="127"/>
      <c r="E669" s="127"/>
      <c r="F669" s="127"/>
      <c r="G669" s="128"/>
      <c r="H669" s="121">
        <f t="shared" si="70"/>
        <v>0</v>
      </c>
      <c r="I669" s="121" t="str">
        <f t="shared" si="71"/>
        <v/>
      </c>
      <c r="J669" s="121" t="str">
        <f t="shared" si="75"/>
        <v/>
      </c>
      <c r="K669" s="121" t="str">
        <f t="shared" si="72"/>
        <v/>
      </c>
      <c r="L669" s="121" t="str">
        <f t="shared" si="73"/>
        <v/>
      </c>
      <c r="M669" s="121" t="str">
        <f t="shared" si="76"/>
        <v/>
      </c>
      <c r="N669" s="121" t="str">
        <f t="shared" si="74"/>
        <v/>
      </c>
      <c r="O669" s="129"/>
    </row>
    <row r="670" spans="1:15">
      <c r="A670" s="127"/>
      <c r="B670" s="131" t="s">
        <v>585</v>
      </c>
      <c r="C670" s="122" t="s">
        <v>914</v>
      </c>
      <c r="D670" s="127">
        <v>2</v>
      </c>
      <c r="E670" s="127">
        <v>12</v>
      </c>
      <c r="F670" s="127">
        <v>3</v>
      </c>
      <c r="G670" s="128">
        <v>5.84</v>
      </c>
      <c r="H670" s="121">
        <f t="shared" si="70"/>
        <v>0.88888888888888884</v>
      </c>
      <c r="I670" s="121" t="str">
        <f t="shared" si="71"/>
        <v/>
      </c>
      <c r="J670" s="121" t="str">
        <f t="shared" si="75"/>
        <v/>
      </c>
      <c r="K670" s="121">
        <f t="shared" si="72"/>
        <v>31.146666666666665</v>
      </c>
      <c r="L670" s="121" t="str">
        <f t="shared" si="73"/>
        <v/>
      </c>
      <c r="M670" s="121" t="str">
        <f t="shared" si="76"/>
        <v/>
      </c>
      <c r="N670" s="121" t="str">
        <f t="shared" si="74"/>
        <v/>
      </c>
      <c r="O670" s="129"/>
    </row>
    <row r="671" spans="1:15">
      <c r="A671" s="127"/>
      <c r="B671" s="131"/>
      <c r="C671" s="122" t="s">
        <v>915</v>
      </c>
      <c r="D671" s="127">
        <v>2</v>
      </c>
      <c r="E671" s="127">
        <v>12</v>
      </c>
      <c r="F671" s="127">
        <v>3</v>
      </c>
      <c r="G671" s="128">
        <v>5.84</v>
      </c>
      <c r="H671" s="121">
        <f t="shared" si="70"/>
        <v>0.88888888888888884</v>
      </c>
      <c r="I671" s="121" t="str">
        <f t="shared" si="71"/>
        <v/>
      </c>
      <c r="J671" s="121" t="str">
        <f t="shared" si="75"/>
        <v/>
      </c>
      <c r="K671" s="121">
        <f t="shared" si="72"/>
        <v>31.146666666666665</v>
      </c>
      <c r="L671" s="121" t="str">
        <f t="shared" si="73"/>
        <v/>
      </c>
      <c r="M671" s="121" t="str">
        <f t="shared" si="76"/>
        <v/>
      </c>
      <c r="N671" s="121" t="str">
        <f t="shared" si="74"/>
        <v/>
      </c>
      <c r="O671" s="129"/>
    </row>
    <row r="672" spans="1:15">
      <c r="A672" s="127"/>
      <c r="B672" s="131"/>
      <c r="C672" s="122" t="s">
        <v>893</v>
      </c>
      <c r="D672" s="127">
        <v>2</v>
      </c>
      <c r="E672" s="127">
        <v>16</v>
      </c>
      <c r="F672" s="127">
        <v>2</v>
      </c>
      <c r="G672" s="128">
        <v>2.06</v>
      </c>
      <c r="H672" s="121">
        <f t="shared" si="70"/>
        <v>1.5802469135802468</v>
      </c>
      <c r="I672" s="121" t="str">
        <f t="shared" si="71"/>
        <v/>
      </c>
      <c r="J672" s="121" t="str">
        <f t="shared" si="75"/>
        <v/>
      </c>
      <c r="K672" s="121" t="str">
        <f t="shared" si="72"/>
        <v/>
      </c>
      <c r="L672" s="121">
        <f t="shared" si="73"/>
        <v>13.021234567901233</v>
      </c>
      <c r="M672" s="121" t="str">
        <f t="shared" si="76"/>
        <v/>
      </c>
      <c r="N672" s="121" t="str">
        <f t="shared" si="74"/>
        <v/>
      </c>
      <c r="O672" s="129"/>
    </row>
    <row r="673" spans="1:15">
      <c r="A673" s="127"/>
      <c r="B673" s="131"/>
      <c r="C673" s="122" t="s">
        <v>893</v>
      </c>
      <c r="D673" s="127">
        <v>2</v>
      </c>
      <c r="E673" s="127">
        <v>16</v>
      </c>
      <c r="F673" s="127">
        <v>2</v>
      </c>
      <c r="G673" s="128">
        <v>2.36</v>
      </c>
      <c r="H673" s="121">
        <f t="shared" si="70"/>
        <v>1.5802469135802468</v>
      </c>
      <c r="I673" s="121" t="str">
        <f t="shared" si="71"/>
        <v/>
      </c>
      <c r="J673" s="121" t="str">
        <f t="shared" si="75"/>
        <v/>
      </c>
      <c r="K673" s="121" t="str">
        <f t="shared" si="72"/>
        <v/>
      </c>
      <c r="L673" s="121">
        <f t="shared" si="73"/>
        <v>14.917530864197529</v>
      </c>
      <c r="M673" s="121" t="str">
        <f t="shared" si="76"/>
        <v/>
      </c>
      <c r="N673" s="121" t="str">
        <f t="shared" si="74"/>
        <v/>
      </c>
      <c r="O673" s="129"/>
    </row>
    <row r="674" spans="1:15">
      <c r="A674" s="127"/>
      <c r="B674" s="131"/>
      <c r="C674" s="122" t="s">
        <v>840</v>
      </c>
      <c r="D674" s="127">
        <v>2</v>
      </c>
      <c r="E674" s="127">
        <v>12</v>
      </c>
      <c r="F674" s="127">
        <v>1</v>
      </c>
      <c r="G674" s="128">
        <v>3.42</v>
      </c>
      <c r="H674" s="121">
        <f t="shared" si="70"/>
        <v>0.88888888888888884</v>
      </c>
      <c r="I674" s="121" t="str">
        <f t="shared" si="71"/>
        <v/>
      </c>
      <c r="J674" s="121" t="str">
        <f t="shared" si="75"/>
        <v/>
      </c>
      <c r="K674" s="121">
        <f t="shared" si="72"/>
        <v>6.0799999999999992</v>
      </c>
      <c r="L674" s="121" t="str">
        <f t="shared" si="73"/>
        <v/>
      </c>
      <c r="M674" s="121" t="str">
        <f t="shared" si="76"/>
        <v/>
      </c>
      <c r="N674" s="121" t="str">
        <f t="shared" si="74"/>
        <v/>
      </c>
      <c r="O674" s="129"/>
    </row>
    <row r="675" spans="1:15">
      <c r="A675" s="127"/>
      <c r="B675" s="131"/>
      <c r="C675" s="122" t="s">
        <v>905</v>
      </c>
      <c r="D675" s="127">
        <v>2</v>
      </c>
      <c r="E675" s="127">
        <v>8</v>
      </c>
      <c r="F675" s="127">
        <v>33</v>
      </c>
      <c r="G675" s="128">
        <v>1.46</v>
      </c>
      <c r="H675" s="121">
        <f t="shared" si="70"/>
        <v>0.39506172839506171</v>
      </c>
      <c r="I675" s="121">
        <f t="shared" si="71"/>
        <v>38.068148148148147</v>
      </c>
      <c r="J675" s="121" t="str">
        <f t="shared" si="75"/>
        <v/>
      </c>
      <c r="K675" s="121" t="str">
        <f t="shared" si="72"/>
        <v/>
      </c>
      <c r="L675" s="121" t="str">
        <f t="shared" si="73"/>
        <v/>
      </c>
      <c r="M675" s="121" t="str">
        <f t="shared" si="76"/>
        <v/>
      </c>
      <c r="N675" s="121" t="str">
        <f t="shared" si="74"/>
        <v/>
      </c>
      <c r="O675" s="129"/>
    </row>
    <row r="676" spans="1:15">
      <c r="A676" s="127"/>
      <c r="C676" s="122" t="s">
        <v>928</v>
      </c>
      <c r="D676" s="127">
        <v>2</v>
      </c>
      <c r="E676" s="127">
        <v>20</v>
      </c>
      <c r="F676" s="127">
        <v>6</v>
      </c>
      <c r="G676" s="128">
        <v>0.25</v>
      </c>
      <c r="H676" s="121">
        <f t="shared" si="70"/>
        <v>2.4691358024691357</v>
      </c>
      <c r="I676" s="121" t="str">
        <f t="shared" si="71"/>
        <v/>
      </c>
      <c r="J676" s="121" t="str">
        <f t="shared" si="75"/>
        <v/>
      </c>
      <c r="K676" s="121" t="str">
        <f t="shared" si="72"/>
        <v/>
      </c>
      <c r="L676" s="121" t="str">
        <f t="shared" si="73"/>
        <v/>
      </c>
      <c r="M676" s="121">
        <f t="shared" si="76"/>
        <v>7.4074074074074066</v>
      </c>
      <c r="N676" s="121" t="str">
        <f t="shared" si="74"/>
        <v/>
      </c>
      <c r="O676" s="129"/>
    </row>
    <row r="677" spans="1:15">
      <c r="A677" s="127"/>
      <c r="B677" s="131" t="s">
        <v>586</v>
      </c>
      <c r="C677" s="122" t="s">
        <v>914</v>
      </c>
      <c r="D677" s="127">
        <v>1</v>
      </c>
      <c r="E677" s="127">
        <v>16</v>
      </c>
      <c r="F677" s="127">
        <v>3</v>
      </c>
      <c r="G677" s="128">
        <v>17.34</v>
      </c>
      <c r="H677" s="121">
        <f t="shared" si="70"/>
        <v>1.5802469135802468</v>
      </c>
      <c r="I677" s="121" t="str">
        <f t="shared" si="71"/>
        <v/>
      </c>
      <c r="J677" s="121" t="str">
        <f t="shared" si="75"/>
        <v/>
      </c>
      <c r="K677" s="121" t="str">
        <f t="shared" si="72"/>
        <v/>
      </c>
      <c r="L677" s="121">
        <f t="shared" si="73"/>
        <v>82.204444444444434</v>
      </c>
      <c r="M677" s="121" t="str">
        <f t="shared" si="76"/>
        <v/>
      </c>
      <c r="N677" s="121" t="str">
        <f t="shared" si="74"/>
        <v/>
      </c>
      <c r="O677" s="129"/>
    </row>
    <row r="678" spans="1:15">
      <c r="A678" s="127"/>
      <c r="B678" s="131"/>
      <c r="C678" s="122" t="s">
        <v>915</v>
      </c>
      <c r="D678" s="127">
        <v>1</v>
      </c>
      <c r="E678" s="127">
        <v>16</v>
      </c>
      <c r="F678" s="127">
        <v>3</v>
      </c>
      <c r="G678" s="128">
        <v>17.34</v>
      </c>
      <c r="H678" s="121">
        <f t="shared" si="70"/>
        <v>1.5802469135802468</v>
      </c>
      <c r="I678" s="121" t="str">
        <f t="shared" si="71"/>
        <v/>
      </c>
      <c r="J678" s="121" t="str">
        <f t="shared" si="75"/>
        <v/>
      </c>
      <c r="K678" s="121" t="str">
        <f t="shared" si="72"/>
        <v/>
      </c>
      <c r="L678" s="121">
        <f t="shared" si="73"/>
        <v>82.204444444444434</v>
      </c>
      <c r="M678" s="121" t="str">
        <f t="shared" si="76"/>
        <v/>
      </c>
      <c r="N678" s="121" t="str">
        <f t="shared" si="74"/>
        <v/>
      </c>
      <c r="O678" s="129"/>
    </row>
    <row r="679" spans="1:15">
      <c r="A679" s="127"/>
      <c r="B679" s="131"/>
      <c r="C679" s="122" t="s">
        <v>893</v>
      </c>
      <c r="D679" s="127">
        <v>1</v>
      </c>
      <c r="E679" s="127">
        <v>20</v>
      </c>
      <c r="F679" s="127">
        <v>4</v>
      </c>
      <c r="G679" s="128">
        <v>2.56</v>
      </c>
      <c r="H679" s="121">
        <f t="shared" si="70"/>
        <v>2.4691358024691357</v>
      </c>
      <c r="I679" s="121" t="str">
        <f t="shared" si="71"/>
        <v/>
      </c>
      <c r="J679" s="121" t="str">
        <f t="shared" si="75"/>
        <v/>
      </c>
      <c r="K679" s="121" t="str">
        <f t="shared" si="72"/>
        <v/>
      </c>
      <c r="L679" s="121" t="str">
        <f t="shared" si="73"/>
        <v/>
      </c>
      <c r="M679" s="121">
        <f t="shared" si="76"/>
        <v>25.283950617283949</v>
      </c>
      <c r="N679" s="121" t="str">
        <f t="shared" si="74"/>
        <v/>
      </c>
      <c r="O679" s="129"/>
    </row>
    <row r="680" spans="1:15">
      <c r="A680" s="127"/>
      <c r="B680" s="131"/>
      <c r="C680" s="122" t="s">
        <v>916</v>
      </c>
      <c r="D680" s="127">
        <v>1</v>
      </c>
      <c r="E680" s="127">
        <v>20</v>
      </c>
      <c r="F680" s="127">
        <v>2</v>
      </c>
      <c r="G680" s="128">
        <v>7.5</v>
      </c>
      <c r="H680" s="121">
        <f t="shared" si="70"/>
        <v>2.4691358024691357</v>
      </c>
      <c r="I680" s="121" t="str">
        <f t="shared" si="71"/>
        <v/>
      </c>
      <c r="J680" s="121" t="str">
        <f t="shared" si="75"/>
        <v/>
      </c>
      <c r="K680" s="121" t="str">
        <f t="shared" si="72"/>
        <v/>
      </c>
      <c r="L680" s="121" t="str">
        <f t="shared" si="73"/>
        <v/>
      </c>
      <c r="M680" s="121">
        <f t="shared" si="76"/>
        <v>37.037037037037038</v>
      </c>
      <c r="N680" s="121" t="str">
        <f t="shared" si="74"/>
        <v/>
      </c>
      <c r="O680" s="129"/>
    </row>
    <row r="681" spans="1:15">
      <c r="A681" s="127"/>
      <c r="B681" s="131"/>
      <c r="C681" s="122" t="s">
        <v>840</v>
      </c>
      <c r="D681" s="127">
        <v>1</v>
      </c>
      <c r="E681" s="127">
        <v>16</v>
      </c>
      <c r="F681" s="127">
        <v>4</v>
      </c>
      <c r="G681" s="128">
        <v>4.66</v>
      </c>
      <c r="H681" s="121">
        <f t="shared" si="70"/>
        <v>1.5802469135802468</v>
      </c>
      <c r="I681" s="121" t="str">
        <f t="shared" si="71"/>
        <v/>
      </c>
      <c r="J681" s="121" t="str">
        <f t="shared" si="75"/>
        <v/>
      </c>
      <c r="K681" s="121" t="str">
        <f t="shared" si="72"/>
        <v/>
      </c>
      <c r="L681" s="121">
        <f t="shared" si="73"/>
        <v>29.455802469135801</v>
      </c>
      <c r="M681" s="121" t="str">
        <f t="shared" si="76"/>
        <v/>
      </c>
      <c r="N681" s="121" t="str">
        <f t="shared" si="74"/>
        <v/>
      </c>
      <c r="O681" s="129"/>
    </row>
    <row r="682" spans="1:15">
      <c r="A682" s="127"/>
      <c r="B682" s="131"/>
      <c r="C682" s="122" t="s">
        <v>921</v>
      </c>
      <c r="D682" s="127">
        <v>1</v>
      </c>
      <c r="E682" s="127">
        <v>8</v>
      </c>
      <c r="F682" s="127">
        <v>106</v>
      </c>
      <c r="G682" s="128">
        <v>1.46</v>
      </c>
      <c r="H682" s="121">
        <f t="shared" si="70"/>
        <v>0.39506172839506171</v>
      </c>
      <c r="I682" s="121">
        <f t="shared" si="71"/>
        <v>61.139753086419745</v>
      </c>
      <c r="J682" s="121" t="str">
        <f t="shared" si="75"/>
        <v/>
      </c>
      <c r="K682" s="121" t="str">
        <f t="shared" si="72"/>
        <v/>
      </c>
      <c r="L682" s="121" t="str">
        <f t="shared" si="73"/>
        <v/>
      </c>
      <c r="M682" s="121" t="str">
        <f t="shared" si="76"/>
        <v/>
      </c>
      <c r="N682" s="121" t="str">
        <f t="shared" si="74"/>
        <v/>
      </c>
      <c r="O682" s="129"/>
    </row>
    <row r="683" spans="1:15">
      <c r="A683" s="127"/>
      <c r="B683" s="131"/>
      <c r="C683" s="122" t="s">
        <v>928</v>
      </c>
      <c r="D683" s="127">
        <v>1</v>
      </c>
      <c r="E683" s="127">
        <v>20</v>
      </c>
      <c r="F683" s="127">
        <v>11</v>
      </c>
      <c r="G683" s="128">
        <v>0.25</v>
      </c>
      <c r="H683" s="121">
        <f t="shared" si="70"/>
        <v>2.4691358024691357</v>
      </c>
      <c r="I683" s="121" t="str">
        <f t="shared" si="71"/>
        <v/>
      </c>
      <c r="J683" s="121" t="str">
        <f t="shared" si="75"/>
        <v/>
      </c>
      <c r="K683" s="121" t="str">
        <f t="shared" si="72"/>
        <v/>
      </c>
      <c r="L683" s="121" t="str">
        <f t="shared" si="73"/>
        <v/>
      </c>
      <c r="M683" s="121">
        <f t="shared" si="76"/>
        <v>6.7901234567901234</v>
      </c>
      <c r="N683" s="121" t="str">
        <f t="shared" si="74"/>
        <v/>
      </c>
      <c r="O683" s="129"/>
    </row>
    <row r="684" spans="1:15">
      <c r="A684" s="127"/>
      <c r="B684" s="131" t="s">
        <v>587</v>
      </c>
      <c r="C684" s="122" t="s">
        <v>914</v>
      </c>
      <c r="D684" s="127">
        <v>1</v>
      </c>
      <c r="E684" s="127">
        <v>16</v>
      </c>
      <c r="F684" s="127">
        <v>3</v>
      </c>
      <c r="G684" s="128">
        <v>7.8550000000000004</v>
      </c>
      <c r="H684" s="121">
        <f t="shared" si="70"/>
        <v>1.5802469135802468</v>
      </c>
      <c r="I684" s="121" t="str">
        <f t="shared" si="71"/>
        <v/>
      </c>
      <c r="J684" s="121" t="str">
        <f t="shared" si="75"/>
        <v/>
      </c>
      <c r="K684" s="121" t="str">
        <f t="shared" si="72"/>
        <v/>
      </c>
      <c r="L684" s="121">
        <f t="shared" si="73"/>
        <v>37.238518518518518</v>
      </c>
      <c r="M684" s="121" t="str">
        <f t="shared" si="76"/>
        <v/>
      </c>
      <c r="N684" s="121" t="str">
        <f t="shared" si="74"/>
        <v/>
      </c>
      <c r="O684" s="129"/>
    </row>
    <row r="685" spans="1:15">
      <c r="A685" s="127"/>
      <c r="B685" s="131"/>
      <c r="C685" s="122" t="s">
        <v>915</v>
      </c>
      <c r="D685" s="127">
        <v>1</v>
      </c>
      <c r="E685" s="127">
        <v>16</v>
      </c>
      <c r="F685" s="127">
        <v>3</v>
      </c>
      <c r="G685" s="128">
        <v>7.8550000000000004</v>
      </c>
      <c r="H685" s="121">
        <f t="shared" si="70"/>
        <v>1.5802469135802468</v>
      </c>
      <c r="I685" s="121" t="str">
        <f t="shared" si="71"/>
        <v/>
      </c>
      <c r="J685" s="121" t="str">
        <f t="shared" si="75"/>
        <v/>
      </c>
      <c r="K685" s="121" t="str">
        <f t="shared" si="72"/>
        <v/>
      </c>
      <c r="L685" s="121">
        <f t="shared" si="73"/>
        <v>37.238518518518518</v>
      </c>
      <c r="M685" s="121" t="str">
        <f t="shared" si="76"/>
        <v/>
      </c>
      <c r="N685" s="121" t="str">
        <f t="shared" si="74"/>
        <v/>
      </c>
      <c r="O685" s="129"/>
    </row>
    <row r="686" spans="1:15">
      <c r="A686" s="127"/>
      <c r="B686" s="131"/>
      <c r="C686" s="122" t="s">
        <v>893</v>
      </c>
      <c r="D686" s="127">
        <v>1</v>
      </c>
      <c r="E686" s="127">
        <v>16</v>
      </c>
      <c r="F686" s="127">
        <v>2</v>
      </c>
      <c r="G686" s="128">
        <v>4.2750000000000004</v>
      </c>
      <c r="H686" s="121">
        <f t="shared" si="70"/>
        <v>1.5802469135802468</v>
      </c>
      <c r="I686" s="121" t="str">
        <f t="shared" si="71"/>
        <v/>
      </c>
      <c r="J686" s="121" t="str">
        <f t="shared" si="75"/>
        <v/>
      </c>
      <c r="K686" s="121" t="str">
        <f t="shared" si="72"/>
        <v/>
      </c>
      <c r="L686" s="121">
        <f t="shared" si="73"/>
        <v>13.511111111111111</v>
      </c>
      <c r="M686" s="121" t="str">
        <f t="shared" si="76"/>
        <v/>
      </c>
      <c r="N686" s="121" t="str">
        <f t="shared" si="74"/>
        <v/>
      </c>
      <c r="O686" s="129"/>
    </row>
    <row r="687" spans="1:15">
      <c r="A687" s="127"/>
      <c r="B687" s="131"/>
      <c r="C687" s="122" t="s">
        <v>893</v>
      </c>
      <c r="D687" s="127">
        <v>1</v>
      </c>
      <c r="E687" s="127">
        <v>16</v>
      </c>
      <c r="F687" s="127">
        <v>2</v>
      </c>
      <c r="G687" s="128">
        <v>2.2599999999999998</v>
      </c>
      <c r="H687" s="121">
        <f t="shared" si="70"/>
        <v>1.5802469135802468</v>
      </c>
      <c r="I687" s="121" t="str">
        <f t="shared" si="71"/>
        <v/>
      </c>
      <c r="J687" s="121" t="str">
        <f t="shared" si="75"/>
        <v/>
      </c>
      <c r="K687" s="121" t="str">
        <f t="shared" si="72"/>
        <v/>
      </c>
      <c r="L687" s="121">
        <f t="shared" si="73"/>
        <v>7.1427160493827149</v>
      </c>
      <c r="M687" s="121" t="str">
        <f t="shared" si="76"/>
        <v/>
      </c>
      <c r="N687" s="121" t="str">
        <f t="shared" si="74"/>
        <v/>
      </c>
      <c r="O687" s="129"/>
    </row>
    <row r="688" spans="1:15">
      <c r="A688" s="127"/>
      <c r="B688" s="131"/>
      <c r="C688" s="122" t="s">
        <v>840</v>
      </c>
      <c r="D688" s="127">
        <v>1</v>
      </c>
      <c r="E688" s="127">
        <v>12</v>
      </c>
      <c r="F688" s="127">
        <v>2</v>
      </c>
      <c r="G688" s="128">
        <v>3.22</v>
      </c>
      <c r="H688" s="121">
        <f t="shared" si="70"/>
        <v>0.88888888888888884</v>
      </c>
      <c r="I688" s="121" t="str">
        <f t="shared" si="71"/>
        <v/>
      </c>
      <c r="J688" s="121" t="str">
        <f t="shared" si="75"/>
        <v/>
      </c>
      <c r="K688" s="121">
        <f t="shared" si="72"/>
        <v>5.7244444444444449</v>
      </c>
      <c r="L688" s="121" t="str">
        <f t="shared" si="73"/>
        <v/>
      </c>
      <c r="M688" s="121" t="str">
        <f t="shared" si="76"/>
        <v/>
      </c>
      <c r="N688" s="121" t="str">
        <f t="shared" si="74"/>
        <v/>
      </c>
      <c r="O688" s="129"/>
    </row>
    <row r="689" spans="1:15">
      <c r="A689" s="127"/>
      <c r="B689" s="131"/>
      <c r="C689" s="122" t="s">
        <v>905</v>
      </c>
      <c r="D689" s="127">
        <v>1</v>
      </c>
      <c r="E689" s="127">
        <v>8</v>
      </c>
      <c r="F689" s="127">
        <v>46</v>
      </c>
      <c r="G689" s="128">
        <v>1.46</v>
      </c>
      <c r="H689" s="121">
        <f t="shared" si="70"/>
        <v>0.39506172839506171</v>
      </c>
      <c r="I689" s="121">
        <f t="shared" si="71"/>
        <v>26.532345679012344</v>
      </c>
      <c r="J689" s="121" t="str">
        <f t="shared" si="75"/>
        <v/>
      </c>
      <c r="K689" s="121" t="str">
        <f t="shared" si="72"/>
        <v/>
      </c>
      <c r="L689" s="121" t="str">
        <f t="shared" si="73"/>
        <v/>
      </c>
      <c r="M689" s="121" t="str">
        <f t="shared" si="76"/>
        <v/>
      </c>
      <c r="N689" s="121" t="str">
        <f t="shared" si="74"/>
        <v/>
      </c>
      <c r="O689" s="129"/>
    </row>
    <row r="690" spans="1:15">
      <c r="A690" s="127"/>
      <c r="B690" s="131"/>
      <c r="C690" s="122" t="s">
        <v>928</v>
      </c>
      <c r="D690" s="127">
        <v>1</v>
      </c>
      <c r="E690" s="127">
        <v>20</v>
      </c>
      <c r="F690" s="127">
        <v>6</v>
      </c>
      <c r="G690" s="128">
        <v>0.25</v>
      </c>
      <c r="H690" s="121">
        <f t="shared" si="70"/>
        <v>2.4691358024691357</v>
      </c>
      <c r="I690" s="121" t="str">
        <f t="shared" si="71"/>
        <v/>
      </c>
      <c r="J690" s="121" t="str">
        <f t="shared" si="75"/>
        <v/>
      </c>
      <c r="K690" s="121" t="str">
        <f t="shared" si="72"/>
        <v/>
      </c>
      <c r="L690" s="121" t="str">
        <f t="shared" si="73"/>
        <v/>
      </c>
      <c r="M690" s="121">
        <f t="shared" si="76"/>
        <v>3.7037037037037033</v>
      </c>
      <c r="N690" s="121" t="str">
        <f t="shared" si="74"/>
        <v/>
      </c>
      <c r="O690" s="129"/>
    </row>
    <row r="691" spans="1:15">
      <c r="A691" s="127"/>
      <c r="B691" s="131" t="s">
        <v>588</v>
      </c>
      <c r="C691" s="122" t="s">
        <v>914</v>
      </c>
      <c r="D691" s="127">
        <v>3</v>
      </c>
      <c r="E691" s="127">
        <v>20</v>
      </c>
      <c r="F691" s="127">
        <v>3</v>
      </c>
      <c r="G691" s="128">
        <v>10.675000000000001</v>
      </c>
      <c r="H691" s="121">
        <f t="shared" si="70"/>
        <v>2.4691358024691357</v>
      </c>
      <c r="I691" s="121" t="str">
        <f t="shared" si="71"/>
        <v/>
      </c>
      <c r="J691" s="121" t="str">
        <f t="shared" si="75"/>
        <v/>
      </c>
      <c r="K691" s="121" t="str">
        <f t="shared" si="72"/>
        <v/>
      </c>
      <c r="L691" s="121" t="str">
        <f t="shared" si="73"/>
        <v/>
      </c>
      <c r="M691" s="121">
        <f t="shared" si="76"/>
        <v>237.22222222222223</v>
      </c>
      <c r="N691" s="121" t="str">
        <f t="shared" si="74"/>
        <v/>
      </c>
      <c r="O691" s="129"/>
    </row>
    <row r="692" spans="1:15">
      <c r="A692" s="127"/>
      <c r="B692" s="131"/>
      <c r="C692" s="122" t="s">
        <v>915</v>
      </c>
      <c r="D692" s="127">
        <v>3</v>
      </c>
      <c r="E692" s="127">
        <v>20</v>
      </c>
      <c r="F692" s="127">
        <v>3</v>
      </c>
      <c r="G692" s="128">
        <v>10.675000000000001</v>
      </c>
      <c r="H692" s="121">
        <f t="shared" si="70"/>
        <v>2.4691358024691357</v>
      </c>
      <c r="I692" s="121" t="str">
        <f t="shared" si="71"/>
        <v/>
      </c>
      <c r="J692" s="121" t="str">
        <f t="shared" si="75"/>
        <v/>
      </c>
      <c r="K692" s="121" t="str">
        <f t="shared" si="72"/>
        <v/>
      </c>
      <c r="L692" s="121" t="str">
        <f t="shared" si="73"/>
        <v/>
      </c>
      <c r="M692" s="121">
        <f t="shared" si="76"/>
        <v>237.22222222222223</v>
      </c>
      <c r="N692" s="121" t="str">
        <f t="shared" si="74"/>
        <v/>
      </c>
      <c r="O692" s="129"/>
    </row>
    <row r="693" spans="1:15">
      <c r="A693" s="127"/>
      <c r="B693" s="131"/>
      <c r="C693" s="122" t="s">
        <v>893</v>
      </c>
      <c r="D693" s="127">
        <v>3</v>
      </c>
      <c r="E693" s="127">
        <v>20</v>
      </c>
      <c r="F693" s="127">
        <v>2</v>
      </c>
      <c r="G693" s="128">
        <v>3.73</v>
      </c>
      <c r="H693" s="121">
        <f t="shared" si="70"/>
        <v>2.4691358024691357</v>
      </c>
      <c r="I693" s="121" t="str">
        <f t="shared" si="71"/>
        <v/>
      </c>
      <c r="J693" s="121" t="str">
        <f t="shared" si="75"/>
        <v/>
      </c>
      <c r="K693" s="121" t="str">
        <f t="shared" si="72"/>
        <v/>
      </c>
      <c r="L693" s="121" t="str">
        <f t="shared" si="73"/>
        <v/>
      </c>
      <c r="M693" s="121">
        <f t="shared" si="76"/>
        <v>55.259259259259252</v>
      </c>
      <c r="N693" s="121" t="str">
        <f t="shared" si="74"/>
        <v/>
      </c>
      <c r="O693" s="129"/>
    </row>
    <row r="694" spans="1:15">
      <c r="A694" s="127"/>
      <c r="B694" s="131"/>
      <c r="C694" s="122" t="s">
        <v>893</v>
      </c>
      <c r="D694" s="127">
        <v>3</v>
      </c>
      <c r="E694" s="127">
        <v>20</v>
      </c>
      <c r="F694" s="127">
        <v>2</v>
      </c>
      <c r="G694" s="128">
        <v>4.9249999999999998</v>
      </c>
      <c r="H694" s="121">
        <f t="shared" si="70"/>
        <v>2.4691358024691357</v>
      </c>
      <c r="I694" s="121" t="str">
        <f t="shared" si="71"/>
        <v/>
      </c>
      <c r="J694" s="121" t="str">
        <f t="shared" si="75"/>
        <v/>
      </c>
      <c r="K694" s="121" t="str">
        <f t="shared" si="72"/>
        <v/>
      </c>
      <c r="L694" s="121" t="str">
        <f t="shared" si="73"/>
        <v/>
      </c>
      <c r="M694" s="121">
        <f t="shared" si="76"/>
        <v>72.962962962962948</v>
      </c>
      <c r="N694" s="121" t="str">
        <f t="shared" si="74"/>
        <v/>
      </c>
      <c r="O694" s="129"/>
    </row>
    <row r="695" spans="1:15">
      <c r="A695" s="127"/>
      <c r="B695" s="131"/>
      <c r="C695" s="122" t="s">
        <v>840</v>
      </c>
      <c r="D695" s="127">
        <v>3</v>
      </c>
      <c r="E695" s="127">
        <v>16</v>
      </c>
      <c r="F695" s="127">
        <v>2</v>
      </c>
      <c r="G695" s="128">
        <v>5.74</v>
      </c>
      <c r="H695" s="121">
        <f t="shared" si="70"/>
        <v>1.5802469135802468</v>
      </c>
      <c r="I695" s="121" t="str">
        <f t="shared" si="71"/>
        <v/>
      </c>
      <c r="J695" s="121" t="str">
        <f t="shared" si="75"/>
        <v/>
      </c>
      <c r="K695" s="121" t="str">
        <f t="shared" si="72"/>
        <v/>
      </c>
      <c r="L695" s="121">
        <f t="shared" si="73"/>
        <v>54.423703703703694</v>
      </c>
      <c r="M695" s="121" t="str">
        <f t="shared" si="76"/>
        <v/>
      </c>
      <c r="N695" s="121" t="str">
        <f t="shared" si="74"/>
        <v/>
      </c>
      <c r="O695" s="129"/>
    </row>
    <row r="696" spans="1:15">
      <c r="A696" s="127"/>
      <c r="B696" s="131"/>
      <c r="C696" s="122" t="s">
        <v>905</v>
      </c>
      <c r="D696" s="127">
        <v>3</v>
      </c>
      <c r="E696" s="127">
        <v>8</v>
      </c>
      <c r="F696" s="127">
        <v>62</v>
      </c>
      <c r="G696" s="128">
        <v>1.46</v>
      </c>
      <c r="H696" s="121">
        <f t="shared" si="70"/>
        <v>0.39506172839506171</v>
      </c>
      <c r="I696" s="121">
        <f t="shared" si="71"/>
        <v>107.28296296296296</v>
      </c>
      <c r="J696" s="121" t="str">
        <f t="shared" si="75"/>
        <v/>
      </c>
      <c r="K696" s="121" t="str">
        <f t="shared" si="72"/>
        <v/>
      </c>
      <c r="L696" s="121" t="str">
        <f t="shared" si="73"/>
        <v/>
      </c>
      <c r="M696" s="121" t="str">
        <f t="shared" si="76"/>
        <v/>
      </c>
      <c r="N696" s="121" t="str">
        <f t="shared" si="74"/>
        <v/>
      </c>
      <c r="O696" s="129"/>
    </row>
    <row r="697" spans="1:15">
      <c r="A697" s="127"/>
      <c r="B697" s="131"/>
      <c r="C697" s="122" t="s">
        <v>928</v>
      </c>
      <c r="D697" s="127">
        <v>3</v>
      </c>
      <c r="E697" s="127">
        <v>20</v>
      </c>
      <c r="F697" s="127">
        <v>6</v>
      </c>
      <c r="G697" s="128">
        <v>0.25</v>
      </c>
      <c r="H697" s="121">
        <f t="shared" si="70"/>
        <v>2.4691358024691357</v>
      </c>
      <c r="I697" s="121" t="str">
        <f t="shared" si="71"/>
        <v/>
      </c>
      <c r="J697" s="121" t="str">
        <f t="shared" si="75"/>
        <v/>
      </c>
      <c r="K697" s="121" t="str">
        <f t="shared" si="72"/>
        <v/>
      </c>
      <c r="L697" s="121" t="str">
        <f t="shared" si="73"/>
        <v/>
      </c>
      <c r="M697" s="121">
        <f t="shared" si="76"/>
        <v>11.111111111111111</v>
      </c>
      <c r="N697" s="121" t="str">
        <f t="shared" si="74"/>
        <v/>
      </c>
      <c r="O697" s="129"/>
    </row>
    <row r="698" spans="1:15">
      <c r="A698" s="127"/>
      <c r="B698" s="131" t="s">
        <v>589</v>
      </c>
      <c r="C698" s="122" t="s">
        <v>914</v>
      </c>
      <c r="D698" s="127">
        <v>1</v>
      </c>
      <c r="E698" s="127">
        <v>16</v>
      </c>
      <c r="F698" s="127">
        <v>3</v>
      </c>
      <c r="G698" s="128">
        <v>7.84</v>
      </c>
      <c r="H698" s="121">
        <f t="shared" si="70"/>
        <v>1.5802469135802468</v>
      </c>
      <c r="I698" s="121" t="str">
        <f t="shared" si="71"/>
        <v/>
      </c>
      <c r="J698" s="121" t="str">
        <f t="shared" si="75"/>
        <v/>
      </c>
      <c r="K698" s="121" t="str">
        <f t="shared" si="72"/>
        <v/>
      </c>
      <c r="L698" s="121">
        <f t="shared" si="73"/>
        <v>37.167407407407403</v>
      </c>
      <c r="M698" s="121" t="str">
        <f t="shared" si="76"/>
        <v/>
      </c>
      <c r="N698" s="121" t="str">
        <f t="shared" si="74"/>
        <v/>
      </c>
      <c r="O698" s="129"/>
    </row>
    <row r="699" spans="1:15">
      <c r="A699" s="127"/>
      <c r="B699" s="131"/>
      <c r="C699" s="122" t="s">
        <v>915</v>
      </c>
      <c r="D699" s="127">
        <v>1</v>
      </c>
      <c r="E699" s="127">
        <v>16</v>
      </c>
      <c r="F699" s="127">
        <v>3</v>
      </c>
      <c r="G699" s="128">
        <v>7.84</v>
      </c>
      <c r="H699" s="121">
        <f t="shared" si="70"/>
        <v>1.5802469135802468</v>
      </c>
      <c r="I699" s="121" t="str">
        <f t="shared" si="71"/>
        <v/>
      </c>
      <c r="J699" s="121" t="str">
        <f t="shared" si="75"/>
        <v/>
      </c>
      <c r="K699" s="121" t="str">
        <f t="shared" si="72"/>
        <v/>
      </c>
      <c r="L699" s="121">
        <f t="shared" si="73"/>
        <v>37.167407407407403</v>
      </c>
      <c r="M699" s="121" t="str">
        <f t="shared" si="76"/>
        <v/>
      </c>
      <c r="N699" s="121" t="str">
        <f t="shared" si="74"/>
        <v/>
      </c>
      <c r="O699" s="129"/>
    </row>
    <row r="700" spans="1:15">
      <c r="A700" s="127"/>
      <c r="B700" s="131"/>
      <c r="C700" s="122" t="s">
        <v>893</v>
      </c>
      <c r="D700" s="127">
        <v>1</v>
      </c>
      <c r="E700" s="127">
        <v>16</v>
      </c>
      <c r="F700" s="127">
        <v>2</v>
      </c>
      <c r="G700" s="128">
        <v>4.16</v>
      </c>
      <c r="H700" s="121">
        <f t="shared" si="70"/>
        <v>1.5802469135802468</v>
      </c>
      <c r="I700" s="121" t="str">
        <f t="shared" si="71"/>
        <v/>
      </c>
      <c r="J700" s="121" t="str">
        <f t="shared" si="75"/>
        <v/>
      </c>
      <c r="K700" s="121" t="str">
        <f t="shared" si="72"/>
        <v/>
      </c>
      <c r="L700" s="121">
        <f t="shared" si="73"/>
        <v>13.147654320987654</v>
      </c>
      <c r="M700" s="121" t="str">
        <f t="shared" si="76"/>
        <v/>
      </c>
      <c r="N700" s="121" t="str">
        <f t="shared" si="74"/>
        <v/>
      </c>
      <c r="O700" s="129"/>
    </row>
    <row r="701" spans="1:15">
      <c r="A701" s="127"/>
      <c r="B701" s="131"/>
      <c r="C701" s="122" t="s">
        <v>893</v>
      </c>
      <c r="D701" s="127">
        <v>1</v>
      </c>
      <c r="E701" s="127">
        <v>16</v>
      </c>
      <c r="F701" s="127">
        <v>2</v>
      </c>
      <c r="G701" s="128">
        <v>2.16</v>
      </c>
      <c r="H701" s="121">
        <f t="shared" si="70"/>
        <v>1.5802469135802468</v>
      </c>
      <c r="I701" s="121" t="str">
        <f t="shared" si="71"/>
        <v/>
      </c>
      <c r="J701" s="121" t="str">
        <f t="shared" si="75"/>
        <v/>
      </c>
      <c r="K701" s="121" t="str">
        <f t="shared" si="72"/>
        <v/>
      </c>
      <c r="L701" s="121">
        <f t="shared" si="73"/>
        <v>6.8266666666666671</v>
      </c>
      <c r="M701" s="121" t="str">
        <f t="shared" si="76"/>
        <v/>
      </c>
      <c r="N701" s="121" t="str">
        <f t="shared" si="74"/>
        <v/>
      </c>
      <c r="O701" s="129"/>
    </row>
    <row r="702" spans="1:15">
      <c r="A702" s="127"/>
      <c r="B702" s="131"/>
      <c r="C702" s="122" t="s">
        <v>840</v>
      </c>
      <c r="D702" s="127">
        <v>1</v>
      </c>
      <c r="E702" s="127">
        <v>12</v>
      </c>
      <c r="F702" s="127">
        <v>2</v>
      </c>
      <c r="G702" s="128">
        <v>3.72</v>
      </c>
      <c r="H702" s="121">
        <f t="shared" si="70"/>
        <v>0.88888888888888884</v>
      </c>
      <c r="I702" s="121" t="str">
        <f t="shared" si="71"/>
        <v/>
      </c>
      <c r="J702" s="121" t="str">
        <f t="shared" si="75"/>
        <v/>
      </c>
      <c r="K702" s="121">
        <f t="shared" si="72"/>
        <v>6.6133333333333333</v>
      </c>
      <c r="L702" s="121" t="str">
        <f t="shared" si="73"/>
        <v/>
      </c>
      <c r="M702" s="121" t="str">
        <f t="shared" si="76"/>
        <v/>
      </c>
      <c r="N702" s="121" t="str">
        <f t="shared" si="74"/>
        <v/>
      </c>
      <c r="O702" s="129"/>
    </row>
    <row r="703" spans="1:15">
      <c r="A703" s="127"/>
      <c r="B703" s="131"/>
      <c r="C703" s="122" t="s">
        <v>905</v>
      </c>
      <c r="D703" s="127">
        <v>1</v>
      </c>
      <c r="E703" s="127">
        <v>8</v>
      </c>
      <c r="F703" s="127">
        <v>49</v>
      </c>
      <c r="G703" s="128">
        <v>1.46</v>
      </c>
      <c r="H703" s="121">
        <f t="shared" si="70"/>
        <v>0.39506172839506171</v>
      </c>
      <c r="I703" s="121">
        <f t="shared" si="71"/>
        <v>28.262716049382711</v>
      </c>
      <c r="J703" s="121" t="str">
        <f t="shared" si="75"/>
        <v/>
      </c>
      <c r="K703" s="121" t="str">
        <f t="shared" si="72"/>
        <v/>
      </c>
      <c r="L703" s="121" t="str">
        <f t="shared" si="73"/>
        <v/>
      </c>
      <c r="M703" s="121" t="str">
        <f t="shared" si="76"/>
        <v/>
      </c>
      <c r="N703" s="121" t="str">
        <f t="shared" si="74"/>
        <v/>
      </c>
      <c r="O703" s="129"/>
    </row>
    <row r="704" spans="1:15">
      <c r="A704" s="127"/>
      <c r="B704" s="131"/>
      <c r="C704" s="122" t="s">
        <v>928</v>
      </c>
      <c r="D704" s="127">
        <v>1</v>
      </c>
      <c r="E704" s="127">
        <v>20</v>
      </c>
      <c r="F704" s="127">
        <v>6</v>
      </c>
      <c r="G704" s="128">
        <v>0.25</v>
      </c>
      <c r="H704" s="121">
        <f t="shared" si="70"/>
        <v>2.4691358024691357</v>
      </c>
      <c r="I704" s="121" t="str">
        <f t="shared" si="71"/>
        <v/>
      </c>
      <c r="J704" s="121" t="str">
        <f t="shared" si="75"/>
        <v/>
      </c>
      <c r="K704" s="121" t="str">
        <f t="shared" si="72"/>
        <v/>
      </c>
      <c r="L704" s="121" t="str">
        <f t="shared" si="73"/>
        <v/>
      </c>
      <c r="M704" s="121">
        <f t="shared" si="76"/>
        <v>3.7037037037037033</v>
      </c>
      <c r="N704" s="121" t="str">
        <f t="shared" si="74"/>
        <v/>
      </c>
      <c r="O704" s="129"/>
    </row>
    <row r="705" spans="1:15">
      <c r="A705" s="127"/>
      <c r="B705" s="131" t="s">
        <v>590</v>
      </c>
      <c r="C705" s="122" t="s">
        <v>914</v>
      </c>
      <c r="D705" s="127">
        <v>1</v>
      </c>
      <c r="E705" s="127">
        <v>16</v>
      </c>
      <c r="F705" s="127">
        <v>3</v>
      </c>
      <c r="G705" s="128">
        <v>27.88</v>
      </c>
      <c r="H705" s="121">
        <f t="shared" si="70"/>
        <v>1.5802469135802468</v>
      </c>
      <c r="I705" s="121" t="str">
        <f t="shared" si="71"/>
        <v/>
      </c>
      <c r="J705" s="121" t="str">
        <f t="shared" si="75"/>
        <v/>
      </c>
      <c r="K705" s="121" t="str">
        <f t="shared" si="72"/>
        <v/>
      </c>
      <c r="L705" s="121">
        <f t="shared" si="73"/>
        <v>132.17185185185184</v>
      </c>
      <c r="M705" s="121" t="str">
        <f t="shared" si="76"/>
        <v/>
      </c>
      <c r="N705" s="121" t="str">
        <f t="shared" si="74"/>
        <v/>
      </c>
      <c r="O705" s="129"/>
    </row>
    <row r="706" spans="1:15">
      <c r="A706" s="127"/>
      <c r="B706" s="131"/>
      <c r="C706" s="122" t="s">
        <v>915</v>
      </c>
      <c r="D706" s="127">
        <v>1</v>
      </c>
      <c r="E706" s="127">
        <v>16</v>
      </c>
      <c r="F706" s="127">
        <v>3</v>
      </c>
      <c r="G706" s="128">
        <v>27.88</v>
      </c>
      <c r="H706" s="121">
        <f t="shared" si="70"/>
        <v>1.5802469135802468</v>
      </c>
      <c r="I706" s="121" t="str">
        <f t="shared" si="71"/>
        <v/>
      </c>
      <c r="J706" s="121" t="str">
        <f t="shared" si="75"/>
        <v/>
      </c>
      <c r="K706" s="121" t="str">
        <f t="shared" si="72"/>
        <v/>
      </c>
      <c r="L706" s="121">
        <f t="shared" si="73"/>
        <v>132.17185185185184</v>
      </c>
      <c r="M706" s="121" t="str">
        <f t="shared" si="76"/>
        <v/>
      </c>
      <c r="N706" s="121" t="str">
        <f t="shared" si="74"/>
        <v/>
      </c>
      <c r="O706" s="129"/>
    </row>
    <row r="707" spans="1:15">
      <c r="A707" s="127"/>
      <c r="B707" s="131"/>
      <c r="C707" s="122" t="s">
        <v>893</v>
      </c>
      <c r="D707" s="127">
        <v>1</v>
      </c>
      <c r="E707" s="127">
        <v>12</v>
      </c>
      <c r="F707" s="127">
        <v>2</v>
      </c>
      <c r="G707" s="128">
        <v>5.2320000000000002</v>
      </c>
      <c r="H707" s="121">
        <f t="shared" si="70"/>
        <v>0.88888888888888884</v>
      </c>
      <c r="I707" s="121" t="str">
        <f t="shared" si="71"/>
        <v/>
      </c>
      <c r="J707" s="121" t="str">
        <f t="shared" si="75"/>
        <v/>
      </c>
      <c r="K707" s="121">
        <f t="shared" si="72"/>
        <v>9.3013333333333339</v>
      </c>
      <c r="L707" s="121" t="str">
        <f t="shared" si="73"/>
        <v/>
      </c>
      <c r="M707" s="121" t="str">
        <f t="shared" si="76"/>
        <v/>
      </c>
      <c r="N707" s="121" t="str">
        <f t="shared" si="74"/>
        <v/>
      </c>
      <c r="O707" s="129"/>
    </row>
    <row r="708" spans="1:15">
      <c r="A708" s="127"/>
      <c r="B708" s="131"/>
      <c r="C708" s="122" t="s">
        <v>893</v>
      </c>
      <c r="D708" s="127">
        <v>1</v>
      </c>
      <c r="E708" s="127">
        <v>16</v>
      </c>
      <c r="F708" s="127">
        <v>2</v>
      </c>
      <c r="G708" s="128">
        <v>6.05</v>
      </c>
      <c r="H708" s="121">
        <f t="shared" si="70"/>
        <v>1.5802469135802468</v>
      </c>
      <c r="I708" s="121" t="str">
        <f t="shared" si="71"/>
        <v/>
      </c>
      <c r="J708" s="121" t="str">
        <f t="shared" si="75"/>
        <v/>
      </c>
      <c r="K708" s="121" t="str">
        <f t="shared" si="72"/>
        <v/>
      </c>
      <c r="L708" s="121">
        <f t="shared" si="73"/>
        <v>19.120987654320984</v>
      </c>
      <c r="M708" s="121" t="str">
        <f t="shared" si="76"/>
        <v/>
      </c>
      <c r="N708" s="121" t="str">
        <f t="shared" si="74"/>
        <v/>
      </c>
      <c r="O708" s="129"/>
    </row>
    <row r="709" spans="1:15">
      <c r="A709" s="127"/>
      <c r="B709" s="131"/>
      <c r="C709" s="122" t="s">
        <v>893</v>
      </c>
      <c r="D709" s="127">
        <v>1</v>
      </c>
      <c r="E709" s="127">
        <v>20</v>
      </c>
      <c r="F709" s="127">
        <v>2</v>
      </c>
      <c r="G709" s="128">
        <v>7.5</v>
      </c>
      <c r="H709" s="121">
        <f t="shared" si="70"/>
        <v>2.4691358024691357</v>
      </c>
      <c r="I709" s="121" t="str">
        <f t="shared" si="71"/>
        <v/>
      </c>
      <c r="J709" s="121" t="str">
        <f t="shared" si="75"/>
        <v/>
      </c>
      <c r="K709" s="121" t="str">
        <f t="shared" si="72"/>
        <v/>
      </c>
      <c r="L709" s="121" t="str">
        <f t="shared" si="73"/>
        <v/>
      </c>
      <c r="M709" s="121">
        <f t="shared" si="76"/>
        <v>37.037037037037038</v>
      </c>
      <c r="N709" s="121" t="str">
        <f t="shared" si="74"/>
        <v/>
      </c>
      <c r="O709" s="129"/>
    </row>
    <row r="710" spans="1:15">
      <c r="A710" s="127"/>
      <c r="B710" s="131"/>
      <c r="C710" s="122" t="s">
        <v>893</v>
      </c>
      <c r="D710" s="127">
        <v>1</v>
      </c>
      <c r="E710" s="127">
        <v>20</v>
      </c>
      <c r="F710" s="127">
        <v>2</v>
      </c>
      <c r="G710" s="128">
        <v>2.56</v>
      </c>
      <c r="H710" s="121">
        <f t="shared" ref="H710:H773" si="77">E710*E710/(162)</f>
        <v>2.4691358024691357</v>
      </c>
      <c r="I710" s="121" t="str">
        <f t="shared" ref="I710:I773" si="78">IF((E710=8),D710*G710*F710*H710,"")</f>
        <v/>
      </c>
      <c r="J710" s="121" t="str">
        <f t="shared" si="75"/>
        <v/>
      </c>
      <c r="K710" s="121" t="str">
        <f t="shared" ref="K710:K773" si="79">IF((E710=12),D710*F710*G710*H710,"")</f>
        <v/>
      </c>
      <c r="L710" s="121" t="str">
        <f t="shared" ref="L710:L773" si="80">IF((E710=16),D710*F710*G710*H710,"")</f>
        <v/>
      </c>
      <c r="M710" s="121">
        <f t="shared" si="76"/>
        <v>12.641975308641975</v>
      </c>
      <c r="N710" s="121" t="str">
        <f t="shared" ref="N710:N773" si="81">IF((E710=25),D710*F710*G710*H710,"")</f>
        <v/>
      </c>
      <c r="O710" s="129"/>
    </row>
    <row r="711" spans="1:15">
      <c r="A711" s="127"/>
      <c r="B711" s="131"/>
      <c r="C711" s="122" t="s">
        <v>840</v>
      </c>
      <c r="D711" s="127">
        <v>1</v>
      </c>
      <c r="E711" s="127">
        <v>12</v>
      </c>
      <c r="F711" s="127">
        <v>2</v>
      </c>
      <c r="G711" s="128">
        <v>3.47</v>
      </c>
      <c r="H711" s="121">
        <f t="shared" si="77"/>
        <v>0.88888888888888884</v>
      </c>
      <c r="I711" s="121" t="str">
        <f t="shared" si="78"/>
        <v/>
      </c>
      <c r="J711" s="121" t="str">
        <f t="shared" si="75"/>
        <v/>
      </c>
      <c r="K711" s="121">
        <f t="shared" si="79"/>
        <v>6.1688888888888886</v>
      </c>
      <c r="L711" s="121" t="str">
        <f t="shared" si="80"/>
        <v/>
      </c>
      <c r="M711" s="121" t="str">
        <f t="shared" si="76"/>
        <v/>
      </c>
      <c r="N711" s="121" t="str">
        <f t="shared" si="81"/>
        <v/>
      </c>
      <c r="O711" s="129"/>
    </row>
    <row r="712" spans="1:15">
      <c r="A712" s="127"/>
      <c r="B712" s="131"/>
      <c r="C712" s="122" t="s">
        <v>840</v>
      </c>
      <c r="D712" s="127">
        <v>1</v>
      </c>
      <c r="E712" s="127">
        <v>12</v>
      </c>
      <c r="F712" s="127">
        <v>2</v>
      </c>
      <c r="G712" s="128">
        <v>4.66</v>
      </c>
      <c r="H712" s="121">
        <f t="shared" si="77"/>
        <v>0.88888888888888884</v>
      </c>
      <c r="I712" s="121" t="str">
        <f t="shared" si="78"/>
        <v/>
      </c>
      <c r="J712" s="121" t="str">
        <f t="shared" si="75"/>
        <v/>
      </c>
      <c r="K712" s="121">
        <f t="shared" si="79"/>
        <v>8.2844444444444445</v>
      </c>
      <c r="L712" s="121" t="str">
        <f t="shared" si="80"/>
        <v/>
      </c>
      <c r="M712" s="121" t="str">
        <f t="shared" si="76"/>
        <v/>
      </c>
      <c r="N712" s="121" t="str">
        <f t="shared" si="81"/>
        <v/>
      </c>
      <c r="O712" s="129"/>
    </row>
    <row r="713" spans="1:15">
      <c r="A713" s="127"/>
      <c r="B713" s="131"/>
      <c r="C713" s="122" t="s">
        <v>840</v>
      </c>
      <c r="D713" s="127">
        <v>1</v>
      </c>
      <c r="E713" s="127">
        <v>16</v>
      </c>
      <c r="F713" s="127">
        <v>2</v>
      </c>
      <c r="G713" s="128">
        <v>4.66</v>
      </c>
      <c r="H713" s="121">
        <f t="shared" si="77"/>
        <v>1.5802469135802468</v>
      </c>
      <c r="I713" s="121" t="str">
        <f t="shared" si="78"/>
        <v/>
      </c>
      <c r="J713" s="121" t="str">
        <f t="shared" si="75"/>
        <v/>
      </c>
      <c r="K713" s="121" t="str">
        <f t="shared" si="79"/>
        <v/>
      </c>
      <c r="L713" s="121">
        <f t="shared" si="80"/>
        <v>14.7279012345679</v>
      </c>
      <c r="M713" s="121" t="str">
        <f t="shared" si="76"/>
        <v/>
      </c>
      <c r="N713" s="121" t="str">
        <f t="shared" si="81"/>
        <v/>
      </c>
      <c r="O713" s="129"/>
    </row>
    <row r="714" spans="1:15">
      <c r="A714" s="127"/>
      <c r="B714" s="131"/>
      <c r="C714" s="122" t="s">
        <v>905</v>
      </c>
      <c r="D714" s="127">
        <v>1</v>
      </c>
      <c r="E714" s="127">
        <v>8</v>
      </c>
      <c r="F714" s="127">
        <v>177</v>
      </c>
      <c r="G714" s="128">
        <v>1.46</v>
      </c>
      <c r="H714" s="121">
        <f t="shared" si="77"/>
        <v>0.39506172839506171</v>
      </c>
      <c r="I714" s="121">
        <f t="shared" si="78"/>
        <v>102.09185185185186</v>
      </c>
      <c r="J714" s="121" t="str">
        <f t="shared" si="75"/>
        <v/>
      </c>
      <c r="K714" s="121" t="str">
        <f t="shared" si="79"/>
        <v/>
      </c>
      <c r="L714" s="121" t="str">
        <f t="shared" si="80"/>
        <v/>
      </c>
      <c r="M714" s="121" t="str">
        <f t="shared" si="76"/>
        <v/>
      </c>
      <c r="N714" s="121" t="str">
        <f t="shared" si="81"/>
        <v/>
      </c>
      <c r="O714" s="129"/>
    </row>
    <row r="715" spans="1:15">
      <c r="A715" s="127"/>
      <c r="B715" s="131"/>
      <c r="C715" s="122" t="s">
        <v>928</v>
      </c>
      <c r="D715" s="127">
        <v>1</v>
      </c>
      <c r="E715" s="127">
        <v>20</v>
      </c>
      <c r="F715" s="127">
        <v>16</v>
      </c>
      <c r="G715" s="128">
        <v>0.25</v>
      </c>
      <c r="H715" s="121">
        <f t="shared" si="77"/>
        <v>2.4691358024691357</v>
      </c>
      <c r="I715" s="121" t="str">
        <f t="shared" si="78"/>
        <v/>
      </c>
      <c r="J715" s="121" t="str">
        <f t="shared" ref="J715:J778" si="82">IF((E715=10),D715*F715*G715*H715,"")</f>
        <v/>
      </c>
      <c r="K715" s="121" t="str">
        <f t="shared" si="79"/>
        <v/>
      </c>
      <c r="L715" s="121" t="str">
        <f t="shared" si="80"/>
        <v/>
      </c>
      <c r="M715" s="121">
        <f t="shared" si="76"/>
        <v>9.8765432098765427</v>
      </c>
      <c r="N715" s="121" t="str">
        <f t="shared" si="81"/>
        <v/>
      </c>
      <c r="O715" s="129"/>
    </row>
    <row r="716" spans="1:15">
      <c r="A716" s="127"/>
      <c r="B716" s="131" t="s">
        <v>591</v>
      </c>
      <c r="C716" s="122" t="s">
        <v>914</v>
      </c>
      <c r="D716" s="127">
        <v>1</v>
      </c>
      <c r="E716" s="127">
        <v>20</v>
      </c>
      <c r="F716" s="127">
        <v>2</v>
      </c>
      <c r="G716" s="128">
        <v>34.83</v>
      </c>
      <c r="H716" s="121">
        <f t="shared" si="77"/>
        <v>2.4691358024691357</v>
      </c>
      <c r="I716" s="121" t="str">
        <f t="shared" si="78"/>
        <v/>
      </c>
      <c r="J716" s="121" t="str">
        <f t="shared" si="82"/>
        <v/>
      </c>
      <c r="K716" s="121" t="str">
        <f t="shared" si="79"/>
        <v/>
      </c>
      <c r="L716" s="121" t="str">
        <f t="shared" si="80"/>
        <v/>
      </c>
      <c r="M716" s="121">
        <f t="shared" si="76"/>
        <v>171.99999999999997</v>
      </c>
      <c r="N716" s="121" t="str">
        <f t="shared" si="81"/>
        <v/>
      </c>
      <c r="O716" s="129"/>
    </row>
    <row r="717" spans="1:15">
      <c r="A717" s="127"/>
      <c r="B717" s="131"/>
      <c r="C717" s="122" t="s">
        <v>914</v>
      </c>
      <c r="D717" s="127">
        <v>1</v>
      </c>
      <c r="E717" s="127">
        <v>16</v>
      </c>
      <c r="F717" s="127">
        <v>1</v>
      </c>
      <c r="G717" s="128">
        <v>34.229999999999997</v>
      </c>
      <c r="H717" s="121">
        <f t="shared" si="77"/>
        <v>1.5802469135802468</v>
      </c>
      <c r="I717" s="121" t="str">
        <f t="shared" si="78"/>
        <v/>
      </c>
      <c r="J717" s="121" t="str">
        <f t="shared" si="82"/>
        <v/>
      </c>
      <c r="K717" s="121" t="str">
        <f t="shared" si="79"/>
        <v/>
      </c>
      <c r="L717" s="121">
        <f t="shared" si="80"/>
        <v>54.091851851851843</v>
      </c>
      <c r="M717" s="121" t="str">
        <f t="shared" si="76"/>
        <v/>
      </c>
      <c r="N717" s="121" t="str">
        <f t="shared" si="81"/>
        <v/>
      </c>
      <c r="O717" s="129"/>
    </row>
    <row r="718" spans="1:15">
      <c r="A718" s="127"/>
      <c r="B718" s="131"/>
      <c r="C718" s="122" t="s">
        <v>914</v>
      </c>
      <c r="D718" s="127">
        <v>1</v>
      </c>
      <c r="E718" s="127">
        <v>16</v>
      </c>
      <c r="F718" s="127">
        <v>6</v>
      </c>
      <c r="G718" s="128">
        <v>6.2</v>
      </c>
      <c r="H718" s="121">
        <f t="shared" si="77"/>
        <v>1.5802469135802468</v>
      </c>
      <c r="I718" s="121" t="str">
        <f t="shared" si="78"/>
        <v/>
      </c>
      <c r="J718" s="121" t="str">
        <f t="shared" si="82"/>
        <v/>
      </c>
      <c r="K718" s="121" t="str">
        <f t="shared" si="79"/>
        <v/>
      </c>
      <c r="L718" s="121">
        <f t="shared" si="80"/>
        <v>58.785185185185185</v>
      </c>
      <c r="M718" s="121" t="str">
        <f t="shared" si="76"/>
        <v/>
      </c>
      <c r="N718" s="121" t="str">
        <f t="shared" si="81"/>
        <v/>
      </c>
      <c r="O718" s="129"/>
    </row>
    <row r="719" spans="1:15">
      <c r="A719" s="127"/>
      <c r="B719" s="131"/>
      <c r="C719" s="122" t="s">
        <v>915</v>
      </c>
      <c r="D719" s="127">
        <v>1</v>
      </c>
      <c r="E719" s="127">
        <v>20</v>
      </c>
      <c r="F719" s="127">
        <v>4</v>
      </c>
      <c r="G719" s="128">
        <v>6.5650000000000004</v>
      </c>
      <c r="H719" s="121">
        <f t="shared" si="77"/>
        <v>2.4691358024691357</v>
      </c>
      <c r="I719" s="121" t="str">
        <f t="shared" si="78"/>
        <v/>
      </c>
      <c r="J719" s="121" t="str">
        <f t="shared" si="82"/>
        <v/>
      </c>
      <c r="K719" s="121" t="str">
        <f t="shared" si="79"/>
        <v/>
      </c>
      <c r="L719" s="121" t="str">
        <f t="shared" si="80"/>
        <v/>
      </c>
      <c r="M719" s="121">
        <f t="shared" si="76"/>
        <v>64.839506172839506</v>
      </c>
      <c r="N719" s="121" t="str">
        <f t="shared" si="81"/>
        <v/>
      </c>
      <c r="O719" s="129"/>
    </row>
    <row r="720" spans="1:15">
      <c r="A720" s="127"/>
      <c r="B720" s="131"/>
      <c r="C720" s="122" t="s">
        <v>915</v>
      </c>
      <c r="D720" s="127">
        <v>1</v>
      </c>
      <c r="E720" s="127">
        <v>16</v>
      </c>
      <c r="F720" s="127">
        <v>2</v>
      </c>
      <c r="G720" s="128">
        <v>6.5650000000000004</v>
      </c>
      <c r="H720" s="121">
        <f t="shared" si="77"/>
        <v>1.5802469135802468</v>
      </c>
      <c r="I720" s="121" t="str">
        <f t="shared" si="78"/>
        <v/>
      </c>
      <c r="J720" s="121" t="str">
        <f t="shared" si="82"/>
        <v/>
      </c>
      <c r="K720" s="121" t="str">
        <f t="shared" si="79"/>
        <v/>
      </c>
      <c r="L720" s="121">
        <f t="shared" si="80"/>
        <v>20.748641975308644</v>
      </c>
      <c r="M720" s="121" t="str">
        <f t="shared" ref="M720:M783" si="83">IF((E720=20),D720*F720*G720*H720,"")</f>
        <v/>
      </c>
      <c r="N720" s="121" t="str">
        <f t="shared" si="81"/>
        <v/>
      </c>
      <c r="O720" s="129"/>
    </row>
    <row r="721" spans="1:15">
      <c r="A721" s="127"/>
      <c r="B721" s="131"/>
      <c r="C721" s="122" t="s">
        <v>915</v>
      </c>
      <c r="D721" s="127">
        <v>1</v>
      </c>
      <c r="E721" s="127">
        <v>20</v>
      </c>
      <c r="F721" s="127">
        <v>2</v>
      </c>
      <c r="G721" s="128">
        <v>17.440000000000001</v>
      </c>
      <c r="H721" s="121">
        <f t="shared" si="77"/>
        <v>2.4691358024691357</v>
      </c>
      <c r="I721" s="121" t="str">
        <f t="shared" si="78"/>
        <v/>
      </c>
      <c r="J721" s="121" t="str">
        <f t="shared" si="82"/>
        <v/>
      </c>
      <c r="K721" s="121" t="str">
        <f t="shared" si="79"/>
        <v/>
      </c>
      <c r="L721" s="121" t="str">
        <f t="shared" si="80"/>
        <v/>
      </c>
      <c r="M721" s="121">
        <f t="shared" si="83"/>
        <v>86.123456790123456</v>
      </c>
      <c r="N721" s="121" t="str">
        <f t="shared" si="81"/>
        <v/>
      </c>
      <c r="O721" s="129"/>
    </row>
    <row r="722" spans="1:15">
      <c r="A722" s="127"/>
      <c r="B722" s="131"/>
      <c r="C722" s="122" t="s">
        <v>893</v>
      </c>
      <c r="D722" s="127">
        <v>1</v>
      </c>
      <c r="E722" s="127">
        <v>16</v>
      </c>
      <c r="F722" s="127">
        <v>2</v>
      </c>
      <c r="G722" s="128">
        <v>2.46</v>
      </c>
      <c r="H722" s="121">
        <f t="shared" si="77"/>
        <v>1.5802469135802468</v>
      </c>
      <c r="I722" s="121" t="str">
        <f t="shared" si="78"/>
        <v/>
      </c>
      <c r="J722" s="121" t="str">
        <f t="shared" si="82"/>
        <v/>
      </c>
      <c r="K722" s="121" t="str">
        <f t="shared" si="79"/>
        <v/>
      </c>
      <c r="L722" s="121">
        <f t="shared" si="80"/>
        <v>7.774814814814814</v>
      </c>
      <c r="M722" s="121" t="str">
        <f t="shared" si="83"/>
        <v/>
      </c>
      <c r="N722" s="121" t="str">
        <f t="shared" si="81"/>
        <v/>
      </c>
      <c r="O722" s="129"/>
    </row>
    <row r="723" spans="1:15">
      <c r="A723" s="127"/>
      <c r="B723" s="131"/>
      <c r="C723" s="122" t="s">
        <v>893</v>
      </c>
      <c r="D723" s="127">
        <v>1</v>
      </c>
      <c r="E723" s="127">
        <v>16</v>
      </c>
      <c r="F723" s="127">
        <v>2</v>
      </c>
      <c r="G723" s="128">
        <v>6.2</v>
      </c>
      <c r="H723" s="121">
        <f t="shared" si="77"/>
        <v>1.5802469135802468</v>
      </c>
      <c r="I723" s="121" t="str">
        <f t="shared" si="78"/>
        <v/>
      </c>
      <c r="J723" s="121" t="str">
        <f t="shared" si="82"/>
        <v/>
      </c>
      <c r="K723" s="121" t="str">
        <f t="shared" si="79"/>
        <v/>
      </c>
      <c r="L723" s="121">
        <f t="shared" si="80"/>
        <v>19.595061728395063</v>
      </c>
      <c r="M723" s="121" t="str">
        <f t="shared" si="83"/>
        <v/>
      </c>
      <c r="N723" s="121" t="str">
        <f t="shared" si="81"/>
        <v/>
      </c>
      <c r="O723" s="129"/>
    </row>
    <row r="724" spans="1:15">
      <c r="A724" s="127"/>
      <c r="B724" s="131"/>
      <c r="C724" s="122" t="s">
        <v>893</v>
      </c>
      <c r="D724" s="127">
        <v>1</v>
      </c>
      <c r="E724" s="127">
        <v>16</v>
      </c>
      <c r="F724" s="127">
        <v>1</v>
      </c>
      <c r="G724" s="128">
        <v>7.4</v>
      </c>
      <c r="H724" s="121">
        <f t="shared" si="77"/>
        <v>1.5802469135802468</v>
      </c>
      <c r="I724" s="121" t="str">
        <f t="shared" si="78"/>
        <v/>
      </c>
      <c r="J724" s="121" t="str">
        <f t="shared" si="82"/>
        <v/>
      </c>
      <c r="K724" s="121" t="str">
        <f t="shared" si="79"/>
        <v/>
      </c>
      <c r="L724" s="121">
        <f t="shared" si="80"/>
        <v>11.693827160493827</v>
      </c>
      <c r="M724" s="121" t="str">
        <f t="shared" si="83"/>
        <v/>
      </c>
      <c r="N724" s="121" t="str">
        <f t="shared" si="81"/>
        <v/>
      </c>
      <c r="O724" s="129"/>
    </row>
    <row r="725" spans="1:15">
      <c r="A725" s="127"/>
      <c r="B725" s="131"/>
      <c r="C725" s="122" t="s">
        <v>893</v>
      </c>
      <c r="D725" s="127">
        <v>1</v>
      </c>
      <c r="E725" s="127">
        <v>16</v>
      </c>
      <c r="F725" s="127">
        <v>1</v>
      </c>
      <c r="G725" s="128">
        <v>6.55</v>
      </c>
      <c r="H725" s="121">
        <f t="shared" si="77"/>
        <v>1.5802469135802468</v>
      </c>
      <c r="I725" s="121" t="str">
        <f t="shared" si="78"/>
        <v/>
      </c>
      <c r="J725" s="121" t="str">
        <f t="shared" si="82"/>
        <v/>
      </c>
      <c r="K725" s="121" t="str">
        <f t="shared" si="79"/>
        <v/>
      </c>
      <c r="L725" s="121">
        <f t="shared" si="80"/>
        <v>10.350617283950616</v>
      </c>
      <c r="M725" s="121" t="str">
        <f t="shared" si="83"/>
        <v/>
      </c>
      <c r="N725" s="121" t="str">
        <f t="shared" si="81"/>
        <v/>
      </c>
      <c r="O725" s="129"/>
    </row>
    <row r="726" spans="1:15">
      <c r="A726" s="127"/>
      <c r="B726" s="131"/>
      <c r="C726" s="122" t="s">
        <v>893</v>
      </c>
      <c r="D726" s="127">
        <v>1</v>
      </c>
      <c r="E726" s="127">
        <v>16</v>
      </c>
      <c r="F726" s="127">
        <v>2</v>
      </c>
      <c r="G726" s="128">
        <v>6.25</v>
      </c>
      <c r="H726" s="121">
        <f t="shared" si="77"/>
        <v>1.5802469135802468</v>
      </c>
      <c r="I726" s="121" t="str">
        <f t="shared" si="78"/>
        <v/>
      </c>
      <c r="J726" s="121" t="str">
        <f t="shared" si="82"/>
        <v/>
      </c>
      <c r="K726" s="121" t="str">
        <f t="shared" si="79"/>
        <v/>
      </c>
      <c r="L726" s="121">
        <f t="shared" si="80"/>
        <v>19.753086419753085</v>
      </c>
      <c r="M726" s="121" t="str">
        <f t="shared" si="83"/>
        <v/>
      </c>
      <c r="N726" s="121" t="str">
        <f t="shared" si="81"/>
        <v/>
      </c>
      <c r="O726" s="129"/>
    </row>
    <row r="727" spans="1:15">
      <c r="A727" s="127"/>
      <c r="B727" s="131"/>
      <c r="C727" s="122" t="s">
        <v>893</v>
      </c>
      <c r="D727" s="127">
        <v>1</v>
      </c>
      <c r="E727" s="127">
        <v>16</v>
      </c>
      <c r="F727" s="127">
        <v>2</v>
      </c>
      <c r="G727" s="128">
        <v>2.5099999999999998</v>
      </c>
      <c r="H727" s="121">
        <f t="shared" si="77"/>
        <v>1.5802469135802468</v>
      </c>
      <c r="I727" s="121" t="str">
        <f t="shared" si="78"/>
        <v/>
      </c>
      <c r="J727" s="121" t="str">
        <f t="shared" si="82"/>
        <v/>
      </c>
      <c r="K727" s="121" t="str">
        <f t="shared" si="79"/>
        <v/>
      </c>
      <c r="L727" s="121">
        <f t="shared" si="80"/>
        <v>7.9328395061728383</v>
      </c>
      <c r="M727" s="121" t="str">
        <f t="shared" si="83"/>
        <v/>
      </c>
      <c r="N727" s="121" t="str">
        <f t="shared" si="81"/>
        <v/>
      </c>
      <c r="O727" s="129"/>
    </row>
    <row r="728" spans="1:15">
      <c r="A728" s="127"/>
      <c r="B728" s="131"/>
      <c r="C728" s="122" t="s">
        <v>840</v>
      </c>
      <c r="D728" s="127">
        <v>1</v>
      </c>
      <c r="E728" s="127">
        <v>16</v>
      </c>
      <c r="F728" s="127">
        <v>2</v>
      </c>
      <c r="G728" s="128">
        <v>4.5599999999999996</v>
      </c>
      <c r="H728" s="121">
        <f t="shared" si="77"/>
        <v>1.5802469135802468</v>
      </c>
      <c r="I728" s="121" t="str">
        <f t="shared" si="78"/>
        <v/>
      </c>
      <c r="J728" s="121" t="str">
        <f t="shared" si="82"/>
        <v/>
      </c>
      <c r="K728" s="121" t="str">
        <f t="shared" si="79"/>
        <v/>
      </c>
      <c r="L728" s="121">
        <f t="shared" si="80"/>
        <v>14.41185185185185</v>
      </c>
      <c r="M728" s="121" t="str">
        <f t="shared" si="83"/>
        <v/>
      </c>
      <c r="N728" s="121" t="str">
        <f t="shared" si="81"/>
        <v/>
      </c>
      <c r="O728" s="129"/>
    </row>
    <row r="729" spans="1:15">
      <c r="A729" s="127"/>
      <c r="B729" s="131"/>
      <c r="C729" s="122" t="s">
        <v>929</v>
      </c>
      <c r="D729" s="127">
        <v>1</v>
      </c>
      <c r="E729" s="127">
        <v>12</v>
      </c>
      <c r="F729" s="127">
        <v>2</v>
      </c>
      <c r="G729" s="128">
        <v>16.52</v>
      </c>
      <c r="H729" s="121">
        <f t="shared" si="77"/>
        <v>0.88888888888888884</v>
      </c>
      <c r="I729" s="121" t="str">
        <f t="shared" si="78"/>
        <v/>
      </c>
      <c r="J729" s="121" t="str">
        <f t="shared" si="82"/>
        <v/>
      </c>
      <c r="K729" s="121">
        <f t="shared" si="79"/>
        <v>29.368888888888886</v>
      </c>
      <c r="L729" s="121" t="str">
        <f t="shared" si="80"/>
        <v/>
      </c>
      <c r="M729" s="121" t="str">
        <f t="shared" si="83"/>
        <v/>
      </c>
      <c r="N729" s="121" t="str">
        <f t="shared" si="81"/>
        <v/>
      </c>
      <c r="O729" s="129"/>
    </row>
    <row r="730" spans="1:15">
      <c r="A730" s="127"/>
      <c r="B730" s="131"/>
      <c r="C730" s="122" t="s">
        <v>905</v>
      </c>
      <c r="D730" s="127">
        <v>1</v>
      </c>
      <c r="E730" s="127">
        <v>8</v>
      </c>
      <c r="F730" s="127">
        <v>70</v>
      </c>
      <c r="G730" s="128">
        <v>1.46</v>
      </c>
      <c r="H730" s="121">
        <f t="shared" si="77"/>
        <v>0.39506172839506171</v>
      </c>
      <c r="I730" s="121">
        <f t="shared" si="78"/>
        <v>40.375308641975309</v>
      </c>
      <c r="J730" s="121" t="str">
        <f t="shared" si="82"/>
        <v/>
      </c>
      <c r="K730" s="121" t="str">
        <f t="shared" si="79"/>
        <v/>
      </c>
      <c r="L730" s="121" t="str">
        <f t="shared" si="80"/>
        <v/>
      </c>
      <c r="M730" s="121" t="str">
        <f t="shared" si="83"/>
        <v/>
      </c>
      <c r="N730" s="121" t="str">
        <f t="shared" si="81"/>
        <v/>
      </c>
      <c r="O730" s="129"/>
    </row>
    <row r="731" spans="1:15">
      <c r="A731" s="127"/>
      <c r="B731" s="131"/>
      <c r="C731" s="122" t="s">
        <v>905</v>
      </c>
      <c r="D731" s="127">
        <v>1</v>
      </c>
      <c r="E731" s="127">
        <v>8</v>
      </c>
      <c r="F731" s="127">
        <v>30</v>
      </c>
      <c r="G731" s="128">
        <v>0.86</v>
      </c>
      <c r="H731" s="121">
        <f t="shared" si="77"/>
        <v>0.39506172839506171</v>
      </c>
      <c r="I731" s="121">
        <f t="shared" si="78"/>
        <v>10.192592592592593</v>
      </c>
      <c r="J731" s="121" t="str">
        <f t="shared" si="82"/>
        <v/>
      </c>
      <c r="K731" s="121" t="str">
        <f t="shared" si="79"/>
        <v/>
      </c>
      <c r="L731" s="121" t="str">
        <f t="shared" si="80"/>
        <v/>
      </c>
      <c r="M731" s="121" t="str">
        <f t="shared" si="83"/>
        <v/>
      </c>
      <c r="N731" s="121" t="str">
        <f t="shared" si="81"/>
        <v/>
      </c>
      <c r="O731" s="129"/>
    </row>
    <row r="732" spans="1:15">
      <c r="A732" s="127"/>
      <c r="B732" s="131"/>
      <c r="C732" s="122" t="s">
        <v>905</v>
      </c>
      <c r="D732" s="127">
        <v>1</v>
      </c>
      <c r="E732" s="127">
        <v>8</v>
      </c>
      <c r="F732" s="127">
        <v>95</v>
      </c>
      <c r="G732" s="128">
        <v>2.2200000000000002</v>
      </c>
      <c r="H732" s="121">
        <f t="shared" si="77"/>
        <v>0.39506172839506171</v>
      </c>
      <c r="I732" s="121">
        <f t="shared" si="78"/>
        <v>83.318518518518516</v>
      </c>
      <c r="J732" s="121" t="str">
        <f t="shared" si="82"/>
        <v/>
      </c>
      <c r="K732" s="121" t="str">
        <f t="shared" si="79"/>
        <v/>
      </c>
      <c r="L732" s="121" t="str">
        <f t="shared" si="80"/>
        <v/>
      </c>
      <c r="M732" s="121" t="str">
        <f t="shared" si="83"/>
        <v/>
      </c>
      <c r="N732" s="121" t="str">
        <f t="shared" si="81"/>
        <v/>
      </c>
      <c r="O732" s="129"/>
    </row>
    <row r="733" spans="1:15">
      <c r="A733" s="127"/>
      <c r="B733" s="131"/>
      <c r="C733" s="122" t="s">
        <v>928</v>
      </c>
      <c r="D733" s="127">
        <v>1</v>
      </c>
      <c r="E733" s="127">
        <v>20</v>
      </c>
      <c r="F733" s="127">
        <v>17</v>
      </c>
      <c r="G733" s="128">
        <v>0.25</v>
      </c>
      <c r="H733" s="121">
        <f t="shared" si="77"/>
        <v>2.4691358024691357</v>
      </c>
      <c r="I733" s="121" t="str">
        <f t="shared" si="78"/>
        <v/>
      </c>
      <c r="J733" s="121" t="str">
        <f t="shared" si="82"/>
        <v/>
      </c>
      <c r="K733" s="121" t="str">
        <f t="shared" si="79"/>
        <v/>
      </c>
      <c r="L733" s="121" t="str">
        <f t="shared" si="80"/>
        <v/>
      </c>
      <c r="M733" s="121">
        <f t="shared" si="83"/>
        <v>10.493827160493826</v>
      </c>
      <c r="N733" s="121" t="str">
        <f t="shared" si="81"/>
        <v/>
      </c>
      <c r="O733" s="129"/>
    </row>
    <row r="734" spans="1:15">
      <c r="A734" s="127"/>
      <c r="B734" s="131" t="s">
        <v>592</v>
      </c>
      <c r="C734" s="122" t="s">
        <v>914</v>
      </c>
      <c r="D734" s="127">
        <v>4</v>
      </c>
      <c r="E734" s="127">
        <v>16</v>
      </c>
      <c r="F734" s="127">
        <v>2</v>
      </c>
      <c r="G734" s="128">
        <v>6.5949999999999998</v>
      </c>
      <c r="H734" s="121">
        <f t="shared" si="77"/>
        <v>1.5802469135802468</v>
      </c>
      <c r="I734" s="121" t="str">
        <f t="shared" si="78"/>
        <v/>
      </c>
      <c r="J734" s="121" t="str">
        <f t="shared" si="82"/>
        <v/>
      </c>
      <c r="K734" s="121" t="str">
        <f t="shared" si="79"/>
        <v/>
      </c>
      <c r="L734" s="121">
        <f t="shared" si="80"/>
        <v>83.373827160493818</v>
      </c>
      <c r="M734" s="121" t="str">
        <f t="shared" si="83"/>
        <v/>
      </c>
      <c r="N734" s="121" t="str">
        <f t="shared" si="81"/>
        <v/>
      </c>
      <c r="O734" s="129"/>
    </row>
    <row r="735" spans="1:15">
      <c r="A735" s="127"/>
      <c r="B735" s="131"/>
      <c r="C735" s="122" t="s">
        <v>915</v>
      </c>
      <c r="D735" s="127">
        <v>4</v>
      </c>
      <c r="E735" s="127">
        <v>16</v>
      </c>
      <c r="F735" s="127">
        <v>2</v>
      </c>
      <c r="G735" s="128">
        <v>6.5949999999999998</v>
      </c>
      <c r="H735" s="121">
        <f t="shared" si="77"/>
        <v>1.5802469135802468</v>
      </c>
      <c r="I735" s="121" t="str">
        <f t="shared" si="78"/>
        <v/>
      </c>
      <c r="J735" s="121" t="str">
        <f t="shared" si="82"/>
        <v/>
      </c>
      <c r="K735" s="121" t="str">
        <f t="shared" si="79"/>
        <v/>
      </c>
      <c r="L735" s="121">
        <f t="shared" si="80"/>
        <v>83.373827160493818</v>
      </c>
      <c r="M735" s="121" t="str">
        <f t="shared" si="83"/>
        <v/>
      </c>
      <c r="N735" s="121" t="str">
        <f t="shared" si="81"/>
        <v/>
      </c>
      <c r="O735" s="129"/>
    </row>
    <row r="736" spans="1:15">
      <c r="A736" s="127"/>
      <c r="B736" s="131"/>
      <c r="C736" s="122" t="s">
        <v>840</v>
      </c>
      <c r="D736" s="127">
        <v>4</v>
      </c>
      <c r="E736" s="127">
        <v>16</v>
      </c>
      <c r="F736" s="127">
        <v>1</v>
      </c>
      <c r="G736" s="128">
        <v>4.2450000000000001</v>
      </c>
      <c r="H736" s="121">
        <f t="shared" si="77"/>
        <v>1.5802469135802468</v>
      </c>
      <c r="I736" s="121" t="str">
        <f t="shared" si="78"/>
        <v/>
      </c>
      <c r="J736" s="121" t="str">
        <f t="shared" si="82"/>
        <v/>
      </c>
      <c r="K736" s="121" t="str">
        <f t="shared" si="79"/>
        <v/>
      </c>
      <c r="L736" s="121">
        <f t="shared" si="80"/>
        <v>26.83259259259259</v>
      </c>
      <c r="M736" s="121" t="str">
        <f t="shared" si="83"/>
        <v/>
      </c>
      <c r="N736" s="121" t="str">
        <f t="shared" si="81"/>
        <v/>
      </c>
      <c r="O736" s="129"/>
    </row>
    <row r="737" spans="1:15">
      <c r="A737" s="127"/>
      <c r="B737" s="131"/>
      <c r="C737" s="122" t="s">
        <v>905</v>
      </c>
      <c r="D737" s="127">
        <v>4</v>
      </c>
      <c r="E737" s="127">
        <v>8</v>
      </c>
      <c r="F737" s="127">
        <v>38</v>
      </c>
      <c r="G737" s="128">
        <v>1.32</v>
      </c>
      <c r="H737" s="121">
        <f t="shared" si="77"/>
        <v>0.39506172839506171</v>
      </c>
      <c r="I737" s="121">
        <f t="shared" si="78"/>
        <v>79.265185185185189</v>
      </c>
      <c r="J737" s="121" t="str">
        <f t="shared" si="82"/>
        <v/>
      </c>
      <c r="K737" s="121" t="str">
        <f t="shared" si="79"/>
        <v/>
      </c>
      <c r="L737" s="121" t="str">
        <f t="shared" si="80"/>
        <v/>
      </c>
      <c r="M737" s="121" t="str">
        <f t="shared" si="83"/>
        <v/>
      </c>
      <c r="N737" s="121" t="str">
        <f t="shared" si="81"/>
        <v/>
      </c>
      <c r="O737" s="129"/>
    </row>
    <row r="738" spans="1:15">
      <c r="A738" s="127"/>
      <c r="B738" s="131" t="s">
        <v>593</v>
      </c>
      <c r="C738" s="122" t="s">
        <v>914</v>
      </c>
      <c r="D738" s="127">
        <v>4</v>
      </c>
      <c r="E738" s="127">
        <v>16</v>
      </c>
      <c r="F738" s="127">
        <v>3</v>
      </c>
      <c r="G738" s="128">
        <v>9.1649999999999991</v>
      </c>
      <c r="H738" s="121">
        <f t="shared" si="77"/>
        <v>1.5802469135802468</v>
      </c>
      <c r="I738" s="121" t="str">
        <f t="shared" si="78"/>
        <v/>
      </c>
      <c r="J738" s="121" t="str">
        <f t="shared" si="82"/>
        <v/>
      </c>
      <c r="K738" s="121" t="str">
        <f t="shared" si="79"/>
        <v/>
      </c>
      <c r="L738" s="121">
        <f t="shared" si="80"/>
        <v>173.79555555555552</v>
      </c>
      <c r="M738" s="121" t="str">
        <f t="shared" si="83"/>
        <v/>
      </c>
      <c r="N738" s="121" t="str">
        <f t="shared" si="81"/>
        <v/>
      </c>
      <c r="O738" s="129"/>
    </row>
    <row r="739" spans="1:15">
      <c r="A739" s="127"/>
      <c r="B739" s="131"/>
      <c r="C739" s="122" t="s">
        <v>915</v>
      </c>
      <c r="D739" s="127">
        <v>4</v>
      </c>
      <c r="E739" s="127">
        <v>16</v>
      </c>
      <c r="F739" s="127">
        <v>3</v>
      </c>
      <c r="G739" s="128">
        <v>6.5650000000000004</v>
      </c>
      <c r="H739" s="121">
        <f t="shared" si="77"/>
        <v>1.5802469135802468</v>
      </c>
      <c r="I739" s="121" t="str">
        <f t="shared" si="78"/>
        <v/>
      </c>
      <c r="J739" s="121" t="str">
        <f t="shared" si="82"/>
        <v/>
      </c>
      <c r="K739" s="121" t="str">
        <f t="shared" si="79"/>
        <v/>
      </c>
      <c r="L739" s="121">
        <f t="shared" si="80"/>
        <v>124.49185185185185</v>
      </c>
      <c r="M739" s="121" t="str">
        <f t="shared" si="83"/>
        <v/>
      </c>
      <c r="N739" s="121" t="str">
        <f t="shared" si="81"/>
        <v/>
      </c>
      <c r="O739" s="129"/>
    </row>
    <row r="740" spans="1:15">
      <c r="A740" s="127"/>
      <c r="B740" s="131"/>
      <c r="C740" s="122" t="s">
        <v>915</v>
      </c>
      <c r="D740" s="127">
        <v>4</v>
      </c>
      <c r="E740" s="127">
        <v>16</v>
      </c>
      <c r="F740" s="127">
        <v>2</v>
      </c>
      <c r="G740" s="128"/>
      <c r="H740" s="121">
        <f t="shared" si="77"/>
        <v>1.5802469135802468</v>
      </c>
      <c r="I740" s="121" t="str">
        <f t="shared" si="78"/>
        <v/>
      </c>
      <c r="J740" s="121" t="str">
        <f t="shared" si="82"/>
        <v/>
      </c>
      <c r="K740" s="121" t="str">
        <f t="shared" si="79"/>
        <v/>
      </c>
      <c r="L740" s="121">
        <f t="shared" si="80"/>
        <v>0</v>
      </c>
      <c r="M740" s="121" t="str">
        <f t="shared" si="83"/>
        <v/>
      </c>
      <c r="N740" s="121" t="str">
        <f t="shared" si="81"/>
        <v/>
      </c>
      <c r="O740" s="129"/>
    </row>
    <row r="741" spans="1:15">
      <c r="A741" s="127"/>
      <c r="B741" s="131"/>
      <c r="C741" s="122" t="s">
        <v>914</v>
      </c>
      <c r="D741" s="127">
        <v>4</v>
      </c>
      <c r="E741" s="127">
        <v>16</v>
      </c>
      <c r="F741" s="127">
        <v>2</v>
      </c>
      <c r="G741" s="128">
        <v>3.41</v>
      </c>
      <c r="H741" s="121">
        <f t="shared" si="77"/>
        <v>1.5802469135802468</v>
      </c>
      <c r="I741" s="121" t="str">
        <f t="shared" si="78"/>
        <v/>
      </c>
      <c r="J741" s="121" t="str">
        <f t="shared" si="82"/>
        <v/>
      </c>
      <c r="K741" s="121" t="str">
        <f t="shared" si="79"/>
        <v/>
      </c>
      <c r="L741" s="121">
        <f t="shared" si="80"/>
        <v>43.109135802469133</v>
      </c>
      <c r="M741" s="121" t="str">
        <f t="shared" si="83"/>
        <v/>
      </c>
      <c r="N741" s="121" t="str">
        <f t="shared" si="81"/>
        <v/>
      </c>
      <c r="O741" s="129"/>
    </row>
    <row r="742" spans="1:15">
      <c r="A742" s="127"/>
      <c r="B742" s="131"/>
      <c r="C742" s="122" t="s">
        <v>893</v>
      </c>
      <c r="D742" s="127">
        <v>4</v>
      </c>
      <c r="E742" s="127">
        <v>16</v>
      </c>
      <c r="F742" s="127">
        <v>2</v>
      </c>
      <c r="G742" s="128">
        <v>2.5099999999999998</v>
      </c>
      <c r="H742" s="121">
        <f t="shared" si="77"/>
        <v>1.5802469135802468</v>
      </c>
      <c r="I742" s="121" t="str">
        <f t="shared" si="78"/>
        <v/>
      </c>
      <c r="J742" s="121" t="str">
        <f t="shared" si="82"/>
        <v/>
      </c>
      <c r="K742" s="121" t="str">
        <f t="shared" si="79"/>
        <v/>
      </c>
      <c r="L742" s="121">
        <f t="shared" si="80"/>
        <v>31.731358024691353</v>
      </c>
      <c r="M742" s="121" t="str">
        <f t="shared" si="83"/>
        <v/>
      </c>
      <c r="N742" s="121" t="str">
        <f t="shared" si="81"/>
        <v/>
      </c>
      <c r="O742" s="129"/>
    </row>
    <row r="743" spans="1:15">
      <c r="A743" s="127"/>
      <c r="B743" s="131"/>
      <c r="C743" s="122" t="s">
        <v>893</v>
      </c>
      <c r="D743" s="127">
        <v>4</v>
      </c>
      <c r="E743" s="127">
        <v>16</v>
      </c>
      <c r="F743" s="127">
        <v>2</v>
      </c>
      <c r="G743" s="128">
        <v>4.45</v>
      </c>
      <c r="H743" s="121">
        <f t="shared" si="77"/>
        <v>1.5802469135802468</v>
      </c>
      <c r="I743" s="121" t="str">
        <f t="shared" si="78"/>
        <v/>
      </c>
      <c r="J743" s="121" t="str">
        <f t="shared" si="82"/>
        <v/>
      </c>
      <c r="K743" s="121" t="str">
        <f t="shared" si="79"/>
        <v/>
      </c>
      <c r="L743" s="121">
        <f t="shared" si="80"/>
        <v>56.256790123456788</v>
      </c>
      <c r="M743" s="121" t="str">
        <f t="shared" si="83"/>
        <v/>
      </c>
      <c r="N743" s="121" t="str">
        <f t="shared" si="81"/>
        <v/>
      </c>
      <c r="O743" s="129"/>
    </row>
    <row r="744" spans="1:15">
      <c r="A744" s="127"/>
      <c r="B744" s="131"/>
      <c r="C744" s="122" t="s">
        <v>840</v>
      </c>
      <c r="D744" s="127">
        <v>4</v>
      </c>
      <c r="E744" s="127">
        <v>12</v>
      </c>
      <c r="F744" s="127">
        <v>2</v>
      </c>
      <c r="G744" s="128">
        <v>3.7949999999999999</v>
      </c>
      <c r="H744" s="121">
        <f t="shared" si="77"/>
        <v>0.88888888888888884</v>
      </c>
      <c r="I744" s="121" t="str">
        <f t="shared" si="78"/>
        <v/>
      </c>
      <c r="J744" s="121" t="str">
        <f t="shared" si="82"/>
        <v/>
      </c>
      <c r="K744" s="121">
        <f t="shared" si="79"/>
        <v>26.986666666666665</v>
      </c>
      <c r="L744" s="121" t="str">
        <f t="shared" si="80"/>
        <v/>
      </c>
      <c r="M744" s="121" t="str">
        <f t="shared" si="83"/>
        <v/>
      </c>
      <c r="N744" s="121" t="str">
        <f t="shared" si="81"/>
        <v/>
      </c>
      <c r="O744" s="129"/>
    </row>
    <row r="745" spans="1:15">
      <c r="A745" s="127"/>
      <c r="B745" s="131"/>
      <c r="C745" s="122" t="s">
        <v>905</v>
      </c>
      <c r="D745" s="127">
        <v>4</v>
      </c>
      <c r="E745" s="127">
        <v>8</v>
      </c>
      <c r="F745" s="127">
        <v>35</v>
      </c>
      <c r="G745" s="128">
        <v>1.46</v>
      </c>
      <c r="H745" s="121">
        <f t="shared" si="77"/>
        <v>0.39506172839506171</v>
      </c>
      <c r="I745" s="121">
        <f t="shared" si="78"/>
        <v>80.750617283950618</v>
      </c>
      <c r="J745" s="121" t="str">
        <f t="shared" si="82"/>
        <v/>
      </c>
      <c r="K745" s="121" t="str">
        <f t="shared" si="79"/>
        <v/>
      </c>
      <c r="L745" s="121" t="str">
        <f t="shared" si="80"/>
        <v/>
      </c>
      <c r="M745" s="121" t="str">
        <f t="shared" si="83"/>
        <v/>
      </c>
      <c r="N745" s="121" t="str">
        <f t="shared" si="81"/>
        <v/>
      </c>
      <c r="O745" s="129"/>
    </row>
    <row r="746" spans="1:15">
      <c r="A746" s="127"/>
      <c r="B746" s="131"/>
      <c r="C746" s="122" t="s">
        <v>905</v>
      </c>
      <c r="D746" s="127">
        <v>4</v>
      </c>
      <c r="E746" s="127">
        <v>8</v>
      </c>
      <c r="F746" s="127">
        <v>15</v>
      </c>
      <c r="G746" s="128">
        <v>0.86</v>
      </c>
      <c r="H746" s="121">
        <f t="shared" si="77"/>
        <v>0.39506172839506171</v>
      </c>
      <c r="I746" s="121">
        <f t="shared" si="78"/>
        <v>20.385185185185186</v>
      </c>
      <c r="J746" s="121" t="str">
        <f t="shared" si="82"/>
        <v/>
      </c>
      <c r="K746" s="121" t="str">
        <f t="shared" si="79"/>
        <v/>
      </c>
      <c r="L746" s="121" t="str">
        <f t="shared" si="80"/>
        <v/>
      </c>
      <c r="M746" s="121" t="str">
        <f t="shared" si="83"/>
        <v/>
      </c>
      <c r="N746" s="121" t="str">
        <f t="shared" si="81"/>
        <v/>
      </c>
      <c r="O746" s="129"/>
    </row>
    <row r="747" spans="1:15">
      <c r="A747" s="127"/>
      <c r="B747" s="131"/>
      <c r="C747" s="122" t="s">
        <v>928</v>
      </c>
      <c r="D747" s="127">
        <v>4</v>
      </c>
      <c r="E747" s="127">
        <v>20</v>
      </c>
      <c r="F747" s="127">
        <v>6</v>
      </c>
      <c r="G747" s="128">
        <v>0.25</v>
      </c>
      <c r="H747" s="121">
        <f t="shared" si="77"/>
        <v>2.4691358024691357</v>
      </c>
      <c r="I747" s="121" t="str">
        <f t="shared" si="78"/>
        <v/>
      </c>
      <c r="J747" s="121" t="str">
        <f t="shared" si="82"/>
        <v/>
      </c>
      <c r="K747" s="121" t="str">
        <f t="shared" si="79"/>
        <v/>
      </c>
      <c r="L747" s="121" t="str">
        <f t="shared" si="80"/>
        <v/>
      </c>
      <c r="M747" s="121">
        <f t="shared" si="83"/>
        <v>14.814814814814813</v>
      </c>
      <c r="N747" s="121" t="str">
        <f t="shared" si="81"/>
        <v/>
      </c>
      <c r="O747" s="129"/>
    </row>
    <row r="748" spans="1:15">
      <c r="A748" s="127"/>
      <c r="B748" s="131" t="s">
        <v>594</v>
      </c>
      <c r="C748" s="122" t="s">
        <v>914</v>
      </c>
      <c r="D748" s="127">
        <v>1</v>
      </c>
      <c r="E748" s="127">
        <v>16</v>
      </c>
      <c r="F748" s="127">
        <v>2</v>
      </c>
      <c r="G748" s="128">
        <v>5.58</v>
      </c>
      <c r="H748" s="121">
        <f t="shared" si="77"/>
        <v>1.5802469135802468</v>
      </c>
      <c r="I748" s="121" t="str">
        <f t="shared" si="78"/>
        <v/>
      </c>
      <c r="J748" s="121" t="str">
        <f t="shared" si="82"/>
        <v/>
      </c>
      <c r="K748" s="121" t="str">
        <f t="shared" si="79"/>
        <v/>
      </c>
      <c r="L748" s="121">
        <f t="shared" si="80"/>
        <v>17.635555555555555</v>
      </c>
      <c r="M748" s="121" t="str">
        <f t="shared" si="83"/>
        <v/>
      </c>
      <c r="N748" s="121" t="str">
        <f t="shared" si="81"/>
        <v/>
      </c>
      <c r="O748" s="129"/>
    </row>
    <row r="749" spans="1:15">
      <c r="A749" s="127"/>
      <c r="B749" s="131"/>
      <c r="C749" s="122" t="s">
        <v>930</v>
      </c>
      <c r="D749" s="127">
        <v>1</v>
      </c>
      <c r="E749" s="127">
        <v>16</v>
      </c>
      <c r="F749" s="127">
        <v>2</v>
      </c>
      <c r="G749" s="128">
        <v>5.58</v>
      </c>
      <c r="H749" s="121">
        <f t="shared" si="77"/>
        <v>1.5802469135802468</v>
      </c>
      <c r="I749" s="121" t="str">
        <f t="shared" si="78"/>
        <v/>
      </c>
      <c r="J749" s="121" t="str">
        <f t="shared" si="82"/>
        <v/>
      </c>
      <c r="K749" s="121" t="str">
        <f t="shared" si="79"/>
        <v/>
      </c>
      <c r="L749" s="121">
        <f t="shared" si="80"/>
        <v>17.635555555555555</v>
      </c>
      <c r="M749" s="121" t="str">
        <f t="shared" si="83"/>
        <v/>
      </c>
      <c r="N749" s="121" t="str">
        <f t="shared" si="81"/>
        <v/>
      </c>
      <c r="O749" s="129"/>
    </row>
    <row r="750" spans="1:15">
      <c r="A750" s="127"/>
      <c r="B750" s="131"/>
      <c r="C750" s="122" t="s">
        <v>893</v>
      </c>
      <c r="D750" s="127">
        <v>1</v>
      </c>
      <c r="E750" s="127">
        <v>16</v>
      </c>
      <c r="F750" s="127">
        <v>4</v>
      </c>
      <c r="G750" s="128">
        <v>2.06</v>
      </c>
      <c r="H750" s="121">
        <f t="shared" si="77"/>
        <v>1.5802469135802468</v>
      </c>
      <c r="I750" s="121" t="str">
        <f t="shared" si="78"/>
        <v/>
      </c>
      <c r="J750" s="121" t="str">
        <f t="shared" si="82"/>
        <v/>
      </c>
      <c r="K750" s="121" t="str">
        <f t="shared" si="79"/>
        <v/>
      </c>
      <c r="L750" s="121">
        <f t="shared" si="80"/>
        <v>13.021234567901233</v>
      </c>
      <c r="M750" s="121" t="str">
        <f t="shared" si="83"/>
        <v/>
      </c>
      <c r="N750" s="121" t="str">
        <f t="shared" si="81"/>
        <v/>
      </c>
      <c r="O750" s="129"/>
    </row>
    <row r="751" spans="1:15">
      <c r="A751" s="127"/>
      <c r="B751" s="131"/>
      <c r="C751" s="122" t="s">
        <v>840</v>
      </c>
      <c r="D751" s="127">
        <v>1</v>
      </c>
      <c r="E751" s="127">
        <v>16</v>
      </c>
      <c r="F751" s="127">
        <v>1</v>
      </c>
      <c r="G751" s="128">
        <v>3.46</v>
      </c>
      <c r="H751" s="121">
        <f t="shared" si="77"/>
        <v>1.5802469135802468</v>
      </c>
      <c r="I751" s="121" t="str">
        <f t="shared" si="78"/>
        <v/>
      </c>
      <c r="J751" s="121" t="str">
        <f t="shared" si="82"/>
        <v/>
      </c>
      <c r="K751" s="121" t="str">
        <f t="shared" si="79"/>
        <v/>
      </c>
      <c r="L751" s="121">
        <f t="shared" si="80"/>
        <v>5.4676543209876538</v>
      </c>
      <c r="M751" s="121" t="str">
        <f t="shared" si="83"/>
        <v/>
      </c>
      <c r="N751" s="121" t="str">
        <f t="shared" si="81"/>
        <v/>
      </c>
      <c r="O751" s="129"/>
    </row>
    <row r="752" spans="1:15">
      <c r="A752" s="127"/>
      <c r="B752" s="131"/>
      <c r="C752" s="122" t="s">
        <v>905</v>
      </c>
      <c r="D752" s="127">
        <v>1</v>
      </c>
      <c r="E752" s="127">
        <v>8</v>
      </c>
      <c r="F752" s="127">
        <v>33</v>
      </c>
      <c r="G752" s="128">
        <v>1.32</v>
      </c>
      <c r="H752" s="121">
        <f t="shared" si="77"/>
        <v>0.39506172839506171</v>
      </c>
      <c r="I752" s="121">
        <f t="shared" si="78"/>
        <v>17.20888888888889</v>
      </c>
      <c r="J752" s="121" t="str">
        <f t="shared" si="82"/>
        <v/>
      </c>
      <c r="K752" s="121" t="str">
        <f t="shared" si="79"/>
        <v/>
      </c>
      <c r="L752" s="121" t="str">
        <f t="shared" si="80"/>
        <v/>
      </c>
      <c r="M752" s="121" t="str">
        <f t="shared" si="83"/>
        <v/>
      </c>
      <c r="N752" s="121" t="str">
        <f t="shared" si="81"/>
        <v/>
      </c>
      <c r="O752" s="129"/>
    </row>
    <row r="753" spans="1:15">
      <c r="A753" s="127"/>
      <c r="B753" s="131" t="s">
        <v>595</v>
      </c>
      <c r="C753" s="122" t="s">
        <v>914</v>
      </c>
      <c r="D753" s="127">
        <v>1</v>
      </c>
      <c r="E753" s="127">
        <v>20</v>
      </c>
      <c r="F753" s="127">
        <v>2</v>
      </c>
      <c r="G753" s="128">
        <v>43.805</v>
      </c>
      <c r="H753" s="121">
        <f t="shared" si="77"/>
        <v>2.4691358024691357</v>
      </c>
      <c r="I753" s="121" t="str">
        <f t="shared" si="78"/>
        <v/>
      </c>
      <c r="J753" s="121" t="str">
        <f t="shared" si="82"/>
        <v/>
      </c>
      <c r="K753" s="121" t="str">
        <f t="shared" si="79"/>
        <v/>
      </c>
      <c r="L753" s="121" t="str">
        <f t="shared" si="80"/>
        <v/>
      </c>
      <c r="M753" s="121">
        <f t="shared" si="83"/>
        <v>216.32098765432099</v>
      </c>
      <c r="N753" s="121" t="str">
        <f t="shared" si="81"/>
        <v/>
      </c>
      <c r="O753" s="129"/>
    </row>
    <row r="754" spans="1:15">
      <c r="A754" s="127"/>
      <c r="B754" s="131"/>
      <c r="C754" s="122" t="s">
        <v>914</v>
      </c>
      <c r="D754" s="127">
        <v>1</v>
      </c>
      <c r="E754" s="127">
        <v>16</v>
      </c>
      <c r="F754" s="127">
        <v>1</v>
      </c>
      <c r="G754" s="128">
        <v>43.805</v>
      </c>
      <c r="H754" s="121">
        <f t="shared" si="77"/>
        <v>1.5802469135802468</v>
      </c>
      <c r="I754" s="121" t="str">
        <f t="shared" si="78"/>
        <v/>
      </c>
      <c r="J754" s="121" t="str">
        <f t="shared" si="82"/>
        <v/>
      </c>
      <c r="K754" s="121" t="str">
        <f t="shared" si="79"/>
        <v/>
      </c>
      <c r="L754" s="121">
        <f t="shared" si="80"/>
        <v>69.222716049382711</v>
      </c>
      <c r="M754" s="121" t="str">
        <f t="shared" si="83"/>
        <v/>
      </c>
      <c r="N754" s="121" t="str">
        <f t="shared" si="81"/>
        <v/>
      </c>
      <c r="O754" s="129"/>
    </row>
    <row r="755" spans="1:15">
      <c r="A755" s="127"/>
      <c r="B755" s="131"/>
      <c r="C755" s="122" t="s">
        <v>914</v>
      </c>
      <c r="D755" s="127">
        <v>1</v>
      </c>
      <c r="E755" s="127">
        <v>16</v>
      </c>
      <c r="F755" s="127">
        <v>6</v>
      </c>
      <c r="G755" s="128">
        <v>6.2</v>
      </c>
      <c r="H755" s="121">
        <f t="shared" si="77"/>
        <v>1.5802469135802468</v>
      </c>
      <c r="I755" s="121" t="str">
        <f t="shared" si="78"/>
        <v/>
      </c>
      <c r="J755" s="121" t="str">
        <f t="shared" si="82"/>
        <v/>
      </c>
      <c r="K755" s="121" t="str">
        <f t="shared" si="79"/>
        <v/>
      </c>
      <c r="L755" s="121">
        <f t="shared" si="80"/>
        <v>58.785185185185185</v>
      </c>
      <c r="M755" s="121" t="str">
        <f t="shared" si="83"/>
        <v/>
      </c>
      <c r="N755" s="121" t="str">
        <f t="shared" si="81"/>
        <v/>
      </c>
      <c r="O755" s="129"/>
    </row>
    <row r="756" spans="1:15">
      <c r="A756" s="127"/>
      <c r="B756" s="131"/>
      <c r="C756" s="122" t="s">
        <v>915</v>
      </c>
      <c r="D756" s="127">
        <v>1</v>
      </c>
      <c r="E756" s="127">
        <v>20</v>
      </c>
      <c r="F756" s="127">
        <v>2</v>
      </c>
      <c r="G756" s="128">
        <v>6.5650000000000004</v>
      </c>
      <c r="H756" s="121">
        <f t="shared" si="77"/>
        <v>2.4691358024691357</v>
      </c>
      <c r="I756" s="121" t="str">
        <f t="shared" si="78"/>
        <v/>
      </c>
      <c r="J756" s="121" t="str">
        <f t="shared" si="82"/>
        <v/>
      </c>
      <c r="K756" s="121" t="str">
        <f t="shared" si="79"/>
        <v/>
      </c>
      <c r="L756" s="121" t="str">
        <f t="shared" si="80"/>
        <v/>
      </c>
      <c r="M756" s="121">
        <f t="shared" si="83"/>
        <v>32.419753086419753</v>
      </c>
      <c r="N756" s="121" t="str">
        <f t="shared" si="81"/>
        <v/>
      </c>
      <c r="O756" s="129"/>
    </row>
    <row r="757" spans="1:15">
      <c r="A757" s="127"/>
      <c r="B757" s="131"/>
      <c r="C757" s="122" t="s">
        <v>915</v>
      </c>
      <c r="D757" s="127">
        <v>1</v>
      </c>
      <c r="E757" s="127">
        <v>16</v>
      </c>
      <c r="F757" s="127">
        <v>1</v>
      </c>
      <c r="G757" s="128">
        <v>6.5650000000000004</v>
      </c>
      <c r="H757" s="121">
        <f t="shared" si="77"/>
        <v>1.5802469135802468</v>
      </c>
      <c r="I757" s="121" t="str">
        <f t="shared" si="78"/>
        <v/>
      </c>
      <c r="J757" s="121" t="str">
        <f t="shared" si="82"/>
        <v/>
      </c>
      <c r="K757" s="121" t="str">
        <f t="shared" si="79"/>
        <v/>
      </c>
      <c r="L757" s="121">
        <f t="shared" si="80"/>
        <v>10.374320987654322</v>
      </c>
      <c r="M757" s="121" t="str">
        <f t="shared" si="83"/>
        <v/>
      </c>
      <c r="N757" s="121" t="str">
        <f t="shared" si="81"/>
        <v/>
      </c>
      <c r="O757" s="129"/>
    </row>
    <row r="758" spans="1:15">
      <c r="A758" s="127"/>
      <c r="B758" s="131"/>
      <c r="C758" s="122" t="s">
        <v>915</v>
      </c>
      <c r="D758" s="127">
        <v>1</v>
      </c>
      <c r="E758" s="127">
        <v>20</v>
      </c>
      <c r="F758" s="127">
        <v>2</v>
      </c>
      <c r="G758" s="128">
        <v>17.440000000000001</v>
      </c>
      <c r="H758" s="121">
        <f t="shared" si="77"/>
        <v>2.4691358024691357</v>
      </c>
      <c r="I758" s="121" t="str">
        <f t="shared" si="78"/>
        <v/>
      </c>
      <c r="J758" s="121" t="str">
        <f t="shared" si="82"/>
        <v/>
      </c>
      <c r="K758" s="121" t="str">
        <f t="shared" si="79"/>
        <v/>
      </c>
      <c r="L758" s="121" t="str">
        <f t="shared" si="80"/>
        <v/>
      </c>
      <c r="M758" s="121">
        <f t="shared" si="83"/>
        <v>86.123456790123456</v>
      </c>
      <c r="N758" s="121" t="str">
        <f t="shared" si="81"/>
        <v/>
      </c>
      <c r="O758" s="129"/>
    </row>
    <row r="759" spans="1:15">
      <c r="A759" s="127"/>
      <c r="B759" s="131"/>
      <c r="C759" s="122" t="s">
        <v>915</v>
      </c>
      <c r="D759" s="127">
        <v>1</v>
      </c>
      <c r="E759" s="127">
        <v>20</v>
      </c>
      <c r="F759" s="127">
        <v>2</v>
      </c>
      <c r="G759" s="128">
        <v>15.541</v>
      </c>
      <c r="H759" s="121">
        <f t="shared" si="77"/>
        <v>2.4691358024691357</v>
      </c>
      <c r="I759" s="121" t="str">
        <f t="shared" si="78"/>
        <v/>
      </c>
      <c r="J759" s="121" t="str">
        <f t="shared" si="82"/>
        <v/>
      </c>
      <c r="K759" s="121" t="str">
        <f t="shared" si="79"/>
        <v/>
      </c>
      <c r="L759" s="121" t="str">
        <f t="shared" si="80"/>
        <v/>
      </c>
      <c r="M759" s="121">
        <f t="shared" si="83"/>
        <v>76.745679012345676</v>
      </c>
      <c r="N759" s="121" t="str">
        <f t="shared" si="81"/>
        <v/>
      </c>
      <c r="O759" s="129"/>
    </row>
    <row r="760" spans="1:15">
      <c r="A760" s="127"/>
      <c r="B760" s="131"/>
      <c r="C760" s="122" t="s">
        <v>915</v>
      </c>
      <c r="D760" s="127">
        <v>1</v>
      </c>
      <c r="E760" s="127">
        <v>16</v>
      </c>
      <c r="F760" s="127">
        <v>1</v>
      </c>
      <c r="G760" s="128">
        <v>15.541</v>
      </c>
      <c r="H760" s="121">
        <f t="shared" si="77"/>
        <v>1.5802469135802468</v>
      </c>
      <c r="I760" s="121" t="str">
        <f t="shared" si="78"/>
        <v/>
      </c>
      <c r="J760" s="121" t="str">
        <f t="shared" si="82"/>
        <v/>
      </c>
      <c r="K760" s="121" t="str">
        <f t="shared" si="79"/>
        <v/>
      </c>
      <c r="L760" s="121">
        <f t="shared" si="80"/>
        <v>24.558617283950618</v>
      </c>
      <c r="M760" s="121" t="str">
        <f t="shared" si="83"/>
        <v/>
      </c>
      <c r="N760" s="121" t="str">
        <f t="shared" si="81"/>
        <v/>
      </c>
      <c r="O760" s="129"/>
    </row>
    <row r="761" spans="1:15">
      <c r="A761" s="127"/>
      <c r="B761" s="131"/>
      <c r="C761" s="122" t="s">
        <v>893</v>
      </c>
      <c r="D761" s="127">
        <v>1</v>
      </c>
      <c r="E761" s="127">
        <v>16</v>
      </c>
      <c r="F761" s="127">
        <v>2</v>
      </c>
      <c r="G761" s="128">
        <v>2.46</v>
      </c>
      <c r="H761" s="121">
        <f t="shared" si="77"/>
        <v>1.5802469135802468</v>
      </c>
      <c r="I761" s="121" t="str">
        <f t="shared" si="78"/>
        <v/>
      </c>
      <c r="J761" s="121" t="str">
        <f t="shared" si="82"/>
        <v/>
      </c>
      <c r="K761" s="121" t="str">
        <f t="shared" si="79"/>
        <v/>
      </c>
      <c r="L761" s="121">
        <f t="shared" si="80"/>
        <v>7.774814814814814</v>
      </c>
      <c r="M761" s="121" t="str">
        <f t="shared" si="83"/>
        <v/>
      </c>
      <c r="N761" s="121" t="str">
        <f t="shared" si="81"/>
        <v/>
      </c>
      <c r="O761" s="129"/>
    </row>
    <row r="762" spans="1:15">
      <c r="A762" s="127"/>
      <c r="B762" s="131"/>
      <c r="C762" s="122" t="s">
        <v>893</v>
      </c>
      <c r="D762" s="127">
        <v>1</v>
      </c>
      <c r="E762" s="127">
        <v>16</v>
      </c>
      <c r="F762" s="127">
        <v>2</v>
      </c>
      <c r="G762" s="128">
        <v>6.2</v>
      </c>
      <c r="H762" s="121">
        <f t="shared" si="77"/>
        <v>1.5802469135802468</v>
      </c>
      <c r="I762" s="121" t="str">
        <f t="shared" si="78"/>
        <v/>
      </c>
      <c r="J762" s="121" t="str">
        <f t="shared" si="82"/>
        <v/>
      </c>
      <c r="K762" s="121" t="str">
        <f t="shared" si="79"/>
        <v/>
      </c>
      <c r="L762" s="121">
        <f t="shared" si="80"/>
        <v>19.595061728395063</v>
      </c>
      <c r="M762" s="121" t="str">
        <f t="shared" si="83"/>
        <v/>
      </c>
      <c r="N762" s="121" t="str">
        <f t="shared" si="81"/>
        <v/>
      </c>
      <c r="O762" s="129"/>
    </row>
    <row r="763" spans="1:15">
      <c r="A763" s="127"/>
      <c r="B763" s="131"/>
      <c r="C763" s="122" t="s">
        <v>893</v>
      </c>
      <c r="D763" s="127">
        <v>1</v>
      </c>
      <c r="E763" s="127">
        <v>16</v>
      </c>
      <c r="F763" s="127">
        <v>1</v>
      </c>
      <c r="G763" s="128">
        <v>7.4</v>
      </c>
      <c r="H763" s="121">
        <f t="shared" si="77"/>
        <v>1.5802469135802468</v>
      </c>
      <c r="I763" s="121" t="str">
        <f t="shared" si="78"/>
        <v/>
      </c>
      <c r="J763" s="121" t="str">
        <f t="shared" si="82"/>
        <v/>
      </c>
      <c r="K763" s="121" t="str">
        <f t="shared" si="79"/>
        <v/>
      </c>
      <c r="L763" s="121">
        <f t="shared" si="80"/>
        <v>11.693827160493827</v>
      </c>
      <c r="M763" s="121" t="str">
        <f t="shared" si="83"/>
        <v/>
      </c>
      <c r="N763" s="121" t="str">
        <f t="shared" si="81"/>
        <v/>
      </c>
      <c r="O763" s="129"/>
    </row>
    <row r="764" spans="1:15">
      <c r="A764" s="127"/>
      <c r="B764" s="131"/>
      <c r="C764" s="122" t="s">
        <v>893</v>
      </c>
      <c r="D764" s="127">
        <v>1</v>
      </c>
      <c r="E764" s="127">
        <v>16</v>
      </c>
      <c r="F764" s="127">
        <v>2</v>
      </c>
      <c r="G764" s="128">
        <v>6.25</v>
      </c>
      <c r="H764" s="121">
        <f t="shared" si="77"/>
        <v>1.5802469135802468</v>
      </c>
      <c r="I764" s="121" t="str">
        <f t="shared" si="78"/>
        <v/>
      </c>
      <c r="J764" s="121" t="str">
        <f t="shared" si="82"/>
        <v/>
      </c>
      <c r="K764" s="121" t="str">
        <f t="shared" si="79"/>
        <v/>
      </c>
      <c r="L764" s="121">
        <f t="shared" si="80"/>
        <v>19.753086419753085</v>
      </c>
      <c r="M764" s="121" t="str">
        <f t="shared" si="83"/>
        <v/>
      </c>
      <c r="N764" s="121" t="str">
        <f t="shared" si="81"/>
        <v/>
      </c>
      <c r="O764" s="129"/>
    </row>
    <row r="765" spans="1:15">
      <c r="A765" s="127"/>
      <c r="B765" s="131"/>
      <c r="C765" s="122" t="s">
        <v>893</v>
      </c>
      <c r="D765" s="127">
        <v>1</v>
      </c>
      <c r="E765" s="127">
        <v>16</v>
      </c>
      <c r="F765" s="127">
        <v>2</v>
      </c>
      <c r="G765" s="128">
        <v>6.5149999999999997</v>
      </c>
      <c r="H765" s="121">
        <f t="shared" si="77"/>
        <v>1.5802469135802468</v>
      </c>
      <c r="I765" s="121" t="str">
        <f t="shared" si="78"/>
        <v/>
      </c>
      <c r="J765" s="121" t="str">
        <f t="shared" si="82"/>
        <v/>
      </c>
      <c r="K765" s="121" t="str">
        <f t="shared" si="79"/>
        <v/>
      </c>
      <c r="L765" s="121">
        <f t="shared" si="80"/>
        <v>20.590617283950614</v>
      </c>
      <c r="M765" s="121" t="str">
        <f t="shared" si="83"/>
        <v/>
      </c>
      <c r="N765" s="121" t="str">
        <f t="shared" si="81"/>
        <v/>
      </c>
      <c r="O765" s="129"/>
    </row>
    <row r="766" spans="1:15">
      <c r="A766" s="127"/>
      <c r="B766" s="131"/>
      <c r="C766" s="122" t="s">
        <v>893</v>
      </c>
      <c r="D766" s="127">
        <v>1</v>
      </c>
      <c r="E766" s="127">
        <v>16</v>
      </c>
      <c r="F766" s="127">
        <v>2</v>
      </c>
      <c r="G766" s="128">
        <v>2.75</v>
      </c>
      <c r="H766" s="121">
        <f t="shared" si="77"/>
        <v>1.5802469135802468</v>
      </c>
      <c r="I766" s="121" t="str">
        <f t="shared" si="78"/>
        <v/>
      </c>
      <c r="J766" s="121" t="str">
        <f t="shared" si="82"/>
        <v/>
      </c>
      <c r="K766" s="121" t="str">
        <f t="shared" si="79"/>
        <v/>
      </c>
      <c r="L766" s="121">
        <f t="shared" si="80"/>
        <v>8.6913580246913575</v>
      </c>
      <c r="M766" s="121" t="str">
        <f t="shared" si="83"/>
        <v/>
      </c>
      <c r="N766" s="121" t="str">
        <f t="shared" si="81"/>
        <v/>
      </c>
      <c r="O766" s="129"/>
    </row>
    <row r="767" spans="1:15">
      <c r="A767" s="127"/>
      <c r="B767" s="131"/>
      <c r="C767" s="122" t="s">
        <v>840</v>
      </c>
      <c r="D767" s="127">
        <v>1</v>
      </c>
      <c r="E767" s="127">
        <v>16</v>
      </c>
      <c r="F767" s="127">
        <v>2</v>
      </c>
      <c r="G767" s="128">
        <v>4.5599999999999996</v>
      </c>
      <c r="H767" s="121">
        <f t="shared" si="77"/>
        <v>1.5802469135802468</v>
      </c>
      <c r="I767" s="121" t="str">
        <f t="shared" si="78"/>
        <v/>
      </c>
      <c r="J767" s="121" t="str">
        <f t="shared" si="82"/>
        <v/>
      </c>
      <c r="K767" s="121" t="str">
        <f t="shared" si="79"/>
        <v/>
      </c>
      <c r="L767" s="121">
        <f t="shared" si="80"/>
        <v>14.41185185185185</v>
      </c>
      <c r="M767" s="121" t="str">
        <f t="shared" si="83"/>
        <v/>
      </c>
      <c r="N767" s="121" t="str">
        <f t="shared" si="81"/>
        <v/>
      </c>
      <c r="O767" s="129"/>
    </row>
    <row r="768" spans="1:15">
      <c r="A768" s="127"/>
      <c r="B768" s="131"/>
      <c r="C768" s="122" t="s">
        <v>929</v>
      </c>
      <c r="D768" s="127">
        <v>1</v>
      </c>
      <c r="E768" s="127">
        <v>12</v>
      </c>
      <c r="F768" s="127">
        <v>2</v>
      </c>
      <c r="G768" s="128">
        <v>16.52</v>
      </c>
      <c r="H768" s="121">
        <f t="shared" si="77"/>
        <v>0.88888888888888884</v>
      </c>
      <c r="I768" s="121" t="str">
        <f t="shared" si="78"/>
        <v/>
      </c>
      <c r="J768" s="121" t="str">
        <f t="shared" si="82"/>
        <v/>
      </c>
      <c r="K768" s="121">
        <f t="shared" si="79"/>
        <v>29.368888888888886</v>
      </c>
      <c r="L768" s="121" t="str">
        <f t="shared" si="80"/>
        <v/>
      </c>
      <c r="M768" s="121" t="str">
        <f t="shared" si="83"/>
        <v/>
      </c>
      <c r="N768" s="121" t="str">
        <f t="shared" si="81"/>
        <v/>
      </c>
      <c r="O768" s="129"/>
    </row>
    <row r="769" spans="1:15">
      <c r="A769" s="127"/>
      <c r="B769" s="131"/>
      <c r="C769" s="122" t="s">
        <v>905</v>
      </c>
      <c r="D769" s="127">
        <v>1</v>
      </c>
      <c r="E769" s="127">
        <v>8</v>
      </c>
      <c r="F769" s="127">
        <v>96</v>
      </c>
      <c r="G769" s="128">
        <v>1.46</v>
      </c>
      <c r="H769" s="121">
        <f t="shared" si="77"/>
        <v>0.39506172839506171</v>
      </c>
      <c r="I769" s="121">
        <f t="shared" si="78"/>
        <v>55.371851851851851</v>
      </c>
      <c r="J769" s="121" t="str">
        <f t="shared" si="82"/>
        <v/>
      </c>
      <c r="K769" s="121" t="str">
        <f t="shared" si="79"/>
        <v/>
      </c>
      <c r="L769" s="121" t="str">
        <f t="shared" si="80"/>
        <v/>
      </c>
      <c r="M769" s="121" t="str">
        <f t="shared" si="83"/>
        <v/>
      </c>
      <c r="N769" s="121" t="str">
        <f t="shared" si="81"/>
        <v/>
      </c>
      <c r="O769" s="129"/>
    </row>
    <row r="770" spans="1:15">
      <c r="A770" s="127"/>
      <c r="B770" s="131"/>
      <c r="C770" s="122" t="s">
        <v>905</v>
      </c>
      <c r="D770" s="127">
        <v>1</v>
      </c>
      <c r="E770" s="127">
        <v>8</v>
      </c>
      <c r="F770" s="127">
        <v>30</v>
      </c>
      <c r="G770" s="128">
        <v>0.86</v>
      </c>
      <c r="H770" s="121">
        <f t="shared" si="77"/>
        <v>0.39506172839506171</v>
      </c>
      <c r="I770" s="121">
        <f t="shared" si="78"/>
        <v>10.192592592592593</v>
      </c>
      <c r="J770" s="121" t="str">
        <f t="shared" si="82"/>
        <v/>
      </c>
      <c r="K770" s="121" t="str">
        <f t="shared" si="79"/>
        <v/>
      </c>
      <c r="L770" s="121" t="str">
        <f t="shared" si="80"/>
        <v/>
      </c>
      <c r="M770" s="121" t="str">
        <f t="shared" si="83"/>
        <v/>
      </c>
      <c r="N770" s="121" t="str">
        <f t="shared" si="81"/>
        <v/>
      </c>
      <c r="O770" s="129"/>
    </row>
    <row r="771" spans="1:15">
      <c r="A771" s="127"/>
      <c r="B771" s="131"/>
      <c r="C771" s="122" t="s">
        <v>905</v>
      </c>
      <c r="D771" s="127">
        <v>1</v>
      </c>
      <c r="E771" s="127">
        <v>8</v>
      </c>
      <c r="F771" s="127">
        <v>26</v>
      </c>
      <c r="G771" s="128">
        <v>1.32</v>
      </c>
      <c r="H771" s="121">
        <f t="shared" si="77"/>
        <v>0.39506172839506171</v>
      </c>
      <c r="I771" s="121">
        <f t="shared" si="78"/>
        <v>13.558518518518518</v>
      </c>
      <c r="J771" s="121" t="str">
        <f t="shared" si="82"/>
        <v/>
      </c>
      <c r="K771" s="121" t="str">
        <f t="shared" si="79"/>
        <v/>
      </c>
      <c r="L771" s="121" t="str">
        <f t="shared" si="80"/>
        <v/>
      </c>
      <c r="M771" s="121" t="str">
        <f t="shared" si="83"/>
        <v/>
      </c>
      <c r="N771" s="121" t="str">
        <f t="shared" si="81"/>
        <v/>
      </c>
      <c r="O771" s="129"/>
    </row>
    <row r="772" spans="1:15">
      <c r="A772" s="127"/>
      <c r="B772" s="131"/>
      <c r="C772" s="122" t="s">
        <v>905</v>
      </c>
      <c r="D772" s="127">
        <v>1</v>
      </c>
      <c r="E772" s="127">
        <v>8</v>
      </c>
      <c r="F772" s="127">
        <v>95</v>
      </c>
      <c r="G772" s="128">
        <v>2.2200000000000002</v>
      </c>
      <c r="H772" s="121">
        <f t="shared" si="77"/>
        <v>0.39506172839506171</v>
      </c>
      <c r="I772" s="121">
        <f t="shared" si="78"/>
        <v>83.318518518518516</v>
      </c>
      <c r="J772" s="121" t="str">
        <f t="shared" si="82"/>
        <v/>
      </c>
      <c r="K772" s="121" t="str">
        <f t="shared" si="79"/>
        <v/>
      </c>
      <c r="L772" s="121" t="str">
        <f t="shared" si="80"/>
        <v/>
      </c>
      <c r="M772" s="121" t="str">
        <f t="shared" si="83"/>
        <v/>
      </c>
      <c r="N772" s="121" t="str">
        <f t="shared" si="81"/>
        <v/>
      </c>
      <c r="O772" s="129"/>
    </row>
    <row r="773" spans="1:15">
      <c r="A773" s="127"/>
      <c r="B773" s="131"/>
      <c r="C773" s="122" t="s">
        <v>928</v>
      </c>
      <c r="D773" s="127">
        <v>1</v>
      </c>
      <c r="E773" s="127">
        <v>20</v>
      </c>
      <c r="F773" s="127">
        <v>15</v>
      </c>
      <c r="G773" s="128">
        <v>0.25</v>
      </c>
      <c r="H773" s="121">
        <f t="shared" si="77"/>
        <v>2.4691358024691357</v>
      </c>
      <c r="I773" s="121" t="str">
        <f t="shared" si="78"/>
        <v/>
      </c>
      <c r="J773" s="121" t="str">
        <f t="shared" si="82"/>
        <v/>
      </c>
      <c r="K773" s="121" t="str">
        <f t="shared" si="79"/>
        <v/>
      </c>
      <c r="L773" s="121" t="str">
        <f t="shared" si="80"/>
        <v/>
      </c>
      <c r="M773" s="121">
        <f t="shared" si="83"/>
        <v>9.2592592592592595</v>
      </c>
      <c r="N773" s="121" t="str">
        <f t="shared" si="81"/>
        <v/>
      </c>
      <c r="O773" s="129"/>
    </row>
    <row r="774" spans="1:15">
      <c r="A774" s="127"/>
      <c r="B774" s="131" t="s">
        <v>596</v>
      </c>
      <c r="C774" s="122" t="s">
        <v>914</v>
      </c>
      <c r="D774" s="127">
        <v>1</v>
      </c>
      <c r="E774" s="127">
        <v>16</v>
      </c>
      <c r="F774" s="127">
        <v>3</v>
      </c>
      <c r="G774" s="128">
        <v>34.575000000000003</v>
      </c>
      <c r="H774" s="121">
        <f t="shared" ref="H774:H837" si="84">E774*E774/(162)</f>
        <v>1.5802469135802468</v>
      </c>
      <c r="I774" s="121" t="str">
        <f t="shared" ref="I774:I837" si="85">IF((E774=8),D774*G774*F774*H774,"")</f>
        <v/>
      </c>
      <c r="J774" s="121" t="str">
        <f t="shared" si="82"/>
        <v/>
      </c>
      <c r="K774" s="121" t="str">
        <f t="shared" ref="K774:K837" si="86">IF((E774=12),D774*F774*G774*H774,"")</f>
        <v/>
      </c>
      <c r="L774" s="121">
        <f t="shared" ref="L774:L837" si="87">IF((E774=16),D774*F774*G774*H774,"")</f>
        <v>163.91111111111113</v>
      </c>
      <c r="M774" s="121" t="str">
        <f t="shared" si="83"/>
        <v/>
      </c>
      <c r="N774" s="121" t="str">
        <f t="shared" ref="N774:N837" si="88">IF((E774=25),D774*F774*G774*H774,"")</f>
        <v/>
      </c>
      <c r="O774" s="129"/>
    </row>
    <row r="775" spans="1:15">
      <c r="A775" s="127"/>
      <c r="B775" s="131"/>
      <c r="C775" s="122" t="s">
        <v>915</v>
      </c>
      <c r="D775" s="127">
        <v>1</v>
      </c>
      <c r="E775" s="127">
        <v>16</v>
      </c>
      <c r="F775" s="127">
        <v>3</v>
      </c>
      <c r="G775" s="128">
        <v>34.575000000000003</v>
      </c>
      <c r="H775" s="121">
        <f t="shared" si="84"/>
        <v>1.5802469135802468</v>
      </c>
      <c r="I775" s="121" t="str">
        <f t="shared" si="85"/>
        <v/>
      </c>
      <c r="J775" s="121" t="str">
        <f t="shared" si="82"/>
        <v/>
      </c>
      <c r="K775" s="121" t="str">
        <f t="shared" si="86"/>
        <v/>
      </c>
      <c r="L775" s="121">
        <f t="shared" si="87"/>
        <v>163.91111111111113</v>
      </c>
      <c r="M775" s="121" t="str">
        <f t="shared" si="83"/>
        <v/>
      </c>
      <c r="N775" s="121" t="str">
        <f t="shared" si="88"/>
        <v/>
      </c>
      <c r="O775" s="129"/>
    </row>
    <row r="776" spans="1:15">
      <c r="A776" s="127"/>
      <c r="B776" s="131"/>
      <c r="C776" s="122" t="s">
        <v>893</v>
      </c>
      <c r="D776" s="127">
        <v>1</v>
      </c>
      <c r="E776" s="127">
        <v>16</v>
      </c>
      <c r="F776" s="127">
        <v>2</v>
      </c>
      <c r="G776" s="128">
        <v>2.56</v>
      </c>
      <c r="H776" s="121">
        <f t="shared" si="84"/>
        <v>1.5802469135802468</v>
      </c>
      <c r="I776" s="121" t="str">
        <f t="shared" si="85"/>
        <v/>
      </c>
      <c r="J776" s="121" t="str">
        <f t="shared" si="82"/>
        <v/>
      </c>
      <c r="K776" s="121" t="str">
        <f t="shared" si="86"/>
        <v/>
      </c>
      <c r="L776" s="121">
        <f t="shared" si="87"/>
        <v>8.0908641975308644</v>
      </c>
      <c r="M776" s="121" t="str">
        <f t="shared" si="83"/>
        <v/>
      </c>
      <c r="N776" s="121" t="str">
        <f t="shared" si="88"/>
        <v/>
      </c>
      <c r="O776" s="129"/>
    </row>
    <row r="777" spans="1:15">
      <c r="A777" s="127"/>
      <c r="B777" s="131"/>
      <c r="C777" s="122" t="s">
        <v>916</v>
      </c>
      <c r="D777" s="127">
        <v>1</v>
      </c>
      <c r="E777" s="127">
        <v>16</v>
      </c>
      <c r="F777" s="127">
        <v>2</v>
      </c>
      <c r="G777" s="128">
        <v>7.5</v>
      </c>
      <c r="H777" s="121">
        <f t="shared" si="84"/>
        <v>1.5802469135802468</v>
      </c>
      <c r="I777" s="121" t="str">
        <f t="shared" si="85"/>
        <v/>
      </c>
      <c r="J777" s="121" t="str">
        <f t="shared" si="82"/>
        <v/>
      </c>
      <c r="K777" s="121" t="str">
        <f t="shared" si="86"/>
        <v/>
      </c>
      <c r="L777" s="121">
        <f t="shared" si="87"/>
        <v>23.703703703703702</v>
      </c>
      <c r="M777" s="121" t="str">
        <f t="shared" si="83"/>
        <v/>
      </c>
      <c r="N777" s="121" t="str">
        <f t="shared" si="88"/>
        <v/>
      </c>
      <c r="O777" s="129"/>
    </row>
    <row r="778" spans="1:15">
      <c r="A778" s="127"/>
      <c r="B778" s="131"/>
      <c r="C778" s="122" t="s">
        <v>893</v>
      </c>
      <c r="D778" s="127">
        <v>1</v>
      </c>
      <c r="E778" s="127">
        <v>16</v>
      </c>
      <c r="F778" s="127">
        <v>2</v>
      </c>
      <c r="G778" s="128">
        <v>6.15</v>
      </c>
      <c r="H778" s="121">
        <f t="shared" si="84"/>
        <v>1.5802469135802468</v>
      </c>
      <c r="I778" s="121" t="str">
        <f t="shared" si="85"/>
        <v/>
      </c>
      <c r="J778" s="121" t="str">
        <f t="shared" si="82"/>
        <v/>
      </c>
      <c r="K778" s="121" t="str">
        <f t="shared" si="86"/>
        <v/>
      </c>
      <c r="L778" s="121">
        <f t="shared" si="87"/>
        <v>19.437037037037037</v>
      </c>
      <c r="M778" s="121" t="str">
        <f t="shared" si="83"/>
        <v/>
      </c>
      <c r="N778" s="121" t="str">
        <f t="shared" si="88"/>
        <v/>
      </c>
      <c r="O778" s="129"/>
    </row>
    <row r="779" spans="1:15">
      <c r="A779" s="127"/>
      <c r="B779" s="131"/>
      <c r="C779" s="122" t="s">
        <v>893</v>
      </c>
      <c r="D779" s="127">
        <v>1</v>
      </c>
      <c r="E779" s="127">
        <v>16</v>
      </c>
      <c r="F779" s="127">
        <v>2</v>
      </c>
      <c r="G779" s="128">
        <v>6.1669999999999998</v>
      </c>
      <c r="H779" s="121">
        <f t="shared" si="84"/>
        <v>1.5802469135802468</v>
      </c>
      <c r="I779" s="121" t="str">
        <f t="shared" si="85"/>
        <v/>
      </c>
      <c r="J779" s="121" t="str">
        <f t="shared" ref="J779:J842" si="89">IF((E779=10),D779*F779*G779*H779,"")</f>
        <v/>
      </c>
      <c r="K779" s="121" t="str">
        <f t="shared" si="86"/>
        <v/>
      </c>
      <c r="L779" s="121">
        <f t="shared" si="87"/>
        <v>19.490765432098765</v>
      </c>
      <c r="M779" s="121" t="str">
        <f t="shared" si="83"/>
        <v/>
      </c>
      <c r="N779" s="121" t="str">
        <f t="shared" si="88"/>
        <v/>
      </c>
      <c r="O779" s="129"/>
    </row>
    <row r="780" spans="1:15">
      <c r="A780" s="127"/>
      <c r="B780" s="131"/>
      <c r="C780" s="122" t="s">
        <v>840</v>
      </c>
      <c r="D780" s="127">
        <v>1</v>
      </c>
      <c r="E780" s="127">
        <v>12</v>
      </c>
      <c r="F780" s="127">
        <v>4</v>
      </c>
      <c r="G780" s="128">
        <v>4.66</v>
      </c>
      <c r="H780" s="121">
        <f t="shared" si="84"/>
        <v>0.88888888888888884</v>
      </c>
      <c r="I780" s="121" t="str">
        <f t="shared" si="85"/>
        <v/>
      </c>
      <c r="J780" s="121" t="str">
        <f t="shared" si="89"/>
        <v/>
      </c>
      <c r="K780" s="121">
        <f t="shared" si="86"/>
        <v>16.568888888888889</v>
      </c>
      <c r="L780" s="121" t="str">
        <f t="shared" si="87"/>
        <v/>
      </c>
      <c r="M780" s="121" t="str">
        <f t="shared" si="83"/>
        <v/>
      </c>
      <c r="N780" s="121" t="str">
        <f t="shared" si="88"/>
        <v/>
      </c>
      <c r="O780" s="129"/>
    </row>
    <row r="781" spans="1:15">
      <c r="A781" s="127"/>
      <c r="B781" s="131"/>
      <c r="C781" s="122" t="s">
        <v>840</v>
      </c>
      <c r="D781" s="127">
        <v>1</v>
      </c>
      <c r="E781" s="127">
        <v>12</v>
      </c>
      <c r="F781" s="127">
        <v>2</v>
      </c>
      <c r="G781" s="128">
        <v>3.32</v>
      </c>
      <c r="H781" s="121">
        <f t="shared" si="84"/>
        <v>0.88888888888888884</v>
      </c>
      <c r="I781" s="121" t="str">
        <f t="shared" si="85"/>
        <v/>
      </c>
      <c r="J781" s="121" t="str">
        <f t="shared" si="89"/>
        <v/>
      </c>
      <c r="K781" s="121">
        <f t="shared" si="86"/>
        <v>5.902222222222222</v>
      </c>
      <c r="L781" s="121" t="str">
        <f t="shared" si="87"/>
        <v/>
      </c>
      <c r="M781" s="121" t="str">
        <f t="shared" si="83"/>
        <v/>
      </c>
      <c r="N781" s="121" t="str">
        <f t="shared" si="88"/>
        <v/>
      </c>
      <c r="O781" s="129"/>
    </row>
    <row r="782" spans="1:15">
      <c r="A782" s="127"/>
      <c r="B782" s="131"/>
      <c r="C782" s="122" t="s">
        <v>840</v>
      </c>
      <c r="D782" s="127">
        <v>1</v>
      </c>
      <c r="E782" s="127">
        <v>12</v>
      </c>
      <c r="F782" s="127">
        <v>2</v>
      </c>
      <c r="G782" s="128">
        <v>3.6</v>
      </c>
      <c r="H782" s="121">
        <f t="shared" si="84"/>
        <v>0.88888888888888884</v>
      </c>
      <c r="I782" s="121" t="str">
        <f t="shared" si="85"/>
        <v/>
      </c>
      <c r="J782" s="121" t="str">
        <f t="shared" si="89"/>
        <v/>
      </c>
      <c r="K782" s="121">
        <f t="shared" si="86"/>
        <v>6.3999999999999995</v>
      </c>
      <c r="L782" s="121" t="str">
        <f t="shared" si="87"/>
        <v/>
      </c>
      <c r="M782" s="121" t="str">
        <f t="shared" si="83"/>
        <v/>
      </c>
      <c r="N782" s="121" t="str">
        <f t="shared" si="88"/>
        <v/>
      </c>
      <c r="O782" s="129"/>
    </row>
    <row r="783" spans="1:15">
      <c r="A783" s="127"/>
      <c r="B783" s="131"/>
      <c r="C783" s="122" t="s">
        <v>905</v>
      </c>
      <c r="D783" s="127">
        <v>1</v>
      </c>
      <c r="E783" s="127">
        <v>8</v>
      </c>
      <c r="F783" s="127">
        <v>206</v>
      </c>
      <c r="G783" s="128">
        <v>1.46</v>
      </c>
      <c r="H783" s="121">
        <f t="shared" si="84"/>
        <v>0.39506172839506171</v>
      </c>
      <c r="I783" s="121">
        <f t="shared" si="85"/>
        <v>118.81876543209876</v>
      </c>
      <c r="J783" s="121" t="str">
        <f t="shared" si="89"/>
        <v/>
      </c>
      <c r="K783" s="121" t="str">
        <f t="shared" si="86"/>
        <v/>
      </c>
      <c r="L783" s="121" t="str">
        <f t="shared" si="87"/>
        <v/>
      </c>
      <c r="M783" s="121" t="str">
        <f t="shared" si="83"/>
        <v/>
      </c>
      <c r="N783" s="121" t="str">
        <f t="shared" si="88"/>
        <v/>
      </c>
      <c r="O783" s="129"/>
    </row>
    <row r="784" spans="1:15">
      <c r="A784" s="127"/>
      <c r="B784" s="131"/>
      <c r="C784" s="122" t="s">
        <v>928</v>
      </c>
      <c r="D784" s="127">
        <v>1</v>
      </c>
      <c r="E784" s="127">
        <v>20</v>
      </c>
      <c r="F784" s="127">
        <v>19</v>
      </c>
      <c r="G784" s="128">
        <v>0.25</v>
      </c>
      <c r="H784" s="121">
        <f t="shared" si="84"/>
        <v>2.4691358024691357</v>
      </c>
      <c r="I784" s="121" t="str">
        <f t="shared" si="85"/>
        <v/>
      </c>
      <c r="J784" s="121" t="str">
        <f t="shared" si="89"/>
        <v/>
      </c>
      <c r="K784" s="121" t="str">
        <f t="shared" si="86"/>
        <v/>
      </c>
      <c r="L784" s="121" t="str">
        <f t="shared" si="87"/>
        <v/>
      </c>
      <c r="M784" s="121">
        <f t="shared" ref="M784:M847" si="90">IF((E784=20),D784*F784*G784*H784,"")</f>
        <v>11.728395061728394</v>
      </c>
      <c r="N784" s="121" t="str">
        <f t="shared" si="88"/>
        <v/>
      </c>
      <c r="O784" s="129"/>
    </row>
    <row r="785" spans="1:15">
      <c r="A785" s="127"/>
      <c r="B785" s="131" t="s">
        <v>597</v>
      </c>
      <c r="C785" s="122" t="s">
        <v>914</v>
      </c>
      <c r="D785" s="127">
        <v>1</v>
      </c>
      <c r="E785" s="127">
        <v>16</v>
      </c>
      <c r="F785" s="127">
        <v>2</v>
      </c>
      <c r="G785" s="128">
        <v>6.2249999999999996</v>
      </c>
      <c r="H785" s="121">
        <f t="shared" si="84"/>
        <v>1.5802469135802468</v>
      </c>
      <c r="I785" s="121" t="str">
        <f t="shared" si="85"/>
        <v/>
      </c>
      <c r="J785" s="121" t="str">
        <f t="shared" si="89"/>
        <v/>
      </c>
      <c r="K785" s="121" t="str">
        <f t="shared" si="86"/>
        <v/>
      </c>
      <c r="L785" s="121">
        <f t="shared" si="87"/>
        <v>19.67407407407407</v>
      </c>
      <c r="M785" s="121" t="str">
        <f t="shared" si="90"/>
        <v/>
      </c>
      <c r="N785" s="121" t="str">
        <f t="shared" si="88"/>
        <v/>
      </c>
      <c r="O785" s="129"/>
    </row>
    <row r="786" spans="1:15">
      <c r="A786" s="127"/>
      <c r="B786" s="131"/>
      <c r="C786" s="122" t="s">
        <v>915</v>
      </c>
      <c r="D786" s="127">
        <v>1</v>
      </c>
      <c r="E786" s="127">
        <v>16</v>
      </c>
      <c r="F786" s="127">
        <v>2</v>
      </c>
      <c r="G786" s="128">
        <v>6.2249999999999996</v>
      </c>
      <c r="H786" s="121">
        <f t="shared" si="84"/>
        <v>1.5802469135802468</v>
      </c>
      <c r="I786" s="121" t="str">
        <f t="shared" si="85"/>
        <v/>
      </c>
      <c r="J786" s="121" t="str">
        <f t="shared" si="89"/>
        <v/>
      </c>
      <c r="K786" s="121" t="str">
        <f t="shared" si="86"/>
        <v/>
      </c>
      <c r="L786" s="121">
        <f t="shared" si="87"/>
        <v>19.67407407407407</v>
      </c>
      <c r="M786" s="121" t="str">
        <f t="shared" si="90"/>
        <v/>
      </c>
      <c r="N786" s="121" t="str">
        <f t="shared" si="88"/>
        <v/>
      </c>
      <c r="O786" s="129"/>
    </row>
    <row r="787" spans="1:15">
      <c r="A787" s="127"/>
      <c r="B787" s="131"/>
      <c r="C787" s="122" t="s">
        <v>905</v>
      </c>
      <c r="D787" s="127">
        <v>1</v>
      </c>
      <c r="E787" s="127">
        <v>8</v>
      </c>
      <c r="F787" s="127">
        <v>38</v>
      </c>
      <c r="G787" s="128">
        <v>1.32</v>
      </c>
      <c r="H787" s="121">
        <f t="shared" si="84"/>
        <v>0.39506172839506171</v>
      </c>
      <c r="I787" s="121">
        <f t="shared" si="85"/>
        <v>19.816296296296297</v>
      </c>
      <c r="J787" s="121" t="str">
        <f t="shared" si="89"/>
        <v/>
      </c>
      <c r="K787" s="121" t="str">
        <f t="shared" si="86"/>
        <v/>
      </c>
      <c r="L787" s="121" t="str">
        <f t="shared" si="87"/>
        <v/>
      </c>
      <c r="M787" s="121" t="str">
        <f t="shared" si="90"/>
        <v/>
      </c>
      <c r="N787" s="121" t="str">
        <f t="shared" si="88"/>
        <v/>
      </c>
      <c r="O787" s="129"/>
    </row>
    <row r="788" spans="1:15">
      <c r="A788" s="127"/>
      <c r="B788" s="131" t="s">
        <v>598</v>
      </c>
      <c r="C788" s="122" t="s">
        <v>914</v>
      </c>
      <c r="D788" s="127">
        <v>1</v>
      </c>
      <c r="E788" s="127">
        <v>12</v>
      </c>
      <c r="F788" s="127">
        <v>2</v>
      </c>
      <c r="G788" s="128">
        <v>3.395</v>
      </c>
      <c r="H788" s="121">
        <f t="shared" si="84"/>
        <v>0.88888888888888884</v>
      </c>
      <c r="I788" s="121" t="str">
        <f t="shared" si="85"/>
        <v/>
      </c>
      <c r="J788" s="121" t="str">
        <f t="shared" si="89"/>
        <v/>
      </c>
      <c r="K788" s="121">
        <f t="shared" si="86"/>
        <v>6.0355555555555549</v>
      </c>
      <c r="L788" s="121" t="str">
        <f t="shared" si="87"/>
        <v/>
      </c>
      <c r="M788" s="121" t="str">
        <f t="shared" si="90"/>
        <v/>
      </c>
      <c r="N788" s="121" t="str">
        <f t="shared" si="88"/>
        <v/>
      </c>
      <c r="O788" s="129"/>
    </row>
    <row r="789" spans="1:15">
      <c r="A789" s="127"/>
      <c r="B789" s="131"/>
      <c r="C789" s="122" t="s">
        <v>915</v>
      </c>
      <c r="D789" s="127">
        <v>1</v>
      </c>
      <c r="E789" s="127">
        <v>12</v>
      </c>
      <c r="F789" s="127">
        <v>2</v>
      </c>
      <c r="G789" s="128">
        <v>3.395</v>
      </c>
      <c r="H789" s="121">
        <f t="shared" si="84"/>
        <v>0.88888888888888884</v>
      </c>
      <c r="I789" s="121" t="str">
        <f t="shared" si="85"/>
        <v/>
      </c>
      <c r="J789" s="121" t="str">
        <f t="shared" si="89"/>
        <v/>
      </c>
      <c r="K789" s="121">
        <f t="shared" si="86"/>
        <v>6.0355555555555549</v>
      </c>
      <c r="L789" s="121" t="str">
        <f t="shared" si="87"/>
        <v/>
      </c>
      <c r="M789" s="121" t="str">
        <f t="shared" si="90"/>
        <v/>
      </c>
      <c r="N789" s="121" t="str">
        <f t="shared" si="88"/>
        <v/>
      </c>
      <c r="O789" s="129"/>
    </row>
    <row r="790" spans="1:15">
      <c r="A790" s="127"/>
      <c r="B790" s="131"/>
      <c r="C790" s="122" t="s">
        <v>905</v>
      </c>
      <c r="D790" s="127">
        <v>1</v>
      </c>
      <c r="E790" s="127">
        <v>8</v>
      </c>
      <c r="F790" s="127">
        <v>22</v>
      </c>
      <c r="G790" s="128">
        <v>1.32</v>
      </c>
      <c r="H790" s="121">
        <f t="shared" si="84"/>
        <v>0.39506172839506171</v>
      </c>
      <c r="I790" s="121">
        <f t="shared" si="85"/>
        <v>11.472592592592592</v>
      </c>
      <c r="J790" s="121" t="str">
        <f t="shared" si="89"/>
        <v/>
      </c>
      <c r="K790" s="121" t="str">
        <f t="shared" si="86"/>
        <v/>
      </c>
      <c r="L790" s="121" t="str">
        <f t="shared" si="87"/>
        <v/>
      </c>
      <c r="M790" s="121" t="str">
        <f t="shared" si="90"/>
        <v/>
      </c>
      <c r="N790" s="121" t="str">
        <f t="shared" si="88"/>
        <v/>
      </c>
      <c r="O790" s="129"/>
    </row>
    <row r="791" spans="1:15">
      <c r="A791" s="127"/>
      <c r="B791" s="131" t="s">
        <v>931</v>
      </c>
      <c r="C791" s="122" t="s">
        <v>914</v>
      </c>
      <c r="D791" s="127">
        <v>1</v>
      </c>
      <c r="E791" s="127">
        <v>16</v>
      </c>
      <c r="F791" s="127">
        <v>2</v>
      </c>
      <c r="G791" s="128">
        <v>4.01</v>
      </c>
      <c r="H791" s="121">
        <f t="shared" si="84"/>
        <v>1.5802469135802468</v>
      </c>
      <c r="I791" s="121" t="str">
        <f t="shared" si="85"/>
        <v/>
      </c>
      <c r="J791" s="121" t="str">
        <f t="shared" si="89"/>
        <v/>
      </c>
      <c r="K791" s="121" t="str">
        <f t="shared" si="86"/>
        <v/>
      </c>
      <c r="L791" s="121">
        <f t="shared" si="87"/>
        <v>12.673580246913579</v>
      </c>
      <c r="M791" s="121" t="str">
        <f t="shared" si="90"/>
        <v/>
      </c>
      <c r="N791" s="121" t="str">
        <f t="shared" si="88"/>
        <v/>
      </c>
      <c r="O791" s="129"/>
    </row>
    <row r="792" spans="1:15">
      <c r="A792" s="127"/>
      <c r="B792" s="131"/>
      <c r="C792" s="122" t="s">
        <v>915</v>
      </c>
      <c r="D792" s="127">
        <v>1</v>
      </c>
      <c r="E792" s="127">
        <v>16</v>
      </c>
      <c r="F792" s="127">
        <v>2</v>
      </c>
      <c r="G792" s="128">
        <v>4.01</v>
      </c>
      <c r="H792" s="121">
        <f t="shared" si="84"/>
        <v>1.5802469135802468</v>
      </c>
      <c r="I792" s="121" t="str">
        <f t="shared" si="85"/>
        <v/>
      </c>
      <c r="J792" s="121" t="str">
        <f t="shared" si="89"/>
        <v/>
      </c>
      <c r="K792" s="121" t="str">
        <f t="shared" si="86"/>
        <v/>
      </c>
      <c r="L792" s="121">
        <f t="shared" si="87"/>
        <v>12.673580246913579</v>
      </c>
      <c r="M792" s="121" t="str">
        <f t="shared" si="90"/>
        <v/>
      </c>
      <c r="N792" s="121" t="str">
        <f t="shared" si="88"/>
        <v/>
      </c>
      <c r="O792" s="129"/>
    </row>
    <row r="793" spans="1:15">
      <c r="A793" s="127"/>
      <c r="B793" s="131"/>
      <c r="C793" s="122" t="s">
        <v>905</v>
      </c>
      <c r="D793" s="127">
        <v>1</v>
      </c>
      <c r="E793" s="127">
        <v>8</v>
      </c>
      <c r="F793" s="127">
        <v>25</v>
      </c>
      <c r="G793" s="128">
        <v>1.46</v>
      </c>
      <c r="H793" s="121">
        <f t="shared" si="84"/>
        <v>0.39506172839506171</v>
      </c>
      <c r="I793" s="121">
        <f t="shared" si="85"/>
        <v>14.419753086419753</v>
      </c>
      <c r="J793" s="121" t="str">
        <f t="shared" si="89"/>
        <v/>
      </c>
      <c r="K793" s="121" t="str">
        <f t="shared" si="86"/>
        <v/>
      </c>
      <c r="L793" s="121" t="str">
        <f t="shared" si="87"/>
        <v/>
      </c>
      <c r="M793" s="121" t="str">
        <f t="shared" si="90"/>
        <v/>
      </c>
      <c r="N793" s="121" t="str">
        <f t="shared" si="88"/>
        <v/>
      </c>
      <c r="O793" s="129"/>
    </row>
    <row r="794" spans="1:15">
      <c r="A794" s="127"/>
      <c r="B794" s="131" t="s">
        <v>599</v>
      </c>
      <c r="C794" s="122" t="s">
        <v>914</v>
      </c>
      <c r="D794" s="127">
        <v>1</v>
      </c>
      <c r="E794" s="127">
        <v>16</v>
      </c>
      <c r="F794" s="127">
        <v>3</v>
      </c>
      <c r="G794" s="128">
        <v>17.34</v>
      </c>
      <c r="H794" s="121">
        <f t="shared" si="84"/>
        <v>1.5802469135802468</v>
      </c>
      <c r="I794" s="121" t="str">
        <f t="shared" si="85"/>
        <v/>
      </c>
      <c r="J794" s="121" t="str">
        <f t="shared" si="89"/>
        <v/>
      </c>
      <c r="K794" s="121" t="str">
        <f t="shared" si="86"/>
        <v/>
      </c>
      <c r="L794" s="121">
        <f t="shared" si="87"/>
        <v>82.204444444444434</v>
      </c>
      <c r="M794" s="121" t="str">
        <f t="shared" si="90"/>
        <v/>
      </c>
      <c r="N794" s="121" t="str">
        <f t="shared" si="88"/>
        <v/>
      </c>
      <c r="O794" s="129"/>
    </row>
    <row r="795" spans="1:15">
      <c r="A795" s="127"/>
      <c r="B795" s="131"/>
      <c r="C795" s="122" t="s">
        <v>915</v>
      </c>
      <c r="D795" s="127">
        <v>1</v>
      </c>
      <c r="E795" s="127">
        <v>16</v>
      </c>
      <c r="F795" s="127">
        <v>3</v>
      </c>
      <c r="G795" s="128">
        <v>17.34</v>
      </c>
      <c r="H795" s="121">
        <f t="shared" si="84"/>
        <v>1.5802469135802468</v>
      </c>
      <c r="I795" s="121" t="str">
        <f t="shared" si="85"/>
        <v/>
      </c>
      <c r="J795" s="121" t="str">
        <f t="shared" si="89"/>
        <v/>
      </c>
      <c r="K795" s="121" t="str">
        <f t="shared" si="86"/>
        <v/>
      </c>
      <c r="L795" s="121">
        <f t="shared" si="87"/>
        <v>82.204444444444434</v>
      </c>
      <c r="M795" s="121" t="str">
        <f t="shared" si="90"/>
        <v/>
      </c>
      <c r="N795" s="121" t="str">
        <f t="shared" si="88"/>
        <v/>
      </c>
      <c r="O795" s="129"/>
    </row>
    <row r="796" spans="1:15">
      <c r="A796" s="127"/>
      <c r="B796" s="131"/>
      <c r="C796" s="122" t="s">
        <v>893</v>
      </c>
      <c r="D796" s="127">
        <v>1</v>
      </c>
      <c r="E796" s="127">
        <v>20</v>
      </c>
      <c r="F796" s="127">
        <v>2</v>
      </c>
      <c r="G796" s="128">
        <v>3.5</v>
      </c>
      <c r="H796" s="121">
        <f t="shared" si="84"/>
        <v>2.4691358024691357</v>
      </c>
      <c r="I796" s="121" t="str">
        <f t="shared" si="85"/>
        <v/>
      </c>
      <c r="J796" s="121" t="str">
        <f t="shared" si="89"/>
        <v/>
      </c>
      <c r="K796" s="121" t="str">
        <f t="shared" si="86"/>
        <v/>
      </c>
      <c r="L796" s="121" t="str">
        <f t="shared" si="87"/>
        <v/>
      </c>
      <c r="M796" s="121">
        <f t="shared" si="90"/>
        <v>17.283950617283949</v>
      </c>
      <c r="N796" s="121" t="str">
        <f t="shared" si="88"/>
        <v/>
      </c>
      <c r="O796" s="129"/>
    </row>
    <row r="797" spans="1:15">
      <c r="A797" s="127"/>
      <c r="B797" s="131"/>
      <c r="C797" s="122" t="s">
        <v>893</v>
      </c>
      <c r="D797" s="127">
        <v>1</v>
      </c>
      <c r="E797" s="127">
        <v>16</v>
      </c>
      <c r="F797" s="127">
        <v>3</v>
      </c>
      <c r="G797" s="128">
        <v>7.5</v>
      </c>
      <c r="H797" s="121">
        <f t="shared" si="84"/>
        <v>1.5802469135802468</v>
      </c>
      <c r="I797" s="121" t="str">
        <f t="shared" si="85"/>
        <v/>
      </c>
      <c r="J797" s="121" t="str">
        <f t="shared" si="89"/>
        <v/>
      </c>
      <c r="K797" s="121" t="str">
        <f t="shared" si="86"/>
        <v/>
      </c>
      <c r="L797" s="121">
        <f t="shared" si="87"/>
        <v>35.555555555555557</v>
      </c>
      <c r="M797" s="121" t="str">
        <f t="shared" si="90"/>
        <v/>
      </c>
      <c r="N797" s="121" t="str">
        <f t="shared" si="88"/>
        <v/>
      </c>
      <c r="O797" s="129"/>
    </row>
    <row r="798" spans="1:15">
      <c r="A798" s="127"/>
      <c r="B798" s="131"/>
      <c r="C798" s="122" t="s">
        <v>893</v>
      </c>
      <c r="D798" s="127">
        <v>1</v>
      </c>
      <c r="E798" s="127">
        <v>20</v>
      </c>
      <c r="F798" s="127">
        <v>2</v>
      </c>
      <c r="G798" s="128">
        <v>2.56</v>
      </c>
      <c r="H798" s="121">
        <f t="shared" si="84"/>
        <v>2.4691358024691357</v>
      </c>
      <c r="I798" s="121" t="str">
        <f t="shared" si="85"/>
        <v/>
      </c>
      <c r="J798" s="121" t="str">
        <f t="shared" si="89"/>
        <v/>
      </c>
      <c r="K798" s="121" t="str">
        <f t="shared" si="86"/>
        <v/>
      </c>
      <c r="L798" s="121" t="str">
        <f t="shared" si="87"/>
        <v/>
      </c>
      <c r="M798" s="121">
        <f t="shared" si="90"/>
        <v>12.641975308641975</v>
      </c>
      <c r="N798" s="121" t="str">
        <f t="shared" si="88"/>
        <v/>
      </c>
      <c r="O798" s="129"/>
    </row>
    <row r="799" spans="1:15">
      <c r="A799" s="127"/>
      <c r="B799" s="131"/>
      <c r="C799" s="122" t="s">
        <v>840</v>
      </c>
      <c r="D799" s="127">
        <v>1</v>
      </c>
      <c r="E799" s="127">
        <v>16</v>
      </c>
      <c r="F799" s="127">
        <v>4</v>
      </c>
      <c r="G799" s="128">
        <v>4.66</v>
      </c>
      <c r="H799" s="121">
        <f t="shared" si="84"/>
        <v>1.5802469135802468</v>
      </c>
      <c r="I799" s="121" t="str">
        <f t="shared" si="85"/>
        <v/>
      </c>
      <c r="J799" s="121" t="str">
        <f t="shared" si="89"/>
        <v/>
      </c>
      <c r="K799" s="121" t="str">
        <f t="shared" si="86"/>
        <v/>
      </c>
      <c r="L799" s="121">
        <f t="shared" si="87"/>
        <v>29.455802469135801</v>
      </c>
      <c r="M799" s="121" t="str">
        <f t="shared" si="90"/>
        <v/>
      </c>
      <c r="N799" s="121" t="str">
        <f t="shared" si="88"/>
        <v/>
      </c>
      <c r="O799" s="129"/>
    </row>
    <row r="800" spans="1:15">
      <c r="A800" s="127"/>
      <c r="B800" s="131"/>
      <c r="C800" s="122" t="s">
        <v>905</v>
      </c>
      <c r="D800" s="127">
        <v>1</v>
      </c>
      <c r="E800" s="127">
        <v>8</v>
      </c>
      <c r="F800" s="127">
        <v>106</v>
      </c>
      <c r="G800" s="128">
        <v>1.46</v>
      </c>
      <c r="H800" s="121">
        <f t="shared" si="84"/>
        <v>0.39506172839506171</v>
      </c>
      <c r="I800" s="121">
        <f t="shared" si="85"/>
        <v>61.139753086419745</v>
      </c>
      <c r="J800" s="121" t="str">
        <f t="shared" si="89"/>
        <v/>
      </c>
      <c r="K800" s="121" t="str">
        <f t="shared" si="86"/>
        <v/>
      </c>
      <c r="L800" s="121" t="str">
        <f t="shared" si="87"/>
        <v/>
      </c>
      <c r="M800" s="121" t="str">
        <f t="shared" si="90"/>
        <v/>
      </c>
      <c r="N800" s="121" t="str">
        <f t="shared" si="88"/>
        <v/>
      </c>
      <c r="O800" s="129"/>
    </row>
    <row r="801" spans="1:15">
      <c r="A801" s="127"/>
      <c r="B801" s="131"/>
      <c r="C801" s="122" t="s">
        <v>928</v>
      </c>
      <c r="D801" s="127">
        <v>1</v>
      </c>
      <c r="E801" s="127">
        <v>20</v>
      </c>
      <c r="F801" s="127">
        <v>11</v>
      </c>
      <c r="G801" s="128">
        <v>0.25</v>
      </c>
      <c r="H801" s="121">
        <f t="shared" si="84"/>
        <v>2.4691358024691357</v>
      </c>
      <c r="I801" s="121" t="str">
        <f t="shared" si="85"/>
        <v/>
      </c>
      <c r="J801" s="121" t="str">
        <f t="shared" si="89"/>
        <v/>
      </c>
      <c r="K801" s="121" t="str">
        <f t="shared" si="86"/>
        <v/>
      </c>
      <c r="L801" s="121" t="str">
        <f t="shared" si="87"/>
        <v/>
      </c>
      <c r="M801" s="121">
        <f t="shared" si="90"/>
        <v>6.7901234567901234</v>
      </c>
      <c r="N801" s="121" t="str">
        <f t="shared" si="88"/>
        <v/>
      </c>
      <c r="O801" s="129"/>
    </row>
    <row r="802" spans="1:15">
      <c r="A802" s="127"/>
      <c r="B802" s="131" t="s">
        <v>600</v>
      </c>
      <c r="C802" s="122" t="s">
        <v>914</v>
      </c>
      <c r="D802" s="127">
        <v>1</v>
      </c>
      <c r="E802" s="127">
        <v>16</v>
      </c>
      <c r="F802" s="127">
        <v>3</v>
      </c>
      <c r="G802" s="128">
        <v>5.84</v>
      </c>
      <c r="H802" s="121">
        <f t="shared" si="84"/>
        <v>1.5802469135802468</v>
      </c>
      <c r="I802" s="121" t="str">
        <f t="shared" si="85"/>
        <v/>
      </c>
      <c r="J802" s="121" t="str">
        <f t="shared" si="89"/>
        <v/>
      </c>
      <c r="K802" s="121" t="str">
        <f t="shared" si="86"/>
        <v/>
      </c>
      <c r="L802" s="121">
        <f t="shared" si="87"/>
        <v>27.685925925925925</v>
      </c>
      <c r="M802" s="121" t="str">
        <f t="shared" si="90"/>
        <v/>
      </c>
      <c r="N802" s="121" t="str">
        <f t="shared" si="88"/>
        <v/>
      </c>
      <c r="O802" s="129"/>
    </row>
    <row r="803" spans="1:15">
      <c r="A803" s="127"/>
      <c r="B803" s="131"/>
      <c r="C803" s="122" t="s">
        <v>915</v>
      </c>
      <c r="D803" s="127">
        <v>1</v>
      </c>
      <c r="E803" s="127">
        <v>16</v>
      </c>
      <c r="F803" s="127">
        <v>3</v>
      </c>
      <c r="G803" s="128">
        <v>5.84</v>
      </c>
      <c r="H803" s="121">
        <f t="shared" si="84"/>
        <v>1.5802469135802468</v>
      </c>
      <c r="I803" s="121" t="str">
        <f t="shared" si="85"/>
        <v/>
      </c>
      <c r="J803" s="121" t="str">
        <f t="shared" si="89"/>
        <v/>
      </c>
      <c r="K803" s="121" t="str">
        <f t="shared" si="86"/>
        <v/>
      </c>
      <c r="L803" s="121">
        <f t="shared" si="87"/>
        <v>27.685925925925925</v>
      </c>
      <c r="M803" s="121" t="str">
        <f t="shared" si="90"/>
        <v/>
      </c>
      <c r="N803" s="121" t="str">
        <f t="shared" si="88"/>
        <v/>
      </c>
      <c r="O803" s="129"/>
    </row>
    <row r="804" spans="1:15">
      <c r="A804" s="127"/>
      <c r="B804" s="131"/>
      <c r="C804" s="122" t="s">
        <v>893</v>
      </c>
      <c r="D804" s="127">
        <v>1</v>
      </c>
      <c r="E804" s="127">
        <v>16</v>
      </c>
      <c r="F804" s="127">
        <v>4</v>
      </c>
      <c r="G804" s="128">
        <v>2.36</v>
      </c>
      <c r="H804" s="121">
        <f t="shared" si="84"/>
        <v>1.5802469135802468</v>
      </c>
      <c r="I804" s="121" t="str">
        <f t="shared" si="85"/>
        <v/>
      </c>
      <c r="J804" s="121" t="str">
        <f t="shared" si="89"/>
        <v/>
      </c>
      <c r="K804" s="121" t="str">
        <f t="shared" si="86"/>
        <v/>
      </c>
      <c r="L804" s="121">
        <f t="shared" si="87"/>
        <v>14.917530864197529</v>
      </c>
      <c r="M804" s="121" t="str">
        <f t="shared" si="90"/>
        <v/>
      </c>
      <c r="N804" s="121" t="str">
        <f t="shared" si="88"/>
        <v/>
      </c>
      <c r="O804" s="129"/>
    </row>
    <row r="805" spans="1:15">
      <c r="A805" s="127"/>
      <c r="B805" s="131"/>
      <c r="C805" s="122" t="s">
        <v>840</v>
      </c>
      <c r="D805" s="127">
        <v>1</v>
      </c>
      <c r="E805" s="127">
        <v>16</v>
      </c>
      <c r="F805" s="127">
        <v>2</v>
      </c>
      <c r="G805" s="128">
        <v>3.42</v>
      </c>
      <c r="H805" s="121">
        <f t="shared" si="84"/>
        <v>1.5802469135802468</v>
      </c>
      <c r="I805" s="121" t="str">
        <f t="shared" si="85"/>
        <v/>
      </c>
      <c r="J805" s="121" t="str">
        <f t="shared" si="89"/>
        <v/>
      </c>
      <c r="K805" s="121" t="str">
        <f t="shared" si="86"/>
        <v/>
      </c>
      <c r="L805" s="121">
        <f t="shared" si="87"/>
        <v>10.808888888888887</v>
      </c>
      <c r="M805" s="121" t="str">
        <f t="shared" si="90"/>
        <v/>
      </c>
      <c r="N805" s="121" t="str">
        <f t="shared" si="88"/>
        <v/>
      </c>
      <c r="O805" s="129"/>
    </row>
    <row r="806" spans="1:15">
      <c r="A806" s="127"/>
      <c r="B806" s="131"/>
      <c r="C806" s="122" t="s">
        <v>905</v>
      </c>
      <c r="D806" s="127">
        <v>1</v>
      </c>
      <c r="E806" s="127">
        <v>8</v>
      </c>
      <c r="F806" s="127">
        <v>33</v>
      </c>
      <c r="G806" s="128">
        <v>1.46</v>
      </c>
      <c r="H806" s="121">
        <f t="shared" si="84"/>
        <v>0.39506172839506171</v>
      </c>
      <c r="I806" s="121">
        <f t="shared" si="85"/>
        <v>19.034074074074073</v>
      </c>
      <c r="J806" s="121" t="str">
        <f t="shared" si="89"/>
        <v/>
      </c>
      <c r="K806" s="121" t="str">
        <f t="shared" si="86"/>
        <v/>
      </c>
      <c r="L806" s="121" t="str">
        <f t="shared" si="87"/>
        <v/>
      </c>
      <c r="M806" s="121" t="str">
        <f t="shared" si="90"/>
        <v/>
      </c>
      <c r="N806" s="121" t="str">
        <f t="shared" si="88"/>
        <v/>
      </c>
      <c r="O806" s="129"/>
    </row>
    <row r="807" spans="1:15">
      <c r="A807" s="127"/>
      <c r="B807" s="131"/>
      <c r="C807" s="122" t="s">
        <v>928</v>
      </c>
      <c r="D807" s="127">
        <v>1</v>
      </c>
      <c r="E807" s="127">
        <v>20</v>
      </c>
      <c r="F807" s="127">
        <v>6</v>
      </c>
      <c r="G807" s="128">
        <v>0.25</v>
      </c>
      <c r="H807" s="121">
        <f t="shared" si="84"/>
        <v>2.4691358024691357</v>
      </c>
      <c r="I807" s="121" t="str">
        <f t="shared" si="85"/>
        <v/>
      </c>
      <c r="J807" s="121" t="str">
        <f t="shared" si="89"/>
        <v/>
      </c>
      <c r="K807" s="121" t="str">
        <f t="shared" si="86"/>
        <v/>
      </c>
      <c r="L807" s="121" t="str">
        <f t="shared" si="87"/>
        <v/>
      </c>
      <c r="M807" s="121">
        <f t="shared" si="90"/>
        <v>3.7037037037037033</v>
      </c>
      <c r="N807" s="121" t="str">
        <f t="shared" si="88"/>
        <v/>
      </c>
      <c r="O807" s="129"/>
    </row>
    <row r="808" spans="1:15">
      <c r="A808" s="127"/>
      <c r="B808" s="131" t="s">
        <v>601</v>
      </c>
      <c r="C808" s="122" t="s">
        <v>914</v>
      </c>
      <c r="D808" s="127">
        <v>1</v>
      </c>
      <c r="E808" s="127">
        <v>16</v>
      </c>
      <c r="F808" s="127">
        <v>3</v>
      </c>
      <c r="G808" s="128">
        <v>17.34</v>
      </c>
      <c r="H808" s="121">
        <f t="shared" si="84"/>
        <v>1.5802469135802468</v>
      </c>
      <c r="I808" s="121" t="str">
        <f t="shared" si="85"/>
        <v/>
      </c>
      <c r="J808" s="121" t="str">
        <f t="shared" si="89"/>
        <v/>
      </c>
      <c r="K808" s="121" t="str">
        <f t="shared" si="86"/>
        <v/>
      </c>
      <c r="L808" s="121">
        <f t="shared" si="87"/>
        <v>82.204444444444434</v>
      </c>
      <c r="M808" s="121" t="str">
        <f t="shared" si="90"/>
        <v/>
      </c>
      <c r="N808" s="121" t="str">
        <f t="shared" si="88"/>
        <v/>
      </c>
      <c r="O808" s="129"/>
    </row>
    <row r="809" spans="1:15">
      <c r="A809" s="127"/>
      <c r="B809" s="131"/>
      <c r="C809" s="122" t="s">
        <v>915</v>
      </c>
      <c r="D809" s="127">
        <v>1</v>
      </c>
      <c r="E809" s="127">
        <v>16</v>
      </c>
      <c r="F809" s="127">
        <v>3</v>
      </c>
      <c r="G809" s="128">
        <v>17.34</v>
      </c>
      <c r="H809" s="121">
        <f t="shared" si="84"/>
        <v>1.5802469135802468</v>
      </c>
      <c r="I809" s="121" t="str">
        <f t="shared" si="85"/>
        <v/>
      </c>
      <c r="J809" s="121" t="str">
        <f t="shared" si="89"/>
        <v/>
      </c>
      <c r="K809" s="121" t="str">
        <f t="shared" si="86"/>
        <v/>
      </c>
      <c r="L809" s="121">
        <f t="shared" si="87"/>
        <v>82.204444444444434</v>
      </c>
      <c r="M809" s="121" t="str">
        <f t="shared" si="90"/>
        <v/>
      </c>
      <c r="N809" s="121" t="str">
        <f t="shared" si="88"/>
        <v/>
      </c>
      <c r="O809" s="129"/>
    </row>
    <row r="810" spans="1:15">
      <c r="A810" s="127"/>
      <c r="B810" s="131"/>
      <c r="C810" s="122" t="s">
        <v>893</v>
      </c>
      <c r="D810" s="127">
        <v>1</v>
      </c>
      <c r="E810" s="127">
        <v>20</v>
      </c>
      <c r="F810" s="127">
        <v>4</v>
      </c>
      <c r="G810" s="128">
        <v>2.56</v>
      </c>
      <c r="H810" s="121">
        <f t="shared" si="84"/>
        <v>2.4691358024691357</v>
      </c>
      <c r="I810" s="121" t="str">
        <f t="shared" si="85"/>
        <v/>
      </c>
      <c r="J810" s="121" t="str">
        <f t="shared" si="89"/>
        <v/>
      </c>
      <c r="K810" s="121" t="str">
        <f t="shared" si="86"/>
        <v/>
      </c>
      <c r="L810" s="121" t="str">
        <f t="shared" si="87"/>
        <v/>
      </c>
      <c r="M810" s="121">
        <f t="shared" si="90"/>
        <v>25.283950617283949</v>
      </c>
      <c r="N810" s="121" t="str">
        <f t="shared" si="88"/>
        <v/>
      </c>
      <c r="O810" s="129"/>
    </row>
    <row r="811" spans="1:15">
      <c r="A811" s="127"/>
      <c r="B811" s="131"/>
      <c r="C811" s="122" t="s">
        <v>893</v>
      </c>
      <c r="D811" s="127">
        <v>1</v>
      </c>
      <c r="E811" s="127">
        <v>20</v>
      </c>
      <c r="F811" s="127">
        <v>2</v>
      </c>
      <c r="G811" s="128">
        <v>7.5</v>
      </c>
      <c r="H811" s="121">
        <f t="shared" si="84"/>
        <v>2.4691358024691357</v>
      </c>
      <c r="I811" s="121" t="str">
        <f t="shared" si="85"/>
        <v/>
      </c>
      <c r="J811" s="121" t="str">
        <f t="shared" si="89"/>
        <v/>
      </c>
      <c r="K811" s="121" t="str">
        <f t="shared" si="86"/>
        <v/>
      </c>
      <c r="L811" s="121" t="str">
        <f t="shared" si="87"/>
        <v/>
      </c>
      <c r="M811" s="121">
        <f t="shared" si="90"/>
        <v>37.037037037037038</v>
      </c>
      <c r="N811" s="121" t="str">
        <f t="shared" si="88"/>
        <v/>
      </c>
      <c r="O811" s="129"/>
    </row>
    <row r="812" spans="1:15">
      <c r="A812" s="127"/>
      <c r="B812" s="131"/>
      <c r="C812" s="122" t="s">
        <v>917</v>
      </c>
      <c r="D812" s="127">
        <v>1</v>
      </c>
      <c r="E812" s="127">
        <v>16</v>
      </c>
      <c r="F812" s="127">
        <v>4</v>
      </c>
      <c r="G812" s="128">
        <v>4.66</v>
      </c>
      <c r="H812" s="121">
        <f t="shared" si="84"/>
        <v>1.5802469135802468</v>
      </c>
      <c r="I812" s="121" t="str">
        <f t="shared" si="85"/>
        <v/>
      </c>
      <c r="J812" s="121" t="str">
        <f t="shared" si="89"/>
        <v/>
      </c>
      <c r="K812" s="121" t="str">
        <f t="shared" si="86"/>
        <v/>
      </c>
      <c r="L812" s="121">
        <f t="shared" si="87"/>
        <v>29.455802469135801</v>
      </c>
      <c r="M812" s="121" t="str">
        <f t="shared" si="90"/>
        <v/>
      </c>
      <c r="N812" s="121" t="str">
        <f t="shared" si="88"/>
        <v/>
      </c>
      <c r="O812" s="129"/>
    </row>
    <row r="813" spans="1:15">
      <c r="A813" s="127"/>
      <c r="B813" s="131"/>
      <c r="C813" s="122" t="s">
        <v>905</v>
      </c>
      <c r="D813" s="127">
        <v>1</v>
      </c>
      <c r="E813" s="127">
        <v>8</v>
      </c>
      <c r="F813" s="127">
        <v>106</v>
      </c>
      <c r="G813" s="128">
        <v>1.46</v>
      </c>
      <c r="H813" s="121">
        <f t="shared" si="84"/>
        <v>0.39506172839506171</v>
      </c>
      <c r="I813" s="121">
        <f t="shared" si="85"/>
        <v>61.139753086419745</v>
      </c>
      <c r="J813" s="121" t="str">
        <f t="shared" si="89"/>
        <v/>
      </c>
      <c r="K813" s="121" t="str">
        <f t="shared" si="86"/>
        <v/>
      </c>
      <c r="L813" s="121" t="str">
        <f t="shared" si="87"/>
        <v/>
      </c>
      <c r="M813" s="121" t="str">
        <f t="shared" si="90"/>
        <v/>
      </c>
      <c r="N813" s="121" t="str">
        <f t="shared" si="88"/>
        <v/>
      </c>
      <c r="O813" s="129"/>
    </row>
    <row r="814" spans="1:15">
      <c r="A814" s="127"/>
      <c r="B814" s="131"/>
      <c r="C814" s="122" t="s">
        <v>928</v>
      </c>
      <c r="D814" s="127">
        <v>1</v>
      </c>
      <c r="E814" s="127">
        <v>20</v>
      </c>
      <c r="F814" s="127">
        <v>11</v>
      </c>
      <c r="G814" s="128">
        <v>0.25</v>
      </c>
      <c r="H814" s="121">
        <f t="shared" si="84"/>
        <v>2.4691358024691357</v>
      </c>
      <c r="I814" s="121" t="str">
        <f t="shared" si="85"/>
        <v/>
      </c>
      <c r="J814" s="121" t="str">
        <f t="shared" si="89"/>
        <v/>
      </c>
      <c r="K814" s="121" t="str">
        <f t="shared" si="86"/>
        <v/>
      </c>
      <c r="L814" s="121" t="str">
        <f t="shared" si="87"/>
        <v/>
      </c>
      <c r="M814" s="121">
        <f t="shared" si="90"/>
        <v>6.7901234567901234</v>
      </c>
      <c r="N814" s="121" t="str">
        <f t="shared" si="88"/>
        <v/>
      </c>
      <c r="O814" s="129"/>
    </row>
    <row r="815" spans="1:15">
      <c r="A815" s="127"/>
      <c r="B815" s="131" t="s">
        <v>602</v>
      </c>
      <c r="C815" s="122" t="s">
        <v>914</v>
      </c>
      <c r="D815" s="127">
        <v>1</v>
      </c>
      <c r="E815" s="127">
        <v>16</v>
      </c>
      <c r="F815" s="127">
        <v>2</v>
      </c>
      <c r="G815" s="128">
        <v>8.5649999999999995</v>
      </c>
      <c r="H815" s="121">
        <f t="shared" si="84"/>
        <v>1.5802469135802468</v>
      </c>
      <c r="I815" s="121" t="str">
        <f t="shared" si="85"/>
        <v/>
      </c>
      <c r="J815" s="121" t="str">
        <f t="shared" si="89"/>
        <v/>
      </c>
      <c r="K815" s="121" t="str">
        <f t="shared" si="86"/>
        <v/>
      </c>
      <c r="L815" s="121">
        <f t="shared" si="87"/>
        <v>27.069629629629627</v>
      </c>
      <c r="M815" s="121" t="str">
        <f t="shared" si="90"/>
        <v/>
      </c>
      <c r="N815" s="121" t="str">
        <f t="shared" si="88"/>
        <v/>
      </c>
      <c r="O815" s="129"/>
    </row>
    <row r="816" spans="1:15">
      <c r="A816" s="127"/>
      <c r="B816" s="131"/>
      <c r="C816" s="122" t="s">
        <v>915</v>
      </c>
      <c r="D816" s="127">
        <v>1</v>
      </c>
      <c r="E816" s="127">
        <v>16</v>
      </c>
      <c r="F816" s="127">
        <v>2</v>
      </c>
      <c r="G816" s="128">
        <v>8.5649999999999995</v>
      </c>
      <c r="H816" s="121">
        <f t="shared" si="84"/>
        <v>1.5802469135802468</v>
      </c>
      <c r="I816" s="121" t="str">
        <f t="shared" si="85"/>
        <v/>
      </c>
      <c r="J816" s="121" t="str">
        <f t="shared" si="89"/>
        <v/>
      </c>
      <c r="K816" s="121" t="str">
        <f t="shared" si="86"/>
        <v/>
      </c>
      <c r="L816" s="121">
        <f t="shared" si="87"/>
        <v>27.069629629629627</v>
      </c>
      <c r="M816" s="121" t="str">
        <f t="shared" si="90"/>
        <v/>
      </c>
      <c r="N816" s="121" t="str">
        <f t="shared" si="88"/>
        <v/>
      </c>
      <c r="O816" s="129"/>
    </row>
    <row r="817" spans="1:15">
      <c r="A817" s="127"/>
      <c r="B817" s="131"/>
      <c r="C817" s="122" t="s">
        <v>893</v>
      </c>
      <c r="D817" s="127">
        <v>1</v>
      </c>
      <c r="E817" s="127">
        <v>20</v>
      </c>
      <c r="F817" s="127">
        <v>1</v>
      </c>
      <c r="G817" s="128">
        <v>5.19</v>
      </c>
      <c r="H817" s="121">
        <f t="shared" si="84"/>
        <v>2.4691358024691357</v>
      </c>
      <c r="I817" s="121" t="str">
        <f t="shared" si="85"/>
        <v/>
      </c>
      <c r="J817" s="121" t="str">
        <f t="shared" si="89"/>
        <v/>
      </c>
      <c r="K817" s="121" t="str">
        <f t="shared" si="86"/>
        <v/>
      </c>
      <c r="L817" s="121" t="str">
        <f t="shared" si="87"/>
        <v/>
      </c>
      <c r="M817" s="121">
        <f t="shared" si="90"/>
        <v>12.814814814814815</v>
      </c>
      <c r="N817" s="121" t="str">
        <f t="shared" si="88"/>
        <v/>
      </c>
      <c r="O817" s="129"/>
    </row>
    <row r="818" spans="1:15">
      <c r="A818" s="127"/>
      <c r="B818" s="131"/>
      <c r="C818" s="122" t="s">
        <v>893</v>
      </c>
      <c r="D818" s="127">
        <v>1</v>
      </c>
      <c r="E818" s="127">
        <v>20</v>
      </c>
      <c r="F818" s="127">
        <v>1</v>
      </c>
      <c r="G818" s="128">
        <v>2.0099999999999998</v>
      </c>
      <c r="H818" s="121">
        <f t="shared" si="84"/>
        <v>2.4691358024691357</v>
      </c>
      <c r="I818" s="121" t="str">
        <f t="shared" si="85"/>
        <v/>
      </c>
      <c r="J818" s="121" t="str">
        <f t="shared" si="89"/>
        <v/>
      </c>
      <c r="K818" s="121" t="str">
        <f t="shared" si="86"/>
        <v/>
      </c>
      <c r="L818" s="121" t="str">
        <f t="shared" si="87"/>
        <v/>
      </c>
      <c r="M818" s="121">
        <f t="shared" si="90"/>
        <v>4.9629629629629619</v>
      </c>
      <c r="N818" s="121" t="str">
        <f t="shared" si="88"/>
        <v/>
      </c>
      <c r="O818" s="129"/>
    </row>
    <row r="819" spans="1:15">
      <c r="A819" s="127"/>
      <c r="B819" s="131"/>
      <c r="C819" s="122" t="s">
        <v>840</v>
      </c>
      <c r="D819" s="127">
        <v>1</v>
      </c>
      <c r="E819" s="127">
        <v>16</v>
      </c>
      <c r="F819" s="127">
        <v>1</v>
      </c>
      <c r="G819" s="128">
        <v>3.431</v>
      </c>
      <c r="H819" s="121">
        <f t="shared" si="84"/>
        <v>1.5802469135802468</v>
      </c>
      <c r="I819" s="121" t="str">
        <f t="shared" si="85"/>
        <v/>
      </c>
      <c r="J819" s="121" t="str">
        <f t="shared" si="89"/>
        <v/>
      </c>
      <c r="K819" s="121" t="str">
        <f t="shared" si="86"/>
        <v/>
      </c>
      <c r="L819" s="121">
        <f t="shared" si="87"/>
        <v>5.4218271604938266</v>
      </c>
      <c r="M819" s="121" t="str">
        <f t="shared" si="90"/>
        <v/>
      </c>
      <c r="N819" s="121" t="str">
        <f t="shared" si="88"/>
        <v/>
      </c>
      <c r="O819" s="129"/>
    </row>
    <row r="820" spans="1:15">
      <c r="A820" s="127"/>
      <c r="B820" s="131"/>
      <c r="C820" s="122" t="s">
        <v>905</v>
      </c>
      <c r="D820" s="127">
        <v>1</v>
      </c>
      <c r="E820" s="127">
        <v>8</v>
      </c>
      <c r="F820" s="127">
        <v>59</v>
      </c>
      <c r="G820" s="128">
        <v>1.32</v>
      </c>
      <c r="H820" s="121">
        <f t="shared" si="84"/>
        <v>0.39506172839506171</v>
      </c>
      <c r="I820" s="121">
        <f t="shared" si="85"/>
        <v>30.767407407407408</v>
      </c>
      <c r="J820" s="121" t="str">
        <f t="shared" si="89"/>
        <v/>
      </c>
      <c r="K820" s="121" t="str">
        <f t="shared" si="86"/>
        <v/>
      </c>
      <c r="L820" s="121" t="str">
        <f t="shared" si="87"/>
        <v/>
      </c>
      <c r="M820" s="121" t="str">
        <f t="shared" si="90"/>
        <v/>
      </c>
      <c r="N820" s="121" t="str">
        <f t="shared" si="88"/>
        <v/>
      </c>
      <c r="O820" s="129"/>
    </row>
    <row r="821" spans="1:15">
      <c r="A821" s="127"/>
      <c r="B821" s="131" t="s">
        <v>603</v>
      </c>
      <c r="C821" s="122" t="s">
        <v>914</v>
      </c>
      <c r="D821" s="127">
        <v>1</v>
      </c>
      <c r="E821" s="127">
        <v>20</v>
      </c>
      <c r="F821" s="127">
        <v>3</v>
      </c>
      <c r="G821" s="128">
        <v>10.675000000000001</v>
      </c>
      <c r="H821" s="121">
        <f t="shared" si="84"/>
        <v>2.4691358024691357</v>
      </c>
      <c r="I821" s="121" t="str">
        <f t="shared" si="85"/>
        <v/>
      </c>
      <c r="J821" s="121" t="str">
        <f t="shared" si="89"/>
        <v/>
      </c>
      <c r="K821" s="121" t="str">
        <f t="shared" si="86"/>
        <v/>
      </c>
      <c r="L821" s="121" t="str">
        <f t="shared" si="87"/>
        <v/>
      </c>
      <c r="M821" s="121">
        <f t="shared" si="90"/>
        <v>79.07407407407409</v>
      </c>
      <c r="N821" s="121" t="str">
        <f t="shared" si="88"/>
        <v/>
      </c>
      <c r="O821" s="129"/>
    </row>
    <row r="822" spans="1:15">
      <c r="A822" s="127"/>
      <c r="B822" s="131"/>
      <c r="C822" s="122" t="s">
        <v>915</v>
      </c>
      <c r="D822" s="127">
        <v>1</v>
      </c>
      <c r="E822" s="127">
        <v>20</v>
      </c>
      <c r="F822" s="127">
        <v>3</v>
      </c>
      <c r="G822" s="128">
        <v>10.675000000000001</v>
      </c>
      <c r="H822" s="121">
        <f t="shared" si="84"/>
        <v>2.4691358024691357</v>
      </c>
      <c r="I822" s="121" t="str">
        <f t="shared" si="85"/>
        <v/>
      </c>
      <c r="J822" s="121" t="str">
        <f t="shared" si="89"/>
        <v/>
      </c>
      <c r="K822" s="121" t="str">
        <f t="shared" si="86"/>
        <v/>
      </c>
      <c r="L822" s="121" t="str">
        <f t="shared" si="87"/>
        <v/>
      </c>
      <c r="M822" s="121">
        <f t="shared" si="90"/>
        <v>79.07407407407409</v>
      </c>
      <c r="N822" s="121" t="str">
        <f t="shared" si="88"/>
        <v/>
      </c>
      <c r="O822" s="129"/>
    </row>
    <row r="823" spans="1:15">
      <c r="A823" s="127"/>
      <c r="B823" s="131"/>
      <c r="C823" s="122" t="s">
        <v>893</v>
      </c>
      <c r="D823" s="127">
        <v>1</v>
      </c>
      <c r="E823" s="127">
        <v>20</v>
      </c>
      <c r="F823" s="127">
        <v>2</v>
      </c>
      <c r="G823" s="128">
        <v>4.8949999999999996</v>
      </c>
      <c r="H823" s="121">
        <f t="shared" si="84"/>
        <v>2.4691358024691357</v>
      </c>
      <c r="I823" s="121" t="str">
        <f t="shared" si="85"/>
        <v/>
      </c>
      <c r="J823" s="121" t="str">
        <f t="shared" si="89"/>
        <v/>
      </c>
      <c r="K823" s="121" t="str">
        <f t="shared" si="86"/>
        <v/>
      </c>
      <c r="L823" s="121" t="str">
        <f t="shared" si="87"/>
        <v/>
      </c>
      <c r="M823" s="121">
        <f t="shared" si="90"/>
        <v>24.172839506172835</v>
      </c>
      <c r="N823" s="121" t="str">
        <f t="shared" si="88"/>
        <v/>
      </c>
      <c r="O823" s="129"/>
    </row>
    <row r="824" spans="1:15">
      <c r="A824" s="127"/>
      <c r="B824" s="131"/>
      <c r="C824" s="122" t="s">
        <v>893</v>
      </c>
      <c r="D824" s="127">
        <v>1</v>
      </c>
      <c r="E824" s="127">
        <v>20</v>
      </c>
      <c r="F824" s="127">
        <v>2</v>
      </c>
      <c r="G824" s="128">
        <v>4.07</v>
      </c>
      <c r="H824" s="121">
        <f t="shared" si="84"/>
        <v>2.4691358024691357</v>
      </c>
      <c r="I824" s="121" t="str">
        <f t="shared" si="85"/>
        <v/>
      </c>
      <c r="J824" s="121" t="str">
        <f t="shared" si="89"/>
        <v/>
      </c>
      <c r="K824" s="121" t="str">
        <f t="shared" si="86"/>
        <v/>
      </c>
      <c r="L824" s="121" t="str">
        <f t="shared" si="87"/>
        <v/>
      </c>
      <c r="M824" s="121">
        <f t="shared" si="90"/>
        <v>20.098765432098766</v>
      </c>
      <c r="N824" s="121" t="str">
        <f t="shared" si="88"/>
        <v/>
      </c>
      <c r="O824" s="129"/>
    </row>
    <row r="825" spans="1:15">
      <c r="A825" s="127"/>
      <c r="B825" s="131"/>
      <c r="C825" s="122" t="s">
        <v>840</v>
      </c>
      <c r="D825" s="127">
        <v>1</v>
      </c>
      <c r="E825" s="127">
        <v>16</v>
      </c>
      <c r="F825" s="127">
        <v>2</v>
      </c>
      <c r="G825" s="128">
        <v>3.762</v>
      </c>
      <c r="H825" s="121">
        <f t="shared" si="84"/>
        <v>1.5802469135802468</v>
      </c>
      <c r="I825" s="121" t="str">
        <f t="shared" si="85"/>
        <v/>
      </c>
      <c r="J825" s="121" t="str">
        <f t="shared" si="89"/>
        <v/>
      </c>
      <c r="K825" s="121" t="str">
        <f t="shared" si="86"/>
        <v/>
      </c>
      <c r="L825" s="121">
        <f t="shared" si="87"/>
        <v>11.889777777777777</v>
      </c>
      <c r="M825" s="121" t="str">
        <f t="shared" si="90"/>
        <v/>
      </c>
      <c r="N825" s="121" t="str">
        <f t="shared" si="88"/>
        <v/>
      </c>
      <c r="O825" s="129"/>
    </row>
    <row r="826" spans="1:15">
      <c r="A826" s="127"/>
      <c r="B826" s="131"/>
      <c r="C826" s="122" t="s">
        <v>905</v>
      </c>
      <c r="D826" s="127">
        <v>1</v>
      </c>
      <c r="E826" s="127">
        <v>8</v>
      </c>
      <c r="F826" s="127">
        <v>66</v>
      </c>
      <c r="G826" s="128">
        <v>1.46</v>
      </c>
      <c r="H826" s="121">
        <f t="shared" si="84"/>
        <v>0.39506172839506171</v>
      </c>
      <c r="I826" s="121">
        <f t="shared" si="85"/>
        <v>38.068148148148147</v>
      </c>
      <c r="J826" s="121" t="str">
        <f t="shared" si="89"/>
        <v/>
      </c>
      <c r="K826" s="121" t="str">
        <f t="shared" si="86"/>
        <v/>
      </c>
      <c r="L826" s="121" t="str">
        <f t="shared" si="87"/>
        <v/>
      </c>
      <c r="M826" s="121" t="str">
        <f t="shared" si="90"/>
        <v/>
      </c>
      <c r="N826" s="121" t="str">
        <f t="shared" si="88"/>
        <v/>
      </c>
      <c r="O826" s="129"/>
    </row>
    <row r="827" spans="1:15">
      <c r="A827" s="127"/>
      <c r="B827" s="131"/>
      <c r="C827" s="122" t="s">
        <v>928</v>
      </c>
      <c r="D827" s="127">
        <v>1</v>
      </c>
      <c r="E827" s="127">
        <v>20</v>
      </c>
      <c r="F827" s="127">
        <v>6</v>
      </c>
      <c r="G827" s="128">
        <v>0.25</v>
      </c>
      <c r="H827" s="121">
        <f t="shared" si="84"/>
        <v>2.4691358024691357</v>
      </c>
      <c r="I827" s="121" t="str">
        <f t="shared" si="85"/>
        <v/>
      </c>
      <c r="J827" s="121" t="str">
        <f t="shared" si="89"/>
        <v/>
      </c>
      <c r="K827" s="121" t="str">
        <f t="shared" si="86"/>
        <v/>
      </c>
      <c r="L827" s="121" t="str">
        <f t="shared" si="87"/>
        <v/>
      </c>
      <c r="M827" s="121">
        <f t="shared" si="90"/>
        <v>3.7037037037037033</v>
      </c>
      <c r="N827" s="121" t="str">
        <f t="shared" si="88"/>
        <v/>
      </c>
      <c r="O827" s="129"/>
    </row>
    <row r="828" spans="1:15">
      <c r="A828" s="127"/>
      <c r="B828" s="131" t="s">
        <v>932</v>
      </c>
      <c r="C828" s="122" t="s">
        <v>914</v>
      </c>
      <c r="D828" s="127">
        <v>1</v>
      </c>
      <c r="E828" s="127">
        <v>16</v>
      </c>
      <c r="F828" s="127">
        <v>2</v>
      </c>
      <c r="G828" s="128">
        <v>8.5</v>
      </c>
      <c r="H828" s="121">
        <f t="shared" si="84"/>
        <v>1.5802469135802468</v>
      </c>
      <c r="I828" s="121" t="str">
        <f t="shared" si="85"/>
        <v/>
      </c>
      <c r="J828" s="121" t="str">
        <f t="shared" si="89"/>
        <v/>
      </c>
      <c r="K828" s="121" t="str">
        <f t="shared" si="86"/>
        <v/>
      </c>
      <c r="L828" s="121">
        <f t="shared" si="87"/>
        <v>26.864197530864196</v>
      </c>
      <c r="M828" s="121" t="str">
        <f t="shared" si="90"/>
        <v/>
      </c>
      <c r="N828" s="121" t="str">
        <f t="shared" si="88"/>
        <v/>
      </c>
      <c r="O828" s="129"/>
    </row>
    <row r="829" spans="1:15">
      <c r="A829" s="127"/>
      <c r="B829" s="131"/>
      <c r="C829" s="122" t="s">
        <v>915</v>
      </c>
      <c r="D829" s="127">
        <v>1</v>
      </c>
      <c r="E829" s="127">
        <v>16</v>
      </c>
      <c r="F829" s="127">
        <v>2</v>
      </c>
      <c r="G829" s="128">
        <v>8.5</v>
      </c>
      <c r="H829" s="121">
        <f t="shared" si="84"/>
        <v>1.5802469135802468</v>
      </c>
      <c r="I829" s="121" t="str">
        <f t="shared" si="85"/>
        <v/>
      </c>
      <c r="J829" s="121" t="str">
        <f t="shared" si="89"/>
        <v/>
      </c>
      <c r="K829" s="121" t="str">
        <f t="shared" si="86"/>
        <v/>
      </c>
      <c r="L829" s="121">
        <f t="shared" si="87"/>
        <v>26.864197530864196</v>
      </c>
      <c r="M829" s="121" t="str">
        <f t="shared" si="90"/>
        <v/>
      </c>
      <c r="N829" s="121" t="str">
        <f t="shared" si="88"/>
        <v/>
      </c>
      <c r="O829" s="129"/>
    </row>
    <row r="830" spans="1:15">
      <c r="A830" s="127"/>
      <c r="B830" s="131"/>
      <c r="C830" s="122" t="s">
        <v>893</v>
      </c>
      <c r="D830" s="127">
        <v>1</v>
      </c>
      <c r="E830" s="127">
        <v>20</v>
      </c>
      <c r="F830" s="127">
        <v>1</v>
      </c>
      <c r="G830" s="128">
        <v>1.9</v>
      </c>
      <c r="H830" s="121">
        <f t="shared" si="84"/>
        <v>2.4691358024691357</v>
      </c>
      <c r="I830" s="121" t="str">
        <f t="shared" si="85"/>
        <v/>
      </c>
      <c r="J830" s="121" t="str">
        <f t="shared" si="89"/>
        <v/>
      </c>
      <c r="K830" s="121" t="str">
        <f t="shared" si="86"/>
        <v/>
      </c>
      <c r="L830" s="121" t="str">
        <f t="shared" si="87"/>
        <v/>
      </c>
      <c r="M830" s="121">
        <f t="shared" si="90"/>
        <v>4.6913580246913575</v>
      </c>
      <c r="N830" s="121" t="str">
        <f t="shared" si="88"/>
        <v/>
      </c>
      <c r="O830" s="129"/>
    </row>
    <row r="831" spans="1:15">
      <c r="A831" s="127"/>
      <c r="B831" s="131"/>
      <c r="C831" s="122" t="s">
        <v>893</v>
      </c>
      <c r="D831" s="127">
        <v>1</v>
      </c>
      <c r="E831" s="127">
        <v>20</v>
      </c>
      <c r="F831" s="127">
        <v>1</v>
      </c>
      <c r="G831" s="128">
        <v>5.23</v>
      </c>
      <c r="H831" s="121">
        <f t="shared" si="84"/>
        <v>2.4691358024691357</v>
      </c>
      <c r="I831" s="121" t="str">
        <f t="shared" si="85"/>
        <v/>
      </c>
      <c r="J831" s="121" t="str">
        <f t="shared" si="89"/>
        <v/>
      </c>
      <c r="K831" s="121" t="str">
        <f t="shared" si="86"/>
        <v/>
      </c>
      <c r="L831" s="121" t="str">
        <f t="shared" si="87"/>
        <v/>
      </c>
      <c r="M831" s="121">
        <f t="shared" si="90"/>
        <v>12.913580246913581</v>
      </c>
      <c r="N831" s="121" t="str">
        <f t="shared" si="88"/>
        <v/>
      </c>
      <c r="O831" s="129"/>
    </row>
    <row r="832" spans="1:15">
      <c r="A832" s="127"/>
      <c r="B832" s="131"/>
      <c r="C832" s="122" t="s">
        <v>840</v>
      </c>
      <c r="D832" s="127">
        <v>1</v>
      </c>
      <c r="E832" s="127">
        <v>16</v>
      </c>
      <c r="F832" s="127">
        <v>1</v>
      </c>
      <c r="G832" s="128">
        <v>3.1</v>
      </c>
      <c r="H832" s="121">
        <f t="shared" si="84"/>
        <v>1.5802469135802468</v>
      </c>
      <c r="I832" s="121" t="str">
        <f t="shared" si="85"/>
        <v/>
      </c>
      <c r="J832" s="121" t="str">
        <f t="shared" si="89"/>
        <v/>
      </c>
      <c r="K832" s="121" t="str">
        <f t="shared" si="86"/>
        <v/>
      </c>
      <c r="L832" s="121">
        <f t="shared" si="87"/>
        <v>4.8987654320987657</v>
      </c>
      <c r="M832" s="121" t="str">
        <f t="shared" si="90"/>
        <v/>
      </c>
      <c r="N832" s="121" t="str">
        <f t="shared" si="88"/>
        <v/>
      </c>
      <c r="O832" s="129"/>
    </row>
    <row r="833" spans="1:15">
      <c r="A833" s="127"/>
      <c r="B833" s="131"/>
      <c r="C833" s="122" t="s">
        <v>905</v>
      </c>
      <c r="D833" s="127">
        <v>1</v>
      </c>
      <c r="E833" s="127">
        <v>8</v>
      </c>
      <c r="F833" s="127">
        <v>57</v>
      </c>
      <c r="G833" s="128">
        <v>1.46</v>
      </c>
      <c r="H833" s="121">
        <f t="shared" si="84"/>
        <v>0.39506172839506171</v>
      </c>
      <c r="I833" s="121">
        <f t="shared" si="85"/>
        <v>32.877037037037034</v>
      </c>
      <c r="J833" s="121" t="str">
        <f t="shared" si="89"/>
        <v/>
      </c>
      <c r="K833" s="121" t="str">
        <f t="shared" si="86"/>
        <v/>
      </c>
      <c r="L833" s="121" t="str">
        <f t="shared" si="87"/>
        <v/>
      </c>
      <c r="M833" s="121" t="str">
        <f t="shared" si="90"/>
        <v/>
      </c>
      <c r="N833" s="121" t="str">
        <f t="shared" si="88"/>
        <v/>
      </c>
      <c r="O833" s="129"/>
    </row>
    <row r="834" spans="1:15">
      <c r="A834" s="127"/>
      <c r="B834" s="131" t="s">
        <v>604</v>
      </c>
      <c r="C834" s="122" t="s">
        <v>914</v>
      </c>
      <c r="D834" s="127">
        <v>1</v>
      </c>
      <c r="E834" s="127">
        <v>16</v>
      </c>
      <c r="F834" s="127">
        <v>3</v>
      </c>
      <c r="G834" s="128">
        <v>36.32</v>
      </c>
      <c r="H834" s="121">
        <f t="shared" si="84"/>
        <v>1.5802469135802468</v>
      </c>
      <c r="I834" s="121" t="str">
        <f t="shared" si="85"/>
        <v/>
      </c>
      <c r="J834" s="121" t="str">
        <f t="shared" si="89"/>
        <v/>
      </c>
      <c r="K834" s="121" t="str">
        <f t="shared" si="86"/>
        <v/>
      </c>
      <c r="L834" s="121">
        <f t="shared" si="87"/>
        <v>172.18370370370371</v>
      </c>
      <c r="M834" s="121" t="str">
        <f t="shared" si="90"/>
        <v/>
      </c>
      <c r="N834" s="121" t="str">
        <f t="shared" si="88"/>
        <v/>
      </c>
      <c r="O834" s="129"/>
    </row>
    <row r="835" spans="1:15">
      <c r="A835" s="127"/>
      <c r="B835" s="131"/>
      <c r="C835" s="122" t="s">
        <v>915</v>
      </c>
      <c r="D835" s="127">
        <v>1</v>
      </c>
      <c r="E835" s="127">
        <v>16</v>
      </c>
      <c r="F835" s="127">
        <v>3</v>
      </c>
      <c r="G835" s="128">
        <v>36.32</v>
      </c>
      <c r="H835" s="121">
        <f t="shared" si="84"/>
        <v>1.5802469135802468</v>
      </c>
      <c r="I835" s="121" t="str">
        <f t="shared" si="85"/>
        <v/>
      </c>
      <c r="J835" s="121" t="str">
        <f t="shared" si="89"/>
        <v/>
      </c>
      <c r="K835" s="121" t="str">
        <f t="shared" si="86"/>
        <v/>
      </c>
      <c r="L835" s="121">
        <f t="shared" si="87"/>
        <v>172.18370370370371</v>
      </c>
      <c r="M835" s="121" t="str">
        <f t="shared" si="90"/>
        <v/>
      </c>
      <c r="N835" s="121" t="str">
        <f t="shared" si="88"/>
        <v/>
      </c>
      <c r="O835" s="129"/>
    </row>
    <row r="836" spans="1:15">
      <c r="A836" s="127"/>
      <c r="B836" s="131"/>
      <c r="C836" s="122" t="s">
        <v>893</v>
      </c>
      <c r="D836" s="127">
        <v>1</v>
      </c>
      <c r="E836" s="127">
        <v>16</v>
      </c>
      <c r="F836" s="127">
        <v>2</v>
      </c>
      <c r="G836" s="128">
        <v>4.88</v>
      </c>
      <c r="H836" s="121">
        <f t="shared" si="84"/>
        <v>1.5802469135802468</v>
      </c>
      <c r="I836" s="121" t="str">
        <f t="shared" si="85"/>
        <v/>
      </c>
      <c r="J836" s="121" t="str">
        <f t="shared" si="89"/>
        <v/>
      </c>
      <c r="K836" s="121" t="str">
        <f t="shared" si="86"/>
        <v/>
      </c>
      <c r="L836" s="121">
        <f t="shared" si="87"/>
        <v>15.42320987654321</v>
      </c>
      <c r="M836" s="121" t="str">
        <f t="shared" si="90"/>
        <v/>
      </c>
      <c r="N836" s="121" t="str">
        <f t="shared" si="88"/>
        <v/>
      </c>
      <c r="O836" s="129"/>
    </row>
    <row r="837" spans="1:15">
      <c r="A837" s="127"/>
      <c r="B837" s="131"/>
      <c r="C837" s="122" t="s">
        <v>933</v>
      </c>
      <c r="D837" s="127">
        <v>1</v>
      </c>
      <c r="E837" s="127">
        <v>20</v>
      </c>
      <c r="F837" s="127">
        <v>2</v>
      </c>
      <c r="G837" s="128">
        <v>6</v>
      </c>
      <c r="H837" s="121">
        <f t="shared" si="84"/>
        <v>2.4691358024691357</v>
      </c>
      <c r="I837" s="121" t="str">
        <f t="shared" si="85"/>
        <v/>
      </c>
      <c r="J837" s="121" t="str">
        <f t="shared" si="89"/>
        <v/>
      </c>
      <c r="K837" s="121" t="str">
        <f t="shared" si="86"/>
        <v/>
      </c>
      <c r="L837" s="121" t="str">
        <f t="shared" si="87"/>
        <v/>
      </c>
      <c r="M837" s="121">
        <f t="shared" si="90"/>
        <v>29.629629629629626</v>
      </c>
      <c r="N837" s="121" t="str">
        <f t="shared" si="88"/>
        <v/>
      </c>
      <c r="O837" s="129"/>
    </row>
    <row r="838" spans="1:15">
      <c r="A838" s="127"/>
      <c r="B838" s="131"/>
      <c r="C838" s="122" t="s">
        <v>893</v>
      </c>
      <c r="D838" s="127">
        <v>1</v>
      </c>
      <c r="E838" s="127">
        <v>20</v>
      </c>
      <c r="F838" s="127">
        <v>2</v>
      </c>
      <c r="G838" s="128">
        <v>7.5</v>
      </c>
      <c r="H838" s="121">
        <f t="shared" ref="H838:H901" si="91">E838*E838/(162)</f>
        <v>2.4691358024691357</v>
      </c>
      <c r="I838" s="121" t="str">
        <f t="shared" ref="I838:I901" si="92">IF((E838=8),D838*G838*F838*H838,"")</f>
        <v/>
      </c>
      <c r="J838" s="121" t="str">
        <f t="shared" si="89"/>
        <v/>
      </c>
      <c r="K838" s="121" t="str">
        <f t="shared" ref="K838:K901" si="93">IF((E838=12),D838*F838*G838*H838,"")</f>
        <v/>
      </c>
      <c r="L838" s="121" t="str">
        <f t="shared" ref="L838:L901" si="94">IF((E838=16),D838*F838*G838*H838,"")</f>
        <v/>
      </c>
      <c r="M838" s="121">
        <f t="shared" si="90"/>
        <v>37.037037037037038</v>
      </c>
      <c r="N838" s="121" t="str">
        <f t="shared" ref="N838:N901" si="95">IF((E838=25),D838*F838*G838*H838,"")</f>
        <v/>
      </c>
      <c r="O838" s="129"/>
    </row>
    <row r="839" spans="1:15">
      <c r="A839" s="127"/>
      <c r="B839" s="131"/>
      <c r="C839" s="122" t="s">
        <v>893</v>
      </c>
      <c r="D839" s="127">
        <v>1</v>
      </c>
      <c r="E839" s="127">
        <v>20</v>
      </c>
      <c r="F839" s="127">
        <v>2</v>
      </c>
      <c r="G839" s="128">
        <v>2.56</v>
      </c>
      <c r="H839" s="121">
        <f t="shared" si="91"/>
        <v>2.4691358024691357</v>
      </c>
      <c r="I839" s="121" t="str">
        <f t="shared" si="92"/>
        <v/>
      </c>
      <c r="J839" s="121" t="str">
        <f t="shared" si="89"/>
        <v/>
      </c>
      <c r="K839" s="121" t="str">
        <f t="shared" si="93"/>
        <v/>
      </c>
      <c r="L839" s="121" t="str">
        <f t="shared" si="94"/>
        <v/>
      </c>
      <c r="M839" s="121">
        <f t="shared" si="90"/>
        <v>12.641975308641975</v>
      </c>
      <c r="N839" s="121" t="str">
        <f t="shared" si="95"/>
        <v/>
      </c>
      <c r="O839" s="129"/>
    </row>
    <row r="840" spans="1:15">
      <c r="A840" s="127"/>
      <c r="B840" s="131"/>
      <c r="C840" s="122" t="s">
        <v>840</v>
      </c>
      <c r="D840" s="127">
        <v>1</v>
      </c>
      <c r="E840" s="127">
        <v>16</v>
      </c>
      <c r="F840" s="127">
        <v>2</v>
      </c>
      <c r="G840" s="128">
        <v>3.42</v>
      </c>
      <c r="H840" s="121">
        <f t="shared" si="91"/>
        <v>1.5802469135802468</v>
      </c>
      <c r="I840" s="121" t="str">
        <f t="shared" si="92"/>
        <v/>
      </c>
      <c r="J840" s="121" t="str">
        <f t="shared" si="89"/>
        <v/>
      </c>
      <c r="K840" s="121" t="str">
        <f t="shared" si="93"/>
        <v/>
      </c>
      <c r="L840" s="121">
        <f t="shared" si="94"/>
        <v>10.808888888888887</v>
      </c>
      <c r="M840" s="121" t="str">
        <f t="shared" si="90"/>
        <v/>
      </c>
      <c r="N840" s="121" t="str">
        <f t="shared" si="95"/>
        <v/>
      </c>
      <c r="O840" s="129"/>
    </row>
    <row r="841" spans="1:15">
      <c r="A841" s="127"/>
      <c r="B841" s="131"/>
      <c r="C841" s="122" t="s">
        <v>840</v>
      </c>
      <c r="D841" s="127">
        <v>1</v>
      </c>
      <c r="E841" s="127">
        <v>16</v>
      </c>
      <c r="F841" s="127">
        <v>2</v>
      </c>
      <c r="G841" s="128">
        <v>4.66</v>
      </c>
      <c r="H841" s="121">
        <f t="shared" si="91"/>
        <v>1.5802469135802468</v>
      </c>
      <c r="I841" s="121" t="str">
        <f t="shared" si="92"/>
        <v/>
      </c>
      <c r="J841" s="121" t="str">
        <f t="shared" si="89"/>
        <v/>
      </c>
      <c r="K841" s="121" t="str">
        <f t="shared" si="93"/>
        <v/>
      </c>
      <c r="L841" s="121">
        <f t="shared" si="94"/>
        <v>14.7279012345679</v>
      </c>
      <c r="M841" s="121" t="str">
        <f t="shared" si="90"/>
        <v/>
      </c>
      <c r="N841" s="121" t="str">
        <f t="shared" si="95"/>
        <v/>
      </c>
      <c r="O841" s="129"/>
    </row>
    <row r="842" spans="1:15">
      <c r="A842" s="127"/>
      <c r="B842" s="131"/>
      <c r="C842" s="122" t="s">
        <v>840</v>
      </c>
      <c r="D842" s="127">
        <v>1</v>
      </c>
      <c r="E842" s="127">
        <v>16</v>
      </c>
      <c r="F842" s="127">
        <v>2</v>
      </c>
      <c r="G842" s="128">
        <v>4.66</v>
      </c>
      <c r="H842" s="121">
        <f t="shared" si="91"/>
        <v>1.5802469135802468</v>
      </c>
      <c r="I842" s="121" t="str">
        <f t="shared" si="92"/>
        <v/>
      </c>
      <c r="J842" s="121" t="str">
        <f t="shared" si="89"/>
        <v/>
      </c>
      <c r="K842" s="121" t="str">
        <f t="shared" si="93"/>
        <v/>
      </c>
      <c r="L842" s="121">
        <f t="shared" si="94"/>
        <v>14.7279012345679</v>
      </c>
      <c r="M842" s="121" t="str">
        <f t="shared" si="90"/>
        <v/>
      </c>
      <c r="N842" s="121" t="str">
        <f t="shared" si="95"/>
        <v/>
      </c>
      <c r="O842" s="129"/>
    </row>
    <row r="843" spans="1:15">
      <c r="A843" s="127"/>
      <c r="B843" s="131"/>
      <c r="C843" s="122" t="s">
        <v>905</v>
      </c>
      <c r="D843" s="127">
        <v>1</v>
      </c>
      <c r="E843" s="127">
        <v>8</v>
      </c>
      <c r="F843" s="127">
        <v>224</v>
      </c>
      <c r="G843" s="128">
        <v>1.46</v>
      </c>
      <c r="H843" s="121">
        <f t="shared" si="91"/>
        <v>0.39506172839506171</v>
      </c>
      <c r="I843" s="121">
        <f t="shared" si="92"/>
        <v>129.20098765432095</v>
      </c>
      <c r="J843" s="121" t="str">
        <f t="shared" ref="J843:J906" si="96">IF((E843=10),D843*F843*G843*H843,"")</f>
        <v/>
      </c>
      <c r="K843" s="121" t="str">
        <f t="shared" si="93"/>
        <v/>
      </c>
      <c r="L843" s="121" t="str">
        <f t="shared" si="94"/>
        <v/>
      </c>
      <c r="M843" s="121" t="str">
        <f t="shared" si="90"/>
        <v/>
      </c>
      <c r="N843" s="121" t="str">
        <f t="shared" si="95"/>
        <v/>
      </c>
      <c r="O843" s="129"/>
    </row>
    <row r="844" spans="1:15">
      <c r="A844" s="127"/>
      <c r="B844" s="131"/>
      <c r="C844" s="122" t="s">
        <v>928</v>
      </c>
      <c r="D844" s="127">
        <v>1</v>
      </c>
      <c r="E844" s="127">
        <v>20</v>
      </c>
      <c r="F844" s="127">
        <v>16</v>
      </c>
      <c r="G844" s="128">
        <v>0.25</v>
      </c>
      <c r="H844" s="121">
        <f t="shared" si="91"/>
        <v>2.4691358024691357</v>
      </c>
      <c r="I844" s="121" t="str">
        <f t="shared" si="92"/>
        <v/>
      </c>
      <c r="J844" s="121" t="str">
        <f t="shared" si="96"/>
        <v/>
      </c>
      <c r="K844" s="121" t="str">
        <f t="shared" si="93"/>
        <v/>
      </c>
      <c r="L844" s="121" t="str">
        <f t="shared" si="94"/>
        <v/>
      </c>
      <c r="M844" s="121">
        <f t="shared" si="90"/>
        <v>9.8765432098765427</v>
      </c>
      <c r="N844" s="121" t="str">
        <f t="shared" si="95"/>
        <v/>
      </c>
      <c r="O844" s="129"/>
    </row>
    <row r="845" spans="1:15">
      <c r="A845" s="127"/>
      <c r="B845" s="131" t="s">
        <v>605</v>
      </c>
      <c r="C845" s="122" t="s">
        <v>914</v>
      </c>
      <c r="D845" s="127">
        <v>1</v>
      </c>
      <c r="E845" s="127">
        <v>20</v>
      </c>
      <c r="F845" s="127">
        <v>2</v>
      </c>
      <c r="G845" s="128">
        <v>34.825000000000003</v>
      </c>
      <c r="H845" s="121">
        <f t="shared" si="91"/>
        <v>2.4691358024691357</v>
      </c>
      <c r="I845" s="121" t="str">
        <f t="shared" si="92"/>
        <v/>
      </c>
      <c r="J845" s="121" t="str">
        <f t="shared" si="96"/>
        <v/>
      </c>
      <c r="K845" s="121" t="str">
        <f t="shared" si="93"/>
        <v/>
      </c>
      <c r="L845" s="121" t="str">
        <f t="shared" si="94"/>
        <v/>
      </c>
      <c r="M845" s="121">
        <f t="shared" si="90"/>
        <v>171.97530864197532</v>
      </c>
      <c r="N845" s="121" t="str">
        <f t="shared" si="95"/>
        <v/>
      </c>
      <c r="O845" s="129"/>
    </row>
    <row r="846" spans="1:15">
      <c r="A846" s="127"/>
      <c r="B846" s="131"/>
      <c r="C846" s="122" t="s">
        <v>914</v>
      </c>
      <c r="D846" s="127">
        <v>1</v>
      </c>
      <c r="E846" s="127">
        <v>16</v>
      </c>
      <c r="F846" s="127">
        <v>1</v>
      </c>
      <c r="G846" s="128">
        <v>34.225000000000001</v>
      </c>
      <c r="H846" s="121">
        <f t="shared" si="91"/>
        <v>1.5802469135802468</v>
      </c>
      <c r="I846" s="121" t="str">
        <f t="shared" si="92"/>
        <v/>
      </c>
      <c r="J846" s="121" t="str">
        <f t="shared" si="96"/>
        <v/>
      </c>
      <c r="K846" s="121" t="str">
        <f t="shared" si="93"/>
        <v/>
      </c>
      <c r="L846" s="121">
        <f t="shared" si="94"/>
        <v>54.083950617283946</v>
      </c>
      <c r="M846" s="121" t="str">
        <f t="shared" si="90"/>
        <v/>
      </c>
      <c r="N846" s="121" t="str">
        <f t="shared" si="95"/>
        <v/>
      </c>
      <c r="O846" s="129"/>
    </row>
    <row r="847" spans="1:15">
      <c r="A847" s="127"/>
      <c r="B847" s="131"/>
      <c r="C847" s="122" t="s">
        <v>914</v>
      </c>
      <c r="D847" s="127">
        <v>1</v>
      </c>
      <c r="E847" s="127">
        <v>16</v>
      </c>
      <c r="F847" s="127">
        <v>6</v>
      </c>
      <c r="G847" s="128">
        <v>6.2</v>
      </c>
      <c r="H847" s="121">
        <f t="shared" si="91"/>
        <v>1.5802469135802468</v>
      </c>
      <c r="I847" s="121" t="str">
        <f t="shared" si="92"/>
        <v/>
      </c>
      <c r="J847" s="121" t="str">
        <f t="shared" si="96"/>
        <v/>
      </c>
      <c r="K847" s="121" t="str">
        <f t="shared" si="93"/>
        <v/>
      </c>
      <c r="L847" s="121">
        <f t="shared" si="94"/>
        <v>58.785185185185185</v>
      </c>
      <c r="M847" s="121" t="str">
        <f t="shared" si="90"/>
        <v/>
      </c>
      <c r="N847" s="121" t="str">
        <f t="shared" si="95"/>
        <v/>
      </c>
      <c r="O847" s="129"/>
    </row>
    <row r="848" spans="1:15">
      <c r="A848" s="127"/>
      <c r="B848" s="131"/>
      <c r="C848" s="122" t="s">
        <v>915</v>
      </c>
      <c r="D848" s="127">
        <v>1</v>
      </c>
      <c r="E848" s="127">
        <v>20</v>
      </c>
      <c r="F848" s="127">
        <v>4</v>
      </c>
      <c r="G848" s="128">
        <v>6.5650000000000004</v>
      </c>
      <c r="H848" s="121">
        <f t="shared" si="91"/>
        <v>2.4691358024691357</v>
      </c>
      <c r="I848" s="121" t="str">
        <f t="shared" si="92"/>
        <v/>
      </c>
      <c r="J848" s="121" t="str">
        <f t="shared" si="96"/>
        <v/>
      </c>
      <c r="K848" s="121" t="str">
        <f t="shared" si="93"/>
        <v/>
      </c>
      <c r="L848" s="121" t="str">
        <f t="shared" si="94"/>
        <v/>
      </c>
      <c r="M848" s="121">
        <f t="shared" ref="M848:M911" si="97">IF((E848=20),D848*F848*G848*H848,"")</f>
        <v>64.839506172839506</v>
      </c>
      <c r="N848" s="121" t="str">
        <f t="shared" si="95"/>
        <v/>
      </c>
      <c r="O848" s="129"/>
    </row>
    <row r="849" spans="1:15">
      <c r="A849" s="127"/>
      <c r="B849" s="131"/>
      <c r="C849" s="122" t="s">
        <v>915</v>
      </c>
      <c r="D849" s="127">
        <v>1</v>
      </c>
      <c r="E849" s="127">
        <v>16</v>
      </c>
      <c r="F849" s="127">
        <v>2</v>
      </c>
      <c r="G849" s="128">
        <v>6.5650000000000004</v>
      </c>
      <c r="H849" s="121">
        <f t="shared" si="91"/>
        <v>1.5802469135802468</v>
      </c>
      <c r="I849" s="121" t="str">
        <f t="shared" si="92"/>
        <v/>
      </c>
      <c r="J849" s="121" t="str">
        <f t="shared" si="96"/>
        <v/>
      </c>
      <c r="K849" s="121" t="str">
        <f t="shared" si="93"/>
        <v/>
      </c>
      <c r="L849" s="121">
        <f t="shared" si="94"/>
        <v>20.748641975308644</v>
      </c>
      <c r="M849" s="121" t="str">
        <f t="shared" si="97"/>
        <v/>
      </c>
      <c r="N849" s="121" t="str">
        <f t="shared" si="95"/>
        <v/>
      </c>
      <c r="O849" s="129"/>
    </row>
    <row r="850" spans="1:15">
      <c r="A850" s="127"/>
      <c r="B850" s="131"/>
      <c r="C850" s="122" t="s">
        <v>915</v>
      </c>
      <c r="D850" s="127">
        <v>1</v>
      </c>
      <c r="E850" s="127">
        <v>20</v>
      </c>
      <c r="F850" s="127">
        <v>2</v>
      </c>
      <c r="G850" s="128">
        <v>17.440000000000001</v>
      </c>
      <c r="H850" s="121">
        <f t="shared" si="91"/>
        <v>2.4691358024691357</v>
      </c>
      <c r="I850" s="121" t="str">
        <f t="shared" si="92"/>
        <v/>
      </c>
      <c r="J850" s="121" t="str">
        <f t="shared" si="96"/>
        <v/>
      </c>
      <c r="K850" s="121" t="str">
        <f t="shared" si="93"/>
        <v/>
      </c>
      <c r="L850" s="121" t="str">
        <f t="shared" si="94"/>
        <v/>
      </c>
      <c r="M850" s="121">
        <f t="shared" si="97"/>
        <v>86.123456790123456</v>
      </c>
      <c r="N850" s="121" t="str">
        <f t="shared" si="95"/>
        <v/>
      </c>
      <c r="O850" s="129"/>
    </row>
    <row r="851" spans="1:15">
      <c r="A851" s="127"/>
      <c r="B851" s="131"/>
      <c r="C851" s="122" t="s">
        <v>893</v>
      </c>
      <c r="D851" s="127">
        <v>1</v>
      </c>
      <c r="E851" s="127">
        <v>16</v>
      </c>
      <c r="F851" s="127">
        <v>2</v>
      </c>
      <c r="G851" s="128">
        <v>2.5099999999999998</v>
      </c>
      <c r="H851" s="121">
        <f t="shared" si="91"/>
        <v>1.5802469135802468</v>
      </c>
      <c r="I851" s="121" t="str">
        <f t="shared" si="92"/>
        <v/>
      </c>
      <c r="J851" s="121" t="str">
        <f t="shared" si="96"/>
        <v/>
      </c>
      <c r="K851" s="121" t="str">
        <f t="shared" si="93"/>
        <v/>
      </c>
      <c r="L851" s="121">
        <f t="shared" si="94"/>
        <v>7.9328395061728383</v>
      </c>
      <c r="M851" s="121" t="str">
        <f t="shared" si="97"/>
        <v/>
      </c>
      <c r="N851" s="121" t="str">
        <f t="shared" si="95"/>
        <v/>
      </c>
      <c r="O851" s="129"/>
    </row>
    <row r="852" spans="1:15">
      <c r="A852" s="127"/>
      <c r="B852" s="131"/>
      <c r="C852" s="122" t="s">
        <v>893</v>
      </c>
      <c r="D852" s="127">
        <v>1</v>
      </c>
      <c r="E852" s="127">
        <v>16</v>
      </c>
      <c r="F852" s="127">
        <v>3</v>
      </c>
      <c r="G852" s="128">
        <v>6.25</v>
      </c>
      <c r="H852" s="121">
        <f t="shared" si="91"/>
        <v>1.5802469135802468</v>
      </c>
      <c r="I852" s="121" t="str">
        <f t="shared" si="92"/>
        <v/>
      </c>
      <c r="J852" s="121" t="str">
        <f t="shared" si="96"/>
        <v/>
      </c>
      <c r="K852" s="121" t="str">
        <f t="shared" si="93"/>
        <v/>
      </c>
      <c r="L852" s="121">
        <f t="shared" si="94"/>
        <v>29.629629629629626</v>
      </c>
      <c r="M852" s="121" t="str">
        <f t="shared" si="97"/>
        <v/>
      </c>
      <c r="N852" s="121" t="str">
        <f t="shared" si="95"/>
        <v/>
      </c>
      <c r="O852" s="129"/>
    </row>
    <row r="853" spans="1:15">
      <c r="A853" s="127"/>
      <c r="B853" s="131"/>
      <c r="C853" s="122" t="s">
        <v>893</v>
      </c>
      <c r="D853" s="127">
        <v>1</v>
      </c>
      <c r="E853" s="127">
        <v>16</v>
      </c>
      <c r="F853" s="127">
        <v>1</v>
      </c>
      <c r="G853" s="128">
        <v>7.4</v>
      </c>
      <c r="H853" s="121">
        <f t="shared" si="91"/>
        <v>1.5802469135802468</v>
      </c>
      <c r="I853" s="121" t="str">
        <f t="shared" si="92"/>
        <v/>
      </c>
      <c r="J853" s="121" t="str">
        <f t="shared" si="96"/>
        <v/>
      </c>
      <c r="K853" s="121" t="str">
        <f t="shared" si="93"/>
        <v/>
      </c>
      <c r="L853" s="121">
        <f t="shared" si="94"/>
        <v>11.693827160493827</v>
      </c>
      <c r="M853" s="121" t="str">
        <f t="shared" si="97"/>
        <v/>
      </c>
      <c r="N853" s="121" t="str">
        <f t="shared" si="95"/>
        <v/>
      </c>
      <c r="O853" s="129"/>
    </row>
    <row r="854" spans="1:15">
      <c r="A854" s="127"/>
      <c r="B854" s="131"/>
      <c r="C854" s="122" t="s">
        <v>893</v>
      </c>
      <c r="D854" s="127">
        <v>1</v>
      </c>
      <c r="E854" s="127">
        <v>16</v>
      </c>
      <c r="F854" s="127">
        <v>2</v>
      </c>
      <c r="G854" s="128">
        <v>2.46</v>
      </c>
      <c r="H854" s="121">
        <f t="shared" si="91"/>
        <v>1.5802469135802468</v>
      </c>
      <c r="I854" s="121" t="str">
        <f t="shared" si="92"/>
        <v/>
      </c>
      <c r="J854" s="121" t="str">
        <f t="shared" si="96"/>
        <v/>
      </c>
      <c r="K854" s="121" t="str">
        <f t="shared" si="93"/>
        <v/>
      </c>
      <c r="L854" s="121">
        <f t="shared" si="94"/>
        <v>7.774814814814814</v>
      </c>
      <c r="M854" s="121" t="str">
        <f t="shared" si="97"/>
        <v/>
      </c>
      <c r="N854" s="121" t="str">
        <f t="shared" si="95"/>
        <v/>
      </c>
      <c r="O854" s="129"/>
    </row>
    <row r="855" spans="1:15">
      <c r="A855" s="127"/>
      <c r="B855" s="131"/>
      <c r="C855" s="122" t="s">
        <v>840</v>
      </c>
      <c r="D855" s="127">
        <v>1</v>
      </c>
      <c r="E855" s="127">
        <v>16</v>
      </c>
      <c r="F855" s="127">
        <v>2</v>
      </c>
      <c r="G855" s="128">
        <v>4.5599999999999996</v>
      </c>
      <c r="H855" s="121">
        <f t="shared" si="91"/>
        <v>1.5802469135802468</v>
      </c>
      <c r="I855" s="121" t="str">
        <f t="shared" si="92"/>
        <v/>
      </c>
      <c r="J855" s="121" t="str">
        <f t="shared" si="96"/>
        <v/>
      </c>
      <c r="K855" s="121" t="str">
        <f t="shared" si="93"/>
        <v/>
      </c>
      <c r="L855" s="121">
        <f t="shared" si="94"/>
        <v>14.41185185185185</v>
      </c>
      <c r="M855" s="121" t="str">
        <f t="shared" si="97"/>
        <v/>
      </c>
      <c r="N855" s="121" t="str">
        <f t="shared" si="95"/>
        <v/>
      </c>
      <c r="O855" s="129"/>
    </row>
    <row r="856" spans="1:15">
      <c r="A856" s="127"/>
      <c r="B856" s="131"/>
      <c r="C856" s="122" t="s">
        <v>929</v>
      </c>
      <c r="D856" s="127">
        <v>1</v>
      </c>
      <c r="E856" s="127">
        <v>12</v>
      </c>
      <c r="F856" s="127">
        <v>2</v>
      </c>
      <c r="G856" s="128">
        <v>16.52</v>
      </c>
      <c r="H856" s="121">
        <f t="shared" si="91"/>
        <v>0.88888888888888884</v>
      </c>
      <c r="I856" s="121" t="str">
        <f t="shared" si="92"/>
        <v/>
      </c>
      <c r="J856" s="121" t="str">
        <f t="shared" si="96"/>
        <v/>
      </c>
      <c r="K856" s="121">
        <f t="shared" si="93"/>
        <v>29.368888888888886</v>
      </c>
      <c r="L856" s="121" t="str">
        <f t="shared" si="94"/>
        <v/>
      </c>
      <c r="M856" s="121" t="str">
        <f t="shared" si="97"/>
        <v/>
      </c>
      <c r="N856" s="121" t="str">
        <f t="shared" si="95"/>
        <v/>
      </c>
      <c r="O856" s="129"/>
    </row>
    <row r="857" spans="1:15">
      <c r="A857" s="127"/>
      <c r="B857" s="131"/>
      <c r="C857" s="122" t="s">
        <v>905</v>
      </c>
      <c r="D857" s="127">
        <v>1</v>
      </c>
      <c r="E857" s="127">
        <v>8</v>
      </c>
      <c r="F857" s="127">
        <v>30</v>
      </c>
      <c r="G857" s="128">
        <v>0.86</v>
      </c>
      <c r="H857" s="121">
        <f t="shared" si="91"/>
        <v>0.39506172839506171</v>
      </c>
      <c r="I857" s="121">
        <f t="shared" si="92"/>
        <v>10.192592592592593</v>
      </c>
      <c r="J857" s="121" t="str">
        <f t="shared" si="96"/>
        <v/>
      </c>
      <c r="K857" s="121" t="str">
        <f t="shared" si="93"/>
        <v/>
      </c>
      <c r="L857" s="121" t="str">
        <f t="shared" si="94"/>
        <v/>
      </c>
      <c r="M857" s="121" t="str">
        <f t="shared" si="97"/>
        <v/>
      </c>
      <c r="N857" s="121" t="str">
        <f t="shared" si="95"/>
        <v/>
      </c>
      <c r="O857" s="129"/>
    </row>
    <row r="858" spans="1:15">
      <c r="A858" s="127"/>
      <c r="B858" s="131"/>
      <c r="C858" s="122" t="s">
        <v>905</v>
      </c>
      <c r="D858" s="127">
        <v>1</v>
      </c>
      <c r="E858" s="127">
        <v>8</v>
      </c>
      <c r="F858" s="127">
        <v>106</v>
      </c>
      <c r="G858" s="128">
        <v>2.2200000000000002</v>
      </c>
      <c r="H858" s="121">
        <f t="shared" si="91"/>
        <v>0.39506172839506171</v>
      </c>
      <c r="I858" s="121">
        <f t="shared" si="92"/>
        <v>92.96592592592593</v>
      </c>
      <c r="J858" s="121" t="str">
        <f t="shared" si="96"/>
        <v/>
      </c>
      <c r="K858" s="121" t="str">
        <f t="shared" si="93"/>
        <v/>
      </c>
      <c r="L858" s="121" t="str">
        <f t="shared" si="94"/>
        <v/>
      </c>
      <c r="M858" s="121" t="str">
        <f t="shared" si="97"/>
        <v/>
      </c>
      <c r="N858" s="121" t="str">
        <f t="shared" si="95"/>
        <v/>
      </c>
      <c r="O858" s="129"/>
    </row>
    <row r="859" spans="1:15">
      <c r="A859" s="127"/>
      <c r="B859" s="131"/>
      <c r="C859" s="122" t="s">
        <v>905</v>
      </c>
      <c r="D859" s="127">
        <v>1</v>
      </c>
      <c r="E859" s="127">
        <v>8</v>
      </c>
      <c r="F859" s="127">
        <v>70</v>
      </c>
      <c r="G859" s="128">
        <v>1.46</v>
      </c>
      <c r="H859" s="121">
        <f t="shared" si="91"/>
        <v>0.39506172839506171</v>
      </c>
      <c r="I859" s="121">
        <f t="shared" si="92"/>
        <v>40.375308641975309</v>
      </c>
      <c r="J859" s="121" t="str">
        <f t="shared" si="96"/>
        <v/>
      </c>
      <c r="K859" s="121" t="str">
        <f t="shared" si="93"/>
        <v/>
      </c>
      <c r="L859" s="121" t="str">
        <f t="shared" si="94"/>
        <v/>
      </c>
      <c r="M859" s="121" t="str">
        <f t="shared" si="97"/>
        <v/>
      </c>
      <c r="N859" s="121" t="str">
        <f t="shared" si="95"/>
        <v/>
      </c>
      <c r="O859" s="129"/>
    </row>
    <row r="860" spans="1:15">
      <c r="A860" s="127"/>
      <c r="B860" s="131"/>
      <c r="C860" s="122" t="s">
        <v>928</v>
      </c>
      <c r="D860" s="127">
        <v>1</v>
      </c>
      <c r="E860" s="127">
        <v>20</v>
      </c>
      <c r="F860" s="127">
        <v>10</v>
      </c>
      <c r="G860" s="128">
        <v>0.25</v>
      </c>
      <c r="H860" s="121">
        <f t="shared" si="91"/>
        <v>2.4691358024691357</v>
      </c>
      <c r="I860" s="121" t="str">
        <f t="shared" si="92"/>
        <v/>
      </c>
      <c r="J860" s="121" t="str">
        <f t="shared" si="96"/>
        <v/>
      </c>
      <c r="K860" s="121" t="str">
        <f t="shared" si="93"/>
        <v/>
      </c>
      <c r="L860" s="121" t="str">
        <f t="shared" si="94"/>
        <v/>
      </c>
      <c r="M860" s="121">
        <f t="shared" si="97"/>
        <v>6.1728395061728394</v>
      </c>
      <c r="N860" s="121" t="str">
        <f t="shared" si="95"/>
        <v/>
      </c>
      <c r="O860" s="129"/>
    </row>
    <row r="861" spans="1:15">
      <c r="A861" s="127"/>
      <c r="B861" s="131" t="s">
        <v>934</v>
      </c>
      <c r="C861" s="122" t="s">
        <v>914</v>
      </c>
      <c r="D861" s="127">
        <v>4</v>
      </c>
      <c r="E861" s="127">
        <v>16</v>
      </c>
      <c r="F861" s="127">
        <v>2</v>
      </c>
      <c r="G861" s="128">
        <v>6.5949999999999998</v>
      </c>
      <c r="H861" s="121">
        <f t="shared" si="91"/>
        <v>1.5802469135802468</v>
      </c>
      <c r="I861" s="121" t="str">
        <f t="shared" si="92"/>
        <v/>
      </c>
      <c r="J861" s="121" t="str">
        <f t="shared" si="96"/>
        <v/>
      </c>
      <c r="K861" s="121" t="str">
        <f t="shared" si="93"/>
        <v/>
      </c>
      <c r="L861" s="121">
        <f t="shared" si="94"/>
        <v>83.373827160493818</v>
      </c>
      <c r="M861" s="121" t="str">
        <f t="shared" si="97"/>
        <v/>
      </c>
      <c r="N861" s="121" t="str">
        <f t="shared" si="95"/>
        <v/>
      </c>
      <c r="O861" s="129"/>
    </row>
    <row r="862" spans="1:15">
      <c r="A862" s="127"/>
      <c r="B862" s="131"/>
      <c r="C862" s="122" t="s">
        <v>915</v>
      </c>
      <c r="D862" s="127">
        <v>4</v>
      </c>
      <c r="E862" s="127">
        <v>16</v>
      </c>
      <c r="F862" s="127">
        <v>2</v>
      </c>
      <c r="G862" s="128">
        <v>6.5949999999999998</v>
      </c>
      <c r="H862" s="121">
        <f t="shared" si="91"/>
        <v>1.5802469135802468</v>
      </c>
      <c r="I862" s="121" t="str">
        <f t="shared" si="92"/>
        <v/>
      </c>
      <c r="J862" s="121" t="str">
        <f t="shared" si="96"/>
        <v/>
      </c>
      <c r="K862" s="121" t="str">
        <f t="shared" si="93"/>
        <v/>
      </c>
      <c r="L862" s="121">
        <f t="shared" si="94"/>
        <v>83.373827160493818</v>
      </c>
      <c r="M862" s="121" t="str">
        <f t="shared" si="97"/>
        <v/>
      </c>
      <c r="N862" s="121" t="str">
        <f t="shared" si="95"/>
        <v/>
      </c>
      <c r="O862" s="129"/>
    </row>
    <row r="863" spans="1:15">
      <c r="A863" s="127"/>
      <c r="B863" s="131"/>
      <c r="C863" s="122" t="s">
        <v>840</v>
      </c>
      <c r="D863" s="127">
        <v>4</v>
      </c>
      <c r="E863" s="127">
        <v>20</v>
      </c>
      <c r="F863" s="127">
        <v>1</v>
      </c>
      <c r="G863" s="128">
        <v>4.2450000000000001</v>
      </c>
      <c r="H863" s="121">
        <f t="shared" si="91"/>
        <v>2.4691358024691357</v>
      </c>
      <c r="I863" s="121" t="str">
        <f t="shared" si="92"/>
        <v/>
      </c>
      <c r="J863" s="121" t="str">
        <f t="shared" si="96"/>
        <v/>
      </c>
      <c r="K863" s="121" t="str">
        <f t="shared" si="93"/>
        <v/>
      </c>
      <c r="L863" s="121" t="str">
        <f t="shared" si="94"/>
        <v/>
      </c>
      <c r="M863" s="121">
        <f t="shared" si="97"/>
        <v>41.925925925925924</v>
      </c>
      <c r="N863" s="121" t="str">
        <f t="shared" si="95"/>
        <v/>
      </c>
      <c r="O863" s="129"/>
    </row>
    <row r="864" spans="1:15">
      <c r="A864" s="127"/>
      <c r="B864" s="131"/>
      <c r="C864" s="122" t="s">
        <v>905</v>
      </c>
      <c r="D864" s="127">
        <v>4</v>
      </c>
      <c r="E864" s="127">
        <v>8</v>
      </c>
      <c r="F864" s="127">
        <v>38</v>
      </c>
      <c r="G864" s="128">
        <v>1.32</v>
      </c>
      <c r="H864" s="121">
        <f t="shared" si="91"/>
        <v>0.39506172839506171</v>
      </c>
      <c r="I864" s="121">
        <f t="shared" si="92"/>
        <v>79.265185185185189</v>
      </c>
      <c r="J864" s="121" t="str">
        <f t="shared" si="96"/>
        <v/>
      </c>
      <c r="K864" s="121" t="str">
        <f t="shared" si="93"/>
        <v/>
      </c>
      <c r="L864" s="121" t="str">
        <f t="shared" si="94"/>
        <v/>
      </c>
      <c r="M864" s="121" t="str">
        <f t="shared" si="97"/>
        <v/>
      </c>
      <c r="N864" s="121" t="str">
        <f t="shared" si="95"/>
        <v/>
      </c>
      <c r="O864" s="129"/>
    </row>
    <row r="865" spans="1:15">
      <c r="A865" s="127"/>
      <c r="B865" s="131" t="s">
        <v>935</v>
      </c>
      <c r="C865" s="122" t="s">
        <v>919</v>
      </c>
      <c r="D865" s="127">
        <v>4</v>
      </c>
      <c r="E865" s="127">
        <v>16</v>
      </c>
      <c r="F865" s="127">
        <v>3</v>
      </c>
      <c r="G865" s="128">
        <v>8.4649999999999999</v>
      </c>
      <c r="H865" s="121">
        <f t="shared" si="91"/>
        <v>1.5802469135802468</v>
      </c>
      <c r="I865" s="121" t="str">
        <f t="shared" si="92"/>
        <v/>
      </c>
      <c r="J865" s="121" t="str">
        <f t="shared" si="96"/>
        <v/>
      </c>
      <c r="K865" s="121" t="str">
        <f t="shared" si="93"/>
        <v/>
      </c>
      <c r="L865" s="121">
        <f t="shared" si="94"/>
        <v>160.52148148148146</v>
      </c>
      <c r="M865" s="121" t="str">
        <f t="shared" si="97"/>
        <v/>
      </c>
      <c r="N865" s="121" t="str">
        <f t="shared" si="95"/>
        <v/>
      </c>
      <c r="O865" s="129"/>
    </row>
    <row r="866" spans="1:15">
      <c r="A866" s="127"/>
      <c r="B866" s="131"/>
      <c r="C866" s="122" t="s">
        <v>915</v>
      </c>
      <c r="D866" s="127">
        <v>4</v>
      </c>
      <c r="E866" s="127">
        <v>16</v>
      </c>
      <c r="F866" s="127">
        <v>3</v>
      </c>
      <c r="G866" s="128">
        <v>6.5650000000000004</v>
      </c>
      <c r="H866" s="121">
        <f t="shared" si="91"/>
        <v>1.5802469135802468</v>
      </c>
      <c r="I866" s="121" t="str">
        <f t="shared" si="92"/>
        <v/>
      </c>
      <c r="J866" s="121" t="str">
        <f t="shared" si="96"/>
        <v/>
      </c>
      <c r="K866" s="121" t="str">
        <f t="shared" si="93"/>
        <v/>
      </c>
      <c r="L866" s="121">
        <f t="shared" si="94"/>
        <v>124.49185185185185</v>
      </c>
      <c r="M866" s="121" t="str">
        <f t="shared" si="97"/>
        <v/>
      </c>
      <c r="N866" s="121" t="str">
        <f t="shared" si="95"/>
        <v/>
      </c>
      <c r="O866" s="129"/>
    </row>
    <row r="867" spans="1:15">
      <c r="A867" s="127"/>
      <c r="B867" s="131"/>
      <c r="C867" s="122" t="s">
        <v>893</v>
      </c>
      <c r="D867" s="127">
        <v>4</v>
      </c>
      <c r="E867" s="127">
        <v>16</v>
      </c>
      <c r="F867" s="127">
        <v>2</v>
      </c>
      <c r="G867" s="128">
        <v>2.5099999999999998</v>
      </c>
      <c r="H867" s="121">
        <f t="shared" si="91"/>
        <v>1.5802469135802468</v>
      </c>
      <c r="I867" s="121" t="str">
        <f t="shared" si="92"/>
        <v/>
      </c>
      <c r="J867" s="121" t="str">
        <f t="shared" si="96"/>
        <v/>
      </c>
      <c r="K867" s="121" t="str">
        <f t="shared" si="93"/>
        <v/>
      </c>
      <c r="L867" s="121">
        <f t="shared" si="94"/>
        <v>31.731358024691353</v>
      </c>
      <c r="M867" s="121" t="str">
        <f t="shared" si="97"/>
        <v/>
      </c>
      <c r="N867" s="121" t="str">
        <f t="shared" si="95"/>
        <v/>
      </c>
      <c r="O867" s="129"/>
    </row>
    <row r="868" spans="1:15">
      <c r="A868" s="127"/>
      <c r="B868" s="131"/>
      <c r="C868" s="122" t="s">
        <v>893</v>
      </c>
      <c r="D868" s="127">
        <v>4</v>
      </c>
      <c r="E868" s="127">
        <v>16</v>
      </c>
      <c r="F868" s="127">
        <v>2</v>
      </c>
      <c r="G868" s="128">
        <v>4.45</v>
      </c>
      <c r="H868" s="121">
        <f t="shared" si="91"/>
        <v>1.5802469135802468</v>
      </c>
      <c r="I868" s="121" t="str">
        <f t="shared" si="92"/>
        <v/>
      </c>
      <c r="J868" s="121" t="str">
        <f t="shared" si="96"/>
        <v/>
      </c>
      <c r="K868" s="121" t="str">
        <f t="shared" si="93"/>
        <v/>
      </c>
      <c r="L868" s="121">
        <f t="shared" si="94"/>
        <v>56.256790123456788</v>
      </c>
      <c r="M868" s="121" t="str">
        <f t="shared" si="97"/>
        <v/>
      </c>
      <c r="N868" s="121" t="str">
        <f t="shared" si="95"/>
        <v/>
      </c>
      <c r="O868" s="129"/>
    </row>
    <row r="869" spans="1:15">
      <c r="A869" s="127"/>
      <c r="B869" s="131"/>
      <c r="C869" s="122" t="s">
        <v>840</v>
      </c>
      <c r="D869" s="127">
        <v>4</v>
      </c>
      <c r="E869" s="127">
        <v>12</v>
      </c>
      <c r="F869" s="127">
        <v>2</v>
      </c>
      <c r="G869" s="128">
        <v>3.7949999999999999</v>
      </c>
      <c r="H869" s="121">
        <f t="shared" si="91"/>
        <v>0.88888888888888884</v>
      </c>
      <c r="I869" s="121" t="str">
        <f t="shared" si="92"/>
        <v/>
      </c>
      <c r="J869" s="121" t="str">
        <f t="shared" si="96"/>
        <v/>
      </c>
      <c r="K869" s="121">
        <f t="shared" si="93"/>
        <v>26.986666666666665</v>
      </c>
      <c r="L869" s="121" t="str">
        <f t="shared" si="94"/>
        <v/>
      </c>
      <c r="M869" s="121" t="str">
        <f t="shared" si="97"/>
        <v/>
      </c>
      <c r="N869" s="121" t="str">
        <f t="shared" si="95"/>
        <v/>
      </c>
      <c r="O869" s="129"/>
    </row>
    <row r="870" spans="1:15">
      <c r="A870" s="127"/>
      <c r="B870" s="131"/>
      <c r="C870" s="122" t="s">
        <v>905</v>
      </c>
      <c r="D870" s="127">
        <v>4</v>
      </c>
      <c r="E870" s="127">
        <v>8</v>
      </c>
      <c r="F870" s="127">
        <v>35</v>
      </c>
      <c r="G870" s="128">
        <v>1.46</v>
      </c>
      <c r="H870" s="121">
        <f t="shared" si="91"/>
        <v>0.39506172839506171</v>
      </c>
      <c r="I870" s="121">
        <f t="shared" si="92"/>
        <v>80.750617283950618</v>
      </c>
      <c r="J870" s="121" t="str">
        <f t="shared" si="96"/>
        <v/>
      </c>
      <c r="K870" s="121" t="str">
        <f t="shared" si="93"/>
        <v/>
      </c>
      <c r="L870" s="121" t="str">
        <f t="shared" si="94"/>
        <v/>
      </c>
      <c r="M870" s="121" t="str">
        <f t="shared" si="97"/>
        <v/>
      </c>
      <c r="N870" s="121" t="str">
        <f t="shared" si="95"/>
        <v/>
      </c>
      <c r="O870" s="129"/>
    </row>
    <row r="871" spans="1:15">
      <c r="A871" s="127"/>
      <c r="B871" s="131"/>
      <c r="C871" s="122" t="s">
        <v>905</v>
      </c>
      <c r="D871" s="127">
        <v>4</v>
      </c>
      <c r="E871" s="127">
        <v>8</v>
      </c>
      <c r="F871" s="127">
        <v>15</v>
      </c>
      <c r="G871" s="128">
        <v>0.86</v>
      </c>
      <c r="H871" s="121">
        <f t="shared" si="91"/>
        <v>0.39506172839506171</v>
      </c>
      <c r="I871" s="121">
        <f t="shared" si="92"/>
        <v>20.385185185185186</v>
      </c>
      <c r="J871" s="121" t="str">
        <f t="shared" si="96"/>
        <v/>
      </c>
      <c r="K871" s="121" t="str">
        <f t="shared" si="93"/>
        <v/>
      </c>
      <c r="L871" s="121" t="str">
        <f t="shared" si="94"/>
        <v/>
      </c>
      <c r="M871" s="121" t="str">
        <f t="shared" si="97"/>
        <v/>
      </c>
      <c r="N871" s="121" t="str">
        <f t="shared" si="95"/>
        <v/>
      </c>
      <c r="O871" s="129"/>
    </row>
    <row r="872" spans="1:15">
      <c r="A872" s="127"/>
      <c r="B872" s="131"/>
      <c r="C872" s="122" t="s">
        <v>928</v>
      </c>
      <c r="D872" s="127">
        <v>4</v>
      </c>
      <c r="E872" s="127">
        <v>20</v>
      </c>
      <c r="F872" s="127">
        <v>6</v>
      </c>
      <c r="G872" s="128">
        <v>0.25</v>
      </c>
      <c r="H872" s="121">
        <f t="shared" si="91"/>
        <v>2.4691358024691357</v>
      </c>
      <c r="I872" s="121" t="str">
        <f t="shared" si="92"/>
        <v/>
      </c>
      <c r="J872" s="121" t="str">
        <f t="shared" si="96"/>
        <v/>
      </c>
      <c r="K872" s="121" t="str">
        <f t="shared" si="93"/>
        <v/>
      </c>
      <c r="L872" s="121" t="str">
        <f t="shared" si="94"/>
        <v/>
      </c>
      <c r="M872" s="121">
        <f t="shared" si="97"/>
        <v>14.814814814814813</v>
      </c>
      <c r="N872" s="121" t="str">
        <f t="shared" si="95"/>
        <v/>
      </c>
      <c r="O872" s="129"/>
    </row>
    <row r="873" spans="1:15">
      <c r="A873" s="127"/>
      <c r="B873" s="131" t="s">
        <v>608</v>
      </c>
      <c r="C873" s="122" t="s">
        <v>914</v>
      </c>
      <c r="D873" s="127">
        <v>1</v>
      </c>
      <c r="E873" s="127">
        <v>20</v>
      </c>
      <c r="F873" s="127">
        <v>2</v>
      </c>
      <c r="G873" s="128">
        <v>34.825000000000003</v>
      </c>
      <c r="H873" s="121">
        <f t="shared" si="91"/>
        <v>2.4691358024691357</v>
      </c>
      <c r="I873" s="121" t="str">
        <f t="shared" si="92"/>
        <v/>
      </c>
      <c r="J873" s="121" t="str">
        <f t="shared" si="96"/>
        <v/>
      </c>
      <c r="K873" s="121" t="str">
        <f t="shared" si="93"/>
        <v/>
      </c>
      <c r="L873" s="121" t="str">
        <f t="shared" si="94"/>
        <v/>
      </c>
      <c r="M873" s="121">
        <f t="shared" si="97"/>
        <v>171.97530864197532</v>
      </c>
      <c r="N873" s="121" t="str">
        <f t="shared" si="95"/>
        <v/>
      </c>
      <c r="O873" s="129"/>
    </row>
    <row r="874" spans="1:15">
      <c r="A874" s="127"/>
      <c r="B874" s="131"/>
      <c r="C874" s="122" t="s">
        <v>914</v>
      </c>
      <c r="D874" s="127">
        <v>1</v>
      </c>
      <c r="E874" s="127">
        <v>16</v>
      </c>
      <c r="F874" s="127">
        <v>1</v>
      </c>
      <c r="G874" s="128">
        <v>34.225000000000001</v>
      </c>
      <c r="H874" s="121">
        <f t="shared" si="91"/>
        <v>1.5802469135802468</v>
      </c>
      <c r="I874" s="121" t="str">
        <f t="shared" si="92"/>
        <v/>
      </c>
      <c r="J874" s="121" t="str">
        <f t="shared" si="96"/>
        <v/>
      </c>
      <c r="K874" s="121" t="str">
        <f t="shared" si="93"/>
        <v/>
      </c>
      <c r="L874" s="121">
        <f t="shared" si="94"/>
        <v>54.083950617283946</v>
      </c>
      <c r="M874" s="121" t="str">
        <f t="shared" si="97"/>
        <v/>
      </c>
      <c r="N874" s="121" t="str">
        <f t="shared" si="95"/>
        <v/>
      </c>
      <c r="O874" s="129"/>
    </row>
    <row r="875" spans="1:15">
      <c r="A875" s="127"/>
      <c r="B875" s="131"/>
      <c r="C875" s="122" t="s">
        <v>914</v>
      </c>
      <c r="D875" s="127">
        <v>1</v>
      </c>
      <c r="E875" s="127">
        <v>16</v>
      </c>
      <c r="F875" s="127">
        <v>6</v>
      </c>
      <c r="G875" s="128">
        <v>6.2</v>
      </c>
      <c r="H875" s="121">
        <f t="shared" si="91"/>
        <v>1.5802469135802468</v>
      </c>
      <c r="I875" s="121" t="str">
        <f t="shared" si="92"/>
        <v/>
      </c>
      <c r="J875" s="121" t="str">
        <f t="shared" si="96"/>
        <v/>
      </c>
      <c r="K875" s="121" t="str">
        <f t="shared" si="93"/>
        <v/>
      </c>
      <c r="L875" s="121">
        <f t="shared" si="94"/>
        <v>58.785185185185185</v>
      </c>
      <c r="M875" s="121" t="str">
        <f t="shared" si="97"/>
        <v/>
      </c>
      <c r="N875" s="121" t="str">
        <f t="shared" si="95"/>
        <v/>
      </c>
      <c r="O875" s="129"/>
    </row>
    <row r="876" spans="1:15">
      <c r="A876" s="127"/>
      <c r="B876" s="131"/>
      <c r="C876" s="122" t="s">
        <v>915</v>
      </c>
      <c r="D876" s="127">
        <v>1</v>
      </c>
      <c r="E876" s="127">
        <v>20</v>
      </c>
      <c r="F876" s="127">
        <v>4</v>
      </c>
      <c r="G876" s="128">
        <v>6.5650000000000004</v>
      </c>
      <c r="H876" s="121">
        <f t="shared" si="91"/>
        <v>2.4691358024691357</v>
      </c>
      <c r="I876" s="121" t="str">
        <f t="shared" si="92"/>
        <v/>
      </c>
      <c r="J876" s="121" t="str">
        <f t="shared" si="96"/>
        <v/>
      </c>
      <c r="K876" s="121" t="str">
        <f t="shared" si="93"/>
        <v/>
      </c>
      <c r="L876" s="121" t="str">
        <f t="shared" si="94"/>
        <v/>
      </c>
      <c r="M876" s="121">
        <f t="shared" si="97"/>
        <v>64.839506172839506</v>
      </c>
      <c r="N876" s="121" t="str">
        <f t="shared" si="95"/>
        <v/>
      </c>
      <c r="O876" s="129"/>
    </row>
    <row r="877" spans="1:15">
      <c r="A877" s="127"/>
      <c r="B877" s="131"/>
      <c r="C877" s="122" t="s">
        <v>915</v>
      </c>
      <c r="D877" s="127">
        <v>1</v>
      </c>
      <c r="E877" s="127">
        <v>16</v>
      </c>
      <c r="F877" s="127">
        <v>2</v>
      </c>
      <c r="G877" s="128">
        <v>6.5650000000000004</v>
      </c>
      <c r="H877" s="121">
        <f t="shared" si="91"/>
        <v>1.5802469135802468</v>
      </c>
      <c r="I877" s="121" t="str">
        <f t="shared" si="92"/>
        <v/>
      </c>
      <c r="J877" s="121" t="str">
        <f t="shared" si="96"/>
        <v/>
      </c>
      <c r="K877" s="121" t="str">
        <f t="shared" si="93"/>
        <v/>
      </c>
      <c r="L877" s="121">
        <f t="shared" si="94"/>
        <v>20.748641975308644</v>
      </c>
      <c r="M877" s="121" t="str">
        <f t="shared" si="97"/>
        <v/>
      </c>
      <c r="N877" s="121" t="str">
        <f t="shared" si="95"/>
        <v/>
      </c>
      <c r="O877" s="129"/>
    </row>
    <row r="878" spans="1:15">
      <c r="A878" s="127"/>
      <c r="B878" s="131"/>
      <c r="C878" s="122" t="s">
        <v>915</v>
      </c>
      <c r="D878" s="127">
        <v>1</v>
      </c>
      <c r="E878" s="127">
        <v>20</v>
      </c>
      <c r="F878" s="127">
        <v>2</v>
      </c>
      <c r="G878" s="128">
        <v>17.440000000000001</v>
      </c>
      <c r="H878" s="121">
        <f t="shared" si="91"/>
        <v>2.4691358024691357</v>
      </c>
      <c r="I878" s="121" t="str">
        <f t="shared" si="92"/>
        <v/>
      </c>
      <c r="J878" s="121" t="str">
        <f t="shared" si="96"/>
        <v/>
      </c>
      <c r="K878" s="121" t="str">
        <f t="shared" si="93"/>
        <v/>
      </c>
      <c r="L878" s="121" t="str">
        <f t="shared" si="94"/>
        <v/>
      </c>
      <c r="M878" s="121">
        <f t="shared" si="97"/>
        <v>86.123456790123456</v>
      </c>
      <c r="N878" s="121" t="str">
        <f t="shared" si="95"/>
        <v/>
      </c>
      <c r="O878" s="129"/>
    </row>
    <row r="879" spans="1:15">
      <c r="A879" s="127"/>
      <c r="B879" s="131"/>
      <c r="C879" s="122" t="s">
        <v>893</v>
      </c>
      <c r="D879" s="127">
        <v>1</v>
      </c>
      <c r="E879" s="127">
        <v>16</v>
      </c>
      <c r="F879" s="127">
        <v>2</v>
      </c>
      <c r="G879" s="128">
        <v>2.5099999999999998</v>
      </c>
      <c r="H879" s="121">
        <f t="shared" si="91"/>
        <v>1.5802469135802468</v>
      </c>
      <c r="I879" s="121" t="str">
        <f t="shared" si="92"/>
        <v/>
      </c>
      <c r="J879" s="121" t="str">
        <f t="shared" si="96"/>
        <v/>
      </c>
      <c r="K879" s="121" t="str">
        <f t="shared" si="93"/>
        <v/>
      </c>
      <c r="L879" s="121">
        <f t="shared" si="94"/>
        <v>7.9328395061728383</v>
      </c>
      <c r="M879" s="121" t="str">
        <f t="shared" si="97"/>
        <v/>
      </c>
      <c r="N879" s="121" t="str">
        <f t="shared" si="95"/>
        <v/>
      </c>
      <c r="O879" s="129"/>
    </row>
    <row r="880" spans="1:15">
      <c r="A880" s="127"/>
      <c r="B880" s="131"/>
      <c r="C880" s="122" t="s">
        <v>893</v>
      </c>
      <c r="D880" s="127">
        <v>1</v>
      </c>
      <c r="E880" s="127">
        <v>16</v>
      </c>
      <c r="F880" s="127">
        <v>4</v>
      </c>
      <c r="G880" s="128">
        <v>6.25</v>
      </c>
      <c r="H880" s="121">
        <f t="shared" si="91"/>
        <v>1.5802469135802468</v>
      </c>
      <c r="I880" s="121" t="str">
        <f t="shared" si="92"/>
        <v/>
      </c>
      <c r="J880" s="121" t="str">
        <f t="shared" si="96"/>
        <v/>
      </c>
      <c r="K880" s="121" t="str">
        <f t="shared" si="93"/>
        <v/>
      </c>
      <c r="L880" s="121">
        <f t="shared" si="94"/>
        <v>39.506172839506171</v>
      </c>
      <c r="M880" s="121" t="str">
        <f t="shared" si="97"/>
        <v/>
      </c>
      <c r="N880" s="121" t="str">
        <f t="shared" si="95"/>
        <v/>
      </c>
      <c r="O880" s="129"/>
    </row>
    <row r="881" spans="1:15">
      <c r="A881" s="127"/>
      <c r="B881" s="131"/>
      <c r="C881" s="122" t="s">
        <v>893</v>
      </c>
      <c r="D881" s="127">
        <v>1</v>
      </c>
      <c r="E881" s="127">
        <v>16</v>
      </c>
      <c r="F881" s="127">
        <v>1</v>
      </c>
      <c r="G881" s="128">
        <v>7.4</v>
      </c>
      <c r="H881" s="121">
        <f t="shared" si="91"/>
        <v>1.5802469135802468</v>
      </c>
      <c r="I881" s="121" t="str">
        <f t="shared" si="92"/>
        <v/>
      </c>
      <c r="J881" s="121" t="str">
        <f t="shared" si="96"/>
        <v/>
      </c>
      <c r="K881" s="121" t="str">
        <f t="shared" si="93"/>
        <v/>
      </c>
      <c r="L881" s="121">
        <f t="shared" si="94"/>
        <v>11.693827160493827</v>
      </c>
      <c r="M881" s="121" t="str">
        <f t="shared" si="97"/>
        <v/>
      </c>
      <c r="N881" s="121" t="str">
        <f t="shared" si="95"/>
        <v/>
      </c>
      <c r="O881" s="129"/>
    </row>
    <row r="882" spans="1:15">
      <c r="A882" s="127"/>
      <c r="B882" s="131"/>
      <c r="C882" s="122" t="s">
        <v>893</v>
      </c>
      <c r="D882" s="127">
        <v>1</v>
      </c>
      <c r="E882" s="127">
        <v>16</v>
      </c>
      <c r="F882" s="127">
        <v>2</v>
      </c>
      <c r="G882" s="128">
        <v>2.46</v>
      </c>
      <c r="H882" s="121">
        <f t="shared" si="91"/>
        <v>1.5802469135802468</v>
      </c>
      <c r="I882" s="121" t="str">
        <f t="shared" si="92"/>
        <v/>
      </c>
      <c r="J882" s="121" t="str">
        <f t="shared" si="96"/>
        <v/>
      </c>
      <c r="K882" s="121" t="str">
        <f t="shared" si="93"/>
        <v/>
      </c>
      <c r="L882" s="121">
        <f t="shared" si="94"/>
        <v>7.774814814814814</v>
      </c>
      <c r="M882" s="121" t="str">
        <f t="shared" si="97"/>
        <v/>
      </c>
      <c r="N882" s="121" t="str">
        <f t="shared" si="95"/>
        <v/>
      </c>
      <c r="O882" s="129"/>
    </row>
    <row r="883" spans="1:15">
      <c r="A883" s="127"/>
      <c r="B883" s="131"/>
      <c r="C883" s="122" t="s">
        <v>840</v>
      </c>
      <c r="D883" s="127">
        <v>1</v>
      </c>
      <c r="E883" s="127">
        <v>12</v>
      </c>
      <c r="F883" s="127">
        <v>2</v>
      </c>
      <c r="G883" s="128">
        <v>4.5599999999999996</v>
      </c>
      <c r="H883" s="121">
        <f t="shared" si="91"/>
        <v>0.88888888888888884</v>
      </c>
      <c r="I883" s="121" t="str">
        <f t="shared" si="92"/>
        <v/>
      </c>
      <c r="J883" s="121" t="str">
        <f t="shared" si="96"/>
        <v/>
      </c>
      <c r="K883" s="121">
        <f t="shared" si="93"/>
        <v>8.1066666666666656</v>
      </c>
      <c r="L883" s="121" t="str">
        <f t="shared" si="94"/>
        <v/>
      </c>
      <c r="M883" s="121" t="str">
        <f t="shared" si="97"/>
        <v/>
      </c>
      <c r="N883" s="121" t="str">
        <f t="shared" si="95"/>
        <v/>
      </c>
      <c r="O883" s="129"/>
    </row>
    <row r="884" spans="1:15">
      <c r="A884" s="127"/>
      <c r="B884" s="131"/>
      <c r="C884" s="122" t="s">
        <v>929</v>
      </c>
      <c r="D884" s="127">
        <v>1</v>
      </c>
      <c r="E884" s="127">
        <v>12</v>
      </c>
      <c r="F884" s="127">
        <v>2</v>
      </c>
      <c r="G884" s="128">
        <v>16.52</v>
      </c>
      <c r="H884" s="121">
        <f t="shared" si="91"/>
        <v>0.88888888888888884</v>
      </c>
      <c r="I884" s="121" t="str">
        <f t="shared" si="92"/>
        <v/>
      </c>
      <c r="J884" s="121" t="str">
        <f t="shared" si="96"/>
        <v/>
      </c>
      <c r="K884" s="121">
        <f t="shared" si="93"/>
        <v>29.368888888888886</v>
      </c>
      <c r="L884" s="121" t="str">
        <f t="shared" si="94"/>
        <v/>
      </c>
      <c r="M884" s="121" t="str">
        <f t="shared" si="97"/>
        <v/>
      </c>
      <c r="N884" s="121" t="str">
        <f t="shared" si="95"/>
        <v/>
      </c>
      <c r="O884" s="129"/>
    </row>
    <row r="885" spans="1:15">
      <c r="A885" s="127"/>
      <c r="B885" s="131"/>
      <c r="C885" s="122" t="s">
        <v>905</v>
      </c>
      <c r="D885" s="127">
        <v>1</v>
      </c>
      <c r="E885" s="127">
        <v>8</v>
      </c>
      <c r="F885" s="127">
        <v>30</v>
      </c>
      <c r="G885" s="128">
        <v>0.86</v>
      </c>
      <c r="H885" s="121">
        <f t="shared" si="91"/>
        <v>0.39506172839506171</v>
      </c>
      <c r="I885" s="121">
        <f t="shared" si="92"/>
        <v>10.192592592592593</v>
      </c>
      <c r="J885" s="121" t="str">
        <f t="shared" si="96"/>
        <v/>
      </c>
      <c r="K885" s="121" t="str">
        <f t="shared" si="93"/>
        <v/>
      </c>
      <c r="L885" s="121" t="str">
        <f t="shared" si="94"/>
        <v/>
      </c>
      <c r="M885" s="121" t="str">
        <f t="shared" si="97"/>
        <v/>
      </c>
      <c r="N885" s="121" t="str">
        <f t="shared" si="95"/>
        <v/>
      </c>
      <c r="O885" s="129"/>
    </row>
    <row r="886" spans="1:15">
      <c r="A886" s="127"/>
      <c r="B886" s="131"/>
      <c r="C886" s="122" t="s">
        <v>905</v>
      </c>
      <c r="D886" s="127">
        <v>1</v>
      </c>
      <c r="E886" s="127">
        <v>8</v>
      </c>
      <c r="F886" s="127">
        <v>106</v>
      </c>
      <c r="G886" s="128">
        <v>2.2200000000000002</v>
      </c>
      <c r="H886" s="121">
        <f t="shared" si="91"/>
        <v>0.39506172839506171</v>
      </c>
      <c r="I886" s="121">
        <f t="shared" si="92"/>
        <v>92.96592592592593</v>
      </c>
      <c r="J886" s="121" t="str">
        <f t="shared" si="96"/>
        <v/>
      </c>
      <c r="K886" s="121" t="str">
        <f t="shared" si="93"/>
        <v/>
      </c>
      <c r="L886" s="121" t="str">
        <f t="shared" si="94"/>
        <v/>
      </c>
      <c r="M886" s="121" t="str">
        <f t="shared" si="97"/>
        <v/>
      </c>
      <c r="N886" s="121" t="str">
        <f t="shared" si="95"/>
        <v/>
      </c>
      <c r="O886" s="129"/>
    </row>
    <row r="887" spans="1:15">
      <c r="A887" s="127"/>
      <c r="B887" s="131"/>
      <c r="C887" s="122" t="s">
        <v>905</v>
      </c>
      <c r="D887" s="127">
        <v>1</v>
      </c>
      <c r="E887" s="127">
        <v>8</v>
      </c>
      <c r="F887" s="127">
        <v>70</v>
      </c>
      <c r="G887" s="128">
        <v>1.46</v>
      </c>
      <c r="H887" s="121">
        <f t="shared" si="91"/>
        <v>0.39506172839506171</v>
      </c>
      <c r="I887" s="121">
        <f t="shared" si="92"/>
        <v>40.375308641975309</v>
      </c>
      <c r="J887" s="121" t="str">
        <f t="shared" si="96"/>
        <v/>
      </c>
      <c r="K887" s="121" t="str">
        <f t="shared" si="93"/>
        <v/>
      </c>
      <c r="L887" s="121" t="str">
        <f t="shared" si="94"/>
        <v/>
      </c>
      <c r="M887" s="121" t="str">
        <f t="shared" si="97"/>
        <v/>
      </c>
      <c r="N887" s="121" t="str">
        <f t="shared" si="95"/>
        <v/>
      </c>
      <c r="O887" s="129"/>
    </row>
    <row r="888" spans="1:15">
      <c r="A888" s="127"/>
      <c r="B888" s="131"/>
      <c r="C888" s="122" t="s">
        <v>928</v>
      </c>
      <c r="D888" s="127">
        <v>1</v>
      </c>
      <c r="E888" s="127">
        <v>20</v>
      </c>
      <c r="F888" s="127">
        <v>10</v>
      </c>
      <c r="G888" s="128">
        <v>0.25</v>
      </c>
      <c r="H888" s="121">
        <f t="shared" si="91"/>
        <v>2.4691358024691357</v>
      </c>
      <c r="I888" s="121" t="str">
        <f t="shared" si="92"/>
        <v/>
      </c>
      <c r="J888" s="121" t="str">
        <f t="shared" si="96"/>
        <v/>
      </c>
      <c r="K888" s="121" t="str">
        <f t="shared" si="93"/>
        <v/>
      </c>
      <c r="L888" s="121" t="str">
        <f t="shared" si="94"/>
        <v/>
      </c>
      <c r="M888" s="121">
        <f t="shared" si="97"/>
        <v>6.1728395061728394</v>
      </c>
      <c r="N888" s="121" t="str">
        <f t="shared" si="95"/>
        <v/>
      </c>
      <c r="O888" s="129"/>
    </row>
    <row r="889" spans="1:15">
      <c r="A889" s="127"/>
      <c r="B889" s="131" t="s">
        <v>609</v>
      </c>
      <c r="C889" s="122" t="s">
        <v>914</v>
      </c>
      <c r="D889" s="127">
        <v>1</v>
      </c>
      <c r="E889" s="127">
        <v>16</v>
      </c>
      <c r="F889" s="127">
        <v>3</v>
      </c>
      <c r="G889" s="128">
        <v>30.175000000000001</v>
      </c>
      <c r="H889" s="121">
        <f t="shared" si="91"/>
        <v>1.5802469135802468</v>
      </c>
      <c r="I889" s="121" t="str">
        <f t="shared" si="92"/>
        <v/>
      </c>
      <c r="J889" s="121" t="str">
        <f t="shared" si="96"/>
        <v/>
      </c>
      <c r="K889" s="121" t="str">
        <f t="shared" si="93"/>
        <v/>
      </c>
      <c r="L889" s="121">
        <f t="shared" si="94"/>
        <v>143.05185185185186</v>
      </c>
      <c r="M889" s="121" t="str">
        <f t="shared" si="97"/>
        <v/>
      </c>
      <c r="N889" s="121" t="str">
        <f t="shared" si="95"/>
        <v/>
      </c>
      <c r="O889" s="129"/>
    </row>
    <row r="890" spans="1:15">
      <c r="A890" s="127"/>
      <c r="B890" s="131"/>
      <c r="C890" s="122" t="s">
        <v>915</v>
      </c>
      <c r="D890" s="127">
        <v>1</v>
      </c>
      <c r="E890" s="127">
        <v>16</v>
      </c>
      <c r="F890" s="127">
        <v>3</v>
      </c>
      <c r="G890" s="128">
        <v>30.175000000000001</v>
      </c>
      <c r="H890" s="121">
        <f t="shared" si="91"/>
        <v>1.5802469135802468</v>
      </c>
      <c r="I890" s="121" t="str">
        <f t="shared" si="92"/>
        <v/>
      </c>
      <c r="J890" s="121" t="str">
        <f t="shared" si="96"/>
        <v/>
      </c>
      <c r="K890" s="121" t="str">
        <f t="shared" si="93"/>
        <v/>
      </c>
      <c r="L890" s="121">
        <f t="shared" si="94"/>
        <v>143.05185185185186</v>
      </c>
      <c r="M890" s="121" t="str">
        <f t="shared" si="97"/>
        <v/>
      </c>
      <c r="N890" s="121" t="str">
        <f t="shared" si="95"/>
        <v/>
      </c>
      <c r="O890" s="129"/>
    </row>
    <row r="891" spans="1:15">
      <c r="A891" s="127"/>
      <c r="B891" s="131"/>
      <c r="C891" s="122" t="s">
        <v>893</v>
      </c>
      <c r="D891" s="127">
        <v>1</v>
      </c>
      <c r="E891" s="127">
        <v>20</v>
      </c>
      <c r="F891" s="127">
        <v>2</v>
      </c>
      <c r="G891" s="128">
        <v>4.76</v>
      </c>
      <c r="H891" s="121">
        <f t="shared" si="91"/>
        <v>2.4691358024691357</v>
      </c>
      <c r="I891" s="121" t="str">
        <f t="shared" si="92"/>
        <v/>
      </c>
      <c r="J891" s="121" t="str">
        <f t="shared" si="96"/>
        <v/>
      </c>
      <c r="K891" s="121" t="str">
        <f t="shared" si="93"/>
        <v/>
      </c>
      <c r="L891" s="121" t="str">
        <f t="shared" si="94"/>
        <v/>
      </c>
      <c r="M891" s="121">
        <f t="shared" si="97"/>
        <v>23.506172839506171</v>
      </c>
      <c r="N891" s="121" t="str">
        <f t="shared" si="95"/>
        <v/>
      </c>
      <c r="O891" s="129"/>
    </row>
    <row r="892" spans="1:15">
      <c r="A892" s="127"/>
      <c r="B892" s="131"/>
      <c r="C892" s="122" t="s">
        <v>893</v>
      </c>
      <c r="D892" s="127">
        <v>1</v>
      </c>
      <c r="E892" s="127">
        <v>20</v>
      </c>
      <c r="F892" s="127">
        <v>2</v>
      </c>
      <c r="G892" s="128">
        <v>7.5</v>
      </c>
      <c r="H892" s="121">
        <f t="shared" si="91"/>
        <v>2.4691358024691357</v>
      </c>
      <c r="I892" s="121" t="str">
        <f t="shared" si="92"/>
        <v/>
      </c>
      <c r="J892" s="121" t="str">
        <f t="shared" si="96"/>
        <v/>
      </c>
      <c r="K892" s="121" t="str">
        <f t="shared" si="93"/>
        <v/>
      </c>
      <c r="L892" s="121" t="str">
        <f t="shared" si="94"/>
        <v/>
      </c>
      <c r="M892" s="121">
        <f t="shared" si="97"/>
        <v>37.037037037037038</v>
      </c>
      <c r="N892" s="121" t="str">
        <f t="shared" si="95"/>
        <v/>
      </c>
      <c r="O892" s="129"/>
    </row>
    <row r="893" spans="1:15">
      <c r="A893" s="127"/>
      <c r="B893" s="131"/>
      <c r="C893" s="122" t="s">
        <v>893</v>
      </c>
      <c r="D893" s="127">
        <v>1</v>
      </c>
      <c r="E893" s="127">
        <v>20</v>
      </c>
      <c r="F893" s="127">
        <v>2</v>
      </c>
      <c r="G893" s="128">
        <v>5.8</v>
      </c>
      <c r="H893" s="121">
        <f t="shared" si="91"/>
        <v>2.4691358024691357</v>
      </c>
      <c r="I893" s="121" t="str">
        <f t="shared" si="92"/>
        <v/>
      </c>
      <c r="J893" s="121" t="str">
        <f t="shared" si="96"/>
        <v/>
      </c>
      <c r="K893" s="121" t="str">
        <f t="shared" si="93"/>
        <v/>
      </c>
      <c r="L893" s="121" t="str">
        <f t="shared" si="94"/>
        <v/>
      </c>
      <c r="M893" s="121">
        <f t="shared" si="97"/>
        <v>28.641975308641975</v>
      </c>
      <c r="N893" s="121" t="str">
        <f t="shared" si="95"/>
        <v/>
      </c>
      <c r="O893" s="129"/>
    </row>
    <row r="894" spans="1:15">
      <c r="A894" s="127"/>
      <c r="B894" s="131"/>
      <c r="C894" s="122" t="s">
        <v>893</v>
      </c>
      <c r="D894" s="127">
        <v>1</v>
      </c>
      <c r="E894" s="127">
        <v>16</v>
      </c>
      <c r="F894" s="127">
        <v>2</v>
      </c>
      <c r="G894" s="128">
        <v>4.63</v>
      </c>
      <c r="H894" s="121">
        <f t="shared" si="91"/>
        <v>1.5802469135802468</v>
      </c>
      <c r="I894" s="121" t="str">
        <f t="shared" si="92"/>
        <v/>
      </c>
      <c r="J894" s="121" t="str">
        <f t="shared" si="96"/>
        <v/>
      </c>
      <c r="K894" s="121" t="str">
        <f t="shared" si="93"/>
        <v/>
      </c>
      <c r="L894" s="121">
        <f t="shared" si="94"/>
        <v>14.633086419753086</v>
      </c>
      <c r="M894" s="121" t="str">
        <f t="shared" si="97"/>
        <v/>
      </c>
      <c r="N894" s="121" t="str">
        <f t="shared" si="95"/>
        <v/>
      </c>
      <c r="O894" s="129"/>
    </row>
    <row r="895" spans="1:15">
      <c r="A895" s="127"/>
      <c r="B895" s="131"/>
      <c r="C895" s="122" t="s">
        <v>840</v>
      </c>
      <c r="D895" s="127">
        <v>1</v>
      </c>
      <c r="E895" s="127">
        <v>16</v>
      </c>
      <c r="F895" s="127">
        <v>4</v>
      </c>
      <c r="G895" s="128">
        <v>4.66</v>
      </c>
      <c r="H895" s="121">
        <f t="shared" si="91"/>
        <v>1.5802469135802468</v>
      </c>
      <c r="I895" s="121" t="str">
        <f t="shared" si="92"/>
        <v/>
      </c>
      <c r="J895" s="121" t="str">
        <f t="shared" si="96"/>
        <v/>
      </c>
      <c r="K895" s="121" t="str">
        <f t="shared" si="93"/>
        <v/>
      </c>
      <c r="L895" s="121">
        <f t="shared" si="94"/>
        <v>29.455802469135801</v>
      </c>
      <c r="M895" s="121" t="str">
        <f t="shared" si="97"/>
        <v/>
      </c>
      <c r="N895" s="121" t="str">
        <f t="shared" si="95"/>
        <v/>
      </c>
      <c r="O895" s="129"/>
    </row>
    <row r="896" spans="1:15">
      <c r="A896" s="127"/>
      <c r="B896" s="131"/>
      <c r="C896" s="122" t="s">
        <v>840</v>
      </c>
      <c r="D896" s="127">
        <v>1</v>
      </c>
      <c r="E896" s="127">
        <v>16</v>
      </c>
      <c r="F896" s="127">
        <v>2</v>
      </c>
      <c r="G896" s="128">
        <v>3.52</v>
      </c>
      <c r="H896" s="121">
        <f t="shared" si="91"/>
        <v>1.5802469135802468</v>
      </c>
      <c r="I896" s="121" t="str">
        <f t="shared" si="92"/>
        <v/>
      </c>
      <c r="J896" s="121" t="str">
        <f t="shared" si="96"/>
        <v/>
      </c>
      <c r="K896" s="121" t="str">
        <f t="shared" si="93"/>
        <v/>
      </c>
      <c r="L896" s="121">
        <f t="shared" si="94"/>
        <v>11.124938271604938</v>
      </c>
      <c r="M896" s="121" t="str">
        <f t="shared" si="97"/>
        <v/>
      </c>
      <c r="N896" s="121" t="str">
        <f t="shared" si="95"/>
        <v/>
      </c>
      <c r="O896" s="129"/>
    </row>
    <row r="897" spans="1:15">
      <c r="A897" s="127"/>
      <c r="B897" s="131"/>
      <c r="C897" s="122" t="s">
        <v>905</v>
      </c>
      <c r="D897" s="127">
        <v>1</v>
      </c>
      <c r="E897" s="127">
        <v>8</v>
      </c>
      <c r="F897" s="127">
        <v>172</v>
      </c>
      <c r="G897" s="128">
        <v>1.46</v>
      </c>
      <c r="H897" s="121">
        <f t="shared" si="91"/>
        <v>0.39506172839506171</v>
      </c>
      <c r="I897" s="121">
        <f t="shared" si="92"/>
        <v>99.207901234567899</v>
      </c>
      <c r="J897" s="121" t="str">
        <f t="shared" si="96"/>
        <v/>
      </c>
      <c r="K897" s="121" t="str">
        <f t="shared" si="93"/>
        <v/>
      </c>
      <c r="L897" s="121" t="str">
        <f t="shared" si="94"/>
        <v/>
      </c>
      <c r="M897" s="121" t="str">
        <f t="shared" si="97"/>
        <v/>
      </c>
      <c r="N897" s="121" t="str">
        <f t="shared" si="95"/>
        <v/>
      </c>
      <c r="O897" s="129"/>
    </row>
    <row r="898" spans="1:15">
      <c r="A898" s="127"/>
      <c r="B898" s="131"/>
      <c r="C898" s="122" t="s">
        <v>928</v>
      </c>
      <c r="D898" s="127">
        <v>1</v>
      </c>
      <c r="E898" s="127">
        <v>20</v>
      </c>
      <c r="F898" s="127">
        <v>16</v>
      </c>
      <c r="G898" s="128">
        <v>0.25</v>
      </c>
      <c r="H898" s="121">
        <f t="shared" si="91"/>
        <v>2.4691358024691357</v>
      </c>
      <c r="I898" s="121" t="str">
        <f t="shared" si="92"/>
        <v/>
      </c>
      <c r="J898" s="121" t="str">
        <f t="shared" si="96"/>
        <v/>
      </c>
      <c r="K898" s="121" t="str">
        <f t="shared" si="93"/>
        <v/>
      </c>
      <c r="L898" s="121" t="str">
        <f t="shared" si="94"/>
        <v/>
      </c>
      <c r="M898" s="121">
        <f t="shared" si="97"/>
        <v>9.8765432098765427</v>
      </c>
      <c r="N898" s="121" t="str">
        <f t="shared" si="95"/>
        <v/>
      </c>
      <c r="O898" s="129"/>
    </row>
    <row r="899" spans="1:15">
      <c r="A899" s="127"/>
      <c r="B899" s="131" t="s">
        <v>610</v>
      </c>
      <c r="C899" s="122" t="s">
        <v>914</v>
      </c>
      <c r="D899" s="127">
        <v>1</v>
      </c>
      <c r="E899" s="127">
        <v>16</v>
      </c>
      <c r="F899" s="127">
        <v>2</v>
      </c>
      <c r="G899" s="128">
        <v>5.56</v>
      </c>
      <c r="H899" s="121">
        <f t="shared" si="91"/>
        <v>1.5802469135802468</v>
      </c>
      <c r="I899" s="121" t="str">
        <f t="shared" si="92"/>
        <v/>
      </c>
      <c r="J899" s="121" t="str">
        <f t="shared" si="96"/>
        <v/>
      </c>
      <c r="K899" s="121" t="str">
        <f t="shared" si="93"/>
        <v/>
      </c>
      <c r="L899" s="121">
        <f t="shared" si="94"/>
        <v>17.572345679012344</v>
      </c>
      <c r="M899" s="121" t="str">
        <f t="shared" si="97"/>
        <v/>
      </c>
      <c r="N899" s="121" t="str">
        <f t="shared" si="95"/>
        <v/>
      </c>
      <c r="O899" s="129"/>
    </row>
    <row r="900" spans="1:15">
      <c r="A900" s="127"/>
      <c r="B900" s="131"/>
      <c r="C900" s="122" t="s">
        <v>915</v>
      </c>
      <c r="D900" s="127">
        <v>1</v>
      </c>
      <c r="E900" s="127">
        <v>16</v>
      </c>
      <c r="F900" s="127">
        <v>2</v>
      </c>
      <c r="G900" s="128">
        <v>5.56</v>
      </c>
      <c r="H900" s="121">
        <f t="shared" si="91"/>
        <v>1.5802469135802468</v>
      </c>
      <c r="I900" s="121" t="str">
        <f t="shared" si="92"/>
        <v/>
      </c>
      <c r="J900" s="121" t="str">
        <f t="shared" si="96"/>
        <v/>
      </c>
      <c r="K900" s="121" t="str">
        <f t="shared" si="93"/>
        <v/>
      </c>
      <c r="L900" s="121">
        <f t="shared" si="94"/>
        <v>17.572345679012344</v>
      </c>
      <c r="M900" s="121" t="str">
        <f t="shared" si="97"/>
        <v/>
      </c>
      <c r="N900" s="121" t="str">
        <f t="shared" si="95"/>
        <v/>
      </c>
      <c r="O900" s="129"/>
    </row>
    <row r="901" spans="1:15">
      <c r="A901" s="127"/>
      <c r="B901" s="131"/>
      <c r="C901" s="122" t="s">
        <v>893</v>
      </c>
      <c r="D901" s="127">
        <v>1</v>
      </c>
      <c r="E901" s="127">
        <v>16</v>
      </c>
      <c r="F901" s="127">
        <v>2</v>
      </c>
      <c r="G901" s="128">
        <v>2.06</v>
      </c>
      <c r="H901" s="121">
        <f t="shared" si="91"/>
        <v>1.5802469135802468</v>
      </c>
      <c r="I901" s="121" t="str">
        <f t="shared" si="92"/>
        <v/>
      </c>
      <c r="J901" s="121" t="str">
        <f t="shared" si="96"/>
        <v/>
      </c>
      <c r="K901" s="121" t="str">
        <f t="shared" si="93"/>
        <v/>
      </c>
      <c r="L901" s="121">
        <f t="shared" si="94"/>
        <v>6.5106172839506167</v>
      </c>
      <c r="M901" s="121" t="str">
        <f t="shared" si="97"/>
        <v/>
      </c>
      <c r="N901" s="121" t="str">
        <f t="shared" si="95"/>
        <v/>
      </c>
      <c r="O901" s="129"/>
    </row>
    <row r="902" spans="1:15">
      <c r="A902" s="127"/>
      <c r="B902" s="131"/>
      <c r="C902" s="122" t="s">
        <v>840</v>
      </c>
      <c r="D902" s="127">
        <v>1</v>
      </c>
      <c r="E902" s="127">
        <v>16</v>
      </c>
      <c r="F902" s="127">
        <v>1</v>
      </c>
      <c r="G902" s="128">
        <v>3.43</v>
      </c>
      <c r="H902" s="121">
        <f t="shared" ref="H902:H965" si="98">E902*E902/(162)</f>
        <v>1.5802469135802468</v>
      </c>
      <c r="I902" s="121" t="str">
        <f t="shared" ref="I902:I965" si="99">IF((E902=8),D902*G902*F902*H902,"")</f>
        <v/>
      </c>
      <c r="J902" s="121" t="str">
        <f t="shared" si="96"/>
        <v/>
      </c>
      <c r="K902" s="121" t="str">
        <f t="shared" ref="K902:K965" si="100">IF((E902=12),D902*F902*G902*H902,"")</f>
        <v/>
      </c>
      <c r="L902" s="121">
        <f t="shared" ref="L902:L965" si="101">IF((E902=16),D902*F902*G902*H902,"")</f>
        <v>5.4202469135802467</v>
      </c>
      <c r="M902" s="121" t="str">
        <f t="shared" si="97"/>
        <v/>
      </c>
      <c r="N902" s="121" t="str">
        <f t="shared" ref="N902:N965" si="102">IF((E902=25),D902*F902*G902*H902,"")</f>
        <v/>
      </c>
      <c r="O902" s="129"/>
    </row>
    <row r="903" spans="1:15">
      <c r="A903" s="127"/>
      <c r="B903" s="131"/>
      <c r="C903" s="122" t="s">
        <v>905</v>
      </c>
      <c r="D903" s="127">
        <v>1</v>
      </c>
      <c r="E903" s="127">
        <v>8</v>
      </c>
      <c r="F903" s="127">
        <v>34</v>
      </c>
      <c r="G903" s="128">
        <v>1.32</v>
      </c>
      <c r="H903" s="121">
        <f t="shared" si="98"/>
        <v>0.39506172839506171</v>
      </c>
      <c r="I903" s="121">
        <f t="shared" si="99"/>
        <v>17.73037037037037</v>
      </c>
      <c r="J903" s="121" t="str">
        <f t="shared" si="96"/>
        <v/>
      </c>
      <c r="K903" s="121" t="str">
        <f t="shared" si="100"/>
        <v/>
      </c>
      <c r="L903" s="121" t="str">
        <f t="shared" si="101"/>
        <v/>
      </c>
      <c r="M903" s="121" t="str">
        <f t="shared" si="97"/>
        <v/>
      </c>
      <c r="N903" s="121" t="str">
        <f t="shared" si="102"/>
        <v/>
      </c>
      <c r="O903" s="129"/>
    </row>
    <row r="904" spans="1:15">
      <c r="A904" s="127"/>
      <c r="B904" s="131" t="s">
        <v>611</v>
      </c>
      <c r="C904" s="122" t="s">
        <v>914</v>
      </c>
      <c r="D904" s="127">
        <v>1</v>
      </c>
      <c r="E904" s="127">
        <v>20</v>
      </c>
      <c r="F904" s="127">
        <v>3</v>
      </c>
      <c r="G904" s="128">
        <v>8.66</v>
      </c>
      <c r="H904" s="121">
        <f t="shared" si="98"/>
        <v>2.4691358024691357</v>
      </c>
      <c r="I904" s="121" t="str">
        <f t="shared" si="99"/>
        <v/>
      </c>
      <c r="J904" s="121" t="str">
        <f t="shared" si="96"/>
        <v/>
      </c>
      <c r="K904" s="121" t="str">
        <f t="shared" si="100"/>
        <v/>
      </c>
      <c r="L904" s="121" t="str">
        <f t="shared" si="101"/>
        <v/>
      </c>
      <c r="M904" s="121">
        <f t="shared" si="97"/>
        <v>64.148148148148152</v>
      </c>
      <c r="N904" s="121" t="str">
        <f t="shared" si="102"/>
        <v/>
      </c>
      <c r="O904" s="129"/>
    </row>
    <row r="905" spans="1:15">
      <c r="A905" s="127"/>
      <c r="B905" s="131"/>
      <c r="C905" s="122" t="s">
        <v>915</v>
      </c>
      <c r="D905" s="127">
        <v>1</v>
      </c>
      <c r="E905" s="127">
        <v>20</v>
      </c>
      <c r="F905" s="127">
        <v>3</v>
      </c>
      <c r="G905" s="128">
        <v>8.66</v>
      </c>
      <c r="H905" s="121">
        <f t="shared" si="98"/>
        <v>2.4691358024691357</v>
      </c>
      <c r="I905" s="121" t="str">
        <f t="shared" si="99"/>
        <v/>
      </c>
      <c r="J905" s="121" t="str">
        <f t="shared" si="96"/>
        <v/>
      </c>
      <c r="K905" s="121" t="str">
        <f t="shared" si="100"/>
        <v/>
      </c>
      <c r="L905" s="121" t="str">
        <f t="shared" si="101"/>
        <v/>
      </c>
      <c r="M905" s="121">
        <f t="shared" si="97"/>
        <v>64.148148148148152</v>
      </c>
      <c r="N905" s="121" t="str">
        <f t="shared" si="102"/>
        <v/>
      </c>
      <c r="O905" s="129"/>
    </row>
    <row r="906" spans="1:15">
      <c r="A906" s="127"/>
      <c r="B906" s="131"/>
      <c r="C906" s="122" t="s">
        <v>893</v>
      </c>
      <c r="D906" s="127">
        <v>1</v>
      </c>
      <c r="E906" s="127">
        <v>20</v>
      </c>
      <c r="F906" s="127">
        <v>2</v>
      </c>
      <c r="G906" s="128">
        <v>1.96</v>
      </c>
      <c r="H906" s="121">
        <f t="shared" si="98"/>
        <v>2.4691358024691357</v>
      </c>
      <c r="I906" s="121" t="str">
        <f t="shared" si="99"/>
        <v/>
      </c>
      <c r="J906" s="121" t="str">
        <f t="shared" si="96"/>
        <v/>
      </c>
      <c r="K906" s="121" t="str">
        <f t="shared" si="100"/>
        <v/>
      </c>
      <c r="L906" s="121" t="str">
        <f t="shared" si="101"/>
        <v/>
      </c>
      <c r="M906" s="121">
        <f t="shared" si="97"/>
        <v>9.6790123456790109</v>
      </c>
      <c r="N906" s="121" t="str">
        <f t="shared" si="102"/>
        <v/>
      </c>
      <c r="O906" s="129"/>
    </row>
    <row r="907" spans="1:15">
      <c r="A907" s="127"/>
      <c r="B907" s="131"/>
      <c r="C907" s="122" t="s">
        <v>893</v>
      </c>
      <c r="D907" s="127">
        <v>1</v>
      </c>
      <c r="E907" s="127">
        <v>20</v>
      </c>
      <c r="F907" s="127">
        <v>2</v>
      </c>
      <c r="G907" s="128">
        <v>4.79</v>
      </c>
      <c r="H907" s="121">
        <f t="shared" si="98"/>
        <v>2.4691358024691357</v>
      </c>
      <c r="I907" s="121" t="str">
        <f t="shared" si="99"/>
        <v/>
      </c>
      <c r="J907" s="121" t="str">
        <f t="shared" ref="J907:J970" si="103">IF((E907=10),D907*F907*G907*H907,"")</f>
        <v/>
      </c>
      <c r="K907" s="121" t="str">
        <f t="shared" si="100"/>
        <v/>
      </c>
      <c r="L907" s="121" t="str">
        <f t="shared" si="101"/>
        <v/>
      </c>
      <c r="M907" s="121">
        <f t="shared" si="97"/>
        <v>23.654320987654319</v>
      </c>
      <c r="N907" s="121" t="str">
        <f t="shared" si="102"/>
        <v/>
      </c>
      <c r="O907" s="129"/>
    </row>
    <row r="908" spans="1:15">
      <c r="A908" s="127"/>
      <c r="B908" s="131"/>
      <c r="C908" s="122" t="s">
        <v>936</v>
      </c>
      <c r="D908" s="127">
        <v>1</v>
      </c>
      <c r="E908" s="127">
        <v>16</v>
      </c>
      <c r="F908" s="127">
        <v>2</v>
      </c>
      <c r="G908" s="128">
        <v>3.76</v>
      </c>
      <c r="H908" s="121">
        <f t="shared" si="98"/>
        <v>1.5802469135802468</v>
      </c>
      <c r="I908" s="121" t="str">
        <f t="shared" si="99"/>
        <v/>
      </c>
      <c r="J908" s="121" t="str">
        <f t="shared" si="103"/>
        <v/>
      </c>
      <c r="K908" s="121" t="str">
        <f t="shared" si="100"/>
        <v/>
      </c>
      <c r="L908" s="121">
        <f t="shared" si="101"/>
        <v>11.883456790123455</v>
      </c>
      <c r="M908" s="121" t="str">
        <f t="shared" si="97"/>
        <v/>
      </c>
      <c r="N908" s="121" t="str">
        <f t="shared" si="102"/>
        <v/>
      </c>
      <c r="O908" s="129"/>
    </row>
    <row r="909" spans="1:15">
      <c r="A909" s="127"/>
      <c r="B909" s="131"/>
      <c r="C909" s="122" t="s">
        <v>905</v>
      </c>
      <c r="D909" s="127">
        <v>1</v>
      </c>
      <c r="E909" s="127">
        <v>8</v>
      </c>
      <c r="F909" s="127">
        <v>56</v>
      </c>
      <c r="G909" s="128">
        <v>1.46</v>
      </c>
      <c r="H909" s="121">
        <f t="shared" si="98"/>
        <v>0.39506172839506171</v>
      </c>
      <c r="I909" s="121">
        <f t="shared" si="99"/>
        <v>32.300246913580239</v>
      </c>
      <c r="J909" s="121" t="str">
        <f t="shared" si="103"/>
        <v/>
      </c>
      <c r="K909" s="121" t="str">
        <f t="shared" si="100"/>
        <v/>
      </c>
      <c r="L909" s="121" t="str">
        <f t="shared" si="101"/>
        <v/>
      </c>
      <c r="M909" s="121" t="str">
        <f t="shared" si="97"/>
        <v/>
      </c>
      <c r="N909" s="121" t="str">
        <f t="shared" si="102"/>
        <v/>
      </c>
      <c r="O909" s="129"/>
    </row>
    <row r="910" spans="1:15">
      <c r="A910" s="127"/>
      <c r="B910" s="131"/>
      <c r="C910" s="122" t="s">
        <v>928</v>
      </c>
      <c r="D910" s="127">
        <v>1</v>
      </c>
      <c r="E910" s="127">
        <v>20</v>
      </c>
      <c r="F910" s="127">
        <v>6</v>
      </c>
      <c r="G910" s="128">
        <v>0.25</v>
      </c>
      <c r="H910" s="121">
        <f t="shared" si="98"/>
        <v>2.4691358024691357</v>
      </c>
      <c r="I910" s="121" t="str">
        <f t="shared" si="99"/>
        <v/>
      </c>
      <c r="J910" s="121" t="str">
        <f t="shared" si="103"/>
        <v/>
      </c>
      <c r="K910" s="121" t="str">
        <f t="shared" si="100"/>
        <v/>
      </c>
      <c r="L910" s="121" t="str">
        <f t="shared" si="101"/>
        <v/>
      </c>
      <c r="M910" s="121">
        <f t="shared" si="97"/>
        <v>3.7037037037037033</v>
      </c>
      <c r="N910" s="121" t="str">
        <f t="shared" si="102"/>
        <v/>
      </c>
      <c r="O910" s="129"/>
    </row>
    <row r="911" spans="1:15">
      <c r="A911" s="127"/>
      <c r="B911" s="131" t="s">
        <v>612</v>
      </c>
      <c r="C911" s="122" t="s">
        <v>914</v>
      </c>
      <c r="D911" s="127">
        <v>1</v>
      </c>
      <c r="E911" s="127">
        <v>16</v>
      </c>
      <c r="F911" s="127">
        <v>3</v>
      </c>
      <c r="G911" s="128">
        <v>7.8550000000000004</v>
      </c>
      <c r="H911" s="121">
        <f t="shared" si="98"/>
        <v>1.5802469135802468</v>
      </c>
      <c r="I911" s="121" t="str">
        <f t="shared" si="99"/>
        <v/>
      </c>
      <c r="J911" s="121" t="str">
        <f t="shared" si="103"/>
        <v/>
      </c>
      <c r="K911" s="121" t="str">
        <f t="shared" si="100"/>
        <v/>
      </c>
      <c r="L911" s="121">
        <f t="shared" si="101"/>
        <v>37.238518518518518</v>
      </c>
      <c r="M911" s="121" t="str">
        <f t="shared" si="97"/>
        <v/>
      </c>
      <c r="N911" s="121" t="str">
        <f t="shared" si="102"/>
        <v/>
      </c>
      <c r="O911" s="129"/>
    </row>
    <row r="912" spans="1:15">
      <c r="A912" s="127"/>
      <c r="B912" s="131"/>
      <c r="C912" s="122" t="s">
        <v>915</v>
      </c>
      <c r="D912" s="127">
        <v>1</v>
      </c>
      <c r="E912" s="127">
        <v>16</v>
      </c>
      <c r="F912" s="127">
        <v>3</v>
      </c>
      <c r="G912" s="128">
        <v>7.8550000000000004</v>
      </c>
      <c r="H912" s="121">
        <f t="shared" si="98"/>
        <v>1.5802469135802468</v>
      </c>
      <c r="I912" s="121" t="str">
        <f t="shared" si="99"/>
        <v/>
      </c>
      <c r="J912" s="121" t="str">
        <f t="shared" si="103"/>
        <v/>
      </c>
      <c r="K912" s="121" t="str">
        <f t="shared" si="100"/>
        <v/>
      </c>
      <c r="L912" s="121">
        <f t="shared" si="101"/>
        <v>37.238518518518518</v>
      </c>
      <c r="M912" s="121" t="str">
        <f t="shared" ref="M912:M975" si="104">IF((E912=20),D912*F912*G912*H912,"")</f>
        <v/>
      </c>
      <c r="N912" s="121" t="str">
        <f t="shared" si="102"/>
        <v/>
      </c>
      <c r="O912" s="129"/>
    </row>
    <row r="913" spans="1:15">
      <c r="A913" s="127"/>
      <c r="B913" s="131"/>
      <c r="C913" s="122" t="s">
        <v>893</v>
      </c>
      <c r="D913" s="127">
        <v>1</v>
      </c>
      <c r="E913" s="127">
        <v>20</v>
      </c>
      <c r="F913" s="127">
        <v>2</v>
      </c>
      <c r="G913" s="128">
        <v>2.06</v>
      </c>
      <c r="H913" s="121">
        <f t="shared" si="98"/>
        <v>2.4691358024691357</v>
      </c>
      <c r="I913" s="121" t="str">
        <f t="shared" si="99"/>
        <v/>
      </c>
      <c r="J913" s="121" t="str">
        <f t="shared" si="103"/>
        <v/>
      </c>
      <c r="K913" s="121" t="str">
        <f t="shared" si="100"/>
        <v/>
      </c>
      <c r="L913" s="121" t="str">
        <f t="shared" si="101"/>
        <v/>
      </c>
      <c r="M913" s="121">
        <f t="shared" si="104"/>
        <v>10.172839506172838</v>
      </c>
      <c r="N913" s="121" t="str">
        <f t="shared" si="102"/>
        <v/>
      </c>
      <c r="O913" s="129"/>
    </row>
    <row r="914" spans="1:15">
      <c r="A914" s="127"/>
      <c r="B914" s="131"/>
      <c r="C914" s="122" t="s">
        <v>893</v>
      </c>
      <c r="D914" s="127">
        <v>1</v>
      </c>
      <c r="E914" s="127">
        <v>20</v>
      </c>
      <c r="F914" s="127">
        <v>2</v>
      </c>
      <c r="G914" s="128">
        <v>4.37</v>
      </c>
      <c r="H914" s="121">
        <f t="shared" si="98"/>
        <v>2.4691358024691357</v>
      </c>
      <c r="I914" s="121" t="str">
        <f t="shared" si="99"/>
        <v/>
      </c>
      <c r="J914" s="121" t="str">
        <f t="shared" si="103"/>
        <v/>
      </c>
      <c r="K914" s="121" t="str">
        <f t="shared" si="100"/>
        <v/>
      </c>
      <c r="L914" s="121" t="str">
        <f t="shared" si="101"/>
        <v/>
      </c>
      <c r="M914" s="121">
        <f t="shared" si="104"/>
        <v>21.580246913580247</v>
      </c>
      <c r="N914" s="121" t="str">
        <f t="shared" si="102"/>
        <v/>
      </c>
      <c r="O914" s="129"/>
    </row>
    <row r="915" spans="1:15">
      <c r="A915" s="127"/>
      <c r="B915" s="131"/>
      <c r="C915" s="122" t="s">
        <v>937</v>
      </c>
      <c r="D915" s="127">
        <v>1</v>
      </c>
      <c r="E915" s="127">
        <v>16</v>
      </c>
      <c r="F915" s="127">
        <v>2</v>
      </c>
      <c r="G915" s="128">
        <v>3.42</v>
      </c>
      <c r="H915" s="121">
        <f t="shared" si="98"/>
        <v>1.5802469135802468</v>
      </c>
      <c r="I915" s="121" t="str">
        <f t="shared" si="99"/>
        <v/>
      </c>
      <c r="J915" s="121" t="str">
        <f t="shared" si="103"/>
        <v/>
      </c>
      <c r="K915" s="121" t="str">
        <f t="shared" si="100"/>
        <v/>
      </c>
      <c r="L915" s="121">
        <f t="shared" si="101"/>
        <v>10.808888888888887</v>
      </c>
      <c r="M915" s="121" t="str">
        <f t="shared" si="104"/>
        <v/>
      </c>
      <c r="N915" s="121" t="str">
        <f t="shared" si="102"/>
        <v/>
      </c>
      <c r="O915" s="129"/>
    </row>
    <row r="916" spans="1:15">
      <c r="A916" s="127"/>
      <c r="B916" s="131"/>
      <c r="C916" s="122" t="s">
        <v>905</v>
      </c>
      <c r="D916" s="127">
        <v>1</v>
      </c>
      <c r="E916" s="127">
        <v>8</v>
      </c>
      <c r="F916" s="127">
        <v>48</v>
      </c>
      <c r="G916" s="128">
        <v>1.46</v>
      </c>
      <c r="H916" s="121">
        <f t="shared" si="98"/>
        <v>0.39506172839506171</v>
      </c>
      <c r="I916" s="121">
        <f t="shared" si="99"/>
        <v>27.685925925925925</v>
      </c>
      <c r="J916" s="121" t="str">
        <f t="shared" si="103"/>
        <v/>
      </c>
      <c r="K916" s="121" t="str">
        <f t="shared" si="100"/>
        <v/>
      </c>
      <c r="L916" s="121" t="str">
        <f t="shared" si="101"/>
        <v/>
      </c>
      <c r="M916" s="121" t="str">
        <f t="shared" si="104"/>
        <v/>
      </c>
      <c r="N916" s="121" t="str">
        <f t="shared" si="102"/>
        <v/>
      </c>
      <c r="O916" s="129"/>
    </row>
    <row r="917" spans="1:15">
      <c r="A917" s="127"/>
      <c r="B917" s="131"/>
      <c r="C917" s="122" t="s">
        <v>928</v>
      </c>
      <c r="D917" s="127">
        <v>1</v>
      </c>
      <c r="E917" s="127">
        <v>20</v>
      </c>
      <c r="F917" s="127">
        <v>6</v>
      </c>
      <c r="G917" s="128">
        <v>0.25</v>
      </c>
      <c r="H917" s="121">
        <f t="shared" si="98"/>
        <v>2.4691358024691357</v>
      </c>
      <c r="I917" s="121" t="str">
        <f t="shared" si="99"/>
        <v/>
      </c>
      <c r="J917" s="121" t="str">
        <f t="shared" si="103"/>
        <v/>
      </c>
      <c r="K917" s="121" t="str">
        <f t="shared" si="100"/>
        <v/>
      </c>
      <c r="L917" s="121" t="str">
        <f t="shared" si="101"/>
        <v/>
      </c>
      <c r="M917" s="121">
        <f t="shared" si="104"/>
        <v>3.7037037037037033</v>
      </c>
      <c r="N917" s="121" t="str">
        <f t="shared" si="102"/>
        <v/>
      </c>
      <c r="O917" s="129"/>
    </row>
    <row r="918" spans="1:15">
      <c r="A918" s="127"/>
      <c r="B918" s="131" t="s">
        <v>613</v>
      </c>
      <c r="C918" s="122" t="s">
        <v>914</v>
      </c>
      <c r="D918" s="127">
        <v>1</v>
      </c>
      <c r="E918" s="127">
        <v>16</v>
      </c>
      <c r="F918" s="127">
        <v>3</v>
      </c>
      <c r="G918" s="128">
        <v>20.16</v>
      </c>
      <c r="H918" s="121">
        <f t="shared" si="98"/>
        <v>1.5802469135802468</v>
      </c>
      <c r="I918" s="121" t="str">
        <f t="shared" si="99"/>
        <v/>
      </c>
      <c r="J918" s="121" t="str">
        <f t="shared" si="103"/>
        <v/>
      </c>
      <c r="K918" s="121" t="str">
        <f t="shared" si="100"/>
        <v/>
      </c>
      <c r="L918" s="121">
        <f t="shared" si="101"/>
        <v>95.573333333333338</v>
      </c>
      <c r="M918" s="121" t="str">
        <f t="shared" si="104"/>
        <v/>
      </c>
      <c r="N918" s="121" t="str">
        <f t="shared" si="102"/>
        <v/>
      </c>
      <c r="O918" s="129"/>
    </row>
    <row r="919" spans="1:15">
      <c r="A919" s="127"/>
      <c r="B919" s="131"/>
      <c r="C919" s="122" t="s">
        <v>915</v>
      </c>
      <c r="D919" s="127">
        <v>1</v>
      </c>
      <c r="E919" s="127">
        <v>16</v>
      </c>
      <c r="F919" s="127">
        <v>3</v>
      </c>
      <c r="G919" s="128">
        <v>20.16</v>
      </c>
      <c r="H919" s="121">
        <f t="shared" si="98"/>
        <v>1.5802469135802468</v>
      </c>
      <c r="I919" s="121" t="str">
        <f t="shared" si="99"/>
        <v/>
      </c>
      <c r="J919" s="121" t="str">
        <f t="shared" si="103"/>
        <v/>
      </c>
      <c r="K919" s="121" t="str">
        <f t="shared" si="100"/>
        <v/>
      </c>
      <c r="L919" s="121">
        <f t="shared" si="101"/>
        <v>95.573333333333338</v>
      </c>
      <c r="M919" s="121" t="str">
        <f t="shared" si="104"/>
        <v/>
      </c>
      <c r="N919" s="121" t="str">
        <f t="shared" si="102"/>
        <v/>
      </c>
      <c r="O919" s="129"/>
    </row>
    <row r="920" spans="1:15">
      <c r="A920" s="127"/>
      <c r="B920" s="131"/>
      <c r="C920" s="122" t="s">
        <v>893</v>
      </c>
      <c r="D920" s="127">
        <v>1</v>
      </c>
      <c r="E920" s="127">
        <v>20</v>
      </c>
      <c r="F920" s="127">
        <v>2</v>
      </c>
      <c r="G920" s="128">
        <v>2.46</v>
      </c>
      <c r="H920" s="121">
        <f t="shared" si="98"/>
        <v>2.4691358024691357</v>
      </c>
      <c r="I920" s="121" t="str">
        <f t="shared" si="99"/>
        <v/>
      </c>
      <c r="J920" s="121" t="str">
        <f t="shared" si="103"/>
        <v/>
      </c>
      <c r="K920" s="121" t="str">
        <f t="shared" si="100"/>
        <v/>
      </c>
      <c r="L920" s="121" t="str">
        <f t="shared" si="101"/>
        <v/>
      </c>
      <c r="M920" s="121">
        <f t="shared" si="104"/>
        <v>12.148148148148147</v>
      </c>
      <c r="N920" s="121" t="str">
        <f t="shared" si="102"/>
        <v/>
      </c>
      <c r="O920" s="129"/>
    </row>
    <row r="921" spans="1:15">
      <c r="A921" s="127"/>
      <c r="B921" s="131"/>
      <c r="C921" s="122" t="s">
        <v>893</v>
      </c>
      <c r="D921" s="127">
        <v>1</v>
      </c>
      <c r="E921" s="127">
        <v>20</v>
      </c>
      <c r="F921" s="127">
        <v>2</v>
      </c>
      <c r="G921" s="128">
        <v>7.5</v>
      </c>
      <c r="H921" s="121">
        <f t="shared" si="98"/>
        <v>2.4691358024691357</v>
      </c>
      <c r="I921" s="121" t="str">
        <f t="shared" si="99"/>
        <v/>
      </c>
      <c r="J921" s="121" t="str">
        <f t="shared" si="103"/>
        <v/>
      </c>
      <c r="K921" s="121" t="str">
        <f t="shared" si="100"/>
        <v/>
      </c>
      <c r="L921" s="121" t="str">
        <f t="shared" si="101"/>
        <v/>
      </c>
      <c r="M921" s="121">
        <f t="shared" si="104"/>
        <v>37.037037037037038</v>
      </c>
      <c r="N921" s="121" t="str">
        <f t="shared" si="102"/>
        <v/>
      </c>
      <c r="O921" s="129"/>
    </row>
    <row r="922" spans="1:15">
      <c r="A922" s="127"/>
      <c r="B922" s="131"/>
      <c r="C922" s="122" t="s">
        <v>893</v>
      </c>
      <c r="D922" s="127">
        <v>1</v>
      </c>
      <c r="E922" s="127">
        <v>20</v>
      </c>
      <c r="F922" s="127">
        <v>2</v>
      </c>
      <c r="G922" s="128">
        <v>4.6500000000000004</v>
      </c>
      <c r="H922" s="121">
        <f t="shared" si="98"/>
        <v>2.4691358024691357</v>
      </c>
      <c r="I922" s="121" t="str">
        <f t="shared" si="99"/>
        <v/>
      </c>
      <c r="J922" s="121" t="str">
        <f t="shared" si="103"/>
        <v/>
      </c>
      <c r="K922" s="121" t="str">
        <f t="shared" si="100"/>
        <v/>
      </c>
      <c r="L922" s="121" t="str">
        <f t="shared" si="101"/>
        <v/>
      </c>
      <c r="M922" s="121">
        <f t="shared" si="104"/>
        <v>22.962962962962962</v>
      </c>
      <c r="N922" s="121" t="str">
        <f t="shared" si="102"/>
        <v/>
      </c>
      <c r="O922" s="129"/>
    </row>
    <row r="923" spans="1:15">
      <c r="A923" s="127"/>
      <c r="B923" s="131"/>
      <c r="C923" s="122" t="s">
        <v>840</v>
      </c>
      <c r="D923" s="127">
        <v>1</v>
      </c>
      <c r="E923" s="127">
        <v>16</v>
      </c>
      <c r="F923" s="127">
        <v>2</v>
      </c>
      <c r="G923" s="128">
        <v>4.66</v>
      </c>
      <c r="H923" s="121">
        <f t="shared" si="98"/>
        <v>1.5802469135802468</v>
      </c>
      <c r="I923" s="121" t="str">
        <f t="shared" si="99"/>
        <v/>
      </c>
      <c r="J923" s="121" t="str">
        <f t="shared" si="103"/>
        <v/>
      </c>
      <c r="K923" s="121" t="str">
        <f t="shared" si="100"/>
        <v/>
      </c>
      <c r="L923" s="121">
        <f t="shared" si="101"/>
        <v>14.7279012345679</v>
      </c>
      <c r="M923" s="121" t="str">
        <f t="shared" si="104"/>
        <v/>
      </c>
      <c r="N923" s="121" t="str">
        <f t="shared" si="102"/>
        <v/>
      </c>
      <c r="O923" s="129"/>
    </row>
    <row r="924" spans="1:15">
      <c r="A924" s="127"/>
      <c r="B924" s="131"/>
      <c r="C924" s="122" t="s">
        <v>840</v>
      </c>
      <c r="D924" s="127">
        <v>1</v>
      </c>
      <c r="E924" s="127">
        <v>16</v>
      </c>
      <c r="F924" s="127">
        <v>2</v>
      </c>
      <c r="G924" s="128">
        <v>4.66</v>
      </c>
      <c r="H924" s="121">
        <f t="shared" si="98"/>
        <v>1.5802469135802468</v>
      </c>
      <c r="I924" s="121" t="str">
        <f t="shared" si="99"/>
        <v/>
      </c>
      <c r="J924" s="121" t="str">
        <f t="shared" si="103"/>
        <v/>
      </c>
      <c r="K924" s="121" t="str">
        <f t="shared" si="100"/>
        <v/>
      </c>
      <c r="L924" s="121">
        <f t="shared" si="101"/>
        <v>14.7279012345679</v>
      </c>
      <c r="M924" s="121" t="str">
        <f t="shared" si="104"/>
        <v/>
      </c>
      <c r="N924" s="121" t="str">
        <f t="shared" si="102"/>
        <v/>
      </c>
      <c r="O924" s="129"/>
    </row>
    <row r="925" spans="1:15">
      <c r="A925" s="127"/>
      <c r="B925" s="131"/>
      <c r="C925" s="122" t="s">
        <v>905</v>
      </c>
      <c r="D925" s="127">
        <v>1</v>
      </c>
      <c r="E925" s="127">
        <v>8</v>
      </c>
      <c r="F925" s="127">
        <v>81</v>
      </c>
      <c r="G925" s="128">
        <v>1.46</v>
      </c>
      <c r="H925" s="121">
        <f t="shared" si="98"/>
        <v>0.39506172839506171</v>
      </c>
      <c r="I925" s="121">
        <f t="shared" si="99"/>
        <v>46.719999999999992</v>
      </c>
      <c r="J925" s="121" t="str">
        <f t="shared" si="103"/>
        <v/>
      </c>
      <c r="K925" s="121" t="str">
        <f t="shared" si="100"/>
        <v/>
      </c>
      <c r="L925" s="121" t="str">
        <f t="shared" si="101"/>
        <v/>
      </c>
      <c r="M925" s="121" t="str">
        <f t="shared" si="104"/>
        <v/>
      </c>
      <c r="N925" s="121" t="str">
        <f t="shared" si="102"/>
        <v/>
      </c>
      <c r="O925" s="129"/>
    </row>
    <row r="926" spans="1:15">
      <c r="A926" s="127"/>
      <c r="B926" s="131"/>
      <c r="C926" s="122" t="s">
        <v>928</v>
      </c>
      <c r="D926" s="127">
        <v>1</v>
      </c>
      <c r="E926" s="127">
        <v>20</v>
      </c>
      <c r="F926" s="127">
        <v>11</v>
      </c>
      <c r="G926" s="128">
        <v>0.25</v>
      </c>
      <c r="H926" s="121">
        <f t="shared" si="98"/>
        <v>2.4691358024691357</v>
      </c>
      <c r="I926" s="121" t="str">
        <f t="shared" si="99"/>
        <v/>
      </c>
      <c r="J926" s="121" t="str">
        <f t="shared" si="103"/>
        <v/>
      </c>
      <c r="K926" s="121" t="str">
        <f t="shared" si="100"/>
        <v/>
      </c>
      <c r="L926" s="121" t="str">
        <f t="shared" si="101"/>
        <v/>
      </c>
      <c r="M926" s="121">
        <f t="shared" si="104"/>
        <v>6.7901234567901234</v>
      </c>
      <c r="N926" s="121" t="str">
        <f t="shared" si="102"/>
        <v/>
      </c>
      <c r="O926" s="129"/>
    </row>
    <row r="927" spans="1:15">
      <c r="A927" s="127"/>
      <c r="B927" s="131" t="s">
        <v>614</v>
      </c>
      <c r="C927" s="122" t="s">
        <v>914</v>
      </c>
      <c r="D927" s="127">
        <v>1</v>
      </c>
      <c r="E927" s="127">
        <v>16</v>
      </c>
      <c r="F927" s="127">
        <v>3</v>
      </c>
      <c r="G927" s="128">
        <v>5.84</v>
      </c>
      <c r="H927" s="121">
        <f t="shared" si="98"/>
        <v>1.5802469135802468</v>
      </c>
      <c r="I927" s="121" t="str">
        <f t="shared" si="99"/>
        <v/>
      </c>
      <c r="J927" s="121" t="str">
        <f t="shared" si="103"/>
        <v/>
      </c>
      <c r="K927" s="121" t="str">
        <f t="shared" si="100"/>
        <v/>
      </c>
      <c r="L927" s="121">
        <f t="shared" si="101"/>
        <v>27.685925925925925</v>
      </c>
      <c r="M927" s="121" t="str">
        <f t="shared" si="104"/>
        <v/>
      </c>
      <c r="N927" s="121" t="str">
        <f t="shared" si="102"/>
        <v/>
      </c>
      <c r="O927" s="129"/>
    </row>
    <row r="928" spans="1:15">
      <c r="A928" s="127"/>
      <c r="B928" s="131"/>
      <c r="C928" s="122" t="s">
        <v>915</v>
      </c>
      <c r="D928" s="127">
        <v>1</v>
      </c>
      <c r="E928" s="127">
        <v>16</v>
      </c>
      <c r="F928" s="127">
        <v>3</v>
      </c>
      <c r="G928" s="128">
        <v>5.84</v>
      </c>
      <c r="H928" s="121">
        <f t="shared" si="98"/>
        <v>1.5802469135802468</v>
      </c>
      <c r="I928" s="121" t="str">
        <f t="shared" si="99"/>
        <v/>
      </c>
      <c r="J928" s="121" t="str">
        <f t="shared" si="103"/>
        <v/>
      </c>
      <c r="K928" s="121" t="str">
        <f t="shared" si="100"/>
        <v/>
      </c>
      <c r="L928" s="121">
        <f t="shared" si="101"/>
        <v>27.685925925925925</v>
      </c>
      <c r="M928" s="121" t="str">
        <f t="shared" si="104"/>
        <v/>
      </c>
      <c r="N928" s="121" t="str">
        <f t="shared" si="102"/>
        <v/>
      </c>
      <c r="O928" s="129"/>
    </row>
    <row r="929" spans="1:15">
      <c r="A929" s="127"/>
      <c r="B929" s="131"/>
      <c r="C929" s="122" t="s">
        <v>893</v>
      </c>
      <c r="D929" s="127">
        <v>1</v>
      </c>
      <c r="E929" s="127">
        <v>16</v>
      </c>
      <c r="F929" s="127">
        <v>2</v>
      </c>
      <c r="G929" s="128">
        <v>2.36</v>
      </c>
      <c r="H929" s="121">
        <f t="shared" si="98"/>
        <v>1.5802469135802468</v>
      </c>
      <c r="I929" s="121" t="str">
        <f t="shared" si="99"/>
        <v/>
      </c>
      <c r="J929" s="121" t="str">
        <f t="shared" si="103"/>
        <v/>
      </c>
      <c r="K929" s="121" t="str">
        <f t="shared" si="100"/>
        <v/>
      </c>
      <c r="L929" s="121">
        <f t="shared" si="101"/>
        <v>7.4587654320987644</v>
      </c>
      <c r="M929" s="121" t="str">
        <f t="shared" si="104"/>
        <v/>
      </c>
      <c r="N929" s="121" t="str">
        <f t="shared" si="102"/>
        <v/>
      </c>
      <c r="O929" s="129"/>
    </row>
    <row r="930" spans="1:15">
      <c r="A930" s="127"/>
      <c r="B930" s="131"/>
      <c r="C930" s="122" t="s">
        <v>893</v>
      </c>
      <c r="D930" s="127">
        <v>1</v>
      </c>
      <c r="E930" s="127">
        <v>12</v>
      </c>
      <c r="F930" s="127">
        <v>2</v>
      </c>
      <c r="G930" s="128">
        <v>2.06</v>
      </c>
      <c r="H930" s="121">
        <f t="shared" si="98"/>
        <v>0.88888888888888884</v>
      </c>
      <c r="I930" s="121" t="str">
        <f t="shared" si="99"/>
        <v/>
      </c>
      <c r="J930" s="121" t="str">
        <f t="shared" si="103"/>
        <v/>
      </c>
      <c r="K930" s="121">
        <f t="shared" si="100"/>
        <v>3.6622222222222223</v>
      </c>
      <c r="L930" s="121" t="str">
        <f t="shared" si="101"/>
        <v/>
      </c>
      <c r="M930" s="121" t="str">
        <f t="shared" si="104"/>
        <v/>
      </c>
      <c r="N930" s="121" t="str">
        <f t="shared" si="102"/>
        <v/>
      </c>
      <c r="O930" s="129"/>
    </row>
    <row r="931" spans="1:15">
      <c r="A931" s="127"/>
      <c r="B931" s="131"/>
      <c r="C931" s="122" t="s">
        <v>840</v>
      </c>
      <c r="D931" s="127">
        <v>1</v>
      </c>
      <c r="E931" s="127">
        <v>8</v>
      </c>
      <c r="F931" s="127">
        <v>33</v>
      </c>
      <c r="G931" s="128">
        <v>1.46</v>
      </c>
      <c r="H931" s="121">
        <f t="shared" si="98"/>
        <v>0.39506172839506171</v>
      </c>
      <c r="I931" s="121">
        <f t="shared" si="99"/>
        <v>19.034074074074073</v>
      </c>
      <c r="J931" s="121" t="str">
        <f t="shared" si="103"/>
        <v/>
      </c>
      <c r="K931" s="121" t="str">
        <f t="shared" si="100"/>
        <v/>
      </c>
      <c r="L931" s="121" t="str">
        <f t="shared" si="101"/>
        <v/>
      </c>
      <c r="M931" s="121" t="str">
        <f t="shared" si="104"/>
        <v/>
      </c>
      <c r="N931" s="121" t="str">
        <f t="shared" si="102"/>
        <v/>
      </c>
      <c r="O931" s="129"/>
    </row>
    <row r="932" spans="1:15">
      <c r="A932" s="127"/>
      <c r="B932" s="131"/>
      <c r="C932" s="122" t="s">
        <v>928</v>
      </c>
      <c r="D932" s="127">
        <v>1</v>
      </c>
      <c r="E932" s="127">
        <v>20</v>
      </c>
      <c r="F932" s="127">
        <v>4</v>
      </c>
      <c r="G932" s="128">
        <v>0.25</v>
      </c>
      <c r="H932" s="121">
        <f t="shared" si="98"/>
        <v>2.4691358024691357</v>
      </c>
      <c r="I932" s="121" t="str">
        <f t="shared" si="99"/>
        <v/>
      </c>
      <c r="J932" s="121" t="str">
        <f t="shared" si="103"/>
        <v/>
      </c>
      <c r="K932" s="121" t="str">
        <f t="shared" si="100"/>
        <v/>
      </c>
      <c r="L932" s="121" t="str">
        <f t="shared" si="101"/>
        <v/>
      </c>
      <c r="M932" s="121">
        <f t="shared" si="104"/>
        <v>2.4691358024691357</v>
      </c>
      <c r="N932" s="121" t="str">
        <f t="shared" si="102"/>
        <v/>
      </c>
      <c r="O932" s="129"/>
    </row>
    <row r="933" spans="1:15">
      <c r="A933" s="127"/>
      <c r="B933" s="131" t="s">
        <v>615</v>
      </c>
      <c r="C933" s="122" t="s">
        <v>914</v>
      </c>
      <c r="D933" s="127">
        <v>2</v>
      </c>
      <c r="E933" s="127">
        <v>20</v>
      </c>
      <c r="F933" s="127">
        <v>2</v>
      </c>
      <c r="G933" s="128">
        <v>7.73</v>
      </c>
      <c r="H933" s="121">
        <f t="shared" si="98"/>
        <v>2.4691358024691357</v>
      </c>
      <c r="I933" s="121" t="str">
        <f t="shared" si="99"/>
        <v/>
      </c>
      <c r="J933" s="121" t="str">
        <f t="shared" si="103"/>
        <v/>
      </c>
      <c r="K933" s="121" t="str">
        <f t="shared" si="100"/>
        <v/>
      </c>
      <c r="L933" s="121" t="str">
        <f t="shared" si="101"/>
        <v/>
      </c>
      <c r="M933" s="121">
        <f t="shared" si="104"/>
        <v>76.345679012345684</v>
      </c>
      <c r="N933" s="121" t="str">
        <f t="shared" si="102"/>
        <v/>
      </c>
      <c r="O933" s="129"/>
    </row>
    <row r="934" spans="1:15">
      <c r="A934" s="127"/>
      <c r="B934" s="131"/>
      <c r="C934" s="122" t="s">
        <v>915</v>
      </c>
      <c r="D934" s="127">
        <v>2</v>
      </c>
      <c r="E934" s="127">
        <v>20</v>
      </c>
      <c r="F934" s="127">
        <v>2</v>
      </c>
      <c r="G934" s="128">
        <v>7.73</v>
      </c>
      <c r="H934" s="121">
        <f t="shared" si="98"/>
        <v>2.4691358024691357</v>
      </c>
      <c r="I934" s="121" t="str">
        <f t="shared" si="99"/>
        <v/>
      </c>
      <c r="J934" s="121" t="str">
        <f t="shared" si="103"/>
        <v/>
      </c>
      <c r="K934" s="121" t="str">
        <f t="shared" si="100"/>
        <v/>
      </c>
      <c r="L934" s="121" t="str">
        <f t="shared" si="101"/>
        <v/>
      </c>
      <c r="M934" s="121">
        <f t="shared" si="104"/>
        <v>76.345679012345684</v>
      </c>
      <c r="N934" s="121" t="str">
        <f t="shared" si="102"/>
        <v/>
      </c>
      <c r="O934" s="129"/>
    </row>
    <row r="935" spans="1:15">
      <c r="A935" s="127"/>
      <c r="B935" s="131"/>
      <c r="C935" s="122" t="s">
        <v>919</v>
      </c>
      <c r="D935" s="127">
        <v>2</v>
      </c>
      <c r="E935" s="127">
        <v>20</v>
      </c>
      <c r="F935" s="127">
        <v>2</v>
      </c>
      <c r="G935" s="128">
        <v>4.476</v>
      </c>
      <c r="H935" s="121">
        <f t="shared" si="98"/>
        <v>2.4691358024691357</v>
      </c>
      <c r="I935" s="121" t="str">
        <f t="shared" si="99"/>
        <v/>
      </c>
      <c r="J935" s="121" t="str">
        <f t="shared" si="103"/>
        <v/>
      </c>
      <c r="K935" s="121" t="str">
        <f t="shared" si="100"/>
        <v/>
      </c>
      <c r="L935" s="121" t="str">
        <f t="shared" si="101"/>
        <v/>
      </c>
      <c r="M935" s="121">
        <f t="shared" si="104"/>
        <v>44.207407407407402</v>
      </c>
      <c r="N935" s="121" t="str">
        <f t="shared" si="102"/>
        <v/>
      </c>
      <c r="O935" s="129"/>
    </row>
    <row r="936" spans="1:15">
      <c r="A936" s="127"/>
      <c r="B936" s="131"/>
      <c r="C936" s="122" t="s">
        <v>915</v>
      </c>
      <c r="D936" s="127">
        <v>2</v>
      </c>
      <c r="E936" s="127">
        <v>20</v>
      </c>
      <c r="F936" s="127">
        <v>2</v>
      </c>
      <c r="G936" s="128">
        <v>4.476</v>
      </c>
      <c r="H936" s="121">
        <f t="shared" si="98"/>
        <v>2.4691358024691357</v>
      </c>
      <c r="I936" s="121" t="str">
        <f t="shared" si="99"/>
        <v/>
      </c>
      <c r="J936" s="121" t="str">
        <f t="shared" si="103"/>
        <v/>
      </c>
      <c r="K936" s="121" t="str">
        <f t="shared" si="100"/>
        <v/>
      </c>
      <c r="L936" s="121" t="str">
        <f t="shared" si="101"/>
        <v/>
      </c>
      <c r="M936" s="121">
        <f t="shared" si="104"/>
        <v>44.207407407407402</v>
      </c>
      <c r="N936" s="121" t="str">
        <f t="shared" si="102"/>
        <v/>
      </c>
      <c r="O936" s="129"/>
    </row>
    <row r="937" spans="1:15">
      <c r="A937" s="127"/>
      <c r="B937" s="131"/>
      <c r="C937" s="122" t="s">
        <v>938</v>
      </c>
      <c r="D937" s="127">
        <v>2</v>
      </c>
      <c r="E937" s="127">
        <v>20</v>
      </c>
      <c r="F937" s="127">
        <v>2</v>
      </c>
      <c r="G937" s="128">
        <v>3.952</v>
      </c>
      <c r="H937" s="121">
        <f t="shared" si="98"/>
        <v>2.4691358024691357</v>
      </c>
      <c r="I937" s="121" t="str">
        <f t="shared" si="99"/>
        <v/>
      </c>
      <c r="J937" s="121" t="str">
        <f t="shared" si="103"/>
        <v/>
      </c>
      <c r="K937" s="121" t="str">
        <f t="shared" si="100"/>
        <v/>
      </c>
      <c r="L937" s="121" t="str">
        <f t="shared" si="101"/>
        <v/>
      </c>
      <c r="M937" s="121">
        <f t="shared" si="104"/>
        <v>39.032098765432096</v>
      </c>
      <c r="N937" s="121" t="str">
        <f t="shared" si="102"/>
        <v/>
      </c>
      <c r="O937" s="129"/>
    </row>
    <row r="938" spans="1:15">
      <c r="A938" s="127"/>
      <c r="B938" s="131"/>
      <c r="C938" s="122" t="s">
        <v>905</v>
      </c>
      <c r="D938" s="127">
        <v>2</v>
      </c>
      <c r="E938" s="127">
        <v>8</v>
      </c>
      <c r="F938" s="127">
        <v>50</v>
      </c>
      <c r="G938" s="128">
        <v>1.32</v>
      </c>
      <c r="H938" s="121">
        <f t="shared" si="98"/>
        <v>0.39506172839506171</v>
      </c>
      <c r="I938" s="121">
        <f t="shared" si="99"/>
        <v>52.148148148148145</v>
      </c>
      <c r="J938" s="121" t="str">
        <f t="shared" si="103"/>
        <v/>
      </c>
      <c r="K938" s="121" t="str">
        <f t="shared" si="100"/>
        <v/>
      </c>
      <c r="L938" s="121" t="str">
        <f t="shared" si="101"/>
        <v/>
      </c>
      <c r="M938" s="121" t="str">
        <f t="shared" si="104"/>
        <v/>
      </c>
      <c r="N938" s="121" t="str">
        <f t="shared" si="102"/>
        <v/>
      </c>
      <c r="O938" s="129"/>
    </row>
    <row r="939" spans="1:15">
      <c r="A939" s="127">
        <v>3</v>
      </c>
      <c r="B939" s="133" t="s">
        <v>939</v>
      </c>
      <c r="C939" s="122"/>
      <c r="D939" s="127"/>
      <c r="E939" s="127"/>
      <c r="F939" s="127"/>
      <c r="G939" s="128"/>
      <c r="H939" s="121">
        <f t="shared" si="98"/>
        <v>0</v>
      </c>
      <c r="I939" s="121" t="str">
        <f t="shared" si="99"/>
        <v/>
      </c>
      <c r="J939" s="121" t="str">
        <f t="shared" si="103"/>
        <v/>
      </c>
      <c r="K939" s="121" t="str">
        <f t="shared" si="100"/>
        <v/>
      </c>
      <c r="L939" s="121" t="str">
        <f t="shared" si="101"/>
        <v/>
      </c>
      <c r="M939" s="121" t="str">
        <f t="shared" si="104"/>
        <v/>
      </c>
      <c r="N939" s="121" t="str">
        <f t="shared" si="102"/>
        <v/>
      </c>
      <c r="O939" s="129"/>
    </row>
    <row r="940" spans="1:15">
      <c r="A940" s="127"/>
      <c r="B940" s="133" t="s">
        <v>940</v>
      </c>
      <c r="C940" s="122" t="s">
        <v>842</v>
      </c>
      <c r="D940" s="127">
        <v>4</v>
      </c>
      <c r="E940" s="127">
        <v>8</v>
      </c>
      <c r="F940" s="127">
        <v>16</v>
      </c>
      <c r="G940" s="128">
        <v>3.766</v>
      </c>
      <c r="H940" s="121">
        <f t="shared" si="98"/>
        <v>0.39506172839506171</v>
      </c>
      <c r="I940" s="121">
        <f t="shared" si="99"/>
        <v>95.21935802469136</v>
      </c>
      <c r="J940" s="121" t="str">
        <f t="shared" si="103"/>
        <v/>
      </c>
      <c r="K940" s="121" t="str">
        <f t="shared" si="100"/>
        <v/>
      </c>
      <c r="L940" s="121" t="str">
        <f t="shared" si="101"/>
        <v/>
      </c>
      <c r="M940" s="121" t="str">
        <f t="shared" si="104"/>
        <v/>
      </c>
      <c r="N940" s="121" t="str">
        <f t="shared" si="102"/>
        <v/>
      </c>
      <c r="O940" s="129"/>
    </row>
    <row r="941" spans="1:15">
      <c r="A941" s="127"/>
      <c r="B941" s="131"/>
      <c r="C941" s="122" t="s">
        <v>842</v>
      </c>
      <c r="D941" s="127">
        <v>4</v>
      </c>
      <c r="E941" s="127">
        <v>8</v>
      </c>
      <c r="F941" s="127">
        <v>16</v>
      </c>
      <c r="G941" s="128">
        <v>3.2160000000000002</v>
      </c>
      <c r="H941" s="121">
        <f t="shared" si="98"/>
        <v>0.39506172839506171</v>
      </c>
      <c r="I941" s="121">
        <f t="shared" si="99"/>
        <v>81.313185185185191</v>
      </c>
      <c r="J941" s="121" t="str">
        <f t="shared" si="103"/>
        <v/>
      </c>
      <c r="K941" s="121" t="str">
        <f t="shared" si="100"/>
        <v/>
      </c>
      <c r="L941" s="121" t="str">
        <f t="shared" si="101"/>
        <v/>
      </c>
      <c r="M941" s="121" t="str">
        <f t="shared" si="104"/>
        <v/>
      </c>
      <c r="N941" s="121" t="str">
        <f t="shared" si="102"/>
        <v/>
      </c>
      <c r="O941" s="129"/>
    </row>
    <row r="942" spans="1:15">
      <c r="A942" s="127"/>
      <c r="B942" s="131"/>
      <c r="C942" s="122" t="s">
        <v>852</v>
      </c>
      <c r="D942" s="127">
        <v>4</v>
      </c>
      <c r="E942" s="127">
        <v>8</v>
      </c>
      <c r="F942" s="127">
        <v>14</v>
      </c>
      <c r="G942" s="128">
        <v>5.42</v>
      </c>
      <c r="H942" s="121">
        <f t="shared" si="98"/>
        <v>0.39506172839506171</v>
      </c>
      <c r="I942" s="121">
        <f t="shared" si="99"/>
        <v>119.90913580246912</v>
      </c>
      <c r="J942" s="121" t="str">
        <f t="shared" si="103"/>
        <v/>
      </c>
      <c r="K942" s="121" t="str">
        <f t="shared" si="100"/>
        <v/>
      </c>
      <c r="L942" s="121" t="str">
        <f t="shared" si="101"/>
        <v/>
      </c>
      <c r="M942" s="121" t="str">
        <f t="shared" si="104"/>
        <v/>
      </c>
      <c r="N942" s="121" t="str">
        <f t="shared" si="102"/>
        <v/>
      </c>
      <c r="O942" s="129"/>
    </row>
    <row r="943" spans="1:15">
      <c r="A943" s="127"/>
      <c r="B943" s="131"/>
      <c r="C943" s="122" t="s">
        <v>870</v>
      </c>
      <c r="D943" s="127">
        <v>4</v>
      </c>
      <c r="E943" s="127">
        <v>8</v>
      </c>
      <c r="F943" s="127">
        <v>8</v>
      </c>
      <c r="G943" s="128">
        <v>4.62</v>
      </c>
      <c r="H943" s="121">
        <f t="shared" si="98"/>
        <v>0.39506172839506171</v>
      </c>
      <c r="I943" s="121">
        <f t="shared" si="99"/>
        <v>58.405925925925921</v>
      </c>
      <c r="J943" s="121" t="str">
        <f t="shared" si="103"/>
        <v/>
      </c>
      <c r="K943" s="121" t="str">
        <f t="shared" si="100"/>
        <v/>
      </c>
      <c r="L943" s="121" t="str">
        <f t="shared" si="101"/>
        <v/>
      </c>
      <c r="M943" s="121" t="str">
        <f t="shared" si="104"/>
        <v/>
      </c>
      <c r="N943" s="121" t="str">
        <f t="shared" si="102"/>
        <v/>
      </c>
      <c r="O943" s="129"/>
    </row>
    <row r="944" spans="1:15">
      <c r="A944" s="127"/>
      <c r="B944" s="131"/>
      <c r="C944" s="122" t="s">
        <v>870</v>
      </c>
      <c r="D944" s="127">
        <v>4</v>
      </c>
      <c r="E944" s="127">
        <v>8</v>
      </c>
      <c r="F944" s="127">
        <v>7</v>
      </c>
      <c r="G944" s="128">
        <v>2.516</v>
      </c>
      <c r="H944" s="121">
        <f t="shared" si="98"/>
        <v>0.39506172839506171</v>
      </c>
      <c r="I944" s="121">
        <f t="shared" si="99"/>
        <v>27.831308641975308</v>
      </c>
      <c r="J944" s="121" t="str">
        <f t="shared" si="103"/>
        <v/>
      </c>
      <c r="K944" s="121" t="str">
        <f t="shared" si="100"/>
        <v/>
      </c>
      <c r="L944" s="121" t="str">
        <f t="shared" si="101"/>
        <v/>
      </c>
      <c r="M944" s="121" t="str">
        <f t="shared" si="104"/>
        <v/>
      </c>
      <c r="N944" s="121" t="str">
        <f t="shared" si="102"/>
        <v/>
      </c>
      <c r="O944" s="129"/>
    </row>
    <row r="945" spans="1:15">
      <c r="A945" s="127"/>
      <c r="B945" s="133" t="s">
        <v>940</v>
      </c>
      <c r="C945" s="122" t="s">
        <v>842</v>
      </c>
      <c r="D945" s="127">
        <v>3</v>
      </c>
      <c r="E945" s="127">
        <v>8</v>
      </c>
      <c r="F945" s="127">
        <v>32</v>
      </c>
      <c r="G945" s="128">
        <v>2.2999999999999998</v>
      </c>
      <c r="H945" s="121">
        <f t="shared" si="98"/>
        <v>0.39506172839506171</v>
      </c>
      <c r="I945" s="121">
        <f t="shared" si="99"/>
        <v>87.229629629629613</v>
      </c>
      <c r="J945" s="121" t="str">
        <f t="shared" si="103"/>
        <v/>
      </c>
      <c r="K945" s="121" t="str">
        <f t="shared" si="100"/>
        <v/>
      </c>
      <c r="L945" s="121" t="str">
        <f t="shared" si="101"/>
        <v/>
      </c>
      <c r="M945" s="121" t="str">
        <f t="shared" si="104"/>
        <v/>
      </c>
      <c r="N945" s="121" t="str">
        <f t="shared" si="102"/>
        <v/>
      </c>
      <c r="O945" s="129"/>
    </row>
    <row r="946" spans="1:15">
      <c r="A946" s="127"/>
      <c r="B946" s="131"/>
      <c r="C946" s="122" t="s">
        <v>852</v>
      </c>
      <c r="D946" s="127">
        <v>3</v>
      </c>
      <c r="E946" s="127">
        <v>8</v>
      </c>
      <c r="F946" s="127">
        <v>10</v>
      </c>
      <c r="G946" s="128">
        <v>5.22</v>
      </c>
      <c r="H946" s="121">
        <f t="shared" si="98"/>
        <v>0.39506172839506171</v>
      </c>
      <c r="I946" s="121">
        <f t="shared" si="99"/>
        <v>61.86666666666666</v>
      </c>
      <c r="J946" s="121" t="str">
        <f t="shared" si="103"/>
        <v/>
      </c>
      <c r="K946" s="121" t="str">
        <f t="shared" si="100"/>
        <v/>
      </c>
      <c r="L946" s="121" t="str">
        <f t="shared" si="101"/>
        <v/>
      </c>
      <c r="M946" s="121" t="str">
        <f t="shared" si="104"/>
        <v/>
      </c>
      <c r="N946" s="121" t="str">
        <f t="shared" si="102"/>
        <v/>
      </c>
      <c r="O946" s="129"/>
    </row>
    <row r="947" spans="1:15">
      <c r="A947" s="127"/>
      <c r="B947" s="131"/>
      <c r="C947" s="122" t="s">
        <v>870</v>
      </c>
      <c r="D947" s="127">
        <v>3</v>
      </c>
      <c r="E947" s="127">
        <v>8</v>
      </c>
      <c r="F947" s="127">
        <v>8</v>
      </c>
      <c r="G947" s="128">
        <v>4.62</v>
      </c>
      <c r="H947" s="121">
        <f t="shared" si="98"/>
        <v>0.39506172839506171</v>
      </c>
      <c r="I947" s="121">
        <f t="shared" si="99"/>
        <v>43.804444444444442</v>
      </c>
      <c r="J947" s="121" t="str">
        <f t="shared" si="103"/>
        <v/>
      </c>
      <c r="K947" s="121" t="str">
        <f t="shared" si="100"/>
        <v/>
      </c>
      <c r="L947" s="121" t="str">
        <f t="shared" si="101"/>
        <v/>
      </c>
      <c r="M947" s="121" t="str">
        <f t="shared" si="104"/>
        <v/>
      </c>
      <c r="N947" s="121" t="str">
        <f t="shared" si="102"/>
        <v/>
      </c>
      <c r="O947" s="129"/>
    </row>
    <row r="948" spans="1:15">
      <c r="A948" s="127"/>
      <c r="B948" s="133" t="s">
        <v>941</v>
      </c>
      <c r="C948" s="122" t="s">
        <v>842</v>
      </c>
      <c r="D948" s="127">
        <v>2</v>
      </c>
      <c r="E948" s="127">
        <v>10</v>
      </c>
      <c r="F948" s="127">
        <v>19</v>
      </c>
      <c r="G948" s="128">
        <v>5.87</v>
      </c>
      <c r="H948" s="121">
        <f t="shared" si="98"/>
        <v>0.61728395061728392</v>
      </c>
      <c r="I948" s="121" t="str">
        <f t="shared" si="99"/>
        <v/>
      </c>
      <c r="J948" s="121">
        <f t="shared" si="103"/>
        <v>137.69135802469134</v>
      </c>
      <c r="K948" s="121" t="str">
        <f t="shared" si="100"/>
        <v/>
      </c>
      <c r="L948" s="121" t="str">
        <f t="shared" si="101"/>
        <v/>
      </c>
      <c r="M948" s="121" t="str">
        <f t="shared" si="104"/>
        <v/>
      </c>
      <c r="N948" s="121" t="str">
        <f t="shared" si="102"/>
        <v/>
      </c>
      <c r="O948" s="129"/>
    </row>
    <row r="949" spans="1:15">
      <c r="A949" s="127"/>
      <c r="B949" s="131"/>
      <c r="C949" s="122" t="s">
        <v>842</v>
      </c>
      <c r="D949" s="127">
        <v>2</v>
      </c>
      <c r="E949" s="127">
        <v>10</v>
      </c>
      <c r="F949" s="127">
        <v>19</v>
      </c>
      <c r="G949" s="128">
        <v>5.82</v>
      </c>
      <c r="H949" s="121">
        <f t="shared" si="98"/>
        <v>0.61728395061728392</v>
      </c>
      <c r="I949" s="121" t="str">
        <f t="shared" si="99"/>
        <v/>
      </c>
      <c r="J949" s="121">
        <f t="shared" si="103"/>
        <v>136.51851851851853</v>
      </c>
      <c r="K949" s="121" t="str">
        <f t="shared" si="100"/>
        <v/>
      </c>
      <c r="L949" s="121" t="str">
        <f t="shared" si="101"/>
        <v/>
      </c>
      <c r="M949" s="121" t="str">
        <f t="shared" si="104"/>
        <v/>
      </c>
      <c r="N949" s="121" t="str">
        <f t="shared" si="102"/>
        <v/>
      </c>
      <c r="O949" s="129"/>
    </row>
    <row r="950" spans="1:15">
      <c r="A950" s="127"/>
      <c r="B950" s="131"/>
      <c r="C950" s="122" t="s">
        <v>852</v>
      </c>
      <c r="D950" s="127">
        <v>2</v>
      </c>
      <c r="E950" s="127">
        <v>10</v>
      </c>
      <c r="F950" s="127">
        <v>19</v>
      </c>
      <c r="G950" s="128">
        <v>6.17</v>
      </c>
      <c r="H950" s="121">
        <f t="shared" si="98"/>
        <v>0.61728395061728392</v>
      </c>
      <c r="I950" s="121" t="str">
        <f t="shared" si="99"/>
        <v/>
      </c>
      <c r="J950" s="121">
        <f t="shared" si="103"/>
        <v>144.72839506172838</v>
      </c>
      <c r="K950" s="121" t="str">
        <f t="shared" si="100"/>
        <v/>
      </c>
      <c r="L950" s="121" t="str">
        <f t="shared" si="101"/>
        <v/>
      </c>
      <c r="M950" s="121" t="str">
        <f t="shared" si="104"/>
        <v/>
      </c>
      <c r="N950" s="121" t="str">
        <f t="shared" si="102"/>
        <v/>
      </c>
      <c r="O950" s="129"/>
    </row>
    <row r="951" spans="1:15">
      <c r="A951" s="127"/>
      <c r="B951" s="131"/>
      <c r="C951" s="122" t="s">
        <v>852</v>
      </c>
      <c r="D951" s="127">
        <v>2</v>
      </c>
      <c r="E951" s="127">
        <v>10</v>
      </c>
      <c r="F951" s="127">
        <v>19</v>
      </c>
      <c r="G951" s="128">
        <v>5.87</v>
      </c>
      <c r="H951" s="121">
        <f t="shared" si="98"/>
        <v>0.61728395061728392</v>
      </c>
      <c r="I951" s="121" t="str">
        <f t="shared" si="99"/>
        <v/>
      </c>
      <c r="J951" s="121">
        <f t="shared" si="103"/>
        <v>137.69135802469134</v>
      </c>
      <c r="K951" s="121" t="str">
        <f t="shared" si="100"/>
        <v/>
      </c>
      <c r="L951" s="121" t="str">
        <f t="shared" si="101"/>
        <v/>
      </c>
      <c r="M951" s="121" t="str">
        <f t="shared" si="104"/>
        <v/>
      </c>
      <c r="N951" s="121" t="str">
        <f t="shared" si="102"/>
        <v/>
      </c>
      <c r="O951" s="129"/>
    </row>
    <row r="952" spans="1:15">
      <c r="A952" s="127"/>
      <c r="B952" s="131"/>
      <c r="C952" s="122" t="s">
        <v>870</v>
      </c>
      <c r="D952" s="127">
        <v>2</v>
      </c>
      <c r="E952" s="127">
        <v>8</v>
      </c>
      <c r="F952" s="127">
        <v>8</v>
      </c>
      <c r="G952" s="128">
        <v>4.62</v>
      </c>
      <c r="H952" s="121">
        <f t="shared" si="98"/>
        <v>0.39506172839506171</v>
      </c>
      <c r="I952" s="121">
        <f t="shared" si="99"/>
        <v>29.20296296296296</v>
      </c>
      <c r="J952" s="121" t="str">
        <f t="shared" si="103"/>
        <v/>
      </c>
      <c r="K952" s="121" t="str">
        <f t="shared" si="100"/>
        <v/>
      </c>
      <c r="L952" s="121" t="str">
        <f t="shared" si="101"/>
        <v/>
      </c>
      <c r="M952" s="121" t="str">
        <f t="shared" si="104"/>
        <v/>
      </c>
      <c r="N952" s="121" t="str">
        <f t="shared" si="102"/>
        <v/>
      </c>
      <c r="O952" s="129"/>
    </row>
    <row r="953" spans="1:15">
      <c r="A953" s="127"/>
      <c r="B953" s="131"/>
      <c r="C953" s="122" t="s">
        <v>870</v>
      </c>
      <c r="D953" s="127">
        <v>2</v>
      </c>
      <c r="E953" s="127">
        <v>8</v>
      </c>
      <c r="F953" s="127">
        <v>8</v>
      </c>
      <c r="G953" s="128">
        <v>4.62</v>
      </c>
      <c r="H953" s="121">
        <f t="shared" si="98"/>
        <v>0.39506172839506171</v>
      </c>
      <c r="I953" s="121">
        <f t="shared" si="99"/>
        <v>29.20296296296296</v>
      </c>
      <c r="J953" s="121" t="str">
        <f t="shared" si="103"/>
        <v/>
      </c>
      <c r="K953" s="121" t="str">
        <f t="shared" si="100"/>
        <v/>
      </c>
      <c r="L953" s="121" t="str">
        <f t="shared" si="101"/>
        <v/>
      </c>
      <c r="M953" s="121" t="str">
        <f t="shared" si="104"/>
        <v/>
      </c>
      <c r="N953" s="121" t="str">
        <f t="shared" si="102"/>
        <v/>
      </c>
      <c r="O953" s="129"/>
    </row>
    <row r="954" spans="1:15">
      <c r="A954" s="127"/>
      <c r="B954" s="133" t="s">
        <v>942</v>
      </c>
      <c r="C954" s="122" t="s">
        <v>842</v>
      </c>
      <c r="D954" s="127">
        <v>16</v>
      </c>
      <c r="E954" s="127">
        <v>10</v>
      </c>
      <c r="F954" s="127">
        <v>18</v>
      </c>
      <c r="G954" s="128">
        <v>4.46</v>
      </c>
      <c r="H954" s="121">
        <f t="shared" si="98"/>
        <v>0.61728395061728392</v>
      </c>
      <c r="I954" s="121" t="str">
        <f t="shared" si="99"/>
        <v/>
      </c>
      <c r="J954" s="121">
        <f t="shared" si="103"/>
        <v>792.8888888888888</v>
      </c>
      <c r="K954" s="121" t="str">
        <f t="shared" si="100"/>
        <v/>
      </c>
      <c r="L954" s="121" t="str">
        <f t="shared" si="101"/>
        <v/>
      </c>
      <c r="M954" s="121" t="str">
        <f t="shared" si="104"/>
        <v/>
      </c>
      <c r="N954" s="121" t="str">
        <f t="shared" si="102"/>
        <v/>
      </c>
      <c r="O954" s="129"/>
    </row>
    <row r="955" spans="1:15">
      <c r="A955" s="127"/>
      <c r="B955" s="131"/>
      <c r="C955" s="122" t="s">
        <v>842</v>
      </c>
      <c r="D955" s="127">
        <v>16</v>
      </c>
      <c r="E955" s="127">
        <v>10</v>
      </c>
      <c r="F955" s="127">
        <v>18</v>
      </c>
      <c r="G955" s="128">
        <v>4.41</v>
      </c>
      <c r="H955" s="121">
        <f t="shared" si="98"/>
        <v>0.61728395061728392</v>
      </c>
      <c r="I955" s="121" t="str">
        <f t="shared" si="99"/>
        <v/>
      </c>
      <c r="J955" s="121">
        <f t="shared" si="103"/>
        <v>783.99999999999989</v>
      </c>
      <c r="K955" s="121" t="str">
        <f t="shared" si="100"/>
        <v/>
      </c>
      <c r="L955" s="121" t="str">
        <f t="shared" si="101"/>
        <v/>
      </c>
      <c r="M955" s="121" t="str">
        <f t="shared" si="104"/>
        <v/>
      </c>
      <c r="N955" s="121" t="str">
        <f t="shared" si="102"/>
        <v/>
      </c>
      <c r="O955" s="129"/>
    </row>
    <row r="956" spans="1:15">
      <c r="A956" s="127"/>
      <c r="B956" s="131"/>
      <c r="C956" s="122" t="s">
        <v>852</v>
      </c>
      <c r="D956" s="127">
        <v>16</v>
      </c>
      <c r="E956" s="127">
        <v>8</v>
      </c>
      <c r="F956" s="127">
        <v>8</v>
      </c>
      <c r="G956" s="128">
        <v>6.5949999999999998</v>
      </c>
      <c r="H956" s="121">
        <f t="shared" si="98"/>
        <v>0.39506172839506171</v>
      </c>
      <c r="I956" s="121">
        <f t="shared" si="99"/>
        <v>333.49530864197527</v>
      </c>
      <c r="J956" s="121" t="str">
        <f t="shared" si="103"/>
        <v/>
      </c>
      <c r="K956" s="121" t="str">
        <f t="shared" si="100"/>
        <v/>
      </c>
      <c r="L956" s="121" t="str">
        <f t="shared" si="101"/>
        <v/>
      </c>
      <c r="M956" s="121" t="str">
        <f t="shared" si="104"/>
        <v/>
      </c>
      <c r="N956" s="121" t="str">
        <f t="shared" si="102"/>
        <v/>
      </c>
      <c r="O956" s="129"/>
    </row>
    <row r="957" spans="1:15">
      <c r="A957" s="127"/>
      <c r="B957" s="131"/>
      <c r="C957" s="122" t="s">
        <v>852</v>
      </c>
      <c r="D957" s="127">
        <v>16</v>
      </c>
      <c r="E957" s="127">
        <v>8</v>
      </c>
      <c r="F957" s="127">
        <v>8</v>
      </c>
      <c r="G957" s="128">
        <v>6.0449999999999999</v>
      </c>
      <c r="H957" s="121">
        <f t="shared" si="98"/>
        <v>0.39506172839506171</v>
      </c>
      <c r="I957" s="121">
        <f t="shared" si="99"/>
        <v>305.68296296296296</v>
      </c>
      <c r="J957" s="121" t="str">
        <f t="shared" si="103"/>
        <v/>
      </c>
      <c r="K957" s="121" t="str">
        <f t="shared" si="100"/>
        <v/>
      </c>
      <c r="L957" s="121" t="str">
        <f t="shared" si="101"/>
        <v/>
      </c>
      <c r="M957" s="121" t="str">
        <f t="shared" si="104"/>
        <v/>
      </c>
      <c r="N957" s="121" t="str">
        <f t="shared" si="102"/>
        <v/>
      </c>
      <c r="O957" s="129"/>
    </row>
    <row r="958" spans="1:15">
      <c r="A958" s="127"/>
      <c r="B958" s="131"/>
      <c r="C958" s="122" t="s">
        <v>870</v>
      </c>
      <c r="D958" s="127">
        <v>16</v>
      </c>
      <c r="E958" s="127">
        <v>8</v>
      </c>
      <c r="F958" s="127">
        <v>8</v>
      </c>
      <c r="G958" s="128">
        <v>5.9450000000000003</v>
      </c>
      <c r="H958" s="121">
        <f t="shared" si="98"/>
        <v>0.39506172839506171</v>
      </c>
      <c r="I958" s="121">
        <f t="shared" si="99"/>
        <v>300.62617283950618</v>
      </c>
      <c r="J958" s="121" t="str">
        <f t="shared" si="103"/>
        <v/>
      </c>
      <c r="K958" s="121" t="str">
        <f t="shared" si="100"/>
        <v/>
      </c>
      <c r="L958" s="121" t="str">
        <f t="shared" si="101"/>
        <v/>
      </c>
      <c r="M958" s="121" t="str">
        <f t="shared" si="104"/>
        <v/>
      </c>
      <c r="N958" s="121" t="str">
        <f t="shared" si="102"/>
        <v/>
      </c>
      <c r="O958" s="129"/>
    </row>
    <row r="959" spans="1:15">
      <c r="A959" s="127"/>
      <c r="B959" s="131"/>
      <c r="C959" s="122" t="s">
        <v>870</v>
      </c>
      <c r="D959" s="127">
        <v>16</v>
      </c>
      <c r="E959" s="127">
        <v>8</v>
      </c>
      <c r="F959" s="127">
        <v>8</v>
      </c>
      <c r="G959" s="128">
        <v>3.46</v>
      </c>
      <c r="H959" s="121">
        <f t="shared" si="98"/>
        <v>0.39506172839506171</v>
      </c>
      <c r="I959" s="121">
        <f t="shared" si="99"/>
        <v>174.96493827160492</v>
      </c>
      <c r="J959" s="121" t="str">
        <f t="shared" si="103"/>
        <v/>
      </c>
      <c r="K959" s="121" t="str">
        <f t="shared" si="100"/>
        <v/>
      </c>
      <c r="L959" s="121" t="str">
        <f t="shared" si="101"/>
        <v/>
      </c>
      <c r="M959" s="121" t="str">
        <f t="shared" si="104"/>
        <v/>
      </c>
      <c r="N959" s="121" t="str">
        <f t="shared" si="102"/>
        <v/>
      </c>
      <c r="O959" s="129"/>
    </row>
    <row r="960" spans="1:15">
      <c r="A960" s="127"/>
      <c r="B960" s="133" t="s">
        <v>943</v>
      </c>
      <c r="C960" s="122" t="s">
        <v>842</v>
      </c>
      <c r="D960" s="127">
        <v>4</v>
      </c>
      <c r="E960" s="127">
        <v>10</v>
      </c>
      <c r="F960" s="127">
        <v>18</v>
      </c>
      <c r="G960" s="128">
        <v>4.6500000000000004</v>
      </c>
      <c r="H960" s="121">
        <f t="shared" si="98"/>
        <v>0.61728395061728392</v>
      </c>
      <c r="I960" s="121" t="str">
        <f t="shared" si="99"/>
        <v/>
      </c>
      <c r="J960" s="121">
        <f t="shared" si="103"/>
        <v>206.66666666666666</v>
      </c>
      <c r="K960" s="121" t="str">
        <f t="shared" si="100"/>
        <v/>
      </c>
      <c r="L960" s="121" t="str">
        <f t="shared" si="101"/>
        <v/>
      </c>
      <c r="M960" s="121" t="str">
        <f t="shared" si="104"/>
        <v/>
      </c>
      <c r="N960" s="121" t="str">
        <f t="shared" si="102"/>
        <v/>
      </c>
      <c r="O960" s="129"/>
    </row>
    <row r="961" spans="1:15">
      <c r="A961" s="127"/>
      <c r="B961" s="131"/>
      <c r="C961" s="122" t="s">
        <v>842</v>
      </c>
      <c r="D961" s="127">
        <v>4</v>
      </c>
      <c r="E961" s="127">
        <v>10</v>
      </c>
      <c r="F961" s="127">
        <v>18</v>
      </c>
      <c r="G961" s="128">
        <v>4.5999999999999996</v>
      </c>
      <c r="H961" s="121">
        <f t="shared" si="98"/>
        <v>0.61728395061728392</v>
      </c>
      <c r="I961" s="121" t="str">
        <f t="shared" si="99"/>
        <v/>
      </c>
      <c r="J961" s="121">
        <f t="shared" si="103"/>
        <v>204.44444444444443</v>
      </c>
      <c r="K961" s="121" t="str">
        <f t="shared" si="100"/>
        <v/>
      </c>
      <c r="L961" s="121" t="str">
        <f t="shared" si="101"/>
        <v/>
      </c>
      <c r="M961" s="121" t="str">
        <f t="shared" si="104"/>
        <v/>
      </c>
      <c r="N961" s="121" t="str">
        <f t="shared" si="102"/>
        <v/>
      </c>
      <c r="O961" s="129"/>
    </row>
    <row r="962" spans="1:15">
      <c r="A962" s="127"/>
      <c r="B962" s="131"/>
      <c r="C962" s="122" t="s">
        <v>852</v>
      </c>
      <c r="D962" s="127">
        <v>4</v>
      </c>
      <c r="E962" s="127">
        <v>10</v>
      </c>
      <c r="F962" s="127">
        <v>8</v>
      </c>
      <c r="G962" s="128">
        <v>6.5949999999999998</v>
      </c>
      <c r="H962" s="121">
        <f t="shared" si="98"/>
        <v>0.61728395061728392</v>
      </c>
      <c r="I962" s="121" t="str">
        <f t="shared" si="99"/>
        <v/>
      </c>
      <c r="J962" s="121">
        <f t="shared" si="103"/>
        <v>130.27160493827159</v>
      </c>
      <c r="K962" s="121" t="str">
        <f t="shared" si="100"/>
        <v/>
      </c>
      <c r="L962" s="121" t="str">
        <f t="shared" si="101"/>
        <v/>
      </c>
      <c r="M962" s="121" t="str">
        <f t="shared" si="104"/>
        <v/>
      </c>
      <c r="N962" s="121" t="str">
        <f t="shared" si="102"/>
        <v/>
      </c>
      <c r="O962" s="129"/>
    </row>
    <row r="963" spans="1:15">
      <c r="A963" s="127"/>
      <c r="B963" s="131"/>
      <c r="C963" s="122" t="s">
        <v>852</v>
      </c>
      <c r="D963" s="127">
        <v>4</v>
      </c>
      <c r="E963" s="127">
        <v>10</v>
      </c>
      <c r="F963" s="127">
        <v>8</v>
      </c>
      <c r="G963" s="128">
        <v>6.0449999999999999</v>
      </c>
      <c r="H963" s="121">
        <f t="shared" si="98"/>
        <v>0.61728395061728392</v>
      </c>
      <c r="I963" s="121" t="str">
        <f t="shared" si="99"/>
        <v/>
      </c>
      <c r="J963" s="121">
        <f t="shared" si="103"/>
        <v>119.4074074074074</v>
      </c>
      <c r="K963" s="121" t="str">
        <f t="shared" si="100"/>
        <v/>
      </c>
      <c r="L963" s="121" t="str">
        <f t="shared" si="101"/>
        <v/>
      </c>
      <c r="M963" s="121" t="str">
        <f t="shared" si="104"/>
        <v/>
      </c>
      <c r="N963" s="121" t="str">
        <f t="shared" si="102"/>
        <v/>
      </c>
      <c r="O963" s="129"/>
    </row>
    <row r="964" spans="1:15">
      <c r="A964" s="127"/>
      <c r="B964" s="131"/>
      <c r="C964" s="122" t="s">
        <v>870</v>
      </c>
      <c r="D964" s="127">
        <v>4</v>
      </c>
      <c r="E964" s="127">
        <v>8</v>
      </c>
      <c r="F964" s="127">
        <v>6</v>
      </c>
      <c r="G964" s="128">
        <v>5.9450000000000003</v>
      </c>
      <c r="H964" s="121">
        <f t="shared" si="98"/>
        <v>0.39506172839506171</v>
      </c>
      <c r="I964" s="121">
        <f t="shared" si="99"/>
        <v>56.367407407407406</v>
      </c>
      <c r="J964" s="121" t="str">
        <f t="shared" si="103"/>
        <v/>
      </c>
      <c r="K964" s="121" t="str">
        <f t="shared" si="100"/>
        <v/>
      </c>
      <c r="L964" s="121" t="str">
        <f t="shared" si="101"/>
        <v/>
      </c>
      <c r="M964" s="121" t="str">
        <f t="shared" si="104"/>
        <v/>
      </c>
      <c r="N964" s="121" t="str">
        <f t="shared" si="102"/>
        <v/>
      </c>
      <c r="O964" s="129"/>
    </row>
    <row r="965" spans="1:15">
      <c r="A965" s="127"/>
      <c r="B965" s="131"/>
      <c r="C965" s="122" t="s">
        <v>870</v>
      </c>
      <c r="D965" s="127">
        <v>4</v>
      </c>
      <c r="E965" s="127">
        <v>8</v>
      </c>
      <c r="F965" s="127">
        <v>8</v>
      </c>
      <c r="G965" s="128">
        <v>3.6</v>
      </c>
      <c r="H965" s="121">
        <f t="shared" si="98"/>
        <v>0.39506172839506171</v>
      </c>
      <c r="I965" s="121">
        <f t="shared" si="99"/>
        <v>45.511111111111113</v>
      </c>
      <c r="J965" s="121" t="str">
        <f t="shared" si="103"/>
        <v/>
      </c>
      <c r="K965" s="121" t="str">
        <f t="shared" si="100"/>
        <v/>
      </c>
      <c r="L965" s="121" t="str">
        <f t="shared" si="101"/>
        <v/>
      </c>
      <c r="M965" s="121" t="str">
        <f t="shared" si="104"/>
        <v/>
      </c>
      <c r="N965" s="121" t="str">
        <f t="shared" si="102"/>
        <v/>
      </c>
      <c r="O965" s="129"/>
    </row>
    <row r="966" spans="1:15">
      <c r="A966" s="127"/>
      <c r="B966" s="133" t="s">
        <v>944</v>
      </c>
      <c r="C966" s="122" t="s">
        <v>842</v>
      </c>
      <c r="D966" s="127">
        <v>3</v>
      </c>
      <c r="E966" s="127">
        <v>8</v>
      </c>
      <c r="F966" s="127">
        <v>11</v>
      </c>
      <c r="G966" s="128">
        <v>2.25</v>
      </c>
      <c r="H966" s="121">
        <f t="shared" ref="H966:H1029" si="105">E966*E966/(162)</f>
        <v>0.39506172839506171</v>
      </c>
      <c r="I966" s="121">
        <f t="shared" ref="I966:I1029" si="106">IF((E966=8),D966*G966*F966*H966,"")</f>
        <v>29.333333333333332</v>
      </c>
      <c r="J966" s="121" t="str">
        <f t="shared" si="103"/>
        <v/>
      </c>
      <c r="K966" s="121" t="str">
        <f t="shared" ref="K966:K1029" si="107">IF((E966=12),D966*F966*G966*H966,"")</f>
        <v/>
      </c>
      <c r="L966" s="121" t="str">
        <f t="shared" ref="L966:L1029" si="108">IF((E966=16),D966*F966*G966*H966,"")</f>
        <v/>
      </c>
      <c r="M966" s="121" t="str">
        <f t="shared" si="104"/>
        <v/>
      </c>
      <c r="N966" s="121" t="str">
        <f t="shared" ref="N966:N1029" si="109">IF((E966=25),D966*F966*G966*H966,"")</f>
        <v/>
      </c>
      <c r="O966" s="129"/>
    </row>
    <row r="967" spans="1:15">
      <c r="A967" s="127"/>
      <c r="B967" s="131"/>
      <c r="C967" s="122" t="s">
        <v>852</v>
      </c>
      <c r="D967" s="127">
        <v>3</v>
      </c>
      <c r="E967" s="127">
        <v>8</v>
      </c>
      <c r="F967" s="127">
        <v>10</v>
      </c>
      <c r="G967" s="128">
        <v>2.25</v>
      </c>
      <c r="H967" s="121">
        <f t="shared" si="105"/>
        <v>0.39506172839506171</v>
      </c>
      <c r="I967" s="121">
        <f t="shared" si="106"/>
        <v>26.666666666666664</v>
      </c>
      <c r="J967" s="121" t="str">
        <f t="shared" si="103"/>
        <v/>
      </c>
      <c r="K967" s="121" t="str">
        <f t="shared" si="107"/>
        <v/>
      </c>
      <c r="L967" s="121" t="str">
        <f t="shared" si="108"/>
        <v/>
      </c>
      <c r="M967" s="121" t="str">
        <f t="shared" si="104"/>
        <v/>
      </c>
      <c r="N967" s="121" t="str">
        <f t="shared" si="109"/>
        <v/>
      </c>
      <c r="O967" s="129"/>
    </row>
    <row r="968" spans="1:15">
      <c r="A968" s="127"/>
      <c r="B968" s="131"/>
      <c r="C968" s="122" t="s">
        <v>870</v>
      </c>
      <c r="D968" s="127">
        <v>3</v>
      </c>
      <c r="E968" s="127">
        <v>8</v>
      </c>
      <c r="F968" s="127">
        <v>3</v>
      </c>
      <c r="G968" s="128">
        <v>2.25</v>
      </c>
      <c r="H968" s="121">
        <f t="shared" si="105"/>
        <v>0.39506172839506171</v>
      </c>
      <c r="I968" s="121">
        <f t="shared" si="106"/>
        <v>8</v>
      </c>
      <c r="J968" s="121" t="str">
        <f t="shared" si="103"/>
        <v/>
      </c>
      <c r="K968" s="121" t="str">
        <f t="shared" si="107"/>
        <v/>
      </c>
      <c r="L968" s="121" t="str">
        <f t="shared" si="108"/>
        <v/>
      </c>
      <c r="M968" s="121" t="str">
        <f t="shared" si="104"/>
        <v/>
      </c>
      <c r="N968" s="121" t="str">
        <f t="shared" si="109"/>
        <v/>
      </c>
      <c r="O968" s="129"/>
    </row>
    <row r="969" spans="1:15">
      <c r="A969" s="127"/>
      <c r="B969" s="133" t="s">
        <v>945</v>
      </c>
      <c r="C969" s="122" t="s">
        <v>842</v>
      </c>
      <c r="D969" s="127">
        <v>2</v>
      </c>
      <c r="E969" s="127">
        <v>8</v>
      </c>
      <c r="F969" s="127">
        <v>28</v>
      </c>
      <c r="G969" s="128">
        <v>2.2999999999999998</v>
      </c>
      <c r="H969" s="121">
        <f t="shared" si="105"/>
        <v>0.39506172839506171</v>
      </c>
      <c r="I969" s="121">
        <f t="shared" si="106"/>
        <v>50.883950617283944</v>
      </c>
      <c r="J969" s="121" t="str">
        <f t="shared" si="103"/>
        <v/>
      </c>
      <c r="K969" s="121" t="str">
        <f t="shared" si="107"/>
        <v/>
      </c>
      <c r="L969" s="121" t="str">
        <f t="shared" si="108"/>
        <v/>
      </c>
      <c r="M969" s="121" t="str">
        <f t="shared" si="104"/>
        <v/>
      </c>
      <c r="N969" s="121" t="str">
        <f t="shared" si="109"/>
        <v/>
      </c>
      <c r="O969" s="129"/>
    </row>
    <row r="970" spans="1:15">
      <c r="A970" s="127"/>
      <c r="B970" s="131"/>
      <c r="C970" s="122" t="s">
        <v>852</v>
      </c>
      <c r="D970" s="127">
        <v>2</v>
      </c>
      <c r="E970" s="127">
        <v>8</v>
      </c>
      <c r="F970" s="127">
        <v>10</v>
      </c>
      <c r="G970" s="128">
        <v>5.22</v>
      </c>
      <c r="H970" s="121">
        <f t="shared" si="105"/>
        <v>0.39506172839506171</v>
      </c>
      <c r="I970" s="121">
        <f t="shared" si="106"/>
        <v>41.24444444444444</v>
      </c>
      <c r="J970" s="121" t="str">
        <f t="shared" si="103"/>
        <v/>
      </c>
      <c r="K970" s="121" t="str">
        <f t="shared" si="107"/>
        <v/>
      </c>
      <c r="L970" s="121" t="str">
        <f t="shared" si="108"/>
        <v/>
      </c>
      <c r="M970" s="121" t="str">
        <f t="shared" si="104"/>
        <v/>
      </c>
      <c r="N970" s="121" t="str">
        <f t="shared" si="109"/>
        <v/>
      </c>
      <c r="O970" s="129"/>
    </row>
    <row r="971" spans="1:15">
      <c r="A971" s="127"/>
      <c r="B971" s="131"/>
      <c r="C971" s="122" t="s">
        <v>870</v>
      </c>
      <c r="D971" s="127">
        <v>2</v>
      </c>
      <c r="E971" s="127">
        <v>8</v>
      </c>
      <c r="F971" s="127">
        <v>6</v>
      </c>
      <c r="G971" s="128">
        <v>5.22</v>
      </c>
      <c r="H971" s="121">
        <f t="shared" si="105"/>
        <v>0.39506172839506171</v>
      </c>
      <c r="I971" s="121">
        <f t="shared" si="106"/>
        <v>24.746666666666666</v>
      </c>
      <c r="J971" s="121" t="str">
        <f t="shared" ref="J971:J1034" si="110">IF((E971=10),D971*F971*G971*H971,"")</f>
        <v/>
      </c>
      <c r="K971" s="121" t="str">
        <f t="shared" si="107"/>
        <v/>
      </c>
      <c r="L971" s="121" t="str">
        <f t="shared" si="108"/>
        <v/>
      </c>
      <c r="M971" s="121" t="str">
        <f t="shared" si="104"/>
        <v/>
      </c>
      <c r="N971" s="121" t="str">
        <f t="shared" si="109"/>
        <v/>
      </c>
      <c r="O971" s="129"/>
    </row>
    <row r="972" spans="1:15">
      <c r="A972" s="127"/>
      <c r="B972" s="133" t="s">
        <v>946</v>
      </c>
      <c r="C972" s="122" t="s">
        <v>842</v>
      </c>
      <c r="D972" s="127">
        <v>8</v>
      </c>
      <c r="E972" s="127">
        <v>8</v>
      </c>
      <c r="F972" s="127">
        <v>34</v>
      </c>
      <c r="G972" s="128">
        <v>2.23</v>
      </c>
      <c r="H972" s="121">
        <f t="shared" si="105"/>
        <v>0.39506172839506171</v>
      </c>
      <c r="I972" s="121">
        <f t="shared" si="106"/>
        <v>239.6286419753086</v>
      </c>
      <c r="J972" s="121" t="str">
        <f t="shared" si="110"/>
        <v/>
      </c>
      <c r="K972" s="121" t="str">
        <f t="shared" si="107"/>
        <v/>
      </c>
      <c r="L972" s="121" t="str">
        <f t="shared" si="108"/>
        <v/>
      </c>
      <c r="M972" s="121" t="str">
        <f t="shared" si="104"/>
        <v/>
      </c>
      <c r="N972" s="121" t="str">
        <f t="shared" si="109"/>
        <v/>
      </c>
      <c r="O972" s="129"/>
    </row>
    <row r="973" spans="1:15">
      <c r="A973" s="127"/>
      <c r="B973" s="131"/>
      <c r="C973" s="122" t="s">
        <v>852</v>
      </c>
      <c r="D973" s="127">
        <v>8</v>
      </c>
      <c r="E973" s="127">
        <v>8</v>
      </c>
      <c r="F973" s="127">
        <v>10</v>
      </c>
      <c r="G973" s="128">
        <v>6.46</v>
      </c>
      <c r="H973" s="121">
        <f t="shared" si="105"/>
        <v>0.39506172839506171</v>
      </c>
      <c r="I973" s="121">
        <f t="shared" si="106"/>
        <v>204.16790123456786</v>
      </c>
      <c r="J973" s="121" t="str">
        <f t="shared" si="110"/>
        <v/>
      </c>
      <c r="K973" s="121" t="str">
        <f t="shared" si="107"/>
        <v/>
      </c>
      <c r="L973" s="121" t="str">
        <f t="shared" si="108"/>
        <v/>
      </c>
      <c r="M973" s="121" t="str">
        <f t="shared" si="104"/>
        <v/>
      </c>
      <c r="N973" s="121" t="str">
        <f t="shared" si="109"/>
        <v/>
      </c>
      <c r="O973" s="129"/>
    </row>
    <row r="974" spans="1:15">
      <c r="A974" s="127"/>
      <c r="B974" s="131"/>
      <c r="C974" s="122" t="s">
        <v>870</v>
      </c>
      <c r="D974" s="127">
        <v>8</v>
      </c>
      <c r="E974" s="127">
        <v>8</v>
      </c>
      <c r="F974" s="127">
        <v>3</v>
      </c>
      <c r="G974" s="128">
        <v>6.46</v>
      </c>
      <c r="H974" s="121">
        <f t="shared" si="105"/>
        <v>0.39506172839506171</v>
      </c>
      <c r="I974" s="121">
        <f t="shared" si="106"/>
        <v>61.250370370370362</v>
      </c>
      <c r="J974" s="121" t="str">
        <f t="shared" si="110"/>
        <v/>
      </c>
      <c r="K974" s="121" t="str">
        <f t="shared" si="107"/>
        <v/>
      </c>
      <c r="L974" s="121" t="str">
        <f t="shared" si="108"/>
        <v/>
      </c>
      <c r="M974" s="121" t="str">
        <f t="shared" si="104"/>
        <v/>
      </c>
      <c r="N974" s="121" t="str">
        <f t="shared" si="109"/>
        <v/>
      </c>
      <c r="O974" s="129"/>
    </row>
    <row r="975" spans="1:15">
      <c r="A975" s="127"/>
      <c r="B975" s="133" t="s">
        <v>946</v>
      </c>
      <c r="C975" s="122" t="s">
        <v>842</v>
      </c>
      <c r="D975" s="127">
        <v>4</v>
      </c>
      <c r="E975" s="127">
        <v>8</v>
      </c>
      <c r="F975" s="127">
        <v>18</v>
      </c>
      <c r="G975" s="128">
        <v>2.23</v>
      </c>
      <c r="H975" s="121">
        <f t="shared" si="105"/>
        <v>0.39506172839506171</v>
      </c>
      <c r="I975" s="121">
        <f t="shared" si="106"/>
        <v>63.431111111111107</v>
      </c>
      <c r="J975" s="121" t="str">
        <f t="shared" si="110"/>
        <v/>
      </c>
      <c r="K975" s="121" t="str">
        <f t="shared" si="107"/>
        <v/>
      </c>
      <c r="L975" s="121" t="str">
        <f t="shared" si="108"/>
        <v/>
      </c>
      <c r="M975" s="121" t="str">
        <f t="shared" si="104"/>
        <v/>
      </c>
      <c r="N975" s="121" t="str">
        <f t="shared" si="109"/>
        <v/>
      </c>
      <c r="O975" s="129"/>
    </row>
    <row r="976" spans="1:15">
      <c r="A976" s="127"/>
      <c r="B976" s="131"/>
      <c r="C976" s="122" t="s">
        <v>852</v>
      </c>
      <c r="D976" s="127">
        <v>4</v>
      </c>
      <c r="E976" s="127">
        <v>8</v>
      </c>
      <c r="F976" s="127">
        <v>10</v>
      </c>
      <c r="G976" s="128">
        <v>3.6</v>
      </c>
      <c r="H976" s="121">
        <f t="shared" si="105"/>
        <v>0.39506172839506171</v>
      </c>
      <c r="I976" s="121">
        <f t="shared" si="106"/>
        <v>56.888888888888886</v>
      </c>
      <c r="J976" s="121" t="str">
        <f t="shared" si="110"/>
        <v/>
      </c>
      <c r="K976" s="121" t="str">
        <f t="shared" si="107"/>
        <v/>
      </c>
      <c r="L976" s="121" t="str">
        <f t="shared" si="108"/>
        <v/>
      </c>
      <c r="M976" s="121" t="str">
        <f t="shared" ref="M976:M1039" si="111">IF((E976=20),D976*F976*G976*H976,"")</f>
        <v/>
      </c>
      <c r="N976" s="121" t="str">
        <f t="shared" si="109"/>
        <v/>
      </c>
      <c r="O976" s="129"/>
    </row>
    <row r="977" spans="1:15">
      <c r="A977" s="127"/>
      <c r="B977" s="131"/>
      <c r="C977" s="122" t="s">
        <v>870</v>
      </c>
      <c r="D977" s="127">
        <v>4</v>
      </c>
      <c r="E977" s="127">
        <v>8</v>
      </c>
      <c r="F977" s="127">
        <v>3</v>
      </c>
      <c r="G977" s="128">
        <v>3.6</v>
      </c>
      <c r="H977" s="121">
        <f t="shared" si="105"/>
        <v>0.39506172839506171</v>
      </c>
      <c r="I977" s="121">
        <f t="shared" si="106"/>
        <v>17.066666666666666</v>
      </c>
      <c r="J977" s="121" t="str">
        <f t="shared" si="110"/>
        <v/>
      </c>
      <c r="K977" s="121" t="str">
        <f t="shared" si="107"/>
        <v/>
      </c>
      <c r="L977" s="121" t="str">
        <f t="shared" si="108"/>
        <v/>
      </c>
      <c r="M977" s="121" t="str">
        <f t="shared" si="111"/>
        <v/>
      </c>
      <c r="N977" s="121" t="str">
        <f t="shared" si="109"/>
        <v/>
      </c>
      <c r="O977" s="129"/>
    </row>
    <row r="978" spans="1:15">
      <c r="A978" s="127"/>
      <c r="B978" s="133" t="s">
        <v>947</v>
      </c>
      <c r="C978" s="122" t="s">
        <v>842</v>
      </c>
      <c r="D978" s="127">
        <v>1</v>
      </c>
      <c r="E978" s="127">
        <v>8</v>
      </c>
      <c r="F978" s="127">
        <v>18</v>
      </c>
      <c r="G978" s="128">
        <v>2.2999999999999998</v>
      </c>
      <c r="H978" s="121">
        <f t="shared" si="105"/>
        <v>0.39506172839506171</v>
      </c>
      <c r="I978" s="121">
        <f t="shared" si="106"/>
        <v>16.355555555555554</v>
      </c>
      <c r="J978" s="121" t="str">
        <f t="shared" si="110"/>
        <v/>
      </c>
      <c r="K978" s="121" t="str">
        <f t="shared" si="107"/>
        <v/>
      </c>
      <c r="L978" s="121" t="str">
        <f t="shared" si="108"/>
        <v/>
      </c>
      <c r="M978" s="121" t="str">
        <f t="shared" si="111"/>
        <v/>
      </c>
      <c r="N978" s="121" t="str">
        <f t="shared" si="109"/>
        <v/>
      </c>
      <c r="O978" s="129"/>
    </row>
    <row r="979" spans="1:15">
      <c r="A979" s="127"/>
      <c r="B979" s="131"/>
      <c r="C979" s="122" t="s">
        <v>852</v>
      </c>
      <c r="D979" s="127">
        <v>1</v>
      </c>
      <c r="E979" s="127">
        <v>8</v>
      </c>
      <c r="F979" s="127">
        <v>10</v>
      </c>
      <c r="G979" s="128">
        <v>3.5449999999999999</v>
      </c>
      <c r="H979" s="121">
        <f t="shared" si="105"/>
        <v>0.39506172839506171</v>
      </c>
      <c r="I979" s="121">
        <f t="shared" si="106"/>
        <v>14.004938271604939</v>
      </c>
      <c r="J979" s="121" t="str">
        <f t="shared" si="110"/>
        <v/>
      </c>
      <c r="K979" s="121" t="str">
        <f t="shared" si="107"/>
        <v/>
      </c>
      <c r="L979" s="121" t="str">
        <f t="shared" si="108"/>
        <v/>
      </c>
      <c r="M979" s="121" t="str">
        <f t="shared" si="111"/>
        <v/>
      </c>
      <c r="N979" s="121" t="str">
        <f t="shared" si="109"/>
        <v/>
      </c>
      <c r="O979" s="129"/>
    </row>
    <row r="980" spans="1:15">
      <c r="A980" s="127"/>
      <c r="B980" s="131"/>
      <c r="C980" s="122" t="s">
        <v>870</v>
      </c>
      <c r="D980" s="127"/>
      <c r="E980" s="127"/>
      <c r="F980" s="127"/>
      <c r="G980" s="128"/>
      <c r="H980" s="121">
        <f t="shared" si="105"/>
        <v>0</v>
      </c>
      <c r="I980" s="121" t="str">
        <f t="shared" si="106"/>
        <v/>
      </c>
      <c r="J980" s="121" t="str">
        <f t="shared" si="110"/>
        <v/>
      </c>
      <c r="K980" s="121" t="str">
        <f t="shared" si="107"/>
        <v/>
      </c>
      <c r="L980" s="121" t="str">
        <f t="shared" si="108"/>
        <v/>
      </c>
      <c r="M980" s="121" t="str">
        <f t="shared" si="111"/>
        <v/>
      </c>
      <c r="N980" s="121" t="str">
        <f t="shared" si="109"/>
        <v/>
      </c>
      <c r="O980" s="129"/>
    </row>
    <row r="981" spans="1:15">
      <c r="A981" s="127"/>
      <c r="B981" s="133" t="s">
        <v>947</v>
      </c>
      <c r="C981" s="122" t="s">
        <v>842</v>
      </c>
      <c r="D981" s="127">
        <v>1</v>
      </c>
      <c r="E981" s="127">
        <v>8</v>
      </c>
      <c r="F981" s="127">
        <v>26</v>
      </c>
      <c r="G981" s="128">
        <v>2.2999999999999998</v>
      </c>
      <c r="H981" s="121">
        <f t="shared" si="105"/>
        <v>0.39506172839506171</v>
      </c>
      <c r="I981" s="121">
        <f t="shared" si="106"/>
        <v>23.624691358024688</v>
      </c>
      <c r="J981" s="121" t="str">
        <f t="shared" si="110"/>
        <v/>
      </c>
      <c r="K981" s="121" t="str">
        <f t="shared" si="107"/>
        <v/>
      </c>
      <c r="L981" s="121" t="str">
        <f t="shared" si="108"/>
        <v/>
      </c>
      <c r="M981" s="121" t="str">
        <f t="shared" si="111"/>
        <v/>
      </c>
      <c r="N981" s="121" t="str">
        <f t="shared" si="109"/>
        <v/>
      </c>
      <c r="O981" s="129"/>
    </row>
    <row r="982" spans="1:15">
      <c r="A982" s="127"/>
      <c r="B982" s="131"/>
      <c r="C982" s="122" t="s">
        <v>852</v>
      </c>
      <c r="D982" s="127">
        <v>1</v>
      </c>
      <c r="E982" s="127">
        <v>8</v>
      </c>
      <c r="F982" s="127">
        <v>10</v>
      </c>
      <c r="G982" s="128">
        <v>4.96</v>
      </c>
      <c r="H982" s="121">
        <f t="shared" si="105"/>
        <v>0.39506172839506171</v>
      </c>
      <c r="I982" s="121">
        <f t="shared" si="106"/>
        <v>19.595061728395063</v>
      </c>
      <c r="J982" s="121" t="str">
        <f t="shared" si="110"/>
        <v/>
      </c>
      <c r="K982" s="121" t="str">
        <f t="shared" si="107"/>
        <v/>
      </c>
      <c r="L982" s="121" t="str">
        <f t="shared" si="108"/>
        <v/>
      </c>
      <c r="M982" s="121" t="str">
        <f t="shared" si="111"/>
        <v/>
      </c>
      <c r="N982" s="121" t="str">
        <f t="shared" si="109"/>
        <v/>
      </c>
      <c r="O982" s="129"/>
    </row>
    <row r="983" spans="1:15">
      <c r="A983" s="127"/>
      <c r="B983" s="131"/>
      <c r="C983" s="122" t="s">
        <v>870</v>
      </c>
      <c r="D983" s="127"/>
      <c r="E983" s="127"/>
      <c r="F983" s="127"/>
      <c r="G983" s="128"/>
      <c r="H983" s="121">
        <f t="shared" si="105"/>
        <v>0</v>
      </c>
      <c r="I983" s="121" t="str">
        <f t="shared" si="106"/>
        <v/>
      </c>
      <c r="J983" s="121" t="str">
        <f t="shared" si="110"/>
        <v/>
      </c>
      <c r="K983" s="121" t="str">
        <f t="shared" si="107"/>
        <v/>
      </c>
      <c r="L983" s="121" t="str">
        <f t="shared" si="108"/>
        <v/>
      </c>
      <c r="M983" s="121" t="str">
        <f t="shared" si="111"/>
        <v/>
      </c>
      <c r="N983" s="121" t="str">
        <f t="shared" si="109"/>
        <v/>
      </c>
      <c r="O983" s="129"/>
    </row>
    <row r="984" spans="1:15">
      <c r="A984" s="127"/>
      <c r="B984" s="133" t="s">
        <v>948</v>
      </c>
      <c r="C984" s="122" t="s">
        <v>842</v>
      </c>
      <c r="D984" s="127">
        <v>1</v>
      </c>
      <c r="E984" s="127">
        <v>8</v>
      </c>
      <c r="F984" s="127">
        <v>32</v>
      </c>
      <c r="G984" s="128">
        <v>2.2999999999999998</v>
      </c>
      <c r="H984" s="121">
        <f t="shared" si="105"/>
        <v>0.39506172839506171</v>
      </c>
      <c r="I984" s="121">
        <f t="shared" si="106"/>
        <v>29.07654320987654</v>
      </c>
      <c r="J984" s="121" t="str">
        <f t="shared" si="110"/>
        <v/>
      </c>
      <c r="K984" s="121" t="str">
        <f t="shared" si="107"/>
        <v/>
      </c>
      <c r="L984" s="121" t="str">
        <f t="shared" si="108"/>
        <v/>
      </c>
      <c r="M984" s="121" t="str">
        <f t="shared" si="111"/>
        <v/>
      </c>
      <c r="N984" s="121" t="str">
        <f t="shared" si="109"/>
        <v/>
      </c>
      <c r="O984" s="129"/>
    </row>
    <row r="985" spans="1:15">
      <c r="A985" s="127"/>
      <c r="B985" s="131"/>
      <c r="C985" s="122" t="s">
        <v>852</v>
      </c>
      <c r="D985" s="127">
        <v>1</v>
      </c>
      <c r="E985" s="127">
        <v>8</v>
      </c>
      <c r="F985" s="127">
        <v>10</v>
      </c>
      <c r="G985" s="128">
        <v>5.9450000000000003</v>
      </c>
      <c r="H985" s="121">
        <f t="shared" si="105"/>
        <v>0.39506172839506171</v>
      </c>
      <c r="I985" s="121">
        <f t="shared" si="106"/>
        <v>23.48641975308642</v>
      </c>
      <c r="J985" s="121" t="str">
        <f t="shared" si="110"/>
        <v/>
      </c>
      <c r="K985" s="121" t="str">
        <f t="shared" si="107"/>
        <v/>
      </c>
      <c r="L985" s="121" t="str">
        <f t="shared" si="108"/>
        <v/>
      </c>
      <c r="M985" s="121" t="str">
        <f t="shared" si="111"/>
        <v/>
      </c>
      <c r="N985" s="121" t="str">
        <f t="shared" si="109"/>
        <v/>
      </c>
      <c r="O985" s="129"/>
    </row>
    <row r="986" spans="1:15">
      <c r="A986" s="127"/>
      <c r="B986" s="131"/>
      <c r="C986" s="122" t="s">
        <v>870</v>
      </c>
      <c r="D986" s="127">
        <v>1</v>
      </c>
      <c r="E986" s="127">
        <v>8</v>
      </c>
      <c r="F986" s="127">
        <v>5</v>
      </c>
      <c r="G986" s="128">
        <v>5.3449999999999998</v>
      </c>
      <c r="H986" s="121">
        <f t="shared" si="105"/>
        <v>0.39506172839506171</v>
      </c>
      <c r="I986" s="121">
        <f t="shared" si="106"/>
        <v>10.558024691358023</v>
      </c>
      <c r="J986" s="121" t="str">
        <f t="shared" si="110"/>
        <v/>
      </c>
      <c r="K986" s="121" t="str">
        <f t="shared" si="107"/>
        <v/>
      </c>
      <c r="L986" s="121" t="str">
        <f t="shared" si="108"/>
        <v/>
      </c>
      <c r="M986" s="121" t="str">
        <f t="shared" si="111"/>
        <v/>
      </c>
      <c r="N986" s="121" t="str">
        <f t="shared" si="109"/>
        <v/>
      </c>
      <c r="O986" s="129"/>
    </row>
    <row r="987" spans="1:15">
      <c r="A987" s="127"/>
      <c r="B987" s="133" t="s">
        <v>949</v>
      </c>
      <c r="C987" s="122" t="s">
        <v>842</v>
      </c>
      <c r="D987" s="127">
        <v>1</v>
      </c>
      <c r="E987" s="127">
        <v>10</v>
      </c>
      <c r="F987" s="127">
        <v>18</v>
      </c>
      <c r="G987" s="128">
        <v>4.95</v>
      </c>
      <c r="H987" s="121">
        <f t="shared" si="105"/>
        <v>0.61728395061728392</v>
      </c>
      <c r="I987" s="121" t="str">
        <f t="shared" si="106"/>
        <v/>
      </c>
      <c r="J987" s="121">
        <f t="shared" si="110"/>
        <v>55</v>
      </c>
      <c r="K987" s="121" t="str">
        <f t="shared" si="107"/>
        <v/>
      </c>
      <c r="L987" s="121" t="str">
        <f t="shared" si="108"/>
        <v/>
      </c>
      <c r="M987" s="121" t="str">
        <f t="shared" si="111"/>
        <v/>
      </c>
      <c r="N987" s="121" t="str">
        <f t="shared" si="109"/>
        <v/>
      </c>
      <c r="O987" s="129"/>
    </row>
    <row r="988" spans="1:15">
      <c r="A988" s="127"/>
      <c r="B988" s="131"/>
      <c r="C988" s="122" t="s">
        <v>842</v>
      </c>
      <c r="D988" s="127">
        <v>1</v>
      </c>
      <c r="E988" s="127">
        <v>10</v>
      </c>
      <c r="F988" s="127">
        <v>18</v>
      </c>
      <c r="G988" s="128">
        <v>5.55</v>
      </c>
      <c r="H988" s="121">
        <f t="shared" si="105"/>
        <v>0.61728395061728392</v>
      </c>
      <c r="I988" s="121" t="str">
        <f t="shared" si="106"/>
        <v/>
      </c>
      <c r="J988" s="121">
        <f t="shared" si="110"/>
        <v>61.666666666666657</v>
      </c>
      <c r="K988" s="121" t="str">
        <f t="shared" si="107"/>
        <v/>
      </c>
      <c r="L988" s="121" t="str">
        <f t="shared" si="108"/>
        <v/>
      </c>
      <c r="M988" s="121" t="str">
        <f t="shared" si="111"/>
        <v/>
      </c>
      <c r="N988" s="121" t="str">
        <f t="shared" si="109"/>
        <v/>
      </c>
      <c r="O988" s="129"/>
    </row>
    <row r="989" spans="1:15">
      <c r="A989" s="127"/>
      <c r="B989" s="131"/>
      <c r="C989" s="122" t="s">
        <v>852</v>
      </c>
      <c r="D989" s="127">
        <v>1</v>
      </c>
      <c r="E989" s="127">
        <v>10</v>
      </c>
      <c r="F989" s="127">
        <v>18</v>
      </c>
      <c r="G989" s="128">
        <v>4.95</v>
      </c>
      <c r="H989" s="121">
        <f t="shared" si="105"/>
        <v>0.61728395061728392</v>
      </c>
      <c r="I989" s="121" t="str">
        <f t="shared" si="106"/>
        <v/>
      </c>
      <c r="J989" s="121">
        <f t="shared" si="110"/>
        <v>55</v>
      </c>
      <c r="K989" s="121" t="str">
        <f t="shared" si="107"/>
        <v/>
      </c>
      <c r="L989" s="121" t="str">
        <f t="shared" si="108"/>
        <v/>
      </c>
      <c r="M989" s="121" t="str">
        <f t="shared" si="111"/>
        <v/>
      </c>
      <c r="N989" s="121" t="str">
        <f t="shared" si="109"/>
        <v/>
      </c>
      <c r="O989" s="129"/>
    </row>
    <row r="990" spans="1:15">
      <c r="A990" s="127"/>
      <c r="B990" s="131"/>
      <c r="C990" s="122" t="s">
        <v>852</v>
      </c>
      <c r="D990" s="127">
        <v>1</v>
      </c>
      <c r="E990" s="127">
        <v>10</v>
      </c>
      <c r="F990" s="127">
        <v>18</v>
      </c>
      <c r="G990" s="128">
        <v>5.55</v>
      </c>
      <c r="H990" s="121">
        <f t="shared" si="105"/>
        <v>0.61728395061728392</v>
      </c>
      <c r="I990" s="121" t="str">
        <f t="shared" si="106"/>
        <v/>
      </c>
      <c r="J990" s="121">
        <f t="shared" si="110"/>
        <v>61.666666666666657</v>
      </c>
      <c r="K990" s="121" t="str">
        <f t="shared" si="107"/>
        <v/>
      </c>
      <c r="L990" s="121" t="str">
        <f t="shared" si="108"/>
        <v/>
      </c>
      <c r="M990" s="121" t="str">
        <f t="shared" si="111"/>
        <v/>
      </c>
      <c r="N990" s="121" t="str">
        <f t="shared" si="109"/>
        <v/>
      </c>
      <c r="O990" s="129"/>
    </row>
    <row r="991" spans="1:15">
      <c r="A991" s="127"/>
      <c r="B991" s="131"/>
      <c r="C991" s="122" t="s">
        <v>893</v>
      </c>
      <c r="D991" s="127">
        <v>1</v>
      </c>
      <c r="E991" s="127">
        <v>8</v>
      </c>
      <c r="F991" s="127">
        <v>6</v>
      </c>
      <c r="G991" s="128">
        <v>4.32</v>
      </c>
      <c r="H991" s="121">
        <f t="shared" si="105"/>
        <v>0.39506172839506171</v>
      </c>
      <c r="I991" s="121">
        <f t="shared" si="106"/>
        <v>10.24</v>
      </c>
      <c r="J991" s="121" t="str">
        <f t="shared" si="110"/>
        <v/>
      </c>
      <c r="K991" s="121" t="str">
        <f t="shared" si="107"/>
        <v/>
      </c>
      <c r="L991" s="121" t="str">
        <f t="shared" si="108"/>
        <v/>
      </c>
      <c r="M991" s="121" t="str">
        <f t="shared" si="111"/>
        <v/>
      </c>
      <c r="N991" s="121" t="str">
        <f t="shared" si="109"/>
        <v/>
      </c>
      <c r="O991" s="129"/>
    </row>
    <row r="992" spans="1:15">
      <c r="A992" s="127"/>
      <c r="B992" s="131"/>
      <c r="C992" s="122" t="s">
        <v>950</v>
      </c>
      <c r="D992" s="127">
        <v>1</v>
      </c>
      <c r="E992" s="127">
        <v>8</v>
      </c>
      <c r="F992" s="127">
        <v>12</v>
      </c>
      <c r="G992" s="128">
        <v>4.32</v>
      </c>
      <c r="H992" s="121">
        <f t="shared" si="105"/>
        <v>0.39506172839506171</v>
      </c>
      <c r="I992" s="121">
        <f t="shared" si="106"/>
        <v>20.48</v>
      </c>
      <c r="J992" s="121" t="str">
        <f t="shared" si="110"/>
        <v/>
      </c>
      <c r="K992" s="121" t="str">
        <f t="shared" si="107"/>
        <v/>
      </c>
      <c r="L992" s="121" t="str">
        <f t="shared" si="108"/>
        <v/>
      </c>
      <c r="M992" s="121" t="str">
        <f t="shared" si="111"/>
        <v/>
      </c>
      <c r="N992" s="121" t="str">
        <f t="shared" si="109"/>
        <v/>
      </c>
      <c r="O992" s="129"/>
    </row>
    <row r="993" spans="1:15">
      <c r="A993" s="127"/>
      <c r="B993" s="133" t="s">
        <v>951</v>
      </c>
      <c r="C993" s="122" t="s">
        <v>842</v>
      </c>
      <c r="D993" s="127">
        <v>1</v>
      </c>
      <c r="E993" s="127">
        <v>10</v>
      </c>
      <c r="F993" s="127">
        <v>26</v>
      </c>
      <c r="G993" s="128">
        <v>3.13</v>
      </c>
      <c r="H993" s="121">
        <f t="shared" si="105"/>
        <v>0.61728395061728392</v>
      </c>
      <c r="I993" s="121" t="str">
        <f t="shared" si="106"/>
        <v/>
      </c>
      <c r="J993" s="121">
        <f t="shared" si="110"/>
        <v>50.234567901234563</v>
      </c>
      <c r="K993" s="121" t="str">
        <f t="shared" si="107"/>
        <v/>
      </c>
      <c r="L993" s="121" t="str">
        <f t="shared" si="108"/>
        <v/>
      </c>
      <c r="M993" s="121" t="str">
        <f t="shared" si="111"/>
        <v/>
      </c>
      <c r="N993" s="121" t="str">
        <f t="shared" si="109"/>
        <v/>
      </c>
      <c r="O993" s="129"/>
    </row>
    <row r="994" spans="1:15">
      <c r="A994" s="127"/>
      <c r="B994" s="131"/>
      <c r="C994" s="122" t="s">
        <v>842</v>
      </c>
      <c r="D994" s="127">
        <v>1</v>
      </c>
      <c r="E994" s="127">
        <v>10</v>
      </c>
      <c r="F994" s="127">
        <v>26</v>
      </c>
      <c r="G994" s="128">
        <v>2.4</v>
      </c>
      <c r="H994" s="121">
        <f t="shared" si="105"/>
        <v>0.61728395061728392</v>
      </c>
      <c r="I994" s="121" t="str">
        <f t="shared" si="106"/>
        <v/>
      </c>
      <c r="J994" s="121">
        <f t="shared" si="110"/>
        <v>38.518518518518519</v>
      </c>
      <c r="K994" s="121" t="str">
        <f t="shared" si="107"/>
        <v/>
      </c>
      <c r="L994" s="121" t="str">
        <f t="shared" si="108"/>
        <v/>
      </c>
      <c r="M994" s="121" t="str">
        <f t="shared" si="111"/>
        <v/>
      </c>
      <c r="N994" s="121" t="str">
        <f t="shared" si="109"/>
        <v/>
      </c>
      <c r="O994" s="129"/>
    </row>
    <row r="995" spans="1:15">
      <c r="A995" s="127"/>
      <c r="B995" s="131"/>
      <c r="C995" s="122" t="s">
        <v>852</v>
      </c>
      <c r="D995" s="127">
        <v>1</v>
      </c>
      <c r="E995" s="127">
        <v>10</v>
      </c>
      <c r="F995" s="127">
        <v>10</v>
      </c>
      <c r="G995" s="128">
        <v>8.1750000000000007</v>
      </c>
      <c r="H995" s="121">
        <f t="shared" si="105"/>
        <v>0.61728395061728392</v>
      </c>
      <c r="I995" s="121" t="str">
        <f t="shared" si="106"/>
        <v/>
      </c>
      <c r="J995" s="121">
        <f t="shared" si="110"/>
        <v>50.462962962962962</v>
      </c>
      <c r="K995" s="121" t="str">
        <f t="shared" si="107"/>
        <v/>
      </c>
      <c r="L995" s="121" t="str">
        <f t="shared" si="108"/>
        <v/>
      </c>
      <c r="M995" s="121" t="str">
        <f t="shared" si="111"/>
        <v/>
      </c>
      <c r="N995" s="121" t="str">
        <f t="shared" si="109"/>
        <v/>
      </c>
      <c r="O995" s="129"/>
    </row>
    <row r="996" spans="1:15">
      <c r="A996" s="127"/>
      <c r="B996" s="131"/>
      <c r="C996" s="122" t="s">
        <v>870</v>
      </c>
      <c r="D996" s="127">
        <v>1</v>
      </c>
      <c r="E996" s="127">
        <v>8</v>
      </c>
      <c r="F996" s="127">
        <v>4</v>
      </c>
      <c r="G996" s="128">
        <v>8.1750000000000007</v>
      </c>
      <c r="H996" s="121">
        <f t="shared" si="105"/>
        <v>0.39506172839506171</v>
      </c>
      <c r="I996" s="121">
        <f t="shared" si="106"/>
        <v>12.918518518518519</v>
      </c>
      <c r="J996" s="121" t="str">
        <f t="shared" si="110"/>
        <v/>
      </c>
      <c r="K996" s="121" t="str">
        <f t="shared" si="107"/>
        <v/>
      </c>
      <c r="L996" s="121" t="str">
        <f t="shared" si="108"/>
        <v/>
      </c>
      <c r="M996" s="121" t="str">
        <f t="shared" si="111"/>
        <v/>
      </c>
      <c r="N996" s="121" t="str">
        <f t="shared" si="109"/>
        <v/>
      </c>
      <c r="O996" s="129"/>
    </row>
    <row r="997" spans="1:15">
      <c r="A997" s="127"/>
      <c r="B997" s="133" t="s">
        <v>952</v>
      </c>
      <c r="C997" s="122" t="s">
        <v>842</v>
      </c>
      <c r="D997" s="127">
        <v>1</v>
      </c>
      <c r="E997" s="127">
        <v>8</v>
      </c>
      <c r="F997" s="127">
        <v>20</v>
      </c>
      <c r="G997" s="128">
        <v>2.4449999999999998</v>
      </c>
      <c r="H997" s="121">
        <f t="shared" si="105"/>
        <v>0.39506172839506171</v>
      </c>
      <c r="I997" s="121">
        <f t="shared" si="106"/>
        <v>19.318518518518516</v>
      </c>
      <c r="J997" s="121" t="str">
        <f t="shared" si="110"/>
        <v/>
      </c>
      <c r="K997" s="121" t="str">
        <f t="shared" si="107"/>
        <v/>
      </c>
      <c r="L997" s="121" t="str">
        <f t="shared" si="108"/>
        <v/>
      </c>
      <c r="M997" s="121" t="str">
        <f t="shared" si="111"/>
        <v/>
      </c>
      <c r="N997" s="121" t="str">
        <f t="shared" si="109"/>
        <v/>
      </c>
      <c r="O997" s="129"/>
    </row>
    <row r="998" spans="1:15">
      <c r="A998" s="127"/>
      <c r="B998" s="131"/>
      <c r="C998" s="122" t="s">
        <v>852</v>
      </c>
      <c r="D998" s="127">
        <v>1</v>
      </c>
      <c r="E998" s="127">
        <v>8</v>
      </c>
      <c r="F998" s="127">
        <v>13</v>
      </c>
      <c r="G998" s="128">
        <v>3.48</v>
      </c>
      <c r="H998" s="121">
        <f t="shared" si="105"/>
        <v>0.39506172839506171</v>
      </c>
      <c r="I998" s="121">
        <f t="shared" si="106"/>
        <v>17.872592592592593</v>
      </c>
      <c r="J998" s="121" t="str">
        <f t="shared" si="110"/>
        <v/>
      </c>
      <c r="K998" s="121" t="str">
        <f t="shared" si="107"/>
        <v/>
      </c>
      <c r="L998" s="121" t="str">
        <f t="shared" si="108"/>
        <v/>
      </c>
      <c r="M998" s="121" t="str">
        <f t="shared" si="111"/>
        <v/>
      </c>
      <c r="N998" s="121" t="str">
        <f t="shared" si="109"/>
        <v/>
      </c>
      <c r="O998" s="129"/>
    </row>
    <row r="999" spans="1:15">
      <c r="A999" s="127"/>
      <c r="B999" s="133" t="s">
        <v>222</v>
      </c>
      <c r="C999" s="122" t="s">
        <v>842</v>
      </c>
      <c r="D999" s="127">
        <v>2</v>
      </c>
      <c r="E999" s="127">
        <v>8</v>
      </c>
      <c r="F999" s="127">
        <v>8</v>
      </c>
      <c r="G999" s="128">
        <v>2.0550000000000002</v>
      </c>
      <c r="H999" s="121">
        <f t="shared" si="105"/>
        <v>0.39506172839506171</v>
      </c>
      <c r="I999" s="121">
        <f t="shared" si="106"/>
        <v>12.989629629629629</v>
      </c>
      <c r="J999" s="121" t="str">
        <f t="shared" si="110"/>
        <v/>
      </c>
      <c r="K999" s="121" t="str">
        <f t="shared" si="107"/>
        <v/>
      </c>
      <c r="L999" s="121" t="str">
        <f t="shared" si="108"/>
        <v/>
      </c>
      <c r="M999" s="121" t="str">
        <f t="shared" si="111"/>
        <v/>
      </c>
      <c r="N999" s="121" t="str">
        <f t="shared" si="109"/>
        <v/>
      </c>
      <c r="O999" s="129"/>
    </row>
    <row r="1000" spans="1:15">
      <c r="A1000" s="127"/>
      <c r="B1000" s="131"/>
      <c r="C1000" s="122" t="s">
        <v>852</v>
      </c>
      <c r="D1000" s="127">
        <v>2</v>
      </c>
      <c r="E1000" s="127">
        <v>8</v>
      </c>
      <c r="F1000" s="127">
        <v>8</v>
      </c>
      <c r="G1000" s="128">
        <v>2.0550000000000002</v>
      </c>
      <c r="H1000" s="121">
        <f t="shared" si="105"/>
        <v>0.39506172839506171</v>
      </c>
      <c r="I1000" s="121">
        <f t="shared" si="106"/>
        <v>12.989629629629629</v>
      </c>
      <c r="J1000" s="121" t="str">
        <f t="shared" si="110"/>
        <v/>
      </c>
      <c r="K1000" s="121" t="str">
        <f t="shared" si="107"/>
        <v/>
      </c>
      <c r="L1000" s="121" t="str">
        <f t="shared" si="108"/>
        <v/>
      </c>
      <c r="M1000" s="121" t="str">
        <f t="shared" si="111"/>
        <v/>
      </c>
      <c r="N1000" s="121" t="str">
        <f t="shared" si="109"/>
        <v/>
      </c>
      <c r="O1000" s="129"/>
    </row>
    <row r="1001" spans="1:15">
      <c r="A1001" s="127"/>
      <c r="B1001" s="131"/>
      <c r="C1001" s="122" t="s">
        <v>870</v>
      </c>
      <c r="D1001" s="127">
        <v>2</v>
      </c>
      <c r="E1001" s="127">
        <v>8</v>
      </c>
      <c r="F1001" s="127">
        <v>4</v>
      </c>
      <c r="G1001" s="128">
        <v>1.0549999999999999</v>
      </c>
      <c r="H1001" s="121">
        <f t="shared" si="105"/>
        <v>0.39506172839506171</v>
      </c>
      <c r="I1001" s="121">
        <f t="shared" si="106"/>
        <v>3.3343209876543205</v>
      </c>
      <c r="J1001" s="121" t="str">
        <f t="shared" si="110"/>
        <v/>
      </c>
      <c r="K1001" s="121" t="str">
        <f t="shared" si="107"/>
        <v/>
      </c>
      <c r="L1001" s="121" t="str">
        <f t="shared" si="108"/>
        <v/>
      </c>
      <c r="M1001" s="121" t="str">
        <f t="shared" si="111"/>
        <v/>
      </c>
      <c r="N1001" s="121" t="str">
        <f t="shared" si="109"/>
        <v/>
      </c>
      <c r="O1001" s="129"/>
    </row>
    <row r="1002" spans="1:15">
      <c r="A1002" s="127"/>
      <c r="B1002" s="133" t="s">
        <v>953</v>
      </c>
      <c r="C1002" s="122" t="s">
        <v>842</v>
      </c>
      <c r="D1002" s="127">
        <v>4</v>
      </c>
      <c r="E1002" s="127">
        <v>10</v>
      </c>
      <c r="F1002" s="127">
        <v>77</v>
      </c>
      <c r="G1002" s="128">
        <v>0.96</v>
      </c>
      <c r="H1002" s="121">
        <f t="shared" si="105"/>
        <v>0.61728395061728392</v>
      </c>
      <c r="I1002" s="121" t="str">
        <f t="shared" si="106"/>
        <v/>
      </c>
      <c r="J1002" s="121">
        <f t="shared" si="110"/>
        <v>182.5185185185185</v>
      </c>
      <c r="K1002" s="121" t="str">
        <f t="shared" si="107"/>
        <v/>
      </c>
      <c r="L1002" s="121" t="str">
        <f t="shared" si="108"/>
        <v/>
      </c>
      <c r="M1002" s="121" t="str">
        <f t="shared" si="111"/>
        <v/>
      </c>
      <c r="N1002" s="121" t="str">
        <f t="shared" si="109"/>
        <v/>
      </c>
      <c r="O1002" s="129"/>
    </row>
    <row r="1003" spans="1:15">
      <c r="A1003" s="127"/>
      <c r="B1003" s="131"/>
      <c r="C1003" s="122" t="s">
        <v>870</v>
      </c>
      <c r="D1003" s="127">
        <v>4</v>
      </c>
      <c r="E1003" s="127">
        <v>8</v>
      </c>
      <c r="F1003" s="127">
        <v>2</v>
      </c>
      <c r="G1003" s="128">
        <v>9.4600000000000009</v>
      </c>
      <c r="H1003" s="121">
        <f t="shared" si="105"/>
        <v>0.39506172839506171</v>
      </c>
      <c r="I1003" s="121">
        <f t="shared" si="106"/>
        <v>29.898271604938273</v>
      </c>
      <c r="J1003" s="121" t="str">
        <f t="shared" si="110"/>
        <v/>
      </c>
      <c r="K1003" s="121" t="str">
        <f t="shared" si="107"/>
        <v/>
      </c>
      <c r="L1003" s="121" t="str">
        <f t="shared" si="108"/>
        <v/>
      </c>
      <c r="M1003" s="121" t="str">
        <f t="shared" si="111"/>
        <v/>
      </c>
      <c r="N1003" s="121" t="str">
        <f t="shared" si="109"/>
        <v/>
      </c>
      <c r="O1003" s="129"/>
    </row>
    <row r="1004" spans="1:15">
      <c r="A1004" s="127"/>
      <c r="B1004" s="133" t="s">
        <v>863</v>
      </c>
      <c r="C1004" s="122" t="s">
        <v>863</v>
      </c>
      <c r="D1004" s="127">
        <v>1</v>
      </c>
      <c r="E1004" s="127">
        <v>10</v>
      </c>
      <c r="F1004" s="127">
        <v>495</v>
      </c>
      <c r="G1004" s="128">
        <v>1.27</v>
      </c>
      <c r="H1004" s="121">
        <f t="shared" si="105"/>
        <v>0.61728395061728392</v>
      </c>
      <c r="I1004" s="121" t="str">
        <f t="shared" si="106"/>
        <v/>
      </c>
      <c r="J1004" s="121">
        <f t="shared" si="110"/>
        <v>388.05555555555554</v>
      </c>
      <c r="K1004" s="121" t="str">
        <f t="shared" si="107"/>
        <v/>
      </c>
      <c r="L1004" s="121" t="str">
        <f t="shared" si="108"/>
        <v/>
      </c>
      <c r="M1004" s="121" t="str">
        <f t="shared" si="111"/>
        <v/>
      </c>
      <c r="N1004" s="121" t="str">
        <f t="shared" si="109"/>
        <v/>
      </c>
      <c r="O1004" s="129"/>
    </row>
    <row r="1005" spans="1:15">
      <c r="A1005" s="127">
        <v>4</v>
      </c>
      <c r="B1005" s="133" t="s">
        <v>954</v>
      </c>
      <c r="C1005" s="122"/>
      <c r="D1005" s="127"/>
      <c r="E1005" s="127"/>
      <c r="F1005" s="127"/>
      <c r="G1005" s="128"/>
      <c r="H1005" s="121">
        <f t="shared" si="105"/>
        <v>0</v>
      </c>
      <c r="I1005" s="121" t="str">
        <f t="shared" si="106"/>
        <v/>
      </c>
      <c r="J1005" s="121" t="str">
        <f t="shared" si="110"/>
        <v/>
      </c>
      <c r="K1005" s="121" t="str">
        <f t="shared" si="107"/>
        <v/>
      </c>
      <c r="L1005" s="121" t="str">
        <f t="shared" si="108"/>
        <v/>
      </c>
      <c r="M1005" s="121" t="str">
        <f t="shared" si="111"/>
        <v/>
      </c>
      <c r="N1005" s="121" t="str">
        <f t="shared" si="109"/>
        <v/>
      </c>
      <c r="O1005" s="129"/>
    </row>
    <row r="1006" spans="1:15">
      <c r="A1006" s="127"/>
      <c r="B1006" s="133" t="s">
        <v>955</v>
      </c>
      <c r="C1006" s="122" t="s">
        <v>914</v>
      </c>
      <c r="D1006" s="127">
        <v>1</v>
      </c>
      <c r="E1006" s="127">
        <v>16</v>
      </c>
      <c r="F1006" s="127">
        <v>2</v>
      </c>
      <c r="G1006" s="128">
        <v>5.96</v>
      </c>
      <c r="H1006" s="121">
        <f t="shared" si="105"/>
        <v>1.5802469135802468</v>
      </c>
      <c r="I1006" s="121" t="str">
        <f t="shared" si="106"/>
        <v/>
      </c>
      <c r="J1006" s="121" t="str">
        <f t="shared" si="110"/>
        <v/>
      </c>
      <c r="K1006" s="121" t="str">
        <f t="shared" si="107"/>
        <v/>
      </c>
      <c r="L1006" s="121">
        <f t="shared" si="108"/>
        <v>18.836543209876542</v>
      </c>
      <c r="M1006" s="121" t="str">
        <f t="shared" si="111"/>
        <v/>
      </c>
      <c r="N1006" s="121" t="str">
        <f t="shared" si="109"/>
        <v/>
      </c>
      <c r="O1006" s="129"/>
    </row>
    <row r="1007" spans="1:15">
      <c r="A1007" s="127"/>
      <c r="B1007" s="133"/>
      <c r="C1007" s="122" t="s">
        <v>930</v>
      </c>
      <c r="D1007" s="127">
        <v>1</v>
      </c>
      <c r="E1007" s="127">
        <v>16</v>
      </c>
      <c r="F1007" s="127">
        <v>2</v>
      </c>
      <c r="G1007" s="128">
        <v>5.96</v>
      </c>
      <c r="H1007" s="121">
        <f t="shared" si="105"/>
        <v>1.5802469135802468</v>
      </c>
      <c r="I1007" s="121" t="str">
        <f t="shared" si="106"/>
        <v/>
      </c>
      <c r="J1007" s="121" t="str">
        <f t="shared" si="110"/>
        <v/>
      </c>
      <c r="K1007" s="121" t="str">
        <f t="shared" si="107"/>
        <v/>
      </c>
      <c r="L1007" s="121">
        <f t="shared" si="108"/>
        <v>18.836543209876542</v>
      </c>
      <c r="M1007" s="121" t="str">
        <f t="shared" si="111"/>
        <v/>
      </c>
      <c r="N1007" s="121" t="str">
        <f t="shared" si="109"/>
        <v/>
      </c>
      <c r="O1007" s="129"/>
    </row>
    <row r="1008" spans="1:15">
      <c r="A1008" s="127"/>
      <c r="B1008" s="133"/>
      <c r="C1008" s="122" t="s">
        <v>893</v>
      </c>
      <c r="D1008" s="127">
        <v>1</v>
      </c>
      <c r="E1008" s="127">
        <v>16</v>
      </c>
      <c r="F1008" s="127">
        <v>4</v>
      </c>
      <c r="G1008" s="128">
        <v>2.06</v>
      </c>
      <c r="H1008" s="121">
        <f t="shared" si="105"/>
        <v>1.5802469135802468</v>
      </c>
      <c r="I1008" s="121" t="str">
        <f t="shared" si="106"/>
        <v/>
      </c>
      <c r="J1008" s="121" t="str">
        <f t="shared" si="110"/>
        <v/>
      </c>
      <c r="K1008" s="121" t="str">
        <f t="shared" si="107"/>
        <v/>
      </c>
      <c r="L1008" s="121">
        <f t="shared" si="108"/>
        <v>13.021234567901233</v>
      </c>
      <c r="M1008" s="121" t="str">
        <f t="shared" si="111"/>
        <v/>
      </c>
      <c r="N1008" s="121" t="str">
        <f t="shared" si="109"/>
        <v/>
      </c>
      <c r="O1008" s="129"/>
    </row>
    <row r="1009" spans="1:15">
      <c r="A1009" s="127"/>
      <c r="B1009" s="133"/>
      <c r="C1009" s="122" t="s">
        <v>840</v>
      </c>
      <c r="D1009" s="127">
        <v>1</v>
      </c>
      <c r="E1009" s="127">
        <v>16</v>
      </c>
      <c r="F1009" s="127">
        <v>1</v>
      </c>
      <c r="G1009" s="128">
        <v>3.46</v>
      </c>
      <c r="H1009" s="121">
        <f t="shared" si="105"/>
        <v>1.5802469135802468</v>
      </c>
      <c r="I1009" s="121" t="str">
        <f t="shared" si="106"/>
        <v/>
      </c>
      <c r="J1009" s="121" t="str">
        <f t="shared" si="110"/>
        <v/>
      </c>
      <c r="K1009" s="121" t="str">
        <f t="shared" si="107"/>
        <v/>
      </c>
      <c r="L1009" s="121">
        <f t="shared" si="108"/>
        <v>5.4676543209876538</v>
      </c>
      <c r="M1009" s="121" t="str">
        <f t="shared" si="111"/>
        <v/>
      </c>
      <c r="N1009" s="121" t="str">
        <f t="shared" si="109"/>
        <v/>
      </c>
      <c r="O1009" s="129"/>
    </row>
    <row r="1010" spans="1:15">
      <c r="A1010" s="127"/>
      <c r="B1010" s="133"/>
      <c r="C1010" s="122" t="s">
        <v>905</v>
      </c>
      <c r="D1010" s="127">
        <v>1</v>
      </c>
      <c r="E1010" s="127">
        <v>8</v>
      </c>
      <c r="F1010" s="127">
        <v>33</v>
      </c>
      <c r="G1010" s="128">
        <v>1.32</v>
      </c>
      <c r="H1010" s="121">
        <f t="shared" si="105"/>
        <v>0.39506172839506171</v>
      </c>
      <c r="I1010" s="121">
        <f t="shared" si="106"/>
        <v>17.20888888888889</v>
      </c>
      <c r="J1010" s="121" t="str">
        <f t="shared" si="110"/>
        <v/>
      </c>
      <c r="K1010" s="121" t="str">
        <f t="shared" si="107"/>
        <v/>
      </c>
      <c r="L1010" s="121" t="str">
        <f t="shared" si="108"/>
        <v/>
      </c>
      <c r="M1010" s="121" t="str">
        <f t="shared" si="111"/>
        <v/>
      </c>
      <c r="N1010" s="121" t="str">
        <f t="shared" si="109"/>
        <v/>
      </c>
      <c r="O1010" s="129"/>
    </row>
    <row r="1011" spans="1:15">
      <c r="A1011" s="127"/>
      <c r="B1011" s="133" t="s">
        <v>956</v>
      </c>
      <c r="C1011" s="122" t="s">
        <v>957</v>
      </c>
      <c r="D1011" s="127">
        <v>1</v>
      </c>
      <c r="E1011" s="127">
        <v>12</v>
      </c>
      <c r="F1011" s="127">
        <v>7</v>
      </c>
      <c r="G1011" s="128">
        <v>2.5</v>
      </c>
      <c r="H1011" s="121">
        <f t="shared" si="105"/>
        <v>0.88888888888888884</v>
      </c>
      <c r="I1011" s="121" t="str">
        <f t="shared" si="106"/>
        <v/>
      </c>
      <c r="J1011" s="121" t="str">
        <f t="shared" si="110"/>
        <v/>
      </c>
      <c r="K1011" s="121">
        <f t="shared" si="107"/>
        <v>15.555555555555555</v>
      </c>
      <c r="L1011" s="121" t="str">
        <f t="shared" si="108"/>
        <v/>
      </c>
      <c r="M1011" s="121" t="str">
        <f t="shared" si="111"/>
        <v/>
      </c>
      <c r="N1011" s="121" t="str">
        <f t="shared" si="109"/>
        <v/>
      </c>
      <c r="O1011" s="129"/>
    </row>
    <row r="1012" spans="1:15">
      <c r="A1012" s="127"/>
      <c r="B1012" s="131"/>
      <c r="C1012" s="122" t="s">
        <v>957</v>
      </c>
      <c r="D1012" s="127">
        <v>1</v>
      </c>
      <c r="E1012" s="127">
        <v>12</v>
      </c>
      <c r="F1012" s="127">
        <v>6</v>
      </c>
      <c r="G1012" s="128">
        <v>2</v>
      </c>
      <c r="H1012" s="121">
        <f t="shared" si="105"/>
        <v>0.88888888888888884</v>
      </c>
      <c r="I1012" s="121" t="str">
        <f t="shared" si="106"/>
        <v/>
      </c>
      <c r="J1012" s="121" t="str">
        <f t="shared" si="110"/>
        <v/>
      </c>
      <c r="K1012" s="121">
        <f t="shared" si="107"/>
        <v>10.666666666666666</v>
      </c>
      <c r="L1012" s="121" t="str">
        <f t="shared" si="108"/>
        <v/>
      </c>
      <c r="M1012" s="121" t="str">
        <f t="shared" si="111"/>
        <v/>
      </c>
      <c r="N1012" s="121" t="str">
        <f t="shared" si="109"/>
        <v/>
      </c>
      <c r="O1012" s="129"/>
    </row>
    <row r="1013" spans="1:15">
      <c r="A1013" s="127"/>
      <c r="B1013" s="131"/>
      <c r="C1013" s="122" t="s">
        <v>958</v>
      </c>
      <c r="D1013" s="127">
        <v>1</v>
      </c>
      <c r="E1013" s="127">
        <v>12</v>
      </c>
      <c r="F1013" s="127">
        <v>7</v>
      </c>
      <c r="G1013" s="128">
        <v>0.6</v>
      </c>
      <c r="H1013" s="121">
        <f t="shared" si="105"/>
        <v>0.88888888888888884</v>
      </c>
      <c r="I1013" s="121" t="str">
        <f t="shared" si="106"/>
        <v/>
      </c>
      <c r="J1013" s="121" t="str">
        <f t="shared" si="110"/>
        <v/>
      </c>
      <c r="K1013" s="121">
        <f t="shared" si="107"/>
        <v>3.7333333333333334</v>
      </c>
      <c r="L1013" s="121" t="str">
        <f t="shared" si="108"/>
        <v/>
      </c>
      <c r="M1013" s="121" t="str">
        <f t="shared" si="111"/>
        <v/>
      </c>
      <c r="N1013" s="121" t="str">
        <f t="shared" si="109"/>
        <v/>
      </c>
      <c r="O1013" s="129"/>
    </row>
    <row r="1014" spans="1:15">
      <c r="A1014" s="127"/>
      <c r="B1014" s="131"/>
      <c r="C1014" s="122" t="s">
        <v>958</v>
      </c>
      <c r="D1014" s="127">
        <v>1</v>
      </c>
      <c r="E1014" s="127">
        <v>12</v>
      </c>
      <c r="F1014" s="127">
        <v>7</v>
      </c>
      <c r="G1014" s="128">
        <v>0.6</v>
      </c>
      <c r="H1014" s="121">
        <f t="shared" si="105"/>
        <v>0.88888888888888884</v>
      </c>
      <c r="I1014" s="121" t="str">
        <f t="shared" si="106"/>
        <v/>
      </c>
      <c r="J1014" s="121" t="str">
        <f t="shared" si="110"/>
        <v/>
      </c>
      <c r="K1014" s="121">
        <f t="shared" si="107"/>
        <v>3.7333333333333334</v>
      </c>
      <c r="L1014" s="121" t="str">
        <f t="shared" si="108"/>
        <v/>
      </c>
      <c r="M1014" s="121" t="str">
        <f t="shared" si="111"/>
        <v/>
      </c>
      <c r="N1014" s="121" t="str">
        <f t="shared" si="109"/>
        <v/>
      </c>
      <c r="O1014" s="129"/>
    </row>
    <row r="1015" spans="1:15">
      <c r="A1015" s="127"/>
      <c r="B1015" s="131"/>
      <c r="C1015" s="122" t="s">
        <v>842</v>
      </c>
      <c r="D1015" s="127">
        <v>2</v>
      </c>
      <c r="E1015" s="127">
        <v>12</v>
      </c>
      <c r="F1015" s="127">
        <v>7</v>
      </c>
      <c r="G1015" s="128">
        <v>4.43</v>
      </c>
      <c r="H1015" s="121">
        <f t="shared" si="105"/>
        <v>0.88888888888888884</v>
      </c>
      <c r="I1015" s="121" t="str">
        <f t="shared" si="106"/>
        <v/>
      </c>
      <c r="J1015" s="121" t="str">
        <f t="shared" si="110"/>
        <v/>
      </c>
      <c r="K1015" s="121">
        <f t="shared" si="107"/>
        <v>55.128888888888881</v>
      </c>
      <c r="L1015" s="121" t="str">
        <f t="shared" si="108"/>
        <v/>
      </c>
      <c r="M1015" s="121" t="str">
        <f t="shared" si="111"/>
        <v/>
      </c>
      <c r="N1015" s="121" t="str">
        <f t="shared" si="109"/>
        <v/>
      </c>
      <c r="O1015" s="129"/>
    </row>
    <row r="1016" spans="1:15">
      <c r="A1016" s="127"/>
      <c r="B1016" s="131"/>
      <c r="C1016" s="122" t="s">
        <v>842</v>
      </c>
      <c r="D1016" s="127">
        <v>2</v>
      </c>
      <c r="E1016" s="127">
        <v>12</v>
      </c>
      <c r="F1016" s="127">
        <v>6</v>
      </c>
      <c r="G1016" s="128">
        <v>4.13</v>
      </c>
      <c r="H1016" s="121">
        <f t="shared" si="105"/>
        <v>0.88888888888888884</v>
      </c>
      <c r="I1016" s="121" t="str">
        <f t="shared" si="106"/>
        <v/>
      </c>
      <c r="J1016" s="121" t="str">
        <f t="shared" si="110"/>
        <v/>
      </c>
      <c r="K1016" s="121">
        <f t="shared" si="107"/>
        <v>44.053333333333335</v>
      </c>
      <c r="L1016" s="121" t="str">
        <f t="shared" si="108"/>
        <v/>
      </c>
      <c r="M1016" s="121" t="str">
        <f t="shared" si="111"/>
        <v/>
      </c>
      <c r="N1016" s="121" t="str">
        <f t="shared" si="109"/>
        <v/>
      </c>
      <c r="O1016" s="129"/>
    </row>
    <row r="1017" spans="1:15">
      <c r="A1017" s="127"/>
      <c r="B1017" s="131"/>
      <c r="C1017" s="122" t="s">
        <v>852</v>
      </c>
      <c r="D1017" s="127">
        <v>2</v>
      </c>
      <c r="E1017" s="127">
        <v>8</v>
      </c>
      <c r="F1017" s="127">
        <v>16</v>
      </c>
      <c r="G1017" s="128">
        <v>1.75</v>
      </c>
      <c r="H1017" s="121">
        <f t="shared" si="105"/>
        <v>0.39506172839506171</v>
      </c>
      <c r="I1017" s="121">
        <f t="shared" si="106"/>
        <v>22.123456790123456</v>
      </c>
      <c r="J1017" s="121" t="str">
        <f t="shared" si="110"/>
        <v/>
      </c>
      <c r="K1017" s="121" t="str">
        <f t="shared" si="107"/>
        <v/>
      </c>
      <c r="L1017" s="121" t="str">
        <f t="shared" si="108"/>
        <v/>
      </c>
      <c r="M1017" s="121" t="str">
        <f t="shared" si="111"/>
        <v/>
      </c>
      <c r="N1017" s="121" t="str">
        <f t="shared" si="109"/>
        <v/>
      </c>
      <c r="O1017" s="129"/>
    </row>
    <row r="1018" spans="1:15">
      <c r="A1018" s="127"/>
      <c r="B1018" s="133" t="s">
        <v>959</v>
      </c>
      <c r="C1018" s="122" t="s">
        <v>842</v>
      </c>
      <c r="D1018" s="127">
        <v>2</v>
      </c>
      <c r="E1018" s="127">
        <v>12</v>
      </c>
      <c r="F1018" s="127">
        <v>19</v>
      </c>
      <c r="G1018" s="128">
        <v>2.0299999999999998</v>
      </c>
      <c r="H1018" s="121">
        <f t="shared" si="105"/>
        <v>0.88888888888888884</v>
      </c>
      <c r="I1018" s="121" t="str">
        <f t="shared" si="106"/>
        <v/>
      </c>
      <c r="J1018" s="121" t="str">
        <f t="shared" si="110"/>
        <v/>
      </c>
      <c r="K1018" s="121">
        <f t="shared" si="107"/>
        <v>68.568888888888878</v>
      </c>
      <c r="L1018" s="121" t="str">
        <f t="shared" si="108"/>
        <v/>
      </c>
      <c r="M1018" s="121" t="str">
        <f t="shared" si="111"/>
        <v/>
      </c>
      <c r="N1018" s="121" t="str">
        <f t="shared" si="109"/>
        <v/>
      </c>
      <c r="O1018" s="129"/>
    </row>
    <row r="1019" spans="1:15">
      <c r="A1019" s="127"/>
      <c r="B1019" s="131"/>
      <c r="C1019" s="122" t="s">
        <v>852</v>
      </c>
      <c r="D1019" s="127">
        <v>2</v>
      </c>
      <c r="E1019" s="127">
        <v>8</v>
      </c>
      <c r="F1019" s="127">
        <v>10</v>
      </c>
      <c r="G1019" s="128">
        <v>4.45</v>
      </c>
      <c r="H1019" s="121">
        <f t="shared" si="105"/>
        <v>0.39506172839506171</v>
      </c>
      <c r="I1019" s="121">
        <f t="shared" si="106"/>
        <v>35.160493827160494</v>
      </c>
      <c r="J1019" s="121" t="str">
        <f t="shared" si="110"/>
        <v/>
      </c>
      <c r="K1019" s="121" t="str">
        <f t="shared" si="107"/>
        <v/>
      </c>
      <c r="L1019" s="121" t="str">
        <f t="shared" si="108"/>
        <v/>
      </c>
      <c r="M1019" s="121" t="str">
        <f t="shared" si="111"/>
        <v/>
      </c>
      <c r="N1019" s="121" t="str">
        <f t="shared" si="109"/>
        <v/>
      </c>
      <c r="O1019" s="129"/>
    </row>
    <row r="1020" spans="1:15">
      <c r="A1020" s="127"/>
      <c r="B1020" s="133" t="s">
        <v>637</v>
      </c>
      <c r="C1020" s="122" t="s">
        <v>842</v>
      </c>
      <c r="D1020" s="127">
        <v>2</v>
      </c>
      <c r="E1020" s="127">
        <v>12</v>
      </c>
      <c r="F1020" s="127">
        <v>12</v>
      </c>
      <c r="G1020" s="128">
        <v>6</v>
      </c>
      <c r="H1020" s="121">
        <f t="shared" si="105"/>
        <v>0.88888888888888884</v>
      </c>
      <c r="I1020" s="121" t="str">
        <f t="shared" si="106"/>
        <v/>
      </c>
      <c r="J1020" s="121" t="str">
        <f t="shared" si="110"/>
        <v/>
      </c>
      <c r="K1020" s="121">
        <f t="shared" si="107"/>
        <v>128</v>
      </c>
      <c r="L1020" s="121" t="str">
        <f t="shared" si="108"/>
        <v/>
      </c>
      <c r="M1020" s="121" t="str">
        <f t="shared" si="111"/>
        <v/>
      </c>
      <c r="N1020" s="121" t="str">
        <f t="shared" si="109"/>
        <v/>
      </c>
      <c r="O1020" s="129"/>
    </row>
    <row r="1021" spans="1:15">
      <c r="A1021" s="127"/>
      <c r="B1021" s="131"/>
      <c r="C1021" s="122" t="s">
        <v>852</v>
      </c>
      <c r="D1021" s="127">
        <v>2</v>
      </c>
      <c r="E1021" s="127">
        <v>12</v>
      </c>
      <c r="F1021" s="127">
        <v>32</v>
      </c>
      <c r="G1021" s="128">
        <v>1.75</v>
      </c>
      <c r="H1021" s="121">
        <f t="shared" si="105"/>
        <v>0.88888888888888884</v>
      </c>
      <c r="I1021" s="121" t="str">
        <f t="shared" si="106"/>
        <v/>
      </c>
      <c r="J1021" s="121" t="str">
        <f t="shared" si="110"/>
        <v/>
      </c>
      <c r="K1021" s="121">
        <f t="shared" si="107"/>
        <v>99.555555555555543</v>
      </c>
      <c r="L1021" s="121" t="str">
        <f t="shared" si="108"/>
        <v/>
      </c>
      <c r="M1021" s="121" t="str">
        <f t="shared" si="111"/>
        <v/>
      </c>
      <c r="N1021" s="121" t="str">
        <f t="shared" si="109"/>
        <v/>
      </c>
      <c r="O1021" s="129"/>
    </row>
    <row r="1022" spans="1:15">
      <c r="A1022" s="127"/>
      <c r="B1022" s="131"/>
      <c r="C1022" s="122" t="s">
        <v>958</v>
      </c>
      <c r="D1022" s="127">
        <v>2</v>
      </c>
      <c r="E1022" s="127">
        <v>12</v>
      </c>
      <c r="F1022" s="127">
        <v>13</v>
      </c>
      <c r="G1022" s="128">
        <v>0.6</v>
      </c>
      <c r="H1022" s="121">
        <f t="shared" si="105"/>
        <v>0.88888888888888884</v>
      </c>
      <c r="I1022" s="121" t="str">
        <f t="shared" si="106"/>
        <v/>
      </c>
      <c r="J1022" s="121" t="str">
        <f t="shared" si="110"/>
        <v/>
      </c>
      <c r="K1022" s="121">
        <f t="shared" si="107"/>
        <v>13.866666666666665</v>
      </c>
      <c r="L1022" s="121" t="str">
        <f t="shared" si="108"/>
        <v/>
      </c>
      <c r="M1022" s="121" t="str">
        <f t="shared" si="111"/>
        <v/>
      </c>
      <c r="N1022" s="121" t="str">
        <f t="shared" si="109"/>
        <v/>
      </c>
      <c r="O1022" s="129"/>
    </row>
    <row r="1023" spans="1:15">
      <c r="A1023" s="127"/>
      <c r="B1023" s="131"/>
      <c r="C1023" s="122" t="s">
        <v>960</v>
      </c>
      <c r="D1023" s="127">
        <v>1</v>
      </c>
      <c r="E1023" s="127">
        <v>12</v>
      </c>
      <c r="F1023" s="127">
        <v>13</v>
      </c>
      <c r="G1023" s="128">
        <v>1.4750000000000001</v>
      </c>
      <c r="H1023" s="121">
        <f t="shared" si="105"/>
        <v>0.88888888888888884</v>
      </c>
      <c r="I1023" s="121" t="str">
        <f t="shared" si="106"/>
        <v/>
      </c>
      <c r="J1023" s="121" t="str">
        <f t="shared" si="110"/>
        <v/>
      </c>
      <c r="K1023" s="121">
        <f t="shared" si="107"/>
        <v>17.044444444444444</v>
      </c>
      <c r="L1023" s="121" t="str">
        <f t="shared" si="108"/>
        <v/>
      </c>
      <c r="M1023" s="121" t="str">
        <f t="shared" si="111"/>
        <v/>
      </c>
      <c r="N1023" s="121" t="str">
        <f t="shared" si="109"/>
        <v/>
      </c>
      <c r="O1023" s="129"/>
    </row>
    <row r="1024" spans="1:15">
      <c r="A1024" s="127"/>
      <c r="B1024" s="131"/>
      <c r="C1024" s="122" t="s">
        <v>863</v>
      </c>
      <c r="D1024" s="127">
        <v>1</v>
      </c>
      <c r="E1024" s="127">
        <v>12</v>
      </c>
      <c r="F1024" s="127">
        <v>28</v>
      </c>
      <c r="G1024" s="128">
        <v>0.75</v>
      </c>
      <c r="H1024" s="121">
        <f t="shared" si="105"/>
        <v>0.88888888888888884</v>
      </c>
      <c r="I1024" s="121" t="str">
        <f t="shared" si="106"/>
        <v/>
      </c>
      <c r="J1024" s="121" t="str">
        <f t="shared" si="110"/>
        <v/>
      </c>
      <c r="K1024" s="121">
        <f t="shared" si="107"/>
        <v>18.666666666666664</v>
      </c>
      <c r="L1024" s="121" t="str">
        <f t="shared" si="108"/>
        <v/>
      </c>
      <c r="M1024" s="121" t="str">
        <f t="shared" si="111"/>
        <v/>
      </c>
      <c r="N1024" s="121" t="str">
        <f t="shared" si="109"/>
        <v/>
      </c>
      <c r="O1024" s="129"/>
    </row>
    <row r="1025" spans="1:15">
      <c r="A1025" s="127">
        <v>5</v>
      </c>
      <c r="B1025" s="133" t="s">
        <v>961</v>
      </c>
      <c r="C1025" s="122" t="s">
        <v>962</v>
      </c>
      <c r="D1025" s="127">
        <v>1</v>
      </c>
      <c r="E1025" s="127">
        <v>16</v>
      </c>
      <c r="F1025" s="127">
        <v>2</v>
      </c>
      <c r="G1025" s="128">
        <v>6.04</v>
      </c>
      <c r="H1025" s="121">
        <f t="shared" si="105"/>
        <v>1.5802469135802468</v>
      </c>
      <c r="I1025" s="121" t="str">
        <f t="shared" si="106"/>
        <v/>
      </c>
      <c r="J1025" s="121" t="str">
        <f t="shared" si="110"/>
        <v/>
      </c>
      <c r="K1025" s="121" t="str">
        <f t="shared" si="107"/>
        <v/>
      </c>
      <c r="L1025" s="121">
        <f t="shared" si="108"/>
        <v>19.089382716049382</v>
      </c>
      <c r="M1025" s="121" t="str">
        <f t="shared" si="111"/>
        <v/>
      </c>
      <c r="N1025" s="121" t="str">
        <f t="shared" si="109"/>
        <v/>
      </c>
      <c r="O1025" s="129"/>
    </row>
    <row r="1026" spans="1:15">
      <c r="A1026" s="127"/>
      <c r="B1026" s="131"/>
      <c r="C1026" s="122" t="s">
        <v>915</v>
      </c>
      <c r="D1026" s="127">
        <v>1</v>
      </c>
      <c r="E1026" s="127">
        <v>16</v>
      </c>
      <c r="F1026" s="127">
        <v>2</v>
      </c>
      <c r="G1026" s="128">
        <v>6.04</v>
      </c>
      <c r="H1026" s="121">
        <f t="shared" si="105"/>
        <v>1.5802469135802468</v>
      </c>
      <c r="I1026" s="121" t="str">
        <f t="shared" si="106"/>
        <v/>
      </c>
      <c r="J1026" s="121" t="str">
        <f t="shared" si="110"/>
        <v/>
      </c>
      <c r="K1026" s="121" t="str">
        <f t="shared" si="107"/>
        <v/>
      </c>
      <c r="L1026" s="121">
        <f t="shared" si="108"/>
        <v>19.089382716049382</v>
      </c>
      <c r="M1026" s="121" t="str">
        <f t="shared" si="111"/>
        <v/>
      </c>
      <c r="N1026" s="121" t="str">
        <f t="shared" si="109"/>
        <v/>
      </c>
      <c r="O1026" s="129"/>
    </row>
    <row r="1027" spans="1:15">
      <c r="A1027" s="127"/>
      <c r="B1027" s="131"/>
      <c r="C1027" s="122" t="s">
        <v>893</v>
      </c>
      <c r="D1027" s="127">
        <v>1</v>
      </c>
      <c r="E1027" s="127">
        <v>16</v>
      </c>
      <c r="F1027" s="127">
        <v>2</v>
      </c>
      <c r="G1027" s="128">
        <v>2.36</v>
      </c>
      <c r="H1027" s="121">
        <f t="shared" si="105"/>
        <v>1.5802469135802468</v>
      </c>
      <c r="I1027" s="121" t="str">
        <f t="shared" si="106"/>
        <v/>
      </c>
      <c r="J1027" s="121" t="str">
        <f t="shared" si="110"/>
        <v/>
      </c>
      <c r="K1027" s="121" t="str">
        <f t="shared" si="107"/>
        <v/>
      </c>
      <c r="L1027" s="121">
        <f t="shared" si="108"/>
        <v>7.4587654320987644</v>
      </c>
      <c r="M1027" s="121" t="str">
        <f t="shared" si="111"/>
        <v/>
      </c>
      <c r="N1027" s="121" t="str">
        <f t="shared" si="109"/>
        <v/>
      </c>
      <c r="O1027" s="129"/>
    </row>
    <row r="1028" spans="1:15">
      <c r="A1028" s="127"/>
      <c r="B1028" s="131"/>
      <c r="C1028" s="122" t="s">
        <v>963</v>
      </c>
      <c r="D1028" s="127">
        <v>1</v>
      </c>
      <c r="E1028" s="127">
        <v>16</v>
      </c>
      <c r="F1028" s="127">
        <v>1</v>
      </c>
      <c r="G1028" s="128">
        <v>3.56</v>
      </c>
      <c r="H1028" s="121">
        <f t="shared" si="105"/>
        <v>1.5802469135802468</v>
      </c>
      <c r="I1028" s="121" t="str">
        <f t="shared" si="106"/>
        <v/>
      </c>
      <c r="J1028" s="121" t="str">
        <f t="shared" si="110"/>
        <v/>
      </c>
      <c r="K1028" s="121" t="str">
        <f t="shared" si="107"/>
        <v/>
      </c>
      <c r="L1028" s="121">
        <f t="shared" si="108"/>
        <v>5.625679012345679</v>
      </c>
      <c r="M1028" s="121" t="str">
        <f t="shared" si="111"/>
        <v/>
      </c>
      <c r="N1028" s="121" t="str">
        <f t="shared" si="109"/>
        <v/>
      </c>
      <c r="O1028" s="129"/>
    </row>
    <row r="1029" spans="1:15">
      <c r="A1029" s="127"/>
      <c r="B1029" s="131"/>
      <c r="C1029" s="122" t="s">
        <v>905</v>
      </c>
      <c r="D1029" s="127">
        <v>1</v>
      </c>
      <c r="E1029" s="127">
        <v>8</v>
      </c>
      <c r="F1029" s="127">
        <v>33</v>
      </c>
      <c r="G1029" s="128">
        <v>1.32</v>
      </c>
      <c r="H1029" s="121">
        <f t="shared" si="105"/>
        <v>0.39506172839506171</v>
      </c>
      <c r="I1029" s="121">
        <f t="shared" si="106"/>
        <v>17.20888888888889</v>
      </c>
      <c r="J1029" s="121" t="str">
        <f t="shared" si="110"/>
        <v/>
      </c>
      <c r="K1029" s="121" t="str">
        <f t="shared" si="107"/>
        <v/>
      </c>
      <c r="L1029" s="121" t="str">
        <f t="shared" si="108"/>
        <v/>
      </c>
      <c r="M1029" s="121" t="str">
        <f t="shared" si="111"/>
        <v/>
      </c>
      <c r="N1029" s="121" t="str">
        <f t="shared" si="109"/>
        <v/>
      </c>
      <c r="O1029" s="129"/>
    </row>
    <row r="1030" spans="1:15">
      <c r="A1030" s="127"/>
      <c r="B1030" s="133"/>
      <c r="C1030" s="122" t="s">
        <v>957</v>
      </c>
      <c r="D1030" s="127">
        <v>1</v>
      </c>
      <c r="E1030" s="127">
        <v>12</v>
      </c>
      <c r="F1030" s="127">
        <v>8</v>
      </c>
      <c r="G1030" s="128">
        <v>2.5</v>
      </c>
      <c r="H1030" s="121">
        <f t="shared" ref="H1030:H1093" si="112">E1030*E1030/(162)</f>
        <v>0.88888888888888884</v>
      </c>
      <c r="I1030" s="121" t="str">
        <f t="shared" ref="I1030:I1093" si="113">IF((E1030=8),D1030*G1030*F1030*H1030,"")</f>
        <v/>
      </c>
      <c r="J1030" s="121" t="str">
        <f t="shared" si="110"/>
        <v/>
      </c>
      <c r="K1030" s="121">
        <f t="shared" ref="K1030:K1093" si="114">IF((E1030=12),D1030*F1030*G1030*H1030,"")</f>
        <v>17.777777777777779</v>
      </c>
      <c r="L1030" s="121" t="str">
        <f t="shared" ref="L1030:L1093" si="115">IF((E1030=16),D1030*F1030*G1030*H1030,"")</f>
        <v/>
      </c>
      <c r="M1030" s="121" t="str">
        <f t="shared" si="111"/>
        <v/>
      </c>
      <c r="N1030" s="121" t="str">
        <f t="shared" ref="N1030:N1093" si="116">IF((E1030=25),D1030*F1030*G1030*H1030,"")</f>
        <v/>
      </c>
      <c r="O1030" s="129"/>
    </row>
    <row r="1031" spans="1:15">
      <c r="A1031" s="127"/>
      <c r="B1031" s="131"/>
      <c r="C1031" s="122" t="s">
        <v>957</v>
      </c>
      <c r="D1031" s="127">
        <v>1</v>
      </c>
      <c r="E1031" s="127">
        <v>12</v>
      </c>
      <c r="F1031" s="127">
        <v>8</v>
      </c>
      <c r="G1031" s="128">
        <v>2</v>
      </c>
      <c r="H1031" s="121">
        <f t="shared" si="112"/>
        <v>0.88888888888888884</v>
      </c>
      <c r="I1031" s="121" t="str">
        <f t="shared" si="113"/>
        <v/>
      </c>
      <c r="J1031" s="121" t="str">
        <f t="shared" si="110"/>
        <v/>
      </c>
      <c r="K1031" s="121">
        <f t="shared" si="114"/>
        <v>14.222222222222221</v>
      </c>
      <c r="L1031" s="121" t="str">
        <f t="shared" si="115"/>
        <v/>
      </c>
      <c r="M1031" s="121" t="str">
        <f t="shared" si="111"/>
        <v/>
      </c>
      <c r="N1031" s="121" t="str">
        <f t="shared" si="116"/>
        <v/>
      </c>
      <c r="O1031" s="129"/>
    </row>
    <row r="1032" spans="1:15">
      <c r="A1032" s="127"/>
      <c r="B1032" s="131"/>
      <c r="C1032" s="122" t="s">
        <v>958</v>
      </c>
      <c r="D1032" s="127">
        <v>2</v>
      </c>
      <c r="E1032" s="127">
        <v>12</v>
      </c>
      <c r="F1032" s="127">
        <v>16</v>
      </c>
      <c r="G1032" s="128">
        <v>0.6</v>
      </c>
      <c r="H1032" s="121">
        <f t="shared" si="112"/>
        <v>0.88888888888888884</v>
      </c>
      <c r="I1032" s="121" t="str">
        <f t="shared" si="113"/>
        <v/>
      </c>
      <c r="J1032" s="121" t="str">
        <f t="shared" si="110"/>
        <v/>
      </c>
      <c r="K1032" s="121">
        <f t="shared" si="114"/>
        <v>17.066666666666666</v>
      </c>
      <c r="L1032" s="121" t="str">
        <f t="shared" si="115"/>
        <v/>
      </c>
      <c r="M1032" s="121" t="str">
        <f t="shared" si="111"/>
        <v/>
      </c>
      <c r="N1032" s="121" t="str">
        <f t="shared" si="116"/>
        <v/>
      </c>
      <c r="O1032" s="129"/>
    </row>
    <row r="1033" spans="1:15">
      <c r="A1033" s="127"/>
      <c r="B1033" s="133" t="s">
        <v>956</v>
      </c>
      <c r="C1033" s="122" t="s">
        <v>842</v>
      </c>
      <c r="D1033" s="127">
        <v>2</v>
      </c>
      <c r="E1033" s="127">
        <v>12</v>
      </c>
      <c r="F1033" s="127">
        <v>8</v>
      </c>
      <c r="G1033" s="128">
        <v>3.98</v>
      </c>
      <c r="H1033" s="121">
        <f t="shared" si="112"/>
        <v>0.88888888888888884</v>
      </c>
      <c r="I1033" s="121" t="str">
        <f t="shared" si="113"/>
        <v/>
      </c>
      <c r="J1033" s="121" t="str">
        <f t="shared" si="110"/>
        <v/>
      </c>
      <c r="K1033" s="121">
        <f t="shared" si="114"/>
        <v>56.604444444444439</v>
      </c>
      <c r="L1033" s="121" t="str">
        <f t="shared" si="115"/>
        <v/>
      </c>
      <c r="M1033" s="121" t="str">
        <f t="shared" si="111"/>
        <v/>
      </c>
      <c r="N1033" s="121" t="str">
        <f t="shared" si="116"/>
        <v/>
      </c>
      <c r="O1033" s="129"/>
    </row>
    <row r="1034" spans="1:15">
      <c r="A1034" s="127"/>
      <c r="B1034" s="131"/>
      <c r="C1034" s="122" t="s">
        <v>842</v>
      </c>
      <c r="D1034" s="127">
        <v>2</v>
      </c>
      <c r="E1034" s="127">
        <v>12</v>
      </c>
      <c r="F1034" s="127">
        <v>8</v>
      </c>
      <c r="G1034" s="128">
        <v>3.68</v>
      </c>
      <c r="H1034" s="121">
        <f t="shared" si="112"/>
        <v>0.88888888888888884</v>
      </c>
      <c r="I1034" s="121" t="str">
        <f t="shared" si="113"/>
        <v/>
      </c>
      <c r="J1034" s="121" t="str">
        <f t="shared" si="110"/>
        <v/>
      </c>
      <c r="K1034" s="121">
        <f t="shared" si="114"/>
        <v>52.337777777777774</v>
      </c>
      <c r="L1034" s="121" t="str">
        <f t="shared" si="115"/>
        <v/>
      </c>
      <c r="M1034" s="121" t="str">
        <f t="shared" si="111"/>
        <v/>
      </c>
      <c r="N1034" s="121" t="str">
        <f t="shared" si="116"/>
        <v/>
      </c>
      <c r="O1034" s="129"/>
    </row>
    <row r="1035" spans="1:15">
      <c r="A1035" s="127"/>
      <c r="B1035" s="131"/>
      <c r="C1035" s="122" t="s">
        <v>852</v>
      </c>
      <c r="D1035" s="127">
        <v>2</v>
      </c>
      <c r="E1035" s="127">
        <v>10</v>
      </c>
      <c r="F1035" s="127">
        <v>15</v>
      </c>
      <c r="G1035" s="128">
        <v>1.75</v>
      </c>
      <c r="H1035" s="121">
        <f t="shared" si="112"/>
        <v>0.61728395061728392</v>
      </c>
      <c r="I1035" s="121" t="str">
        <f t="shared" si="113"/>
        <v/>
      </c>
      <c r="J1035" s="121">
        <f t="shared" ref="J1035:J1098" si="117">IF((E1035=10),D1035*F1035*G1035*H1035,"")</f>
        <v>32.407407407407405</v>
      </c>
      <c r="K1035" s="121" t="str">
        <f t="shared" si="114"/>
        <v/>
      </c>
      <c r="L1035" s="121" t="str">
        <f t="shared" si="115"/>
        <v/>
      </c>
      <c r="M1035" s="121" t="str">
        <f t="shared" si="111"/>
        <v/>
      </c>
      <c r="N1035" s="121" t="str">
        <f t="shared" si="116"/>
        <v/>
      </c>
      <c r="O1035" s="129"/>
    </row>
    <row r="1036" spans="1:15">
      <c r="A1036" s="127"/>
      <c r="B1036" s="133" t="s">
        <v>637</v>
      </c>
      <c r="C1036" s="122" t="s">
        <v>842</v>
      </c>
      <c r="D1036" s="127">
        <v>2</v>
      </c>
      <c r="E1036" s="127">
        <v>12</v>
      </c>
      <c r="F1036" s="127">
        <v>16</v>
      </c>
      <c r="G1036" s="128">
        <v>3.09</v>
      </c>
      <c r="H1036" s="121">
        <f t="shared" si="112"/>
        <v>0.88888888888888884</v>
      </c>
      <c r="I1036" s="121" t="str">
        <f t="shared" si="113"/>
        <v/>
      </c>
      <c r="J1036" s="121" t="str">
        <f t="shared" si="117"/>
        <v/>
      </c>
      <c r="K1036" s="121">
        <f t="shared" si="114"/>
        <v>87.893333333333331</v>
      </c>
      <c r="L1036" s="121" t="str">
        <f t="shared" si="115"/>
        <v/>
      </c>
      <c r="M1036" s="121" t="str">
        <f t="shared" si="111"/>
        <v/>
      </c>
      <c r="N1036" s="121" t="str">
        <f t="shared" si="116"/>
        <v/>
      </c>
      <c r="O1036" s="129"/>
    </row>
    <row r="1037" spans="1:15">
      <c r="A1037" s="127"/>
      <c r="B1037" s="131"/>
      <c r="C1037" s="122" t="s">
        <v>852</v>
      </c>
      <c r="D1037" s="127">
        <v>2</v>
      </c>
      <c r="E1037" s="127">
        <v>10</v>
      </c>
      <c r="F1037" s="127">
        <v>16</v>
      </c>
      <c r="G1037" s="128">
        <v>1.75</v>
      </c>
      <c r="H1037" s="121">
        <f t="shared" si="112"/>
        <v>0.61728395061728392</v>
      </c>
      <c r="I1037" s="121" t="str">
        <f t="shared" si="113"/>
        <v/>
      </c>
      <c r="J1037" s="121">
        <f t="shared" si="117"/>
        <v>34.567901234567898</v>
      </c>
      <c r="K1037" s="121" t="str">
        <f t="shared" si="114"/>
        <v/>
      </c>
      <c r="L1037" s="121" t="str">
        <f t="shared" si="115"/>
        <v/>
      </c>
      <c r="M1037" s="121" t="str">
        <f t="shared" si="111"/>
        <v/>
      </c>
      <c r="N1037" s="121" t="str">
        <f t="shared" si="116"/>
        <v/>
      </c>
      <c r="O1037" s="129"/>
    </row>
    <row r="1038" spans="1:15">
      <c r="A1038" s="127"/>
      <c r="B1038" s="133" t="s">
        <v>638</v>
      </c>
      <c r="C1038" s="122" t="s">
        <v>842</v>
      </c>
      <c r="D1038" s="127">
        <v>2</v>
      </c>
      <c r="E1038" s="127">
        <v>12</v>
      </c>
      <c r="F1038" s="127">
        <v>16</v>
      </c>
      <c r="G1038" s="128">
        <v>6.88</v>
      </c>
      <c r="H1038" s="121">
        <f t="shared" si="112"/>
        <v>0.88888888888888884</v>
      </c>
      <c r="I1038" s="121" t="str">
        <f t="shared" si="113"/>
        <v/>
      </c>
      <c r="J1038" s="121" t="str">
        <f t="shared" si="117"/>
        <v/>
      </c>
      <c r="K1038" s="121">
        <f t="shared" si="114"/>
        <v>195.69777777777776</v>
      </c>
      <c r="L1038" s="121" t="str">
        <f t="shared" si="115"/>
        <v/>
      </c>
      <c r="M1038" s="121" t="str">
        <f t="shared" si="111"/>
        <v/>
      </c>
      <c r="N1038" s="121" t="str">
        <f t="shared" si="116"/>
        <v/>
      </c>
      <c r="O1038" s="129"/>
    </row>
    <row r="1039" spans="1:15">
      <c r="A1039" s="127"/>
      <c r="B1039" s="131"/>
      <c r="C1039" s="122" t="s">
        <v>852</v>
      </c>
      <c r="D1039" s="127">
        <v>2</v>
      </c>
      <c r="E1039" s="127">
        <v>10</v>
      </c>
      <c r="F1039" s="127">
        <v>35</v>
      </c>
      <c r="G1039" s="128">
        <v>1.75</v>
      </c>
      <c r="H1039" s="121">
        <f t="shared" si="112"/>
        <v>0.61728395061728392</v>
      </c>
      <c r="I1039" s="121" t="str">
        <f t="shared" si="113"/>
        <v/>
      </c>
      <c r="J1039" s="121">
        <f t="shared" si="117"/>
        <v>75.617283950617278</v>
      </c>
      <c r="K1039" s="121" t="str">
        <f t="shared" si="114"/>
        <v/>
      </c>
      <c r="L1039" s="121" t="str">
        <f t="shared" si="115"/>
        <v/>
      </c>
      <c r="M1039" s="121" t="str">
        <f t="shared" si="111"/>
        <v/>
      </c>
      <c r="N1039" s="121" t="str">
        <f t="shared" si="116"/>
        <v/>
      </c>
      <c r="O1039" s="129"/>
    </row>
    <row r="1040" spans="1:15">
      <c r="A1040" s="127"/>
      <c r="B1040" s="131"/>
      <c r="C1040" s="122" t="s">
        <v>960</v>
      </c>
      <c r="D1040" s="127">
        <v>2</v>
      </c>
      <c r="E1040" s="127">
        <v>12</v>
      </c>
      <c r="F1040" s="127">
        <v>16</v>
      </c>
      <c r="G1040" s="128">
        <v>1.4</v>
      </c>
      <c r="H1040" s="121">
        <f t="shared" si="112"/>
        <v>0.88888888888888884</v>
      </c>
      <c r="I1040" s="121" t="str">
        <f t="shared" si="113"/>
        <v/>
      </c>
      <c r="J1040" s="121" t="str">
        <f t="shared" si="117"/>
        <v/>
      </c>
      <c r="K1040" s="121">
        <f t="shared" si="114"/>
        <v>39.822222222222216</v>
      </c>
      <c r="L1040" s="121" t="str">
        <f t="shared" si="115"/>
        <v/>
      </c>
      <c r="M1040" s="121" t="str">
        <f t="shared" ref="M1040:M1103" si="118">IF((E1040=20),D1040*F1040*G1040*H1040,"")</f>
        <v/>
      </c>
      <c r="N1040" s="121" t="str">
        <f t="shared" si="116"/>
        <v/>
      </c>
      <c r="O1040" s="129"/>
    </row>
    <row r="1041" spans="1:15">
      <c r="A1041" s="127"/>
      <c r="B1041" s="131"/>
      <c r="C1041" s="122" t="s">
        <v>863</v>
      </c>
      <c r="D1041" s="127">
        <v>1</v>
      </c>
      <c r="E1041" s="127">
        <v>12</v>
      </c>
      <c r="F1041" s="127">
        <v>35</v>
      </c>
      <c r="G1041" s="128">
        <v>0.75</v>
      </c>
      <c r="H1041" s="121">
        <f t="shared" si="112"/>
        <v>0.88888888888888884</v>
      </c>
      <c r="I1041" s="121" t="str">
        <f t="shared" si="113"/>
        <v/>
      </c>
      <c r="J1041" s="121" t="str">
        <f t="shared" si="117"/>
        <v/>
      </c>
      <c r="K1041" s="121">
        <f t="shared" si="114"/>
        <v>23.333333333333332</v>
      </c>
      <c r="L1041" s="121" t="str">
        <f t="shared" si="115"/>
        <v/>
      </c>
      <c r="M1041" s="121" t="str">
        <f t="shared" si="118"/>
        <v/>
      </c>
      <c r="N1041" s="121" t="str">
        <f t="shared" si="116"/>
        <v/>
      </c>
      <c r="O1041" s="129"/>
    </row>
    <row r="1042" spans="1:15">
      <c r="A1042" s="127">
        <v>6</v>
      </c>
      <c r="B1042" s="133" t="s">
        <v>964</v>
      </c>
      <c r="C1042" s="122"/>
      <c r="D1042" s="127"/>
      <c r="E1042" s="127"/>
      <c r="F1042" s="127"/>
      <c r="G1042" s="128"/>
      <c r="H1042" s="121">
        <f t="shared" si="112"/>
        <v>0</v>
      </c>
      <c r="I1042" s="121" t="str">
        <f t="shared" si="113"/>
        <v/>
      </c>
      <c r="J1042" s="121" t="str">
        <f t="shared" si="117"/>
        <v/>
      </c>
      <c r="K1042" s="121" t="str">
        <f t="shared" si="114"/>
        <v/>
      </c>
      <c r="L1042" s="121" t="str">
        <f t="shared" si="115"/>
        <v/>
      </c>
      <c r="M1042" s="121" t="str">
        <f t="shared" si="118"/>
        <v/>
      </c>
      <c r="N1042" s="121" t="str">
        <f t="shared" si="116"/>
        <v/>
      </c>
      <c r="O1042" s="129"/>
    </row>
    <row r="1043" spans="1:15">
      <c r="A1043" s="127"/>
      <c r="B1043" s="120" t="s">
        <v>904</v>
      </c>
      <c r="C1043" s="122" t="s">
        <v>869</v>
      </c>
      <c r="D1043" s="116">
        <v>5</v>
      </c>
      <c r="E1043" s="127">
        <v>16</v>
      </c>
      <c r="F1043" s="127">
        <v>12</v>
      </c>
      <c r="G1043" s="128">
        <v>3.3</v>
      </c>
      <c r="H1043" s="121">
        <f t="shared" si="112"/>
        <v>1.5802469135802468</v>
      </c>
      <c r="I1043" s="121" t="str">
        <f t="shared" si="113"/>
        <v/>
      </c>
      <c r="J1043" s="121" t="str">
        <f t="shared" si="117"/>
        <v/>
      </c>
      <c r="K1043" s="121" t="str">
        <f t="shared" si="114"/>
        <v/>
      </c>
      <c r="L1043" s="121">
        <f t="shared" si="115"/>
        <v>312.88888888888886</v>
      </c>
      <c r="M1043" s="121" t="str">
        <f t="shared" si="118"/>
        <v/>
      </c>
      <c r="N1043" s="121" t="str">
        <f t="shared" si="116"/>
        <v/>
      </c>
      <c r="O1043" s="129"/>
    </row>
    <row r="1044" spans="1:15">
      <c r="A1044" s="127"/>
      <c r="B1044" s="117"/>
      <c r="C1044" s="122" t="s">
        <v>926</v>
      </c>
      <c r="D1044" s="127">
        <v>5</v>
      </c>
      <c r="E1044" s="127">
        <v>16</v>
      </c>
      <c r="F1044" s="127">
        <v>12</v>
      </c>
      <c r="G1044" s="128">
        <v>0.8</v>
      </c>
      <c r="H1044" s="121">
        <f t="shared" si="112"/>
        <v>1.5802469135802468</v>
      </c>
      <c r="I1044" s="121" t="str">
        <f t="shared" si="113"/>
        <v/>
      </c>
      <c r="J1044" s="121" t="str">
        <f t="shared" si="117"/>
        <v/>
      </c>
      <c r="K1044" s="121" t="str">
        <f t="shared" si="114"/>
        <v/>
      </c>
      <c r="L1044" s="121">
        <f t="shared" si="115"/>
        <v>75.851851851851848</v>
      </c>
      <c r="M1044" s="121" t="str">
        <f t="shared" si="118"/>
        <v/>
      </c>
      <c r="N1044" s="121" t="str">
        <f t="shared" si="116"/>
        <v/>
      </c>
      <c r="O1044" s="129"/>
    </row>
    <row r="1045" spans="1:15">
      <c r="A1045" s="127"/>
      <c r="B1045" s="117"/>
      <c r="C1045" s="122" t="s">
        <v>905</v>
      </c>
      <c r="D1045" s="127">
        <v>5</v>
      </c>
      <c r="E1045" s="127">
        <v>8</v>
      </c>
      <c r="F1045" s="127">
        <v>26</v>
      </c>
      <c r="G1045" s="128">
        <v>1.64</v>
      </c>
      <c r="H1045" s="121">
        <f t="shared" si="112"/>
        <v>0.39506172839506171</v>
      </c>
      <c r="I1045" s="121">
        <f t="shared" si="113"/>
        <v>84.227160493827157</v>
      </c>
      <c r="J1045" s="121" t="str">
        <f t="shared" si="117"/>
        <v/>
      </c>
      <c r="K1045" s="121" t="str">
        <f t="shared" si="114"/>
        <v/>
      </c>
      <c r="L1045" s="121" t="str">
        <f t="shared" si="115"/>
        <v/>
      </c>
      <c r="M1045" s="121" t="str">
        <f t="shared" si="118"/>
        <v/>
      </c>
      <c r="N1045" s="121" t="str">
        <f t="shared" si="116"/>
        <v/>
      </c>
      <c r="O1045" s="129"/>
    </row>
    <row r="1046" spans="1:15">
      <c r="A1046" s="127"/>
      <c r="B1046" s="131"/>
      <c r="C1046" s="122" t="s">
        <v>905</v>
      </c>
      <c r="D1046" s="127">
        <v>5</v>
      </c>
      <c r="E1046" s="127">
        <v>8</v>
      </c>
      <c r="F1046" s="127">
        <v>26</v>
      </c>
      <c r="G1046" s="128">
        <v>1.2549999999999999</v>
      </c>
      <c r="H1046" s="121">
        <f t="shared" si="112"/>
        <v>0.39506172839506171</v>
      </c>
      <c r="I1046" s="121">
        <f t="shared" si="113"/>
        <v>64.454320987654313</v>
      </c>
      <c r="J1046" s="121" t="str">
        <f t="shared" si="117"/>
        <v/>
      </c>
      <c r="K1046" s="121" t="str">
        <f t="shared" si="114"/>
        <v/>
      </c>
      <c r="L1046" s="121" t="str">
        <f t="shared" si="115"/>
        <v/>
      </c>
      <c r="M1046" s="121" t="str">
        <f t="shared" si="118"/>
        <v/>
      </c>
      <c r="N1046" s="121" t="str">
        <f t="shared" si="116"/>
        <v/>
      </c>
      <c r="O1046" s="129"/>
    </row>
    <row r="1047" spans="1:15">
      <c r="A1047" s="127"/>
      <c r="B1047" s="117"/>
      <c r="C1047" s="122" t="s">
        <v>905</v>
      </c>
      <c r="D1047" s="127">
        <v>5</v>
      </c>
      <c r="E1047" s="127">
        <v>8</v>
      </c>
      <c r="F1047" s="127">
        <v>26</v>
      </c>
      <c r="G1047" s="128">
        <v>0.38</v>
      </c>
      <c r="H1047" s="121">
        <f t="shared" si="112"/>
        <v>0.39506172839506171</v>
      </c>
      <c r="I1047" s="121">
        <f t="shared" si="113"/>
        <v>19.516049382716048</v>
      </c>
      <c r="J1047" s="121" t="str">
        <f t="shared" si="117"/>
        <v/>
      </c>
      <c r="K1047" s="121" t="str">
        <f t="shared" si="114"/>
        <v/>
      </c>
      <c r="L1047" s="121" t="str">
        <f t="shared" si="115"/>
        <v/>
      </c>
      <c r="M1047" s="121" t="str">
        <f t="shared" si="118"/>
        <v/>
      </c>
      <c r="N1047" s="121" t="str">
        <f t="shared" si="116"/>
        <v/>
      </c>
      <c r="O1047" s="129"/>
    </row>
    <row r="1048" spans="1:15">
      <c r="A1048" s="127"/>
      <c r="B1048" s="117"/>
      <c r="C1048" s="122" t="s">
        <v>905</v>
      </c>
      <c r="D1048" s="127">
        <v>5</v>
      </c>
      <c r="E1048" s="127">
        <v>8</v>
      </c>
      <c r="F1048" s="127">
        <v>26</v>
      </c>
      <c r="G1048" s="128">
        <v>0.68</v>
      </c>
      <c r="H1048" s="121">
        <f t="shared" si="112"/>
        <v>0.39506172839506171</v>
      </c>
      <c r="I1048" s="121">
        <f t="shared" si="113"/>
        <v>34.92345679012346</v>
      </c>
      <c r="J1048" s="121" t="str">
        <f t="shared" si="117"/>
        <v/>
      </c>
      <c r="K1048" s="121" t="str">
        <f t="shared" si="114"/>
        <v/>
      </c>
      <c r="L1048" s="121" t="str">
        <f t="shared" si="115"/>
        <v/>
      </c>
      <c r="M1048" s="121" t="str">
        <f t="shared" si="118"/>
        <v/>
      </c>
      <c r="N1048" s="121" t="str">
        <f t="shared" si="116"/>
        <v/>
      </c>
      <c r="O1048" s="129"/>
    </row>
    <row r="1049" spans="1:15">
      <c r="A1049" s="127"/>
      <c r="B1049" s="117" t="s">
        <v>906</v>
      </c>
      <c r="C1049" s="122" t="s">
        <v>869</v>
      </c>
      <c r="D1049" s="127">
        <v>7</v>
      </c>
      <c r="E1049" s="127">
        <v>16</v>
      </c>
      <c r="F1049" s="127">
        <v>8</v>
      </c>
      <c r="G1049" s="128">
        <v>3.3</v>
      </c>
      <c r="H1049" s="121">
        <f t="shared" si="112"/>
        <v>1.5802469135802468</v>
      </c>
      <c r="I1049" s="121" t="str">
        <f t="shared" si="113"/>
        <v/>
      </c>
      <c r="J1049" s="121" t="str">
        <f t="shared" si="117"/>
        <v/>
      </c>
      <c r="K1049" s="121" t="str">
        <f t="shared" si="114"/>
        <v/>
      </c>
      <c r="L1049" s="121">
        <f t="shared" si="115"/>
        <v>292.0296296296296</v>
      </c>
      <c r="M1049" s="121" t="str">
        <f t="shared" si="118"/>
        <v/>
      </c>
      <c r="N1049" s="121" t="str">
        <f t="shared" si="116"/>
        <v/>
      </c>
      <c r="O1049" s="129"/>
    </row>
    <row r="1050" spans="1:15">
      <c r="A1050" s="127"/>
      <c r="B1050" s="117"/>
      <c r="C1050" s="122" t="s">
        <v>869</v>
      </c>
      <c r="D1050" s="127">
        <v>7</v>
      </c>
      <c r="E1050" s="127">
        <v>12</v>
      </c>
      <c r="F1050" s="127">
        <v>4</v>
      </c>
      <c r="G1050" s="128">
        <v>3.3</v>
      </c>
      <c r="H1050" s="121">
        <f t="shared" si="112"/>
        <v>0.88888888888888884</v>
      </c>
      <c r="I1050" s="121" t="str">
        <f t="shared" si="113"/>
        <v/>
      </c>
      <c r="J1050" s="121" t="str">
        <f t="shared" si="117"/>
        <v/>
      </c>
      <c r="K1050" s="121">
        <f t="shared" si="114"/>
        <v>82.133333333333326</v>
      </c>
      <c r="L1050" s="121" t="str">
        <f t="shared" si="115"/>
        <v/>
      </c>
      <c r="M1050" s="121" t="str">
        <f t="shared" si="118"/>
        <v/>
      </c>
      <c r="N1050" s="121" t="str">
        <f t="shared" si="116"/>
        <v/>
      </c>
      <c r="O1050" s="129"/>
    </row>
    <row r="1051" spans="1:15">
      <c r="A1051" s="127"/>
      <c r="B1051" s="117"/>
      <c r="C1051" s="122" t="s">
        <v>926</v>
      </c>
      <c r="D1051" s="127">
        <v>7</v>
      </c>
      <c r="E1051" s="127">
        <v>16</v>
      </c>
      <c r="F1051" s="127">
        <v>8</v>
      </c>
      <c r="G1051" s="128">
        <v>0.8</v>
      </c>
      <c r="H1051" s="121">
        <f t="shared" si="112"/>
        <v>1.5802469135802468</v>
      </c>
      <c r="I1051" s="121" t="str">
        <f t="shared" si="113"/>
        <v/>
      </c>
      <c r="J1051" s="121" t="str">
        <f t="shared" si="117"/>
        <v/>
      </c>
      <c r="K1051" s="121" t="str">
        <f t="shared" si="114"/>
        <v/>
      </c>
      <c r="L1051" s="121">
        <f t="shared" si="115"/>
        <v>70.795061728395069</v>
      </c>
      <c r="M1051" s="121" t="str">
        <f t="shared" si="118"/>
        <v/>
      </c>
      <c r="N1051" s="121" t="str">
        <f t="shared" si="116"/>
        <v/>
      </c>
      <c r="O1051" s="129"/>
    </row>
    <row r="1052" spans="1:15">
      <c r="A1052" s="127"/>
      <c r="B1052" s="117"/>
      <c r="C1052" s="122" t="s">
        <v>926</v>
      </c>
      <c r="D1052" s="127">
        <v>7</v>
      </c>
      <c r="E1052" s="127">
        <v>12</v>
      </c>
      <c r="F1052" s="127">
        <v>4</v>
      </c>
      <c r="G1052" s="128">
        <v>0.6</v>
      </c>
      <c r="H1052" s="121">
        <f t="shared" si="112"/>
        <v>0.88888888888888884</v>
      </c>
      <c r="I1052" s="121" t="str">
        <f t="shared" si="113"/>
        <v/>
      </c>
      <c r="J1052" s="121" t="str">
        <f t="shared" si="117"/>
        <v/>
      </c>
      <c r="K1052" s="121">
        <f t="shared" si="114"/>
        <v>14.933333333333334</v>
      </c>
      <c r="L1052" s="121" t="str">
        <f t="shared" si="115"/>
        <v/>
      </c>
      <c r="M1052" s="121" t="str">
        <f t="shared" si="118"/>
        <v/>
      </c>
      <c r="N1052" s="121" t="str">
        <f t="shared" si="116"/>
        <v/>
      </c>
      <c r="O1052" s="129"/>
    </row>
    <row r="1053" spans="1:15">
      <c r="A1053" s="127"/>
      <c r="B1053" s="131"/>
      <c r="C1053" s="122" t="s">
        <v>905</v>
      </c>
      <c r="D1053" s="127">
        <v>7</v>
      </c>
      <c r="E1053" s="127">
        <v>8</v>
      </c>
      <c r="F1053" s="127">
        <v>26</v>
      </c>
      <c r="G1053" s="128">
        <v>1.64</v>
      </c>
      <c r="H1053" s="121">
        <f t="shared" si="112"/>
        <v>0.39506172839506171</v>
      </c>
      <c r="I1053" s="121">
        <f t="shared" si="113"/>
        <v>117.918024691358</v>
      </c>
      <c r="J1053" s="121" t="str">
        <f t="shared" si="117"/>
        <v/>
      </c>
      <c r="K1053" s="121" t="str">
        <f t="shared" si="114"/>
        <v/>
      </c>
      <c r="L1053" s="121" t="str">
        <f t="shared" si="115"/>
        <v/>
      </c>
      <c r="M1053" s="121" t="str">
        <f t="shared" si="118"/>
        <v/>
      </c>
      <c r="N1053" s="121" t="str">
        <f t="shared" si="116"/>
        <v/>
      </c>
      <c r="O1053" s="129"/>
    </row>
    <row r="1054" spans="1:15">
      <c r="A1054" s="127"/>
      <c r="B1054" s="133"/>
      <c r="C1054" s="122" t="s">
        <v>905</v>
      </c>
      <c r="D1054" s="127">
        <v>7</v>
      </c>
      <c r="E1054" s="127">
        <v>8</v>
      </c>
      <c r="F1054" s="127">
        <v>26</v>
      </c>
      <c r="G1054" s="128">
        <v>1.2549999999999999</v>
      </c>
      <c r="H1054" s="121">
        <f t="shared" si="112"/>
        <v>0.39506172839506171</v>
      </c>
      <c r="I1054" s="121">
        <f t="shared" si="113"/>
        <v>90.236049382716047</v>
      </c>
      <c r="J1054" s="121" t="str">
        <f t="shared" si="117"/>
        <v/>
      </c>
      <c r="K1054" s="121" t="str">
        <f t="shared" si="114"/>
        <v/>
      </c>
      <c r="L1054" s="121" t="str">
        <f t="shared" si="115"/>
        <v/>
      </c>
      <c r="M1054" s="121" t="str">
        <f t="shared" si="118"/>
        <v/>
      </c>
      <c r="N1054" s="121" t="str">
        <f t="shared" si="116"/>
        <v/>
      </c>
      <c r="O1054" s="129"/>
    </row>
    <row r="1055" spans="1:15">
      <c r="A1055" s="127"/>
      <c r="B1055" s="131"/>
      <c r="C1055" s="122" t="s">
        <v>905</v>
      </c>
      <c r="D1055" s="127">
        <v>7</v>
      </c>
      <c r="E1055" s="127">
        <v>8</v>
      </c>
      <c r="F1055" s="127">
        <v>26</v>
      </c>
      <c r="G1055" s="128">
        <v>0.38</v>
      </c>
      <c r="H1055" s="121">
        <f t="shared" si="112"/>
        <v>0.39506172839506171</v>
      </c>
      <c r="I1055" s="121">
        <f t="shared" si="113"/>
        <v>27.322469135802468</v>
      </c>
      <c r="J1055" s="121" t="str">
        <f t="shared" si="117"/>
        <v/>
      </c>
      <c r="K1055" s="121" t="str">
        <f t="shared" si="114"/>
        <v/>
      </c>
      <c r="L1055" s="121" t="str">
        <f t="shared" si="115"/>
        <v/>
      </c>
      <c r="M1055" s="121" t="str">
        <f t="shared" si="118"/>
        <v/>
      </c>
      <c r="N1055" s="121" t="str">
        <f t="shared" si="116"/>
        <v/>
      </c>
      <c r="O1055" s="129"/>
    </row>
    <row r="1056" spans="1:15">
      <c r="A1056" s="127"/>
      <c r="B1056" s="131"/>
      <c r="C1056" s="122" t="s">
        <v>905</v>
      </c>
      <c r="D1056" s="127">
        <v>7</v>
      </c>
      <c r="E1056" s="127">
        <v>8</v>
      </c>
      <c r="F1056" s="127">
        <v>26</v>
      </c>
      <c r="G1056" s="128">
        <v>0.68</v>
      </c>
      <c r="H1056" s="121">
        <f t="shared" si="112"/>
        <v>0.39506172839506171</v>
      </c>
      <c r="I1056" s="121">
        <f t="shared" si="113"/>
        <v>48.892839506172841</v>
      </c>
      <c r="J1056" s="121" t="str">
        <f t="shared" si="117"/>
        <v/>
      </c>
      <c r="K1056" s="121" t="str">
        <f t="shared" si="114"/>
        <v/>
      </c>
      <c r="L1056" s="121" t="str">
        <f t="shared" si="115"/>
        <v/>
      </c>
      <c r="M1056" s="121" t="str">
        <f t="shared" si="118"/>
        <v/>
      </c>
      <c r="N1056" s="121" t="str">
        <f t="shared" si="116"/>
        <v/>
      </c>
      <c r="O1056" s="129"/>
    </row>
    <row r="1057" spans="1:15">
      <c r="A1057" s="127"/>
      <c r="B1057" s="131" t="s">
        <v>548</v>
      </c>
      <c r="C1057" s="122" t="s">
        <v>869</v>
      </c>
      <c r="D1057" s="127">
        <v>2</v>
      </c>
      <c r="E1057" s="127">
        <v>16</v>
      </c>
      <c r="F1057" s="127">
        <v>4</v>
      </c>
      <c r="G1057" s="128">
        <v>3.3</v>
      </c>
      <c r="H1057" s="121">
        <f t="shared" si="112"/>
        <v>1.5802469135802468</v>
      </c>
      <c r="I1057" s="121" t="str">
        <f t="shared" si="113"/>
        <v/>
      </c>
      <c r="J1057" s="121" t="str">
        <f t="shared" si="117"/>
        <v/>
      </c>
      <c r="K1057" s="121" t="str">
        <f t="shared" si="114"/>
        <v/>
      </c>
      <c r="L1057" s="121">
        <f t="shared" si="115"/>
        <v>41.718518518518515</v>
      </c>
      <c r="M1057" s="121" t="str">
        <f t="shared" si="118"/>
        <v/>
      </c>
      <c r="N1057" s="121" t="str">
        <f t="shared" si="116"/>
        <v/>
      </c>
      <c r="O1057" s="129"/>
    </row>
    <row r="1058" spans="1:15">
      <c r="A1058" s="127"/>
      <c r="B1058" s="131"/>
      <c r="C1058" s="122" t="s">
        <v>869</v>
      </c>
      <c r="D1058" s="127">
        <v>2</v>
      </c>
      <c r="E1058" s="127">
        <v>20</v>
      </c>
      <c r="F1058" s="127">
        <v>8</v>
      </c>
      <c r="G1058" s="128">
        <v>3.3</v>
      </c>
      <c r="H1058" s="121">
        <f t="shared" si="112"/>
        <v>2.4691358024691357</v>
      </c>
      <c r="I1058" s="121" t="str">
        <f t="shared" si="113"/>
        <v/>
      </c>
      <c r="J1058" s="121" t="str">
        <f t="shared" si="117"/>
        <v/>
      </c>
      <c r="K1058" s="121" t="str">
        <f t="shared" si="114"/>
        <v/>
      </c>
      <c r="L1058" s="121" t="str">
        <f t="shared" si="115"/>
        <v/>
      </c>
      <c r="M1058" s="121">
        <f t="shared" si="118"/>
        <v>130.37037037037035</v>
      </c>
      <c r="N1058" s="121" t="str">
        <f t="shared" si="116"/>
        <v/>
      </c>
      <c r="O1058" s="129"/>
    </row>
    <row r="1059" spans="1:15">
      <c r="A1059" s="127"/>
      <c r="B1059" s="131"/>
      <c r="C1059" s="122" t="s">
        <v>926</v>
      </c>
      <c r="D1059" s="127">
        <v>2</v>
      </c>
      <c r="E1059" s="127">
        <v>16</v>
      </c>
      <c r="F1059" s="127">
        <v>4</v>
      </c>
      <c r="G1059" s="128">
        <v>0.8</v>
      </c>
      <c r="H1059" s="121">
        <f t="shared" si="112"/>
        <v>1.5802469135802468</v>
      </c>
      <c r="I1059" s="121" t="str">
        <f t="shared" si="113"/>
        <v/>
      </c>
      <c r="J1059" s="121" t="str">
        <f t="shared" si="117"/>
        <v/>
      </c>
      <c r="K1059" s="121" t="str">
        <f t="shared" si="114"/>
        <v/>
      </c>
      <c r="L1059" s="121">
        <f t="shared" si="115"/>
        <v>10.11358024691358</v>
      </c>
      <c r="M1059" s="121" t="str">
        <f t="shared" si="118"/>
        <v/>
      </c>
      <c r="N1059" s="121" t="str">
        <f t="shared" si="116"/>
        <v/>
      </c>
      <c r="O1059" s="129"/>
    </row>
    <row r="1060" spans="1:15">
      <c r="A1060" s="127"/>
      <c r="B1060" s="131"/>
      <c r="C1060" s="122" t="s">
        <v>926</v>
      </c>
      <c r="D1060" s="127">
        <v>2</v>
      </c>
      <c r="E1060" s="127">
        <v>20</v>
      </c>
      <c r="F1060" s="127">
        <v>8</v>
      </c>
      <c r="G1060" s="128">
        <v>1</v>
      </c>
      <c r="H1060" s="121">
        <f t="shared" si="112"/>
        <v>2.4691358024691357</v>
      </c>
      <c r="I1060" s="121" t="str">
        <f t="shared" si="113"/>
        <v/>
      </c>
      <c r="J1060" s="121" t="str">
        <f t="shared" si="117"/>
        <v/>
      </c>
      <c r="K1060" s="121" t="str">
        <f t="shared" si="114"/>
        <v/>
      </c>
      <c r="L1060" s="121" t="str">
        <f t="shared" si="115"/>
        <v/>
      </c>
      <c r="M1060" s="121">
        <f t="shared" si="118"/>
        <v>39.506172839506171</v>
      </c>
      <c r="N1060" s="121" t="str">
        <f t="shared" si="116"/>
        <v/>
      </c>
      <c r="O1060" s="129"/>
    </row>
    <row r="1061" spans="1:15">
      <c r="A1061" s="127"/>
      <c r="B1061" s="131"/>
      <c r="C1061" s="122" t="s">
        <v>905</v>
      </c>
      <c r="D1061" s="127">
        <v>2</v>
      </c>
      <c r="E1061" s="127">
        <v>8</v>
      </c>
      <c r="F1061" s="127">
        <v>26</v>
      </c>
      <c r="G1061" s="128">
        <v>1.64</v>
      </c>
      <c r="H1061" s="121">
        <f t="shared" si="112"/>
        <v>0.39506172839506171</v>
      </c>
      <c r="I1061" s="121">
        <f t="shared" si="113"/>
        <v>33.690864197530864</v>
      </c>
      <c r="J1061" s="121" t="str">
        <f t="shared" si="117"/>
        <v/>
      </c>
      <c r="K1061" s="121" t="str">
        <f t="shared" si="114"/>
        <v/>
      </c>
      <c r="L1061" s="121" t="str">
        <f t="shared" si="115"/>
        <v/>
      </c>
      <c r="M1061" s="121" t="str">
        <f t="shared" si="118"/>
        <v/>
      </c>
      <c r="N1061" s="121" t="str">
        <f t="shared" si="116"/>
        <v/>
      </c>
      <c r="O1061" s="129"/>
    </row>
    <row r="1062" spans="1:15">
      <c r="A1062" s="127"/>
      <c r="B1062" s="131"/>
      <c r="C1062" s="122" t="s">
        <v>905</v>
      </c>
      <c r="D1062" s="127">
        <v>2</v>
      </c>
      <c r="E1062" s="127">
        <v>8</v>
      </c>
      <c r="F1062" s="127">
        <v>26</v>
      </c>
      <c r="G1062" s="128">
        <v>1.2549999999999999</v>
      </c>
      <c r="H1062" s="121">
        <f t="shared" si="112"/>
        <v>0.39506172839506171</v>
      </c>
      <c r="I1062" s="121">
        <f t="shared" si="113"/>
        <v>25.781728395061723</v>
      </c>
      <c r="J1062" s="121" t="str">
        <f t="shared" si="117"/>
        <v/>
      </c>
      <c r="K1062" s="121" t="str">
        <f t="shared" si="114"/>
        <v/>
      </c>
      <c r="L1062" s="121" t="str">
        <f t="shared" si="115"/>
        <v/>
      </c>
      <c r="M1062" s="121" t="str">
        <f t="shared" si="118"/>
        <v/>
      </c>
      <c r="N1062" s="121" t="str">
        <f t="shared" si="116"/>
        <v/>
      </c>
      <c r="O1062" s="129"/>
    </row>
    <row r="1063" spans="1:15">
      <c r="A1063" s="127"/>
      <c r="B1063" s="131"/>
      <c r="C1063" s="122" t="s">
        <v>905</v>
      </c>
      <c r="D1063" s="127">
        <v>2</v>
      </c>
      <c r="E1063" s="127">
        <v>8</v>
      </c>
      <c r="F1063" s="127">
        <v>26</v>
      </c>
      <c r="G1063" s="128">
        <v>0.68</v>
      </c>
      <c r="H1063" s="121">
        <f t="shared" si="112"/>
        <v>0.39506172839506171</v>
      </c>
      <c r="I1063" s="121">
        <f t="shared" si="113"/>
        <v>13.969382716049381</v>
      </c>
      <c r="J1063" s="121" t="str">
        <f t="shared" si="117"/>
        <v/>
      </c>
      <c r="K1063" s="121" t="str">
        <f t="shared" si="114"/>
        <v/>
      </c>
      <c r="L1063" s="121" t="str">
        <f t="shared" si="115"/>
        <v/>
      </c>
      <c r="M1063" s="121" t="str">
        <f t="shared" si="118"/>
        <v/>
      </c>
      <c r="N1063" s="121" t="str">
        <f t="shared" si="116"/>
        <v/>
      </c>
      <c r="O1063" s="129"/>
    </row>
    <row r="1064" spans="1:15">
      <c r="A1064" s="127"/>
      <c r="B1064" s="131"/>
      <c r="C1064" s="122" t="s">
        <v>905</v>
      </c>
      <c r="D1064" s="127">
        <v>2</v>
      </c>
      <c r="E1064" s="127">
        <v>8</v>
      </c>
      <c r="F1064" s="127">
        <v>26</v>
      </c>
      <c r="G1064" s="128">
        <v>0.38</v>
      </c>
      <c r="H1064" s="121">
        <f t="shared" si="112"/>
        <v>0.39506172839506171</v>
      </c>
      <c r="I1064" s="121">
        <f t="shared" si="113"/>
        <v>7.8064197530864199</v>
      </c>
      <c r="J1064" s="121" t="str">
        <f t="shared" si="117"/>
        <v/>
      </c>
      <c r="K1064" s="121" t="str">
        <f t="shared" si="114"/>
        <v/>
      </c>
      <c r="L1064" s="121" t="str">
        <f t="shared" si="115"/>
        <v/>
      </c>
      <c r="M1064" s="121" t="str">
        <f t="shared" si="118"/>
        <v/>
      </c>
      <c r="N1064" s="121" t="str">
        <f t="shared" si="116"/>
        <v/>
      </c>
      <c r="O1064" s="129"/>
    </row>
    <row r="1065" spans="1:15" ht="45">
      <c r="A1065" s="127"/>
      <c r="B1065" s="140" t="s">
        <v>549</v>
      </c>
      <c r="C1065" s="122" t="s">
        <v>869</v>
      </c>
      <c r="D1065" s="127">
        <v>27</v>
      </c>
      <c r="E1065" s="127">
        <v>20</v>
      </c>
      <c r="F1065" s="127">
        <v>12</v>
      </c>
      <c r="G1065" s="128">
        <v>3.3</v>
      </c>
      <c r="H1065" s="121">
        <f t="shared" si="112"/>
        <v>2.4691358024691357</v>
      </c>
      <c r="I1065" s="121" t="str">
        <f t="shared" si="113"/>
        <v/>
      </c>
      <c r="J1065" s="121" t="str">
        <f t="shared" si="117"/>
        <v/>
      </c>
      <c r="K1065" s="121" t="str">
        <f t="shared" si="114"/>
        <v/>
      </c>
      <c r="L1065" s="121" t="str">
        <f t="shared" si="115"/>
        <v/>
      </c>
      <c r="M1065" s="121">
        <f t="shared" si="118"/>
        <v>2640</v>
      </c>
      <c r="N1065" s="121" t="str">
        <f t="shared" si="116"/>
        <v/>
      </c>
      <c r="O1065" s="129"/>
    </row>
    <row r="1066" spans="1:15">
      <c r="A1066" s="127"/>
      <c r="B1066" s="131"/>
      <c r="C1066" s="122" t="s">
        <v>926</v>
      </c>
      <c r="D1066" s="127">
        <v>27</v>
      </c>
      <c r="E1066" s="127">
        <v>20</v>
      </c>
      <c r="F1066" s="127">
        <v>12</v>
      </c>
      <c r="G1066" s="128">
        <v>1</v>
      </c>
      <c r="H1066" s="121">
        <f t="shared" si="112"/>
        <v>2.4691358024691357</v>
      </c>
      <c r="I1066" s="121" t="str">
        <f t="shared" si="113"/>
        <v/>
      </c>
      <c r="J1066" s="121" t="str">
        <f t="shared" si="117"/>
        <v/>
      </c>
      <c r="K1066" s="121" t="str">
        <f t="shared" si="114"/>
        <v/>
      </c>
      <c r="L1066" s="121" t="str">
        <f t="shared" si="115"/>
        <v/>
      </c>
      <c r="M1066" s="121">
        <f t="shared" si="118"/>
        <v>800</v>
      </c>
      <c r="N1066" s="121" t="str">
        <f t="shared" si="116"/>
        <v/>
      </c>
      <c r="O1066" s="129"/>
    </row>
    <row r="1067" spans="1:15">
      <c r="A1067" s="127"/>
      <c r="B1067" s="131"/>
      <c r="C1067" s="122" t="s">
        <v>905</v>
      </c>
      <c r="D1067" s="127">
        <v>27</v>
      </c>
      <c r="E1067" s="127">
        <v>8</v>
      </c>
      <c r="F1067" s="127">
        <v>24</v>
      </c>
      <c r="G1067" s="128">
        <v>1.64</v>
      </c>
      <c r="H1067" s="121">
        <f t="shared" si="112"/>
        <v>0.39506172839506171</v>
      </c>
      <c r="I1067" s="121">
        <f t="shared" si="113"/>
        <v>419.83999999999992</v>
      </c>
      <c r="J1067" s="121" t="str">
        <f t="shared" si="117"/>
        <v/>
      </c>
      <c r="K1067" s="121" t="str">
        <f t="shared" si="114"/>
        <v/>
      </c>
      <c r="L1067" s="121" t="str">
        <f t="shared" si="115"/>
        <v/>
      </c>
      <c r="M1067" s="121" t="str">
        <f t="shared" si="118"/>
        <v/>
      </c>
      <c r="N1067" s="121" t="str">
        <f t="shared" si="116"/>
        <v/>
      </c>
      <c r="O1067" s="129"/>
    </row>
    <row r="1068" spans="1:15">
      <c r="A1068" s="127"/>
      <c r="B1068" s="131"/>
      <c r="C1068" s="122" t="s">
        <v>905</v>
      </c>
      <c r="D1068" s="127">
        <v>27</v>
      </c>
      <c r="E1068" s="127">
        <v>8</v>
      </c>
      <c r="F1068" s="127">
        <v>26</v>
      </c>
      <c r="G1068" s="128">
        <v>1.2549999999999999</v>
      </c>
      <c r="H1068" s="121">
        <f t="shared" si="112"/>
        <v>0.39506172839506171</v>
      </c>
      <c r="I1068" s="121">
        <f t="shared" si="113"/>
        <v>348.05333333333328</v>
      </c>
      <c r="J1068" s="121" t="str">
        <f t="shared" si="117"/>
        <v/>
      </c>
      <c r="K1068" s="121" t="str">
        <f t="shared" si="114"/>
        <v/>
      </c>
      <c r="L1068" s="121" t="str">
        <f t="shared" si="115"/>
        <v/>
      </c>
      <c r="M1068" s="121" t="str">
        <f t="shared" si="118"/>
        <v/>
      </c>
      <c r="N1068" s="121" t="str">
        <f t="shared" si="116"/>
        <v/>
      </c>
      <c r="O1068" s="129"/>
    </row>
    <row r="1069" spans="1:15">
      <c r="A1069" s="127"/>
      <c r="B1069" s="131"/>
      <c r="C1069" s="122" t="s">
        <v>905</v>
      </c>
      <c r="D1069" s="127">
        <v>27</v>
      </c>
      <c r="E1069" s="127">
        <v>8</v>
      </c>
      <c r="F1069" s="127">
        <v>26</v>
      </c>
      <c r="G1069" s="128">
        <v>0.68</v>
      </c>
      <c r="H1069" s="121">
        <f t="shared" si="112"/>
        <v>0.39506172839506171</v>
      </c>
      <c r="I1069" s="121">
        <f t="shared" si="113"/>
        <v>188.58666666666667</v>
      </c>
      <c r="J1069" s="121" t="str">
        <f t="shared" si="117"/>
        <v/>
      </c>
      <c r="K1069" s="121" t="str">
        <f t="shared" si="114"/>
        <v/>
      </c>
      <c r="L1069" s="121" t="str">
        <f t="shared" si="115"/>
        <v/>
      </c>
      <c r="M1069" s="121" t="str">
        <f t="shared" si="118"/>
        <v/>
      </c>
      <c r="N1069" s="121" t="str">
        <f t="shared" si="116"/>
        <v/>
      </c>
      <c r="O1069" s="129"/>
    </row>
    <row r="1070" spans="1:15">
      <c r="A1070" s="127"/>
      <c r="B1070" s="131"/>
      <c r="C1070" s="122" t="s">
        <v>905</v>
      </c>
      <c r="D1070" s="127">
        <v>27</v>
      </c>
      <c r="E1070" s="127">
        <v>8</v>
      </c>
      <c r="F1070" s="127">
        <v>26</v>
      </c>
      <c r="G1070" s="128">
        <v>0.38</v>
      </c>
      <c r="H1070" s="121">
        <f t="shared" si="112"/>
        <v>0.39506172839506171</v>
      </c>
      <c r="I1070" s="121">
        <f t="shared" si="113"/>
        <v>105.38666666666666</v>
      </c>
      <c r="J1070" s="121" t="str">
        <f t="shared" si="117"/>
        <v/>
      </c>
      <c r="K1070" s="121" t="str">
        <f t="shared" si="114"/>
        <v/>
      </c>
      <c r="L1070" s="121" t="str">
        <f t="shared" si="115"/>
        <v/>
      </c>
      <c r="M1070" s="121" t="str">
        <f t="shared" si="118"/>
        <v/>
      </c>
      <c r="N1070" s="121" t="str">
        <f t="shared" si="116"/>
        <v/>
      </c>
      <c r="O1070" s="129"/>
    </row>
    <row r="1071" spans="1:15">
      <c r="A1071" s="127"/>
      <c r="B1071" s="131" t="s">
        <v>550</v>
      </c>
      <c r="C1071" s="122" t="s">
        <v>869</v>
      </c>
      <c r="D1071" s="127">
        <v>2</v>
      </c>
      <c r="E1071" s="127">
        <v>16</v>
      </c>
      <c r="F1071" s="127">
        <v>4</v>
      </c>
      <c r="G1071" s="128">
        <v>3.3</v>
      </c>
      <c r="H1071" s="121">
        <f t="shared" si="112"/>
        <v>1.5802469135802468</v>
      </c>
      <c r="I1071" s="121" t="str">
        <f t="shared" si="113"/>
        <v/>
      </c>
      <c r="J1071" s="121" t="str">
        <f t="shared" si="117"/>
        <v/>
      </c>
      <c r="K1071" s="121" t="str">
        <f t="shared" si="114"/>
        <v/>
      </c>
      <c r="L1071" s="121">
        <f t="shared" si="115"/>
        <v>41.718518518518515</v>
      </c>
      <c r="M1071" s="121" t="str">
        <f t="shared" si="118"/>
        <v/>
      </c>
      <c r="N1071" s="121" t="str">
        <f t="shared" si="116"/>
        <v/>
      </c>
      <c r="O1071" s="129"/>
    </row>
    <row r="1072" spans="1:15">
      <c r="A1072" s="127"/>
      <c r="B1072" s="131"/>
      <c r="C1072" s="122" t="s">
        <v>869</v>
      </c>
      <c r="D1072" s="127">
        <v>2</v>
      </c>
      <c r="E1072" s="127">
        <v>20</v>
      </c>
      <c r="F1072" s="127">
        <v>8</v>
      </c>
      <c r="G1072" s="128">
        <v>3.3</v>
      </c>
      <c r="H1072" s="121">
        <f t="shared" si="112"/>
        <v>2.4691358024691357</v>
      </c>
      <c r="I1072" s="121" t="str">
        <f t="shared" si="113"/>
        <v/>
      </c>
      <c r="J1072" s="121" t="str">
        <f t="shared" si="117"/>
        <v/>
      </c>
      <c r="K1072" s="121" t="str">
        <f t="shared" si="114"/>
        <v/>
      </c>
      <c r="L1072" s="121" t="str">
        <f t="shared" si="115"/>
        <v/>
      </c>
      <c r="M1072" s="121">
        <f t="shared" si="118"/>
        <v>130.37037037037035</v>
      </c>
      <c r="N1072" s="121" t="str">
        <f t="shared" si="116"/>
        <v/>
      </c>
      <c r="O1072" s="129"/>
    </row>
    <row r="1073" spans="1:15">
      <c r="A1073" s="127"/>
      <c r="B1073" s="131"/>
      <c r="C1073" s="122" t="s">
        <v>926</v>
      </c>
      <c r="D1073" s="127">
        <v>2</v>
      </c>
      <c r="E1073" s="127">
        <v>16</v>
      </c>
      <c r="F1073" s="127">
        <v>4</v>
      </c>
      <c r="G1073" s="128">
        <v>0.8</v>
      </c>
      <c r="H1073" s="121">
        <f t="shared" si="112"/>
        <v>1.5802469135802468</v>
      </c>
      <c r="I1073" s="121" t="str">
        <f t="shared" si="113"/>
        <v/>
      </c>
      <c r="J1073" s="121" t="str">
        <f t="shared" si="117"/>
        <v/>
      </c>
      <c r="K1073" s="121" t="str">
        <f t="shared" si="114"/>
        <v/>
      </c>
      <c r="L1073" s="121">
        <f t="shared" si="115"/>
        <v>10.11358024691358</v>
      </c>
      <c r="M1073" s="121" t="str">
        <f t="shared" si="118"/>
        <v/>
      </c>
      <c r="N1073" s="121" t="str">
        <f t="shared" si="116"/>
        <v/>
      </c>
      <c r="O1073" s="129"/>
    </row>
    <row r="1074" spans="1:15">
      <c r="A1074" s="127"/>
      <c r="B1074" s="131"/>
      <c r="C1074" s="122" t="s">
        <v>926</v>
      </c>
      <c r="D1074" s="127">
        <v>2</v>
      </c>
      <c r="E1074" s="127">
        <v>20</v>
      </c>
      <c r="F1074" s="127">
        <v>8</v>
      </c>
      <c r="G1074" s="128">
        <v>1</v>
      </c>
      <c r="H1074" s="121">
        <f t="shared" si="112"/>
        <v>2.4691358024691357</v>
      </c>
      <c r="I1074" s="121" t="str">
        <f t="shared" si="113"/>
        <v/>
      </c>
      <c r="J1074" s="121" t="str">
        <f t="shared" si="117"/>
        <v/>
      </c>
      <c r="K1074" s="121" t="str">
        <f t="shared" si="114"/>
        <v/>
      </c>
      <c r="L1074" s="121" t="str">
        <f t="shared" si="115"/>
        <v/>
      </c>
      <c r="M1074" s="121">
        <f t="shared" si="118"/>
        <v>39.506172839506171</v>
      </c>
      <c r="N1074" s="121" t="str">
        <f t="shared" si="116"/>
        <v/>
      </c>
      <c r="O1074" s="129"/>
    </row>
    <row r="1075" spans="1:15">
      <c r="A1075" s="127"/>
      <c r="B1075" s="131"/>
      <c r="C1075" s="122" t="s">
        <v>905</v>
      </c>
      <c r="D1075" s="127">
        <v>2</v>
      </c>
      <c r="E1075" s="127">
        <v>8</v>
      </c>
      <c r="F1075" s="127">
        <v>26</v>
      </c>
      <c r="G1075" s="128">
        <v>1.64</v>
      </c>
      <c r="H1075" s="121">
        <f t="shared" si="112"/>
        <v>0.39506172839506171</v>
      </c>
      <c r="I1075" s="121">
        <f t="shared" si="113"/>
        <v>33.690864197530864</v>
      </c>
      <c r="J1075" s="121" t="str">
        <f t="shared" si="117"/>
        <v/>
      </c>
      <c r="K1075" s="121" t="str">
        <f t="shared" si="114"/>
        <v/>
      </c>
      <c r="L1075" s="121" t="str">
        <f t="shared" si="115"/>
        <v/>
      </c>
      <c r="M1075" s="121" t="str">
        <f t="shared" si="118"/>
        <v/>
      </c>
      <c r="N1075" s="121" t="str">
        <f t="shared" si="116"/>
        <v/>
      </c>
      <c r="O1075" s="129"/>
    </row>
    <row r="1076" spans="1:15">
      <c r="A1076" s="127"/>
      <c r="B1076" s="131"/>
      <c r="C1076" s="122" t="s">
        <v>905</v>
      </c>
      <c r="D1076" s="127">
        <v>2</v>
      </c>
      <c r="E1076" s="127">
        <v>8</v>
      </c>
      <c r="F1076" s="127">
        <v>26</v>
      </c>
      <c r="G1076" s="128">
        <v>1.2549999999999999</v>
      </c>
      <c r="H1076" s="121">
        <f t="shared" si="112"/>
        <v>0.39506172839506171</v>
      </c>
      <c r="I1076" s="121">
        <f t="shared" si="113"/>
        <v>25.781728395061723</v>
      </c>
      <c r="J1076" s="121" t="str">
        <f t="shared" si="117"/>
        <v/>
      </c>
      <c r="K1076" s="121" t="str">
        <f t="shared" si="114"/>
        <v/>
      </c>
      <c r="L1076" s="121" t="str">
        <f t="shared" si="115"/>
        <v/>
      </c>
      <c r="M1076" s="121" t="str">
        <f t="shared" si="118"/>
        <v/>
      </c>
      <c r="N1076" s="121" t="str">
        <f t="shared" si="116"/>
        <v/>
      </c>
      <c r="O1076" s="129"/>
    </row>
    <row r="1077" spans="1:15">
      <c r="A1077" s="127"/>
      <c r="B1077" s="131"/>
      <c r="C1077" s="122" t="s">
        <v>905</v>
      </c>
      <c r="D1077" s="127">
        <v>2</v>
      </c>
      <c r="E1077" s="127">
        <v>8</v>
      </c>
      <c r="F1077" s="127">
        <v>26</v>
      </c>
      <c r="G1077" s="128">
        <v>0.68</v>
      </c>
      <c r="H1077" s="121">
        <f t="shared" si="112"/>
        <v>0.39506172839506171</v>
      </c>
      <c r="I1077" s="121">
        <f t="shared" si="113"/>
        <v>13.969382716049381</v>
      </c>
      <c r="J1077" s="121" t="str">
        <f t="shared" si="117"/>
        <v/>
      </c>
      <c r="K1077" s="121" t="str">
        <f t="shared" si="114"/>
        <v/>
      </c>
      <c r="L1077" s="121" t="str">
        <f t="shared" si="115"/>
        <v/>
      </c>
      <c r="M1077" s="121" t="str">
        <f t="shared" si="118"/>
        <v/>
      </c>
      <c r="N1077" s="121" t="str">
        <f t="shared" si="116"/>
        <v/>
      </c>
      <c r="O1077" s="129"/>
    </row>
    <row r="1078" spans="1:15">
      <c r="A1078" s="127"/>
      <c r="B1078" s="131"/>
      <c r="C1078" s="122" t="s">
        <v>905</v>
      </c>
      <c r="D1078" s="127">
        <v>2</v>
      </c>
      <c r="E1078" s="127">
        <v>8</v>
      </c>
      <c r="F1078" s="127">
        <v>26</v>
      </c>
      <c r="G1078" s="128">
        <v>0.38</v>
      </c>
      <c r="H1078" s="121">
        <f t="shared" si="112"/>
        <v>0.39506172839506171</v>
      </c>
      <c r="I1078" s="121">
        <f t="shared" si="113"/>
        <v>7.8064197530864199</v>
      </c>
      <c r="J1078" s="121" t="str">
        <f t="shared" si="117"/>
        <v/>
      </c>
      <c r="K1078" s="121" t="str">
        <f t="shared" si="114"/>
        <v/>
      </c>
      <c r="L1078" s="121" t="str">
        <f t="shared" si="115"/>
        <v/>
      </c>
      <c r="M1078" s="121" t="str">
        <f t="shared" si="118"/>
        <v/>
      </c>
      <c r="N1078" s="121" t="str">
        <f t="shared" si="116"/>
        <v/>
      </c>
      <c r="O1078" s="129"/>
    </row>
    <row r="1079" spans="1:15">
      <c r="A1079" s="127"/>
      <c r="B1079" s="131" t="s">
        <v>551</v>
      </c>
      <c r="C1079" s="122" t="s">
        <v>869</v>
      </c>
      <c r="D1079" s="127">
        <v>3</v>
      </c>
      <c r="E1079" s="127">
        <v>20</v>
      </c>
      <c r="F1079" s="127">
        <v>12</v>
      </c>
      <c r="G1079" s="128">
        <v>3.3</v>
      </c>
      <c r="H1079" s="121">
        <f t="shared" si="112"/>
        <v>2.4691358024691357</v>
      </c>
      <c r="I1079" s="121" t="str">
        <f t="shared" si="113"/>
        <v/>
      </c>
      <c r="J1079" s="121" t="str">
        <f t="shared" si="117"/>
        <v/>
      </c>
      <c r="K1079" s="121" t="str">
        <f t="shared" si="114"/>
        <v/>
      </c>
      <c r="L1079" s="121" t="str">
        <f t="shared" si="115"/>
        <v/>
      </c>
      <c r="M1079" s="121">
        <f t="shared" si="118"/>
        <v>293.33333333333331</v>
      </c>
      <c r="N1079" s="121" t="str">
        <f t="shared" si="116"/>
        <v/>
      </c>
      <c r="O1079" s="129"/>
    </row>
    <row r="1080" spans="1:15">
      <c r="A1080" s="127"/>
      <c r="B1080" s="131"/>
      <c r="C1080" s="122" t="s">
        <v>926</v>
      </c>
      <c r="D1080" s="127">
        <v>3</v>
      </c>
      <c r="E1080" s="127">
        <v>20</v>
      </c>
      <c r="F1080" s="127">
        <v>12</v>
      </c>
      <c r="G1080" s="128">
        <v>1</v>
      </c>
      <c r="H1080" s="121">
        <f t="shared" si="112"/>
        <v>2.4691358024691357</v>
      </c>
      <c r="I1080" s="121" t="str">
        <f t="shared" si="113"/>
        <v/>
      </c>
      <c r="J1080" s="121" t="str">
        <f t="shared" si="117"/>
        <v/>
      </c>
      <c r="K1080" s="121" t="str">
        <f t="shared" si="114"/>
        <v/>
      </c>
      <c r="L1080" s="121" t="str">
        <f t="shared" si="115"/>
        <v/>
      </c>
      <c r="M1080" s="121">
        <f t="shared" si="118"/>
        <v>88.888888888888886</v>
      </c>
      <c r="N1080" s="121" t="str">
        <f t="shared" si="116"/>
        <v/>
      </c>
      <c r="O1080" s="129"/>
    </row>
    <row r="1081" spans="1:15">
      <c r="A1081" s="127"/>
      <c r="B1081" s="131"/>
      <c r="C1081" s="122" t="s">
        <v>905</v>
      </c>
      <c r="D1081" s="127">
        <v>3</v>
      </c>
      <c r="E1081" s="127">
        <v>8</v>
      </c>
      <c r="F1081" s="127">
        <v>26</v>
      </c>
      <c r="G1081" s="128">
        <v>1.64</v>
      </c>
      <c r="H1081" s="121">
        <f t="shared" si="112"/>
        <v>0.39506172839506171</v>
      </c>
      <c r="I1081" s="121">
        <f t="shared" si="113"/>
        <v>50.536296296296292</v>
      </c>
      <c r="J1081" s="121" t="str">
        <f t="shared" si="117"/>
        <v/>
      </c>
      <c r="K1081" s="121" t="str">
        <f t="shared" si="114"/>
        <v/>
      </c>
      <c r="L1081" s="121" t="str">
        <f t="shared" si="115"/>
        <v/>
      </c>
      <c r="M1081" s="121" t="str">
        <f t="shared" si="118"/>
        <v/>
      </c>
      <c r="N1081" s="121" t="str">
        <f t="shared" si="116"/>
        <v/>
      </c>
      <c r="O1081" s="129"/>
    </row>
    <row r="1082" spans="1:15">
      <c r="A1082" s="127"/>
      <c r="B1082" s="131"/>
      <c r="C1082" s="122" t="s">
        <v>905</v>
      </c>
      <c r="D1082" s="127">
        <v>3</v>
      </c>
      <c r="E1082" s="127">
        <v>8</v>
      </c>
      <c r="F1082" s="127">
        <v>26</v>
      </c>
      <c r="G1082" s="128">
        <v>1.2549999999999999</v>
      </c>
      <c r="H1082" s="121">
        <f t="shared" si="112"/>
        <v>0.39506172839506171</v>
      </c>
      <c r="I1082" s="121">
        <f t="shared" si="113"/>
        <v>38.672592592592586</v>
      </c>
      <c r="J1082" s="121" t="str">
        <f t="shared" si="117"/>
        <v/>
      </c>
      <c r="K1082" s="121" t="str">
        <f t="shared" si="114"/>
        <v/>
      </c>
      <c r="L1082" s="121" t="str">
        <f t="shared" si="115"/>
        <v/>
      </c>
      <c r="M1082" s="121" t="str">
        <f t="shared" si="118"/>
        <v/>
      </c>
      <c r="N1082" s="121" t="str">
        <f t="shared" si="116"/>
        <v/>
      </c>
      <c r="O1082" s="129"/>
    </row>
    <row r="1083" spans="1:15">
      <c r="A1083" s="127"/>
      <c r="B1083" s="131"/>
      <c r="C1083" s="122" t="s">
        <v>905</v>
      </c>
      <c r="D1083" s="127">
        <v>3</v>
      </c>
      <c r="E1083" s="127">
        <v>8</v>
      </c>
      <c r="F1083" s="127">
        <v>26</v>
      </c>
      <c r="G1083" s="128">
        <v>0.68</v>
      </c>
      <c r="H1083" s="121">
        <f t="shared" si="112"/>
        <v>0.39506172839506171</v>
      </c>
      <c r="I1083" s="121">
        <f t="shared" si="113"/>
        <v>20.954074074074072</v>
      </c>
      <c r="J1083" s="121" t="str">
        <f t="shared" si="117"/>
        <v/>
      </c>
      <c r="K1083" s="121" t="str">
        <f t="shared" si="114"/>
        <v/>
      </c>
      <c r="L1083" s="121" t="str">
        <f t="shared" si="115"/>
        <v/>
      </c>
      <c r="M1083" s="121" t="str">
        <f t="shared" si="118"/>
        <v/>
      </c>
      <c r="N1083" s="121" t="str">
        <f t="shared" si="116"/>
        <v/>
      </c>
      <c r="O1083" s="129"/>
    </row>
    <row r="1084" spans="1:15">
      <c r="A1084" s="127"/>
      <c r="B1084" s="131"/>
      <c r="C1084" s="122" t="s">
        <v>905</v>
      </c>
      <c r="D1084" s="127">
        <v>3</v>
      </c>
      <c r="E1084" s="127">
        <v>8</v>
      </c>
      <c r="F1084" s="127">
        <v>26</v>
      </c>
      <c r="G1084" s="128">
        <v>0.38</v>
      </c>
      <c r="H1084" s="121">
        <f t="shared" si="112"/>
        <v>0.39506172839506171</v>
      </c>
      <c r="I1084" s="121">
        <f t="shared" si="113"/>
        <v>11.70962962962963</v>
      </c>
      <c r="J1084" s="121" t="str">
        <f t="shared" si="117"/>
        <v/>
      </c>
      <c r="K1084" s="121" t="str">
        <f t="shared" si="114"/>
        <v/>
      </c>
      <c r="L1084" s="121" t="str">
        <f t="shared" si="115"/>
        <v/>
      </c>
      <c r="M1084" s="121" t="str">
        <f t="shared" si="118"/>
        <v/>
      </c>
      <c r="N1084" s="121" t="str">
        <f t="shared" si="116"/>
        <v/>
      </c>
      <c r="O1084" s="129"/>
    </row>
    <row r="1085" spans="1:15">
      <c r="A1085" s="127"/>
      <c r="B1085" s="131" t="s">
        <v>552</v>
      </c>
      <c r="C1085" s="122" t="s">
        <v>869</v>
      </c>
      <c r="D1085" s="127">
        <v>4</v>
      </c>
      <c r="E1085" s="127">
        <v>20</v>
      </c>
      <c r="F1085" s="127">
        <v>10</v>
      </c>
      <c r="G1085" s="128">
        <v>3.3</v>
      </c>
      <c r="H1085" s="121">
        <f t="shared" si="112"/>
        <v>2.4691358024691357</v>
      </c>
      <c r="I1085" s="121" t="str">
        <f t="shared" si="113"/>
        <v/>
      </c>
      <c r="J1085" s="121" t="str">
        <f t="shared" si="117"/>
        <v/>
      </c>
      <c r="K1085" s="121" t="str">
        <f t="shared" si="114"/>
        <v/>
      </c>
      <c r="L1085" s="121" t="str">
        <f t="shared" si="115"/>
        <v/>
      </c>
      <c r="M1085" s="121">
        <f t="shared" si="118"/>
        <v>325.92592592592592</v>
      </c>
      <c r="N1085" s="121" t="str">
        <f t="shared" si="116"/>
        <v/>
      </c>
      <c r="O1085" s="129"/>
    </row>
    <row r="1086" spans="1:15">
      <c r="A1086" s="127"/>
      <c r="B1086" s="131"/>
      <c r="C1086" s="122" t="s">
        <v>869</v>
      </c>
      <c r="D1086" s="127">
        <v>4</v>
      </c>
      <c r="E1086" s="127">
        <v>20</v>
      </c>
      <c r="F1086" s="127">
        <v>10</v>
      </c>
      <c r="G1086" s="128">
        <v>1</v>
      </c>
      <c r="H1086" s="121">
        <f t="shared" si="112"/>
        <v>2.4691358024691357</v>
      </c>
      <c r="I1086" s="121" t="str">
        <f t="shared" si="113"/>
        <v/>
      </c>
      <c r="J1086" s="121" t="str">
        <f t="shared" si="117"/>
        <v/>
      </c>
      <c r="K1086" s="121" t="str">
        <f t="shared" si="114"/>
        <v/>
      </c>
      <c r="L1086" s="121" t="str">
        <f t="shared" si="115"/>
        <v/>
      </c>
      <c r="M1086" s="121">
        <f t="shared" si="118"/>
        <v>98.76543209876543</v>
      </c>
      <c r="N1086" s="121" t="str">
        <f t="shared" si="116"/>
        <v/>
      </c>
      <c r="O1086" s="129"/>
    </row>
    <row r="1087" spans="1:15">
      <c r="A1087" s="127"/>
      <c r="B1087" s="131"/>
      <c r="C1087" s="122" t="s">
        <v>905</v>
      </c>
      <c r="D1087" s="127">
        <v>4</v>
      </c>
      <c r="E1087" s="127">
        <v>8</v>
      </c>
      <c r="F1087" s="127">
        <v>26</v>
      </c>
      <c r="G1087" s="128">
        <v>1.34</v>
      </c>
      <c r="H1087" s="121">
        <f t="shared" si="112"/>
        <v>0.39506172839506171</v>
      </c>
      <c r="I1087" s="121">
        <f t="shared" si="113"/>
        <v>55.055802469135806</v>
      </c>
      <c r="J1087" s="121" t="str">
        <f t="shared" si="117"/>
        <v/>
      </c>
      <c r="K1087" s="121" t="str">
        <f t="shared" si="114"/>
        <v/>
      </c>
      <c r="L1087" s="121" t="str">
        <f t="shared" si="115"/>
        <v/>
      </c>
      <c r="M1087" s="121" t="str">
        <f t="shared" si="118"/>
        <v/>
      </c>
      <c r="N1087" s="121" t="str">
        <f t="shared" si="116"/>
        <v/>
      </c>
      <c r="O1087" s="129"/>
    </row>
    <row r="1088" spans="1:15">
      <c r="A1088" s="127"/>
      <c r="B1088" s="131"/>
      <c r="C1088" s="122" t="s">
        <v>905</v>
      </c>
      <c r="D1088" s="127">
        <v>4</v>
      </c>
      <c r="E1088" s="127">
        <v>8</v>
      </c>
      <c r="F1088" s="127">
        <v>26</v>
      </c>
      <c r="G1088" s="128">
        <v>1.34</v>
      </c>
      <c r="H1088" s="121">
        <f t="shared" si="112"/>
        <v>0.39506172839506171</v>
      </c>
      <c r="I1088" s="121">
        <f t="shared" si="113"/>
        <v>55.055802469135806</v>
      </c>
      <c r="J1088" s="121" t="str">
        <f t="shared" si="117"/>
        <v/>
      </c>
      <c r="K1088" s="121" t="str">
        <f t="shared" si="114"/>
        <v/>
      </c>
      <c r="L1088" s="121" t="str">
        <f t="shared" si="115"/>
        <v/>
      </c>
      <c r="M1088" s="121" t="str">
        <f t="shared" si="118"/>
        <v/>
      </c>
      <c r="N1088" s="121" t="str">
        <f t="shared" si="116"/>
        <v/>
      </c>
      <c r="O1088" s="129"/>
    </row>
    <row r="1089" spans="1:15">
      <c r="A1089" s="127"/>
      <c r="B1089" s="140" t="s">
        <v>553</v>
      </c>
      <c r="C1089" s="122" t="s">
        <v>869</v>
      </c>
      <c r="D1089" s="127">
        <v>8</v>
      </c>
      <c r="E1089" s="127">
        <v>20</v>
      </c>
      <c r="F1089" s="127">
        <v>10</v>
      </c>
      <c r="G1089" s="128">
        <v>3.3</v>
      </c>
      <c r="H1089" s="121">
        <f t="shared" si="112"/>
        <v>2.4691358024691357</v>
      </c>
      <c r="I1089" s="121" t="str">
        <f t="shared" si="113"/>
        <v/>
      </c>
      <c r="J1089" s="121" t="str">
        <f t="shared" si="117"/>
        <v/>
      </c>
      <c r="K1089" s="121" t="str">
        <f t="shared" si="114"/>
        <v/>
      </c>
      <c r="L1089" s="121" t="str">
        <f t="shared" si="115"/>
        <v/>
      </c>
      <c r="M1089" s="121">
        <f t="shared" si="118"/>
        <v>651.85185185185185</v>
      </c>
      <c r="N1089" s="121" t="str">
        <f t="shared" si="116"/>
        <v/>
      </c>
      <c r="O1089" s="129"/>
    </row>
    <row r="1090" spans="1:15">
      <c r="A1090" s="127"/>
      <c r="B1090" s="131"/>
      <c r="C1090" s="122" t="s">
        <v>926</v>
      </c>
      <c r="D1090" s="127">
        <v>8</v>
      </c>
      <c r="E1090" s="127">
        <v>20</v>
      </c>
      <c r="F1090" s="127">
        <v>10</v>
      </c>
      <c r="G1090" s="128">
        <v>1</v>
      </c>
      <c r="H1090" s="121">
        <f t="shared" si="112"/>
        <v>2.4691358024691357</v>
      </c>
      <c r="I1090" s="121" t="str">
        <f t="shared" si="113"/>
        <v/>
      </c>
      <c r="J1090" s="121" t="str">
        <f t="shared" si="117"/>
        <v/>
      </c>
      <c r="K1090" s="121" t="str">
        <f t="shared" si="114"/>
        <v/>
      </c>
      <c r="L1090" s="121" t="str">
        <f t="shared" si="115"/>
        <v/>
      </c>
      <c r="M1090" s="121">
        <f t="shared" si="118"/>
        <v>197.53086419753086</v>
      </c>
      <c r="N1090" s="121" t="str">
        <f t="shared" si="116"/>
        <v/>
      </c>
      <c r="O1090" s="129"/>
    </row>
    <row r="1091" spans="1:15">
      <c r="A1091" s="127"/>
      <c r="B1091" s="131"/>
      <c r="C1091" s="122" t="s">
        <v>905</v>
      </c>
      <c r="D1091" s="127">
        <v>8</v>
      </c>
      <c r="E1091" s="127">
        <v>8</v>
      </c>
      <c r="F1091" s="127">
        <v>26</v>
      </c>
      <c r="G1091" s="128">
        <v>1.34</v>
      </c>
      <c r="H1091" s="121">
        <f t="shared" si="112"/>
        <v>0.39506172839506171</v>
      </c>
      <c r="I1091" s="121">
        <f t="shared" si="113"/>
        <v>110.11160493827161</v>
      </c>
      <c r="J1091" s="121" t="str">
        <f t="shared" si="117"/>
        <v/>
      </c>
      <c r="K1091" s="121" t="str">
        <f t="shared" si="114"/>
        <v/>
      </c>
      <c r="L1091" s="121" t="str">
        <f t="shared" si="115"/>
        <v/>
      </c>
      <c r="M1091" s="121" t="str">
        <f t="shared" si="118"/>
        <v/>
      </c>
      <c r="N1091" s="121" t="str">
        <f t="shared" si="116"/>
        <v/>
      </c>
      <c r="O1091" s="129"/>
    </row>
    <row r="1092" spans="1:15">
      <c r="A1092" s="127"/>
      <c r="B1092" s="131"/>
      <c r="C1092" s="122" t="s">
        <v>905</v>
      </c>
      <c r="D1092" s="127">
        <v>8</v>
      </c>
      <c r="E1092" s="127">
        <v>8</v>
      </c>
      <c r="F1092" s="127">
        <v>26</v>
      </c>
      <c r="G1092" s="128">
        <v>1.01</v>
      </c>
      <c r="H1092" s="121">
        <f t="shared" si="112"/>
        <v>0.39506172839506171</v>
      </c>
      <c r="I1092" s="121">
        <f t="shared" si="113"/>
        <v>82.994567901234575</v>
      </c>
      <c r="J1092" s="121" t="str">
        <f t="shared" si="117"/>
        <v/>
      </c>
      <c r="K1092" s="121" t="str">
        <f t="shared" si="114"/>
        <v/>
      </c>
      <c r="L1092" s="121" t="str">
        <f t="shared" si="115"/>
        <v/>
      </c>
      <c r="M1092" s="121" t="str">
        <f t="shared" si="118"/>
        <v/>
      </c>
      <c r="N1092" s="121" t="str">
        <f t="shared" si="116"/>
        <v/>
      </c>
      <c r="O1092" s="129"/>
    </row>
    <row r="1093" spans="1:15">
      <c r="A1093" s="127"/>
      <c r="B1093" s="131"/>
      <c r="C1093" s="122" t="s">
        <v>905</v>
      </c>
      <c r="D1093" s="127">
        <v>8</v>
      </c>
      <c r="E1093" s="127">
        <v>8</v>
      </c>
      <c r="F1093" s="127">
        <v>26</v>
      </c>
      <c r="G1093" s="128">
        <v>0.53</v>
      </c>
      <c r="H1093" s="121">
        <f t="shared" si="112"/>
        <v>0.39506172839506171</v>
      </c>
      <c r="I1093" s="121">
        <f t="shared" si="113"/>
        <v>43.551604938271609</v>
      </c>
      <c r="J1093" s="121" t="str">
        <f t="shared" si="117"/>
        <v/>
      </c>
      <c r="K1093" s="121" t="str">
        <f t="shared" si="114"/>
        <v/>
      </c>
      <c r="L1093" s="121" t="str">
        <f t="shared" si="115"/>
        <v/>
      </c>
      <c r="M1093" s="121" t="str">
        <f t="shared" si="118"/>
        <v/>
      </c>
      <c r="N1093" s="121" t="str">
        <f t="shared" si="116"/>
        <v/>
      </c>
      <c r="O1093" s="129"/>
    </row>
    <row r="1094" spans="1:15">
      <c r="A1094" s="127"/>
      <c r="B1094" s="131" t="s">
        <v>907</v>
      </c>
      <c r="C1094" s="122" t="s">
        <v>869</v>
      </c>
      <c r="D1094" s="127">
        <v>2</v>
      </c>
      <c r="E1094" s="127">
        <v>16</v>
      </c>
      <c r="F1094" s="127">
        <v>12</v>
      </c>
      <c r="G1094" s="128">
        <v>3.3</v>
      </c>
      <c r="H1094" s="121">
        <f t="shared" ref="H1094:H1157" si="119">E1094*E1094/(162)</f>
        <v>1.5802469135802468</v>
      </c>
      <c r="I1094" s="121" t="str">
        <f t="shared" ref="I1094:I1157" si="120">IF((E1094=8),D1094*G1094*F1094*H1094,"")</f>
        <v/>
      </c>
      <c r="J1094" s="121" t="str">
        <f t="shared" si="117"/>
        <v/>
      </c>
      <c r="K1094" s="121" t="str">
        <f t="shared" ref="K1094:K1157" si="121">IF((E1094=12),D1094*F1094*G1094*H1094,"")</f>
        <v/>
      </c>
      <c r="L1094" s="121">
        <f t="shared" ref="L1094:L1157" si="122">IF((E1094=16),D1094*F1094*G1094*H1094,"")</f>
        <v>125.15555555555554</v>
      </c>
      <c r="M1094" s="121" t="str">
        <f t="shared" si="118"/>
        <v/>
      </c>
      <c r="N1094" s="121" t="str">
        <f t="shared" ref="N1094:N1157" si="123">IF((E1094=25),D1094*F1094*G1094*H1094,"")</f>
        <v/>
      </c>
      <c r="O1094" s="129"/>
    </row>
    <row r="1095" spans="1:15">
      <c r="A1095" s="127"/>
      <c r="B1095" s="131"/>
      <c r="C1095" s="122" t="s">
        <v>926</v>
      </c>
      <c r="D1095" s="127">
        <v>2</v>
      </c>
      <c r="E1095" s="127">
        <v>16</v>
      </c>
      <c r="F1095" s="127">
        <v>12</v>
      </c>
      <c r="G1095" s="128">
        <v>0.8</v>
      </c>
      <c r="H1095" s="121">
        <f t="shared" si="119"/>
        <v>1.5802469135802468</v>
      </c>
      <c r="I1095" s="121" t="str">
        <f t="shared" si="120"/>
        <v/>
      </c>
      <c r="J1095" s="121" t="str">
        <f t="shared" si="117"/>
        <v/>
      </c>
      <c r="K1095" s="121" t="str">
        <f t="shared" si="121"/>
        <v/>
      </c>
      <c r="L1095" s="121">
        <f t="shared" si="122"/>
        <v>30.340740740740742</v>
      </c>
      <c r="M1095" s="121" t="str">
        <f t="shared" si="118"/>
        <v/>
      </c>
      <c r="N1095" s="121" t="str">
        <f t="shared" si="123"/>
        <v/>
      </c>
      <c r="O1095" s="129"/>
    </row>
    <row r="1096" spans="1:15">
      <c r="A1096" s="127"/>
      <c r="B1096" s="131"/>
      <c r="C1096" s="122" t="s">
        <v>905</v>
      </c>
      <c r="D1096" s="127">
        <v>2</v>
      </c>
      <c r="E1096" s="127">
        <v>8</v>
      </c>
      <c r="F1096" s="127">
        <v>26</v>
      </c>
      <c r="G1096" s="128">
        <v>1.64</v>
      </c>
      <c r="H1096" s="121">
        <f t="shared" si="119"/>
        <v>0.39506172839506171</v>
      </c>
      <c r="I1096" s="121">
        <f t="shared" si="120"/>
        <v>33.690864197530864</v>
      </c>
      <c r="J1096" s="121" t="str">
        <f t="shared" si="117"/>
        <v/>
      </c>
      <c r="K1096" s="121" t="str">
        <f t="shared" si="121"/>
        <v/>
      </c>
      <c r="L1096" s="121" t="str">
        <f t="shared" si="122"/>
        <v/>
      </c>
      <c r="M1096" s="121" t="str">
        <f t="shared" si="118"/>
        <v/>
      </c>
      <c r="N1096" s="121" t="str">
        <f t="shared" si="123"/>
        <v/>
      </c>
      <c r="O1096" s="129"/>
    </row>
    <row r="1097" spans="1:15">
      <c r="A1097" s="127"/>
      <c r="B1097" s="131"/>
      <c r="C1097" s="122" t="s">
        <v>905</v>
      </c>
      <c r="D1097" s="127">
        <v>2</v>
      </c>
      <c r="E1097" s="127">
        <v>8</v>
      </c>
      <c r="F1097" s="127">
        <v>26</v>
      </c>
      <c r="G1097" s="128">
        <v>1.2549999999999999</v>
      </c>
      <c r="H1097" s="121">
        <f t="shared" si="119"/>
        <v>0.39506172839506171</v>
      </c>
      <c r="I1097" s="121">
        <f t="shared" si="120"/>
        <v>25.781728395061723</v>
      </c>
      <c r="J1097" s="121" t="str">
        <f t="shared" si="117"/>
        <v/>
      </c>
      <c r="K1097" s="121" t="str">
        <f t="shared" si="121"/>
        <v/>
      </c>
      <c r="L1097" s="121" t="str">
        <f t="shared" si="122"/>
        <v/>
      </c>
      <c r="M1097" s="121" t="str">
        <f t="shared" si="118"/>
        <v/>
      </c>
      <c r="N1097" s="121" t="str">
        <f t="shared" si="123"/>
        <v/>
      </c>
      <c r="O1097" s="129"/>
    </row>
    <row r="1098" spans="1:15">
      <c r="A1098" s="127"/>
      <c r="B1098" s="131"/>
      <c r="C1098" s="122" t="s">
        <v>905</v>
      </c>
      <c r="D1098" s="127">
        <v>2</v>
      </c>
      <c r="E1098" s="127">
        <v>8</v>
      </c>
      <c r="F1098" s="127">
        <v>26</v>
      </c>
      <c r="G1098" s="128">
        <v>0.68</v>
      </c>
      <c r="H1098" s="121">
        <f t="shared" si="119"/>
        <v>0.39506172839506171</v>
      </c>
      <c r="I1098" s="121">
        <f t="shared" si="120"/>
        <v>13.969382716049381</v>
      </c>
      <c r="J1098" s="121" t="str">
        <f t="shared" si="117"/>
        <v/>
      </c>
      <c r="K1098" s="121" t="str">
        <f t="shared" si="121"/>
        <v/>
      </c>
      <c r="L1098" s="121" t="str">
        <f t="shared" si="122"/>
        <v/>
      </c>
      <c r="M1098" s="121" t="str">
        <f t="shared" si="118"/>
        <v/>
      </c>
      <c r="N1098" s="121" t="str">
        <f t="shared" si="123"/>
        <v/>
      </c>
      <c r="O1098" s="129"/>
    </row>
    <row r="1099" spans="1:15">
      <c r="A1099" s="127"/>
      <c r="B1099" s="131"/>
      <c r="C1099" s="122" t="s">
        <v>905</v>
      </c>
      <c r="D1099" s="127">
        <v>2</v>
      </c>
      <c r="E1099" s="127">
        <v>8</v>
      </c>
      <c r="F1099" s="127">
        <v>26</v>
      </c>
      <c r="G1099" s="128">
        <v>0.38</v>
      </c>
      <c r="H1099" s="121">
        <f t="shared" si="119"/>
        <v>0.39506172839506171</v>
      </c>
      <c r="I1099" s="121">
        <f t="shared" si="120"/>
        <v>7.8064197530864199</v>
      </c>
      <c r="J1099" s="121" t="str">
        <f t="shared" ref="J1099:J1162" si="124">IF((E1099=10),D1099*F1099*G1099*H1099,"")</f>
        <v/>
      </c>
      <c r="K1099" s="121" t="str">
        <f t="shared" si="121"/>
        <v/>
      </c>
      <c r="L1099" s="121" t="str">
        <f t="shared" si="122"/>
        <v/>
      </c>
      <c r="M1099" s="121" t="str">
        <f t="shared" si="118"/>
        <v/>
      </c>
      <c r="N1099" s="121" t="str">
        <f t="shared" si="123"/>
        <v/>
      </c>
      <c r="O1099" s="129"/>
    </row>
    <row r="1100" spans="1:15">
      <c r="A1100" s="127"/>
      <c r="B1100" s="131" t="s">
        <v>908</v>
      </c>
      <c r="C1100" s="122" t="s">
        <v>869</v>
      </c>
      <c r="D1100" s="127">
        <v>2</v>
      </c>
      <c r="E1100" s="127">
        <v>20</v>
      </c>
      <c r="F1100" s="127">
        <v>8</v>
      </c>
      <c r="G1100" s="128">
        <v>3.3</v>
      </c>
      <c r="H1100" s="121">
        <f t="shared" si="119"/>
        <v>2.4691358024691357</v>
      </c>
      <c r="I1100" s="121" t="str">
        <f t="shared" si="120"/>
        <v/>
      </c>
      <c r="J1100" s="121" t="str">
        <f t="shared" si="124"/>
        <v/>
      </c>
      <c r="K1100" s="121" t="str">
        <f t="shared" si="121"/>
        <v/>
      </c>
      <c r="L1100" s="121" t="str">
        <f t="shared" si="122"/>
        <v/>
      </c>
      <c r="M1100" s="121">
        <f t="shared" si="118"/>
        <v>130.37037037037035</v>
      </c>
      <c r="N1100" s="121" t="str">
        <f t="shared" si="123"/>
        <v/>
      </c>
      <c r="O1100" s="129"/>
    </row>
    <row r="1101" spans="1:15">
      <c r="A1101" s="127"/>
      <c r="B1101" s="131"/>
      <c r="C1101" s="122" t="s">
        <v>869</v>
      </c>
      <c r="D1101" s="127">
        <v>2</v>
      </c>
      <c r="E1101" s="127">
        <v>16</v>
      </c>
      <c r="F1101" s="127">
        <v>4</v>
      </c>
      <c r="G1101" s="128">
        <v>3.3</v>
      </c>
      <c r="H1101" s="121">
        <f t="shared" si="119"/>
        <v>1.5802469135802468</v>
      </c>
      <c r="I1101" s="121" t="str">
        <f t="shared" si="120"/>
        <v/>
      </c>
      <c r="J1101" s="121" t="str">
        <f t="shared" si="124"/>
        <v/>
      </c>
      <c r="K1101" s="121" t="str">
        <f t="shared" si="121"/>
        <v/>
      </c>
      <c r="L1101" s="121">
        <f t="shared" si="122"/>
        <v>41.718518518518515</v>
      </c>
      <c r="M1101" s="121" t="str">
        <f t="shared" si="118"/>
        <v/>
      </c>
      <c r="N1101" s="121" t="str">
        <f t="shared" si="123"/>
        <v/>
      </c>
      <c r="O1101" s="129"/>
    </row>
    <row r="1102" spans="1:15">
      <c r="A1102" s="127"/>
      <c r="B1102" s="131"/>
      <c r="C1102" s="122" t="s">
        <v>926</v>
      </c>
      <c r="D1102" s="127">
        <v>2</v>
      </c>
      <c r="E1102" s="127">
        <v>20</v>
      </c>
      <c r="F1102" s="127">
        <v>8</v>
      </c>
      <c r="G1102" s="128">
        <v>1</v>
      </c>
      <c r="H1102" s="121">
        <f t="shared" si="119"/>
        <v>2.4691358024691357</v>
      </c>
      <c r="I1102" s="121" t="str">
        <f t="shared" si="120"/>
        <v/>
      </c>
      <c r="J1102" s="121" t="str">
        <f t="shared" si="124"/>
        <v/>
      </c>
      <c r="K1102" s="121" t="str">
        <f t="shared" si="121"/>
        <v/>
      </c>
      <c r="L1102" s="121" t="str">
        <f t="shared" si="122"/>
        <v/>
      </c>
      <c r="M1102" s="121">
        <f t="shared" si="118"/>
        <v>39.506172839506171</v>
      </c>
      <c r="N1102" s="121" t="str">
        <f t="shared" si="123"/>
        <v/>
      </c>
      <c r="O1102" s="129"/>
    </row>
    <row r="1103" spans="1:15">
      <c r="A1103" s="127"/>
      <c r="B1103" s="131"/>
      <c r="C1103" s="122" t="s">
        <v>926</v>
      </c>
      <c r="D1103" s="127">
        <v>2</v>
      </c>
      <c r="E1103" s="127">
        <v>16</v>
      </c>
      <c r="F1103" s="127">
        <v>4</v>
      </c>
      <c r="G1103" s="128">
        <v>0.8</v>
      </c>
      <c r="H1103" s="121">
        <f t="shared" si="119"/>
        <v>1.5802469135802468</v>
      </c>
      <c r="I1103" s="121" t="str">
        <f t="shared" si="120"/>
        <v/>
      </c>
      <c r="J1103" s="121" t="str">
        <f t="shared" si="124"/>
        <v/>
      </c>
      <c r="K1103" s="121" t="str">
        <f t="shared" si="121"/>
        <v/>
      </c>
      <c r="L1103" s="121">
        <f t="shared" si="122"/>
        <v>10.11358024691358</v>
      </c>
      <c r="M1103" s="121" t="str">
        <f t="shared" si="118"/>
        <v/>
      </c>
      <c r="N1103" s="121" t="str">
        <f t="shared" si="123"/>
        <v/>
      </c>
      <c r="O1103" s="129"/>
    </row>
    <row r="1104" spans="1:15">
      <c r="A1104" s="127"/>
      <c r="B1104" s="131"/>
      <c r="C1104" s="122" t="s">
        <v>905</v>
      </c>
      <c r="D1104" s="127">
        <v>2</v>
      </c>
      <c r="E1104" s="127">
        <v>8</v>
      </c>
      <c r="F1104" s="127">
        <v>26</v>
      </c>
      <c r="G1104" s="128">
        <v>1.64</v>
      </c>
      <c r="H1104" s="121">
        <f t="shared" si="119"/>
        <v>0.39506172839506171</v>
      </c>
      <c r="I1104" s="121">
        <f t="shared" si="120"/>
        <v>33.690864197530864</v>
      </c>
      <c r="J1104" s="121" t="str">
        <f t="shared" si="124"/>
        <v/>
      </c>
      <c r="K1104" s="121" t="str">
        <f t="shared" si="121"/>
        <v/>
      </c>
      <c r="L1104" s="121" t="str">
        <f t="shared" si="122"/>
        <v/>
      </c>
      <c r="M1104" s="121" t="str">
        <f t="shared" ref="M1104:M1167" si="125">IF((E1104=20),D1104*F1104*G1104*H1104,"")</f>
        <v/>
      </c>
      <c r="N1104" s="121" t="str">
        <f t="shared" si="123"/>
        <v/>
      </c>
      <c r="O1104" s="129"/>
    </row>
    <row r="1105" spans="1:15">
      <c r="A1105" s="127"/>
      <c r="B1105" s="131"/>
      <c r="C1105" s="122" t="s">
        <v>905</v>
      </c>
      <c r="D1105" s="127">
        <v>2</v>
      </c>
      <c r="E1105" s="127">
        <v>8</v>
      </c>
      <c r="F1105" s="127">
        <v>26</v>
      </c>
      <c r="G1105" s="128">
        <v>1.2549999999999999</v>
      </c>
      <c r="H1105" s="121">
        <f t="shared" si="119"/>
        <v>0.39506172839506171</v>
      </c>
      <c r="I1105" s="121">
        <f t="shared" si="120"/>
        <v>25.781728395061723</v>
      </c>
      <c r="J1105" s="121" t="str">
        <f t="shared" si="124"/>
        <v/>
      </c>
      <c r="K1105" s="121" t="str">
        <f t="shared" si="121"/>
        <v/>
      </c>
      <c r="L1105" s="121" t="str">
        <f t="shared" si="122"/>
        <v/>
      </c>
      <c r="M1105" s="121" t="str">
        <f t="shared" si="125"/>
        <v/>
      </c>
      <c r="N1105" s="121" t="str">
        <f t="shared" si="123"/>
        <v/>
      </c>
      <c r="O1105" s="129"/>
    </row>
    <row r="1106" spans="1:15">
      <c r="A1106" s="127"/>
      <c r="B1106" s="131"/>
      <c r="C1106" s="122" t="s">
        <v>905</v>
      </c>
      <c r="D1106" s="127">
        <v>2</v>
      </c>
      <c r="E1106" s="127">
        <v>8</v>
      </c>
      <c r="F1106" s="127">
        <v>26</v>
      </c>
      <c r="G1106" s="128">
        <v>0.38</v>
      </c>
      <c r="H1106" s="121">
        <f t="shared" si="119"/>
        <v>0.39506172839506171</v>
      </c>
      <c r="I1106" s="121">
        <f t="shared" si="120"/>
        <v>7.8064197530864199</v>
      </c>
      <c r="J1106" s="121" t="str">
        <f t="shared" si="124"/>
        <v/>
      </c>
      <c r="K1106" s="121" t="str">
        <f t="shared" si="121"/>
        <v/>
      </c>
      <c r="L1106" s="121" t="str">
        <f t="shared" si="122"/>
        <v/>
      </c>
      <c r="M1106" s="121" t="str">
        <f t="shared" si="125"/>
        <v/>
      </c>
      <c r="N1106" s="121" t="str">
        <f t="shared" si="123"/>
        <v/>
      </c>
      <c r="O1106" s="129"/>
    </row>
    <row r="1107" spans="1:15">
      <c r="A1107" s="127"/>
      <c r="B1107" s="131"/>
      <c r="C1107" s="122" t="s">
        <v>905</v>
      </c>
      <c r="D1107" s="127">
        <v>2</v>
      </c>
      <c r="E1107" s="127">
        <v>8</v>
      </c>
      <c r="F1107" s="127">
        <v>26</v>
      </c>
      <c r="G1107" s="128">
        <v>0.68</v>
      </c>
      <c r="H1107" s="121">
        <f t="shared" si="119"/>
        <v>0.39506172839506171</v>
      </c>
      <c r="I1107" s="121">
        <f t="shared" si="120"/>
        <v>13.969382716049381</v>
      </c>
      <c r="J1107" s="121" t="str">
        <f t="shared" si="124"/>
        <v/>
      </c>
      <c r="K1107" s="121" t="str">
        <f t="shared" si="121"/>
        <v/>
      </c>
      <c r="L1107" s="121" t="str">
        <f t="shared" si="122"/>
        <v/>
      </c>
      <c r="M1107" s="121" t="str">
        <f t="shared" si="125"/>
        <v/>
      </c>
      <c r="N1107" s="121" t="str">
        <f t="shared" si="123"/>
        <v/>
      </c>
      <c r="O1107" s="129"/>
    </row>
    <row r="1108" spans="1:15">
      <c r="A1108" s="127"/>
      <c r="B1108" s="131" t="s">
        <v>909</v>
      </c>
      <c r="C1108" s="122" t="s">
        <v>869</v>
      </c>
      <c r="D1108" s="127">
        <v>2</v>
      </c>
      <c r="E1108" s="127">
        <v>20</v>
      </c>
      <c r="F1108" s="127">
        <v>12</v>
      </c>
      <c r="G1108" s="128">
        <v>3.3</v>
      </c>
      <c r="H1108" s="121">
        <f t="shared" si="119"/>
        <v>2.4691358024691357</v>
      </c>
      <c r="I1108" s="121" t="str">
        <f t="shared" si="120"/>
        <v/>
      </c>
      <c r="J1108" s="121" t="str">
        <f t="shared" si="124"/>
        <v/>
      </c>
      <c r="K1108" s="121" t="str">
        <f t="shared" si="121"/>
        <v/>
      </c>
      <c r="L1108" s="121" t="str">
        <f t="shared" si="122"/>
        <v/>
      </c>
      <c r="M1108" s="121">
        <f t="shared" si="125"/>
        <v>195.55555555555551</v>
      </c>
      <c r="N1108" s="121" t="str">
        <f t="shared" si="123"/>
        <v/>
      </c>
      <c r="O1108" s="129"/>
    </row>
    <row r="1109" spans="1:15">
      <c r="A1109" s="127"/>
      <c r="B1109" s="131"/>
      <c r="C1109" s="122" t="s">
        <v>926</v>
      </c>
      <c r="D1109" s="127">
        <v>2</v>
      </c>
      <c r="E1109" s="127">
        <v>20</v>
      </c>
      <c r="F1109" s="127">
        <v>12</v>
      </c>
      <c r="G1109" s="128">
        <v>1</v>
      </c>
      <c r="H1109" s="121">
        <f t="shared" si="119"/>
        <v>2.4691358024691357</v>
      </c>
      <c r="I1109" s="121" t="str">
        <f t="shared" si="120"/>
        <v/>
      </c>
      <c r="J1109" s="121" t="str">
        <f t="shared" si="124"/>
        <v/>
      </c>
      <c r="K1109" s="121" t="str">
        <f t="shared" si="121"/>
        <v/>
      </c>
      <c r="L1109" s="121" t="str">
        <f t="shared" si="122"/>
        <v/>
      </c>
      <c r="M1109" s="121">
        <f t="shared" si="125"/>
        <v>59.259259259259252</v>
      </c>
      <c r="N1109" s="121" t="str">
        <f t="shared" si="123"/>
        <v/>
      </c>
      <c r="O1109" s="129"/>
    </row>
    <row r="1110" spans="1:15">
      <c r="A1110" s="127"/>
      <c r="B1110" s="131"/>
      <c r="C1110" s="122" t="s">
        <v>905</v>
      </c>
      <c r="D1110" s="127">
        <v>2</v>
      </c>
      <c r="E1110" s="127">
        <v>8</v>
      </c>
      <c r="F1110" s="127">
        <v>26</v>
      </c>
      <c r="G1110" s="128">
        <v>1.64</v>
      </c>
      <c r="H1110" s="121">
        <f t="shared" si="119"/>
        <v>0.39506172839506171</v>
      </c>
      <c r="I1110" s="121">
        <f t="shared" si="120"/>
        <v>33.690864197530864</v>
      </c>
      <c r="J1110" s="121" t="str">
        <f t="shared" si="124"/>
        <v/>
      </c>
      <c r="K1110" s="121" t="str">
        <f t="shared" si="121"/>
        <v/>
      </c>
      <c r="L1110" s="121" t="str">
        <f t="shared" si="122"/>
        <v/>
      </c>
      <c r="M1110" s="121" t="str">
        <f t="shared" si="125"/>
        <v/>
      </c>
      <c r="N1110" s="121" t="str">
        <f t="shared" si="123"/>
        <v/>
      </c>
      <c r="O1110" s="129"/>
    </row>
    <row r="1111" spans="1:15">
      <c r="A1111" s="127"/>
      <c r="B1111" s="131"/>
      <c r="C1111" s="122" t="s">
        <v>905</v>
      </c>
      <c r="D1111" s="127">
        <v>2</v>
      </c>
      <c r="E1111" s="127">
        <v>8</v>
      </c>
      <c r="F1111" s="127">
        <v>26</v>
      </c>
      <c r="G1111" s="128">
        <v>1.2549999999999999</v>
      </c>
      <c r="H1111" s="121">
        <f t="shared" si="119"/>
        <v>0.39506172839506171</v>
      </c>
      <c r="I1111" s="121">
        <f t="shared" si="120"/>
        <v>25.781728395061723</v>
      </c>
      <c r="J1111" s="121" t="str">
        <f t="shared" si="124"/>
        <v/>
      </c>
      <c r="K1111" s="121" t="str">
        <f t="shared" si="121"/>
        <v/>
      </c>
      <c r="L1111" s="121" t="str">
        <f t="shared" si="122"/>
        <v/>
      </c>
      <c r="M1111" s="121" t="str">
        <f t="shared" si="125"/>
        <v/>
      </c>
      <c r="N1111" s="121" t="str">
        <f t="shared" si="123"/>
        <v/>
      </c>
      <c r="O1111" s="129"/>
    </row>
    <row r="1112" spans="1:15">
      <c r="A1112" s="127"/>
      <c r="B1112" s="131"/>
      <c r="C1112" s="122" t="s">
        <v>905</v>
      </c>
      <c r="D1112" s="127">
        <v>2</v>
      </c>
      <c r="E1112" s="127">
        <v>8</v>
      </c>
      <c r="F1112" s="127">
        <v>26</v>
      </c>
      <c r="G1112" s="128">
        <v>0.38</v>
      </c>
      <c r="H1112" s="121">
        <f t="shared" si="119"/>
        <v>0.39506172839506171</v>
      </c>
      <c r="I1112" s="121">
        <f t="shared" si="120"/>
        <v>7.8064197530864199</v>
      </c>
      <c r="J1112" s="121" t="str">
        <f t="shared" si="124"/>
        <v/>
      </c>
      <c r="K1112" s="121" t="str">
        <f t="shared" si="121"/>
        <v/>
      </c>
      <c r="L1112" s="121" t="str">
        <f t="shared" si="122"/>
        <v/>
      </c>
      <c r="M1112" s="121" t="str">
        <f t="shared" si="125"/>
        <v/>
      </c>
      <c r="N1112" s="121" t="str">
        <f t="shared" si="123"/>
        <v/>
      </c>
      <c r="O1112" s="129"/>
    </row>
    <row r="1113" spans="1:15">
      <c r="A1113" s="127"/>
      <c r="B1113" s="131"/>
      <c r="C1113" s="122" t="s">
        <v>905</v>
      </c>
      <c r="D1113" s="127">
        <v>2</v>
      </c>
      <c r="E1113" s="127">
        <v>8</v>
      </c>
      <c r="F1113" s="127">
        <v>26</v>
      </c>
      <c r="G1113" s="128">
        <v>0.68</v>
      </c>
      <c r="H1113" s="121">
        <f t="shared" si="119"/>
        <v>0.39506172839506171</v>
      </c>
      <c r="I1113" s="121">
        <f t="shared" si="120"/>
        <v>13.969382716049381</v>
      </c>
      <c r="J1113" s="121" t="str">
        <f t="shared" si="124"/>
        <v/>
      </c>
      <c r="K1113" s="121" t="str">
        <f t="shared" si="121"/>
        <v/>
      </c>
      <c r="L1113" s="121" t="str">
        <f t="shared" si="122"/>
        <v/>
      </c>
      <c r="M1113" s="121" t="str">
        <f t="shared" si="125"/>
        <v/>
      </c>
      <c r="N1113" s="121" t="str">
        <f t="shared" si="123"/>
        <v/>
      </c>
      <c r="O1113" s="129"/>
    </row>
    <row r="1114" spans="1:15">
      <c r="A1114" s="127"/>
      <c r="B1114" s="131" t="s">
        <v>910</v>
      </c>
      <c r="C1114" s="122" t="s">
        <v>869</v>
      </c>
      <c r="D1114" s="127">
        <v>1</v>
      </c>
      <c r="E1114" s="127">
        <v>16</v>
      </c>
      <c r="F1114" s="127">
        <v>4</v>
      </c>
      <c r="G1114" s="128">
        <v>3.3</v>
      </c>
      <c r="H1114" s="121">
        <f t="shared" si="119"/>
        <v>1.5802469135802468</v>
      </c>
      <c r="I1114" s="121" t="str">
        <f t="shared" si="120"/>
        <v/>
      </c>
      <c r="J1114" s="121" t="str">
        <f t="shared" si="124"/>
        <v/>
      </c>
      <c r="K1114" s="121" t="str">
        <f t="shared" si="121"/>
        <v/>
      </c>
      <c r="L1114" s="121">
        <f t="shared" si="122"/>
        <v>20.859259259259257</v>
      </c>
      <c r="M1114" s="121" t="str">
        <f t="shared" si="125"/>
        <v/>
      </c>
      <c r="N1114" s="121" t="str">
        <f t="shared" si="123"/>
        <v/>
      </c>
      <c r="O1114" s="129"/>
    </row>
    <row r="1115" spans="1:15">
      <c r="A1115" s="127"/>
      <c r="B1115" s="131"/>
      <c r="C1115" s="122" t="s">
        <v>869</v>
      </c>
      <c r="D1115" s="127">
        <v>1</v>
      </c>
      <c r="E1115" s="127">
        <v>20</v>
      </c>
      <c r="F1115" s="127">
        <v>8</v>
      </c>
      <c r="G1115" s="128">
        <v>3.3</v>
      </c>
      <c r="H1115" s="121">
        <f t="shared" si="119"/>
        <v>2.4691358024691357</v>
      </c>
      <c r="I1115" s="121" t="str">
        <f t="shared" si="120"/>
        <v/>
      </c>
      <c r="J1115" s="121" t="str">
        <f t="shared" si="124"/>
        <v/>
      </c>
      <c r="K1115" s="121" t="str">
        <f t="shared" si="121"/>
        <v/>
      </c>
      <c r="L1115" s="121" t="str">
        <f t="shared" si="122"/>
        <v/>
      </c>
      <c r="M1115" s="121">
        <f t="shared" si="125"/>
        <v>65.185185185185176</v>
      </c>
      <c r="N1115" s="121" t="str">
        <f t="shared" si="123"/>
        <v/>
      </c>
      <c r="O1115" s="129"/>
    </row>
    <row r="1116" spans="1:15">
      <c r="A1116" s="127"/>
      <c r="B1116" s="131"/>
      <c r="C1116" s="122" t="s">
        <v>926</v>
      </c>
      <c r="D1116" s="127">
        <v>1</v>
      </c>
      <c r="E1116" s="127">
        <v>16</v>
      </c>
      <c r="F1116" s="127">
        <v>4</v>
      </c>
      <c r="G1116" s="128">
        <v>0.8</v>
      </c>
      <c r="H1116" s="121">
        <f t="shared" si="119"/>
        <v>1.5802469135802468</v>
      </c>
      <c r="I1116" s="121" t="str">
        <f t="shared" si="120"/>
        <v/>
      </c>
      <c r="J1116" s="121" t="str">
        <f t="shared" si="124"/>
        <v/>
      </c>
      <c r="K1116" s="121" t="str">
        <f t="shared" si="121"/>
        <v/>
      </c>
      <c r="L1116" s="121">
        <f t="shared" si="122"/>
        <v>5.05679012345679</v>
      </c>
      <c r="M1116" s="121" t="str">
        <f t="shared" si="125"/>
        <v/>
      </c>
      <c r="N1116" s="121" t="str">
        <f t="shared" si="123"/>
        <v/>
      </c>
      <c r="O1116" s="129"/>
    </row>
    <row r="1117" spans="1:15">
      <c r="A1117" s="127"/>
      <c r="B1117" s="131"/>
      <c r="C1117" s="122" t="s">
        <v>926</v>
      </c>
      <c r="D1117" s="127">
        <v>1</v>
      </c>
      <c r="E1117" s="127">
        <v>20</v>
      </c>
      <c r="F1117" s="127">
        <v>8</v>
      </c>
      <c r="G1117" s="128">
        <v>1</v>
      </c>
      <c r="H1117" s="121">
        <f t="shared" si="119"/>
        <v>2.4691358024691357</v>
      </c>
      <c r="I1117" s="121" t="str">
        <f t="shared" si="120"/>
        <v/>
      </c>
      <c r="J1117" s="121" t="str">
        <f t="shared" si="124"/>
        <v/>
      </c>
      <c r="K1117" s="121" t="str">
        <f t="shared" si="121"/>
        <v/>
      </c>
      <c r="L1117" s="121" t="str">
        <f t="shared" si="122"/>
        <v/>
      </c>
      <c r="M1117" s="121">
        <f t="shared" si="125"/>
        <v>19.753086419753085</v>
      </c>
      <c r="N1117" s="121" t="str">
        <f t="shared" si="123"/>
        <v/>
      </c>
      <c r="O1117" s="129"/>
    </row>
    <row r="1118" spans="1:15">
      <c r="A1118" s="127"/>
      <c r="B1118" s="131"/>
      <c r="C1118" s="122" t="s">
        <v>905</v>
      </c>
      <c r="D1118" s="127">
        <v>1</v>
      </c>
      <c r="E1118" s="127">
        <v>8</v>
      </c>
      <c r="F1118" s="127">
        <v>26</v>
      </c>
      <c r="G1118" s="128">
        <v>1.64</v>
      </c>
      <c r="H1118" s="121">
        <f t="shared" si="119"/>
        <v>0.39506172839506171</v>
      </c>
      <c r="I1118" s="121">
        <f t="shared" si="120"/>
        <v>16.845432098765432</v>
      </c>
      <c r="J1118" s="121" t="str">
        <f t="shared" si="124"/>
        <v/>
      </c>
      <c r="K1118" s="121" t="str">
        <f t="shared" si="121"/>
        <v/>
      </c>
      <c r="L1118" s="121" t="str">
        <f t="shared" si="122"/>
        <v/>
      </c>
      <c r="M1118" s="121" t="str">
        <f t="shared" si="125"/>
        <v/>
      </c>
      <c r="N1118" s="121" t="str">
        <f t="shared" si="123"/>
        <v/>
      </c>
      <c r="O1118" s="129"/>
    </row>
    <row r="1119" spans="1:15">
      <c r="A1119" s="127"/>
      <c r="B1119" s="131"/>
      <c r="C1119" s="122" t="s">
        <v>905</v>
      </c>
      <c r="D1119" s="127">
        <v>1</v>
      </c>
      <c r="E1119" s="127">
        <v>8</v>
      </c>
      <c r="F1119" s="127">
        <v>26</v>
      </c>
      <c r="G1119" s="128">
        <v>1.2549999999999999</v>
      </c>
      <c r="H1119" s="121">
        <f t="shared" si="119"/>
        <v>0.39506172839506171</v>
      </c>
      <c r="I1119" s="121">
        <f t="shared" si="120"/>
        <v>12.890864197530862</v>
      </c>
      <c r="J1119" s="121" t="str">
        <f t="shared" si="124"/>
        <v/>
      </c>
      <c r="K1119" s="121" t="str">
        <f t="shared" si="121"/>
        <v/>
      </c>
      <c r="L1119" s="121" t="str">
        <f t="shared" si="122"/>
        <v/>
      </c>
      <c r="M1119" s="121" t="str">
        <f t="shared" si="125"/>
        <v/>
      </c>
      <c r="N1119" s="121" t="str">
        <f t="shared" si="123"/>
        <v/>
      </c>
      <c r="O1119" s="129"/>
    </row>
    <row r="1120" spans="1:15">
      <c r="A1120" s="127"/>
      <c r="B1120" s="131"/>
      <c r="C1120" s="122" t="s">
        <v>905</v>
      </c>
      <c r="D1120" s="127">
        <v>1</v>
      </c>
      <c r="E1120" s="127">
        <v>8</v>
      </c>
      <c r="F1120" s="127">
        <v>26</v>
      </c>
      <c r="G1120" s="128">
        <v>0.68</v>
      </c>
      <c r="H1120" s="121">
        <f t="shared" si="119"/>
        <v>0.39506172839506171</v>
      </c>
      <c r="I1120" s="121">
        <f t="shared" si="120"/>
        <v>6.9846913580246905</v>
      </c>
      <c r="J1120" s="121" t="str">
        <f t="shared" si="124"/>
        <v/>
      </c>
      <c r="K1120" s="121" t="str">
        <f t="shared" si="121"/>
        <v/>
      </c>
      <c r="L1120" s="121" t="str">
        <f t="shared" si="122"/>
        <v/>
      </c>
      <c r="M1120" s="121" t="str">
        <f t="shared" si="125"/>
        <v/>
      </c>
      <c r="N1120" s="121" t="str">
        <f t="shared" si="123"/>
        <v/>
      </c>
      <c r="O1120" s="129"/>
    </row>
    <row r="1121" spans="1:15">
      <c r="A1121" s="127"/>
      <c r="B1121" s="131"/>
      <c r="C1121" s="122" t="s">
        <v>905</v>
      </c>
      <c r="D1121" s="127">
        <v>1</v>
      </c>
      <c r="E1121" s="127">
        <v>8</v>
      </c>
      <c r="F1121" s="127">
        <v>26</v>
      </c>
      <c r="G1121" s="128">
        <v>0.38</v>
      </c>
      <c r="H1121" s="121">
        <f t="shared" si="119"/>
        <v>0.39506172839506171</v>
      </c>
      <c r="I1121" s="121">
        <f t="shared" si="120"/>
        <v>3.9032098765432099</v>
      </c>
      <c r="J1121" s="121" t="str">
        <f t="shared" si="124"/>
        <v/>
      </c>
      <c r="K1121" s="121" t="str">
        <f t="shared" si="121"/>
        <v/>
      </c>
      <c r="L1121" s="121" t="str">
        <f t="shared" si="122"/>
        <v/>
      </c>
      <c r="M1121" s="121" t="str">
        <f t="shared" si="125"/>
        <v/>
      </c>
      <c r="N1121" s="121" t="str">
        <f t="shared" si="123"/>
        <v/>
      </c>
      <c r="O1121" s="129"/>
    </row>
    <row r="1122" spans="1:15">
      <c r="A1122" s="127"/>
      <c r="B1122" s="131" t="s">
        <v>911</v>
      </c>
      <c r="C1122" s="122" t="s">
        <v>869</v>
      </c>
      <c r="D1122" s="127">
        <v>1</v>
      </c>
      <c r="E1122" s="127">
        <v>20</v>
      </c>
      <c r="F1122" s="127">
        <v>12</v>
      </c>
      <c r="G1122" s="128">
        <v>3.3</v>
      </c>
      <c r="H1122" s="121">
        <f t="shared" si="119"/>
        <v>2.4691358024691357</v>
      </c>
      <c r="I1122" s="121" t="str">
        <f t="shared" si="120"/>
        <v/>
      </c>
      <c r="J1122" s="121" t="str">
        <f t="shared" si="124"/>
        <v/>
      </c>
      <c r="K1122" s="121" t="str">
        <f t="shared" si="121"/>
        <v/>
      </c>
      <c r="L1122" s="121" t="str">
        <f t="shared" si="122"/>
        <v/>
      </c>
      <c r="M1122" s="121">
        <f t="shared" si="125"/>
        <v>97.777777777777757</v>
      </c>
      <c r="N1122" s="121" t="str">
        <f t="shared" si="123"/>
        <v/>
      </c>
      <c r="O1122" s="129"/>
    </row>
    <row r="1123" spans="1:15">
      <c r="A1123" s="127"/>
      <c r="B1123" s="131"/>
      <c r="C1123" s="122" t="s">
        <v>926</v>
      </c>
      <c r="D1123" s="127">
        <v>1</v>
      </c>
      <c r="E1123" s="127">
        <v>20</v>
      </c>
      <c r="F1123" s="127">
        <v>12</v>
      </c>
      <c r="G1123" s="128">
        <v>1</v>
      </c>
      <c r="H1123" s="121">
        <f t="shared" si="119"/>
        <v>2.4691358024691357</v>
      </c>
      <c r="I1123" s="121" t="str">
        <f t="shared" si="120"/>
        <v/>
      </c>
      <c r="J1123" s="121" t="str">
        <f t="shared" si="124"/>
        <v/>
      </c>
      <c r="K1123" s="121" t="str">
        <f t="shared" si="121"/>
        <v/>
      </c>
      <c r="L1123" s="121" t="str">
        <f t="shared" si="122"/>
        <v/>
      </c>
      <c r="M1123" s="121">
        <f t="shared" si="125"/>
        <v>29.629629629629626</v>
      </c>
      <c r="N1123" s="121" t="str">
        <f t="shared" si="123"/>
        <v/>
      </c>
      <c r="O1123" s="129"/>
    </row>
    <row r="1124" spans="1:15">
      <c r="A1124" s="127"/>
      <c r="B1124" s="131"/>
      <c r="C1124" s="122" t="s">
        <v>905</v>
      </c>
      <c r="D1124" s="127">
        <v>1</v>
      </c>
      <c r="E1124" s="127">
        <v>8</v>
      </c>
      <c r="F1124" s="127">
        <v>24</v>
      </c>
      <c r="G1124" s="128">
        <v>1.64</v>
      </c>
      <c r="H1124" s="121">
        <f t="shared" si="119"/>
        <v>0.39506172839506171</v>
      </c>
      <c r="I1124" s="121">
        <f t="shared" si="120"/>
        <v>15.549629629629628</v>
      </c>
      <c r="J1124" s="121" t="str">
        <f t="shared" si="124"/>
        <v/>
      </c>
      <c r="K1124" s="121" t="str">
        <f t="shared" si="121"/>
        <v/>
      </c>
      <c r="L1124" s="121" t="str">
        <f t="shared" si="122"/>
        <v/>
      </c>
      <c r="M1124" s="121" t="str">
        <f t="shared" si="125"/>
        <v/>
      </c>
      <c r="N1124" s="121" t="str">
        <f t="shared" si="123"/>
        <v/>
      </c>
      <c r="O1124" s="129"/>
    </row>
    <row r="1125" spans="1:15">
      <c r="A1125" s="127"/>
      <c r="B1125" s="131"/>
      <c r="C1125" s="122" t="s">
        <v>905</v>
      </c>
      <c r="D1125" s="127">
        <v>1</v>
      </c>
      <c r="E1125" s="127">
        <v>8</v>
      </c>
      <c r="F1125" s="127">
        <v>26</v>
      </c>
      <c r="G1125" s="128">
        <v>1.25</v>
      </c>
      <c r="H1125" s="121">
        <f t="shared" si="119"/>
        <v>0.39506172839506171</v>
      </c>
      <c r="I1125" s="121">
        <f t="shared" si="120"/>
        <v>12.839506172839506</v>
      </c>
      <c r="J1125" s="121" t="str">
        <f t="shared" si="124"/>
        <v/>
      </c>
      <c r="K1125" s="121" t="str">
        <f t="shared" si="121"/>
        <v/>
      </c>
      <c r="L1125" s="121" t="str">
        <f t="shared" si="122"/>
        <v/>
      </c>
      <c r="M1125" s="121" t="str">
        <f t="shared" si="125"/>
        <v/>
      </c>
      <c r="N1125" s="121" t="str">
        <f t="shared" si="123"/>
        <v/>
      </c>
      <c r="O1125" s="129"/>
    </row>
    <row r="1126" spans="1:15">
      <c r="A1126" s="127"/>
      <c r="B1126" s="131"/>
      <c r="C1126" s="122" t="s">
        <v>905</v>
      </c>
      <c r="D1126" s="127">
        <v>1</v>
      </c>
      <c r="E1126" s="127">
        <v>8</v>
      </c>
      <c r="F1126" s="127">
        <v>26</v>
      </c>
      <c r="G1126" s="128">
        <v>0.68</v>
      </c>
      <c r="H1126" s="121">
        <f t="shared" si="119"/>
        <v>0.39506172839506171</v>
      </c>
      <c r="I1126" s="121">
        <f t="shared" si="120"/>
        <v>6.9846913580246905</v>
      </c>
      <c r="J1126" s="121" t="str">
        <f t="shared" si="124"/>
        <v/>
      </c>
      <c r="K1126" s="121" t="str">
        <f t="shared" si="121"/>
        <v/>
      </c>
      <c r="L1126" s="121" t="str">
        <f t="shared" si="122"/>
        <v/>
      </c>
      <c r="M1126" s="121" t="str">
        <f t="shared" si="125"/>
        <v/>
      </c>
      <c r="N1126" s="121" t="str">
        <f t="shared" si="123"/>
        <v/>
      </c>
      <c r="O1126" s="129"/>
    </row>
    <row r="1127" spans="1:15">
      <c r="A1127" s="127"/>
      <c r="B1127" s="131"/>
      <c r="C1127" s="122" t="s">
        <v>905</v>
      </c>
      <c r="D1127" s="127">
        <v>1</v>
      </c>
      <c r="E1127" s="127">
        <v>8</v>
      </c>
      <c r="F1127" s="127">
        <v>26</v>
      </c>
      <c r="G1127" s="128">
        <v>0.38</v>
      </c>
      <c r="H1127" s="121">
        <f t="shared" si="119"/>
        <v>0.39506172839506171</v>
      </c>
      <c r="I1127" s="121">
        <f t="shared" si="120"/>
        <v>3.9032098765432099</v>
      </c>
      <c r="J1127" s="121" t="str">
        <f t="shared" si="124"/>
        <v/>
      </c>
      <c r="K1127" s="121" t="str">
        <f t="shared" si="121"/>
        <v/>
      </c>
      <c r="L1127" s="121" t="str">
        <f t="shared" si="122"/>
        <v/>
      </c>
      <c r="M1127" s="121" t="str">
        <f t="shared" si="125"/>
        <v/>
      </c>
      <c r="N1127" s="121" t="str">
        <f t="shared" si="123"/>
        <v/>
      </c>
      <c r="O1127" s="129"/>
    </row>
    <row r="1128" spans="1:15">
      <c r="A1128" s="127"/>
      <c r="B1128" s="131" t="s">
        <v>912</v>
      </c>
      <c r="C1128" s="122" t="s">
        <v>869</v>
      </c>
      <c r="D1128" s="127">
        <v>2</v>
      </c>
      <c r="E1128" s="127">
        <v>16</v>
      </c>
      <c r="F1128" s="127">
        <v>6</v>
      </c>
      <c r="G1128" s="128">
        <v>3.3</v>
      </c>
      <c r="H1128" s="121">
        <f t="shared" si="119"/>
        <v>1.5802469135802468</v>
      </c>
      <c r="I1128" s="121" t="str">
        <f t="shared" si="120"/>
        <v/>
      </c>
      <c r="J1128" s="121" t="str">
        <f t="shared" si="124"/>
        <v/>
      </c>
      <c r="K1128" s="121" t="str">
        <f t="shared" si="121"/>
        <v/>
      </c>
      <c r="L1128" s="121">
        <f t="shared" si="122"/>
        <v>62.577777777777769</v>
      </c>
      <c r="M1128" s="121" t="str">
        <f t="shared" si="125"/>
        <v/>
      </c>
      <c r="N1128" s="121" t="str">
        <f t="shared" si="123"/>
        <v/>
      </c>
      <c r="O1128" s="129"/>
    </row>
    <row r="1129" spans="1:15">
      <c r="A1129" s="127"/>
      <c r="B1129" s="131"/>
      <c r="C1129" s="122" t="s">
        <v>869</v>
      </c>
      <c r="D1129" s="127">
        <v>2</v>
      </c>
      <c r="E1129" s="127">
        <v>20</v>
      </c>
      <c r="F1129" s="127">
        <v>4</v>
      </c>
      <c r="G1129" s="128">
        <v>3.3</v>
      </c>
      <c r="H1129" s="121">
        <f t="shared" si="119"/>
        <v>2.4691358024691357</v>
      </c>
      <c r="I1129" s="121" t="str">
        <f t="shared" si="120"/>
        <v/>
      </c>
      <c r="J1129" s="121" t="str">
        <f t="shared" si="124"/>
        <v/>
      </c>
      <c r="K1129" s="121" t="str">
        <f t="shared" si="121"/>
        <v/>
      </c>
      <c r="L1129" s="121" t="str">
        <f t="shared" si="122"/>
        <v/>
      </c>
      <c r="M1129" s="121">
        <f t="shared" si="125"/>
        <v>65.185185185185176</v>
      </c>
      <c r="N1129" s="121" t="str">
        <f t="shared" si="123"/>
        <v/>
      </c>
      <c r="O1129" s="129"/>
    </row>
    <row r="1130" spans="1:15">
      <c r="A1130" s="127"/>
      <c r="B1130" s="131"/>
      <c r="C1130" s="122" t="s">
        <v>926</v>
      </c>
      <c r="D1130" s="127">
        <v>2</v>
      </c>
      <c r="E1130" s="127">
        <v>16</v>
      </c>
      <c r="F1130" s="127">
        <v>6</v>
      </c>
      <c r="G1130" s="128">
        <v>0.8</v>
      </c>
      <c r="H1130" s="121">
        <f t="shared" si="119"/>
        <v>1.5802469135802468</v>
      </c>
      <c r="I1130" s="121" t="str">
        <f t="shared" si="120"/>
        <v/>
      </c>
      <c r="J1130" s="121" t="str">
        <f t="shared" si="124"/>
        <v/>
      </c>
      <c r="K1130" s="121" t="str">
        <f t="shared" si="121"/>
        <v/>
      </c>
      <c r="L1130" s="121">
        <f t="shared" si="122"/>
        <v>15.170370370370371</v>
      </c>
      <c r="M1130" s="121" t="str">
        <f t="shared" si="125"/>
        <v/>
      </c>
      <c r="N1130" s="121" t="str">
        <f t="shared" si="123"/>
        <v/>
      </c>
      <c r="O1130" s="129"/>
    </row>
    <row r="1131" spans="1:15">
      <c r="A1131" s="127"/>
      <c r="B1131" s="131"/>
      <c r="C1131" s="122" t="s">
        <v>926</v>
      </c>
      <c r="D1131" s="127">
        <v>2</v>
      </c>
      <c r="E1131" s="127">
        <v>20</v>
      </c>
      <c r="F1131" s="127">
        <v>4</v>
      </c>
      <c r="G1131" s="128">
        <v>1</v>
      </c>
      <c r="H1131" s="121">
        <f t="shared" si="119"/>
        <v>2.4691358024691357</v>
      </c>
      <c r="I1131" s="121" t="str">
        <f t="shared" si="120"/>
        <v/>
      </c>
      <c r="J1131" s="121" t="str">
        <f t="shared" si="124"/>
        <v/>
      </c>
      <c r="K1131" s="121" t="str">
        <f t="shared" si="121"/>
        <v/>
      </c>
      <c r="L1131" s="121" t="str">
        <f t="shared" si="122"/>
        <v/>
      </c>
      <c r="M1131" s="121">
        <f t="shared" si="125"/>
        <v>19.753086419753085</v>
      </c>
      <c r="N1131" s="121" t="str">
        <f t="shared" si="123"/>
        <v/>
      </c>
      <c r="O1131" s="129"/>
    </row>
    <row r="1132" spans="1:15">
      <c r="A1132" s="127"/>
      <c r="B1132" s="131"/>
      <c r="C1132" s="122" t="s">
        <v>905</v>
      </c>
      <c r="D1132" s="127">
        <v>2</v>
      </c>
      <c r="E1132" s="127">
        <v>8</v>
      </c>
      <c r="F1132" s="127">
        <v>26</v>
      </c>
      <c r="G1132" s="128">
        <v>1.5</v>
      </c>
      <c r="H1132" s="121">
        <f t="shared" si="119"/>
        <v>0.39506172839506171</v>
      </c>
      <c r="I1132" s="121">
        <f t="shared" si="120"/>
        <v>30.814814814814813</v>
      </c>
      <c r="J1132" s="121" t="str">
        <f t="shared" si="124"/>
        <v/>
      </c>
      <c r="K1132" s="121" t="str">
        <f t="shared" si="121"/>
        <v/>
      </c>
      <c r="L1132" s="121" t="str">
        <f t="shared" si="122"/>
        <v/>
      </c>
      <c r="M1132" s="121" t="str">
        <f t="shared" si="125"/>
        <v/>
      </c>
      <c r="N1132" s="121" t="str">
        <f t="shared" si="123"/>
        <v/>
      </c>
      <c r="O1132" s="129"/>
    </row>
    <row r="1133" spans="1:15">
      <c r="A1133" s="127"/>
      <c r="B1133" s="131"/>
      <c r="C1133" s="122" t="s">
        <v>905</v>
      </c>
      <c r="D1133" s="127">
        <v>2</v>
      </c>
      <c r="E1133" s="127">
        <v>8</v>
      </c>
      <c r="F1133" s="127">
        <v>26</v>
      </c>
      <c r="G1133" s="128">
        <v>1.06</v>
      </c>
      <c r="H1133" s="121">
        <f t="shared" si="119"/>
        <v>0.39506172839506171</v>
      </c>
      <c r="I1133" s="121">
        <f t="shared" si="120"/>
        <v>21.775802469135805</v>
      </c>
      <c r="J1133" s="121" t="str">
        <f t="shared" si="124"/>
        <v/>
      </c>
      <c r="K1133" s="121" t="str">
        <f t="shared" si="121"/>
        <v/>
      </c>
      <c r="L1133" s="121" t="str">
        <f t="shared" si="122"/>
        <v/>
      </c>
      <c r="M1133" s="121" t="str">
        <f t="shared" si="125"/>
        <v/>
      </c>
      <c r="N1133" s="121" t="str">
        <f t="shared" si="123"/>
        <v/>
      </c>
      <c r="O1133" s="129"/>
    </row>
    <row r="1134" spans="1:15">
      <c r="A1134" s="127"/>
      <c r="B1134" s="131"/>
      <c r="C1134" s="122" t="s">
        <v>905</v>
      </c>
      <c r="D1134" s="127">
        <v>2</v>
      </c>
      <c r="E1134" s="127">
        <v>8</v>
      </c>
      <c r="F1134" s="127">
        <v>26</v>
      </c>
      <c r="G1134" s="128">
        <v>0.31</v>
      </c>
      <c r="H1134" s="121">
        <f t="shared" si="119"/>
        <v>0.39506172839506171</v>
      </c>
      <c r="I1134" s="121">
        <f t="shared" si="120"/>
        <v>6.3683950617283953</v>
      </c>
      <c r="J1134" s="121" t="str">
        <f t="shared" si="124"/>
        <v/>
      </c>
      <c r="K1134" s="121" t="str">
        <f t="shared" si="121"/>
        <v/>
      </c>
      <c r="L1134" s="121" t="str">
        <f t="shared" si="122"/>
        <v/>
      </c>
      <c r="M1134" s="121" t="str">
        <f t="shared" si="125"/>
        <v/>
      </c>
      <c r="N1134" s="121" t="str">
        <f t="shared" si="123"/>
        <v/>
      </c>
      <c r="O1134" s="129"/>
    </row>
    <row r="1135" spans="1:15">
      <c r="A1135" s="127"/>
      <c r="B1135" s="131" t="s">
        <v>887</v>
      </c>
      <c r="C1135" s="122" t="s">
        <v>869</v>
      </c>
      <c r="D1135" s="127">
        <v>1</v>
      </c>
      <c r="E1135" s="127">
        <v>20</v>
      </c>
      <c r="F1135" s="127">
        <v>6</v>
      </c>
      <c r="G1135" s="128">
        <v>3.3</v>
      </c>
      <c r="H1135" s="121">
        <f t="shared" si="119"/>
        <v>2.4691358024691357</v>
      </c>
      <c r="I1135" s="121" t="str">
        <f t="shared" si="120"/>
        <v/>
      </c>
      <c r="J1135" s="121" t="str">
        <f t="shared" si="124"/>
        <v/>
      </c>
      <c r="K1135" s="121" t="str">
        <f t="shared" si="121"/>
        <v/>
      </c>
      <c r="L1135" s="121" t="str">
        <f t="shared" si="122"/>
        <v/>
      </c>
      <c r="M1135" s="121">
        <f t="shared" si="125"/>
        <v>48.888888888888879</v>
      </c>
      <c r="N1135" s="121" t="str">
        <f t="shared" si="123"/>
        <v/>
      </c>
      <c r="O1135" s="129"/>
    </row>
    <row r="1136" spans="1:15">
      <c r="A1136" s="127"/>
      <c r="B1136" s="131"/>
      <c r="C1136" s="122" t="s">
        <v>869</v>
      </c>
      <c r="D1136" s="127">
        <v>1</v>
      </c>
      <c r="E1136" s="127">
        <v>25</v>
      </c>
      <c r="F1136" s="127">
        <v>4</v>
      </c>
      <c r="G1136" s="128">
        <v>3.3</v>
      </c>
      <c r="H1136" s="121">
        <f t="shared" si="119"/>
        <v>3.8580246913580245</v>
      </c>
      <c r="I1136" s="121" t="str">
        <f t="shared" si="120"/>
        <v/>
      </c>
      <c r="J1136" s="121" t="str">
        <f t="shared" si="124"/>
        <v/>
      </c>
      <c r="K1136" s="121" t="str">
        <f t="shared" si="121"/>
        <v/>
      </c>
      <c r="L1136" s="121" t="str">
        <f t="shared" si="122"/>
        <v/>
      </c>
      <c r="M1136" s="121" t="str">
        <f t="shared" si="125"/>
        <v/>
      </c>
      <c r="N1136" s="121">
        <f t="shared" si="123"/>
        <v>50.925925925925924</v>
      </c>
      <c r="O1136" s="129"/>
    </row>
    <row r="1137" spans="1:15">
      <c r="A1137" s="127"/>
      <c r="B1137" s="131"/>
      <c r="C1137" s="122" t="s">
        <v>926</v>
      </c>
      <c r="D1137" s="127">
        <v>1</v>
      </c>
      <c r="E1137" s="127">
        <v>20</v>
      </c>
      <c r="F1137" s="127">
        <v>6</v>
      </c>
      <c r="G1137" s="128">
        <v>1</v>
      </c>
      <c r="H1137" s="121">
        <f t="shared" si="119"/>
        <v>2.4691358024691357</v>
      </c>
      <c r="I1137" s="121" t="str">
        <f t="shared" si="120"/>
        <v/>
      </c>
      <c r="J1137" s="121" t="str">
        <f t="shared" si="124"/>
        <v/>
      </c>
      <c r="K1137" s="121" t="str">
        <f t="shared" si="121"/>
        <v/>
      </c>
      <c r="L1137" s="121" t="str">
        <f t="shared" si="122"/>
        <v/>
      </c>
      <c r="M1137" s="121">
        <f t="shared" si="125"/>
        <v>14.814814814814813</v>
      </c>
      <c r="N1137" s="121" t="str">
        <f t="shared" si="123"/>
        <v/>
      </c>
      <c r="O1137" s="129"/>
    </row>
    <row r="1138" spans="1:15">
      <c r="A1138" s="127"/>
      <c r="B1138" s="131"/>
      <c r="C1138" s="122" t="s">
        <v>926</v>
      </c>
      <c r="D1138" s="127">
        <v>1</v>
      </c>
      <c r="E1138" s="127">
        <v>25</v>
      </c>
      <c r="F1138" s="127">
        <v>4</v>
      </c>
      <c r="G1138" s="128">
        <v>1.25</v>
      </c>
      <c r="H1138" s="121">
        <f t="shared" si="119"/>
        <v>3.8580246913580245</v>
      </c>
      <c r="I1138" s="121" t="str">
        <f t="shared" si="120"/>
        <v/>
      </c>
      <c r="J1138" s="121" t="str">
        <f t="shared" si="124"/>
        <v/>
      </c>
      <c r="K1138" s="121" t="str">
        <f t="shared" si="121"/>
        <v/>
      </c>
      <c r="L1138" s="121" t="str">
        <f t="shared" si="122"/>
        <v/>
      </c>
      <c r="M1138" s="121" t="str">
        <f t="shared" si="125"/>
        <v/>
      </c>
      <c r="N1138" s="121">
        <f t="shared" si="123"/>
        <v>19.290123456790123</v>
      </c>
      <c r="O1138" s="129"/>
    </row>
    <row r="1139" spans="1:15">
      <c r="A1139" s="127"/>
      <c r="B1139" s="131"/>
      <c r="C1139" s="122" t="s">
        <v>905</v>
      </c>
      <c r="D1139" s="127">
        <v>1</v>
      </c>
      <c r="E1139" s="127">
        <v>8</v>
      </c>
      <c r="F1139" s="127">
        <v>26</v>
      </c>
      <c r="G1139" s="128">
        <v>1.5</v>
      </c>
      <c r="H1139" s="121">
        <f t="shared" si="119"/>
        <v>0.39506172839506171</v>
      </c>
      <c r="I1139" s="121">
        <f t="shared" si="120"/>
        <v>15.407407407407407</v>
      </c>
      <c r="J1139" s="121" t="str">
        <f t="shared" si="124"/>
        <v/>
      </c>
      <c r="K1139" s="121" t="str">
        <f t="shared" si="121"/>
        <v/>
      </c>
      <c r="L1139" s="121" t="str">
        <f t="shared" si="122"/>
        <v/>
      </c>
      <c r="M1139" s="121" t="str">
        <f t="shared" si="125"/>
        <v/>
      </c>
      <c r="N1139" s="121" t="str">
        <f t="shared" si="123"/>
        <v/>
      </c>
      <c r="O1139" s="129"/>
    </row>
    <row r="1140" spans="1:15">
      <c r="A1140" s="127"/>
      <c r="B1140" s="131"/>
      <c r="C1140" s="122" t="s">
        <v>905</v>
      </c>
      <c r="D1140" s="127">
        <v>1</v>
      </c>
      <c r="E1140" s="127">
        <v>8</v>
      </c>
      <c r="F1140" s="127">
        <v>26</v>
      </c>
      <c r="G1140" s="128">
        <v>1.06</v>
      </c>
      <c r="H1140" s="121">
        <f t="shared" si="119"/>
        <v>0.39506172839506171</v>
      </c>
      <c r="I1140" s="121">
        <f t="shared" si="120"/>
        <v>10.887901234567902</v>
      </c>
      <c r="J1140" s="121" t="str">
        <f t="shared" si="124"/>
        <v/>
      </c>
      <c r="K1140" s="121" t="str">
        <f t="shared" si="121"/>
        <v/>
      </c>
      <c r="L1140" s="121" t="str">
        <f t="shared" si="122"/>
        <v/>
      </c>
      <c r="M1140" s="121" t="str">
        <f t="shared" si="125"/>
        <v/>
      </c>
      <c r="N1140" s="121" t="str">
        <f t="shared" si="123"/>
        <v/>
      </c>
      <c r="O1140" s="129"/>
    </row>
    <row r="1141" spans="1:15">
      <c r="A1141" s="127"/>
      <c r="B1141" s="131"/>
      <c r="C1141" s="122" t="s">
        <v>905</v>
      </c>
      <c r="D1141" s="127">
        <v>1</v>
      </c>
      <c r="E1141" s="127">
        <v>8</v>
      </c>
      <c r="F1141" s="127">
        <v>26</v>
      </c>
      <c r="G1141" s="128">
        <v>0.31</v>
      </c>
      <c r="H1141" s="121">
        <f t="shared" si="119"/>
        <v>0.39506172839506171</v>
      </c>
      <c r="I1141" s="121">
        <f t="shared" si="120"/>
        <v>3.1841975308641977</v>
      </c>
      <c r="J1141" s="121" t="str">
        <f t="shared" si="124"/>
        <v/>
      </c>
      <c r="K1141" s="121" t="str">
        <f t="shared" si="121"/>
        <v/>
      </c>
      <c r="L1141" s="121" t="str">
        <f t="shared" si="122"/>
        <v/>
      </c>
      <c r="M1141" s="121" t="str">
        <f t="shared" si="125"/>
        <v/>
      </c>
      <c r="N1141" s="121" t="str">
        <f t="shared" si="123"/>
        <v/>
      </c>
      <c r="O1141" s="129"/>
    </row>
    <row r="1142" spans="1:15">
      <c r="A1142" s="127"/>
      <c r="B1142" s="131" t="s">
        <v>558</v>
      </c>
      <c r="C1142" s="122" t="s">
        <v>869</v>
      </c>
      <c r="D1142" s="127">
        <v>1</v>
      </c>
      <c r="E1142" s="127">
        <v>16</v>
      </c>
      <c r="F1142" s="127">
        <v>12</v>
      </c>
      <c r="G1142" s="128">
        <v>3.3</v>
      </c>
      <c r="H1142" s="121">
        <f t="shared" si="119"/>
        <v>1.5802469135802468</v>
      </c>
      <c r="I1142" s="121" t="str">
        <f t="shared" si="120"/>
        <v/>
      </c>
      <c r="J1142" s="121" t="str">
        <f t="shared" si="124"/>
        <v/>
      </c>
      <c r="K1142" s="121" t="str">
        <f t="shared" si="121"/>
        <v/>
      </c>
      <c r="L1142" s="121">
        <f t="shared" si="122"/>
        <v>62.577777777777769</v>
      </c>
      <c r="M1142" s="121" t="str">
        <f t="shared" si="125"/>
        <v/>
      </c>
      <c r="N1142" s="121" t="str">
        <f t="shared" si="123"/>
        <v/>
      </c>
      <c r="O1142" s="129"/>
    </row>
    <row r="1143" spans="1:15">
      <c r="A1143" s="127"/>
      <c r="B1143" s="131"/>
      <c r="C1143" s="122" t="s">
        <v>926</v>
      </c>
      <c r="D1143" s="127">
        <v>1</v>
      </c>
      <c r="E1143" s="127">
        <v>16</v>
      </c>
      <c r="F1143" s="127">
        <v>12</v>
      </c>
      <c r="G1143" s="128">
        <v>0.8</v>
      </c>
      <c r="H1143" s="121">
        <f t="shared" si="119"/>
        <v>1.5802469135802468</v>
      </c>
      <c r="I1143" s="121" t="str">
        <f t="shared" si="120"/>
        <v/>
      </c>
      <c r="J1143" s="121" t="str">
        <f t="shared" si="124"/>
        <v/>
      </c>
      <c r="K1143" s="121" t="str">
        <f t="shared" si="121"/>
        <v/>
      </c>
      <c r="L1143" s="121">
        <f t="shared" si="122"/>
        <v>15.170370370370371</v>
      </c>
      <c r="M1143" s="121" t="str">
        <f t="shared" si="125"/>
        <v/>
      </c>
      <c r="N1143" s="121" t="str">
        <f t="shared" si="123"/>
        <v/>
      </c>
      <c r="O1143" s="129"/>
    </row>
    <row r="1144" spans="1:15">
      <c r="A1144" s="127"/>
      <c r="B1144" s="131"/>
      <c r="C1144" s="122" t="s">
        <v>905</v>
      </c>
      <c r="D1144" s="127">
        <v>1</v>
      </c>
      <c r="E1144" s="127">
        <v>8</v>
      </c>
      <c r="F1144" s="127">
        <v>26</v>
      </c>
      <c r="G1144" s="128">
        <v>1.5</v>
      </c>
      <c r="H1144" s="121">
        <f t="shared" si="119"/>
        <v>0.39506172839506171</v>
      </c>
      <c r="I1144" s="121">
        <f t="shared" si="120"/>
        <v>15.407407407407407</v>
      </c>
      <c r="J1144" s="121" t="str">
        <f t="shared" si="124"/>
        <v/>
      </c>
      <c r="K1144" s="121" t="str">
        <f t="shared" si="121"/>
        <v/>
      </c>
      <c r="L1144" s="121" t="str">
        <f t="shared" si="122"/>
        <v/>
      </c>
      <c r="M1144" s="121" t="str">
        <f t="shared" si="125"/>
        <v/>
      </c>
      <c r="N1144" s="121" t="str">
        <f t="shared" si="123"/>
        <v/>
      </c>
      <c r="O1144" s="129"/>
    </row>
    <row r="1145" spans="1:15">
      <c r="A1145" s="127"/>
      <c r="B1145" s="131"/>
      <c r="C1145" s="122" t="s">
        <v>905</v>
      </c>
      <c r="D1145" s="127">
        <v>1</v>
      </c>
      <c r="E1145" s="127">
        <v>8</v>
      </c>
      <c r="F1145" s="127">
        <v>26</v>
      </c>
      <c r="G1145" s="128">
        <v>1.06</v>
      </c>
      <c r="H1145" s="121">
        <f t="shared" si="119"/>
        <v>0.39506172839506171</v>
      </c>
      <c r="I1145" s="121">
        <f t="shared" si="120"/>
        <v>10.887901234567902</v>
      </c>
      <c r="J1145" s="121" t="str">
        <f t="shared" si="124"/>
        <v/>
      </c>
      <c r="K1145" s="121" t="str">
        <f t="shared" si="121"/>
        <v/>
      </c>
      <c r="L1145" s="121" t="str">
        <f t="shared" si="122"/>
        <v/>
      </c>
      <c r="M1145" s="121" t="str">
        <f t="shared" si="125"/>
        <v/>
      </c>
      <c r="N1145" s="121" t="str">
        <f t="shared" si="123"/>
        <v/>
      </c>
      <c r="O1145" s="129"/>
    </row>
    <row r="1146" spans="1:15">
      <c r="A1146" s="127"/>
      <c r="B1146" s="131"/>
      <c r="C1146" s="122" t="s">
        <v>905</v>
      </c>
      <c r="D1146" s="127">
        <v>1</v>
      </c>
      <c r="E1146" s="127">
        <v>8</v>
      </c>
      <c r="F1146" s="127">
        <v>26</v>
      </c>
      <c r="G1146" s="128">
        <v>0.31</v>
      </c>
      <c r="H1146" s="121">
        <f t="shared" si="119"/>
        <v>0.39506172839506171</v>
      </c>
      <c r="I1146" s="121">
        <f t="shared" si="120"/>
        <v>3.1841975308641977</v>
      </c>
      <c r="J1146" s="121" t="str">
        <f t="shared" si="124"/>
        <v/>
      </c>
      <c r="K1146" s="121" t="str">
        <f t="shared" si="121"/>
        <v/>
      </c>
      <c r="L1146" s="121" t="str">
        <f t="shared" si="122"/>
        <v/>
      </c>
      <c r="M1146" s="121" t="str">
        <f t="shared" si="125"/>
        <v/>
      </c>
      <c r="N1146" s="121" t="str">
        <f t="shared" si="123"/>
        <v/>
      </c>
      <c r="O1146" s="129"/>
    </row>
    <row r="1147" spans="1:15">
      <c r="A1147" s="127"/>
      <c r="B1147" s="140"/>
      <c r="C1147" s="122"/>
      <c r="D1147" s="127"/>
      <c r="E1147" s="127"/>
      <c r="F1147" s="127"/>
      <c r="G1147" s="128"/>
      <c r="H1147" s="121">
        <f t="shared" si="119"/>
        <v>0</v>
      </c>
      <c r="I1147" s="121" t="str">
        <f t="shared" si="120"/>
        <v/>
      </c>
      <c r="J1147" s="121" t="str">
        <f t="shared" si="124"/>
        <v/>
      </c>
      <c r="K1147" s="121" t="str">
        <f t="shared" si="121"/>
        <v/>
      </c>
      <c r="L1147" s="121" t="str">
        <f t="shared" si="122"/>
        <v/>
      </c>
      <c r="M1147" s="121" t="str">
        <f t="shared" si="125"/>
        <v/>
      </c>
      <c r="N1147" s="121" t="str">
        <f t="shared" si="123"/>
        <v/>
      </c>
      <c r="O1147" s="129"/>
    </row>
    <row r="1148" spans="1:15">
      <c r="A1148" s="127">
        <v>7</v>
      </c>
      <c r="B1148" s="133" t="s">
        <v>965</v>
      </c>
      <c r="C1148" s="122"/>
      <c r="D1148" s="127"/>
      <c r="E1148" s="127"/>
      <c r="F1148" s="127"/>
      <c r="G1148" s="128"/>
      <c r="H1148" s="121">
        <f t="shared" si="119"/>
        <v>0</v>
      </c>
      <c r="I1148" s="121" t="str">
        <f t="shared" si="120"/>
        <v/>
      </c>
      <c r="J1148" s="121" t="str">
        <f t="shared" si="124"/>
        <v/>
      </c>
      <c r="K1148" s="121" t="str">
        <f t="shared" si="121"/>
        <v/>
      </c>
      <c r="L1148" s="121" t="str">
        <f t="shared" si="122"/>
        <v/>
      </c>
      <c r="M1148" s="121" t="str">
        <f t="shared" si="125"/>
        <v/>
      </c>
      <c r="N1148" s="121" t="str">
        <f t="shared" si="123"/>
        <v/>
      </c>
      <c r="O1148" s="129"/>
    </row>
    <row r="1149" spans="1:15">
      <c r="A1149" s="127"/>
      <c r="B1149" s="131" t="s">
        <v>585</v>
      </c>
      <c r="C1149" s="122" t="s">
        <v>914</v>
      </c>
      <c r="D1149" s="127">
        <v>2</v>
      </c>
      <c r="E1149" s="127">
        <v>12</v>
      </c>
      <c r="F1149" s="127">
        <v>3</v>
      </c>
      <c r="G1149" s="128">
        <v>5.84</v>
      </c>
      <c r="H1149" s="121">
        <f t="shared" si="119"/>
        <v>0.88888888888888884</v>
      </c>
      <c r="I1149" s="121" t="str">
        <f t="shared" si="120"/>
        <v/>
      </c>
      <c r="J1149" s="121" t="str">
        <f t="shared" si="124"/>
        <v/>
      </c>
      <c r="K1149" s="121">
        <f t="shared" si="121"/>
        <v>31.146666666666665</v>
      </c>
      <c r="L1149" s="121" t="str">
        <f t="shared" si="122"/>
        <v/>
      </c>
      <c r="M1149" s="121" t="str">
        <f t="shared" si="125"/>
        <v/>
      </c>
      <c r="N1149" s="121" t="str">
        <f t="shared" si="123"/>
        <v/>
      </c>
      <c r="O1149" s="129"/>
    </row>
    <row r="1150" spans="1:15">
      <c r="A1150" s="127"/>
      <c r="B1150" s="131"/>
      <c r="C1150" s="122" t="s">
        <v>915</v>
      </c>
      <c r="D1150" s="127">
        <v>2</v>
      </c>
      <c r="E1150" s="127">
        <v>12</v>
      </c>
      <c r="F1150" s="127">
        <v>3</v>
      </c>
      <c r="G1150" s="128">
        <v>5.84</v>
      </c>
      <c r="H1150" s="121">
        <f t="shared" si="119"/>
        <v>0.88888888888888884</v>
      </c>
      <c r="I1150" s="121" t="str">
        <f t="shared" si="120"/>
        <v/>
      </c>
      <c r="J1150" s="121" t="str">
        <f t="shared" si="124"/>
        <v/>
      </c>
      <c r="K1150" s="121">
        <f t="shared" si="121"/>
        <v>31.146666666666665</v>
      </c>
      <c r="L1150" s="121" t="str">
        <f t="shared" si="122"/>
        <v/>
      </c>
      <c r="M1150" s="121" t="str">
        <f t="shared" si="125"/>
        <v/>
      </c>
      <c r="N1150" s="121" t="str">
        <f t="shared" si="123"/>
        <v/>
      </c>
      <c r="O1150" s="129"/>
    </row>
    <row r="1151" spans="1:15">
      <c r="A1151" s="127"/>
      <c r="B1151" s="131"/>
      <c r="C1151" s="122" t="s">
        <v>893</v>
      </c>
      <c r="D1151" s="127">
        <v>2</v>
      </c>
      <c r="E1151" s="127">
        <v>16</v>
      </c>
      <c r="F1151" s="127">
        <v>2</v>
      </c>
      <c r="G1151" s="128">
        <v>2.06</v>
      </c>
      <c r="H1151" s="121">
        <f t="shared" si="119"/>
        <v>1.5802469135802468</v>
      </c>
      <c r="I1151" s="121" t="str">
        <f t="shared" si="120"/>
        <v/>
      </c>
      <c r="J1151" s="121" t="str">
        <f t="shared" si="124"/>
        <v/>
      </c>
      <c r="K1151" s="121" t="str">
        <f t="shared" si="121"/>
        <v/>
      </c>
      <c r="L1151" s="121">
        <f t="shared" si="122"/>
        <v>13.021234567901233</v>
      </c>
      <c r="M1151" s="121" t="str">
        <f t="shared" si="125"/>
        <v/>
      </c>
      <c r="N1151" s="121" t="str">
        <f t="shared" si="123"/>
        <v/>
      </c>
      <c r="O1151" s="129"/>
    </row>
    <row r="1152" spans="1:15">
      <c r="A1152" s="127"/>
      <c r="B1152" s="131"/>
      <c r="C1152" s="122" t="s">
        <v>893</v>
      </c>
      <c r="D1152" s="127">
        <v>2</v>
      </c>
      <c r="E1152" s="127">
        <v>16</v>
      </c>
      <c r="F1152" s="127">
        <v>2</v>
      </c>
      <c r="G1152" s="128">
        <v>2.36</v>
      </c>
      <c r="H1152" s="121">
        <f t="shared" si="119"/>
        <v>1.5802469135802468</v>
      </c>
      <c r="I1152" s="121" t="str">
        <f t="shared" si="120"/>
        <v/>
      </c>
      <c r="J1152" s="121" t="str">
        <f t="shared" si="124"/>
        <v/>
      </c>
      <c r="K1152" s="121" t="str">
        <f t="shared" si="121"/>
        <v/>
      </c>
      <c r="L1152" s="121">
        <f t="shared" si="122"/>
        <v>14.917530864197529</v>
      </c>
      <c r="M1152" s="121" t="str">
        <f t="shared" si="125"/>
        <v/>
      </c>
      <c r="N1152" s="121" t="str">
        <f t="shared" si="123"/>
        <v/>
      </c>
      <c r="O1152" s="129"/>
    </row>
    <row r="1153" spans="1:15">
      <c r="A1153" s="127"/>
      <c r="B1153" s="131"/>
      <c r="C1153" s="122" t="s">
        <v>840</v>
      </c>
      <c r="D1153" s="127">
        <v>2</v>
      </c>
      <c r="E1153" s="127">
        <v>12</v>
      </c>
      <c r="F1153" s="127">
        <v>1</v>
      </c>
      <c r="G1153" s="128">
        <v>3.42</v>
      </c>
      <c r="H1153" s="121">
        <f t="shared" si="119"/>
        <v>0.88888888888888884</v>
      </c>
      <c r="I1153" s="121" t="str">
        <f t="shared" si="120"/>
        <v/>
      </c>
      <c r="J1153" s="121" t="str">
        <f t="shared" si="124"/>
        <v/>
      </c>
      <c r="K1153" s="121">
        <f t="shared" si="121"/>
        <v>6.0799999999999992</v>
      </c>
      <c r="L1153" s="121" t="str">
        <f t="shared" si="122"/>
        <v/>
      </c>
      <c r="M1153" s="121" t="str">
        <f t="shared" si="125"/>
        <v/>
      </c>
      <c r="N1153" s="121" t="str">
        <f t="shared" si="123"/>
        <v/>
      </c>
      <c r="O1153" s="129"/>
    </row>
    <row r="1154" spans="1:15">
      <c r="A1154" s="127"/>
      <c r="B1154" s="131"/>
      <c r="C1154" s="122" t="s">
        <v>905</v>
      </c>
      <c r="D1154" s="127">
        <v>2</v>
      </c>
      <c r="E1154" s="127">
        <v>8</v>
      </c>
      <c r="F1154" s="127">
        <v>33</v>
      </c>
      <c r="G1154" s="128">
        <v>1.46</v>
      </c>
      <c r="H1154" s="121">
        <f t="shared" si="119"/>
        <v>0.39506172839506171</v>
      </c>
      <c r="I1154" s="121">
        <f t="shared" si="120"/>
        <v>38.068148148148147</v>
      </c>
      <c r="J1154" s="121" t="str">
        <f t="shared" si="124"/>
        <v/>
      </c>
      <c r="K1154" s="121" t="str">
        <f t="shared" si="121"/>
        <v/>
      </c>
      <c r="L1154" s="121" t="str">
        <f t="shared" si="122"/>
        <v/>
      </c>
      <c r="M1154" s="121" t="str">
        <f t="shared" si="125"/>
        <v/>
      </c>
      <c r="N1154" s="121" t="str">
        <f t="shared" si="123"/>
        <v/>
      </c>
      <c r="O1154" s="129"/>
    </row>
    <row r="1155" spans="1:15">
      <c r="A1155" s="127"/>
      <c r="C1155" s="122" t="s">
        <v>928</v>
      </c>
      <c r="D1155" s="127">
        <v>2</v>
      </c>
      <c r="E1155" s="127">
        <v>20</v>
      </c>
      <c r="F1155" s="127">
        <v>6</v>
      </c>
      <c r="G1155" s="128">
        <v>0.25</v>
      </c>
      <c r="H1155" s="121">
        <f t="shared" si="119"/>
        <v>2.4691358024691357</v>
      </c>
      <c r="I1155" s="121" t="str">
        <f t="shared" si="120"/>
        <v/>
      </c>
      <c r="J1155" s="121" t="str">
        <f t="shared" si="124"/>
        <v/>
      </c>
      <c r="K1155" s="121" t="str">
        <f t="shared" si="121"/>
        <v/>
      </c>
      <c r="L1155" s="121" t="str">
        <f t="shared" si="122"/>
        <v/>
      </c>
      <c r="M1155" s="121">
        <f t="shared" si="125"/>
        <v>7.4074074074074066</v>
      </c>
      <c r="N1155" s="121" t="str">
        <f t="shared" si="123"/>
        <v/>
      </c>
      <c r="O1155" s="129"/>
    </row>
    <row r="1156" spans="1:15">
      <c r="A1156" s="127"/>
      <c r="B1156" s="131" t="s">
        <v>586</v>
      </c>
      <c r="C1156" s="122" t="s">
        <v>914</v>
      </c>
      <c r="D1156" s="127">
        <v>1</v>
      </c>
      <c r="E1156" s="127">
        <v>16</v>
      </c>
      <c r="F1156" s="127">
        <v>3</v>
      </c>
      <c r="G1156" s="128">
        <v>17.34</v>
      </c>
      <c r="H1156" s="121">
        <f t="shared" si="119"/>
        <v>1.5802469135802468</v>
      </c>
      <c r="I1156" s="121" t="str">
        <f t="shared" si="120"/>
        <v/>
      </c>
      <c r="J1156" s="121" t="str">
        <f t="shared" si="124"/>
        <v/>
      </c>
      <c r="K1156" s="121" t="str">
        <f t="shared" si="121"/>
        <v/>
      </c>
      <c r="L1156" s="121">
        <f t="shared" si="122"/>
        <v>82.204444444444434</v>
      </c>
      <c r="M1156" s="121" t="str">
        <f t="shared" si="125"/>
        <v/>
      </c>
      <c r="N1156" s="121" t="str">
        <f t="shared" si="123"/>
        <v/>
      </c>
      <c r="O1156" s="129"/>
    </row>
    <row r="1157" spans="1:15">
      <c r="A1157" s="127"/>
      <c r="B1157" s="131"/>
      <c r="C1157" s="122" t="s">
        <v>915</v>
      </c>
      <c r="D1157" s="127">
        <v>1</v>
      </c>
      <c r="E1157" s="127">
        <v>16</v>
      </c>
      <c r="F1157" s="127">
        <v>3</v>
      </c>
      <c r="G1157" s="128">
        <v>17.34</v>
      </c>
      <c r="H1157" s="121">
        <f t="shared" si="119"/>
        <v>1.5802469135802468</v>
      </c>
      <c r="I1157" s="121" t="str">
        <f t="shared" si="120"/>
        <v/>
      </c>
      <c r="J1157" s="121" t="str">
        <f t="shared" si="124"/>
        <v/>
      </c>
      <c r="K1157" s="121" t="str">
        <f t="shared" si="121"/>
        <v/>
      </c>
      <c r="L1157" s="121">
        <f t="shared" si="122"/>
        <v>82.204444444444434</v>
      </c>
      <c r="M1157" s="121" t="str">
        <f t="shared" si="125"/>
        <v/>
      </c>
      <c r="N1157" s="121" t="str">
        <f t="shared" si="123"/>
        <v/>
      </c>
      <c r="O1157" s="129"/>
    </row>
    <row r="1158" spans="1:15">
      <c r="A1158" s="127"/>
      <c r="B1158" s="131"/>
      <c r="C1158" s="122" t="s">
        <v>893</v>
      </c>
      <c r="D1158" s="127">
        <v>1</v>
      </c>
      <c r="E1158" s="127">
        <v>20</v>
      </c>
      <c r="F1158" s="127">
        <v>4</v>
      </c>
      <c r="G1158" s="128">
        <v>2.56</v>
      </c>
      <c r="H1158" s="121">
        <f t="shared" ref="H1158:H1221" si="126">E1158*E1158/(162)</f>
        <v>2.4691358024691357</v>
      </c>
      <c r="I1158" s="121" t="str">
        <f t="shared" ref="I1158:I1221" si="127">IF((E1158=8),D1158*G1158*F1158*H1158,"")</f>
        <v/>
      </c>
      <c r="J1158" s="121" t="str">
        <f t="shared" si="124"/>
        <v/>
      </c>
      <c r="K1158" s="121" t="str">
        <f t="shared" ref="K1158:K1221" si="128">IF((E1158=12),D1158*F1158*G1158*H1158,"")</f>
        <v/>
      </c>
      <c r="L1158" s="121" t="str">
        <f t="shared" ref="L1158:L1221" si="129">IF((E1158=16),D1158*F1158*G1158*H1158,"")</f>
        <v/>
      </c>
      <c r="M1158" s="121">
        <f t="shared" si="125"/>
        <v>25.283950617283949</v>
      </c>
      <c r="N1158" s="121" t="str">
        <f t="shared" ref="N1158:N1221" si="130">IF((E1158=25),D1158*F1158*G1158*H1158,"")</f>
        <v/>
      </c>
      <c r="O1158" s="129"/>
    </row>
    <row r="1159" spans="1:15">
      <c r="A1159" s="127"/>
      <c r="B1159" s="131"/>
      <c r="C1159" s="122" t="s">
        <v>916</v>
      </c>
      <c r="D1159" s="127">
        <v>1</v>
      </c>
      <c r="E1159" s="127">
        <v>20</v>
      </c>
      <c r="F1159" s="127">
        <v>2</v>
      </c>
      <c r="G1159" s="128">
        <v>7.5</v>
      </c>
      <c r="H1159" s="121">
        <f t="shared" si="126"/>
        <v>2.4691358024691357</v>
      </c>
      <c r="I1159" s="121" t="str">
        <f t="shared" si="127"/>
        <v/>
      </c>
      <c r="J1159" s="121" t="str">
        <f t="shared" si="124"/>
        <v/>
      </c>
      <c r="K1159" s="121" t="str">
        <f t="shared" si="128"/>
        <v/>
      </c>
      <c r="L1159" s="121" t="str">
        <f t="shared" si="129"/>
        <v/>
      </c>
      <c r="M1159" s="121">
        <f t="shared" si="125"/>
        <v>37.037037037037038</v>
      </c>
      <c r="N1159" s="121" t="str">
        <f t="shared" si="130"/>
        <v/>
      </c>
      <c r="O1159" s="129"/>
    </row>
    <row r="1160" spans="1:15">
      <c r="A1160" s="127"/>
      <c r="B1160" s="131"/>
      <c r="C1160" s="122" t="s">
        <v>840</v>
      </c>
      <c r="D1160" s="127">
        <v>1</v>
      </c>
      <c r="E1160" s="127">
        <v>16</v>
      </c>
      <c r="F1160" s="127">
        <v>4</v>
      </c>
      <c r="G1160" s="128">
        <v>4.66</v>
      </c>
      <c r="H1160" s="121">
        <f t="shared" si="126"/>
        <v>1.5802469135802468</v>
      </c>
      <c r="I1160" s="121" t="str">
        <f t="shared" si="127"/>
        <v/>
      </c>
      <c r="J1160" s="121" t="str">
        <f t="shared" si="124"/>
        <v/>
      </c>
      <c r="K1160" s="121" t="str">
        <f t="shared" si="128"/>
        <v/>
      </c>
      <c r="L1160" s="121">
        <f t="shared" si="129"/>
        <v>29.455802469135801</v>
      </c>
      <c r="M1160" s="121" t="str">
        <f t="shared" si="125"/>
        <v/>
      </c>
      <c r="N1160" s="121" t="str">
        <f t="shared" si="130"/>
        <v/>
      </c>
      <c r="O1160" s="129"/>
    </row>
    <row r="1161" spans="1:15">
      <c r="A1161" s="127"/>
      <c r="B1161" s="131"/>
      <c r="C1161" s="122" t="s">
        <v>921</v>
      </c>
      <c r="D1161" s="127">
        <v>1</v>
      </c>
      <c r="E1161" s="127">
        <v>8</v>
      </c>
      <c r="F1161" s="127">
        <v>106</v>
      </c>
      <c r="G1161" s="128">
        <v>1.46</v>
      </c>
      <c r="H1161" s="121">
        <f t="shared" si="126"/>
        <v>0.39506172839506171</v>
      </c>
      <c r="I1161" s="121">
        <f t="shared" si="127"/>
        <v>61.139753086419745</v>
      </c>
      <c r="J1161" s="121" t="str">
        <f t="shared" si="124"/>
        <v/>
      </c>
      <c r="K1161" s="121" t="str">
        <f t="shared" si="128"/>
        <v/>
      </c>
      <c r="L1161" s="121" t="str">
        <f t="shared" si="129"/>
        <v/>
      </c>
      <c r="M1161" s="121" t="str">
        <f t="shared" si="125"/>
        <v/>
      </c>
      <c r="N1161" s="121" t="str">
        <f t="shared" si="130"/>
        <v/>
      </c>
      <c r="O1161" s="129"/>
    </row>
    <row r="1162" spans="1:15">
      <c r="A1162" s="127"/>
      <c r="B1162" s="131"/>
      <c r="C1162" s="122" t="s">
        <v>928</v>
      </c>
      <c r="D1162" s="127">
        <v>1</v>
      </c>
      <c r="E1162" s="127">
        <v>20</v>
      </c>
      <c r="F1162" s="127">
        <v>11</v>
      </c>
      <c r="G1162" s="128">
        <v>0.25</v>
      </c>
      <c r="H1162" s="121">
        <f t="shared" si="126"/>
        <v>2.4691358024691357</v>
      </c>
      <c r="I1162" s="121" t="str">
        <f t="shared" si="127"/>
        <v/>
      </c>
      <c r="J1162" s="121" t="str">
        <f t="shared" si="124"/>
        <v/>
      </c>
      <c r="K1162" s="121" t="str">
        <f t="shared" si="128"/>
        <v/>
      </c>
      <c r="L1162" s="121" t="str">
        <f t="shared" si="129"/>
        <v/>
      </c>
      <c r="M1162" s="121">
        <f t="shared" si="125"/>
        <v>6.7901234567901234</v>
      </c>
      <c r="N1162" s="121" t="str">
        <f t="shared" si="130"/>
        <v/>
      </c>
      <c r="O1162" s="129"/>
    </row>
    <row r="1163" spans="1:15">
      <c r="A1163" s="127"/>
      <c r="B1163" s="131" t="s">
        <v>587</v>
      </c>
      <c r="C1163" s="122" t="s">
        <v>914</v>
      </c>
      <c r="D1163" s="127">
        <v>1</v>
      </c>
      <c r="E1163" s="127">
        <v>16</v>
      </c>
      <c r="F1163" s="127">
        <v>3</v>
      </c>
      <c r="G1163" s="128">
        <v>7.8550000000000004</v>
      </c>
      <c r="H1163" s="121">
        <f t="shared" si="126"/>
        <v>1.5802469135802468</v>
      </c>
      <c r="I1163" s="121" t="str">
        <f t="shared" si="127"/>
        <v/>
      </c>
      <c r="J1163" s="121" t="str">
        <f t="shared" ref="J1163:J1226" si="131">IF((E1163=10),D1163*F1163*G1163*H1163,"")</f>
        <v/>
      </c>
      <c r="K1163" s="121" t="str">
        <f t="shared" si="128"/>
        <v/>
      </c>
      <c r="L1163" s="121">
        <f t="shared" si="129"/>
        <v>37.238518518518518</v>
      </c>
      <c r="M1163" s="121" t="str">
        <f t="shared" si="125"/>
        <v/>
      </c>
      <c r="N1163" s="121" t="str">
        <f t="shared" si="130"/>
        <v/>
      </c>
      <c r="O1163" s="129"/>
    </row>
    <row r="1164" spans="1:15">
      <c r="A1164" s="127"/>
      <c r="B1164" s="131"/>
      <c r="C1164" s="122" t="s">
        <v>915</v>
      </c>
      <c r="D1164" s="127">
        <v>1</v>
      </c>
      <c r="E1164" s="127">
        <v>16</v>
      </c>
      <c r="F1164" s="127">
        <v>3</v>
      </c>
      <c r="G1164" s="128">
        <v>7.8550000000000004</v>
      </c>
      <c r="H1164" s="121">
        <f t="shared" si="126"/>
        <v>1.5802469135802468</v>
      </c>
      <c r="I1164" s="121" t="str">
        <f t="shared" si="127"/>
        <v/>
      </c>
      <c r="J1164" s="121" t="str">
        <f t="shared" si="131"/>
        <v/>
      </c>
      <c r="K1164" s="121" t="str">
        <f t="shared" si="128"/>
        <v/>
      </c>
      <c r="L1164" s="121">
        <f t="shared" si="129"/>
        <v>37.238518518518518</v>
      </c>
      <c r="M1164" s="121" t="str">
        <f t="shared" si="125"/>
        <v/>
      </c>
      <c r="N1164" s="121" t="str">
        <f t="shared" si="130"/>
        <v/>
      </c>
      <c r="O1164" s="129"/>
    </row>
    <row r="1165" spans="1:15">
      <c r="A1165" s="127"/>
      <c r="B1165" s="131"/>
      <c r="C1165" s="122" t="s">
        <v>893</v>
      </c>
      <c r="D1165" s="127">
        <v>1</v>
      </c>
      <c r="E1165" s="127">
        <v>16</v>
      </c>
      <c r="F1165" s="127">
        <v>2</v>
      </c>
      <c r="G1165" s="128">
        <v>4.2750000000000004</v>
      </c>
      <c r="H1165" s="121">
        <f t="shared" si="126"/>
        <v>1.5802469135802468</v>
      </c>
      <c r="I1165" s="121" t="str">
        <f t="shared" si="127"/>
        <v/>
      </c>
      <c r="J1165" s="121" t="str">
        <f t="shared" si="131"/>
        <v/>
      </c>
      <c r="K1165" s="121" t="str">
        <f t="shared" si="128"/>
        <v/>
      </c>
      <c r="L1165" s="121">
        <f t="shared" si="129"/>
        <v>13.511111111111111</v>
      </c>
      <c r="M1165" s="121" t="str">
        <f t="shared" si="125"/>
        <v/>
      </c>
      <c r="N1165" s="121" t="str">
        <f t="shared" si="130"/>
        <v/>
      </c>
      <c r="O1165" s="129"/>
    </row>
    <row r="1166" spans="1:15">
      <c r="A1166" s="127"/>
      <c r="B1166" s="131"/>
      <c r="C1166" s="122" t="s">
        <v>893</v>
      </c>
      <c r="D1166" s="127">
        <v>1</v>
      </c>
      <c r="E1166" s="127">
        <v>16</v>
      </c>
      <c r="F1166" s="127">
        <v>2</v>
      </c>
      <c r="G1166" s="128">
        <v>2.2599999999999998</v>
      </c>
      <c r="H1166" s="121">
        <f t="shared" si="126"/>
        <v>1.5802469135802468</v>
      </c>
      <c r="I1166" s="121" t="str">
        <f t="shared" si="127"/>
        <v/>
      </c>
      <c r="J1166" s="121" t="str">
        <f t="shared" si="131"/>
        <v/>
      </c>
      <c r="K1166" s="121" t="str">
        <f t="shared" si="128"/>
        <v/>
      </c>
      <c r="L1166" s="121">
        <f t="shared" si="129"/>
        <v>7.1427160493827149</v>
      </c>
      <c r="M1166" s="121" t="str">
        <f t="shared" si="125"/>
        <v/>
      </c>
      <c r="N1166" s="121" t="str">
        <f t="shared" si="130"/>
        <v/>
      </c>
      <c r="O1166" s="129"/>
    </row>
    <row r="1167" spans="1:15">
      <c r="A1167" s="127"/>
      <c r="B1167" s="131"/>
      <c r="C1167" s="122" t="s">
        <v>840</v>
      </c>
      <c r="D1167" s="127">
        <v>1</v>
      </c>
      <c r="E1167" s="127">
        <v>12</v>
      </c>
      <c r="F1167" s="127">
        <v>2</v>
      </c>
      <c r="G1167" s="128">
        <v>3.22</v>
      </c>
      <c r="H1167" s="121">
        <f t="shared" si="126"/>
        <v>0.88888888888888884</v>
      </c>
      <c r="I1167" s="121" t="str">
        <f t="shared" si="127"/>
        <v/>
      </c>
      <c r="J1167" s="121" t="str">
        <f t="shared" si="131"/>
        <v/>
      </c>
      <c r="K1167" s="121">
        <f t="shared" si="128"/>
        <v>5.7244444444444449</v>
      </c>
      <c r="L1167" s="121" t="str">
        <f t="shared" si="129"/>
        <v/>
      </c>
      <c r="M1167" s="121" t="str">
        <f t="shared" si="125"/>
        <v/>
      </c>
      <c r="N1167" s="121" t="str">
        <f t="shared" si="130"/>
        <v/>
      </c>
      <c r="O1167" s="129"/>
    </row>
    <row r="1168" spans="1:15">
      <c r="A1168" s="127"/>
      <c r="B1168" s="131"/>
      <c r="C1168" s="122" t="s">
        <v>905</v>
      </c>
      <c r="D1168" s="127">
        <v>1</v>
      </c>
      <c r="E1168" s="127">
        <v>8</v>
      </c>
      <c r="F1168" s="127">
        <v>46</v>
      </c>
      <c r="G1168" s="128">
        <v>1.46</v>
      </c>
      <c r="H1168" s="121">
        <f t="shared" si="126"/>
        <v>0.39506172839506171</v>
      </c>
      <c r="I1168" s="121">
        <f t="shared" si="127"/>
        <v>26.532345679012344</v>
      </c>
      <c r="J1168" s="121" t="str">
        <f t="shared" si="131"/>
        <v/>
      </c>
      <c r="K1168" s="121" t="str">
        <f t="shared" si="128"/>
        <v/>
      </c>
      <c r="L1168" s="121" t="str">
        <f t="shared" si="129"/>
        <v/>
      </c>
      <c r="M1168" s="121" t="str">
        <f t="shared" ref="M1168:M1231" si="132">IF((E1168=20),D1168*F1168*G1168*H1168,"")</f>
        <v/>
      </c>
      <c r="N1168" s="121" t="str">
        <f t="shared" si="130"/>
        <v/>
      </c>
      <c r="O1168" s="129"/>
    </row>
    <row r="1169" spans="1:15">
      <c r="A1169" s="127"/>
      <c r="B1169" s="131"/>
      <c r="C1169" s="122" t="s">
        <v>928</v>
      </c>
      <c r="D1169" s="127">
        <v>1</v>
      </c>
      <c r="E1169" s="127">
        <v>20</v>
      </c>
      <c r="F1169" s="127">
        <v>6</v>
      </c>
      <c r="G1169" s="128">
        <v>0.25</v>
      </c>
      <c r="H1169" s="121">
        <f t="shared" si="126"/>
        <v>2.4691358024691357</v>
      </c>
      <c r="I1169" s="121" t="str">
        <f t="shared" si="127"/>
        <v/>
      </c>
      <c r="J1169" s="121" t="str">
        <f t="shared" si="131"/>
        <v/>
      </c>
      <c r="K1169" s="121" t="str">
        <f t="shared" si="128"/>
        <v/>
      </c>
      <c r="L1169" s="121" t="str">
        <f t="shared" si="129"/>
        <v/>
      </c>
      <c r="M1169" s="121">
        <f t="shared" si="132"/>
        <v>3.7037037037037033</v>
      </c>
      <c r="N1169" s="121" t="str">
        <f t="shared" si="130"/>
        <v/>
      </c>
      <c r="O1169" s="129"/>
    </row>
    <row r="1170" spans="1:15">
      <c r="A1170" s="127"/>
      <c r="B1170" s="131" t="s">
        <v>588</v>
      </c>
      <c r="C1170" s="122" t="s">
        <v>914</v>
      </c>
      <c r="D1170" s="127">
        <v>3</v>
      </c>
      <c r="E1170" s="127">
        <v>20</v>
      </c>
      <c r="F1170" s="127">
        <v>3</v>
      </c>
      <c r="G1170" s="128">
        <v>10.675000000000001</v>
      </c>
      <c r="H1170" s="121">
        <f t="shared" si="126"/>
        <v>2.4691358024691357</v>
      </c>
      <c r="I1170" s="121" t="str">
        <f t="shared" si="127"/>
        <v/>
      </c>
      <c r="J1170" s="121" t="str">
        <f t="shared" si="131"/>
        <v/>
      </c>
      <c r="K1170" s="121" t="str">
        <f t="shared" si="128"/>
        <v/>
      </c>
      <c r="L1170" s="121" t="str">
        <f t="shared" si="129"/>
        <v/>
      </c>
      <c r="M1170" s="121">
        <f t="shared" si="132"/>
        <v>237.22222222222223</v>
      </c>
      <c r="N1170" s="121" t="str">
        <f t="shared" si="130"/>
        <v/>
      </c>
      <c r="O1170" s="129"/>
    </row>
    <row r="1171" spans="1:15">
      <c r="A1171" s="127"/>
      <c r="B1171" s="131"/>
      <c r="C1171" s="122" t="s">
        <v>915</v>
      </c>
      <c r="D1171" s="127">
        <v>3</v>
      </c>
      <c r="E1171" s="127">
        <v>20</v>
      </c>
      <c r="F1171" s="127">
        <v>3</v>
      </c>
      <c r="G1171" s="128">
        <v>10.675000000000001</v>
      </c>
      <c r="H1171" s="121">
        <f t="shared" si="126"/>
        <v>2.4691358024691357</v>
      </c>
      <c r="I1171" s="121" t="str">
        <f t="shared" si="127"/>
        <v/>
      </c>
      <c r="J1171" s="121" t="str">
        <f t="shared" si="131"/>
        <v/>
      </c>
      <c r="K1171" s="121" t="str">
        <f t="shared" si="128"/>
        <v/>
      </c>
      <c r="L1171" s="121" t="str">
        <f t="shared" si="129"/>
        <v/>
      </c>
      <c r="M1171" s="121">
        <f t="shared" si="132"/>
        <v>237.22222222222223</v>
      </c>
      <c r="N1171" s="121" t="str">
        <f t="shared" si="130"/>
        <v/>
      </c>
      <c r="O1171" s="129"/>
    </row>
    <row r="1172" spans="1:15">
      <c r="A1172" s="127"/>
      <c r="B1172" s="131"/>
      <c r="C1172" s="122" t="s">
        <v>893</v>
      </c>
      <c r="D1172" s="127">
        <v>3</v>
      </c>
      <c r="E1172" s="127">
        <v>20</v>
      </c>
      <c r="F1172" s="127">
        <v>2</v>
      </c>
      <c r="G1172" s="128">
        <v>3.73</v>
      </c>
      <c r="H1172" s="121">
        <f t="shared" si="126"/>
        <v>2.4691358024691357</v>
      </c>
      <c r="I1172" s="121" t="str">
        <f t="shared" si="127"/>
        <v/>
      </c>
      <c r="J1172" s="121" t="str">
        <f t="shared" si="131"/>
        <v/>
      </c>
      <c r="K1172" s="121" t="str">
        <f t="shared" si="128"/>
        <v/>
      </c>
      <c r="L1172" s="121" t="str">
        <f t="shared" si="129"/>
        <v/>
      </c>
      <c r="M1172" s="121">
        <f t="shared" si="132"/>
        <v>55.259259259259252</v>
      </c>
      <c r="N1172" s="121" t="str">
        <f t="shared" si="130"/>
        <v/>
      </c>
      <c r="O1172" s="129"/>
    </row>
    <row r="1173" spans="1:15">
      <c r="A1173" s="127"/>
      <c r="B1173" s="131"/>
      <c r="C1173" s="122" t="s">
        <v>893</v>
      </c>
      <c r="D1173" s="127">
        <v>3</v>
      </c>
      <c r="E1173" s="127">
        <v>20</v>
      </c>
      <c r="F1173" s="127">
        <v>2</v>
      </c>
      <c r="G1173" s="128">
        <v>4.9249999999999998</v>
      </c>
      <c r="H1173" s="121">
        <f t="shared" si="126"/>
        <v>2.4691358024691357</v>
      </c>
      <c r="I1173" s="121" t="str">
        <f t="shared" si="127"/>
        <v/>
      </c>
      <c r="J1173" s="121" t="str">
        <f t="shared" si="131"/>
        <v/>
      </c>
      <c r="K1173" s="121" t="str">
        <f t="shared" si="128"/>
        <v/>
      </c>
      <c r="L1173" s="121" t="str">
        <f t="shared" si="129"/>
        <v/>
      </c>
      <c r="M1173" s="121">
        <f t="shared" si="132"/>
        <v>72.962962962962948</v>
      </c>
      <c r="N1173" s="121" t="str">
        <f t="shared" si="130"/>
        <v/>
      </c>
      <c r="O1173" s="129"/>
    </row>
    <row r="1174" spans="1:15">
      <c r="A1174" s="127"/>
      <c r="B1174" s="131"/>
      <c r="C1174" s="122" t="s">
        <v>840</v>
      </c>
      <c r="D1174" s="127">
        <v>3</v>
      </c>
      <c r="E1174" s="127">
        <v>16</v>
      </c>
      <c r="F1174" s="127">
        <v>2</v>
      </c>
      <c r="G1174" s="128">
        <v>5.74</v>
      </c>
      <c r="H1174" s="121">
        <f t="shared" si="126"/>
        <v>1.5802469135802468</v>
      </c>
      <c r="I1174" s="121" t="str">
        <f t="shared" si="127"/>
        <v/>
      </c>
      <c r="J1174" s="121" t="str">
        <f t="shared" si="131"/>
        <v/>
      </c>
      <c r="K1174" s="121" t="str">
        <f t="shared" si="128"/>
        <v/>
      </c>
      <c r="L1174" s="121">
        <f t="shared" si="129"/>
        <v>54.423703703703694</v>
      </c>
      <c r="M1174" s="121" t="str">
        <f t="shared" si="132"/>
        <v/>
      </c>
      <c r="N1174" s="121" t="str">
        <f t="shared" si="130"/>
        <v/>
      </c>
      <c r="O1174" s="129"/>
    </row>
    <row r="1175" spans="1:15">
      <c r="A1175" s="127"/>
      <c r="B1175" s="131"/>
      <c r="C1175" s="122" t="s">
        <v>905</v>
      </c>
      <c r="D1175" s="127">
        <v>3</v>
      </c>
      <c r="E1175" s="127">
        <v>8</v>
      </c>
      <c r="F1175" s="127">
        <v>62</v>
      </c>
      <c r="G1175" s="128">
        <v>1.46</v>
      </c>
      <c r="H1175" s="121">
        <f t="shared" si="126"/>
        <v>0.39506172839506171</v>
      </c>
      <c r="I1175" s="121">
        <f t="shared" si="127"/>
        <v>107.28296296296296</v>
      </c>
      <c r="J1175" s="121" t="str">
        <f t="shared" si="131"/>
        <v/>
      </c>
      <c r="K1175" s="121" t="str">
        <f t="shared" si="128"/>
        <v/>
      </c>
      <c r="L1175" s="121" t="str">
        <f t="shared" si="129"/>
        <v/>
      </c>
      <c r="M1175" s="121" t="str">
        <f t="shared" si="132"/>
        <v/>
      </c>
      <c r="N1175" s="121" t="str">
        <f t="shared" si="130"/>
        <v/>
      </c>
      <c r="O1175" s="129"/>
    </row>
    <row r="1176" spans="1:15">
      <c r="A1176" s="127"/>
      <c r="B1176" s="131"/>
      <c r="C1176" s="122" t="s">
        <v>928</v>
      </c>
      <c r="D1176" s="127">
        <v>3</v>
      </c>
      <c r="E1176" s="127">
        <v>20</v>
      </c>
      <c r="F1176" s="127">
        <v>6</v>
      </c>
      <c r="G1176" s="128">
        <v>0.25</v>
      </c>
      <c r="H1176" s="121">
        <f t="shared" si="126"/>
        <v>2.4691358024691357</v>
      </c>
      <c r="I1176" s="121" t="str">
        <f t="shared" si="127"/>
        <v/>
      </c>
      <c r="J1176" s="121" t="str">
        <f t="shared" si="131"/>
        <v/>
      </c>
      <c r="K1176" s="121" t="str">
        <f t="shared" si="128"/>
        <v/>
      </c>
      <c r="L1176" s="121" t="str">
        <f t="shared" si="129"/>
        <v/>
      </c>
      <c r="M1176" s="121">
        <f t="shared" si="132"/>
        <v>11.111111111111111</v>
      </c>
      <c r="N1176" s="121" t="str">
        <f t="shared" si="130"/>
        <v/>
      </c>
      <c r="O1176" s="129"/>
    </row>
    <row r="1177" spans="1:15">
      <c r="A1177" s="127"/>
      <c r="B1177" s="131" t="s">
        <v>589</v>
      </c>
      <c r="C1177" s="122" t="s">
        <v>914</v>
      </c>
      <c r="D1177" s="127">
        <v>1</v>
      </c>
      <c r="E1177" s="127">
        <v>16</v>
      </c>
      <c r="F1177" s="127">
        <v>3</v>
      </c>
      <c r="G1177" s="128">
        <v>7.84</v>
      </c>
      <c r="H1177" s="121">
        <f t="shared" si="126"/>
        <v>1.5802469135802468</v>
      </c>
      <c r="I1177" s="121" t="str">
        <f t="shared" si="127"/>
        <v/>
      </c>
      <c r="J1177" s="121" t="str">
        <f t="shared" si="131"/>
        <v/>
      </c>
      <c r="K1177" s="121" t="str">
        <f t="shared" si="128"/>
        <v/>
      </c>
      <c r="L1177" s="121">
        <f t="shared" si="129"/>
        <v>37.167407407407403</v>
      </c>
      <c r="M1177" s="121" t="str">
        <f t="shared" si="132"/>
        <v/>
      </c>
      <c r="N1177" s="121" t="str">
        <f t="shared" si="130"/>
        <v/>
      </c>
      <c r="O1177" s="129"/>
    </row>
    <row r="1178" spans="1:15">
      <c r="A1178" s="127"/>
      <c r="B1178" s="131"/>
      <c r="C1178" s="122" t="s">
        <v>915</v>
      </c>
      <c r="D1178" s="127">
        <v>1</v>
      </c>
      <c r="E1178" s="127">
        <v>16</v>
      </c>
      <c r="F1178" s="127">
        <v>3</v>
      </c>
      <c r="G1178" s="128">
        <v>7.84</v>
      </c>
      <c r="H1178" s="121">
        <f t="shared" si="126"/>
        <v>1.5802469135802468</v>
      </c>
      <c r="I1178" s="121" t="str">
        <f t="shared" si="127"/>
        <v/>
      </c>
      <c r="J1178" s="121" t="str">
        <f t="shared" si="131"/>
        <v/>
      </c>
      <c r="K1178" s="121" t="str">
        <f t="shared" si="128"/>
        <v/>
      </c>
      <c r="L1178" s="121">
        <f t="shared" si="129"/>
        <v>37.167407407407403</v>
      </c>
      <c r="M1178" s="121" t="str">
        <f t="shared" si="132"/>
        <v/>
      </c>
      <c r="N1178" s="121" t="str">
        <f t="shared" si="130"/>
        <v/>
      </c>
      <c r="O1178" s="129"/>
    </row>
    <row r="1179" spans="1:15">
      <c r="A1179" s="127"/>
      <c r="B1179" s="131"/>
      <c r="C1179" s="122" t="s">
        <v>893</v>
      </c>
      <c r="D1179" s="127">
        <v>1</v>
      </c>
      <c r="E1179" s="127">
        <v>16</v>
      </c>
      <c r="F1179" s="127">
        <v>2</v>
      </c>
      <c r="G1179" s="128">
        <v>4.16</v>
      </c>
      <c r="H1179" s="121">
        <f t="shared" si="126"/>
        <v>1.5802469135802468</v>
      </c>
      <c r="I1179" s="121" t="str">
        <f t="shared" si="127"/>
        <v/>
      </c>
      <c r="J1179" s="121" t="str">
        <f t="shared" si="131"/>
        <v/>
      </c>
      <c r="K1179" s="121" t="str">
        <f t="shared" si="128"/>
        <v/>
      </c>
      <c r="L1179" s="121">
        <f t="shared" si="129"/>
        <v>13.147654320987654</v>
      </c>
      <c r="M1179" s="121" t="str">
        <f t="shared" si="132"/>
        <v/>
      </c>
      <c r="N1179" s="121" t="str">
        <f t="shared" si="130"/>
        <v/>
      </c>
      <c r="O1179" s="129"/>
    </row>
    <row r="1180" spans="1:15">
      <c r="A1180" s="127"/>
      <c r="B1180" s="131"/>
      <c r="C1180" s="122" t="s">
        <v>893</v>
      </c>
      <c r="D1180" s="127">
        <v>1</v>
      </c>
      <c r="E1180" s="127">
        <v>16</v>
      </c>
      <c r="F1180" s="127">
        <v>2</v>
      </c>
      <c r="G1180" s="128">
        <v>2.16</v>
      </c>
      <c r="H1180" s="121">
        <f t="shared" si="126"/>
        <v>1.5802469135802468</v>
      </c>
      <c r="I1180" s="121" t="str">
        <f t="shared" si="127"/>
        <v/>
      </c>
      <c r="J1180" s="121" t="str">
        <f t="shared" si="131"/>
        <v/>
      </c>
      <c r="K1180" s="121" t="str">
        <f t="shared" si="128"/>
        <v/>
      </c>
      <c r="L1180" s="121">
        <f t="shared" si="129"/>
        <v>6.8266666666666671</v>
      </c>
      <c r="M1180" s="121" t="str">
        <f t="shared" si="132"/>
        <v/>
      </c>
      <c r="N1180" s="121" t="str">
        <f t="shared" si="130"/>
        <v/>
      </c>
      <c r="O1180" s="129"/>
    </row>
    <row r="1181" spans="1:15">
      <c r="A1181" s="127"/>
      <c r="B1181" s="131"/>
      <c r="C1181" s="122" t="s">
        <v>840</v>
      </c>
      <c r="D1181" s="127">
        <v>1</v>
      </c>
      <c r="E1181" s="127">
        <v>12</v>
      </c>
      <c r="F1181" s="127">
        <v>2</v>
      </c>
      <c r="G1181" s="128">
        <v>3.72</v>
      </c>
      <c r="H1181" s="121">
        <f t="shared" si="126"/>
        <v>0.88888888888888884</v>
      </c>
      <c r="I1181" s="121" t="str">
        <f t="shared" si="127"/>
        <v/>
      </c>
      <c r="J1181" s="121" t="str">
        <f t="shared" si="131"/>
        <v/>
      </c>
      <c r="K1181" s="121">
        <f t="shared" si="128"/>
        <v>6.6133333333333333</v>
      </c>
      <c r="L1181" s="121" t="str">
        <f t="shared" si="129"/>
        <v/>
      </c>
      <c r="M1181" s="121" t="str">
        <f t="shared" si="132"/>
        <v/>
      </c>
      <c r="N1181" s="121" t="str">
        <f t="shared" si="130"/>
        <v/>
      </c>
      <c r="O1181" s="129"/>
    </row>
    <row r="1182" spans="1:15">
      <c r="A1182" s="127"/>
      <c r="B1182" s="131"/>
      <c r="C1182" s="122" t="s">
        <v>905</v>
      </c>
      <c r="D1182" s="127">
        <v>1</v>
      </c>
      <c r="E1182" s="127">
        <v>8</v>
      </c>
      <c r="F1182" s="127">
        <v>49</v>
      </c>
      <c r="G1182" s="128">
        <v>1.46</v>
      </c>
      <c r="H1182" s="121">
        <f t="shared" si="126"/>
        <v>0.39506172839506171</v>
      </c>
      <c r="I1182" s="121">
        <f t="shared" si="127"/>
        <v>28.262716049382711</v>
      </c>
      <c r="J1182" s="121" t="str">
        <f t="shared" si="131"/>
        <v/>
      </c>
      <c r="K1182" s="121" t="str">
        <f t="shared" si="128"/>
        <v/>
      </c>
      <c r="L1182" s="121" t="str">
        <f t="shared" si="129"/>
        <v/>
      </c>
      <c r="M1182" s="121" t="str">
        <f t="shared" si="132"/>
        <v/>
      </c>
      <c r="N1182" s="121" t="str">
        <f t="shared" si="130"/>
        <v/>
      </c>
      <c r="O1182" s="129"/>
    </row>
    <row r="1183" spans="1:15">
      <c r="A1183" s="127"/>
      <c r="B1183" s="131"/>
      <c r="C1183" s="122" t="s">
        <v>928</v>
      </c>
      <c r="D1183" s="127">
        <v>1</v>
      </c>
      <c r="E1183" s="127">
        <v>20</v>
      </c>
      <c r="F1183" s="127">
        <v>6</v>
      </c>
      <c r="G1183" s="128">
        <v>0.25</v>
      </c>
      <c r="H1183" s="121">
        <f t="shared" si="126"/>
        <v>2.4691358024691357</v>
      </c>
      <c r="I1183" s="121" t="str">
        <f t="shared" si="127"/>
        <v/>
      </c>
      <c r="J1183" s="121" t="str">
        <f t="shared" si="131"/>
        <v/>
      </c>
      <c r="K1183" s="121" t="str">
        <f t="shared" si="128"/>
        <v/>
      </c>
      <c r="L1183" s="121" t="str">
        <f t="shared" si="129"/>
        <v/>
      </c>
      <c r="M1183" s="121">
        <f t="shared" si="132"/>
        <v>3.7037037037037033</v>
      </c>
      <c r="N1183" s="121" t="str">
        <f t="shared" si="130"/>
        <v/>
      </c>
      <c r="O1183" s="129"/>
    </row>
    <row r="1184" spans="1:15">
      <c r="A1184" s="127"/>
      <c r="B1184" s="131" t="s">
        <v>590</v>
      </c>
      <c r="C1184" s="122" t="s">
        <v>914</v>
      </c>
      <c r="D1184" s="127">
        <v>1</v>
      </c>
      <c r="E1184" s="127">
        <v>16</v>
      </c>
      <c r="F1184" s="127">
        <v>3</v>
      </c>
      <c r="G1184" s="128">
        <v>27.88</v>
      </c>
      <c r="H1184" s="121">
        <f t="shared" si="126"/>
        <v>1.5802469135802468</v>
      </c>
      <c r="I1184" s="121" t="str">
        <f t="shared" si="127"/>
        <v/>
      </c>
      <c r="J1184" s="121" t="str">
        <f t="shared" si="131"/>
        <v/>
      </c>
      <c r="K1184" s="121" t="str">
        <f t="shared" si="128"/>
        <v/>
      </c>
      <c r="L1184" s="121">
        <f t="shared" si="129"/>
        <v>132.17185185185184</v>
      </c>
      <c r="M1184" s="121" t="str">
        <f t="shared" si="132"/>
        <v/>
      </c>
      <c r="N1184" s="121" t="str">
        <f t="shared" si="130"/>
        <v/>
      </c>
      <c r="O1184" s="129"/>
    </row>
    <row r="1185" spans="1:15">
      <c r="A1185" s="127"/>
      <c r="B1185" s="131"/>
      <c r="C1185" s="122" t="s">
        <v>915</v>
      </c>
      <c r="D1185" s="127">
        <v>1</v>
      </c>
      <c r="E1185" s="127">
        <v>16</v>
      </c>
      <c r="F1185" s="127">
        <v>3</v>
      </c>
      <c r="G1185" s="128">
        <v>27.88</v>
      </c>
      <c r="H1185" s="121">
        <f t="shared" si="126"/>
        <v>1.5802469135802468</v>
      </c>
      <c r="I1185" s="121" t="str">
        <f t="shared" si="127"/>
        <v/>
      </c>
      <c r="J1185" s="121" t="str">
        <f t="shared" si="131"/>
        <v/>
      </c>
      <c r="K1185" s="121" t="str">
        <f t="shared" si="128"/>
        <v/>
      </c>
      <c r="L1185" s="121">
        <f t="shared" si="129"/>
        <v>132.17185185185184</v>
      </c>
      <c r="M1185" s="121" t="str">
        <f t="shared" si="132"/>
        <v/>
      </c>
      <c r="N1185" s="121" t="str">
        <f t="shared" si="130"/>
        <v/>
      </c>
      <c r="O1185" s="129"/>
    </row>
    <row r="1186" spans="1:15">
      <c r="A1186" s="127"/>
      <c r="B1186" s="131"/>
      <c r="C1186" s="122" t="s">
        <v>893</v>
      </c>
      <c r="D1186" s="127">
        <v>1</v>
      </c>
      <c r="E1186" s="127">
        <v>12</v>
      </c>
      <c r="F1186" s="127">
        <v>2</v>
      </c>
      <c r="G1186" s="128">
        <v>5.2320000000000002</v>
      </c>
      <c r="H1186" s="121">
        <f t="shared" si="126"/>
        <v>0.88888888888888884</v>
      </c>
      <c r="I1186" s="121" t="str">
        <f t="shared" si="127"/>
        <v/>
      </c>
      <c r="J1186" s="121" t="str">
        <f t="shared" si="131"/>
        <v/>
      </c>
      <c r="K1186" s="121">
        <f t="shared" si="128"/>
        <v>9.3013333333333339</v>
      </c>
      <c r="L1186" s="121" t="str">
        <f t="shared" si="129"/>
        <v/>
      </c>
      <c r="M1186" s="121" t="str">
        <f t="shared" si="132"/>
        <v/>
      </c>
      <c r="N1186" s="121" t="str">
        <f t="shared" si="130"/>
        <v/>
      </c>
      <c r="O1186" s="129"/>
    </row>
    <row r="1187" spans="1:15">
      <c r="A1187" s="127"/>
      <c r="B1187" s="131"/>
      <c r="C1187" s="122" t="s">
        <v>893</v>
      </c>
      <c r="D1187" s="127">
        <v>1</v>
      </c>
      <c r="E1187" s="127">
        <v>16</v>
      </c>
      <c r="F1187" s="127">
        <v>2</v>
      </c>
      <c r="G1187" s="128">
        <v>6.05</v>
      </c>
      <c r="H1187" s="121">
        <f t="shared" si="126"/>
        <v>1.5802469135802468</v>
      </c>
      <c r="I1187" s="121" t="str">
        <f t="shared" si="127"/>
        <v/>
      </c>
      <c r="J1187" s="121" t="str">
        <f t="shared" si="131"/>
        <v/>
      </c>
      <c r="K1187" s="121" t="str">
        <f t="shared" si="128"/>
        <v/>
      </c>
      <c r="L1187" s="121">
        <f t="shared" si="129"/>
        <v>19.120987654320984</v>
      </c>
      <c r="M1187" s="121" t="str">
        <f t="shared" si="132"/>
        <v/>
      </c>
      <c r="N1187" s="121" t="str">
        <f t="shared" si="130"/>
        <v/>
      </c>
      <c r="O1187" s="129"/>
    </row>
    <row r="1188" spans="1:15">
      <c r="A1188" s="127"/>
      <c r="B1188" s="131"/>
      <c r="C1188" s="122" t="s">
        <v>893</v>
      </c>
      <c r="D1188" s="127">
        <v>1</v>
      </c>
      <c r="E1188" s="127">
        <v>20</v>
      </c>
      <c r="F1188" s="127">
        <v>2</v>
      </c>
      <c r="G1188" s="128">
        <v>7.5</v>
      </c>
      <c r="H1188" s="121">
        <f t="shared" si="126"/>
        <v>2.4691358024691357</v>
      </c>
      <c r="I1188" s="121" t="str">
        <f t="shared" si="127"/>
        <v/>
      </c>
      <c r="J1188" s="121" t="str">
        <f t="shared" si="131"/>
        <v/>
      </c>
      <c r="K1188" s="121" t="str">
        <f t="shared" si="128"/>
        <v/>
      </c>
      <c r="L1188" s="121" t="str">
        <f t="shared" si="129"/>
        <v/>
      </c>
      <c r="M1188" s="121">
        <f t="shared" si="132"/>
        <v>37.037037037037038</v>
      </c>
      <c r="N1188" s="121" t="str">
        <f t="shared" si="130"/>
        <v/>
      </c>
      <c r="O1188" s="129"/>
    </row>
    <row r="1189" spans="1:15">
      <c r="A1189" s="127"/>
      <c r="B1189" s="131"/>
      <c r="C1189" s="122" t="s">
        <v>893</v>
      </c>
      <c r="D1189" s="127">
        <v>1</v>
      </c>
      <c r="E1189" s="127">
        <v>20</v>
      </c>
      <c r="F1189" s="127">
        <v>2</v>
      </c>
      <c r="G1189" s="128">
        <v>2.56</v>
      </c>
      <c r="H1189" s="121">
        <f t="shared" si="126"/>
        <v>2.4691358024691357</v>
      </c>
      <c r="I1189" s="121" t="str">
        <f t="shared" si="127"/>
        <v/>
      </c>
      <c r="J1189" s="121" t="str">
        <f t="shared" si="131"/>
        <v/>
      </c>
      <c r="K1189" s="121" t="str">
        <f t="shared" si="128"/>
        <v/>
      </c>
      <c r="L1189" s="121" t="str">
        <f t="shared" si="129"/>
        <v/>
      </c>
      <c r="M1189" s="121">
        <f t="shared" si="132"/>
        <v>12.641975308641975</v>
      </c>
      <c r="N1189" s="121" t="str">
        <f t="shared" si="130"/>
        <v/>
      </c>
      <c r="O1189" s="129"/>
    </row>
    <row r="1190" spans="1:15">
      <c r="A1190" s="127"/>
      <c r="B1190" s="131"/>
      <c r="C1190" s="122" t="s">
        <v>840</v>
      </c>
      <c r="D1190" s="127">
        <v>1</v>
      </c>
      <c r="E1190" s="127">
        <v>12</v>
      </c>
      <c r="F1190" s="127">
        <v>2</v>
      </c>
      <c r="G1190" s="128">
        <v>3.47</v>
      </c>
      <c r="H1190" s="121">
        <f t="shared" si="126"/>
        <v>0.88888888888888884</v>
      </c>
      <c r="I1190" s="121" t="str">
        <f t="shared" si="127"/>
        <v/>
      </c>
      <c r="J1190" s="121" t="str">
        <f t="shared" si="131"/>
        <v/>
      </c>
      <c r="K1190" s="121">
        <f t="shared" si="128"/>
        <v>6.1688888888888886</v>
      </c>
      <c r="L1190" s="121" t="str">
        <f t="shared" si="129"/>
        <v/>
      </c>
      <c r="M1190" s="121" t="str">
        <f t="shared" si="132"/>
        <v/>
      </c>
      <c r="N1190" s="121" t="str">
        <f t="shared" si="130"/>
        <v/>
      </c>
      <c r="O1190" s="129"/>
    </row>
    <row r="1191" spans="1:15">
      <c r="A1191" s="127"/>
      <c r="B1191" s="131"/>
      <c r="C1191" s="122" t="s">
        <v>840</v>
      </c>
      <c r="D1191" s="127">
        <v>1</v>
      </c>
      <c r="E1191" s="127">
        <v>12</v>
      </c>
      <c r="F1191" s="127">
        <v>2</v>
      </c>
      <c r="G1191" s="128">
        <v>4.66</v>
      </c>
      <c r="H1191" s="121">
        <f t="shared" si="126"/>
        <v>0.88888888888888884</v>
      </c>
      <c r="I1191" s="121" t="str">
        <f t="shared" si="127"/>
        <v/>
      </c>
      <c r="J1191" s="121" t="str">
        <f t="shared" si="131"/>
        <v/>
      </c>
      <c r="K1191" s="121">
        <f t="shared" si="128"/>
        <v>8.2844444444444445</v>
      </c>
      <c r="L1191" s="121" t="str">
        <f t="shared" si="129"/>
        <v/>
      </c>
      <c r="M1191" s="121" t="str">
        <f t="shared" si="132"/>
        <v/>
      </c>
      <c r="N1191" s="121" t="str">
        <f t="shared" si="130"/>
        <v/>
      </c>
      <c r="O1191" s="129"/>
    </row>
    <row r="1192" spans="1:15">
      <c r="A1192" s="127"/>
      <c r="B1192" s="131"/>
      <c r="C1192" s="122" t="s">
        <v>840</v>
      </c>
      <c r="D1192" s="127">
        <v>1</v>
      </c>
      <c r="E1192" s="127">
        <v>16</v>
      </c>
      <c r="F1192" s="127">
        <v>2</v>
      </c>
      <c r="G1192" s="128">
        <v>4.66</v>
      </c>
      <c r="H1192" s="121">
        <f t="shared" si="126"/>
        <v>1.5802469135802468</v>
      </c>
      <c r="I1192" s="121" t="str">
        <f t="shared" si="127"/>
        <v/>
      </c>
      <c r="J1192" s="121" t="str">
        <f t="shared" si="131"/>
        <v/>
      </c>
      <c r="K1192" s="121" t="str">
        <f t="shared" si="128"/>
        <v/>
      </c>
      <c r="L1192" s="121">
        <f t="shared" si="129"/>
        <v>14.7279012345679</v>
      </c>
      <c r="M1192" s="121" t="str">
        <f t="shared" si="132"/>
        <v/>
      </c>
      <c r="N1192" s="121" t="str">
        <f t="shared" si="130"/>
        <v/>
      </c>
      <c r="O1192" s="129"/>
    </row>
    <row r="1193" spans="1:15">
      <c r="A1193" s="127"/>
      <c r="B1193" s="131"/>
      <c r="C1193" s="122" t="s">
        <v>905</v>
      </c>
      <c r="D1193" s="127">
        <v>1</v>
      </c>
      <c r="E1193" s="127">
        <v>8</v>
      </c>
      <c r="F1193" s="127">
        <v>177</v>
      </c>
      <c r="G1193" s="128">
        <v>1.46</v>
      </c>
      <c r="H1193" s="121">
        <f t="shared" si="126"/>
        <v>0.39506172839506171</v>
      </c>
      <c r="I1193" s="121">
        <f t="shared" si="127"/>
        <v>102.09185185185186</v>
      </c>
      <c r="J1193" s="121" t="str">
        <f t="shared" si="131"/>
        <v/>
      </c>
      <c r="K1193" s="121" t="str">
        <f t="shared" si="128"/>
        <v/>
      </c>
      <c r="L1193" s="121" t="str">
        <f t="shared" si="129"/>
        <v/>
      </c>
      <c r="M1193" s="121" t="str">
        <f t="shared" si="132"/>
        <v/>
      </c>
      <c r="N1193" s="121" t="str">
        <f t="shared" si="130"/>
        <v/>
      </c>
      <c r="O1193" s="129"/>
    </row>
    <row r="1194" spans="1:15">
      <c r="A1194" s="127"/>
      <c r="B1194" s="131"/>
      <c r="C1194" s="122" t="s">
        <v>928</v>
      </c>
      <c r="D1194" s="127">
        <v>1</v>
      </c>
      <c r="E1194" s="127">
        <v>20</v>
      </c>
      <c r="F1194" s="127">
        <v>16</v>
      </c>
      <c r="G1194" s="128">
        <v>0.25</v>
      </c>
      <c r="H1194" s="121">
        <f t="shared" si="126"/>
        <v>2.4691358024691357</v>
      </c>
      <c r="I1194" s="121" t="str">
        <f t="shared" si="127"/>
        <v/>
      </c>
      <c r="J1194" s="121" t="str">
        <f t="shared" si="131"/>
        <v/>
      </c>
      <c r="K1194" s="121" t="str">
        <f t="shared" si="128"/>
        <v/>
      </c>
      <c r="L1194" s="121" t="str">
        <f t="shared" si="129"/>
        <v/>
      </c>
      <c r="M1194" s="121">
        <f t="shared" si="132"/>
        <v>9.8765432098765427</v>
      </c>
      <c r="N1194" s="121" t="str">
        <f t="shared" si="130"/>
        <v/>
      </c>
      <c r="O1194" s="129"/>
    </row>
    <row r="1195" spans="1:15">
      <c r="A1195" s="127"/>
      <c r="B1195" s="131" t="s">
        <v>591</v>
      </c>
      <c r="C1195" s="122" t="s">
        <v>914</v>
      </c>
      <c r="D1195" s="127">
        <v>1</v>
      </c>
      <c r="E1195" s="127">
        <v>20</v>
      </c>
      <c r="F1195" s="127">
        <v>2</v>
      </c>
      <c r="G1195" s="128">
        <v>34.83</v>
      </c>
      <c r="H1195" s="121">
        <f t="shared" si="126"/>
        <v>2.4691358024691357</v>
      </c>
      <c r="I1195" s="121" t="str">
        <f t="shared" si="127"/>
        <v/>
      </c>
      <c r="J1195" s="121" t="str">
        <f t="shared" si="131"/>
        <v/>
      </c>
      <c r="K1195" s="121" t="str">
        <f t="shared" si="128"/>
        <v/>
      </c>
      <c r="L1195" s="121" t="str">
        <f t="shared" si="129"/>
        <v/>
      </c>
      <c r="M1195" s="121">
        <f t="shared" si="132"/>
        <v>171.99999999999997</v>
      </c>
      <c r="N1195" s="121" t="str">
        <f t="shared" si="130"/>
        <v/>
      </c>
      <c r="O1195" s="129"/>
    </row>
    <row r="1196" spans="1:15">
      <c r="A1196" s="127"/>
      <c r="B1196" s="131"/>
      <c r="C1196" s="122" t="s">
        <v>914</v>
      </c>
      <c r="D1196" s="127">
        <v>1</v>
      </c>
      <c r="E1196" s="127">
        <v>16</v>
      </c>
      <c r="F1196" s="127">
        <v>1</v>
      </c>
      <c r="G1196" s="128">
        <v>34.229999999999997</v>
      </c>
      <c r="H1196" s="121">
        <f t="shared" si="126"/>
        <v>1.5802469135802468</v>
      </c>
      <c r="I1196" s="121" t="str">
        <f t="shared" si="127"/>
        <v/>
      </c>
      <c r="J1196" s="121" t="str">
        <f t="shared" si="131"/>
        <v/>
      </c>
      <c r="K1196" s="121" t="str">
        <f t="shared" si="128"/>
        <v/>
      </c>
      <c r="L1196" s="121">
        <f t="shared" si="129"/>
        <v>54.091851851851843</v>
      </c>
      <c r="M1196" s="121" t="str">
        <f t="shared" si="132"/>
        <v/>
      </c>
      <c r="N1196" s="121" t="str">
        <f t="shared" si="130"/>
        <v/>
      </c>
      <c r="O1196" s="129"/>
    </row>
    <row r="1197" spans="1:15">
      <c r="A1197" s="127"/>
      <c r="B1197" s="131"/>
      <c r="C1197" s="122" t="s">
        <v>914</v>
      </c>
      <c r="D1197" s="127">
        <v>1</v>
      </c>
      <c r="E1197" s="127">
        <v>16</v>
      </c>
      <c r="F1197" s="127">
        <v>6</v>
      </c>
      <c r="G1197" s="128">
        <v>6.2</v>
      </c>
      <c r="H1197" s="121">
        <f t="shared" si="126"/>
        <v>1.5802469135802468</v>
      </c>
      <c r="I1197" s="121" t="str">
        <f t="shared" si="127"/>
        <v/>
      </c>
      <c r="J1197" s="121" t="str">
        <f t="shared" si="131"/>
        <v/>
      </c>
      <c r="K1197" s="121" t="str">
        <f t="shared" si="128"/>
        <v/>
      </c>
      <c r="L1197" s="121">
        <f t="shared" si="129"/>
        <v>58.785185185185185</v>
      </c>
      <c r="M1197" s="121" t="str">
        <f t="shared" si="132"/>
        <v/>
      </c>
      <c r="N1197" s="121" t="str">
        <f t="shared" si="130"/>
        <v/>
      </c>
      <c r="O1197" s="129"/>
    </row>
    <row r="1198" spans="1:15">
      <c r="A1198" s="127"/>
      <c r="B1198" s="131"/>
      <c r="C1198" s="122" t="s">
        <v>915</v>
      </c>
      <c r="D1198" s="127">
        <v>1</v>
      </c>
      <c r="E1198" s="127">
        <v>20</v>
      </c>
      <c r="F1198" s="127">
        <v>4</v>
      </c>
      <c r="G1198" s="128">
        <v>6.5650000000000004</v>
      </c>
      <c r="H1198" s="121">
        <f t="shared" si="126"/>
        <v>2.4691358024691357</v>
      </c>
      <c r="I1198" s="121" t="str">
        <f t="shared" si="127"/>
        <v/>
      </c>
      <c r="J1198" s="121" t="str">
        <f t="shared" si="131"/>
        <v/>
      </c>
      <c r="K1198" s="121" t="str">
        <f t="shared" si="128"/>
        <v/>
      </c>
      <c r="L1198" s="121" t="str">
        <f t="shared" si="129"/>
        <v/>
      </c>
      <c r="M1198" s="121">
        <f t="shared" si="132"/>
        <v>64.839506172839506</v>
      </c>
      <c r="N1198" s="121" t="str">
        <f t="shared" si="130"/>
        <v/>
      </c>
      <c r="O1198" s="129"/>
    </row>
    <row r="1199" spans="1:15">
      <c r="A1199" s="127"/>
      <c r="B1199" s="131"/>
      <c r="C1199" s="122" t="s">
        <v>915</v>
      </c>
      <c r="D1199" s="127">
        <v>1</v>
      </c>
      <c r="E1199" s="127">
        <v>16</v>
      </c>
      <c r="F1199" s="127">
        <v>2</v>
      </c>
      <c r="G1199" s="128">
        <v>6.5650000000000004</v>
      </c>
      <c r="H1199" s="121">
        <f t="shared" si="126"/>
        <v>1.5802469135802468</v>
      </c>
      <c r="I1199" s="121" t="str">
        <f t="shared" si="127"/>
        <v/>
      </c>
      <c r="J1199" s="121" t="str">
        <f t="shared" si="131"/>
        <v/>
      </c>
      <c r="K1199" s="121" t="str">
        <f t="shared" si="128"/>
        <v/>
      </c>
      <c r="L1199" s="121">
        <f t="shared" si="129"/>
        <v>20.748641975308644</v>
      </c>
      <c r="M1199" s="121" t="str">
        <f t="shared" si="132"/>
        <v/>
      </c>
      <c r="N1199" s="121" t="str">
        <f t="shared" si="130"/>
        <v/>
      </c>
      <c r="O1199" s="129"/>
    </row>
    <row r="1200" spans="1:15">
      <c r="A1200" s="127"/>
      <c r="B1200" s="131"/>
      <c r="C1200" s="122" t="s">
        <v>915</v>
      </c>
      <c r="D1200" s="127">
        <v>1</v>
      </c>
      <c r="E1200" s="127">
        <v>20</v>
      </c>
      <c r="F1200" s="127">
        <v>2</v>
      </c>
      <c r="G1200" s="128">
        <v>17.440000000000001</v>
      </c>
      <c r="H1200" s="121">
        <f t="shared" si="126"/>
        <v>2.4691358024691357</v>
      </c>
      <c r="I1200" s="121" t="str">
        <f t="shared" si="127"/>
        <v/>
      </c>
      <c r="J1200" s="121" t="str">
        <f t="shared" si="131"/>
        <v/>
      </c>
      <c r="K1200" s="121" t="str">
        <f t="shared" si="128"/>
        <v/>
      </c>
      <c r="L1200" s="121" t="str">
        <f t="shared" si="129"/>
        <v/>
      </c>
      <c r="M1200" s="121">
        <f t="shared" si="132"/>
        <v>86.123456790123456</v>
      </c>
      <c r="N1200" s="121" t="str">
        <f t="shared" si="130"/>
        <v/>
      </c>
      <c r="O1200" s="129"/>
    </row>
    <row r="1201" spans="1:15">
      <c r="A1201" s="127"/>
      <c r="B1201" s="131"/>
      <c r="C1201" s="122" t="s">
        <v>893</v>
      </c>
      <c r="D1201" s="127">
        <v>1</v>
      </c>
      <c r="E1201" s="127">
        <v>16</v>
      </c>
      <c r="F1201" s="127">
        <v>2</v>
      </c>
      <c r="G1201" s="128">
        <v>2.46</v>
      </c>
      <c r="H1201" s="121">
        <f t="shared" si="126"/>
        <v>1.5802469135802468</v>
      </c>
      <c r="I1201" s="121" t="str">
        <f t="shared" si="127"/>
        <v/>
      </c>
      <c r="J1201" s="121" t="str">
        <f t="shared" si="131"/>
        <v/>
      </c>
      <c r="K1201" s="121" t="str">
        <f t="shared" si="128"/>
        <v/>
      </c>
      <c r="L1201" s="121">
        <f t="shared" si="129"/>
        <v>7.774814814814814</v>
      </c>
      <c r="M1201" s="121" t="str">
        <f t="shared" si="132"/>
        <v/>
      </c>
      <c r="N1201" s="121" t="str">
        <f t="shared" si="130"/>
        <v/>
      </c>
      <c r="O1201" s="129"/>
    </row>
    <row r="1202" spans="1:15">
      <c r="A1202" s="127"/>
      <c r="B1202" s="131"/>
      <c r="C1202" s="122" t="s">
        <v>893</v>
      </c>
      <c r="D1202" s="127">
        <v>1</v>
      </c>
      <c r="E1202" s="127">
        <v>16</v>
      </c>
      <c r="F1202" s="127">
        <v>2</v>
      </c>
      <c r="G1202" s="128">
        <v>6.2</v>
      </c>
      <c r="H1202" s="121">
        <f t="shared" si="126"/>
        <v>1.5802469135802468</v>
      </c>
      <c r="I1202" s="121" t="str">
        <f t="shared" si="127"/>
        <v/>
      </c>
      <c r="J1202" s="121" t="str">
        <f t="shared" si="131"/>
        <v/>
      </c>
      <c r="K1202" s="121" t="str">
        <f t="shared" si="128"/>
        <v/>
      </c>
      <c r="L1202" s="121">
        <f t="shared" si="129"/>
        <v>19.595061728395063</v>
      </c>
      <c r="M1202" s="121" t="str">
        <f t="shared" si="132"/>
        <v/>
      </c>
      <c r="N1202" s="121" t="str">
        <f t="shared" si="130"/>
        <v/>
      </c>
      <c r="O1202" s="129"/>
    </row>
    <row r="1203" spans="1:15">
      <c r="A1203" s="127"/>
      <c r="B1203" s="131"/>
      <c r="C1203" s="122" t="s">
        <v>893</v>
      </c>
      <c r="D1203" s="127">
        <v>1</v>
      </c>
      <c r="E1203" s="127">
        <v>16</v>
      </c>
      <c r="F1203" s="127">
        <v>1</v>
      </c>
      <c r="G1203" s="128">
        <v>7.4</v>
      </c>
      <c r="H1203" s="121">
        <f t="shared" si="126"/>
        <v>1.5802469135802468</v>
      </c>
      <c r="I1203" s="121" t="str">
        <f t="shared" si="127"/>
        <v/>
      </c>
      <c r="J1203" s="121" t="str">
        <f t="shared" si="131"/>
        <v/>
      </c>
      <c r="K1203" s="121" t="str">
        <f t="shared" si="128"/>
        <v/>
      </c>
      <c r="L1203" s="121">
        <f t="shared" si="129"/>
        <v>11.693827160493827</v>
      </c>
      <c r="M1203" s="121" t="str">
        <f t="shared" si="132"/>
        <v/>
      </c>
      <c r="N1203" s="121" t="str">
        <f t="shared" si="130"/>
        <v/>
      </c>
      <c r="O1203" s="129"/>
    </row>
    <row r="1204" spans="1:15">
      <c r="A1204" s="127"/>
      <c r="B1204" s="131"/>
      <c r="C1204" s="122" t="s">
        <v>893</v>
      </c>
      <c r="D1204" s="127">
        <v>1</v>
      </c>
      <c r="E1204" s="127">
        <v>16</v>
      </c>
      <c r="F1204" s="127">
        <v>1</v>
      </c>
      <c r="G1204" s="128">
        <v>6.55</v>
      </c>
      <c r="H1204" s="121">
        <f t="shared" si="126"/>
        <v>1.5802469135802468</v>
      </c>
      <c r="I1204" s="121" t="str">
        <f t="shared" si="127"/>
        <v/>
      </c>
      <c r="J1204" s="121" t="str">
        <f t="shared" si="131"/>
        <v/>
      </c>
      <c r="K1204" s="121" t="str">
        <f t="shared" si="128"/>
        <v/>
      </c>
      <c r="L1204" s="121">
        <f t="shared" si="129"/>
        <v>10.350617283950616</v>
      </c>
      <c r="M1204" s="121" t="str">
        <f t="shared" si="132"/>
        <v/>
      </c>
      <c r="N1204" s="121" t="str">
        <f t="shared" si="130"/>
        <v/>
      </c>
      <c r="O1204" s="129"/>
    </row>
    <row r="1205" spans="1:15">
      <c r="A1205" s="127"/>
      <c r="B1205" s="131"/>
      <c r="C1205" s="122" t="s">
        <v>893</v>
      </c>
      <c r="D1205" s="127">
        <v>1</v>
      </c>
      <c r="E1205" s="127">
        <v>16</v>
      </c>
      <c r="F1205" s="127">
        <v>2</v>
      </c>
      <c r="G1205" s="128">
        <v>6.25</v>
      </c>
      <c r="H1205" s="121">
        <f t="shared" si="126"/>
        <v>1.5802469135802468</v>
      </c>
      <c r="I1205" s="121" t="str">
        <f t="shared" si="127"/>
        <v/>
      </c>
      <c r="J1205" s="121" t="str">
        <f t="shared" si="131"/>
        <v/>
      </c>
      <c r="K1205" s="121" t="str">
        <f t="shared" si="128"/>
        <v/>
      </c>
      <c r="L1205" s="121">
        <f t="shared" si="129"/>
        <v>19.753086419753085</v>
      </c>
      <c r="M1205" s="121" t="str">
        <f t="shared" si="132"/>
        <v/>
      </c>
      <c r="N1205" s="121" t="str">
        <f t="shared" si="130"/>
        <v/>
      </c>
      <c r="O1205" s="129"/>
    </row>
    <row r="1206" spans="1:15">
      <c r="A1206" s="127"/>
      <c r="B1206" s="131"/>
      <c r="C1206" s="122" t="s">
        <v>893</v>
      </c>
      <c r="D1206" s="127">
        <v>1</v>
      </c>
      <c r="E1206" s="127">
        <v>16</v>
      </c>
      <c r="F1206" s="127">
        <v>2</v>
      </c>
      <c r="G1206" s="128">
        <v>2.5099999999999998</v>
      </c>
      <c r="H1206" s="121">
        <f t="shared" si="126"/>
        <v>1.5802469135802468</v>
      </c>
      <c r="I1206" s="121" t="str">
        <f t="shared" si="127"/>
        <v/>
      </c>
      <c r="J1206" s="121" t="str">
        <f t="shared" si="131"/>
        <v/>
      </c>
      <c r="K1206" s="121" t="str">
        <f t="shared" si="128"/>
        <v/>
      </c>
      <c r="L1206" s="121">
        <f t="shared" si="129"/>
        <v>7.9328395061728383</v>
      </c>
      <c r="M1206" s="121" t="str">
        <f t="shared" si="132"/>
        <v/>
      </c>
      <c r="N1206" s="121" t="str">
        <f t="shared" si="130"/>
        <v/>
      </c>
      <c r="O1206" s="129"/>
    </row>
    <row r="1207" spans="1:15">
      <c r="A1207" s="127"/>
      <c r="B1207" s="131"/>
      <c r="C1207" s="122" t="s">
        <v>840</v>
      </c>
      <c r="D1207" s="127">
        <v>1</v>
      </c>
      <c r="E1207" s="127">
        <v>16</v>
      </c>
      <c r="F1207" s="127">
        <v>2</v>
      </c>
      <c r="G1207" s="128">
        <v>4.5599999999999996</v>
      </c>
      <c r="H1207" s="121">
        <f t="shared" si="126"/>
        <v>1.5802469135802468</v>
      </c>
      <c r="I1207" s="121" t="str">
        <f t="shared" si="127"/>
        <v/>
      </c>
      <c r="J1207" s="121" t="str">
        <f t="shared" si="131"/>
        <v/>
      </c>
      <c r="K1207" s="121" t="str">
        <f t="shared" si="128"/>
        <v/>
      </c>
      <c r="L1207" s="121">
        <f t="shared" si="129"/>
        <v>14.41185185185185</v>
      </c>
      <c r="M1207" s="121" t="str">
        <f t="shared" si="132"/>
        <v/>
      </c>
      <c r="N1207" s="121" t="str">
        <f t="shared" si="130"/>
        <v/>
      </c>
      <c r="O1207" s="129"/>
    </row>
    <row r="1208" spans="1:15">
      <c r="A1208" s="127"/>
      <c r="B1208" s="131"/>
      <c r="C1208" s="122" t="s">
        <v>929</v>
      </c>
      <c r="D1208" s="127">
        <v>1</v>
      </c>
      <c r="E1208" s="127">
        <v>12</v>
      </c>
      <c r="F1208" s="127">
        <v>2</v>
      </c>
      <c r="G1208" s="128">
        <v>16.52</v>
      </c>
      <c r="H1208" s="121">
        <f t="shared" si="126"/>
        <v>0.88888888888888884</v>
      </c>
      <c r="I1208" s="121" t="str">
        <f t="shared" si="127"/>
        <v/>
      </c>
      <c r="J1208" s="121" t="str">
        <f t="shared" si="131"/>
        <v/>
      </c>
      <c r="K1208" s="121">
        <f t="shared" si="128"/>
        <v>29.368888888888886</v>
      </c>
      <c r="L1208" s="121" t="str">
        <f t="shared" si="129"/>
        <v/>
      </c>
      <c r="M1208" s="121" t="str">
        <f t="shared" si="132"/>
        <v/>
      </c>
      <c r="N1208" s="121" t="str">
        <f t="shared" si="130"/>
        <v/>
      </c>
      <c r="O1208" s="129"/>
    </row>
    <row r="1209" spans="1:15">
      <c r="A1209" s="127"/>
      <c r="B1209" s="131"/>
      <c r="C1209" s="122" t="s">
        <v>905</v>
      </c>
      <c r="D1209" s="127">
        <v>1</v>
      </c>
      <c r="E1209" s="127">
        <v>8</v>
      </c>
      <c r="F1209" s="127">
        <v>70</v>
      </c>
      <c r="G1209" s="128">
        <v>1.46</v>
      </c>
      <c r="H1209" s="121">
        <f t="shared" si="126"/>
        <v>0.39506172839506171</v>
      </c>
      <c r="I1209" s="121">
        <f t="shared" si="127"/>
        <v>40.375308641975309</v>
      </c>
      <c r="J1209" s="121" t="str">
        <f t="shared" si="131"/>
        <v/>
      </c>
      <c r="K1209" s="121" t="str">
        <f t="shared" si="128"/>
        <v/>
      </c>
      <c r="L1209" s="121" t="str">
        <f t="shared" si="129"/>
        <v/>
      </c>
      <c r="M1209" s="121" t="str">
        <f t="shared" si="132"/>
        <v/>
      </c>
      <c r="N1209" s="121" t="str">
        <f t="shared" si="130"/>
        <v/>
      </c>
      <c r="O1209" s="129"/>
    </row>
    <row r="1210" spans="1:15">
      <c r="A1210" s="127"/>
      <c r="B1210" s="131"/>
      <c r="C1210" s="122" t="s">
        <v>905</v>
      </c>
      <c r="D1210" s="127">
        <v>1</v>
      </c>
      <c r="E1210" s="127">
        <v>8</v>
      </c>
      <c r="F1210" s="127">
        <v>30</v>
      </c>
      <c r="G1210" s="128">
        <v>0.86</v>
      </c>
      <c r="H1210" s="121">
        <f t="shared" si="126"/>
        <v>0.39506172839506171</v>
      </c>
      <c r="I1210" s="121">
        <f t="shared" si="127"/>
        <v>10.192592592592593</v>
      </c>
      <c r="J1210" s="121" t="str">
        <f t="shared" si="131"/>
        <v/>
      </c>
      <c r="K1210" s="121" t="str">
        <f t="shared" si="128"/>
        <v/>
      </c>
      <c r="L1210" s="121" t="str">
        <f t="shared" si="129"/>
        <v/>
      </c>
      <c r="M1210" s="121" t="str">
        <f t="shared" si="132"/>
        <v/>
      </c>
      <c r="N1210" s="121" t="str">
        <f t="shared" si="130"/>
        <v/>
      </c>
      <c r="O1210" s="129"/>
    </row>
    <row r="1211" spans="1:15">
      <c r="A1211" s="127"/>
      <c r="B1211" s="131"/>
      <c r="C1211" s="122" t="s">
        <v>905</v>
      </c>
      <c r="D1211" s="127">
        <v>1</v>
      </c>
      <c r="E1211" s="127">
        <v>8</v>
      </c>
      <c r="F1211" s="127">
        <v>95</v>
      </c>
      <c r="G1211" s="128">
        <v>2.2200000000000002</v>
      </c>
      <c r="H1211" s="121">
        <f t="shared" si="126"/>
        <v>0.39506172839506171</v>
      </c>
      <c r="I1211" s="121">
        <f t="shared" si="127"/>
        <v>83.318518518518516</v>
      </c>
      <c r="J1211" s="121" t="str">
        <f t="shared" si="131"/>
        <v/>
      </c>
      <c r="K1211" s="121" t="str">
        <f t="shared" si="128"/>
        <v/>
      </c>
      <c r="L1211" s="121" t="str">
        <f t="shared" si="129"/>
        <v/>
      </c>
      <c r="M1211" s="121" t="str">
        <f t="shared" si="132"/>
        <v/>
      </c>
      <c r="N1211" s="121" t="str">
        <f t="shared" si="130"/>
        <v/>
      </c>
      <c r="O1211" s="129"/>
    </row>
    <row r="1212" spans="1:15">
      <c r="A1212" s="127"/>
      <c r="B1212" s="131"/>
      <c r="C1212" s="122" t="s">
        <v>928</v>
      </c>
      <c r="D1212" s="127">
        <v>1</v>
      </c>
      <c r="E1212" s="127">
        <v>20</v>
      </c>
      <c r="F1212" s="127">
        <v>17</v>
      </c>
      <c r="G1212" s="128">
        <v>0.25</v>
      </c>
      <c r="H1212" s="121">
        <f t="shared" si="126"/>
        <v>2.4691358024691357</v>
      </c>
      <c r="I1212" s="121" t="str">
        <f t="shared" si="127"/>
        <v/>
      </c>
      <c r="J1212" s="121" t="str">
        <f t="shared" si="131"/>
        <v/>
      </c>
      <c r="K1212" s="121" t="str">
        <f t="shared" si="128"/>
        <v/>
      </c>
      <c r="L1212" s="121" t="str">
        <f t="shared" si="129"/>
        <v/>
      </c>
      <c r="M1212" s="121">
        <f t="shared" si="132"/>
        <v>10.493827160493826</v>
      </c>
      <c r="N1212" s="121" t="str">
        <f t="shared" si="130"/>
        <v/>
      </c>
      <c r="O1212" s="129"/>
    </row>
    <row r="1213" spans="1:15">
      <c r="A1213" s="127"/>
      <c r="B1213" s="131" t="s">
        <v>592</v>
      </c>
      <c r="C1213" s="122" t="s">
        <v>914</v>
      </c>
      <c r="D1213" s="127">
        <v>4</v>
      </c>
      <c r="E1213" s="127">
        <v>16</v>
      </c>
      <c r="F1213" s="127">
        <v>2</v>
      </c>
      <c r="G1213" s="128">
        <v>6.5949999999999998</v>
      </c>
      <c r="H1213" s="121">
        <f t="shared" si="126"/>
        <v>1.5802469135802468</v>
      </c>
      <c r="I1213" s="121" t="str">
        <f t="shared" si="127"/>
        <v/>
      </c>
      <c r="J1213" s="121" t="str">
        <f t="shared" si="131"/>
        <v/>
      </c>
      <c r="K1213" s="121" t="str">
        <f t="shared" si="128"/>
        <v/>
      </c>
      <c r="L1213" s="121">
        <f t="shared" si="129"/>
        <v>83.373827160493818</v>
      </c>
      <c r="M1213" s="121" t="str">
        <f t="shared" si="132"/>
        <v/>
      </c>
      <c r="N1213" s="121" t="str">
        <f t="shared" si="130"/>
        <v/>
      </c>
      <c r="O1213" s="129"/>
    </row>
    <row r="1214" spans="1:15">
      <c r="A1214" s="127"/>
      <c r="B1214" s="131"/>
      <c r="C1214" s="122" t="s">
        <v>915</v>
      </c>
      <c r="D1214" s="127">
        <v>4</v>
      </c>
      <c r="E1214" s="127">
        <v>16</v>
      </c>
      <c r="F1214" s="127">
        <v>2</v>
      </c>
      <c r="G1214" s="128">
        <v>6.5949999999999998</v>
      </c>
      <c r="H1214" s="121">
        <f t="shared" si="126"/>
        <v>1.5802469135802468</v>
      </c>
      <c r="I1214" s="121" t="str">
        <f t="shared" si="127"/>
        <v/>
      </c>
      <c r="J1214" s="121" t="str">
        <f t="shared" si="131"/>
        <v/>
      </c>
      <c r="K1214" s="121" t="str">
        <f t="shared" si="128"/>
        <v/>
      </c>
      <c r="L1214" s="121">
        <f t="shared" si="129"/>
        <v>83.373827160493818</v>
      </c>
      <c r="M1214" s="121" t="str">
        <f t="shared" si="132"/>
        <v/>
      </c>
      <c r="N1214" s="121" t="str">
        <f t="shared" si="130"/>
        <v/>
      </c>
      <c r="O1214" s="129"/>
    </row>
    <row r="1215" spans="1:15">
      <c r="A1215" s="127"/>
      <c r="B1215" s="131"/>
      <c r="C1215" s="122" t="s">
        <v>840</v>
      </c>
      <c r="D1215" s="127">
        <v>4</v>
      </c>
      <c r="E1215" s="127">
        <v>16</v>
      </c>
      <c r="F1215" s="127">
        <v>1</v>
      </c>
      <c r="G1215" s="128">
        <v>4.2450000000000001</v>
      </c>
      <c r="H1215" s="121">
        <f t="shared" si="126"/>
        <v>1.5802469135802468</v>
      </c>
      <c r="I1215" s="121" t="str">
        <f t="shared" si="127"/>
        <v/>
      </c>
      <c r="J1215" s="121" t="str">
        <f t="shared" si="131"/>
        <v/>
      </c>
      <c r="K1215" s="121" t="str">
        <f t="shared" si="128"/>
        <v/>
      </c>
      <c r="L1215" s="121">
        <f t="shared" si="129"/>
        <v>26.83259259259259</v>
      </c>
      <c r="M1215" s="121" t="str">
        <f t="shared" si="132"/>
        <v/>
      </c>
      <c r="N1215" s="121" t="str">
        <f t="shared" si="130"/>
        <v/>
      </c>
      <c r="O1215" s="129"/>
    </row>
    <row r="1216" spans="1:15">
      <c r="A1216" s="127"/>
      <c r="B1216" s="131"/>
      <c r="C1216" s="122" t="s">
        <v>905</v>
      </c>
      <c r="D1216" s="127">
        <v>4</v>
      </c>
      <c r="E1216" s="127">
        <v>8</v>
      </c>
      <c r="F1216" s="127">
        <v>38</v>
      </c>
      <c r="G1216" s="128">
        <v>1.32</v>
      </c>
      <c r="H1216" s="121">
        <f t="shared" si="126"/>
        <v>0.39506172839506171</v>
      </c>
      <c r="I1216" s="121">
        <f t="shared" si="127"/>
        <v>79.265185185185189</v>
      </c>
      <c r="J1216" s="121" t="str">
        <f t="shared" si="131"/>
        <v/>
      </c>
      <c r="K1216" s="121" t="str">
        <f t="shared" si="128"/>
        <v/>
      </c>
      <c r="L1216" s="121" t="str">
        <f t="shared" si="129"/>
        <v/>
      </c>
      <c r="M1216" s="121" t="str">
        <f t="shared" si="132"/>
        <v/>
      </c>
      <c r="N1216" s="121" t="str">
        <f t="shared" si="130"/>
        <v/>
      </c>
      <c r="O1216" s="129"/>
    </row>
    <row r="1217" spans="1:15">
      <c r="A1217" s="127"/>
      <c r="B1217" s="131" t="s">
        <v>593</v>
      </c>
      <c r="C1217" s="122" t="s">
        <v>914</v>
      </c>
      <c r="D1217" s="127">
        <v>4</v>
      </c>
      <c r="E1217" s="127">
        <v>16</v>
      </c>
      <c r="F1217" s="127">
        <v>3</v>
      </c>
      <c r="G1217" s="128">
        <v>9.1649999999999991</v>
      </c>
      <c r="H1217" s="121">
        <f t="shared" si="126"/>
        <v>1.5802469135802468</v>
      </c>
      <c r="I1217" s="121" t="str">
        <f t="shared" si="127"/>
        <v/>
      </c>
      <c r="J1217" s="121" t="str">
        <f t="shared" si="131"/>
        <v/>
      </c>
      <c r="K1217" s="121" t="str">
        <f t="shared" si="128"/>
        <v/>
      </c>
      <c r="L1217" s="121">
        <f t="shared" si="129"/>
        <v>173.79555555555552</v>
      </c>
      <c r="M1217" s="121" t="str">
        <f t="shared" si="132"/>
        <v/>
      </c>
      <c r="N1217" s="121" t="str">
        <f t="shared" si="130"/>
        <v/>
      </c>
      <c r="O1217" s="129"/>
    </row>
    <row r="1218" spans="1:15">
      <c r="A1218" s="127"/>
      <c r="B1218" s="131"/>
      <c r="C1218" s="122" t="s">
        <v>915</v>
      </c>
      <c r="D1218" s="127">
        <v>4</v>
      </c>
      <c r="E1218" s="127">
        <v>16</v>
      </c>
      <c r="F1218" s="127">
        <v>3</v>
      </c>
      <c r="G1218" s="128">
        <v>6.5650000000000004</v>
      </c>
      <c r="H1218" s="121">
        <f t="shared" si="126"/>
        <v>1.5802469135802468</v>
      </c>
      <c r="I1218" s="121" t="str">
        <f t="shared" si="127"/>
        <v/>
      </c>
      <c r="J1218" s="121" t="str">
        <f t="shared" si="131"/>
        <v/>
      </c>
      <c r="K1218" s="121" t="str">
        <f t="shared" si="128"/>
        <v/>
      </c>
      <c r="L1218" s="121">
        <f t="shared" si="129"/>
        <v>124.49185185185185</v>
      </c>
      <c r="M1218" s="121" t="str">
        <f t="shared" si="132"/>
        <v/>
      </c>
      <c r="N1218" s="121" t="str">
        <f t="shared" si="130"/>
        <v/>
      </c>
      <c r="O1218" s="129"/>
    </row>
    <row r="1219" spans="1:15">
      <c r="A1219" s="127"/>
      <c r="B1219" s="131"/>
      <c r="C1219" s="122" t="s">
        <v>915</v>
      </c>
      <c r="D1219" s="127">
        <v>4</v>
      </c>
      <c r="E1219" s="127">
        <v>16</v>
      </c>
      <c r="F1219" s="127">
        <v>2</v>
      </c>
      <c r="G1219" s="128"/>
      <c r="H1219" s="121">
        <f t="shared" si="126"/>
        <v>1.5802469135802468</v>
      </c>
      <c r="I1219" s="121" t="str">
        <f t="shared" si="127"/>
        <v/>
      </c>
      <c r="J1219" s="121" t="str">
        <f t="shared" si="131"/>
        <v/>
      </c>
      <c r="K1219" s="121" t="str">
        <f t="shared" si="128"/>
        <v/>
      </c>
      <c r="L1219" s="121">
        <f t="shared" si="129"/>
        <v>0</v>
      </c>
      <c r="M1219" s="121" t="str">
        <f t="shared" si="132"/>
        <v/>
      </c>
      <c r="N1219" s="121" t="str">
        <f t="shared" si="130"/>
        <v/>
      </c>
      <c r="O1219" s="129"/>
    </row>
    <row r="1220" spans="1:15">
      <c r="A1220" s="127"/>
      <c r="B1220" s="131"/>
      <c r="C1220" s="122" t="s">
        <v>914</v>
      </c>
      <c r="D1220" s="127">
        <v>4</v>
      </c>
      <c r="E1220" s="127">
        <v>16</v>
      </c>
      <c r="F1220" s="127">
        <v>2</v>
      </c>
      <c r="G1220" s="128">
        <v>3.41</v>
      </c>
      <c r="H1220" s="121">
        <f t="shared" si="126"/>
        <v>1.5802469135802468</v>
      </c>
      <c r="I1220" s="121" t="str">
        <f t="shared" si="127"/>
        <v/>
      </c>
      <c r="J1220" s="121" t="str">
        <f t="shared" si="131"/>
        <v/>
      </c>
      <c r="K1220" s="121" t="str">
        <f t="shared" si="128"/>
        <v/>
      </c>
      <c r="L1220" s="121">
        <f t="shared" si="129"/>
        <v>43.109135802469133</v>
      </c>
      <c r="M1220" s="121" t="str">
        <f t="shared" si="132"/>
        <v/>
      </c>
      <c r="N1220" s="121" t="str">
        <f t="shared" si="130"/>
        <v/>
      </c>
      <c r="O1220" s="129"/>
    </row>
    <row r="1221" spans="1:15">
      <c r="A1221" s="127"/>
      <c r="B1221" s="131"/>
      <c r="C1221" s="122" t="s">
        <v>893</v>
      </c>
      <c r="D1221" s="127">
        <v>4</v>
      </c>
      <c r="E1221" s="127">
        <v>16</v>
      </c>
      <c r="F1221" s="127">
        <v>2</v>
      </c>
      <c r="G1221" s="128">
        <v>2.5099999999999998</v>
      </c>
      <c r="H1221" s="121">
        <f t="shared" si="126"/>
        <v>1.5802469135802468</v>
      </c>
      <c r="I1221" s="121" t="str">
        <f t="shared" si="127"/>
        <v/>
      </c>
      <c r="J1221" s="121" t="str">
        <f t="shared" si="131"/>
        <v/>
      </c>
      <c r="K1221" s="121" t="str">
        <f t="shared" si="128"/>
        <v/>
      </c>
      <c r="L1221" s="121">
        <f t="shared" si="129"/>
        <v>31.731358024691353</v>
      </c>
      <c r="M1221" s="121" t="str">
        <f t="shared" si="132"/>
        <v/>
      </c>
      <c r="N1221" s="121" t="str">
        <f t="shared" si="130"/>
        <v/>
      </c>
      <c r="O1221" s="129"/>
    </row>
    <row r="1222" spans="1:15">
      <c r="A1222" s="127"/>
      <c r="B1222" s="131"/>
      <c r="C1222" s="122" t="s">
        <v>893</v>
      </c>
      <c r="D1222" s="127">
        <v>4</v>
      </c>
      <c r="E1222" s="127">
        <v>16</v>
      </c>
      <c r="F1222" s="127">
        <v>2</v>
      </c>
      <c r="G1222" s="128">
        <v>4.45</v>
      </c>
      <c r="H1222" s="121">
        <f t="shared" ref="H1222:H1285" si="133">E1222*E1222/(162)</f>
        <v>1.5802469135802468</v>
      </c>
      <c r="I1222" s="121" t="str">
        <f t="shared" ref="I1222:I1285" si="134">IF((E1222=8),D1222*G1222*F1222*H1222,"")</f>
        <v/>
      </c>
      <c r="J1222" s="121" t="str">
        <f t="shared" si="131"/>
        <v/>
      </c>
      <c r="K1222" s="121" t="str">
        <f t="shared" ref="K1222:K1285" si="135">IF((E1222=12),D1222*F1222*G1222*H1222,"")</f>
        <v/>
      </c>
      <c r="L1222" s="121">
        <f t="shared" ref="L1222:L1285" si="136">IF((E1222=16),D1222*F1222*G1222*H1222,"")</f>
        <v>56.256790123456788</v>
      </c>
      <c r="M1222" s="121" t="str">
        <f t="shared" si="132"/>
        <v/>
      </c>
      <c r="N1222" s="121" t="str">
        <f t="shared" ref="N1222:N1285" si="137">IF((E1222=25),D1222*F1222*G1222*H1222,"")</f>
        <v/>
      </c>
      <c r="O1222" s="129"/>
    </row>
    <row r="1223" spans="1:15">
      <c r="A1223" s="127"/>
      <c r="B1223" s="131"/>
      <c r="C1223" s="122" t="s">
        <v>840</v>
      </c>
      <c r="D1223" s="127">
        <v>4</v>
      </c>
      <c r="E1223" s="127">
        <v>12</v>
      </c>
      <c r="F1223" s="127">
        <v>2</v>
      </c>
      <c r="G1223" s="128">
        <v>3.7949999999999999</v>
      </c>
      <c r="H1223" s="121">
        <f t="shared" si="133"/>
        <v>0.88888888888888884</v>
      </c>
      <c r="I1223" s="121" t="str">
        <f t="shared" si="134"/>
        <v/>
      </c>
      <c r="J1223" s="121" t="str">
        <f t="shared" si="131"/>
        <v/>
      </c>
      <c r="K1223" s="121">
        <f t="shared" si="135"/>
        <v>26.986666666666665</v>
      </c>
      <c r="L1223" s="121" t="str">
        <f t="shared" si="136"/>
        <v/>
      </c>
      <c r="M1223" s="121" t="str">
        <f t="shared" si="132"/>
        <v/>
      </c>
      <c r="N1223" s="121" t="str">
        <f t="shared" si="137"/>
        <v/>
      </c>
      <c r="O1223" s="129"/>
    </row>
    <row r="1224" spans="1:15">
      <c r="A1224" s="127"/>
      <c r="B1224" s="131"/>
      <c r="C1224" s="122" t="s">
        <v>905</v>
      </c>
      <c r="D1224" s="127">
        <v>4</v>
      </c>
      <c r="E1224" s="127">
        <v>8</v>
      </c>
      <c r="F1224" s="127">
        <v>35</v>
      </c>
      <c r="G1224" s="128">
        <v>1.46</v>
      </c>
      <c r="H1224" s="121">
        <f t="shared" si="133"/>
        <v>0.39506172839506171</v>
      </c>
      <c r="I1224" s="121">
        <f t="shared" si="134"/>
        <v>80.750617283950618</v>
      </c>
      <c r="J1224" s="121" t="str">
        <f t="shared" si="131"/>
        <v/>
      </c>
      <c r="K1224" s="121" t="str">
        <f t="shared" si="135"/>
        <v/>
      </c>
      <c r="L1224" s="121" t="str">
        <f t="shared" si="136"/>
        <v/>
      </c>
      <c r="M1224" s="121" t="str">
        <f t="shared" si="132"/>
        <v/>
      </c>
      <c r="N1224" s="121" t="str">
        <f t="shared" si="137"/>
        <v/>
      </c>
      <c r="O1224" s="129"/>
    </row>
    <row r="1225" spans="1:15">
      <c r="A1225" s="127"/>
      <c r="B1225" s="131"/>
      <c r="C1225" s="122" t="s">
        <v>905</v>
      </c>
      <c r="D1225" s="127">
        <v>4</v>
      </c>
      <c r="E1225" s="127">
        <v>8</v>
      </c>
      <c r="F1225" s="127">
        <v>15</v>
      </c>
      <c r="G1225" s="128">
        <v>0.86</v>
      </c>
      <c r="H1225" s="121">
        <f t="shared" si="133"/>
        <v>0.39506172839506171</v>
      </c>
      <c r="I1225" s="121">
        <f t="shared" si="134"/>
        <v>20.385185185185186</v>
      </c>
      <c r="J1225" s="121" t="str">
        <f t="shared" si="131"/>
        <v/>
      </c>
      <c r="K1225" s="121" t="str">
        <f t="shared" si="135"/>
        <v/>
      </c>
      <c r="L1225" s="121" t="str">
        <f t="shared" si="136"/>
        <v/>
      </c>
      <c r="M1225" s="121" t="str">
        <f t="shared" si="132"/>
        <v/>
      </c>
      <c r="N1225" s="121" t="str">
        <f t="shared" si="137"/>
        <v/>
      </c>
      <c r="O1225" s="129"/>
    </row>
    <row r="1226" spans="1:15">
      <c r="A1226" s="127"/>
      <c r="B1226" s="131"/>
      <c r="C1226" s="122" t="s">
        <v>928</v>
      </c>
      <c r="D1226" s="127">
        <v>4</v>
      </c>
      <c r="E1226" s="127">
        <v>20</v>
      </c>
      <c r="F1226" s="127">
        <v>6</v>
      </c>
      <c r="G1226" s="128">
        <v>0.25</v>
      </c>
      <c r="H1226" s="121">
        <f t="shared" si="133"/>
        <v>2.4691358024691357</v>
      </c>
      <c r="I1226" s="121" t="str">
        <f t="shared" si="134"/>
        <v/>
      </c>
      <c r="J1226" s="121" t="str">
        <f t="shared" si="131"/>
        <v/>
      </c>
      <c r="K1226" s="121" t="str">
        <f t="shared" si="135"/>
        <v/>
      </c>
      <c r="L1226" s="121" t="str">
        <f t="shared" si="136"/>
        <v/>
      </c>
      <c r="M1226" s="121">
        <f t="shared" si="132"/>
        <v>14.814814814814813</v>
      </c>
      <c r="N1226" s="121" t="str">
        <f t="shared" si="137"/>
        <v/>
      </c>
      <c r="O1226" s="129"/>
    </row>
    <row r="1227" spans="1:15">
      <c r="A1227" s="127"/>
      <c r="B1227" s="131" t="s">
        <v>594</v>
      </c>
      <c r="C1227" s="122" t="s">
        <v>914</v>
      </c>
      <c r="D1227" s="127">
        <v>1</v>
      </c>
      <c r="E1227" s="127">
        <v>16</v>
      </c>
      <c r="F1227" s="127">
        <v>2</v>
      </c>
      <c r="G1227" s="128">
        <v>5.58</v>
      </c>
      <c r="H1227" s="121">
        <f t="shared" si="133"/>
        <v>1.5802469135802468</v>
      </c>
      <c r="I1227" s="121" t="str">
        <f t="shared" si="134"/>
        <v/>
      </c>
      <c r="J1227" s="121" t="str">
        <f t="shared" ref="J1227:J1290" si="138">IF((E1227=10),D1227*F1227*G1227*H1227,"")</f>
        <v/>
      </c>
      <c r="K1227" s="121" t="str">
        <f t="shared" si="135"/>
        <v/>
      </c>
      <c r="L1227" s="121">
        <f t="shared" si="136"/>
        <v>17.635555555555555</v>
      </c>
      <c r="M1227" s="121" t="str">
        <f t="shared" si="132"/>
        <v/>
      </c>
      <c r="N1227" s="121" t="str">
        <f t="shared" si="137"/>
        <v/>
      </c>
      <c r="O1227" s="129"/>
    </row>
    <row r="1228" spans="1:15">
      <c r="A1228" s="127"/>
      <c r="B1228" s="131"/>
      <c r="C1228" s="122" t="s">
        <v>930</v>
      </c>
      <c r="D1228" s="127">
        <v>1</v>
      </c>
      <c r="E1228" s="127">
        <v>16</v>
      </c>
      <c r="F1228" s="127">
        <v>2</v>
      </c>
      <c r="G1228" s="128">
        <v>5.58</v>
      </c>
      <c r="H1228" s="121">
        <f t="shared" si="133"/>
        <v>1.5802469135802468</v>
      </c>
      <c r="I1228" s="121" t="str">
        <f t="shared" si="134"/>
        <v/>
      </c>
      <c r="J1228" s="121" t="str">
        <f t="shared" si="138"/>
        <v/>
      </c>
      <c r="K1228" s="121" t="str">
        <f t="shared" si="135"/>
        <v/>
      </c>
      <c r="L1228" s="121">
        <f t="shared" si="136"/>
        <v>17.635555555555555</v>
      </c>
      <c r="M1228" s="121" t="str">
        <f t="shared" si="132"/>
        <v/>
      </c>
      <c r="N1228" s="121" t="str">
        <f t="shared" si="137"/>
        <v/>
      </c>
      <c r="O1228" s="129"/>
    </row>
    <row r="1229" spans="1:15">
      <c r="A1229" s="127"/>
      <c r="B1229" s="131"/>
      <c r="C1229" s="122" t="s">
        <v>893</v>
      </c>
      <c r="D1229" s="127">
        <v>1</v>
      </c>
      <c r="E1229" s="127">
        <v>16</v>
      </c>
      <c r="F1229" s="127">
        <v>4</v>
      </c>
      <c r="G1229" s="128">
        <v>2.06</v>
      </c>
      <c r="H1229" s="121">
        <f t="shared" si="133"/>
        <v>1.5802469135802468</v>
      </c>
      <c r="I1229" s="121" t="str">
        <f t="shared" si="134"/>
        <v/>
      </c>
      <c r="J1229" s="121" t="str">
        <f t="shared" si="138"/>
        <v/>
      </c>
      <c r="K1229" s="121" t="str">
        <f t="shared" si="135"/>
        <v/>
      </c>
      <c r="L1229" s="121">
        <f t="shared" si="136"/>
        <v>13.021234567901233</v>
      </c>
      <c r="M1229" s="121" t="str">
        <f t="shared" si="132"/>
        <v/>
      </c>
      <c r="N1229" s="121" t="str">
        <f t="shared" si="137"/>
        <v/>
      </c>
      <c r="O1229" s="129"/>
    </row>
    <row r="1230" spans="1:15">
      <c r="A1230" s="127"/>
      <c r="B1230" s="131"/>
      <c r="C1230" s="122" t="s">
        <v>840</v>
      </c>
      <c r="D1230" s="127">
        <v>1</v>
      </c>
      <c r="E1230" s="127">
        <v>16</v>
      </c>
      <c r="F1230" s="127">
        <v>1</v>
      </c>
      <c r="G1230" s="128">
        <v>3.46</v>
      </c>
      <c r="H1230" s="121">
        <f t="shared" si="133"/>
        <v>1.5802469135802468</v>
      </c>
      <c r="I1230" s="121" t="str">
        <f t="shared" si="134"/>
        <v/>
      </c>
      <c r="J1230" s="121" t="str">
        <f t="shared" si="138"/>
        <v/>
      </c>
      <c r="K1230" s="121" t="str">
        <f t="shared" si="135"/>
        <v/>
      </c>
      <c r="L1230" s="121">
        <f t="shared" si="136"/>
        <v>5.4676543209876538</v>
      </c>
      <c r="M1230" s="121" t="str">
        <f t="shared" si="132"/>
        <v/>
      </c>
      <c r="N1230" s="121" t="str">
        <f t="shared" si="137"/>
        <v/>
      </c>
      <c r="O1230" s="129"/>
    </row>
    <row r="1231" spans="1:15">
      <c r="A1231" s="127"/>
      <c r="B1231" s="131"/>
      <c r="C1231" s="122" t="s">
        <v>905</v>
      </c>
      <c r="D1231" s="127">
        <v>1</v>
      </c>
      <c r="E1231" s="127">
        <v>8</v>
      </c>
      <c r="F1231" s="127">
        <v>33</v>
      </c>
      <c r="G1231" s="128">
        <v>1.32</v>
      </c>
      <c r="H1231" s="121">
        <f t="shared" si="133"/>
        <v>0.39506172839506171</v>
      </c>
      <c r="I1231" s="121">
        <f t="shared" si="134"/>
        <v>17.20888888888889</v>
      </c>
      <c r="J1231" s="121" t="str">
        <f t="shared" si="138"/>
        <v/>
      </c>
      <c r="K1231" s="121" t="str">
        <f t="shared" si="135"/>
        <v/>
      </c>
      <c r="L1231" s="121" t="str">
        <f t="shared" si="136"/>
        <v/>
      </c>
      <c r="M1231" s="121" t="str">
        <f t="shared" si="132"/>
        <v/>
      </c>
      <c r="N1231" s="121" t="str">
        <f t="shared" si="137"/>
        <v/>
      </c>
      <c r="O1231" s="129"/>
    </row>
    <row r="1232" spans="1:15">
      <c r="A1232" s="127"/>
      <c r="B1232" s="131" t="s">
        <v>595</v>
      </c>
      <c r="C1232" s="122" t="s">
        <v>914</v>
      </c>
      <c r="D1232" s="127">
        <v>1</v>
      </c>
      <c r="E1232" s="127">
        <v>20</v>
      </c>
      <c r="F1232" s="127">
        <v>2</v>
      </c>
      <c r="G1232" s="128">
        <v>43.805</v>
      </c>
      <c r="H1232" s="121">
        <f t="shared" si="133"/>
        <v>2.4691358024691357</v>
      </c>
      <c r="I1232" s="121" t="str">
        <f t="shared" si="134"/>
        <v/>
      </c>
      <c r="J1232" s="121" t="str">
        <f t="shared" si="138"/>
        <v/>
      </c>
      <c r="K1232" s="121" t="str">
        <f t="shared" si="135"/>
        <v/>
      </c>
      <c r="L1232" s="121" t="str">
        <f t="shared" si="136"/>
        <v/>
      </c>
      <c r="M1232" s="121">
        <f t="shared" ref="M1232:M1295" si="139">IF((E1232=20),D1232*F1232*G1232*H1232,"")</f>
        <v>216.32098765432099</v>
      </c>
      <c r="N1232" s="121" t="str">
        <f t="shared" si="137"/>
        <v/>
      </c>
      <c r="O1232" s="129"/>
    </row>
    <row r="1233" spans="1:15">
      <c r="A1233" s="127"/>
      <c r="B1233" s="131"/>
      <c r="C1233" s="122" t="s">
        <v>914</v>
      </c>
      <c r="D1233" s="127">
        <v>1</v>
      </c>
      <c r="E1233" s="127">
        <v>16</v>
      </c>
      <c r="F1233" s="127">
        <v>1</v>
      </c>
      <c r="G1233" s="128">
        <v>43.805</v>
      </c>
      <c r="H1233" s="121">
        <f t="shared" si="133"/>
        <v>1.5802469135802468</v>
      </c>
      <c r="I1233" s="121" t="str">
        <f t="shared" si="134"/>
        <v/>
      </c>
      <c r="J1233" s="121" t="str">
        <f t="shared" si="138"/>
        <v/>
      </c>
      <c r="K1233" s="121" t="str">
        <f t="shared" si="135"/>
        <v/>
      </c>
      <c r="L1233" s="121">
        <f t="shared" si="136"/>
        <v>69.222716049382711</v>
      </c>
      <c r="M1233" s="121" t="str">
        <f t="shared" si="139"/>
        <v/>
      </c>
      <c r="N1233" s="121" t="str">
        <f t="shared" si="137"/>
        <v/>
      </c>
      <c r="O1233" s="129"/>
    </row>
    <row r="1234" spans="1:15">
      <c r="A1234" s="127"/>
      <c r="B1234" s="131"/>
      <c r="C1234" s="122" t="s">
        <v>914</v>
      </c>
      <c r="D1234" s="127">
        <v>1</v>
      </c>
      <c r="E1234" s="127">
        <v>16</v>
      </c>
      <c r="F1234" s="127">
        <v>6</v>
      </c>
      <c r="G1234" s="128">
        <v>6.2</v>
      </c>
      <c r="H1234" s="121">
        <f t="shared" si="133"/>
        <v>1.5802469135802468</v>
      </c>
      <c r="I1234" s="121" t="str">
        <f t="shared" si="134"/>
        <v/>
      </c>
      <c r="J1234" s="121" t="str">
        <f t="shared" si="138"/>
        <v/>
      </c>
      <c r="K1234" s="121" t="str">
        <f t="shared" si="135"/>
        <v/>
      </c>
      <c r="L1234" s="121">
        <f t="shared" si="136"/>
        <v>58.785185185185185</v>
      </c>
      <c r="M1234" s="121" t="str">
        <f t="shared" si="139"/>
        <v/>
      </c>
      <c r="N1234" s="121" t="str">
        <f t="shared" si="137"/>
        <v/>
      </c>
      <c r="O1234" s="129"/>
    </row>
    <row r="1235" spans="1:15">
      <c r="A1235" s="127"/>
      <c r="B1235" s="131"/>
      <c r="C1235" s="122" t="s">
        <v>915</v>
      </c>
      <c r="D1235" s="127">
        <v>1</v>
      </c>
      <c r="E1235" s="127">
        <v>20</v>
      </c>
      <c r="F1235" s="127">
        <v>2</v>
      </c>
      <c r="G1235" s="128">
        <v>6.5650000000000004</v>
      </c>
      <c r="H1235" s="121">
        <f t="shared" si="133"/>
        <v>2.4691358024691357</v>
      </c>
      <c r="I1235" s="121" t="str">
        <f t="shared" si="134"/>
        <v/>
      </c>
      <c r="J1235" s="121" t="str">
        <f t="shared" si="138"/>
        <v/>
      </c>
      <c r="K1235" s="121" t="str">
        <f t="shared" si="135"/>
        <v/>
      </c>
      <c r="L1235" s="121" t="str">
        <f t="shared" si="136"/>
        <v/>
      </c>
      <c r="M1235" s="121">
        <f t="shared" si="139"/>
        <v>32.419753086419753</v>
      </c>
      <c r="N1235" s="121" t="str">
        <f t="shared" si="137"/>
        <v/>
      </c>
      <c r="O1235" s="129"/>
    </row>
    <row r="1236" spans="1:15">
      <c r="A1236" s="127"/>
      <c r="B1236" s="131"/>
      <c r="C1236" s="122" t="s">
        <v>915</v>
      </c>
      <c r="D1236" s="127">
        <v>1</v>
      </c>
      <c r="E1236" s="127">
        <v>16</v>
      </c>
      <c r="F1236" s="127">
        <v>1</v>
      </c>
      <c r="G1236" s="128">
        <v>6.5650000000000004</v>
      </c>
      <c r="H1236" s="121">
        <f t="shared" si="133"/>
        <v>1.5802469135802468</v>
      </c>
      <c r="I1236" s="121" t="str">
        <f t="shared" si="134"/>
        <v/>
      </c>
      <c r="J1236" s="121" t="str">
        <f t="shared" si="138"/>
        <v/>
      </c>
      <c r="K1236" s="121" t="str">
        <f t="shared" si="135"/>
        <v/>
      </c>
      <c r="L1236" s="121">
        <f t="shared" si="136"/>
        <v>10.374320987654322</v>
      </c>
      <c r="M1236" s="121" t="str">
        <f t="shared" si="139"/>
        <v/>
      </c>
      <c r="N1236" s="121" t="str">
        <f t="shared" si="137"/>
        <v/>
      </c>
      <c r="O1236" s="129"/>
    </row>
    <row r="1237" spans="1:15">
      <c r="A1237" s="127"/>
      <c r="B1237" s="131"/>
      <c r="C1237" s="122" t="s">
        <v>915</v>
      </c>
      <c r="D1237" s="127">
        <v>1</v>
      </c>
      <c r="E1237" s="127">
        <v>20</v>
      </c>
      <c r="F1237" s="127">
        <v>2</v>
      </c>
      <c r="G1237" s="128">
        <v>17.440000000000001</v>
      </c>
      <c r="H1237" s="121">
        <f t="shared" si="133"/>
        <v>2.4691358024691357</v>
      </c>
      <c r="I1237" s="121" t="str">
        <f t="shared" si="134"/>
        <v/>
      </c>
      <c r="J1237" s="121" t="str">
        <f t="shared" si="138"/>
        <v/>
      </c>
      <c r="K1237" s="121" t="str">
        <f t="shared" si="135"/>
        <v/>
      </c>
      <c r="L1237" s="121" t="str">
        <f t="shared" si="136"/>
        <v/>
      </c>
      <c r="M1237" s="121">
        <f t="shared" si="139"/>
        <v>86.123456790123456</v>
      </c>
      <c r="N1237" s="121" t="str">
        <f t="shared" si="137"/>
        <v/>
      </c>
      <c r="O1237" s="129"/>
    </row>
    <row r="1238" spans="1:15">
      <c r="A1238" s="127"/>
      <c r="B1238" s="131"/>
      <c r="C1238" s="122" t="s">
        <v>915</v>
      </c>
      <c r="D1238" s="127">
        <v>1</v>
      </c>
      <c r="E1238" s="127">
        <v>20</v>
      </c>
      <c r="F1238" s="127">
        <v>2</v>
      </c>
      <c r="G1238" s="128">
        <v>15.541</v>
      </c>
      <c r="H1238" s="121">
        <f t="shared" si="133"/>
        <v>2.4691358024691357</v>
      </c>
      <c r="I1238" s="121" t="str">
        <f t="shared" si="134"/>
        <v/>
      </c>
      <c r="J1238" s="121" t="str">
        <f t="shared" si="138"/>
        <v/>
      </c>
      <c r="K1238" s="121" t="str">
        <f t="shared" si="135"/>
        <v/>
      </c>
      <c r="L1238" s="121" t="str">
        <f t="shared" si="136"/>
        <v/>
      </c>
      <c r="M1238" s="121">
        <f t="shared" si="139"/>
        <v>76.745679012345676</v>
      </c>
      <c r="N1238" s="121" t="str">
        <f t="shared" si="137"/>
        <v/>
      </c>
      <c r="O1238" s="129"/>
    </row>
    <row r="1239" spans="1:15">
      <c r="A1239" s="127"/>
      <c r="B1239" s="131"/>
      <c r="C1239" s="122" t="s">
        <v>915</v>
      </c>
      <c r="D1239" s="127">
        <v>1</v>
      </c>
      <c r="E1239" s="127">
        <v>16</v>
      </c>
      <c r="F1239" s="127">
        <v>1</v>
      </c>
      <c r="G1239" s="128">
        <v>15.541</v>
      </c>
      <c r="H1239" s="121">
        <f t="shared" si="133"/>
        <v>1.5802469135802468</v>
      </c>
      <c r="I1239" s="121" t="str">
        <f t="shared" si="134"/>
        <v/>
      </c>
      <c r="J1239" s="121" t="str">
        <f t="shared" si="138"/>
        <v/>
      </c>
      <c r="K1239" s="121" t="str">
        <f t="shared" si="135"/>
        <v/>
      </c>
      <c r="L1239" s="121">
        <f t="shared" si="136"/>
        <v>24.558617283950618</v>
      </c>
      <c r="M1239" s="121" t="str">
        <f t="shared" si="139"/>
        <v/>
      </c>
      <c r="N1239" s="121" t="str">
        <f t="shared" si="137"/>
        <v/>
      </c>
      <c r="O1239" s="129"/>
    </row>
    <row r="1240" spans="1:15">
      <c r="A1240" s="127"/>
      <c r="B1240" s="131"/>
      <c r="C1240" s="122" t="s">
        <v>893</v>
      </c>
      <c r="D1240" s="127">
        <v>1</v>
      </c>
      <c r="E1240" s="127">
        <v>16</v>
      </c>
      <c r="F1240" s="127">
        <v>2</v>
      </c>
      <c r="G1240" s="128">
        <v>2.46</v>
      </c>
      <c r="H1240" s="121">
        <f t="shared" si="133"/>
        <v>1.5802469135802468</v>
      </c>
      <c r="I1240" s="121" t="str">
        <f t="shared" si="134"/>
        <v/>
      </c>
      <c r="J1240" s="121" t="str">
        <f t="shared" si="138"/>
        <v/>
      </c>
      <c r="K1240" s="121" t="str">
        <f t="shared" si="135"/>
        <v/>
      </c>
      <c r="L1240" s="121">
        <f t="shared" si="136"/>
        <v>7.774814814814814</v>
      </c>
      <c r="M1240" s="121" t="str">
        <f t="shared" si="139"/>
        <v/>
      </c>
      <c r="N1240" s="121" t="str">
        <f t="shared" si="137"/>
        <v/>
      </c>
      <c r="O1240" s="129"/>
    </row>
    <row r="1241" spans="1:15">
      <c r="A1241" s="127"/>
      <c r="B1241" s="131"/>
      <c r="C1241" s="122" t="s">
        <v>893</v>
      </c>
      <c r="D1241" s="127">
        <v>1</v>
      </c>
      <c r="E1241" s="127">
        <v>16</v>
      </c>
      <c r="F1241" s="127">
        <v>2</v>
      </c>
      <c r="G1241" s="128">
        <v>6.2</v>
      </c>
      <c r="H1241" s="121">
        <f t="shared" si="133"/>
        <v>1.5802469135802468</v>
      </c>
      <c r="I1241" s="121" t="str">
        <f t="shared" si="134"/>
        <v/>
      </c>
      <c r="J1241" s="121" t="str">
        <f t="shared" si="138"/>
        <v/>
      </c>
      <c r="K1241" s="121" t="str">
        <f t="shared" si="135"/>
        <v/>
      </c>
      <c r="L1241" s="121">
        <f t="shared" si="136"/>
        <v>19.595061728395063</v>
      </c>
      <c r="M1241" s="121" t="str">
        <f t="shared" si="139"/>
        <v/>
      </c>
      <c r="N1241" s="121" t="str">
        <f t="shared" si="137"/>
        <v/>
      </c>
      <c r="O1241" s="129"/>
    </row>
    <row r="1242" spans="1:15">
      <c r="A1242" s="127"/>
      <c r="B1242" s="131"/>
      <c r="C1242" s="122" t="s">
        <v>893</v>
      </c>
      <c r="D1242" s="127">
        <v>1</v>
      </c>
      <c r="E1242" s="127">
        <v>16</v>
      </c>
      <c r="F1242" s="127">
        <v>1</v>
      </c>
      <c r="G1242" s="128">
        <v>7.4</v>
      </c>
      <c r="H1242" s="121">
        <f t="shared" si="133"/>
        <v>1.5802469135802468</v>
      </c>
      <c r="I1242" s="121" t="str">
        <f t="shared" si="134"/>
        <v/>
      </c>
      <c r="J1242" s="121" t="str">
        <f t="shared" si="138"/>
        <v/>
      </c>
      <c r="K1242" s="121" t="str">
        <f t="shared" si="135"/>
        <v/>
      </c>
      <c r="L1242" s="121">
        <f t="shared" si="136"/>
        <v>11.693827160493827</v>
      </c>
      <c r="M1242" s="121" t="str">
        <f t="shared" si="139"/>
        <v/>
      </c>
      <c r="N1242" s="121" t="str">
        <f t="shared" si="137"/>
        <v/>
      </c>
      <c r="O1242" s="129"/>
    </row>
    <row r="1243" spans="1:15">
      <c r="A1243" s="127"/>
      <c r="B1243" s="131"/>
      <c r="C1243" s="122" t="s">
        <v>893</v>
      </c>
      <c r="D1243" s="127">
        <v>1</v>
      </c>
      <c r="E1243" s="127">
        <v>16</v>
      </c>
      <c r="F1243" s="127">
        <v>2</v>
      </c>
      <c r="G1243" s="128">
        <v>6.25</v>
      </c>
      <c r="H1243" s="121">
        <f t="shared" si="133"/>
        <v>1.5802469135802468</v>
      </c>
      <c r="I1243" s="121" t="str">
        <f t="shared" si="134"/>
        <v/>
      </c>
      <c r="J1243" s="121" t="str">
        <f t="shared" si="138"/>
        <v/>
      </c>
      <c r="K1243" s="121" t="str">
        <f t="shared" si="135"/>
        <v/>
      </c>
      <c r="L1243" s="121">
        <f t="shared" si="136"/>
        <v>19.753086419753085</v>
      </c>
      <c r="M1243" s="121" t="str">
        <f t="shared" si="139"/>
        <v/>
      </c>
      <c r="N1243" s="121" t="str">
        <f t="shared" si="137"/>
        <v/>
      </c>
      <c r="O1243" s="129"/>
    </row>
    <row r="1244" spans="1:15">
      <c r="A1244" s="127"/>
      <c r="B1244" s="131"/>
      <c r="C1244" s="122" t="s">
        <v>893</v>
      </c>
      <c r="D1244" s="127">
        <v>1</v>
      </c>
      <c r="E1244" s="127">
        <v>16</v>
      </c>
      <c r="F1244" s="127">
        <v>2</v>
      </c>
      <c r="G1244" s="128">
        <v>6.5149999999999997</v>
      </c>
      <c r="H1244" s="121">
        <f t="shared" si="133"/>
        <v>1.5802469135802468</v>
      </c>
      <c r="I1244" s="121" t="str">
        <f t="shared" si="134"/>
        <v/>
      </c>
      <c r="J1244" s="121" t="str">
        <f t="shared" si="138"/>
        <v/>
      </c>
      <c r="K1244" s="121" t="str">
        <f t="shared" si="135"/>
        <v/>
      </c>
      <c r="L1244" s="121">
        <f t="shared" si="136"/>
        <v>20.590617283950614</v>
      </c>
      <c r="M1244" s="121" t="str">
        <f t="shared" si="139"/>
        <v/>
      </c>
      <c r="N1244" s="121" t="str">
        <f t="shared" si="137"/>
        <v/>
      </c>
      <c r="O1244" s="129"/>
    </row>
    <row r="1245" spans="1:15">
      <c r="A1245" s="127"/>
      <c r="B1245" s="131"/>
      <c r="C1245" s="122" t="s">
        <v>893</v>
      </c>
      <c r="D1245" s="127">
        <v>1</v>
      </c>
      <c r="E1245" s="127">
        <v>16</v>
      </c>
      <c r="F1245" s="127">
        <v>2</v>
      </c>
      <c r="G1245" s="128">
        <v>2.75</v>
      </c>
      <c r="H1245" s="121">
        <f t="shared" si="133"/>
        <v>1.5802469135802468</v>
      </c>
      <c r="I1245" s="121" t="str">
        <f t="shared" si="134"/>
        <v/>
      </c>
      <c r="J1245" s="121" t="str">
        <f t="shared" si="138"/>
        <v/>
      </c>
      <c r="K1245" s="121" t="str">
        <f t="shared" si="135"/>
        <v/>
      </c>
      <c r="L1245" s="121">
        <f t="shared" si="136"/>
        <v>8.6913580246913575</v>
      </c>
      <c r="M1245" s="121" t="str">
        <f t="shared" si="139"/>
        <v/>
      </c>
      <c r="N1245" s="121" t="str">
        <f t="shared" si="137"/>
        <v/>
      </c>
      <c r="O1245" s="129"/>
    </row>
    <row r="1246" spans="1:15">
      <c r="A1246" s="127"/>
      <c r="B1246" s="131"/>
      <c r="C1246" s="122" t="s">
        <v>840</v>
      </c>
      <c r="D1246" s="127">
        <v>1</v>
      </c>
      <c r="E1246" s="127">
        <v>16</v>
      </c>
      <c r="F1246" s="127">
        <v>2</v>
      </c>
      <c r="G1246" s="128">
        <v>4.5599999999999996</v>
      </c>
      <c r="H1246" s="121">
        <f t="shared" si="133"/>
        <v>1.5802469135802468</v>
      </c>
      <c r="I1246" s="121" t="str">
        <f t="shared" si="134"/>
        <v/>
      </c>
      <c r="J1246" s="121" t="str">
        <f t="shared" si="138"/>
        <v/>
      </c>
      <c r="K1246" s="121" t="str">
        <f t="shared" si="135"/>
        <v/>
      </c>
      <c r="L1246" s="121">
        <f t="shared" si="136"/>
        <v>14.41185185185185</v>
      </c>
      <c r="M1246" s="121" t="str">
        <f t="shared" si="139"/>
        <v/>
      </c>
      <c r="N1246" s="121" t="str">
        <f t="shared" si="137"/>
        <v/>
      </c>
      <c r="O1246" s="129"/>
    </row>
    <row r="1247" spans="1:15">
      <c r="A1247" s="127"/>
      <c r="B1247" s="131"/>
      <c r="C1247" s="122" t="s">
        <v>929</v>
      </c>
      <c r="D1247" s="127">
        <v>1</v>
      </c>
      <c r="E1247" s="127">
        <v>12</v>
      </c>
      <c r="F1247" s="127">
        <v>2</v>
      </c>
      <c r="G1247" s="128">
        <v>16.52</v>
      </c>
      <c r="H1247" s="121">
        <f t="shared" si="133"/>
        <v>0.88888888888888884</v>
      </c>
      <c r="I1247" s="121" t="str">
        <f t="shared" si="134"/>
        <v/>
      </c>
      <c r="J1247" s="121" t="str">
        <f t="shared" si="138"/>
        <v/>
      </c>
      <c r="K1247" s="121">
        <f t="shared" si="135"/>
        <v>29.368888888888886</v>
      </c>
      <c r="L1247" s="121" t="str">
        <f t="shared" si="136"/>
        <v/>
      </c>
      <c r="M1247" s="121" t="str">
        <f t="shared" si="139"/>
        <v/>
      </c>
      <c r="N1247" s="121" t="str">
        <f t="shared" si="137"/>
        <v/>
      </c>
      <c r="O1247" s="129"/>
    </row>
    <row r="1248" spans="1:15">
      <c r="A1248" s="127"/>
      <c r="B1248" s="131"/>
      <c r="C1248" s="122" t="s">
        <v>905</v>
      </c>
      <c r="D1248" s="127">
        <v>1</v>
      </c>
      <c r="E1248" s="127">
        <v>8</v>
      </c>
      <c r="F1248" s="127">
        <v>96</v>
      </c>
      <c r="G1248" s="128">
        <v>1.46</v>
      </c>
      <c r="H1248" s="121">
        <f t="shared" si="133"/>
        <v>0.39506172839506171</v>
      </c>
      <c r="I1248" s="121">
        <f t="shared" si="134"/>
        <v>55.371851851851851</v>
      </c>
      <c r="J1248" s="121" t="str">
        <f t="shared" si="138"/>
        <v/>
      </c>
      <c r="K1248" s="121" t="str">
        <f t="shared" si="135"/>
        <v/>
      </c>
      <c r="L1248" s="121" t="str">
        <f t="shared" si="136"/>
        <v/>
      </c>
      <c r="M1248" s="121" t="str">
        <f t="shared" si="139"/>
        <v/>
      </c>
      <c r="N1248" s="121" t="str">
        <f t="shared" si="137"/>
        <v/>
      </c>
      <c r="O1248" s="129"/>
    </row>
    <row r="1249" spans="1:15">
      <c r="A1249" s="127"/>
      <c r="B1249" s="131"/>
      <c r="C1249" s="122" t="s">
        <v>905</v>
      </c>
      <c r="D1249" s="127">
        <v>1</v>
      </c>
      <c r="E1249" s="127">
        <v>8</v>
      </c>
      <c r="F1249" s="127">
        <v>30</v>
      </c>
      <c r="G1249" s="128">
        <v>0.86</v>
      </c>
      <c r="H1249" s="121">
        <f t="shared" si="133"/>
        <v>0.39506172839506171</v>
      </c>
      <c r="I1249" s="121">
        <f t="shared" si="134"/>
        <v>10.192592592592593</v>
      </c>
      <c r="J1249" s="121" t="str">
        <f t="shared" si="138"/>
        <v/>
      </c>
      <c r="K1249" s="121" t="str">
        <f t="shared" si="135"/>
        <v/>
      </c>
      <c r="L1249" s="121" t="str">
        <f t="shared" si="136"/>
        <v/>
      </c>
      <c r="M1249" s="121" t="str">
        <f t="shared" si="139"/>
        <v/>
      </c>
      <c r="N1249" s="121" t="str">
        <f t="shared" si="137"/>
        <v/>
      </c>
      <c r="O1249" s="129"/>
    </row>
    <row r="1250" spans="1:15">
      <c r="A1250" s="127"/>
      <c r="B1250" s="131"/>
      <c r="C1250" s="122" t="s">
        <v>905</v>
      </c>
      <c r="D1250" s="127">
        <v>1</v>
      </c>
      <c r="E1250" s="127">
        <v>8</v>
      </c>
      <c r="F1250" s="127">
        <v>26</v>
      </c>
      <c r="G1250" s="128">
        <v>1.32</v>
      </c>
      <c r="H1250" s="121">
        <f t="shared" si="133"/>
        <v>0.39506172839506171</v>
      </c>
      <c r="I1250" s="121">
        <f t="shared" si="134"/>
        <v>13.558518518518518</v>
      </c>
      <c r="J1250" s="121" t="str">
        <f t="shared" si="138"/>
        <v/>
      </c>
      <c r="K1250" s="121" t="str">
        <f t="shared" si="135"/>
        <v/>
      </c>
      <c r="L1250" s="121" t="str">
        <f t="shared" si="136"/>
        <v/>
      </c>
      <c r="M1250" s="121" t="str">
        <f t="shared" si="139"/>
        <v/>
      </c>
      <c r="N1250" s="121" t="str">
        <f t="shared" si="137"/>
        <v/>
      </c>
      <c r="O1250" s="129"/>
    </row>
    <row r="1251" spans="1:15">
      <c r="A1251" s="127"/>
      <c r="B1251" s="131"/>
      <c r="C1251" s="122" t="s">
        <v>905</v>
      </c>
      <c r="D1251" s="127">
        <v>1</v>
      </c>
      <c r="E1251" s="127">
        <v>8</v>
      </c>
      <c r="F1251" s="127">
        <v>95</v>
      </c>
      <c r="G1251" s="128">
        <v>2.2200000000000002</v>
      </c>
      <c r="H1251" s="121">
        <f t="shared" si="133"/>
        <v>0.39506172839506171</v>
      </c>
      <c r="I1251" s="121">
        <f t="shared" si="134"/>
        <v>83.318518518518516</v>
      </c>
      <c r="J1251" s="121" t="str">
        <f t="shared" si="138"/>
        <v/>
      </c>
      <c r="K1251" s="121" t="str">
        <f t="shared" si="135"/>
        <v/>
      </c>
      <c r="L1251" s="121" t="str">
        <f t="shared" si="136"/>
        <v/>
      </c>
      <c r="M1251" s="121" t="str">
        <f t="shared" si="139"/>
        <v/>
      </c>
      <c r="N1251" s="121" t="str">
        <f t="shared" si="137"/>
        <v/>
      </c>
      <c r="O1251" s="129"/>
    </row>
    <row r="1252" spans="1:15">
      <c r="A1252" s="127"/>
      <c r="B1252" s="131"/>
      <c r="C1252" s="122" t="s">
        <v>928</v>
      </c>
      <c r="D1252" s="127">
        <v>1</v>
      </c>
      <c r="E1252" s="127">
        <v>20</v>
      </c>
      <c r="F1252" s="127">
        <v>15</v>
      </c>
      <c r="G1252" s="128">
        <v>0.25</v>
      </c>
      <c r="H1252" s="121">
        <f t="shared" si="133"/>
        <v>2.4691358024691357</v>
      </c>
      <c r="I1252" s="121" t="str">
        <f t="shared" si="134"/>
        <v/>
      </c>
      <c r="J1252" s="121" t="str">
        <f t="shared" si="138"/>
        <v/>
      </c>
      <c r="K1252" s="121" t="str">
        <f t="shared" si="135"/>
        <v/>
      </c>
      <c r="L1252" s="121" t="str">
        <f t="shared" si="136"/>
        <v/>
      </c>
      <c r="M1252" s="121">
        <f t="shared" si="139"/>
        <v>9.2592592592592595</v>
      </c>
      <c r="N1252" s="121" t="str">
        <f t="shared" si="137"/>
        <v/>
      </c>
      <c r="O1252" s="129"/>
    </row>
    <row r="1253" spans="1:15">
      <c r="A1253" s="127"/>
      <c r="B1253" s="131" t="s">
        <v>596</v>
      </c>
      <c r="C1253" s="122" t="s">
        <v>914</v>
      </c>
      <c r="D1253" s="127">
        <v>1</v>
      </c>
      <c r="E1253" s="127">
        <v>16</v>
      </c>
      <c r="F1253" s="127">
        <v>3</v>
      </c>
      <c r="G1253" s="128">
        <v>34.575000000000003</v>
      </c>
      <c r="H1253" s="121">
        <f t="shared" si="133"/>
        <v>1.5802469135802468</v>
      </c>
      <c r="I1253" s="121" t="str">
        <f t="shared" si="134"/>
        <v/>
      </c>
      <c r="J1253" s="121" t="str">
        <f t="shared" si="138"/>
        <v/>
      </c>
      <c r="K1253" s="121" t="str">
        <f t="shared" si="135"/>
        <v/>
      </c>
      <c r="L1253" s="121">
        <f t="shared" si="136"/>
        <v>163.91111111111113</v>
      </c>
      <c r="M1253" s="121" t="str">
        <f t="shared" si="139"/>
        <v/>
      </c>
      <c r="N1253" s="121" t="str">
        <f t="shared" si="137"/>
        <v/>
      </c>
      <c r="O1253" s="129"/>
    </row>
    <row r="1254" spans="1:15">
      <c r="A1254" s="127"/>
      <c r="B1254" s="131"/>
      <c r="C1254" s="122" t="s">
        <v>915</v>
      </c>
      <c r="D1254" s="127">
        <v>1</v>
      </c>
      <c r="E1254" s="127">
        <v>16</v>
      </c>
      <c r="F1254" s="127">
        <v>3</v>
      </c>
      <c r="G1254" s="128">
        <v>34.575000000000003</v>
      </c>
      <c r="H1254" s="121">
        <f t="shared" si="133"/>
        <v>1.5802469135802468</v>
      </c>
      <c r="I1254" s="121" t="str">
        <f t="shared" si="134"/>
        <v/>
      </c>
      <c r="J1254" s="121" t="str">
        <f t="shared" si="138"/>
        <v/>
      </c>
      <c r="K1254" s="121" t="str">
        <f t="shared" si="135"/>
        <v/>
      </c>
      <c r="L1254" s="121">
        <f t="shared" si="136"/>
        <v>163.91111111111113</v>
      </c>
      <c r="M1254" s="121" t="str">
        <f t="shared" si="139"/>
        <v/>
      </c>
      <c r="N1254" s="121" t="str">
        <f t="shared" si="137"/>
        <v/>
      </c>
      <c r="O1254" s="129"/>
    </row>
    <row r="1255" spans="1:15">
      <c r="A1255" s="127"/>
      <c r="B1255" s="131"/>
      <c r="C1255" s="122" t="s">
        <v>893</v>
      </c>
      <c r="D1255" s="127">
        <v>1</v>
      </c>
      <c r="E1255" s="127">
        <v>16</v>
      </c>
      <c r="F1255" s="127">
        <v>2</v>
      </c>
      <c r="G1255" s="128">
        <v>2.56</v>
      </c>
      <c r="H1255" s="121">
        <f t="shared" si="133"/>
        <v>1.5802469135802468</v>
      </c>
      <c r="I1255" s="121" t="str">
        <f t="shared" si="134"/>
        <v/>
      </c>
      <c r="J1255" s="121" t="str">
        <f t="shared" si="138"/>
        <v/>
      </c>
      <c r="K1255" s="121" t="str">
        <f t="shared" si="135"/>
        <v/>
      </c>
      <c r="L1255" s="121">
        <f t="shared" si="136"/>
        <v>8.0908641975308644</v>
      </c>
      <c r="M1255" s="121" t="str">
        <f t="shared" si="139"/>
        <v/>
      </c>
      <c r="N1255" s="121" t="str">
        <f t="shared" si="137"/>
        <v/>
      </c>
      <c r="O1255" s="129"/>
    </row>
    <row r="1256" spans="1:15">
      <c r="A1256" s="127"/>
      <c r="B1256" s="131"/>
      <c r="C1256" s="122" t="s">
        <v>916</v>
      </c>
      <c r="D1256" s="127">
        <v>1</v>
      </c>
      <c r="E1256" s="127">
        <v>16</v>
      </c>
      <c r="F1256" s="127">
        <v>2</v>
      </c>
      <c r="G1256" s="128">
        <v>7.5</v>
      </c>
      <c r="H1256" s="121">
        <f t="shared" si="133"/>
        <v>1.5802469135802468</v>
      </c>
      <c r="I1256" s="121" t="str">
        <f t="shared" si="134"/>
        <v/>
      </c>
      <c r="J1256" s="121" t="str">
        <f t="shared" si="138"/>
        <v/>
      </c>
      <c r="K1256" s="121" t="str">
        <f t="shared" si="135"/>
        <v/>
      </c>
      <c r="L1256" s="121">
        <f t="shared" si="136"/>
        <v>23.703703703703702</v>
      </c>
      <c r="M1256" s="121" t="str">
        <f t="shared" si="139"/>
        <v/>
      </c>
      <c r="N1256" s="121" t="str">
        <f t="shared" si="137"/>
        <v/>
      </c>
      <c r="O1256" s="129"/>
    </row>
    <row r="1257" spans="1:15">
      <c r="A1257" s="127"/>
      <c r="B1257" s="131"/>
      <c r="C1257" s="122" t="s">
        <v>893</v>
      </c>
      <c r="D1257" s="127">
        <v>1</v>
      </c>
      <c r="E1257" s="127">
        <v>16</v>
      </c>
      <c r="F1257" s="127">
        <v>2</v>
      </c>
      <c r="G1257" s="128">
        <v>6.15</v>
      </c>
      <c r="H1257" s="121">
        <f t="shared" si="133"/>
        <v>1.5802469135802468</v>
      </c>
      <c r="I1257" s="121" t="str">
        <f t="shared" si="134"/>
        <v/>
      </c>
      <c r="J1257" s="121" t="str">
        <f t="shared" si="138"/>
        <v/>
      </c>
      <c r="K1257" s="121" t="str">
        <f t="shared" si="135"/>
        <v/>
      </c>
      <c r="L1257" s="121">
        <f t="shared" si="136"/>
        <v>19.437037037037037</v>
      </c>
      <c r="M1257" s="121" t="str">
        <f t="shared" si="139"/>
        <v/>
      </c>
      <c r="N1257" s="121" t="str">
        <f t="shared" si="137"/>
        <v/>
      </c>
      <c r="O1257" s="129"/>
    </row>
    <row r="1258" spans="1:15">
      <c r="A1258" s="127"/>
      <c r="B1258" s="131"/>
      <c r="C1258" s="122" t="s">
        <v>893</v>
      </c>
      <c r="D1258" s="127">
        <v>1</v>
      </c>
      <c r="E1258" s="127">
        <v>16</v>
      </c>
      <c r="F1258" s="127">
        <v>2</v>
      </c>
      <c r="G1258" s="128">
        <v>6.1669999999999998</v>
      </c>
      <c r="H1258" s="121">
        <f t="shared" si="133"/>
        <v>1.5802469135802468</v>
      </c>
      <c r="I1258" s="121" t="str">
        <f t="shared" si="134"/>
        <v/>
      </c>
      <c r="J1258" s="121" t="str">
        <f t="shared" si="138"/>
        <v/>
      </c>
      <c r="K1258" s="121" t="str">
        <f t="shared" si="135"/>
        <v/>
      </c>
      <c r="L1258" s="121">
        <f t="shared" si="136"/>
        <v>19.490765432098765</v>
      </c>
      <c r="M1258" s="121" t="str">
        <f t="shared" si="139"/>
        <v/>
      </c>
      <c r="N1258" s="121" t="str">
        <f t="shared" si="137"/>
        <v/>
      </c>
      <c r="O1258" s="129"/>
    </row>
    <row r="1259" spans="1:15">
      <c r="A1259" s="127"/>
      <c r="B1259" s="131"/>
      <c r="C1259" s="122" t="s">
        <v>840</v>
      </c>
      <c r="D1259" s="127">
        <v>1</v>
      </c>
      <c r="E1259" s="127">
        <v>12</v>
      </c>
      <c r="F1259" s="127">
        <v>4</v>
      </c>
      <c r="G1259" s="128">
        <v>4.66</v>
      </c>
      <c r="H1259" s="121">
        <f t="shared" si="133"/>
        <v>0.88888888888888884</v>
      </c>
      <c r="I1259" s="121" t="str">
        <f t="shared" si="134"/>
        <v/>
      </c>
      <c r="J1259" s="121" t="str">
        <f t="shared" si="138"/>
        <v/>
      </c>
      <c r="K1259" s="121">
        <f t="shared" si="135"/>
        <v>16.568888888888889</v>
      </c>
      <c r="L1259" s="121" t="str">
        <f t="shared" si="136"/>
        <v/>
      </c>
      <c r="M1259" s="121" t="str">
        <f t="shared" si="139"/>
        <v/>
      </c>
      <c r="N1259" s="121" t="str">
        <f t="shared" si="137"/>
        <v/>
      </c>
      <c r="O1259" s="129"/>
    </row>
    <row r="1260" spans="1:15">
      <c r="A1260" s="127"/>
      <c r="B1260" s="131"/>
      <c r="C1260" s="122" t="s">
        <v>840</v>
      </c>
      <c r="D1260" s="127">
        <v>1</v>
      </c>
      <c r="E1260" s="127">
        <v>12</v>
      </c>
      <c r="F1260" s="127">
        <v>2</v>
      </c>
      <c r="G1260" s="128">
        <v>3.32</v>
      </c>
      <c r="H1260" s="121">
        <f t="shared" si="133"/>
        <v>0.88888888888888884</v>
      </c>
      <c r="I1260" s="121" t="str">
        <f t="shared" si="134"/>
        <v/>
      </c>
      <c r="J1260" s="121" t="str">
        <f t="shared" si="138"/>
        <v/>
      </c>
      <c r="K1260" s="121">
        <f t="shared" si="135"/>
        <v>5.902222222222222</v>
      </c>
      <c r="L1260" s="121" t="str">
        <f t="shared" si="136"/>
        <v/>
      </c>
      <c r="M1260" s="121" t="str">
        <f t="shared" si="139"/>
        <v/>
      </c>
      <c r="N1260" s="121" t="str">
        <f t="shared" si="137"/>
        <v/>
      </c>
      <c r="O1260" s="129"/>
    </row>
    <row r="1261" spans="1:15">
      <c r="A1261" s="127"/>
      <c r="B1261" s="131"/>
      <c r="C1261" s="122" t="s">
        <v>840</v>
      </c>
      <c r="D1261" s="127">
        <v>1</v>
      </c>
      <c r="E1261" s="127">
        <v>12</v>
      </c>
      <c r="F1261" s="127">
        <v>2</v>
      </c>
      <c r="G1261" s="128">
        <v>3.6</v>
      </c>
      <c r="H1261" s="121">
        <f t="shared" si="133"/>
        <v>0.88888888888888884</v>
      </c>
      <c r="I1261" s="121" t="str">
        <f t="shared" si="134"/>
        <v/>
      </c>
      <c r="J1261" s="121" t="str">
        <f t="shared" si="138"/>
        <v/>
      </c>
      <c r="K1261" s="121">
        <f t="shared" si="135"/>
        <v>6.3999999999999995</v>
      </c>
      <c r="L1261" s="121" t="str">
        <f t="shared" si="136"/>
        <v/>
      </c>
      <c r="M1261" s="121" t="str">
        <f t="shared" si="139"/>
        <v/>
      </c>
      <c r="N1261" s="121" t="str">
        <f t="shared" si="137"/>
        <v/>
      </c>
      <c r="O1261" s="129"/>
    </row>
    <row r="1262" spans="1:15">
      <c r="A1262" s="127"/>
      <c r="B1262" s="131"/>
      <c r="C1262" s="122" t="s">
        <v>905</v>
      </c>
      <c r="D1262" s="127">
        <v>1</v>
      </c>
      <c r="E1262" s="127">
        <v>8</v>
      </c>
      <c r="F1262" s="127">
        <v>206</v>
      </c>
      <c r="G1262" s="128">
        <v>1.46</v>
      </c>
      <c r="H1262" s="121">
        <f t="shared" si="133"/>
        <v>0.39506172839506171</v>
      </c>
      <c r="I1262" s="121">
        <f t="shared" si="134"/>
        <v>118.81876543209876</v>
      </c>
      <c r="J1262" s="121" t="str">
        <f t="shared" si="138"/>
        <v/>
      </c>
      <c r="K1262" s="121" t="str">
        <f t="shared" si="135"/>
        <v/>
      </c>
      <c r="L1262" s="121" t="str">
        <f t="shared" si="136"/>
        <v/>
      </c>
      <c r="M1262" s="121" t="str">
        <f t="shared" si="139"/>
        <v/>
      </c>
      <c r="N1262" s="121" t="str">
        <f t="shared" si="137"/>
        <v/>
      </c>
      <c r="O1262" s="129"/>
    </row>
    <row r="1263" spans="1:15">
      <c r="A1263" s="127"/>
      <c r="B1263" s="131"/>
      <c r="C1263" s="122" t="s">
        <v>928</v>
      </c>
      <c r="D1263" s="127">
        <v>1</v>
      </c>
      <c r="E1263" s="127">
        <v>20</v>
      </c>
      <c r="F1263" s="127">
        <v>19</v>
      </c>
      <c r="G1263" s="128">
        <v>0.25</v>
      </c>
      <c r="H1263" s="121">
        <f t="shared" si="133"/>
        <v>2.4691358024691357</v>
      </c>
      <c r="I1263" s="121" t="str">
        <f t="shared" si="134"/>
        <v/>
      </c>
      <c r="J1263" s="121" t="str">
        <f t="shared" si="138"/>
        <v/>
      </c>
      <c r="K1263" s="121" t="str">
        <f t="shared" si="135"/>
        <v/>
      </c>
      <c r="L1263" s="121" t="str">
        <f t="shared" si="136"/>
        <v/>
      </c>
      <c r="M1263" s="121">
        <f t="shared" si="139"/>
        <v>11.728395061728394</v>
      </c>
      <c r="N1263" s="121" t="str">
        <f t="shared" si="137"/>
        <v/>
      </c>
      <c r="O1263" s="129"/>
    </row>
    <row r="1264" spans="1:15">
      <c r="A1264" s="127"/>
      <c r="B1264" s="131" t="s">
        <v>597</v>
      </c>
      <c r="C1264" s="122" t="s">
        <v>914</v>
      </c>
      <c r="D1264" s="127">
        <v>1</v>
      </c>
      <c r="E1264" s="127">
        <v>16</v>
      </c>
      <c r="F1264" s="127">
        <v>2</v>
      </c>
      <c r="G1264" s="128">
        <v>6.2249999999999996</v>
      </c>
      <c r="H1264" s="121">
        <f t="shared" si="133"/>
        <v>1.5802469135802468</v>
      </c>
      <c r="I1264" s="121" t="str">
        <f t="shared" si="134"/>
        <v/>
      </c>
      <c r="J1264" s="121" t="str">
        <f t="shared" si="138"/>
        <v/>
      </c>
      <c r="K1264" s="121" t="str">
        <f t="shared" si="135"/>
        <v/>
      </c>
      <c r="L1264" s="121">
        <f t="shared" si="136"/>
        <v>19.67407407407407</v>
      </c>
      <c r="M1264" s="121" t="str">
        <f t="shared" si="139"/>
        <v/>
      </c>
      <c r="N1264" s="121" t="str">
        <f t="shared" si="137"/>
        <v/>
      </c>
      <c r="O1264" s="129"/>
    </row>
    <row r="1265" spans="1:15">
      <c r="A1265" s="127"/>
      <c r="B1265" s="131"/>
      <c r="C1265" s="122" t="s">
        <v>915</v>
      </c>
      <c r="D1265" s="127">
        <v>1</v>
      </c>
      <c r="E1265" s="127">
        <v>16</v>
      </c>
      <c r="F1265" s="127">
        <v>2</v>
      </c>
      <c r="G1265" s="128">
        <v>6.2249999999999996</v>
      </c>
      <c r="H1265" s="121">
        <f t="shared" si="133"/>
        <v>1.5802469135802468</v>
      </c>
      <c r="I1265" s="121" t="str">
        <f t="shared" si="134"/>
        <v/>
      </c>
      <c r="J1265" s="121" t="str">
        <f t="shared" si="138"/>
        <v/>
      </c>
      <c r="K1265" s="121" t="str">
        <f t="shared" si="135"/>
        <v/>
      </c>
      <c r="L1265" s="121">
        <f t="shared" si="136"/>
        <v>19.67407407407407</v>
      </c>
      <c r="M1265" s="121" t="str">
        <f t="shared" si="139"/>
        <v/>
      </c>
      <c r="N1265" s="121" t="str">
        <f t="shared" si="137"/>
        <v/>
      </c>
      <c r="O1265" s="129"/>
    </row>
    <row r="1266" spans="1:15">
      <c r="A1266" s="127"/>
      <c r="B1266" s="131"/>
      <c r="C1266" s="122" t="s">
        <v>905</v>
      </c>
      <c r="D1266" s="127">
        <v>1</v>
      </c>
      <c r="E1266" s="127">
        <v>8</v>
      </c>
      <c r="F1266" s="127">
        <v>38</v>
      </c>
      <c r="G1266" s="128">
        <v>1.32</v>
      </c>
      <c r="H1266" s="121">
        <f t="shared" si="133"/>
        <v>0.39506172839506171</v>
      </c>
      <c r="I1266" s="121">
        <f t="shared" si="134"/>
        <v>19.816296296296297</v>
      </c>
      <c r="J1266" s="121" t="str">
        <f t="shared" si="138"/>
        <v/>
      </c>
      <c r="K1266" s="121" t="str">
        <f t="shared" si="135"/>
        <v/>
      </c>
      <c r="L1266" s="121" t="str">
        <f t="shared" si="136"/>
        <v/>
      </c>
      <c r="M1266" s="121" t="str">
        <f t="shared" si="139"/>
        <v/>
      </c>
      <c r="N1266" s="121" t="str">
        <f t="shared" si="137"/>
        <v/>
      </c>
      <c r="O1266" s="129"/>
    </row>
    <row r="1267" spans="1:15">
      <c r="A1267" s="127"/>
      <c r="B1267" s="131" t="s">
        <v>598</v>
      </c>
      <c r="C1267" s="122" t="s">
        <v>914</v>
      </c>
      <c r="D1267" s="127">
        <v>1</v>
      </c>
      <c r="E1267" s="127">
        <v>12</v>
      </c>
      <c r="F1267" s="127">
        <v>2</v>
      </c>
      <c r="G1267" s="128">
        <v>3.395</v>
      </c>
      <c r="H1267" s="121">
        <f t="shared" si="133"/>
        <v>0.88888888888888884</v>
      </c>
      <c r="I1267" s="121" t="str">
        <f t="shared" si="134"/>
        <v/>
      </c>
      <c r="J1267" s="121" t="str">
        <f t="shared" si="138"/>
        <v/>
      </c>
      <c r="K1267" s="121">
        <f t="shared" si="135"/>
        <v>6.0355555555555549</v>
      </c>
      <c r="L1267" s="121" t="str">
        <f t="shared" si="136"/>
        <v/>
      </c>
      <c r="M1267" s="121" t="str">
        <f t="shared" si="139"/>
        <v/>
      </c>
      <c r="N1267" s="121" t="str">
        <f t="shared" si="137"/>
        <v/>
      </c>
      <c r="O1267" s="129"/>
    </row>
    <row r="1268" spans="1:15">
      <c r="A1268" s="127"/>
      <c r="B1268" s="131"/>
      <c r="C1268" s="122" t="s">
        <v>915</v>
      </c>
      <c r="D1268" s="127">
        <v>1</v>
      </c>
      <c r="E1268" s="127">
        <v>12</v>
      </c>
      <c r="F1268" s="127">
        <v>2</v>
      </c>
      <c r="G1268" s="128">
        <v>3.395</v>
      </c>
      <c r="H1268" s="121">
        <f t="shared" si="133"/>
        <v>0.88888888888888884</v>
      </c>
      <c r="I1268" s="121" t="str">
        <f t="shared" si="134"/>
        <v/>
      </c>
      <c r="J1268" s="121" t="str">
        <f t="shared" si="138"/>
        <v/>
      </c>
      <c r="K1268" s="121">
        <f t="shared" si="135"/>
        <v>6.0355555555555549</v>
      </c>
      <c r="L1268" s="121" t="str">
        <f t="shared" si="136"/>
        <v/>
      </c>
      <c r="M1268" s="121" t="str">
        <f t="shared" si="139"/>
        <v/>
      </c>
      <c r="N1268" s="121" t="str">
        <f t="shared" si="137"/>
        <v/>
      </c>
      <c r="O1268" s="129"/>
    </row>
    <row r="1269" spans="1:15">
      <c r="A1269" s="127"/>
      <c r="B1269" s="131"/>
      <c r="C1269" s="122" t="s">
        <v>905</v>
      </c>
      <c r="D1269" s="127">
        <v>1</v>
      </c>
      <c r="E1269" s="127">
        <v>8</v>
      </c>
      <c r="F1269" s="127">
        <v>22</v>
      </c>
      <c r="G1269" s="128">
        <v>1.32</v>
      </c>
      <c r="H1269" s="121">
        <f t="shared" si="133"/>
        <v>0.39506172839506171</v>
      </c>
      <c r="I1269" s="121">
        <f t="shared" si="134"/>
        <v>11.472592592592592</v>
      </c>
      <c r="J1269" s="121" t="str">
        <f t="shared" si="138"/>
        <v/>
      </c>
      <c r="K1269" s="121" t="str">
        <f t="shared" si="135"/>
        <v/>
      </c>
      <c r="L1269" s="121" t="str">
        <f t="shared" si="136"/>
        <v/>
      </c>
      <c r="M1269" s="121" t="str">
        <f t="shared" si="139"/>
        <v/>
      </c>
      <c r="N1269" s="121" t="str">
        <f t="shared" si="137"/>
        <v/>
      </c>
      <c r="O1269" s="129"/>
    </row>
    <row r="1270" spans="1:15">
      <c r="A1270" s="127"/>
      <c r="B1270" s="131" t="s">
        <v>931</v>
      </c>
      <c r="C1270" s="122" t="s">
        <v>914</v>
      </c>
      <c r="D1270" s="127">
        <v>1</v>
      </c>
      <c r="E1270" s="127">
        <v>16</v>
      </c>
      <c r="F1270" s="127">
        <v>2</v>
      </c>
      <c r="G1270" s="128">
        <v>4.01</v>
      </c>
      <c r="H1270" s="121">
        <f t="shared" si="133"/>
        <v>1.5802469135802468</v>
      </c>
      <c r="I1270" s="121" t="str">
        <f t="shared" si="134"/>
        <v/>
      </c>
      <c r="J1270" s="121" t="str">
        <f t="shared" si="138"/>
        <v/>
      </c>
      <c r="K1270" s="121" t="str">
        <f t="shared" si="135"/>
        <v/>
      </c>
      <c r="L1270" s="121">
        <f t="shared" si="136"/>
        <v>12.673580246913579</v>
      </c>
      <c r="M1270" s="121" t="str">
        <f t="shared" si="139"/>
        <v/>
      </c>
      <c r="N1270" s="121" t="str">
        <f t="shared" si="137"/>
        <v/>
      </c>
      <c r="O1270" s="129"/>
    </row>
    <row r="1271" spans="1:15">
      <c r="A1271" s="127"/>
      <c r="B1271" s="131"/>
      <c r="C1271" s="122" t="s">
        <v>915</v>
      </c>
      <c r="D1271" s="127">
        <v>1</v>
      </c>
      <c r="E1271" s="127">
        <v>16</v>
      </c>
      <c r="F1271" s="127">
        <v>2</v>
      </c>
      <c r="G1271" s="128">
        <v>4.01</v>
      </c>
      <c r="H1271" s="121">
        <f t="shared" si="133"/>
        <v>1.5802469135802468</v>
      </c>
      <c r="I1271" s="121" t="str">
        <f t="shared" si="134"/>
        <v/>
      </c>
      <c r="J1271" s="121" t="str">
        <f t="shared" si="138"/>
        <v/>
      </c>
      <c r="K1271" s="121" t="str">
        <f t="shared" si="135"/>
        <v/>
      </c>
      <c r="L1271" s="121">
        <f t="shared" si="136"/>
        <v>12.673580246913579</v>
      </c>
      <c r="M1271" s="121" t="str">
        <f t="shared" si="139"/>
        <v/>
      </c>
      <c r="N1271" s="121" t="str">
        <f t="shared" si="137"/>
        <v/>
      </c>
      <c r="O1271" s="129"/>
    </row>
    <row r="1272" spans="1:15">
      <c r="A1272" s="127"/>
      <c r="B1272" s="131"/>
      <c r="C1272" s="122" t="s">
        <v>905</v>
      </c>
      <c r="D1272" s="127">
        <v>1</v>
      </c>
      <c r="E1272" s="127">
        <v>8</v>
      </c>
      <c r="F1272" s="127">
        <v>25</v>
      </c>
      <c r="G1272" s="128">
        <v>1.46</v>
      </c>
      <c r="H1272" s="121">
        <f t="shared" si="133"/>
        <v>0.39506172839506171</v>
      </c>
      <c r="I1272" s="121">
        <f t="shared" si="134"/>
        <v>14.419753086419753</v>
      </c>
      <c r="J1272" s="121" t="str">
        <f t="shared" si="138"/>
        <v/>
      </c>
      <c r="K1272" s="121" t="str">
        <f t="shared" si="135"/>
        <v/>
      </c>
      <c r="L1272" s="121" t="str">
        <f t="shared" si="136"/>
        <v/>
      </c>
      <c r="M1272" s="121" t="str">
        <f t="shared" si="139"/>
        <v/>
      </c>
      <c r="N1272" s="121" t="str">
        <f t="shared" si="137"/>
        <v/>
      </c>
      <c r="O1272" s="129"/>
    </row>
    <row r="1273" spans="1:15">
      <c r="A1273" s="127"/>
      <c r="B1273" s="131" t="s">
        <v>599</v>
      </c>
      <c r="C1273" s="122" t="s">
        <v>914</v>
      </c>
      <c r="D1273" s="127">
        <v>1</v>
      </c>
      <c r="E1273" s="127">
        <v>16</v>
      </c>
      <c r="F1273" s="127">
        <v>3</v>
      </c>
      <c r="G1273" s="128">
        <v>17.34</v>
      </c>
      <c r="H1273" s="121">
        <f t="shared" si="133"/>
        <v>1.5802469135802468</v>
      </c>
      <c r="I1273" s="121" t="str">
        <f t="shared" si="134"/>
        <v/>
      </c>
      <c r="J1273" s="121" t="str">
        <f t="shared" si="138"/>
        <v/>
      </c>
      <c r="K1273" s="121" t="str">
        <f t="shared" si="135"/>
        <v/>
      </c>
      <c r="L1273" s="121">
        <f t="shared" si="136"/>
        <v>82.204444444444434</v>
      </c>
      <c r="M1273" s="121" t="str">
        <f t="shared" si="139"/>
        <v/>
      </c>
      <c r="N1273" s="121" t="str">
        <f t="shared" si="137"/>
        <v/>
      </c>
      <c r="O1273" s="129"/>
    </row>
    <row r="1274" spans="1:15">
      <c r="A1274" s="127"/>
      <c r="B1274" s="131"/>
      <c r="C1274" s="122" t="s">
        <v>915</v>
      </c>
      <c r="D1274" s="127">
        <v>1</v>
      </c>
      <c r="E1274" s="127">
        <v>16</v>
      </c>
      <c r="F1274" s="127">
        <v>3</v>
      </c>
      <c r="G1274" s="128">
        <v>17.34</v>
      </c>
      <c r="H1274" s="121">
        <f t="shared" si="133"/>
        <v>1.5802469135802468</v>
      </c>
      <c r="I1274" s="121" t="str">
        <f t="shared" si="134"/>
        <v/>
      </c>
      <c r="J1274" s="121" t="str">
        <f t="shared" si="138"/>
        <v/>
      </c>
      <c r="K1274" s="121" t="str">
        <f t="shared" si="135"/>
        <v/>
      </c>
      <c r="L1274" s="121">
        <f t="shared" si="136"/>
        <v>82.204444444444434</v>
      </c>
      <c r="M1274" s="121" t="str">
        <f t="shared" si="139"/>
        <v/>
      </c>
      <c r="N1274" s="121" t="str">
        <f t="shared" si="137"/>
        <v/>
      </c>
      <c r="O1274" s="129"/>
    </row>
    <row r="1275" spans="1:15">
      <c r="A1275" s="127"/>
      <c r="B1275" s="131"/>
      <c r="C1275" s="122" t="s">
        <v>893</v>
      </c>
      <c r="D1275" s="127">
        <v>1</v>
      </c>
      <c r="E1275" s="127">
        <v>20</v>
      </c>
      <c r="F1275" s="127">
        <v>2</v>
      </c>
      <c r="G1275" s="128">
        <v>3.5</v>
      </c>
      <c r="H1275" s="121">
        <f t="shared" si="133"/>
        <v>2.4691358024691357</v>
      </c>
      <c r="I1275" s="121" t="str">
        <f t="shared" si="134"/>
        <v/>
      </c>
      <c r="J1275" s="121" t="str">
        <f t="shared" si="138"/>
        <v/>
      </c>
      <c r="K1275" s="121" t="str">
        <f t="shared" si="135"/>
        <v/>
      </c>
      <c r="L1275" s="121" t="str">
        <f t="shared" si="136"/>
        <v/>
      </c>
      <c r="M1275" s="121">
        <f t="shared" si="139"/>
        <v>17.283950617283949</v>
      </c>
      <c r="N1275" s="121" t="str">
        <f t="shared" si="137"/>
        <v/>
      </c>
      <c r="O1275" s="129"/>
    </row>
    <row r="1276" spans="1:15">
      <c r="A1276" s="127"/>
      <c r="B1276" s="131"/>
      <c r="C1276" s="122" t="s">
        <v>893</v>
      </c>
      <c r="D1276" s="127">
        <v>1</v>
      </c>
      <c r="E1276" s="127">
        <v>16</v>
      </c>
      <c r="F1276" s="127">
        <v>3</v>
      </c>
      <c r="G1276" s="128">
        <v>7.5</v>
      </c>
      <c r="H1276" s="121">
        <f t="shared" si="133"/>
        <v>1.5802469135802468</v>
      </c>
      <c r="I1276" s="121" t="str">
        <f t="shared" si="134"/>
        <v/>
      </c>
      <c r="J1276" s="121" t="str">
        <f t="shared" si="138"/>
        <v/>
      </c>
      <c r="K1276" s="121" t="str">
        <f t="shared" si="135"/>
        <v/>
      </c>
      <c r="L1276" s="121">
        <f t="shared" si="136"/>
        <v>35.555555555555557</v>
      </c>
      <c r="M1276" s="121" t="str">
        <f t="shared" si="139"/>
        <v/>
      </c>
      <c r="N1276" s="121" t="str">
        <f t="shared" si="137"/>
        <v/>
      </c>
      <c r="O1276" s="129"/>
    </row>
    <row r="1277" spans="1:15">
      <c r="A1277" s="127"/>
      <c r="B1277" s="131"/>
      <c r="C1277" s="122" t="s">
        <v>893</v>
      </c>
      <c r="D1277" s="127">
        <v>1</v>
      </c>
      <c r="E1277" s="127">
        <v>20</v>
      </c>
      <c r="F1277" s="127">
        <v>2</v>
      </c>
      <c r="G1277" s="128">
        <v>2.56</v>
      </c>
      <c r="H1277" s="121">
        <f t="shared" si="133"/>
        <v>2.4691358024691357</v>
      </c>
      <c r="I1277" s="121" t="str">
        <f t="shared" si="134"/>
        <v/>
      </c>
      <c r="J1277" s="121" t="str">
        <f t="shared" si="138"/>
        <v/>
      </c>
      <c r="K1277" s="121" t="str">
        <f t="shared" si="135"/>
        <v/>
      </c>
      <c r="L1277" s="121" t="str">
        <f t="shared" si="136"/>
        <v/>
      </c>
      <c r="M1277" s="121">
        <f t="shared" si="139"/>
        <v>12.641975308641975</v>
      </c>
      <c r="N1277" s="121" t="str">
        <f t="shared" si="137"/>
        <v/>
      </c>
      <c r="O1277" s="129"/>
    </row>
    <row r="1278" spans="1:15">
      <c r="A1278" s="127"/>
      <c r="B1278" s="131"/>
      <c r="C1278" s="122" t="s">
        <v>840</v>
      </c>
      <c r="D1278" s="127">
        <v>1</v>
      </c>
      <c r="E1278" s="127">
        <v>16</v>
      </c>
      <c r="F1278" s="127">
        <v>4</v>
      </c>
      <c r="G1278" s="128">
        <v>4.66</v>
      </c>
      <c r="H1278" s="121">
        <f t="shared" si="133"/>
        <v>1.5802469135802468</v>
      </c>
      <c r="I1278" s="121" t="str">
        <f t="shared" si="134"/>
        <v/>
      </c>
      <c r="J1278" s="121" t="str">
        <f t="shared" si="138"/>
        <v/>
      </c>
      <c r="K1278" s="121" t="str">
        <f t="shared" si="135"/>
        <v/>
      </c>
      <c r="L1278" s="121">
        <f t="shared" si="136"/>
        <v>29.455802469135801</v>
      </c>
      <c r="M1278" s="121" t="str">
        <f t="shared" si="139"/>
        <v/>
      </c>
      <c r="N1278" s="121" t="str">
        <f t="shared" si="137"/>
        <v/>
      </c>
      <c r="O1278" s="129"/>
    </row>
    <row r="1279" spans="1:15">
      <c r="A1279" s="127"/>
      <c r="B1279" s="131"/>
      <c r="C1279" s="122" t="s">
        <v>905</v>
      </c>
      <c r="D1279" s="127">
        <v>1</v>
      </c>
      <c r="E1279" s="127">
        <v>8</v>
      </c>
      <c r="F1279" s="127">
        <v>106</v>
      </c>
      <c r="G1279" s="128">
        <v>1.46</v>
      </c>
      <c r="H1279" s="121">
        <f t="shared" si="133"/>
        <v>0.39506172839506171</v>
      </c>
      <c r="I1279" s="121">
        <f t="shared" si="134"/>
        <v>61.139753086419745</v>
      </c>
      <c r="J1279" s="121" t="str">
        <f t="shared" si="138"/>
        <v/>
      </c>
      <c r="K1279" s="121" t="str">
        <f t="shared" si="135"/>
        <v/>
      </c>
      <c r="L1279" s="121" t="str">
        <f t="shared" si="136"/>
        <v/>
      </c>
      <c r="M1279" s="121" t="str">
        <f t="shared" si="139"/>
        <v/>
      </c>
      <c r="N1279" s="121" t="str">
        <f t="shared" si="137"/>
        <v/>
      </c>
      <c r="O1279" s="129"/>
    </row>
    <row r="1280" spans="1:15">
      <c r="A1280" s="127"/>
      <c r="B1280" s="131"/>
      <c r="C1280" s="122" t="s">
        <v>928</v>
      </c>
      <c r="D1280" s="127">
        <v>1</v>
      </c>
      <c r="E1280" s="127">
        <v>20</v>
      </c>
      <c r="F1280" s="127">
        <v>11</v>
      </c>
      <c r="G1280" s="128">
        <v>0.25</v>
      </c>
      <c r="H1280" s="121">
        <f t="shared" si="133"/>
        <v>2.4691358024691357</v>
      </c>
      <c r="I1280" s="121" t="str">
        <f t="shared" si="134"/>
        <v/>
      </c>
      <c r="J1280" s="121" t="str">
        <f t="shared" si="138"/>
        <v/>
      </c>
      <c r="K1280" s="121" t="str">
        <f t="shared" si="135"/>
        <v/>
      </c>
      <c r="L1280" s="121" t="str">
        <f t="shared" si="136"/>
        <v/>
      </c>
      <c r="M1280" s="121">
        <f t="shared" si="139"/>
        <v>6.7901234567901234</v>
      </c>
      <c r="N1280" s="121" t="str">
        <f t="shared" si="137"/>
        <v/>
      </c>
      <c r="O1280" s="129"/>
    </row>
    <row r="1281" spans="1:15">
      <c r="A1281" s="127"/>
      <c r="B1281" s="131" t="s">
        <v>600</v>
      </c>
      <c r="C1281" s="122" t="s">
        <v>914</v>
      </c>
      <c r="D1281" s="127">
        <v>1</v>
      </c>
      <c r="E1281" s="127">
        <v>16</v>
      </c>
      <c r="F1281" s="127">
        <v>3</v>
      </c>
      <c r="G1281" s="128">
        <v>5.84</v>
      </c>
      <c r="H1281" s="121">
        <f t="shared" si="133"/>
        <v>1.5802469135802468</v>
      </c>
      <c r="I1281" s="121" t="str">
        <f t="shared" si="134"/>
        <v/>
      </c>
      <c r="J1281" s="121" t="str">
        <f t="shared" si="138"/>
        <v/>
      </c>
      <c r="K1281" s="121" t="str">
        <f t="shared" si="135"/>
        <v/>
      </c>
      <c r="L1281" s="121">
        <f t="shared" si="136"/>
        <v>27.685925925925925</v>
      </c>
      <c r="M1281" s="121" t="str">
        <f t="shared" si="139"/>
        <v/>
      </c>
      <c r="N1281" s="121" t="str">
        <f t="shared" si="137"/>
        <v/>
      </c>
      <c r="O1281" s="129"/>
    </row>
    <row r="1282" spans="1:15">
      <c r="A1282" s="127"/>
      <c r="B1282" s="131"/>
      <c r="C1282" s="122" t="s">
        <v>915</v>
      </c>
      <c r="D1282" s="127">
        <v>1</v>
      </c>
      <c r="E1282" s="127">
        <v>16</v>
      </c>
      <c r="F1282" s="127">
        <v>3</v>
      </c>
      <c r="G1282" s="128">
        <v>5.84</v>
      </c>
      <c r="H1282" s="121">
        <f t="shared" si="133"/>
        <v>1.5802469135802468</v>
      </c>
      <c r="I1282" s="121" t="str">
        <f t="shared" si="134"/>
        <v/>
      </c>
      <c r="J1282" s="121" t="str">
        <f t="shared" si="138"/>
        <v/>
      </c>
      <c r="K1282" s="121" t="str">
        <f t="shared" si="135"/>
        <v/>
      </c>
      <c r="L1282" s="121">
        <f t="shared" si="136"/>
        <v>27.685925925925925</v>
      </c>
      <c r="M1282" s="121" t="str">
        <f t="shared" si="139"/>
        <v/>
      </c>
      <c r="N1282" s="121" t="str">
        <f t="shared" si="137"/>
        <v/>
      </c>
      <c r="O1282" s="129"/>
    </row>
    <row r="1283" spans="1:15">
      <c r="A1283" s="127"/>
      <c r="B1283" s="131"/>
      <c r="C1283" s="122" t="s">
        <v>893</v>
      </c>
      <c r="D1283" s="127">
        <v>1</v>
      </c>
      <c r="E1283" s="127">
        <v>16</v>
      </c>
      <c r="F1283" s="127">
        <v>4</v>
      </c>
      <c r="G1283" s="128">
        <v>2.36</v>
      </c>
      <c r="H1283" s="121">
        <f t="shared" si="133"/>
        <v>1.5802469135802468</v>
      </c>
      <c r="I1283" s="121" t="str">
        <f t="shared" si="134"/>
        <v/>
      </c>
      <c r="J1283" s="121" t="str">
        <f t="shared" si="138"/>
        <v/>
      </c>
      <c r="K1283" s="121" t="str">
        <f t="shared" si="135"/>
        <v/>
      </c>
      <c r="L1283" s="121">
        <f t="shared" si="136"/>
        <v>14.917530864197529</v>
      </c>
      <c r="M1283" s="121" t="str">
        <f t="shared" si="139"/>
        <v/>
      </c>
      <c r="N1283" s="121" t="str">
        <f t="shared" si="137"/>
        <v/>
      </c>
      <c r="O1283" s="129"/>
    </row>
    <row r="1284" spans="1:15">
      <c r="A1284" s="127"/>
      <c r="B1284" s="131"/>
      <c r="C1284" s="122" t="s">
        <v>840</v>
      </c>
      <c r="D1284" s="127">
        <v>1</v>
      </c>
      <c r="E1284" s="127">
        <v>16</v>
      </c>
      <c r="F1284" s="127">
        <v>2</v>
      </c>
      <c r="G1284" s="128">
        <v>3.42</v>
      </c>
      <c r="H1284" s="121">
        <f t="shared" si="133"/>
        <v>1.5802469135802468</v>
      </c>
      <c r="I1284" s="121" t="str">
        <f t="shared" si="134"/>
        <v/>
      </c>
      <c r="J1284" s="121" t="str">
        <f t="shared" si="138"/>
        <v/>
      </c>
      <c r="K1284" s="121" t="str">
        <f t="shared" si="135"/>
        <v/>
      </c>
      <c r="L1284" s="121">
        <f t="shared" si="136"/>
        <v>10.808888888888887</v>
      </c>
      <c r="M1284" s="121" t="str">
        <f t="shared" si="139"/>
        <v/>
      </c>
      <c r="N1284" s="121" t="str">
        <f t="shared" si="137"/>
        <v/>
      </c>
      <c r="O1284" s="129"/>
    </row>
    <row r="1285" spans="1:15">
      <c r="A1285" s="127"/>
      <c r="B1285" s="131"/>
      <c r="C1285" s="122" t="s">
        <v>905</v>
      </c>
      <c r="D1285" s="127">
        <v>1</v>
      </c>
      <c r="E1285" s="127">
        <v>8</v>
      </c>
      <c r="F1285" s="127">
        <v>33</v>
      </c>
      <c r="G1285" s="128">
        <v>1.46</v>
      </c>
      <c r="H1285" s="121">
        <f t="shared" si="133"/>
        <v>0.39506172839506171</v>
      </c>
      <c r="I1285" s="121">
        <f t="shared" si="134"/>
        <v>19.034074074074073</v>
      </c>
      <c r="J1285" s="121" t="str">
        <f t="shared" si="138"/>
        <v/>
      </c>
      <c r="K1285" s="121" t="str">
        <f t="shared" si="135"/>
        <v/>
      </c>
      <c r="L1285" s="121" t="str">
        <f t="shared" si="136"/>
        <v/>
      </c>
      <c r="M1285" s="121" t="str">
        <f t="shared" si="139"/>
        <v/>
      </c>
      <c r="N1285" s="121" t="str">
        <f t="shared" si="137"/>
        <v/>
      </c>
      <c r="O1285" s="129"/>
    </row>
    <row r="1286" spans="1:15">
      <c r="A1286" s="127"/>
      <c r="B1286" s="131"/>
      <c r="C1286" s="122" t="s">
        <v>928</v>
      </c>
      <c r="D1286" s="127">
        <v>1</v>
      </c>
      <c r="E1286" s="127">
        <v>20</v>
      </c>
      <c r="F1286" s="127">
        <v>6</v>
      </c>
      <c r="G1286" s="128">
        <v>0.25</v>
      </c>
      <c r="H1286" s="121">
        <f t="shared" ref="H1286:H1349" si="140">E1286*E1286/(162)</f>
        <v>2.4691358024691357</v>
      </c>
      <c r="I1286" s="121" t="str">
        <f t="shared" ref="I1286:I1349" si="141">IF((E1286=8),D1286*G1286*F1286*H1286,"")</f>
        <v/>
      </c>
      <c r="J1286" s="121" t="str">
        <f t="shared" si="138"/>
        <v/>
      </c>
      <c r="K1286" s="121" t="str">
        <f t="shared" ref="K1286:K1349" si="142">IF((E1286=12),D1286*F1286*G1286*H1286,"")</f>
        <v/>
      </c>
      <c r="L1286" s="121" t="str">
        <f t="shared" ref="L1286:L1349" si="143">IF((E1286=16),D1286*F1286*G1286*H1286,"")</f>
        <v/>
      </c>
      <c r="M1286" s="121">
        <f t="shared" si="139"/>
        <v>3.7037037037037033</v>
      </c>
      <c r="N1286" s="121" t="str">
        <f t="shared" ref="N1286:N1349" si="144">IF((E1286=25),D1286*F1286*G1286*H1286,"")</f>
        <v/>
      </c>
      <c r="O1286" s="129"/>
    </row>
    <row r="1287" spans="1:15">
      <c r="A1287" s="127"/>
      <c r="B1287" s="131" t="s">
        <v>601</v>
      </c>
      <c r="C1287" s="122" t="s">
        <v>914</v>
      </c>
      <c r="D1287" s="127">
        <v>1</v>
      </c>
      <c r="E1287" s="127">
        <v>16</v>
      </c>
      <c r="F1287" s="127">
        <v>3</v>
      </c>
      <c r="G1287" s="128">
        <v>17.34</v>
      </c>
      <c r="H1287" s="121">
        <f t="shared" si="140"/>
        <v>1.5802469135802468</v>
      </c>
      <c r="I1287" s="121" t="str">
        <f t="shared" si="141"/>
        <v/>
      </c>
      <c r="J1287" s="121" t="str">
        <f t="shared" si="138"/>
        <v/>
      </c>
      <c r="K1287" s="121" t="str">
        <f t="shared" si="142"/>
        <v/>
      </c>
      <c r="L1287" s="121">
        <f t="shared" si="143"/>
        <v>82.204444444444434</v>
      </c>
      <c r="M1287" s="121" t="str">
        <f t="shared" si="139"/>
        <v/>
      </c>
      <c r="N1287" s="121" t="str">
        <f t="shared" si="144"/>
        <v/>
      </c>
      <c r="O1287" s="129"/>
    </row>
    <row r="1288" spans="1:15">
      <c r="A1288" s="127"/>
      <c r="B1288" s="131"/>
      <c r="C1288" s="122" t="s">
        <v>915</v>
      </c>
      <c r="D1288" s="127">
        <v>1</v>
      </c>
      <c r="E1288" s="127">
        <v>16</v>
      </c>
      <c r="F1288" s="127">
        <v>3</v>
      </c>
      <c r="G1288" s="128">
        <v>17.34</v>
      </c>
      <c r="H1288" s="121">
        <f t="shared" si="140"/>
        <v>1.5802469135802468</v>
      </c>
      <c r="I1288" s="121" t="str">
        <f t="shared" si="141"/>
        <v/>
      </c>
      <c r="J1288" s="121" t="str">
        <f t="shared" si="138"/>
        <v/>
      </c>
      <c r="K1288" s="121" t="str">
        <f t="shared" si="142"/>
        <v/>
      </c>
      <c r="L1288" s="121">
        <f t="shared" si="143"/>
        <v>82.204444444444434</v>
      </c>
      <c r="M1288" s="121" t="str">
        <f t="shared" si="139"/>
        <v/>
      </c>
      <c r="N1288" s="121" t="str">
        <f t="shared" si="144"/>
        <v/>
      </c>
      <c r="O1288" s="129"/>
    </row>
    <row r="1289" spans="1:15">
      <c r="A1289" s="127"/>
      <c r="B1289" s="131"/>
      <c r="C1289" s="122" t="s">
        <v>893</v>
      </c>
      <c r="D1289" s="127">
        <v>1</v>
      </c>
      <c r="E1289" s="127">
        <v>20</v>
      </c>
      <c r="F1289" s="127">
        <v>4</v>
      </c>
      <c r="G1289" s="128">
        <v>2.56</v>
      </c>
      <c r="H1289" s="121">
        <f t="shared" si="140"/>
        <v>2.4691358024691357</v>
      </c>
      <c r="I1289" s="121" t="str">
        <f t="shared" si="141"/>
        <v/>
      </c>
      <c r="J1289" s="121" t="str">
        <f t="shared" si="138"/>
        <v/>
      </c>
      <c r="K1289" s="121" t="str">
        <f t="shared" si="142"/>
        <v/>
      </c>
      <c r="L1289" s="121" t="str">
        <f t="shared" si="143"/>
        <v/>
      </c>
      <c r="M1289" s="121">
        <f t="shared" si="139"/>
        <v>25.283950617283949</v>
      </c>
      <c r="N1289" s="121" t="str">
        <f t="shared" si="144"/>
        <v/>
      </c>
      <c r="O1289" s="129"/>
    </row>
    <row r="1290" spans="1:15">
      <c r="A1290" s="127"/>
      <c r="B1290" s="131"/>
      <c r="C1290" s="122" t="s">
        <v>893</v>
      </c>
      <c r="D1290" s="127">
        <v>1</v>
      </c>
      <c r="E1290" s="127">
        <v>20</v>
      </c>
      <c r="F1290" s="127">
        <v>2</v>
      </c>
      <c r="G1290" s="128">
        <v>7.5</v>
      </c>
      <c r="H1290" s="121">
        <f t="shared" si="140"/>
        <v>2.4691358024691357</v>
      </c>
      <c r="I1290" s="121" t="str">
        <f t="shared" si="141"/>
        <v/>
      </c>
      <c r="J1290" s="121" t="str">
        <f t="shared" si="138"/>
        <v/>
      </c>
      <c r="K1290" s="121" t="str">
        <f t="shared" si="142"/>
        <v/>
      </c>
      <c r="L1290" s="121" t="str">
        <f t="shared" si="143"/>
        <v/>
      </c>
      <c r="M1290" s="121">
        <f t="shared" si="139"/>
        <v>37.037037037037038</v>
      </c>
      <c r="N1290" s="121" t="str">
        <f t="shared" si="144"/>
        <v/>
      </c>
      <c r="O1290" s="129"/>
    </row>
    <row r="1291" spans="1:15">
      <c r="A1291" s="127"/>
      <c r="B1291" s="131"/>
      <c r="C1291" s="122" t="s">
        <v>917</v>
      </c>
      <c r="D1291" s="127">
        <v>1</v>
      </c>
      <c r="E1291" s="127">
        <v>16</v>
      </c>
      <c r="F1291" s="127">
        <v>4</v>
      </c>
      <c r="G1291" s="128">
        <v>4.66</v>
      </c>
      <c r="H1291" s="121">
        <f t="shared" si="140"/>
        <v>1.5802469135802468</v>
      </c>
      <c r="I1291" s="121" t="str">
        <f t="shared" si="141"/>
        <v/>
      </c>
      <c r="J1291" s="121" t="str">
        <f t="shared" ref="J1291:J1354" si="145">IF((E1291=10),D1291*F1291*G1291*H1291,"")</f>
        <v/>
      </c>
      <c r="K1291" s="121" t="str">
        <f t="shared" si="142"/>
        <v/>
      </c>
      <c r="L1291" s="121">
        <f t="shared" si="143"/>
        <v>29.455802469135801</v>
      </c>
      <c r="M1291" s="121" t="str">
        <f t="shared" si="139"/>
        <v/>
      </c>
      <c r="N1291" s="121" t="str">
        <f t="shared" si="144"/>
        <v/>
      </c>
      <c r="O1291" s="129"/>
    </row>
    <row r="1292" spans="1:15">
      <c r="A1292" s="127"/>
      <c r="B1292" s="131"/>
      <c r="C1292" s="122" t="s">
        <v>905</v>
      </c>
      <c r="D1292" s="127">
        <v>1</v>
      </c>
      <c r="E1292" s="127">
        <v>8</v>
      </c>
      <c r="F1292" s="127">
        <v>106</v>
      </c>
      <c r="G1292" s="128">
        <v>1.46</v>
      </c>
      <c r="H1292" s="121">
        <f t="shared" si="140"/>
        <v>0.39506172839506171</v>
      </c>
      <c r="I1292" s="121">
        <f t="shared" si="141"/>
        <v>61.139753086419745</v>
      </c>
      <c r="J1292" s="121" t="str">
        <f t="shared" si="145"/>
        <v/>
      </c>
      <c r="K1292" s="121" t="str">
        <f t="shared" si="142"/>
        <v/>
      </c>
      <c r="L1292" s="121" t="str">
        <f t="shared" si="143"/>
        <v/>
      </c>
      <c r="M1292" s="121" t="str">
        <f t="shared" si="139"/>
        <v/>
      </c>
      <c r="N1292" s="121" t="str">
        <f t="shared" si="144"/>
        <v/>
      </c>
      <c r="O1292" s="129"/>
    </row>
    <row r="1293" spans="1:15">
      <c r="A1293" s="127"/>
      <c r="B1293" s="131"/>
      <c r="C1293" s="122" t="s">
        <v>928</v>
      </c>
      <c r="D1293" s="127">
        <v>1</v>
      </c>
      <c r="E1293" s="127">
        <v>20</v>
      </c>
      <c r="F1293" s="127">
        <v>11</v>
      </c>
      <c r="G1293" s="128">
        <v>0.25</v>
      </c>
      <c r="H1293" s="121">
        <f t="shared" si="140"/>
        <v>2.4691358024691357</v>
      </c>
      <c r="I1293" s="121" t="str">
        <f t="shared" si="141"/>
        <v/>
      </c>
      <c r="J1293" s="121" t="str">
        <f t="shared" si="145"/>
        <v/>
      </c>
      <c r="K1293" s="121" t="str">
        <f t="shared" si="142"/>
        <v/>
      </c>
      <c r="L1293" s="121" t="str">
        <f t="shared" si="143"/>
        <v/>
      </c>
      <c r="M1293" s="121">
        <f t="shared" si="139"/>
        <v>6.7901234567901234</v>
      </c>
      <c r="N1293" s="121" t="str">
        <f t="shared" si="144"/>
        <v/>
      </c>
      <c r="O1293" s="129"/>
    </row>
    <row r="1294" spans="1:15">
      <c r="A1294" s="127"/>
      <c r="B1294" s="131" t="s">
        <v>602</v>
      </c>
      <c r="C1294" s="122" t="s">
        <v>914</v>
      </c>
      <c r="D1294" s="127">
        <v>1</v>
      </c>
      <c r="E1294" s="127">
        <v>16</v>
      </c>
      <c r="F1294" s="127">
        <v>2</v>
      </c>
      <c r="G1294" s="128">
        <v>8.5649999999999995</v>
      </c>
      <c r="H1294" s="121">
        <f t="shared" si="140"/>
        <v>1.5802469135802468</v>
      </c>
      <c r="I1294" s="121" t="str">
        <f t="shared" si="141"/>
        <v/>
      </c>
      <c r="J1294" s="121" t="str">
        <f t="shared" si="145"/>
        <v/>
      </c>
      <c r="K1294" s="121" t="str">
        <f t="shared" si="142"/>
        <v/>
      </c>
      <c r="L1294" s="121">
        <f t="shared" si="143"/>
        <v>27.069629629629627</v>
      </c>
      <c r="M1294" s="121" t="str">
        <f t="shared" si="139"/>
        <v/>
      </c>
      <c r="N1294" s="121" t="str">
        <f t="shared" si="144"/>
        <v/>
      </c>
      <c r="O1294" s="129"/>
    </row>
    <row r="1295" spans="1:15">
      <c r="A1295" s="127"/>
      <c r="B1295" s="131"/>
      <c r="C1295" s="122" t="s">
        <v>915</v>
      </c>
      <c r="D1295" s="127">
        <v>1</v>
      </c>
      <c r="E1295" s="127">
        <v>16</v>
      </c>
      <c r="F1295" s="127">
        <v>2</v>
      </c>
      <c r="G1295" s="128">
        <v>8.5649999999999995</v>
      </c>
      <c r="H1295" s="121">
        <f t="shared" si="140"/>
        <v>1.5802469135802468</v>
      </c>
      <c r="I1295" s="121" t="str">
        <f t="shared" si="141"/>
        <v/>
      </c>
      <c r="J1295" s="121" t="str">
        <f t="shared" si="145"/>
        <v/>
      </c>
      <c r="K1295" s="121" t="str">
        <f t="shared" si="142"/>
        <v/>
      </c>
      <c r="L1295" s="121">
        <f t="shared" si="143"/>
        <v>27.069629629629627</v>
      </c>
      <c r="M1295" s="121" t="str">
        <f t="shared" si="139"/>
        <v/>
      </c>
      <c r="N1295" s="121" t="str">
        <f t="shared" si="144"/>
        <v/>
      </c>
      <c r="O1295" s="129"/>
    </row>
    <row r="1296" spans="1:15">
      <c r="A1296" s="127"/>
      <c r="B1296" s="131"/>
      <c r="C1296" s="122" t="s">
        <v>893</v>
      </c>
      <c r="D1296" s="127">
        <v>1</v>
      </c>
      <c r="E1296" s="127">
        <v>20</v>
      </c>
      <c r="F1296" s="127">
        <v>1</v>
      </c>
      <c r="G1296" s="128">
        <v>5.19</v>
      </c>
      <c r="H1296" s="121">
        <f t="shared" si="140"/>
        <v>2.4691358024691357</v>
      </c>
      <c r="I1296" s="121" t="str">
        <f t="shared" si="141"/>
        <v/>
      </c>
      <c r="J1296" s="121" t="str">
        <f t="shared" si="145"/>
        <v/>
      </c>
      <c r="K1296" s="121" t="str">
        <f t="shared" si="142"/>
        <v/>
      </c>
      <c r="L1296" s="121" t="str">
        <f t="shared" si="143"/>
        <v/>
      </c>
      <c r="M1296" s="121">
        <f t="shared" ref="M1296:M1359" si="146">IF((E1296=20),D1296*F1296*G1296*H1296,"")</f>
        <v>12.814814814814815</v>
      </c>
      <c r="N1296" s="121" t="str">
        <f t="shared" si="144"/>
        <v/>
      </c>
      <c r="O1296" s="129"/>
    </row>
    <row r="1297" spans="1:15">
      <c r="A1297" s="127"/>
      <c r="B1297" s="131"/>
      <c r="C1297" s="122" t="s">
        <v>893</v>
      </c>
      <c r="D1297" s="127">
        <v>1</v>
      </c>
      <c r="E1297" s="127">
        <v>20</v>
      </c>
      <c r="F1297" s="127">
        <v>1</v>
      </c>
      <c r="G1297" s="128">
        <v>2.0099999999999998</v>
      </c>
      <c r="H1297" s="121">
        <f t="shared" si="140"/>
        <v>2.4691358024691357</v>
      </c>
      <c r="I1297" s="121" t="str">
        <f t="shared" si="141"/>
        <v/>
      </c>
      <c r="J1297" s="121" t="str">
        <f t="shared" si="145"/>
        <v/>
      </c>
      <c r="K1297" s="121" t="str">
        <f t="shared" si="142"/>
        <v/>
      </c>
      <c r="L1297" s="121" t="str">
        <f t="shared" si="143"/>
        <v/>
      </c>
      <c r="M1297" s="121">
        <f t="shared" si="146"/>
        <v>4.9629629629629619</v>
      </c>
      <c r="N1297" s="121" t="str">
        <f t="shared" si="144"/>
        <v/>
      </c>
      <c r="O1297" s="129"/>
    </row>
    <row r="1298" spans="1:15">
      <c r="A1298" s="127"/>
      <c r="B1298" s="131"/>
      <c r="C1298" s="122" t="s">
        <v>840</v>
      </c>
      <c r="D1298" s="127">
        <v>1</v>
      </c>
      <c r="E1298" s="127">
        <v>16</v>
      </c>
      <c r="F1298" s="127">
        <v>1</v>
      </c>
      <c r="G1298" s="128">
        <v>3.431</v>
      </c>
      <c r="H1298" s="121">
        <f t="shared" si="140"/>
        <v>1.5802469135802468</v>
      </c>
      <c r="I1298" s="121" t="str">
        <f t="shared" si="141"/>
        <v/>
      </c>
      <c r="J1298" s="121" t="str">
        <f t="shared" si="145"/>
        <v/>
      </c>
      <c r="K1298" s="121" t="str">
        <f t="shared" si="142"/>
        <v/>
      </c>
      <c r="L1298" s="121">
        <f t="shared" si="143"/>
        <v>5.4218271604938266</v>
      </c>
      <c r="M1298" s="121" t="str">
        <f t="shared" si="146"/>
        <v/>
      </c>
      <c r="N1298" s="121" t="str">
        <f t="shared" si="144"/>
        <v/>
      </c>
      <c r="O1298" s="129"/>
    </row>
    <row r="1299" spans="1:15">
      <c r="A1299" s="127"/>
      <c r="B1299" s="131"/>
      <c r="C1299" s="122" t="s">
        <v>905</v>
      </c>
      <c r="D1299" s="127">
        <v>1</v>
      </c>
      <c r="E1299" s="127">
        <v>8</v>
      </c>
      <c r="F1299" s="127">
        <v>59</v>
      </c>
      <c r="G1299" s="128">
        <v>1.32</v>
      </c>
      <c r="H1299" s="121">
        <f t="shared" si="140"/>
        <v>0.39506172839506171</v>
      </c>
      <c r="I1299" s="121">
        <f t="shared" si="141"/>
        <v>30.767407407407408</v>
      </c>
      <c r="J1299" s="121" t="str">
        <f t="shared" si="145"/>
        <v/>
      </c>
      <c r="K1299" s="121" t="str">
        <f t="shared" si="142"/>
        <v/>
      </c>
      <c r="L1299" s="121" t="str">
        <f t="shared" si="143"/>
        <v/>
      </c>
      <c r="M1299" s="121" t="str">
        <f t="shared" si="146"/>
        <v/>
      </c>
      <c r="N1299" s="121" t="str">
        <f t="shared" si="144"/>
        <v/>
      </c>
      <c r="O1299" s="129"/>
    </row>
    <row r="1300" spans="1:15">
      <c r="A1300" s="127"/>
      <c r="B1300" s="131" t="s">
        <v>603</v>
      </c>
      <c r="C1300" s="122" t="s">
        <v>914</v>
      </c>
      <c r="D1300" s="127">
        <v>1</v>
      </c>
      <c r="E1300" s="127">
        <v>20</v>
      </c>
      <c r="F1300" s="127">
        <v>3</v>
      </c>
      <c r="G1300" s="128">
        <v>10.675000000000001</v>
      </c>
      <c r="H1300" s="121">
        <f t="shared" si="140"/>
        <v>2.4691358024691357</v>
      </c>
      <c r="I1300" s="121" t="str">
        <f t="shared" si="141"/>
        <v/>
      </c>
      <c r="J1300" s="121" t="str">
        <f t="shared" si="145"/>
        <v/>
      </c>
      <c r="K1300" s="121" t="str">
        <f t="shared" si="142"/>
        <v/>
      </c>
      <c r="L1300" s="121" t="str">
        <f t="shared" si="143"/>
        <v/>
      </c>
      <c r="M1300" s="121">
        <f t="shared" si="146"/>
        <v>79.07407407407409</v>
      </c>
      <c r="N1300" s="121" t="str">
        <f t="shared" si="144"/>
        <v/>
      </c>
      <c r="O1300" s="129"/>
    </row>
    <row r="1301" spans="1:15">
      <c r="A1301" s="127"/>
      <c r="B1301" s="131"/>
      <c r="C1301" s="122" t="s">
        <v>915</v>
      </c>
      <c r="D1301" s="127">
        <v>1</v>
      </c>
      <c r="E1301" s="127">
        <v>20</v>
      </c>
      <c r="F1301" s="127">
        <v>3</v>
      </c>
      <c r="G1301" s="128">
        <v>10.675000000000001</v>
      </c>
      <c r="H1301" s="121">
        <f t="shared" si="140"/>
        <v>2.4691358024691357</v>
      </c>
      <c r="I1301" s="121" t="str">
        <f t="shared" si="141"/>
        <v/>
      </c>
      <c r="J1301" s="121" t="str">
        <f t="shared" si="145"/>
        <v/>
      </c>
      <c r="K1301" s="121" t="str">
        <f t="shared" si="142"/>
        <v/>
      </c>
      <c r="L1301" s="121" t="str">
        <f t="shared" si="143"/>
        <v/>
      </c>
      <c r="M1301" s="121">
        <f t="shared" si="146"/>
        <v>79.07407407407409</v>
      </c>
      <c r="N1301" s="121" t="str">
        <f t="shared" si="144"/>
        <v/>
      </c>
      <c r="O1301" s="129"/>
    </row>
    <row r="1302" spans="1:15">
      <c r="A1302" s="127"/>
      <c r="B1302" s="131"/>
      <c r="C1302" s="122" t="s">
        <v>893</v>
      </c>
      <c r="D1302" s="127">
        <v>1</v>
      </c>
      <c r="E1302" s="127">
        <v>20</v>
      </c>
      <c r="F1302" s="127">
        <v>2</v>
      </c>
      <c r="G1302" s="128">
        <v>4.8949999999999996</v>
      </c>
      <c r="H1302" s="121">
        <f t="shared" si="140"/>
        <v>2.4691358024691357</v>
      </c>
      <c r="I1302" s="121" t="str">
        <f t="shared" si="141"/>
        <v/>
      </c>
      <c r="J1302" s="121" t="str">
        <f t="shared" si="145"/>
        <v/>
      </c>
      <c r="K1302" s="121" t="str">
        <f t="shared" si="142"/>
        <v/>
      </c>
      <c r="L1302" s="121" t="str">
        <f t="shared" si="143"/>
        <v/>
      </c>
      <c r="M1302" s="121">
        <f t="shared" si="146"/>
        <v>24.172839506172835</v>
      </c>
      <c r="N1302" s="121" t="str">
        <f t="shared" si="144"/>
        <v/>
      </c>
      <c r="O1302" s="129"/>
    </row>
    <row r="1303" spans="1:15">
      <c r="A1303" s="127"/>
      <c r="B1303" s="131"/>
      <c r="C1303" s="122" t="s">
        <v>893</v>
      </c>
      <c r="D1303" s="127">
        <v>1</v>
      </c>
      <c r="E1303" s="127">
        <v>20</v>
      </c>
      <c r="F1303" s="127">
        <v>2</v>
      </c>
      <c r="G1303" s="128">
        <v>4.07</v>
      </c>
      <c r="H1303" s="121">
        <f t="shared" si="140"/>
        <v>2.4691358024691357</v>
      </c>
      <c r="I1303" s="121" t="str">
        <f t="shared" si="141"/>
        <v/>
      </c>
      <c r="J1303" s="121" t="str">
        <f t="shared" si="145"/>
        <v/>
      </c>
      <c r="K1303" s="121" t="str">
        <f t="shared" si="142"/>
        <v/>
      </c>
      <c r="L1303" s="121" t="str">
        <f t="shared" si="143"/>
        <v/>
      </c>
      <c r="M1303" s="121">
        <f t="shared" si="146"/>
        <v>20.098765432098766</v>
      </c>
      <c r="N1303" s="121" t="str">
        <f t="shared" si="144"/>
        <v/>
      </c>
      <c r="O1303" s="129"/>
    </row>
    <row r="1304" spans="1:15">
      <c r="A1304" s="127"/>
      <c r="B1304" s="131"/>
      <c r="C1304" s="122" t="s">
        <v>840</v>
      </c>
      <c r="D1304" s="127">
        <v>1</v>
      </c>
      <c r="E1304" s="127">
        <v>16</v>
      </c>
      <c r="F1304" s="127">
        <v>2</v>
      </c>
      <c r="G1304" s="128">
        <v>3.762</v>
      </c>
      <c r="H1304" s="121">
        <f t="shared" si="140"/>
        <v>1.5802469135802468</v>
      </c>
      <c r="I1304" s="121" t="str">
        <f t="shared" si="141"/>
        <v/>
      </c>
      <c r="J1304" s="121" t="str">
        <f t="shared" si="145"/>
        <v/>
      </c>
      <c r="K1304" s="121" t="str">
        <f t="shared" si="142"/>
        <v/>
      </c>
      <c r="L1304" s="121">
        <f t="shared" si="143"/>
        <v>11.889777777777777</v>
      </c>
      <c r="M1304" s="121" t="str">
        <f t="shared" si="146"/>
        <v/>
      </c>
      <c r="N1304" s="121" t="str">
        <f t="shared" si="144"/>
        <v/>
      </c>
      <c r="O1304" s="129"/>
    </row>
    <row r="1305" spans="1:15">
      <c r="A1305" s="127"/>
      <c r="B1305" s="131"/>
      <c r="C1305" s="122" t="s">
        <v>905</v>
      </c>
      <c r="D1305" s="127">
        <v>1</v>
      </c>
      <c r="E1305" s="127">
        <v>8</v>
      </c>
      <c r="F1305" s="127">
        <v>66</v>
      </c>
      <c r="G1305" s="128">
        <v>1.46</v>
      </c>
      <c r="H1305" s="121">
        <f t="shared" si="140"/>
        <v>0.39506172839506171</v>
      </c>
      <c r="I1305" s="121">
        <f t="shared" si="141"/>
        <v>38.068148148148147</v>
      </c>
      <c r="J1305" s="121" t="str">
        <f t="shared" si="145"/>
        <v/>
      </c>
      <c r="K1305" s="121" t="str">
        <f t="shared" si="142"/>
        <v/>
      </c>
      <c r="L1305" s="121" t="str">
        <f t="shared" si="143"/>
        <v/>
      </c>
      <c r="M1305" s="121" t="str">
        <f t="shared" si="146"/>
        <v/>
      </c>
      <c r="N1305" s="121" t="str">
        <f t="shared" si="144"/>
        <v/>
      </c>
      <c r="O1305" s="129"/>
    </row>
    <row r="1306" spans="1:15">
      <c r="A1306" s="127"/>
      <c r="B1306" s="131"/>
      <c r="C1306" s="122" t="s">
        <v>928</v>
      </c>
      <c r="D1306" s="127">
        <v>1</v>
      </c>
      <c r="E1306" s="127">
        <v>20</v>
      </c>
      <c r="F1306" s="127">
        <v>6</v>
      </c>
      <c r="G1306" s="128">
        <v>0.25</v>
      </c>
      <c r="H1306" s="121">
        <f t="shared" si="140"/>
        <v>2.4691358024691357</v>
      </c>
      <c r="I1306" s="121" t="str">
        <f t="shared" si="141"/>
        <v/>
      </c>
      <c r="J1306" s="121" t="str">
        <f t="shared" si="145"/>
        <v/>
      </c>
      <c r="K1306" s="121" t="str">
        <f t="shared" si="142"/>
        <v/>
      </c>
      <c r="L1306" s="121" t="str">
        <f t="shared" si="143"/>
        <v/>
      </c>
      <c r="M1306" s="121">
        <f t="shared" si="146"/>
        <v>3.7037037037037033</v>
      </c>
      <c r="N1306" s="121" t="str">
        <f t="shared" si="144"/>
        <v/>
      </c>
      <c r="O1306" s="129"/>
    </row>
    <row r="1307" spans="1:15">
      <c r="A1307" s="127"/>
      <c r="B1307" s="131" t="s">
        <v>932</v>
      </c>
      <c r="C1307" s="122" t="s">
        <v>914</v>
      </c>
      <c r="D1307" s="127">
        <v>1</v>
      </c>
      <c r="E1307" s="127">
        <v>16</v>
      </c>
      <c r="F1307" s="127">
        <v>2</v>
      </c>
      <c r="G1307" s="128">
        <v>8.5</v>
      </c>
      <c r="H1307" s="121">
        <f t="shared" si="140"/>
        <v>1.5802469135802468</v>
      </c>
      <c r="I1307" s="121" t="str">
        <f t="shared" si="141"/>
        <v/>
      </c>
      <c r="J1307" s="121" t="str">
        <f t="shared" si="145"/>
        <v/>
      </c>
      <c r="K1307" s="121" t="str">
        <f t="shared" si="142"/>
        <v/>
      </c>
      <c r="L1307" s="121">
        <f t="shared" si="143"/>
        <v>26.864197530864196</v>
      </c>
      <c r="M1307" s="121" t="str">
        <f t="shared" si="146"/>
        <v/>
      </c>
      <c r="N1307" s="121" t="str">
        <f t="shared" si="144"/>
        <v/>
      </c>
      <c r="O1307" s="129"/>
    </row>
    <row r="1308" spans="1:15">
      <c r="A1308" s="127"/>
      <c r="B1308" s="131"/>
      <c r="C1308" s="122" t="s">
        <v>915</v>
      </c>
      <c r="D1308" s="127">
        <v>1</v>
      </c>
      <c r="E1308" s="127">
        <v>16</v>
      </c>
      <c r="F1308" s="127">
        <v>2</v>
      </c>
      <c r="G1308" s="128">
        <v>8.5</v>
      </c>
      <c r="H1308" s="121">
        <f t="shared" si="140"/>
        <v>1.5802469135802468</v>
      </c>
      <c r="I1308" s="121" t="str">
        <f t="shared" si="141"/>
        <v/>
      </c>
      <c r="J1308" s="121" t="str">
        <f t="shared" si="145"/>
        <v/>
      </c>
      <c r="K1308" s="121" t="str">
        <f t="shared" si="142"/>
        <v/>
      </c>
      <c r="L1308" s="121">
        <f t="shared" si="143"/>
        <v>26.864197530864196</v>
      </c>
      <c r="M1308" s="121" t="str">
        <f t="shared" si="146"/>
        <v/>
      </c>
      <c r="N1308" s="121" t="str">
        <f t="shared" si="144"/>
        <v/>
      </c>
      <c r="O1308" s="129"/>
    </row>
    <row r="1309" spans="1:15">
      <c r="A1309" s="127"/>
      <c r="B1309" s="131"/>
      <c r="C1309" s="122" t="s">
        <v>893</v>
      </c>
      <c r="D1309" s="127">
        <v>1</v>
      </c>
      <c r="E1309" s="127">
        <v>20</v>
      </c>
      <c r="F1309" s="127">
        <v>1</v>
      </c>
      <c r="G1309" s="128">
        <v>1.9</v>
      </c>
      <c r="H1309" s="121">
        <f t="shared" si="140"/>
        <v>2.4691358024691357</v>
      </c>
      <c r="I1309" s="121" t="str">
        <f t="shared" si="141"/>
        <v/>
      </c>
      <c r="J1309" s="121" t="str">
        <f t="shared" si="145"/>
        <v/>
      </c>
      <c r="K1309" s="121" t="str">
        <f t="shared" si="142"/>
        <v/>
      </c>
      <c r="L1309" s="121" t="str">
        <f t="shared" si="143"/>
        <v/>
      </c>
      <c r="M1309" s="121">
        <f t="shared" si="146"/>
        <v>4.6913580246913575</v>
      </c>
      <c r="N1309" s="121" t="str">
        <f t="shared" si="144"/>
        <v/>
      </c>
      <c r="O1309" s="129"/>
    </row>
    <row r="1310" spans="1:15">
      <c r="A1310" s="127"/>
      <c r="B1310" s="131"/>
      <c r="C1310" s="122" t="s">
        <v>893</v>
      </c>
      <c r="D1310" s="127">
        <v>1</v>
      </c>
      <c r="E1310" s="127">
        <v>20</v>
      </c>
      <c r="F1310" s="127">
        <v>1</v>
      </c>
      <c r="G1310" s="128">
        <v>5.23</v>
      </c>
      <c r="H1310" s="121">
        <f t="shared" si="140"/>
        <v>2.4691358024691357</v>
      </c>
      <c r="I1310" s="121" t="str">
        <f t="shared" si="141"/>
        <v/>
      </c>
      <c r="J1310" s="121" t="str">
        <f t="shared" si="145"/>
        <v/>
      </c>
      <c r="K1310" s="121" t="str">
        <f t="shared" si="142"/>
        <v/>
      </c>
      <c r="L1310" s="121" t="str">
        <f t="shared" si="143"/>
        <v/>
      </c>
      <c r="M1310" s="121">
        <f t="shared" si="146"/>
        <v>12.913580246913581</v>
      </c>
      <c r="N1310" s="121" t="str">
        <f t="shared" si="144"/>
        <v/>
      </c>
      <c r="O1310" s="129"/>
    </row>
    <row r="1311" spans="1:15">
      <c r="A1311" s="127"/>
      <c r="B1311" s="131"/>
      <c r="C1311" s="122" t="s">
        <v>840</v>
      </c>
      <c r="D1311" s="127">
        <v>1</v>
      </c>
      <c r="E1311" s="127">
        <v>16</v>
      </c>
      <c r="F1311" s="127">
        <v>1</v>
      </c>
      <c r="G1311" s="128">
        <v>3.1</v>
      </c>
      <c r="H1311" s="121">
        <f t="shared" si="140"/>
        <v>1.5802469135802468</v>
      </c>
      <c r="I1311" s="121" t="str">
        <f t="shared" si="141"/>
        <v/>
      </c>
      <c r="J1311" s="121" t="str">
        <f t="shared" si="145"/>
        <v/>
      </c>
      <c r="K1311" s="121" t="str">
        <f t="shared" si="142"/>
        <v/>
      </c>
      <c r="L1311" s="121">
        <f t="shared" si="143"/>
        <v>4.8987654320987657</v>
      </c>
      <c r="M1311" s="121" t="str">
        <f t="shared" si="146"/>
        <v/>
      </c>
      <c r="N1311" s="121" t="str">
        <f t="shared" si="144"/>
        <v/>
      </c>
      <c r="O1311" s="129"/>
    </row>
    <row r="1312" spans="1:15">
      <c r="A1312" s="127"/>
      <c r="B1312" s="131"/>
      <c r="C1312" s="122" t="s">
        <v>905</v>
      </c>
      <c r="D1312" s="127">
        <v>1</v>
      </c>
      <c r="E1312" s="127">
        <v>8</v>
      </c>
      <c r="F1312" s="127">
        <v>57</v>
      </c>
      <c r="G1312" s="128">
        <v>1.46</v>
      </c>
      <c r="H1312" s="121">
        <f t="shared" si="140"/>
        <v>0.39506172839506171</v>
      </c>
      <c r="I1312" s="121">
        <f t="shared" si="141"/>
        <v>32.877037037037034</v>
      </c>
      <c r="J1312" s="121" t="str">
        <f t="shared" si="145"/>
        <v/>
      </c>
      <c r="K1312" s="121" t="str">
        <f t="shared" si="142"/>
        <v/>
      </c>
      <c r="L1312" s="121" t="str">
        <f t="shared" si="143"/>
        <v/>
      </c>
      <c r="M1312" s="121" t="str">
        <f t="shared" si="146"/>
        <v/>
      </c>
      <c r="N1312" s="121" t="str">
        <f t="shared" si="144"/>
        <v/>
      </c>
      <c r="O1312" s="129"/>
    </row>
    <row r="1313" spans="1:15">
      <c r="A1313" s="127"/>
      <c r="B1313" s="131" t="s">
        <v>604</v>
      </c>
      <c r="C1313" s="122" t="s">
        <v>914</v>
      </c>
      <c r="D1313" s="127">
        <v>1</v>
      </c>
      <c r="E1313" s="127">
        <v>16</v>
      </c>
      <c r="F1313" s="127">
        <v>3</v>
      </c>
      <c r="G1313" s="128">
        <v>36.32</v>
      </c>
      <c r="H1313" s="121">
        <f t="shared" si="140"/>
        <v>1.5802469135802468</v>
      </c>
      <c r="I1313" s="121" t="str">
        <f t="shared" si="141"/>
        <v/>
      </c>
      <c r="J1313" s="121" t="str">
        <f t="shared" si="145"/>
        <v/>
      </c>
      <c r="K1313" s="121" t="str">
        <f t="shared" si="142"/>
        <v/>
      </c>
      <c r="L1313" s="121">
        <f t="shared" si="143"/>
        <v>172.18370370370371</v>
      </c>
      <c r="M1313" s="121" t="str">
        <f t="shared" si="146"/>
        <v/>
      </c>
      <c r="N1313" s="121" t="str">
        <f t="shared" si="144"/>
        <v/>
      </c>
      <c r="O1313" s="129"/>
    </row>
    <row r="1314" spans="1:15">
      <c r="A1314" s="127"/>
      <c r="B1314" s="131"/>
      <c r="C1314" s="122" t="s">
        <v>915</v>
      </c>
      <c r="D1314" s="127">
        <v>1</v>
      </c>
      <c r="E1314" s="127">
        <v>16</v>
      </c>
      <c r="F1314" s="127">
        <v>3</v>
      </c>
      <c r="G1314" s="128">
        <v>36.32</v>
      </c>
      <c r="H1314" s="121">
        <f t="shared" si="140"/>
        <v>1.5802469135802468</v>
      </c>
      <c r="I1314" s="121" t="str">
        <f t="shared" si="141"/>
        <v/>
      </c>
      <c r="J1314" s="121" t="str">
        <f t="shared" si="145"/>
        <v/>
      </c>
      <c r="K1314" s="121" t="str">
        <f t="shared" si="142"/>
        <v/>
      </c>
      <c r="L1314" s="121">
        <f t="shared" si="143"/>
        <v>172.18370370370371</v>
      </c>
      <c r="M1314" s="121" t="str">
        <f t="shared" si="146"/>
        <v/>
      </c>
      <c r="N1314" s="121" t="str">
        <f t="shared" si="144"/>
        <v/>
      </c>
      <c r="O1314" s="129"/>
    </row>
    <row r="1315" spans="1:15">
      <c r="A1315" s="127"/>
      <c r="B1315" s="131"/>
      <c r="C1315" s="122" t="s">
        <v>893</v>
      </c>
      <c r="D1315" s="127">
        <v>1</v>
      </c>
      <c r="E1315" s="127">
        <v>16</v>
      </c>
      <c r="F1315" s="127">
        <v>2</v>
      </c>
      <c r="G1315" s="128">
        <v>4.88</v>
      </c>
      <c r="H1315" s="121">
        <f t="shared" si="140"/>
        <v>1.5802469135802468</v>
      </c>
      <c r="I1315" s="121" t="str">
        <f t="shared" si="141"/>
        <v/>
      </c>
      <c r="J1315" s="121" t="str">
        <f t="shared" si="145"/>
        <v/>
      </c>
      <c r="K1315" s="121" t="str">
        <f t="shared" si="142"/>
        <v/>
      </c>
      <c r="L1315" s="121">
        <f t="shared" si="143"/>
        <v>15.42320987654321</v>
      </c>
      <c r="M1315" s="121" t="str">
        <f t="shared" si="146"/>
        <v/>
      </c>
      <c r="N1315" s="121" t="str">
        <f t="shared" si="144"/>
        <v/>
      </c>
      <c r="O1315" s="129"/>
    </row>
    <row r="1316" spans="1:15">
      <c r="A1316" s="127"/>
      <c r="B1316" s="131"/>
      <c r="C1316" s="122" t="s">
        <v>933</v>
      </c>
      <c r="D1316" s="127">
        <v>1</v>
      </c>
      <c r="E1316" s="127">
        <v>20</v>
      </c>
      <c r="F1316" s="127">
        <v>2</v>
      </c>
      <c r="G1316" s="128">
        <v>6</v>
      </c>
      <c r="H1316" s="121">
        <f t="shared" si="140"/>
        <v>2.4691358024691357</v>
      </c>
      <c r="I1316" s="121" t="str">
        <f t="shared" si="141"/>
        <v/>
      </c>
      <c r="J1316" s="121" t="str">
        <f t="shared" si="145"/>
        <v/>
      </c>
      <c r="K1316" s="121" t="str">
        <f t="shared" si="142"/>
        <v/>
      </c>
      <c r="L1316" s="121" t="str">
        <f t="shared" si="143"/>
        <v/>
      </c>
      <c r="M1316" s="121">
        <f t="shared" si="146"/>
        <v>29.629629629629626</v>
      </c>
      <c r="N1316" s="121" t="str">
        <f t="shared" si="144"/>
        <v/>
      </c>
      <c r="O1316" s="129"/>
    </row>
    <row r="1317" spans="1:15">
      <c r="A1317" s="127"/>
      <c r="B1317" s="131"/>
      <c r="C1317" s="122" t="s">
        <v>893</v>
      </c>
      <c r="D1317" s="127">
        <v>1</v>
      </c>
      <c r="E1317" s="127">
        <v>20</v>
      </c>
      <c r="F1317" s="127">
        <v>2</v>
      </c>
      <c r="G1317" s="128">
        <v>7.5</v>
      </c>
      <c r="H1317" s="121">
        <f t="shared" si="140"/>
        <v>2.4691358024691357</v>
      </c>
      <c r="I1317" s="121" t="str">
        <f t="shared" si="141"/>
        <v/>
      </c>
      <c r="J1317" s="121" t="str">
        <f t="shared" si="145"/>
        <v/>
      </c>
      <c r="K1317" s="121" t="str">
        <f t="shared" si="142"/>
        <v/>
      </c>
      <c r="L1317" s="121" t="str">
        <f t="shared" si="143"/>
        <v/>
      </c>
      <c r="M1317" s="121">
        <f t="shared" si="146"/>
        <v>37.037037037037038</v>
      </c>
      <c r="N1317" s="121" t="str">
        <f t="shared" si="144"/>
        <v/>
      </c>
      <c r="O1317" s="129"/>
    </row>
    <row r="1318" spans="1:15">
      <c r="A1318" s="127"/>
      <c r="B1318" s="131"/>
      <c r="C1318" s="122" t="s">
        <v>893</v>
      </c>
      <c r="D1318" s="127">
        <v>1</v>
      </c>
      <c r="E1318" s="127">
        <v>20</v>
      </c>
      <c r="F1318" s="127">
        <v>2</v>
      </c>
      <c r="G1318" s="128">
        <v>2.56</v>
      </c>
      <c r="H1318" s="121">
        <f t="shared" si="140"/>
        <v>2.4691358024691357</v>
      </c>
      <c r="I1318" s="121" t="str">
        <f t="shared" si="141"/>
        <v/>
      </c>
      <c r="J1318" s="121" t="str">
        <f t="shared" si="145"/>
        <v/>
      </c>
      <c r="K1318" s="121" t="str">
        <f t="shared" si="142"/>
        <v/>
      </c>
      <c r="L1318" s="121" t="str">
        <f t="shared" si="143"/>
        <v/>
      </c>
      <c r="M1318" s="121">
        <f t="shared" si="146"/>
        <v>12.641975308641975</v>
      </c>
      <c r="N1318" s="121" t="str">
        <f t="shared" si="144"/>
        <v/>
      </c>
      <c r="O1318" s="129"/>
    </row>
    <row r="1319" spans="1:15">
      <c r="A1319" s="127"/>
      <c r="B1319" s="131"/>
      <c r="C1319" s="122" t="s">
        <v>840</v>
      </c>
      <c r="D1319" s="127">
        <v>1</v>
      </c>
      <c r="E1319" s="127">
        <v>16</v>
      </c>
      <c r="F1319" s="127">
        <v>2</v>
      </c>
      <c r="G1319" s="128">
        <v>3.42</v>
      </c>
      <c r="H1319" s="121">
        <f t="shared" si="140"/>
        <v>1.5802469135802468</v>
      </c>
      <c r="I1319" s="121" t="str">
        <f t="shared" si="141"/>
        <v/>
      </c>
      <c r="J1319" s="121" t="str">
        <f t="shared" si="145"/>
        <v/>
      </c>
      <c r="K1319" s="121" t="str">
        <f t="shared" si="142"/>
        <v/>
      </c>
      <c r="L1319" s="121">
        <f t="shared" si="143"/>
        <v>10.808888888888887</v>
      </c>
      <c r="M1319" s="121" t="str">
        <f t="shared" si="146"/>
        <v/>
      </c>
      <c r="N1319" s="121" t="str">
        <f t="shared" si="144"/>
        <v/>
      </c>
      <c r="O1319" s="129"/>
    </row>
    <row r="1320" spans="1:15">
      <c r="A1320" s="127"/>
      <c r="B1320" s="131"/>
      <c r="C1320" s="122" t="s">
        <v>840</v>
      </c>
      <c r="D1320" s="127">
        <v>1</v>
      </c>
      <c r="E1320" s="127">
        <v>16</v>
      </c>
      <c r="F1320" s="127">
        <v>2</v>
      </c>
      <c r="G1320" s="128">
        <v>4.66</v>
      </c>
      <c r="H1320" s="121">
        <f t="shared" si="140"/>
        <v>1.5802469135802468</v>
      </c>
      <c r="I1320" s="121" t="str">
        <f t="shared" si="141"/>
        <v/>
      </c>
      <c r="J1320" s="121" t="str">
        <f t="shared" si="145"/>
        <v/>
      </c>
      <c r="K1320" s="121" t="str">
        <f t="shared" si="142"/>
        <v/>
      </c>
      <c r="L1320" s="121">
        <f t="shared" si="143"/>
        <v>14.7279012345679</v>
      </c>
      <c r="M1320" s="121" t="str">
        <f t="shared" si="146"/>
        <v/>
      </c>
      <c r="N1320" s="121" t="str">
        <f t="shared" si="144"/>
        <v/>
      </c>
      <c r="O1320" s="129"/>
    </row>
    <row r="1321" spans="1:15">
      <c r="A1321" s="127"/>
      <c r="B1321" s="131"/>
      <c r="C1321" s="122" t="s">
        <v>840</v>
      </c>
      <c r="D1321" s="127">
        <v>1</v>
      </c>
      <c r="E1321" s="127">
        <v>16</v>
      </c>
      <c r="F1321" s="127">
        <v>2</v>
      </c>
      <c r="G1321" s="128">
        <v>4.66</v>
      </c>
      <c r="H1321" s="121">
        <f t="shared" si="140"/>
        <v>1.5802469135802468</v>
      </c>
      <c r="I1321" s="121" t="str">
        <f t="shared" si="141"/>
        <v/>
      </c>
      <c r="J1321" s="121" t="str">
        <f t="shared" si="145"/>
        <v/>
      </c>
      <c r="K1321" s="121" t="str">
        <f t="shared" si="142"/>
        <v/>
      </c>
      <c r="L1321" s="121">
        <f t="shared" si="143"/>
        <v>14.7279012345679</v>
      </c>
      <c r="M1321" s="121" t="str">
        <f t="shared" si="146"/>
        <v/>
      </c>
      <c r="N1321" s="121" t="str">
        <f t="shared" si="144"/>
        <v/>
      </c>
      <c r="O1321" s="129"/>
    </row>
    <row r="1322" spans="1:15">
      <c r="A1322" s="127"/>
      <c r="B1322" s="131"/>
      <c r="C1322" s="122" t="s">
        <v>905</v>
      </c>
      <c r="D1322" s="127">
        <v>1</v>
      </c>
      <c r="E1322" s="127">
        <v>8</v>
      </c>
      <c r="F1322" s="127">
        <v>224</v>
      </c>
      <c r="G1322" s="128">
        <v>1.46</v>
      </c>
      <c r="H1322" s="121">
        <f t="shared" si="140"/>
        <v>0.39506172839506171</v>
      </c>
      <c r="I1322" s="121">
        <f t="shared" si="141"/>
        <v>129.20098765432095</v>
      </c>
      <c r="J1322" s="121" t="str">
        <f t="shared" si="145"/>
        <v/>
      </c>
      <c r="K1322" s="121" t="str">
        <f t="shared" si="142"/>
        <v/>
      </c>
      <c r="L1322" s="121" t="str">
        <f t="shared" si="143"/>
        <v/>
      </c>
      <c r="M1322" s="121" t="str">
        <f t="shared" si="146"/>
        <v/>
      </c>
      <c r="N1322" s="121" t="str">
        <f t="shared" si="144"/>
        <v/>
      </c>
      <c r="O1322" s="129"/>
    </row>
    <row r="1323" spans="1:15">
      <c r="A1323" s="127"/>
      <c r="B1323" s="131"/>
      <c r="C1323" s="122" t="s">
        <v>928</v>
      </c>
      <c r="D1323" s="127">
        <v>1</v>
      </c>
      <c r="E1323" s="127">
        <v>20</v>
      </c>
      <c r="F1323" s="127">
        <v>16</v>
      </c>
      <c r="G1323" s="128">
        <v>0.25</v>
      </c>
      <c r="H1323" s="121">
        <f t="shared" si="140"/>
        <v>2.4691358024691357</v>
      </c>
      <c r="I1323" s="121" t="str">
        <f t="shared" si="141"/>
        <v/>
      </c>
      <c r="J1323" s="121" t="str">
        <f t="shared" si="145"/>
        <v/>
      </c>
      <c r="K1323" s="121" t="str">
        <f t="shared" si="142"/>
        <v/>
      </c>
      <c r="L1323" s="121" t="str">
        <f t="shared" si="143"/>
        <v/>
      </c>
      <c r="M1323" s="121">
        <f t="shared" si="146"/>
        <v>9.8765432098765427</v>
      </c>
      <c r="N1323" s="121" t="str">
        <f t="shared" si="144"/>
        <v/>
      </c>
      <c r="O1323" s="129"/>
    </row>
    <row r="1324" spans="1:15">
      <c r="A1324" s="127"/>
      <c r="B1324" s="131" t="s">
        <v>605</v>
      </c>
      <c r="C1324" s="122" t="s">
        <v>914</v>
      </c>
      <c r="D1324" s="127">
        <v>1</v>
      </c>
      <c r="E1324" s="127">
        <v>20</v>
      </c>
      <c r="F1324" s="127">
        <v>2</v>
      </c>
      <c r="G1324" s="128">
        <v>34.825000000000003</v>
      </c>
      <c r="H1324" s="121">
        <f t="shared" si="140"/>
        <v>2.4691358024691357</v>
      </c>
      <c r="I1324" s="121" t="str">
        <f t="shared" si="141"/>
        <v/>
      </c>
      <c r="J1324" s="121" t="str">
        <f t="shared" si="145"/>
        <v/>
      </c>
      <c r="K1324" s="121" t="str">
        <f t="shared" si="142"/>
        <v/>
      </c>
      <c r="L1324" s="121" t="str">
        <f t="shared" si="143"/>
        <v/>
      </c>
      <c r="M1324" s="121">
        <f t="shared" si="146"/>
        <v>171.97530864197532</v>
      </c>
      <c r="N1324" s="121" t="str">
        <f t="shared" si="144"/>
        <v/>
      </c>
      <c r="O1324" s="129"/>
    </row>
    <row r="1325" spans="1:15">
      <c r="A1325" s="127"/>
      <c r="B1325" s="131"/>
      <c r="C1325" s="122" t="s">
        <v>914</v>
      </c>
      <c r="D1325" s="127">
        <v>1</v>
      </c>
      <c r="E1325" s="127">
        <v>16</v>
      </c>
      <c r="F1325" s="127">
        <v>1</v>
      </c>
      <c r="G1325" s="128">
        <v>34.225000000000001</v>
      </c>
      <c r="H1325" s="121">
        <f t="shared" si="140"/>
        <v>1.5802469135802468</v>
      </c>
      <c r="I1325" s="121" t="str">
        <f t="shared" si="141"/>
        <v/>
      </c>
      <c r="J1325" s="121" t="str">
        <f t="shared" si="145"/>
        <v/>
      </c>
      <c r="K1325" s="121" t="str">
        <f t="shared" si="142"/>
        <v/>
      </c>
      <c r="L1325" s="121">
        <f t="shared" si="143"/>
        <v>54.083950617283946</v>
      </c>
      <c r="M1325" s="121" t="str">
        <f t="shared" si="146"/>
        <v/>
      </c>
      <c r="N1325" s="121" t="str">
        <f t="shared" si="144"/>
        <v/>
      </c>
      <c r="O1325" s="129"/>
    </row>
    <row r="1326" spans="1:15">
      <c r="A1326" s="127"/>
      <c r="B1326" s="131"/>
      <c r="C1326" s="122" t="s">
        <v>914</v>
      </c>
      <c r="D1326" s="127">
        <v>1</v>
      </c>
      <c r="E1326" s="127">
        <v>16</v>
      </c>
      <c r="F1326" s="127">
        <v>6</v>
      </c>
      <c r="G1326" s="128">
        <v>6.2</v>
      </c>
      <c r="H1326" s="121">
        <f t="shared" si="140"/>
        <v>1.5802469135802468</v>
      </c>
      <c r="I1326" s="121" t="str">
        <f t="shared" si="141"/>
        <v/>
      </c>
      <c r="J1326" s="121" t="str">
        <f t="shared" si="145"/>
        <v/>
      </c>
      <c r="K1326" s="121" t="str">
        <f t="shared" si="142"/>
        <v/>
      </c>
      <c r="L1326" s="121">
        <f t="shared" si="143"/>
        <v>58.785185185185185</v>
      </c>
      <c r="M1326" s="121" t="str">
        <f t="shared" si="146"/>
        <v/>
      </c>
      <c r="N1326" s="121" t="str">
        <f t="shared" si="144"/>
        <v/>
      </c>
      <c r="O1326" s="129"/>
    </row>
    <row r="1327" spans="1:15">
      <c r="A1327" s="127"/>
      <c r="B1327" s="131"/>
      <c r="C1327" s="122" t="s">
        <v>915</v>
      </c>
      <c r="D1327" s="127">
        <v>1</v>
      </c>
      <c r="E1327" s="127">
        <v>20</v>
      </c>
      <c r="F1327" s="127">
        <v>4</v>
      </c>
      <c r="G1327" s="128">
        <v>6.5650000000000004</v>
      </c>
      <c r="H1327" s="121">
        <f t="shared" si="140"/>
        <v>2.4691358024691357</v>
      </c>
      <c r="I1327" s="121" t="str">
        <f t="shared" si="141"/>
        <v/>
      </c>
      <c r="J1327" s="121" t="str">
        <f t="shared" si="145"/>
        <v/>
      </c>
      <c r="K1327" s="121" t="str">
        <f t="shared" si="142"/>
        <v/>
      </c>
      <c r="L1327" s="121" t="str">
        <f t="shared" si="143"/>
        <v/>
      </c>
      <c r="M1327" s="121">
        <f t="shared" si="146"/>
        <v>64.839506172839506</v>
      </c>
      <c r="N1327" s="121" t="str">
        <f t="shared" si="144"/>
        <v/>
      </c>
      <c r="O1327" s="129"/>
    </row>
    <row r="1328" spans="1:15">
      <c r="A1328" s="127"/>
      <c r="B1328" s="131"/>
      <c r="C1328" s="122" t="s">
        <v>915</v>
      </c>
      <c r="D1328" s="127">
        <v>1</v>
      </c>
      <c r="E1328" s="127">
        <v>16</v>
      </c>
      <c r="F1328" s="127">
        <v>2</v>
      </c>
      <c r="G1328" s="128">
        <v>6.5650000000000004</v>
      </c>
      <c r="H1328" s="121">
        <f t="shared" si="140"/>
        <v>1.5802469135802468</v>
      </c>
      <c r="I1328" s="121" t="str">
        <f t="shared" si="141"/>
        <v/>
      </c>
      <c r="J1328" s="121" t="str">
        <f t="shared" si="145"/>
        <v/>
      </c>
      <c r="K1328" s="121" t="str">
        <f t="shared" si="142"/>
        <v/>
      </c>
      <c r="L1328" s="121">
        <f t="shared" si="143"/>
        <v>20.748641975308644</v>
      </c>
      <c r="M1328" s="121" t="str">
        <f t="shared" si="146"/>
        <v/>
      </c>
      <c r="N1328" s="121" t="str">
        <f t="shared" si="144"/>
        <v/>
      </c>
      <c r="O1328" s="129"/>
    </row>
    <row r="1329" spans="1:15">
      <c r="A1329" s="127"/>
      <c r="B1329" s="131"/>
      <c r="C1329" s="122" t="s">
        <v>915</v>
      </c>
      <c r="D1329" s="127">
        <v>1</v>
      </c>
      <c r="E1329" s="127">
        <v>20</v>
      </c>
      <c r="F1329" s="127">
        <v>2</v>
      </c>
      <c r="G1329" s="128">
        <v>17.440000000000001</v>
      </c>
      <c r="H1329" s="121">
        <f t="shared" si="140"/>
        <v>2.4691358024691357</v>
      </c>
      <c r="I1329" s="121" t="str">
        <f t="shared" si="141"/>
        <v/>
      </c>
      <c r="J1329" s="121" t="str">
        <f t="shared" si="145"/>
        <v/>
      </c>
      <c r="K1329" s="121" t="str">
        <f t="shared" si="142"/>
        <v/>
      </c>
      <c r="L1329" s="121" t="str">
        <f t="shared" si="143"/>
        <v/>
      </c>
      <c r="M1329" s="121">
        <f t="shared" si="146"/>
        <v>86.123456790123456</v>
      </c>
      <c r="N1329" s="121" t="str">
        <f t="shared" si="144"/>
        <v/>
      </c>
      <c r="O1329" s="129"/>
    </row>
    <row r="1330" spans="1:15">
      <c r="A1330" s="127"/>
      <c r="B1330" s="131"/>
      <c r="C1330" s="122" t="s">
        <v>893</v>
      </c>
      <c r="D1330" s="127">
        <v>1</v>
      </c>
      <c r="E1330" s="127">
        <v>16</v>
      </c>
      <c r="F1330" s="127">
        <v>2</v>
      </c>
      <c r="G1330" s="128">
        <v>2.5099999999999998</v>
      </c>
      <c r="H1330" s="121">
        <f t="shared" si="140"/>
        <v>1.5802469135802468</v>
      </c>
      <c r="I1330" s="121" t="str">
        <f t="shared" si="141"/>
        <v/>
      </c>
      <c r="J1330" s="121" t="str">
        <f t="shared" si="145"/>
        <v/>
      </c>
      <c r="K1330" s="121" t="str">
        <f t="shared" si="142"/>
        <v/>
      </c>
      <c r="L1330" s="121">
        <f t="shared" si="143"/>
        <v>7.9328395061728383</v>
      </c>
      <c r="M1330" s="121" t="str">
        <f t="shared" si="146"/>
        <v/>
      </c>
      <c r="N1330" s="121" t="str">
        <f t="shared" si="144"/>
        <v/>
      </c>
      <c r="O1330" s="129"/>
    </row>
    <row r="1331" spans="1:15">
      <c r="A1331" s="127"/>
      <c r="B1331" s="131"/>
      <c r="C1331" s="122" t="s">
        <v>893</v>
      </c>
      <c r="D1331" s="127">
        <v>1</v>
      </c>
      <c r="E1331" s="127">
        <v>16</v>
      </c>
      <c r="F1331" s="127">
        <v>3</v>
      </c>
      <c r="G1331" s="128">
        <v>6.25</v>
      </c>
      <c r="H1331" s="121">
        <f t="shared" si="140"/>
        <v>1.5802469135802468</v>
      </c>
      <c r="I1331" s="121" t="str">
        <f t="shared" si="141"/>
        <v/>
      </c>
      <c r="J1331" s="121" t="str">
        <f t="shared" si="145"/>
        <v/>
      </c>
      <c r="K1331" s="121" t="str">
        <f t="shared" si="142"/>
        <v/>
      </c>
      <c r="L1331" s="121">
        <f t="shared" si="143"/>
        <v>29.629629629629626</v>
      </c>
      <c r="M1331" s="121" t="str">
        <f t="shared" si="146"/>
        <v/>
      </c>
      <c r="N1331" s="121" t="str">
        <f t="shared" si="144"/>
        <v/>
      </c>
      <c r="O1331" s="129"/>
    </row>
    <row r="1332" spans="1:15">
      <c r="A1332" s="127"/>
      <c r="B1332" s="131"/>
      <c r="C1332" s="122" t="s">
        <v>893</v>
      </c>
      <c r="D1332" s="127">
        <v>1</v>
      </c>
      <c r="E1332" s="127">
        <v>16</v>
      </c>
      <c r="F1332" s="127">
        <v>1</v>
      </c>
      <c r="G1332" s="128">
        <v>7.4</v>
      </c>
      <c r="H1332" s="121">
        <f t="shared" si="140"/>
        <v>1.5802469135802468</v>
      </c>
      <c r="I1332" s="121" t="str">
        <f t="shared" si="141"/>
        <v/>
      </c>
      <c r="J1332" s="121" t="str">
        <f t="shared" si="145"/>
        <v/>
      </c>
      <c r="K1332" s="121" t="str">
        <f t="shared" si="142"/>
        <v/>
      </c>
      <c r="L1332" s="121">
        <f t="shared" si="143"/>
        <v>11.693827160493827</v>
      </c>
      <c r="M1332" s="121" t="str">
        <f t="shared" si="146"/>
        <v/>
      </c>
      <c r="N1332" s="121" t="str">
        <f t="shared" si="144"/>
        <v/>
      </c>
      <c r="O1332" s="129"/>
    </row>
    <row r="1333" spans="1:15">
      <c r="A1333" s="127"/>
      <c r="B1333" s="131"/>
      <c r="C1333" s="122" t="s">
        <v>893</v>
      </c>
      <c r="D1333" s="127">
        <v>1</v>
      </c>
      <c r="E1333" s="127">
        <v>16</v>
      </c>
      <c r="F1333" s="127">
        <v>2</v>
      </c>
      <c r="G1333" s="128">
        <v>2.46</v>
      </c>
      <c r="H1333" s="121">
        <f t="shared" si="140"/>
        <v>1.5802469135802468</v>
      </c>
      <c r="I1333" s="121" t="str">
        <f t="shared" si="141"/>
        <v/>
      </c>
      <c r="J1333" s="121" t="str">
        <f t="shared" si="145"/>
        <v/>
      </c>
      <c r="K1333" s="121" t="str">
        <f t="shared" si="142"/>
        <v/>
      </c>
      <c r="L1333" s="121">
        <f t="shared" si="143"/>
        <v>7.774814814814814</v>
      </c>
      <c r="M1333" s="121" t="str">
        <f t="shared" si="146"/>
        <v/>
      </c>
      <c r="N1333" s="121" t="str">
        <f t="shared" si="144"/>
        <v/>
      </c>
      <c r="O1333" s="129"/>
    </row>
    <row r="1334" spans="1:15">
      <c r="A1334" s="127"/>
      <c r="B1334" s="131"/>
      <c r="C1334" s="122" t="s">
        <v>840</v>
      </c>
      <c r="D1334" s="127">
        <v>1</v>
      </c>
      <c r="E1334" s="127">
        <v>16</v>
      </c>
      <c r="F1334" s="127">
        <v>2</v>
      </c>
      <c r="G1334" s="128">
        <v>4.5599999999999996</v>
      </c>
      <c r="H1334" s="121">
        <f t="shared" si="140"/>
        <v>1.5802469135802468</v>
      </c>
      <c r="I1334" s="121" t="str">
        <f t="shared" si="141"/>
        <v/>
      </c>
      <c r="J1334" s="121" t="str">
        <f t="shared" si="145"/>
        <v/>
      </c>
      <c r="K1334" s="121" t="str">
        <f t="shared" si="142"/>
        <v/>
      </c>
      <c r="L1334" s="121">
        <f t="shared" si="143"/>
        <v>14.41185185185185</v>
      </c>
      <c r="M1334" s="121" t="str">
        <f t="shared" si="146"/>
        <v/>
      </c>
      <c r="N1334" s="121" t="str">
        <f t="shared" si="144"/>
        <v/>
      </c>
      <c r="O1334" s="129"/>
    </row>
    <row r="1335" spans="1:15">
      <c r="A1335" s="127"/>
      <c r="B1335" s="131"/>
      <c r="C1335" s="122" t="s">
        <v>929</v>
      </c>
      <c r="D1335" s="127">
        <v>1</v>
      </c>
      <c r="E1335" s="127">
        <v>12</v>
      </c>
      <c r="F1335" s="127">
        <v>2</v>
      </c>
      <c r="G1335" s="128">
        <v>16.52</v>
      </c>
      <c r="H1335" s="121">
        <f t="shared" si="140"/>
        <v>0.88888888888888884</v>
      </c>
      <c r="I1335" s="121" t="str">
        <f t="shared" si="141"/>
        <v/>
      </c>
      <c r="J1335" s="121" t="str">
        <f t="shared" si="145"/>
        <v/>
      </c>
      <c r="K1335" s="121">
        <f t="shared" si="142"/>
        <v>29.368888888888886</v>
      </c>
      <c r="L1335" s="121" t="str">
        <f t="shared" si="143"/>
        <v/>
      </c>
      <c r="M1335" s="121" t="str">
        <f t="shared" si="146"/>
        <v/>
      </c>
      <c r="N1335" s="121" t="str">
        <f t="shared" si="144"/>
        <v/>
      </c>
      <c r="O1335" s="129"/>
    </row>
    <row r="1336" spans="1:15">
      <c r="A1336" s="127"/>
      <c r="B1336" s="131"/>
      <c r="C1336" s="122" t="s">
        <v>905</v>
      </c>
      <c r="D1336" s="127">
        <v>1</v>
      </c>
      <c r="E1336" s="127">
        <v>8</v>
      </c>
      <c r="F1336" s="127">
        <v>30</v>
      </c>
      <c r="G1336" s="128">
        <v>0.86</v>
      </c>
      <c r="H1336" s="121">
        <f t="shared" si="140"/>
        <v>0.39506172839506171</v>
      </c>
      <c r="I1336" s="121">
        <f t="shared" si="141"/>
        <v>10.192592592592593</v>
      </c>
      <c r="J1336" s="121" t="str">
        <f t="shared" si="145"/>
        <v/>
      </c>
      <c r="K1336" s="121" t="str">
        <f t="shared" si="142"/>
        <v/>
      </c>
      <c r="L1336" s="121" t="str">
        <f t="shared" si="143"/>
        <v/>
      </c>
      <c r="M1336" s="121" t="str">
        <f t="shared" si="146"/>
        <v/>
      </c>
      <c r="N1336" s="121" t="str">
        <f t="shared" si="144"/>
        <v/>
      </c>
      <c r="O1336" s="129"/>
    </row>
    <row r="1337" spans="1:15">
      <c r="A1337" s="127"/>
      <c r="B1337" s="131"/>
      <c r="C1337" s="122" t="s">
        <v>905</v>
      </c>
      <c r="D1337" s="127">
        <v>1</v>
      </c>
      <c r="E1337" s="127">
        <v>8</v>
      </c>
      <c r="F1337" s="127">
        <v>106</v>
      </c>
      <c r="G1337" s="128">
        <v>2.2200000000000002</v>
      </c>
      <c r="H1337" s="121">
        <f t="shared" si="140"/>
        <v>0.39506172839506171</v>
      </c>
      <c r="I1337" s="121">
        <f t="shared" si="141"/>
        <v>92.96592592592593</v>
      </c>
      <c r="J1337" s="121" t="str">
        <f t="shared" si="145"/>
        <v/>
      </c>
      <c r="K1337" s="121" t="str">
        <f t="shared" si="142"/>
        <v/>
      </c>
      <c r="L1337" s="121" t="str">
        <f t="shared" si="143"/>
        <v/>
      </c>
      <c r="M1337" s="121" t="str">
        <f t="shared" si="146"/>
        <v/>
      </c>
      <c r="N1337" s="121" t="str">
        <f t="shared" si="144"/>
        <v/>
      </c>
      <c r="O1337" s="129"/>
    </row>
    <row r="1338" spans="1:15">
      <c r="A1338" s="127"/>
      <c r="B1338" s="131"/>
      <c r="C1338" s="122" t="s">
        <v>905</v>
      </c>
      <c r="D1338" s="127">
        <v>1</v>
      </c>
      <c r="E1338" s="127">
        <v>8</v>
      </c>
      <c r="F1338" s="127">
        <v>70</v>
      </c>
      <c r="G1338" s="128">
        <v>1.46</v>
      </c>
      <c r="H1338" s="121">
        <f t="shared" si="140"/>
        <v>0.39506172839506171</v>
      </c>
      <c r="I1338" s="121">
        <f t="shared" si="141"/>
        <v>40.375308641975309</v>
      </c>
      <c r="J1338" s="121" t="str">
        <f t="shared" si="145"/>
        <v/>
      </c>
      <c r="K1338" s="121" t="str">
        <f t="shared" si="142"/>
        <v/>
      </c>
      <c r="L1338" s="121" t="str">
        <f t="shared" si="143"/>
        <v/>
      </c>
      <c r="M1338" s="121" t="str">
        <f t="shared" si="146"/>
        <v/>
      </c>
      <c r="N1338" s="121" t="str">
        <f t="shared" si="144"/>
        <v/>
      </c>
      <c r="O1338" s="129"/>
    </row>
    <row r="1339" spans="1:15">
      <c r="A1339" s="127"/>
      <c r="B1339" s="131"/>
      <c r="C1339" s="122" t="s">
        <v>928</v>
      </c>
      <c r="D1339" s="127">
        <v>1</v>
      </c>
      <c r="E1339" s="127">
        <v>20</v>
      </c>
      <c r="F1339" s="127">
        <v>10</v>
      </c>
      <c r="G1339" s="128">
        <v>0.25</v>
      </c>
      <c r="H1339" s="121">
        <f t="shared" si="140"/>
        <v>2.4691358024691357</v>
      </c>
      <c r="I1339" s="121" t="str">
        <f t="shared" si="141"/>
        <v/>
      </c>
      <c r="J1339" s="121" t="str">
        <f t="shared" si="145"/>
        <v/>
      </c>
      <c r="K1339" s="121" t="str">
        <f t="shared" si="142"/>
        <v/>
      </c>
      <c r="L1339" s="121" t="str">
        <f t="shared" si="143"/>
        <v/>
      </c>
      <c r="M1339" s="121">
        <f t="shared" si="146"/>
        <v>6.1728395061728394</v>
      </c>
      <c r="N1339" s="121" t="str">
        <f t="shared" si="144"/>
        <v/>
      </c>
      <c r="O1339" s="129"/>
    </row>
    <row r="1340" spans="1:15">
      <c r="A1340" s="127"/>
      <c r="B1340" s="131" t="s">
        <v>934</v>
      </c>
      <c r="C1340" s="122" t="s">
        <v>914</v>
      </c>
      <c r="D1340" s="127">
        <v>4</v>
      </c>
      <c r="E1340" s="127">
        <v>16</v>
      </c>
      <c r="F1340" s="127">
        <v>2</v>
      </c>
      <c r="G1340" s="128">
        <v>6.5949999999999998</v>
      </c>
      <c r="H1340" s="121">
        <f t="shared" si="140"/>
        <v>1.5802469135802468</v>
      </c>
      <c r="I1340" s="121" t="str">
        <f t="shared" si="141"/>
        <v/>
      </c>
      <c r="J1340" s="121" t="str">
        <f t="shared" si="145"/>
        <v/>
      </c>
      <c r="K1340" s="121" t="str">
        <f t="shared" si="142"/>
        <v/>
      </c>
      <c r="L1340" s="121">
        <f t="shared" si="143"/>
        <v>83.373827160493818</v>
      </c>
      <c r="M1340" s="121" t="str">
        <f t="shared" si="146"/>
        <v/>
      </c>
      <c r="N1340" s="121" t="str">
        <f t="shared" si="144"/>
        <v/>
      </c>
      <c r="O1340" s="129"/>
    </row>
    <row r="1341" spans="1:15">
      <c r="A1341" s="127"/>
      <c r="B1341" s="131"/>
      <c r="C1341" s="122" t="s">
        <v>915</v>
      </c>
      <c r="D1341" s="127">
        <v>4</v>
      </c>
      <c r="E1341" s="127">
        <v>16</v>
      </c>
      <c r="F1341" s="127">
        <v>2</v>
      </c>
      <c r="G1341" s="128">
        <v>6.5949999999999998</v>
      </c>
      <c r="H1341" s="121">
        <f t="shared" si="140"/>
        <v>1.5802469135802468</v>
      </c>
      <c r="I1341" s="121" t="str">
        <f t="shared" si="141"/>
        <v/>
      </c>
      <c r="J1341" s="121" t="str">
        <f t="shared" si="145"/>
        <v/>
      </c>
      <c r="K1341" s="121" t="str">
        <f t="shared" si="142"/>
        <v/>
      </c>
      <c r="L1341" s="121">
        <f t="shared" si="143"/>
        <v>83.373827160493818</v>
      </c>
      <c r="M1341" s="121" t="str">
        <f t="shared" si="146"/>
        <v/>
      </c>
      <c r="N1341" s="121" t="str">
        <f t="shared" si="144"/>
        <v/>
      </c>
      <c r="O1341" s="129"/>
    </row>
    <row r="1342" spans="1:15">
      <c r="A1342" s="127"/>
      <c r="B1342" s="131"/>
      <c r="C1342" s="122" t="s">
        <v>840</v>
      </c>
      <c r="D1342" s="127">
        <v>4</v>
      </c>
      <c r="E1342" s="127">
        <v>20</v>
      </c>
      <c r="F1342" s="127">
        <v>1</v>
      </c>
      <c r="G1342" s="128">
        <v>4.2450000000000001</v>
      </c>
      <c r="H1342" s="121">
        <f t="shared" si="140"/>
        <v>2.4691358024691357</v>
      </c>
      <c r="I1342" s="121" t="str">
        <f t="shared" si="141"/>
        <v/>
      </c>
      <c r="J1342" s="121" t="str">
        <f t="shared" si="145"/>
        <v/>
      </c>
      <c r="K1342" s="121" t="str">
        <f t="shared" si="142"/>
        <v/>
      </c>
      <c r="L1342" s="121" t="str">
        <f t="shared" si="143"/>
        <v/>
      </c>
      <c r="M1342" s="121">
        <f t="shared" si="146"/>
        <v>41.925925925925924</v>
      </c>
      <c r="N1342" s="121" t="str">
        <f t="shared" si="144"/>
        <v/>
      </c>
      <c r="O1342" s="129"/>
    </row>
    <row r="1343" spans="1:15">
      <c r="A1343" s="127"/>
      <c r="B1343" s="131"/>
      <c r="C1343" s="122" t="s">
        <v>905</v>
      </c>
      <c r="D1343" s="127">
        <v>4</v>
      </c>
      <c r="E1343" s="127">
        <v>8</v>
      </c>
      <c r="F1343" s="127">
        <v>38</v>
      </c>
      <c r="G1343" s="128">
        <v>1.32</v>
      </c>
      <c r="H1343" s="121">
        <f t="shared" si="140"/>
        <v>0.39506172839506171</v>
      </c>
      <c r="I1343" s="121">
        <f t="shared" si="141"/>
        <v>79.265185185185189</v>
      </c>
      <c r="J1343" s="121" t="str">
        <f t="shared" si="145"/>
        <v/>
      </c>
      <c r="K1343" s="121" t="str">
        <f t="shared" si="142"/>
        <v/>
      </c>
      <c r="L1343" s="121" t="str">
        <f t="shared" si="143"/>
        <v/>
      </c>
      <c r="M1343" s="121" t="str">
        <f t="shared" si="146"/>
        <v/>
      </c>
      <c r="N1343" s="121" t="str">
        <f t="shared" si="144"/>
        <v/>
      </c>
      <c r="O1343" s="129"/>
    </row>
    <row r="1344" spans="1:15">
      <c r="A1344" s="127"/>
      <c r="B1344" s="131" t="s">
        <v>935</v>
      </c>
      <c r="C1344" s="122" t="s">
        <v>919</v>
      </c>
      <c r="D1344" s="127">
        <v>4</v>
      </c>
      <c r="E1344" s="127">
        <v>16</v>
      </c>
      <c r="F1344" s="127">
        <v>3</v>
      </c>
      <c r="G1344" s="128">
        <v>8.4649999999999999</v>
      </c>
      <c r="H1344" s="121">
        <f t="shared" si="140"/>
        <v>1.5802469135802468</v>
      </c>
      <c r="I1344" s="121" t="str">
        <f t="shared" si="141"/>
        <v/>
      </c>
      <c r="J1344" s="121" t="str">
        <f t="shared" si="145"/>
        <v/>
      </c>
      <c r="K1344" s="121" t="str">
        <f t="shared" si="142"/>
        <v/>
      </c>
      <c r="L1344" s="121">
        <f t="shared" si="143"/>
        <v>160.52148148148146</v>
      </c>
      <c r="M1344" s="121" t="str">
        <f t="shared" si="146"/>
        <v/>
      </c>
      <c r="N1344" s="121" t="str">
        <f t="shared" si="144"/>
        <v/>
      </c>
      <c r="O1344" s="129"/>
    </row>
    <row r="1345" spans="1:15">
      <c r="A1345" s="127"/>
      <c r="B1345" s="131"/>
      <c r="C1345" s="122" t="s">
        <v>915</v>
      </c>
      <c r="D1345" s="127">
        <v>4</v>
      </c>
      <c r="E1345" s="127">
        <v>16</v>
      </c>
      <c r="F1345" s="127">
        <v>3</v>
      </c>
      <c r="G1345" s="128">
        <v>6.5650000000000004</v>
      </c>
      <c r="H1345" s="121">
        <f t="shared" si="140"/>
        <v>1.5802469135802468</v>
      </c>
      <c r="I1345" s="121" t="str">
        <f t="shared" si="141"/>
        <v/>
      </c>
      <c r="J1345" s="121" t="str">
        <f t="shared" si="145"/>
        <v/>
      </c>
      <c r="K1345" s="121" t="str">
        <f t="shared" si="142"/>
        <v/>
      </c>
      <c r="L1345" s="121">
        <f t="shared" si="143"/>
        <v>124.49185185185185</v>
      </c>
      <c r="M1345" s="121" t="str">
        <f t="shared" si="146"/>
        <v/>
      </c>
      <c r="N1345" s="121" t="str">
        <f t="shared" si="144"/>
        <v/>
      </c>
      <c r="O1345" s="129"/>
    </row>
    <row r="1346" spans="1:15">
      <c r="A1346" s="127"/>
      <c r="B1346" s="131"/>
      <c r="C1346" s="122" t="s">
        <v>893</v>
      </c>
      <c r="D1346" s="127">
        <v>4</v>
      </c>
      <c r="E1346" s="127">
        <v>16</v>
      </c>
      <c r="F1346" s="127">
        <v>2</v>
      </c>
      <c r="G1346" s="128">
        <v>2.5099999999999998</v>
      </c>
      <c r="H1346" s="121">
        <f t="shared" si="140"/>
        <v>1.5802469135802468</v>
      </c>
      <c r="I1346" s="121" t="str">
        <f t="shared" si="141"/>
        <v/>
      </c>
      <c r="J1346" s="121" t="str">
        <f t="shared" si="145"/>
        <v/>
      </c>
      <c r="K1346" s="121" t="str">
        <f t="shared" si="142"/>
        <v/>
      </c>
      <c r="L1346" s="121">
        <f t="shared" si="143"/>
        <v>31.731358024691353</v>
      </c>
      <c r="M1346" s="121" t="str">
        <f t="shared" si="146"/>
        <v/>
      </c>
      <c r="N1346" s="121" t="str">
        <f t="shared" si="144"/>
        <v/>
      </c>
      <c r="O1346" s="129"/>
    </row>
    <row r="1347" spans="1:15">
      <c r="A1347" s="127"/>
      <c r="B1347" s="131"/>
      <c r="C1347" s="122" t="s">
        <v>893</v>
      </c>
      <c r="D1347" s="127">
        <v>4</v>
      </c>
      <c r="E1347" s="127">
        <v>16</v>
      </c>
      <c r="F1347" s="127">
        <v>2</v>
      </c>
      <c r="G1347" s="128">
        <v>4.45</v>
      </c>
      <c r="H1347" s="121">
        <f t="shared" si="140"/>
        <v>1.5802469135802468</v>
      </c>
      <c r="I1347" s="121" t="str">
        <f t="shared" si="141"/>
        <v/>
      </c>
      <c r="J1347" s="121" t="str">
        <f t="shared" si="145"/>
        <v/>
      </c>
      <c r="K1347" s="121" t="str">
        <f t="shared" si="142"/>
        <v/>
      </c>
      <c r="L1347" s="121">
        <f t="shared" si="143"/>
        <v>56.256790123456788</v>
      </c>
      <c r="M1347" s="121" t="str">
        <f t="shared" si="146"/>
        <v/>
      </c>
      <c r="N1347" s="121" t="str">
        <f t="shared" si="144"/>
        <v/>
      </c>
      <c r="O1347" s="129"/>
    </row>
    <row r="1348" spans="1:15">
      <c r="A1348" s="127"/>
      <c r="B1348" s="131"/>
      <c r="C1348" s="122" t="s">
        <v>840</v>
      </c>
      <c r="D1348" s="127">
        <v>4</v>
      </c>
      <c r="E1348" s="127">
        <v>12</v>
      </c>
      <c r="F1348" s="127">
        <v>2</v>
      </c>
      <c r="G1348" s="128">
        <v>3.7949999999999999</v>
      </c>
      <c r="H1348" s="121">
        <f t="shared" si="140"/>
        <v>0.88888888888888884</v>
      </c>
      <c r="I1348" s="121" t="str">
        <f t="shared" si="141"/>
        <v/>
      </c>
      <c r="J1348" s="121" t="str">
        <f t="shared" si="145"/>
        <v/>
      </c>
      <c r="K1348" s="121">
        <f t="shared" si="142"/>
        <v>26.986666666666665</v>
      </c>
      <c r="L1348" s="121" t="str">
        <f t="shared" si="143"/>
        <v/>
      </c>
      <c r="M1348" s="121" t="str">
        <f t="shared" si="146"/>
        <v/>
      </c>
      <c r="N1348" s="121" t="str">
        <f t="shared" si="144"/>
        <v/>
      </c>
      <c r="O1348" s="129"/>
    </row>
    <row r="1349" spans="1:15">
      <c r="A1349" s="127"/>
      <c r="B1349" s="131"/>
      <c r="C1349" s="122" t="s">
        <v>905</v>
      </c>
      <c r="D1349" s="127">
        <v>4</v>
      </c>
      <c r="E1349" s="127">
        <v>8</v>
      </c>
      <c r="F1349" s="127">
        <v>35</v>
      </c>
      <c r="G1349" s="128">
        <v>1.46</v>
      </c>
      <c r="H1349" s="121">
        <f t="shared" si="140"/>
        <v>0.39506172839506171</v>
      </c>
      <c r="I1349" s="121">
        <f t="shared" si="141"/>
        <v>80.750617283950618</v>
      </c>
      <c r="J1349" s="121" t="str">
        <f t="shared" si="145"/>
        <v/>
      </c>
      <c r="K1349" s="121" t="str">
        <f t="shared" si="142"/>
        <v/>
      </c>
      <c r="L1349" s="121" t="str">
        <f t="shared" si="143"/>
        <v/>
      </c>
      <c r="M1349" s="121" t="str">
        <f t="shared" si="146"/>
        <v/>
      </c>
      <c r="N1349" s="121" t="str">
        <f t="shared" si="144"/>
        <v/>
      </c>
      <c r="O1349" s="129"/>
    </row>
    <row r="1350" spans="1:15">
      <c r="A1350" s="127"/>
      <c r="B1350" s="131"/>
      <c r="C1350" s="122" t="s">
        <v>905</v>
      </c>
      <c r="D1350" s="127">
        <v>4</v>
      </c>
      <c r="E1350" s="127">
        <v>8</v>
      </c>
      <c r="F1350" s="127">
        <v>15</v>
      </c>
      <c r="G1350" s="128">
        <v>0.86</v>
      </c>
      <c r="H1350" s="121">
        <f t="shared" ref="H1350:H1413" si="147">E1350*E1350/(162)</f>
        <v>0.39506172839506171</v>
      </c>
      <c r="I1350" s="121">
        <f t="shared" ref="I1350:I1413" si="148">IF((E1350=8),D1350*G1350*F1350*H1350,"")</f>
        <v>20.385185185185186</v>
      </c>
      <c r="J1350" s="121" t="str">
        <f t="shared" si="145"/>
        <v/>
      </c>
      <c r="K1350" s="121" t="str">
        <f t="shared" ref="K1350:K1413" si="149">IF((E1350=12),D1350*F1350*G1350*H1350,"")</f>
        <v/>
      </c>
      <c r="L1350" s="121" t="str">
        <f t="shared" ref="L1350:L1413" si="150">IF((E1350=16),D1350*F1350*G1350*H1350,"")</f>
        <v/>
      </c>
      <c r="M1350" s="121" t="str">
        <f t="shared" si="146"/>
        <v/>
      </c>
      <c r="N1350" s="121" t="str">
        <f t="shared" ref="N1350:N1413" si="151">IF((E1350=25),D1350*F1350*G1350*H1350,"")</f>
        <v/>
      </c>
      <c r="O1350" s="129"/>
    </row>
    <row r="1351" spans="1:15">
      <c r="A1351" s="127"/>
      <c r="B1351" s="131"/>
      <c r="C1351" s="122" t="s">
        <v>928</v>
      </c>
      <c r="D1351" s="127">
        <v>4</v>
      </c>
      <c r="E1351" s="127">
        <v>20</v>
      </c>
      <c r="F1351" s="127">
        <v>6</v>
      </c>
      <c r="G1351" s="128">
        <v>0.25</v>
      </c>
      <c r="H1351" s="121">
        <f t="shared" si="147"/>
        <v>2.4691358024691357</v>
      </c>
      <c r="I1351" s="121" t="str">
        <f t="shared" si="148"/>
        <v/>
      </c>
      <c r="J1351" s="121" t="str">
        <f t="shared" si="145"/>
        <v/>
      </c>
      <c r="K1351" s="121" t="str">
        <f t="shared" si="149"/>
        <v/>
      </c>
      <c r="L1351" s="121" t="str">
        <f t="shared" si="150"/>
        <v/>
      </c>
      <c r="M1351" s="121">
        <f t="shared" si="146"/>
        <v>14.814814814814813</v>
      </c>
      <c r="N1351" s="121" t="str">
        <f t="shared" si="151"/>
        <v/>
      </c>
      <c r="O1351" s="129"/>
    </row>
    <row r="1352" spans="1:15">
      <c r="A1352" s="127"/>
      <c r="B1352" s="131" t="s">
        <v>608</v>
      </c>
      <c r="C1352" s="122" t="s">
        <v>914</v>
      </c>
      <c r="D1352" s="127">
        <v>1</v>
      </c>
      <c r="E1352" s="127">
        <v>20</v>
      </c>
      <c r="F1352" s="127">
        <v>2</v>
      </c>
      <c r="G1352" s="128">
        <v>34.825000000000003</v>
      </c>
      <c r="H1352" s="121">
        <f t="shared" si="147"/>
        <v>2.4691358024691357</v>
      </c>
      <c r="I1352" s="121" t="str">
        <f t="shared" si="148"/>
        <v/>
      </c>
      <c r="J1352" s="121" t="str">
        <f t="shared" si="145"/>
        <v/>
      </c>
      <c r="K1352" s="121" t="str">
        <f t="shared" si="149"/>
        <v/>
      </c>
      <c r="L1352" s="121" t="str">
        <f t="shared" si="150"/>
        <v/>
      </c>
      <c r="M1352" s="121">
        <f t="shared" si="146"/>
        <v>171.97530864197532</v>
      </c>
      <c r="N1352" s="121" t="str">
        <f t="shared" si="151"/>
        <v/>
      </c>
      <c r="O1352" s="129"/>
    </row>
    <row r="1353" spans="1:15">
      <c r="A1353" s="127"/>
      <c r="B1353" s="131"/>
      <c r="C1353" s="122" t="s">
        <v>914</v>
      </c>
      <c r="D1353" s="127">
        <v>1</v>
      </c>
      <c r="E1353" s="127">
        <v>16</v>
      </c>
      <c r="F1353" s="127">
        <v>1</v>
      </c>
      <c r="G1353" s="128">
        <v>34.225000000000001</v>
      </c>
      <c r="H1353" s="121">
        <f t="shared" si="147"/>
        <v>1.5802469135802468</v>
      </c>
      <c r="I1353" s="121" t="str">
        <f t="shared" si="148"/>
        <v/>
      </c>
      <c r="J1353" s="121" t="str">
        <f t="shared" si="145"/>
        <v/>
      </c>
      <c r="K1353" s="121" t="str">
        <f t="shared" si="149"/>
        <v/>
      </c>
      <c r="L1353" s="121">
        <f t="shared" si="150"/>
        <v>54.083950617283946</v>
      </c>
      <c r="M1353" s="121" t="str">
        <f t="shared" si="146"/>
        <v/>
      </c>
      <c r="N1353" s="121" t="str">
        <f t="shared" si="151"/>
        <v/>
      </c>
      <c r="O1353" s="129"/>
    </row>
    <row r="1354" spans="1:15">
      <c r="A1354" s="127"/>
      <c r="B1354" s="131"/>
      <c r="C1354" s="122" t="s">
        <v>914</v>
      </c>
      <c r="D1354" s="127">
        <v>1</v>
      </c>
      <c r="E1354" s="127">
        <v>16</v>
      </c>
      <c r="F1354" s="127">
        <v>6</v>
      </c>
      <c r="G1354" s="128">
        <v>6.2</v>
      </c>
      <c r="H1354" s="121">
        <f t="shared" si="147"/>
        <v>1.5802469135802468</v>
      </c>
      <c r="I1354" s="121" t="str">
        <f t="shared" si="148"/>
        <v/>
      </c>
      <c r="J1354" s="121" t="str">
        <f t="shared" si="145"/>
        <v/>
      </c>
      <c r="K1354" s="121" t="str">
        <f t="shared" si="149"/>
        <v/>
      </c>
      <c r="L1354" s="121">
        <f t="shared" si="150"/>
        <v>58.785185185185185</v>
      </c>
      <c r="M1354" s="121" t="str">
        <f t="shared" si="146"/>
        <v/>
      </c>
      <c r="N1354" s="121" t="str">
        <f t="shared" si="151"/>
        <v/>
      </c>
      <c r="O1354" s="129"/>
    </row>
    <row r="1355" spans="1:15">
      <c r="A1355" s="127"/>
      <c r="B1355" s="131"/>
      <c r="C1355" s="122" t="s">
        <v>915</v>
      </c>
      <c r="D1355" s="127">
        <v>1</v>
      </c>
      <c r="E1355" s="127">
        <v>20</v>
      </c>
      <c r="F1355" s="127">
        <v>4</v>
      </c>
      <c r="G1355" s="128">
        <v>6.5650000000000004</v>
      </c>
      <c r="H1355" s="121">
        <f t="shared" si="147"/>
        <v>2.4691358024691357</v>
      </c>
      <c r="I1355" s="121" t="str">
        <f t="shared" si="148"/>
        <v/>
      </c>
      <c r="J1355" s="121" t="str">
        <f t="shared" ref="J1355:J1418" si="152">IF((E1355=10),D1355*F1355*G1355*H1355,"")</f>
        <v/>
      </c>
      <c r="K1355" s="121" t="str">
        <f t="shared" si="149"/>
        <v/>
      </c>
      <c r="L1355" s="121" t="str">
        <f t="shared" si="150"/>
        <v/>
      </c>
      <c r="M1355" s="121">
        <f t="shared" si="146"/>
        <v>64.839506172839506</v>
      </c>
      <c r="N1355" s="121" t="str">
        <f t="shared" si="151"/>
        <v/>
      </c>
      <c r="O1355" s="129"/>
    </row>
    <row r="1356" spans="1:15">
      <c r="A1356" s="127"/>
      <c r="B1356" s="131"/>
      <c r="C1356" s="122" t="s">
        <v>915</v>
      </c>
      <c r="D1356" s="127">
        <v>1</v>
      </c>
      <c r="E1356" s="127">
        <v>16</v>
      </c>
      <c r="F1356" s="127">
        <v>2</v>
      </c>
      <c r="G1356" s="128">
        <v>6.5650000000000004</v>
      </c>
      <c r="H1356" s="121">
        <f t="shared" si="147"/>
        <v>1.5802469135802468</v>
      </c>
      <c r="I1356" s="121" t="str">
        <f t="shared" si="148"/>
        <v/>
      </c>
      <c r="J1356" s="121" t="str">
        <f t="shared" si="152"/>
        <v/>
      </c>
      <c r="K1356" s="121" t="str">
        <f t="shared" si="149"/>
        <v/>
      </c>
      <c r="L1356" s="121">
        <f t="shared" si="150"/>
        <v>20.748641975308644</v>
      </c>
      <c r="M1356" s="121" t="str">
        <f t="shared" si="146"/>
        <v/>
      </c>
      <c r="N1356" s="121" t="str">
        <f t="shared" si="151"/>
        <v/>
      </c>
      <c r="O1356" s="129"/>
    </row>
    <row r="1357" spans="1:15">
      <c r="A1357" s="127"/>
      <c r="B1357" s="131"/>
      <c r="C1357" s="122" t="s">
        <v>915</v>
      </c>
      <c r="D1357" s="127">
        <v>1</v>
      </c>
      <c r="E1357" s="127">
        <v>20</v>
      </c>
      <c r="F1357" s="127">
        <v>2</v>
      </c>
      <c r="G1357" s="128">
        <v>17.440000000000001</v>
      </c>
      <c r="H1357" s="121">
        <f t="shared" si="147"/>
        <v>2.4691358024691357</v>
      </c>
      <c r="I1357" s="121" t="str">
        <f t="shared" si="148"/>
        <v/>
      </c>
      <c r="J1357" s="121" t="str">
        <f t="shared" si="152"/>
        <v/>
      </c>
      <c r="K1357" s="121" t="str">
        <f t="shared" si="149"/>
        <v/>
      </c>
      <c r="L1357" s="121" t="str">
        <f t="shared" si="150"/>
        <v/>
      </c>
      <c r="M1357" s="121">
        <f t="shared" si="146"/>
        <v>86.123456790123456</v>
      </c>
      <c r="N1357" s="121" t="str">
        <f t="shared" si="151"/>
        <v/>
      </c>
      <c r="O1357" s="129"/>
    </row>
    <row r="1358" spans="1:15">
      <c r="A1358" s="127"/>
      <c r="B1358" s="131"/>
      <c r="C1358" s="122" t="s">
        <v>893</v>
      </c>
      <c r="D1358" s="127">
        <v>1</v>
      </c>
      <c r="E1358" s="127">
        <v>16</v>
      </c>
      <c r="F1358" s="127">
        <v>2</v>
      </c>
      <c r="G1358" s="128">
        <v>2.5099999999999998</v>
      </c>
      <c r="H1358" s="121">
        <f t="shared" si="147"/>
        <v>1.5802469135802468</v>
      </c>
      <c r="I1358" s="121" t="str">
        <f t="shared" si="148"/>
        <v/>
      </c>
      <c r="J1358" s="121" t="str">
        <f t="shared" si="152"/>
        <v/>
      </c>
      <c r="K1358" s="121" t="str">
        <f t="shared" si="149"/>
        <v/>
      </c>
      <c r="L1358" s="121">
        <f t="shared" si="150"/>
        <v>7.9328395061728383</v>
      </c>
      <c r="M1358" s="121" t="str">
        <f t="shared" si="146"/>
        <v/>
      </c>
      <c r="N1358" s="121" t="str">
        <f t="shared" si="151"/>
        <v/>
      </c>
      <c r="O1358" s="129"/>
    </row>
    <row r="1359" spans="1:15">
      <c r="A1359" s="127"/>
      <c r="B1359" s="131"/>
      <c r="C1359" s="122" t="s">
        <v>893</v>
      </c>
      <c r="D1359" s="127">
        <v>1</v>
      </c>
      <c r="E1359" s="127">
        <v>16</v>
      </c>
      <c r="F1359" s="127">
        <v>4</v>
      </c>
      <c r="G1359" s="128">
        <v>6.25</v>
      </c>
      <c r="H1359" s="121">
        <f t="shared" si="147"/>
        <v>1.5802469135802468</v>
      </c>
      <c r="I1359" s="121" t="str">
        <f t="shared" si="148"/>
        <v/>
      </c>
      <c r="J1359" s="121" t="str">
        <f t="shared" si="152"/>
        <v/>
      </c>
      <c r="K1359" s="121" t="str">
        <f t="shared" si="149"/>
        <v/>
      </c>
      <c r="L1359" s="121">
        <f t="shared" si="150"/>
        <v>39.506172839506171</v>
      </c>
      <c r="M1359" s="121" t="str">
        <f t="shared" si="146"/>
        <v/>
      </c>
      <c r="N1359" s="121" t="str">
        <f t="shared" si="151"/>
        <v/>
      </c>
      <c r="O1359" s="129"/>
    </row>
    <row r="1360" spans="1:15">
      <c r="A1360" s="127"/>
      <c r="B1360" s="131"/>
      <c r="C1360" s="122" t="s">
        <v>893</v>
      </c>
      <c r="D1360" s="127">
        <v>1</v>
      </c>
      <c r="E1360" s="127">
        <v>16</v>
      </c>
      <c r="F1360" s="127">
        <v>1</v>
      </c>
      <c r="G1360" s="128">
        <v>7.4</v>
      </c>
      <c r="H1360" s="121">
        <f t="shared" si="147"/>
        <v>1.5802469135802468</v>
      </c>
      <c r="I1360" s="121" t="str">
        <f t="shared" si="148"/>
        <v/>
      </c>
      <c r="J1360" s="121" t="str">
        <f t="shared" si="152"/>
        <v/>
      </c>
      <c r="K1360" s="121" t="str">
        <f t="shared" si="149"/>
        <v/>
      </c>
      <c r="L1360" s="121">
        <f t="shared" si="150"/>
        <v>11.693827160493827</v>
      </c>
      <c r="M1360" s="121" t="str">
        <f t="shared" ref="M1360:M1423" si="153">IF((E1360=20),D1360*F1360*G1360*H1360,"")</f>
        <v/>
      </c>
      <c r="N1360" s="121" t="str">
        <f t="shared" si="151"/>
        <v/>
      </c>
      <c r="O1360" s="129"/>
    </row>
    <row r="1361" spans="1:15">
      <c r="A1361" s="134"/>
      <c r="B1361" s="131"/>
      <c r="C1361" s="122" t="s">
        <v>893</v>
      </c>
      <c r="D1361" s="127">
        <v>1</v>
      </c>
      <c r="E1361" s="127">
        <v>16</v>
      </c>
      <c r="F1361" s="127">
        <v>2</v>
      </c>
      <c r="G1361" s="128">
        <v>2.46</v>
      </c>
      <c r="H1361" s="121">
        <f t="shared" si="147"/>
        <v>1.5802469135802468</v>
      </c>
      <c r="I1361" s="121" t="str">
        <f t="shared" si="148"/>
        <v/>
      </c>
      <c r="J1361" s="121" t="str">
        <f t="shared" si="152"/>
        <v/>
      </c>
      <c r="K1361" s="121" t="str">
        <f t="shared" si="149"/>
        <v/>
      </c>
      <c r="L1361" s="121">
        <f t="shared" si="150"/>
        <v>7.774814814814814</v>
      </c>
      <c r="M1361" s="121" t="str">
        <f t="shared" si="153"/>
        <v/>
      </c>
      <c r="N1361" s="121" t="str">
        <f t="shared" si="151"/>
        <v/>
      </c>
      <c r="O1361" s="123"/>
    </row>
    <row r="1362" spans="1:15">
      <c r="A1362" s="116"/>
      <c r="B1362" s="131"/>
      <c r="C1362" s="122" t="s">
        <v>840</v>
      </c>
      <c r="D1362" s="127">
        <v>1</v>
      </c>
      <c r="E1362" s="127">
        <v>12</v>
      </c>
      <c r="F1362" s="127">
        <v>2</v>
      </c>
      <c r="G1362" s="128">
        <v>4.5599999999999996</v>
      </c>
      <c r="H1362" s="121">
        <f t="shared" si="147"/>
        <v>0.88888888888888884</v>
      </c>
      <c r="I1362" s="121" t="str">
        <f t="shared" si="148"/>
        <v/>
      </c>
      <c r="J1362" s="121" t="str">
        <f t="shared" si="152"/>
        <v/>
      </c>
      <c r="K1362" s="121">
        <f t="shared" si="149"/>
        <v>8.1066666666666656</v>
      </c>
      <c r="L1362" s="121" t="str">
        <f t="shared" si="150"/>
        <v/>
      </c>
      <c r="M1362" s="121" t="str">
        <f t="shared" si="153"/>
        <v/>
      </c>
      <c r="N1362" s="121" t="str">
        <f t="shared" si="151"/>
        <v/>
      </c>
      <c r="O1362" s="123"/>
    </row>
    <row r="1363" spans="1:15">
      <c r="A1363" s="116"/>
      <c r="B1363" s="131"/>
      <c r="C1363" s="122" t="s">
        <v>929</v>
      </c>
      <c r="D1363" s="127">
        <v>1</v>
      </c>
      <c r="E1363" s="127">
        <v>12</v>
      </c>
      <c r="F1363" s="127">
        <v>2</v>
      </c>
      <c r="G1363" s="128">
        <v>16.52</v>
      </c>
      <c r="H1363" s="121">
        <f t="shared" si="147"/>
        <v>0.88888888888888884</v>
      </c>
      <c r="I1363" s="121" t="str">
        <f t="shared" si="148"/>
        <v/>
      </c>
      <c r="J1363" s="121" t="str">
        <f t="shared" si="152"/>
        <v/>
      </c>
      <c r="K1363" s="121">
        <f t="shared" si="149"/>
        <v>29.368888888888886</v>
      </c>
      <c r="L1363" s="121" t="str">
        <f t="shared" si="150"/>
        <v/>
      </c>
      <c r="M1363" s="121" t="str">
        <f t="shared" si="153"/>
        <v/>
      </c>
      <c r="N1363" s="121" t="str">
        <f t="shared" si="151"/>
        <v/>
      </c>
      <c r="O1363" s="123"/>
    </row>
    <row r="1364" spans="1:15">
      <c r="A1364" s="116"/>
      <c r="B1364" s="131"/>
      <c r="C1364" s="122" t="s">
        <v>905</v>
      </c>
      <c r="D1364" s="127">
        <v>1</v>
      </c>
      <c r="E1364" s="127">
        <v>8</v>
      </c>
      <c r="F1364" s="127">
        <v>30</v>
      </c>
      <c r="G1364" s="128">
        <v>0.86</v>
      </c>
      <c r="H1364" s="121">
        <f t="shared" si="147"/>
        <v>0.39506172839506171</v>
      </c>
      <c r="I1364" s="121">
        <f t="shared" si="148"/>
        <v>10.192592592592593</v>
      </c>
      <c r="J1364" s="121" t="str">
        <f t="shared" si="152"/>
        <v/>
      </c>
      <c r="K1364" s="121" t="str">
        <f t="shared" si="149"/>
        <v/>
      </c>
      <c r="L1364" s="121" t="str">
        <f t="shared" si="150"/>
        <v/>
      </c>
      <c r="M1364" s="121" t="str">
        <f t="shared" si="153"/>
        <v/>
      </c>
      <c r="N1364" s="121" t="str">
        <f t="shared" si="151"/>
        <v/>
      </c>
      <c r="O1364" s="123"/>
    </row>
    <row r="1365" spans="1:15">
      <c r="A1365" s="116"/>
      <c r="B1365" s="131"/>
      <c r="C1365" s="122" t="s">
        <v>905</v>
      </c>
      <c r="D1365" s="127">
        <v>1</v>
      </c>
      <c r="E1365" s="127">
        <v>8</v>
      </c>
      <c r="F1365" s="127">
        <v>106</v>
      </c>
      <c r="G1365" s="128">
        <v>2.2200000000000002</v>
      </c>
      <c r="H1365" s="121">
        <f t="shared" si="147"/>
        <v>0.39506172839506171</v>
      </c>
      <c r="I1365" s="121">
        <f t="shared" si="148"/>
        <v>92.96592592592593</v>
      </c>
      <c r="J1365" s="121" t="str">
        <f t="shared" si="152"/>
        <v/>
      </c>
      <c r="K1365" s="121" t="str">
        <f t="shared" si="149"/>
        <v/>
      </c>
      <c r="L1365" s="121" t="str">
        <f t="shared" si="150"/>
        <v/>
      </c>
      <c r="M1365" s="121" t="str">
        <f t="shared" si="153"/>
        <v/>
      </c>
      <c r="N1365" s="121" t="str">
        <f t="shared" si="151"/>
        <v/>
      </c>
      <c r="O1365" s="123"/>
    </row>
    <row r="1366" spans="1:15">
      <c r="A1366" s="116"/>
      <c r="B1366" s="131"/>
      <c r="C1366" s="122" t="s">
        <v>905</v>
      </c>
      <c r="D1366" s="127">
        <v>1</v>
      </c>
      <c r="E1366" s="127">
        <v>8</v>
      </c>
      <c r="F1366" s="127">
        <v>70</v>
      </c>
      <c r="G1366" s="128">
        <v>1.46</v>
      </c>
      <c r="H1366" s="121">
        <f t="shared" si="147"/>
        <v>0.39506172839506171</v>
      </c>
      <c r="I1366" s="121">
        <f t="shared" si="148"/>
        <v>40.375308641975309</v>
      </c>
      <c r="J1366" s="121" t="str">
        <f t="shared" si="152"/>
        <v/>
      </c>
      <c r="K1366" s="121" t="str">
        <f t="shared" si="149"/>
        <v/>
      </c>
      <c r="L1366" s="121" t="str">
        <f t="shared" si="150"/>
        <v/>
      </c>
      <c r="M1366" s="121" t="str">
        <f t="shared" si="153"/>
        <v/>
      </c>
      <c r="N1366" s="121" t="str">
        <f t="shared" si="151"/>
        <v/>
      </c>
      <c r="O1366" s="123"/>
    </row>
    <row r="1367" spans="1:15">
      <c r="A1367" s="116"/>
      <c r="B1367" s="131"/>
      <c r="C1367" s="122" t="s">
        <v>928</v>
      </c>
      <c r="D1367" s="127">
        <v>1</v>
      </c>
      <c r="E1367" s="127">
        <v>20</v>
      </c>
      <c r="F1367" s="127">
        <v>10</v>
      </c>
      <c r="G1367" s="128">
        <v>0.25</v>
      </c>
      <c r="H1367" s="121">
        <f t="shared" si="147"/>
        <v>2.4691358024691357</v>
      </c>
      <c r="I1367" s="121" t="str">
        <f t="shared" si="148"/>
        <v/>
      </c>
      <c r="J1367" s="121" t="str">
        <f t="shared" si="152"/>
        <v/>
      </c>
      <c r="K1367" s="121" t="str">
        <f t="shared" si="149"/>
        <v/>
      </c>
      <c r="L1367" s="121" t="str">
        <f t="shared" si="150"/>
        <v/>
      </c>
      <c r="M1367" s="121">
        <f t="shared" si="153"/>
        <v>6.1728395061728394</v>
      </c>
      <c r="N1367" s="121" t="str">
        <f t="shared" si="151"/>
        <v/>
      </c>
      <c r="O1367" s="123"/>
    </row>
    <row r="1368" spans="1:15">
      <c r="A1368" s="116"/>
      <c r="B1368" s="131" t="s">
        <v>609</v>
      </c>
      <c r="C1368" s="122" t="s">
        <v>914</v>
      </c>
      <c r="D1368" s="127">
        <v>1</v>
      </c>
      <c r="E1368" s="127">
        <v>16</v>
      </c>
      <c r="F1368" s="127">
        <v>3</v>
      </c>
      <c r="G1368" s="128">
        <v>30.175000000000001</v>
      </c>
      <c r="H1368" s="121">
        <f t="shared" si="147"/>
        <v>1.5802469135802468</v>
      </c>
      <c r="I1368" s="121" t="str">
        <f t="shared" si="148"/>
        <v/>
      </c>
      <c r="J1368" s="121" t="str">
        <f t="shared" si="152"/>
        <v/>
      </c>
      <c r="K1368" s="121" t="str">
        <f t="shared" si="149"/>
        <v/>
      </c>
      <c r="L1368" s="121">
        <f t="shared" si="150"/>
        <v>143.05185185185186</v>
      </c>
      <c r="M1368" s="121" t="str">
        <f t="shared" si="153"/>
        <v/>
      </c>
      <c r="N1368" s="121" t="str">
        <f t="shared" si="151"/>
        <v/>
      </c>
      <c r="O1368" s="123"/>
    </row>
    <row r="1369" spans="1:15">
      <c r="A1369" s="116"/>
      <c r="B1369" s="131"/>
      <c r="C1369" s="122" t="s">
        <v>915</v>
      </c>
      <c r="D1369" s="127">
        <v>1</v>
      </c>
      <c r="E1369" s="127">
        <v>16</v>
      </c>
      <c r="F1369" s="127">
        <v>3</v>
      </c>
      <c r="G1369" s="128">
        <v>30.175000000000001</v>
      </c>
      <c r="H1369" s="121">
        <f t="shared" si="147"/>
        <v>1.5802469135802468</v>
      </c>
      <c r="I1369" s="121" t="str">
        <f t="shared" si="148"/>
        <v/>
      </c>
      <c r="J1369" s="121" t="str">
        <f t="shared" si="152"/>
        <v/>
      </c>
      <c r="K1369" s="121" t="str">
        <f t="shared" si="149"/>
        <v/>
      </c>
      <c r="L1369" s="121">
        <f t="shared" si="150"/>
        <v>143.05185185185186</v>
      </c>
      <c r="M1369" s="121" t="str">
        <f t="shared" si="153"/>
        <v/>
      </c>
      <c r="N1369" s="121" t="str">
        <f t="shared" si="151"/>
        <v/>
      </c>
      <c r="O1369" s="123"/>
    </row>
    <row r="1370" spans="1:15">
      <c r="A1370" s="116"/>
      <c r="B1370" s="131"/>
      <c r="C1370" s="122" t="s">
        <v>893</v>
      </c>
      <c r="D1370" s="127">
        <v>1</v>
      </c>
      <c r="E1370" s="127">
        <v>20</v>
      </c>
      <c r="F1370" s="127">
        <v>2</v>
      </c>
      <c r="G1370" s="128">
        <v>4.76</v>
      </c>
      <c r="H1370" s="121">
        <f t="shared" si="147"/>
        <v>2.4691358024691357</v>
      </c>
      <c r="I1370" s="121" t="str">
        <f t="shared" si="148"/>
        <v/>
      </c>
      <c r="J1370" s="121" t="str">
        <f t="shared" si="152"/>
        <v/>
      </c>
      <c r="K1370" s="121" t="str">
        <f t="shared" si="149"/>
        <v/>
      </c>
      <c r="L1370" s="121" t="str">
        <f t="shared" si="150"/>
        <v/>
      </c>
      <c r="M1370" s="121">
        <f t="shared" si="153"/>
        <v>23.506172839506171</v>
      </c>
      <c r="N1370" s="121" t="str">
        <f t="shared" si="151"/>
        <v/>
      </c>
      <c r="O1370" s="123"/>
    </row>
    <row r="1371" spans="1:15">
      <c r="A1371" s="116"/>
      <c r="B1371" s="131"/>
      <c r="C1371" s="122" t="s">
        <v>893</v>
      </c>
      <c r="D1371" s="127">
        <v>1</v>
      </c>
      <c r="E1371" s="127">
        <v>20</v>
      </c>
      <c r="F1371" s="127">
        <v>2</v>
      </c>
      <c r="G1371" s="128">
        <v>7.5</v>
      </c>
      <c r="H1371" s="121">
        <f t="shared" si="147"/>
        <v>2.4691358024691357</v>
      </c>
      <c r="I1371" s="121" t="str">
        <f t="shared" si="148"/>
        <v/>
      </c>
      <c r="J1371" s="121" t="str">
        <f t="shared" si="152"/>
        <v/>
      </c>
      <c r="K1371" s="121" t="str">
        <f t="shared" si="149"/>
        <v/>
      </c>
      <c r="L1371" s="121" t="str">
        <f t="shared" si="150"/>
        <v/>
      </c>
      <c r="M1371" s="121">
        <f t="shared" si="153"/>
        <v>37.037037037037038</v>
      </c>
      <c r="N1371" s="121" t="str">
        <f t="shared" si="151"/>
        <v/>
      </c>
      <c r="O1371" s="123"/>
    </row>
    <row r="1372" spans="1:15">
      <c r="A1372" s="116"/>
      <c r="B1372" s="131"/>
      <c r="C1372" s="122" t="s">
        <v>893</v>
      </c>
      <c r="D1372" s="127">
        <v>1</v>
      </c>
      <c r="E1372" s="127">
        <v>20</v>
      </c>
      <c r="F1372" s="127">
        <v>2</v>
      </c>
      <c r="G1372" s="128">
        <v>5.8</v>
      </c>
      <c r="H1372" s="121">
        <f t="shared" si="147"/>
        <v>2.4691358024691357</v>
      </c>
      <c r="I1372" s="121" t="str">
        <f t="shared" si="148"/>
        <v/>
      </c>
      <c r="J1372" s="121" t="str">
        <f t="shared" si="152"/>
        <v/>
      </c>
      <c r="K1372" s="121" t="str">
        <f t="shared" si="149"/>
        <v/>
      </c>
      <c r="L1372" s="121" t="str">
        <f t="shared" si="150"/>
        <v/>
      </c>
      <c r="M1372" s="121">
        <f t="shared" si="153"/>
        <v>28.641975308641975</v>
      </c>
      <c r="N1372" s="121" t="str">
        <f t="shared" si="151"/>
        <v/>
      </c>
      <c r="O1372" s="123"/>
    </row>
    <row r="1373" spans="1:15">
      <c r="A1373" s="116"/>
      <c r="B1373" s="131"/>
      <c r="C1373" s="122" t="s">
        <v>893</v>
      </c>
      <c r="D1373" s="127">
        <v>1</v>
      </c>
      <c r="E1373" s="127">
        <v>16</v>
      </c>
      <c r="F1373" s="127">
        <v>2</v>
      </c>
      <c r="G1373" s="128">
        <v>4.63</v>
      </c>
      <c r="H1373" s="121">
        <f t="shared" si="147"/>
        <v>1.5802469135802468</v>
      </c>
      <c r="I1373" s="121" t="str">
        <f t="shared" si="148"/>
        <v/>
      </c>
      <c r="J1373" s="121" t="str">
        <f t="shared" si="152"/>
        <v/>
      </c>
      <c r="K1373" s="121" t="str">
        <f t="shared" si="149"/>
        <v/>
      </c>
      <c r="L1373" s="121">
        <f t="shared" si="150"/>
        <v>14.633086419753086</v>
      </c>
      <c r="M1373" s="121" t="str">
        <f t="shared" si="153"/>
        <v/>
      </c>
      <c r="N1373" s="121" t="str">
        <f t="shared" si="151"/>
        <v/>
      </c>
      <c r="O1373" s="123"/>
    </row>
    <row r="1374" spans="1:15">
      <c r="A1374" s="116"/>
      <c r="B1374" s="131"/>
      <c r="C1374" s="122" t="s">
        <v>840</v>
      </c>
      <c r="D1374" s="127">
        <v>1</v>
      </c>
      <c r="E1374" s="127">
        <v>16</v>
      </c>
      <c r="F1374" s="127">
        <v>4</v>
      </c>
      <c r="G1374" s="128">
        <v>4.66</v>
      </c>
      <c r="H1374" s="121">
        <f t="shared" si="147"/>
        <v>1.5802469135802468</v>
      </c>
      <c r="I1374" s="121" t="str">
        <f t="shared" si="148"/>
        <v/>
      </c>
      <c r="J1374" s="121" t="str">
        <f t="shared" si="152"/>
        <v/>
      </c>
      <c r="K1374" s="121" t="str">
        <f t="shared" si="149"/>
        <v/>
      </c>
      <c r="L1374" s="121">
        <f t="shared" si="150"/>
        <v>29.455802469135801</v>
      </c>
      <c r="M1374" s="121" t="str">
        <f t="shared" si="153"/>
        <v/>
      </c>
      <c r="N1374" s="121" t="str">
        <f t="shared" si="151"/>
        <v/>
      </c>
      <c r="O1374" s="123"/>
    </row>
    <row r="1375" spans="1:15">
      <c r="A1375" s="116"/>
      <c r="B1375" s="131"/>
      <c r="C1375" s="122" t="s">
        <v>840</v>
      </c>
      <c r="D1375" s="127">
        <v>1</v>
      </c>
      <c r="E1375" s="127">
        <v>16</v>
      </c>
      <c r="F1375" s="127">
        <v>2</v>
      </c>
      <c r="G1375" s="128">
        <v>3.52</v>
      </c>
      <c r="H1375" s="121">
        <f t="shared" si="147"/>
        <v>1.5802469135802468</v>
      </c>
      <c r="I1375" s="121" t="str">
        <f t="shared" si="148"/>
        <v/>
      </c>
      <c r="J1375" s="121" t="str">
        <f t="shared" si="152"/>
        <v/>
      </c>
      <c r="K1375" s="121" t="str">
        <f t="shared" si="149"/>
        <v/>
      </c>
      <c r="L1375" s="121">
        <f t="shared" si="150"/>
        <v>11.124938271604938</v>
      </c>
      <c r="M1375" s="121" t="str">
        <f t="shared" si="153"/>
        <v/>
      </c>
      <c r="N1375" s="121" t="str">
        <f t="shared" si="151"/>
        <v/>
      </c>
      <c r="O1375" s="123"/>
    </row>
    <row r="1376" spans="1:15">
      <c r="A1376" s="116"/>
      <c r="B1376" s="131"/>
      <c r="C1376" s="122" t="s">
        <v>905</v>
      </c>
      <c r="D1376" s="127">
        <v>1</v>
      </c>
      <c r="E1376" s="127">
        <v>8</v>
      </c>
      <c r="F1376" s="127">
        <v>172</v>
      </c>
      <c r="G1376" s="128">
        <v>1.46</v>
      </c>
      <c r="H1376" s="121">
        <f t="shared" si="147"/>
        <v>0.39506172839506171</v>
      </c>
      <c r="I1376" s="121">
        <f t="shared" si="148"/>
        <v>99.207901234567899</v>
      </c>
      <c r="J1376" s="121" t="str">
        <f t="shared" si="152"/>
        <v/>
      </c>
      <c r="K1376" s="121" t="str">
        <f t="shared" si="149"/>
        <v/>
      </c>
      <c r="L1376" s="121" t="str">
        <f t="shared" si="150"/>
        <v/>
      </c>
      <c r="M1376" s="121" t="str">
        <f t="shared" si="153"/>
        <v/>
      </c>
      <c r="N1376" s="121" t="str">
        <f t="shared" si="151"/>
        <v/>
      </c>
      <c r="O1376" s="123"/>
    </row>
    <row r="1377" spans="1:15">
      <c r="A1377" s="116"/>
      <c r="B1377" s="131"/>
      <c r="C1377" s="122" t="s">
        <v>928</v>
      </c>
      <c r="D1377" s="127">
        <v>1</v>
      </c>
      <c r="E1377" s="127">
        <v>20</v>
      </c>
      <c r="F1377" s="127">
        <v>16</v>
      </c>
      <c r="G1377" s="128">
        <v>0.25</v>
      </c>
      <c r="H1377" s="121">
        <f t="shared" si="147"/>
        <v>2.4691358024691357</v>
      </c>
      <c r="I1377" s="121" t="str">
        <f t="shared" si="148"/>
        <v/>
      </c>
      <c r="J1377" s="121" t="str">
        <f t="shared" si="152"/>
        <v/>
      </c>
      <c r="K1377" s="121" t="str">
        <f t="shared" si="149"/>
        <v/>
      </c>
      <c r="L1377" s="121" t="str">
        <f t="shared" si="150"/>
        <v/>
      </c>
      <c r="M1377" s="121">
        <f t="shared" si="153"/>
        <v>9.8765432098765427</v>
      </c>
      <c r="N1377" s="121" t="str">
        <f t="shared" si="151"/>
        <v/>
      </c>
      <c r="O1377" s="123"/>
    </row>
    <row r="1378" spans="1:15">
      <c r="A1378" s="116"/>
      <c r="B1378" s="131" t="s">
        <v>610</v>
      </c>
      <c r="C1378" s="122" t="s">
        <v>914</v>
      </c>
      <c r="D1378" s="127">
        <v>1</v>
      </c>
      <c r="E1378" s="127">
        <v>16</v>
      </c>
      <c r="F1378" s="127">
        <v>2</v>
      </c>
      <c r="G1378" s="128">
        <v>5.56</v>
      </c>
      <c r="H1378" s="121">
        <f t="shared" si="147"/>
        <v>1.5802469135802468</v>
      </c>
      <c r="I1378" s="121" t="str">
        <f t="shared" si="148"/>
        <v/>
      </c>
      <c r="J1378" s="121" t="str">
        <f t="shared" si="152"/>
        <v/>
      </c>
      <c r="K1378" s="121" t="str">
        <f t="shared" si="149"/>
        <v/>
      </c>
      <c r="L1378" s="121">
        <f t="shared" si="150"/>
        <v>17.572345679012344</v>
      </c>
      <c r="M1378" s="121" t="str">
        <f t="shared" si="153"/>
        <v/>
      </c>
      <c r="N1378" s="121" t="str">
        <f t="shared" si="151"/>
        <v/>
      </c>
      <c r="O1378" s="123"/>
    </row>
    <row r="1379" spans="1:15">
      <c r="A1379" s="116"/>
      <c r="B1379" s="131"/>
      <c r="C1379" s="122" t="s">
        <v>915</v>
      </c>
      <c r="D1379" s="127">
        <v>1</v>
      </c>
      <c r="E1379" s="127">
        <v>16</v>
      </c>
      <c r="F1379" s="127">
        <v>2</v>
      </c>
      <c r="G1379" s="128">
        <v>5.56</v>
      </c>
      <c r="H1379" s="121">
        <f t="shared" si="147"/>
        <v>1.5802469135802468</v>
      </c>
      <c r="I1379" s="121" t="str">
        <f t="shared" si="148"/>
        <v/>
      </c>
      <c r="J1379" s="121" t="str">
        <f t="shared" si="152"/>
        <v/>
      </c>
      <c r="K1379" s="121" t="str">
        <f t="shared" si="149"/>
        <v/>
      </c>
      <c r="L1379" s="121">
        <f t="shared" si="150"/>
        <v>17.572345679012344</v>
      </c>
      <c r="M1379" s="121" t="str">
        <f t="shared" si="153"/>
        <v/>
      </c>
      <c r="N1379" s="121" t="str">
        <f t="shared" si="151"/>
        <v/>
      </c>
      <c r="O1379" s="123"/>
    </row>
    <row r="1380" spans="1:15">
      <c r="A1380" s="116"/>
      <c r="B1380" s="131"/>
      <c r="C1380" s="122" t="s">
        <v>893</v>
      </c>
      <c r="D1380" s="127">
        <v>1</v>
      </c>
      <c r="E1380" s="127">
        <v>16</v>
      </c>
      <c r="F1380" s="127">
        <v>2</v>
      </c>
      <c r="G1380" s="128">
        <v>2.06</v>
      </c>
      <c r="H1380" s="121">
        <f t="shared" si="147"/>
        <v>1.5802469135802468</v>
      </c>
      <c r="I1380" s="121" t="str">
        <f t="shared" si="148"/>
        <v/>
      </c>
      <c r="J1380" s="121" t="str">
        <f t="shared" si="152"/>
        <v/>
      </c>
      <c r="K1380" s="121" t="str">
        <f t="shared" si="149"/>
        <v/>
      </c>
      <c r="L1380" s="121">
        <f t="shared" si="150"/>
        <v>6.5106172839506167</v>
      </c>
      <c r="M1380" s="121" t="str">
        <f t="shared" si="153"/>
        <v/>
      </c>
      <c r="N1380" s="121" t="str">
        <f t="shared" si="151"/>
        <v/>
      </c>
      <c r="O1380" s="123"/>
    </row>
    <row r="1381" spans="1:15">
      <c r="A1381" s="116"/>
      <c r="B1381" s="131"/>
      <c r="C1381" s="122" t="s">
        <v>840</v>
      </c>
      <c r="D1381" s="127">
        <v>1</v>
      </c>
      <c r="E1381" s="127">
        <v>16</v>
      </c>
      <c r="F1381" s="127">
        <v>1</v>
      </c>
      <c r="G1381" s="128">
        <v>3.43</v>
      </c>
      <c r="H1381" s="121">
        <f t="shared" si="147"/>
        <v>1.5802469135802468</v>
      </c>
      <c r="I1381" s="121" t="str">
        <f t="shared" si="148"/>
        <v/>
      </c>
      <c r="J1381" s="121" t="str">
        <f t="shared" si="152"/>
        <v/>
      </c>
      <c r="K1381" s="121" t="str">
        <f t="shared" si="149"/>
        <v/>
      </c>
      <c r="L1381" s="121">
        <f t="shared" si="150"/>
        <v>5.4202469135802467</v>
      </c>
      <c r="M1381" s="121" t="str">
        <f t="shared" si="153"/>
        <v/>
      </c>
      <c r="N1381" s="121" t="str">
        <f t="shared" si="151"/>
        <v/>
      </c>
      <c r="O1381" s="123"/>
    </row>
    <row r="1382" spans="1:15">
      <c r="A1382" s="116"/>
      <c r="B1382" s="131"/>
      <c r="C1382" s="122" t="s">
        <v>905</v>
      </c>
      <c r="D1382" s="127">
        <v>1</v>
      </c>
      <c r="E1382" s="127">
        <v>8</v>
      </c>
      <c r="F1382" s="127">
        <v>34</v>
      </c>
      <c r="G1382" s="128">
        <v>1.32</v>
      </c>
      <c r="H1382" s="121">
        <f t="shared" si="147"/>
        <v>0.39506172839506171</v>
      </c>
      <c r="I1382" s="121">
        <f t="shared" si="148"/>
        <v>17.73037037037037</v>
      </c>
      <c r="J1382" s="121" t="str">
        <f t="shared" si="152"/>
        <v/>
      </c>
      <c r="K1382" s="121" t="str">
        <f t="shared" si="149"/>
        <v/>
      </c>
      <c r="L1382" s="121" t="str">
        <f t="shared" si="150"/>
        <v/>
      </c>
      <c r="M1382" s="121" t="str">
        <f t="shared" si="153"/>
        <v/>
      </c>
      <c r="N1382" s="121" t="str">
        <f t="shared" si="151"/>
        <v/>
      </c>
      <c r="O1382" s="123"/>
    </row>
    <row r="1383" spans="1:15">
      <c r="A1383" s="116"/>
      <c r="B1383" s="131" t="s">
        <v>611</v>
      </c>
      <c r="C1383" s="122" t="s">
        <v>914</v>
      </c>
      <c r="D1383" s="127">
        <v>1</v>
      </c>
      <c r="E1383" s="127">
        <v>20</v>
      </c>
      <c r="F1383" s="127">
        <v>3</v>
      </c>
      <c r="G1383" s="128">
        <v>8.66</v>
      </c>
      <c r="H1383" s="121">
        <f t="shared" si="147"/>
        <v>2.4691358024691357</v>
      </c>
      <c r="I1383" s="121" t="str">
        <f t="shared" si="148"/>
        <v/>
      </c>
      <c r="J1383" s="121" t="str">
        <f t="shared" si="152"/>
        <v/>
      </c>
      <c r="K1383" s="121" t="str">
        <f t="shared" si="149"/>
        <v/>
      </c>
      <c r="L1383" s="121" t="str">
        <f t="shared" si="150"/>
        <v/>
      </c>
      <c r="M1383" s="121">
        <f t="shared" si="153"/>
        <v>64.148148148148152</v>
      </c>
      <c r="N1383" s="121" t="str">
        <f t="shared" si="151"/>
        <v/>
      </c>
      <c r="O1383" s="123"/>
    </row>
    <row r="1384" spans="1:15">
      <c r="A1384" s="127"/>
      <c r="B1384" s="131"/>
      <c r="C1384" s="122" t="s">
        <v>915</v>
      </c>
      <c r="D1384" s="127">
        <v>1</v>
      </c>
      <c r="E1384" s="127">
        <v>20</v>
      </c>
      <c r="F1384" s="127">
        <v>3</v>
      </c>
      <c r="G1384" s="128">
        <v>8.66</v>
      </c>
      <c r="H1384" s="121">
        <f t="shared" si="147"/>
        <v>2.4691358024691357</v>
      </c>
      <c r="I1384" s="121" t="str">
        <f t="shared" si="148"/>
        <v/>
      </c>
      <c r="J1384" s="121" t="str">
        <f t="shared" si="152"/>
        <v/>
      </c>
      <c r="K1384" s="121" t="str">
        <f t="shared" si="149"/>
        <v/>
      </c>
      <c r="L1384" s="121" t="str">
        <f t="shared" si="150"/>
        <v/>
      </c>
      <c r="M1384" s="121">
        <f t="shared" si="153"/>
        <v>64.148148148148152</v>
      </c>
      <c r="N1384" s="121" t="str">
        <f t="shared" si="151"/>
        <v/>
      </c>
      <c r="O1384" s="129"/>
    </row>
    <row r="1385" spans="1:15">
      <c r="A1385" s="127"/>
      <c r="B1385" s="131"/>
      <c r="C1385" s="122" t="s">
        <v>893</v>
      </c>
      <c r="D1385" s="127">
        <v>1</v>
      </c>
      <c r="E1385" s="127">
        <v>20</v>
      </c>
      <c r="F1385" s="127">
        <v>2</v>
      </c>
      <c r="G1385" s="128">
        <v>1.96</v>
      </c>
      <c r="H1385" s="121">
        <f t="shared" si="147"/>
        <v>2.4691358024691357</v>
      </c>
      <c r="I1385" s="121" t="str">
        <f t="shared" si="148"/>
        <v/>
      </c>
      <c r="J1385" s="121" t="str">
        <f t="shared" si="152"/>
        <v/>
      </c>
      <c r="K1385" s="121" t="str">
        <f t="shared" si="149"/>
        <v/>
      </c>
      <c r="L1385" s="121" t="str">
        <f t="shared" si="150"/>
        <v/>
      </c>
      <c r="M1385" s="121">
        <f t="shared" si="153"/>
        <v>9.6790123456790109</v>
      </c>
      <c r="N1385" s="121" t="str">
        <f t="shared" si="151"/>
        <v/>
      </c>
      <c r="O1385" s="129"/>
    </row>
    <row r="1386" spans="1:15">
      <c r="A1386" s="127"/>
      <c r="B1386" s="131"/>
      <c r="C1386" s="122" t="s">
        <v>893</v>
      </c>
      <c r="D1386" s="127">
        <v>1</v>
      </c>
      <c r="E1386" s="127">
        <v>20</v>
      </c>
      <c r="F1386" s="127">
        <v>2</v>
      </c>
      <c r="G1386" s="128">
        <v>4.79</v>
      </c>
      <c r="H1386" s="121">
        <f t="shared" si="147"/>
        <v>2.4691358024691357</v>
      </c>
      <c r="I1386" s="121" t="str">
        <f t="shared" si="148"/>
        <v/>
      </c>
      <c r="J1386" s="121" t="str">
        <f t="shared" si="152"/>
        <v/>
      </c>
      <c r="K1386" s="121" t="str">
        <f t="shared" si="149"/>
        <v/>
      </c>
      <c r="L1386" s="121" t="str">
        <f t="shared" si="150"/>
        <v/>
      </c>
      <c r="M1386" s="121">
        <f t="shared" si="153"/>
        <v>23.654320987654319</v>
      </c>
      <c r="N1386" s="121" t="str">
        <f t="shared" si="151"/>
        <v/>
      </c>
      <c r="O1386" s="129"/>
    </row>
    <row r="1387" spans="1:15">
      <c r="A1387" s="127"/>
      <c r="B1387" s="131"/>
      <c r="C1387" s="122" t="s">
        <v>936</v>
      </c>
      <c r="D1387" s="127">
        <v>1</v>
      </c>
      <c r="E1387" s="127">
        <v>16</v>
      </c>
      <c r="F1387" s="127">
        <v>2</v>
      </c>
      <c r="G1387" s="128">
        <v>3.76</v>
      </c>
      <c r="H1387" s="121">
        <f t="shared" si="147"/>
        <v>1.5802469135802468</v>
      </c>
      <c r="I1387" s="121" t="str">
        <f t="shared" si="148"/>
        <v/>
      </c>
      <c r="J1387" s="121" t="str">
        <f t="shared" si="152"/>
        <v/>
      </c>
      <c r="K1387" s="121" t="str">
        <f t="shared" si="149"/>
        <v/>
      </c>
      <c r="L1387" s="121">
        <f t="shared" si="150"/>
        <v>11.883456790123455</v>
      </c>
      <c r="M1387" s="121" t="str">
        <f t="shared" si="153"/>
        <v/>
      </c>
      <c r="N1387" s="121" t="str">
        <f t="shared" si="151"/>
        <v/>
      </c>
      <c r="O1387" s="129"/>
    </row>
    <row r="1388" spans="1:15">
      <c r="A1388" s="127"/>
      <c r="B1388" s="131"/>
      <c r="C1388" s="122" t="s">
        <v>905</v>
      </c>
      <c r="D1388" s="127">
        <v>1</v>
      </c>
      <c r="E1388" s="127">
        <v>8</v>
      </c>
      <c r="F1388" s="127">
        <v>56</v>
      </c>
      <c r="G1388" s="128">
        <v>1.46</v>
      </c>
      <c r="H1388" s="121">
        <f t="shared" si="147"/>
        <v>0.39506172839506171</v>
      </c>
      <c r="I1388" s="121">
        <f t="shared" si="148"/>
        <v>32.300246913580239</v>
      </c>
      <c r="J1388" s="121" t="str">
        <f t="shared" si="152"/>
        <v/>
      </c>
      <c r="K1388" s="121" t="str">
        <f t="shared" si="149"/>
        <v/>
      </c>
      <c r="L1388" s="121" t="str">
        <f t="shared" si="150"/>
        <v/>
      </c>
      <c r="M1388" s="121" t="str">
        <f t="shared" si="153"/>
        <v/>
      </c>
      <c r="N1388" s="121" t="str">
        <f t="shared" si="151"/>
        <v/>
      </c>
      <c r="O1388" s="129"/>
    </row>
    <row r="1389" spans="1:15">
      <c r="A1389" s="127"/>
      <c r="B1389" s="131"/>
      <c r="C1389" s="122" t="s">
        <v>928</v>
      </c>
      <c r="D1389" s="127">
        <v>1</v>
      </c>
      <c r="E1389" s="127">
        <v>20</v>
      </c>
      <c r="F1389" s="127">
        <v>6</v>
      </c>
      <c r="G1389" s="128">
        <v>0.25</v>
      </c>
      <c r="H1389" s="121">
        <f t="shared" si="147"/>
        <v>2.4691358024691357</v>
      </c>
      <c r="I1389" s="121" t="str">
        <f t="shared" si="148"/>
        <v/>
      </c>
      <c r="J1389" s="121" t="str">
        <f t="shared" si="152"/>
        <v/>
      </c>
      <c r="K1389" s="121" t="str">
        <f t="shared" si="149"/>
        <v/>
      </c>
      <c r="L1389" s="121" t="str">
        <f t="shared" si="150"/>
        <v/>
      </c>
      <c r="M1389" s="121">
        <f t="shared" si="153"/>
        <v>3.7037037037037033</v>
      </c>
      <c r="N1389" s="121" t="str">
        <f t="shared" si="151"/>
        <v/>
      </c>
      <c r="O1389" s="129"/>
    </row>
    <row r="1390" spans="1:15">
      <c r="A1390" s="127"/>
      <c r="B1390" s="131" t="s">
        <v>612</v>
      </c>
      <c r="C1390" s="122" t="s">
        <v>914</v>
      </c>
      <c r="D1390" s="127">
        <v>1</v>
      </c>
      <c r="E1390" s="127">
        <v>16</v>
      </c>
      <c r="F1390" s="127">
        <v>3</v>
      </c>
      <c r="G1390" s="128">
        <v>7.8550000000000004</v>
      </c>
      <c r="H1390" s="121">
        <f t="shared" si="147"/>
        <v>1.5802469135802468</v>
      </c>
      <c r="I1390" s="121" t="str">
        <f t="shared" si="148"/>
        <v/>
      </c>
      <c r="J1390" s="121" t="str">
        <f t="shared" si="152"/>
        <v/>
      </c>
      <c r="K1390" s="121" t="str">
        <f t="shared" si="149"/>
        <v/>
      </c>
      <c r="L1390" s="121">
        <f t="shared" si="150"/>
        <v>37.238518518518518</v>
      </c>
      <c r="M1390" s="121" t="str">
        <f t="shared" si="153"/>
        <v/>
      </c>
      <c r="N1390" s="121" t="str">
        <f t="shared" si="151"/>
        <v/>
      </c>
      <c r="O1390" s="129"/>
    </row>
    <row r="1391" spans="1:15">
      <c r="A1391" s="127"/>
      <c r="B1391" s="131"/>
      <c r="C1391" s="122" t="s">
        <v>915</v>
      </c>
      <c r="D1391" s="127">
        <v>1</v>
      </c>
      <c r="E1391" s="127">
        <v>16</v>
      </c>
      <c r="F1391" s="127">
        <v>3</v>
      </c>
      <c r="G1391" s="128">
        <v>7.8550000000000004</v>
      </c>
      <c r="H1391" s="121">
        <f t="shared" si="147"/>
        <v>1.5802469135802468</v>
      </c>
      <c r="I1391" s="121" t="str">
        <f t="shared" si="148"/>
        <v/>
      </c>
      <c r="J1391" s="121" t="str">
        <f t="shared" si="152"/>
        <v/>
      </c>
      <c r="K1391" s="121" t="str">
        <f t="shared" si="149"/>
        <v/>
      </c>
      <c r="L1391" s="121">
        <f t="shared" si="150"/>
        <v>37.238518518518518</v>
      </c>
      <c r="M1391" s="121" t="str">
        <f t="shared" si="153"/>
        <v/>
      </c>
      <c r="N1391" s="121" t="str">
        <f t="shared" si="151"/>
        <v/>
      </c>
      <c r="O1391" s="129"/>
    </row>
    <row r="1392" spans="1:15">
      <c r="A1392" s="127"/>
      <c r="B1392" s="131"/>
      <c r="C1392" s="122" t="s">
        <v>893</v>
      </c>
      <c r="D1392" s="127">
        <v>1</v>
      </c>
      <c r="E1392" s="127">
        <v>20</v>
      </c>
      <c r="F1392" s="127">
        <v>2</v>
      </c>
      <c r="G1392" s="128">
        <v>2.06</v>
      </c>
      <c r="H1392" s="121">
        <f t="shared" si="147"/>
        <v>2.4691358024691357</v>
      </c>
      <c r="I1392" s="121" t="str">
        <f t="shared" si="148"/>
        <v/>
      </c>
      <c r="J1392" s="121" t="str">
        <f t="shared" si="152"/>
        <v/>
      </c>
      <c r="K1392" s="121" t="str">
        <f t="shared" si="149"/>
        <v/>
      </c>
      <c r="L1392" s="121" t="str">
        <f t="shared" si="150"/>
        <v/>
      </c>
      <c r="M1392" s="121">
        <f t="shared" si="153"/>
        <v>10.172839506172838</v>
      </c>
      <c r="N1392" s="121" t="str">
        <f t="shared" si="151"/>
        <v/>
      </c>
      <c r="O1392" s="129"/>
    </row>
    <row r="1393" spans="1:15">
      <c r="A1393" s="127"/>
      <c r="B1393" s="131"/>
      <c r="C1393" s="122" t="s">
        <v>893</v>
      </c>
      <c r="D1393" s="127">
        <v>1</v>
      </c>
      <c r="E1393" s="127">
        <v>20</v>
      </c>
      <c r="F1393" s="127">
        <v>2</v>
      </c>
      <c r="G1393" s="128">
        <v>4.37</v>
      </c>
      <c r="H1393" s="121">
        <f t="shared" si="147"/>
        <v>2.4691358024691357</v>
      </c>
      <c r="I1393" s="121" t="str">
        <f t="shared" si="148"/>
        <v/>
      </c>
      <c r="J1393" s="121" t="str">
        <f t="shared" si="152"/>
        <v/>
      </c>
      <c r="K1393" s="121" t="str">
        <f t="shared" si="149"/>
        <v/>
      </c>
      <c r="L1393" s="121" t="str">
        <f t="shared" si="150"/>
        <v/>
      </c>
      <c r="M1393" s="121">
        <f t="shared" si="153"/>
        <v>21.580246913580247</v>
      </c>
      <c r="N1393" s="121" t="str">
        <f t="shared" si="151"/>
        <v/>
      </c>
      <c r="O1393" s="129"/>
    </row>
    <row r="1394" spans="1:15">
      <c r="A1394" s="127"/>
      <c r="B1394" s="131"/>
      <c r="C1394" s="122" t="s">
        <v>937</v>
      </c>
      <c r="D1394" s="127">
        <v>1</v>
      </c>
      <c r="E1394" s="127">
        <v>16</v>
      </c>
      <c r="F1394" s="127">
        <v>2</v>
      </c>
      <c r="G1394" s="128">
        <v>3.42</v>
      </c>
      <c r="H1394" s="121">
        <f t="shared" si="147"/>
        <v>1.5802469135802468</v>
      </c>
      <c r="I1394" s="121" t="str">
        <f t="shared" si="148"/>
        <v/>
      </c>
      <c r="J1394" s="121" t="str">
        <f t="shared" si="152"/>
        <v/>
      </c>
      <c r="K1394" s="121" t="str">
        <f t="shared" si="149"/>
        <v/>
      </c>
      <c r="L1394" s="121">
        <f t="shared" si="150"/>
        <v>10.808888888888887</v>
      </c>
      <c r="M1394" s="121" t="str">
        <f t="shared" si="153"/>
        <v/>
      </c>
      <c r="N1394" s="121" t="str">
        <f t="shared" si="151"/>
        <v/>
      </c>
      <c r="O1394" s="129"/>
    </row>
    <row r="1395" spans="1:15">
      <c r="A1395" s="127"/>
      <c r="B1395" s="131"/>
      <c r="C1395" s="122" t="s">
        <v>905</v>
      </c>
      <c r="D1395" s="127">
        <v>1</v>
      </c>
      <c r="E1395" s="127">
        <v>8</v>
      </c>
      <c r="F1395" s="127">
        <v>48</v>
      </c>
      <c r="G1395" s="128">
        <v>1.46</v>
      </c>
      <c r="H1395" s="121">
        <f t="shared" si="147"/>
        <v>0.39506172839506171</v>
      </c>
      <c r="I1395" s="121">
        <f t="shared" si="148"/>
        <v>27.685925925925925</v>
      </c>
      <c r="J1395" s="121" t="str">
        <f t="shared" si="152"/>
        <v/>
      </c>
      <c r="K1395" s="121" t="str">
        <f t="shared" si="149"/>
        <v/>
      </c>
      <c r="L1395" s="121" t="str">
        <f t="shared" si="150"/>
        <v/>
      </c>
      <c r="M1395" s="121" t="str">
        <f t="shared" si="153"/>
        <v/>
      </c>
      <c r="N1395" s="121" t="str">
        <f t="shared" si="151"/>
        <v/>
      </c>
      <c r="O1395" s="129"/>
    </row>
    <row r="1396" spans="1:15">
      <c r="A1396" s="127"/>
      <c r="B1396" s="131"/>
      <c r="C1396" s="122" t="s">
        <v>928</v>
      </c>
      <c r="D1396" s="127">
        <v>1</v>
      </c>
      <c r="E1396" s="127">
        <v>20</v>
      </c>
      <c r="F1396" s="127">
        <v>6</v>
      </c>
      <c r="G1396" s="128">
        <v>0.25</v>
      </c>
      <c r="H1396" s="121">
        <f t="shared" si="147"/>
        <v>2.4691358024691357</v>
      </c>
      <c r="I1396" s="121" t="str">
        <f t="shared" si="148"/>
        <v/>
      </c>
      <c r="J1396" s="121" t="str">
        <f t="shared" si="152"/>
        <v/>
      </c>
      <c r="K1396" s="121" t="str">
        <f t="shared" si="149"/>
        <v/>
      </c>
      <c r="L1396" s="121" t="str">
        <f t="shared" si="150"/>
        <v/>
      </c>
      <c r="M1396" s="121">
        <f t="shared" si="153"/>
        <v>3.7037037037037033</v>
      </c>
      <c r="N1396" s="121" t="str">
        <f t="shared" si="151"/>
        <v/>
      </c>
      <c r="O1396" s="129"/>
    </row>
    <row r="1397" spans="1:15">
      <c r="A1397" s="127"/>
      <c r="B1397" s="131" t="s">
        <v>613</v>
      </c>
      <c r="C1397" s="122" t="s">
        <v>914</v>
      </c>
      <c r="D1397" s="127">
        <v>1</v>
      </c>
      <c r="E1397" s="127">
        <v>16</v>
      </c>
      <c r="F1397" s="127">
        <v>3</v>
      </c>
      <c r="G1397" s="128">
        <v>20.16</v>
      </c>
      <c r="H1397" s="121">
        <f t="shared" si="147"/>
        <v>1.5802469135802468</v>
      </c>
      <c r="I1397" s="121" t="str">
        <f t="shared" si="148"/>
        <v/>
      </c>
      <c r="J1397" s="121" t="str">
        <f t="shared" si="152"/>
        <v/>
      </c>
      <c r="K1397" s="121" t="str">
        <f t="shared" si="149"/>
        <v/>
      </c>
      <c r="L1397" s="121">
        <f t="shared" si="150"/>
        <v>95.573333333333338</v>
      </c>
      <c r="M1397" s="121" t="str">
        <f t="shared" si="153"/>
        <v/>
      </c>
      <c r="N1397" s="121" t="str">
        <f t="shared" si="151"/>
        <v/>
      </c>
      <c r="O1397" s="129"/>
    </row>
    <row r="1398" spans="1:15">
      <c r="A1398" s="127"/>
      <c r="B1398" s="131"/>
      <c r="C1398" s="122" t="s">
        <v>915</v>
      </c>
      <c r="D1398" s="127">
        <v>1</v>
      </c>
      <c r="E1398" s="127">
        <v>16</v>
      </c>
      <c r="F1398" s="127">
        <v>3</v>
      </c>
      <c r="G1398" s="128">
        <v>20.16</v>
      </c>
      <c r="H1398" s="121">
        <f t="shared" si="147"/>
        <v>1.5802469135802468</v>
      </c>
      <c r="I1398" s="121" t="str">
        <f t="shared" si="148"/>
        <v/>
      </c>
      <c r="J1398" s="121" t="str">
        <f t="shared" si="152"/>
        <v/>
      </c>
      <c r="K1398" s="121" t="str">
        <f t="shared" si="149"/>
        <v/>
      </c>
      <c r="L1398" s="121">
        <f t="shared" si="150"/>
        <v>95.573333333333338</v>
      </c>
      <c r="M1398" s="121" t="str">
        <f t="shared" si="153"/>
        <v/>
      </c>
      <c r="N1398" s="121" t="str">
        <f t="shared" si="151"/>
        <v/>
      </c>
      <c r="O1398" s="129"/>
    </row>
    <row r="1399" spans="1:15">
      <c r="A1399" s="127"/>
      <c r="B1399" s="131"/>
      <c r="C1399" s="122" t="s">
        <v>893</v>
      </c>
      <c r="D1399" s="127">
        <v>1</v>
      </c>
      <c r="E1399" s="127">
        <v>20</v>
      </c>
      <c r="F1399" s="127">
        <v>2</v>
      </c>
      <c r="G1399" s="128">
        <v>2.46</v>
      </c>
      <c r="H1399" s="121">
        <f t="shared" si="147"/>
        <v>2.4691358024691357</v>
      </c>
      <c r="I1399" s="121" t="str">
        <f t="shared" si="148"/>
        <v/>
      </c>
      <c r="J1399" s="121" t="str">
        <f t="shared" si="152"/>
        <v/>
      </c>
      <c r="K1399" s="121" t="str">
        <f t="shared" si="149"/>
        <v/>
      </c>
      <c r="L1399" s="121" t="str">
        <f t="shared" si="150"/>
        <v/>
      </c>
      <c r="M1399" s="121">
        <f t="shared" si="153"/>
        <v>12.148148148148147</v>
      </c>
      <c r="N1399" s="121" t="str">
        <f t="shared" si="151"/>
        <v/>
      </c>
      <c r="O1399" s="129"/>
    </row>
    <row r="1400" spans="1:15">
      <c r="A1400" s="127"/>
      <c r="B1400" s="131"/>
      <c r="C1400" s="122" t="s">
        <v>893</v>
      </c>
      <c r="D1400" s="127">
        <v>1</v>
      </c>
      <c r="E1400" s="127">
        <v>20</v>
      </c>
      <c r="F1400" s="127">
        <v>2</v>
      </c>
      <c r="G1400" s="128">
        <v>7.5</v>
      </c>
      <c r="H1400" s="121">
        <f t="shared" si="147"/>
        <v>2.4691358024691357</v>
      </c>
      <c r="I1400" s="121" t="str">
        <f t="shared" si="148"/>
        <v/>
      </c>
      <c r="J1400" s="121" t="str">
        <f t="shared" si="152"/>
        <v/>
      </c>
      <c r="K1400" s="121" t="str">
        <f t="shared" si="149"/>
        <v/>
      </c>
      <c r="L1400" s="121" t="str">
        <f t="shared" si="150"/>
        <v/>
      </c>
      <c r="M1400" s="121">
        <f t="shared" si="153"/>
        <v>37.037037037037038</v>
      </c>
      <c r="N1400" s="121" t="str">
        <f t="shared" si="151"/>
        <v/>
      </c>
      <c r="O1400" s="129"/>
    </row>
    <row r="1401" spans="1:15">
      <c r="A1401" s="127"/>
      <c r="B1401" s="131"/>
      <c r="C1401" s="122" t="s">
        <v>893</v>
      </c>
      <c r="D1401" s="127">
        <v>1</v>
      </c>
      <c r="E1401" s="127">
        <v>20</v>
      </c>
      <c r="F1401" s="127">
        <v>2</v>
      </c>
      <c r="G1401" s="128">
        <v>4.6500000000000004</v>
      </c>
      <c r="H1401" s="121">
        <f t="shared" si="147"/>
        <v>2.4691358024691357</v>
      </c>
      <c r="I1401" s="121" t="str">
        <f t="shared" si="148"/>
        <v/>
      </c>
      <c r="J1401" s="121" t="str">
        <f t="shared" si="152"/>
        <v/>
      </c>
      <c r="K1401" s="121" t="str">
        <f t="shared" si="149"/>
        <v/>
      </c>
      <c r="L1401" s="121" t="str">
        <f t="shared" si="150"/>
        <v/>
      </c>
      <c r="M1401" s="121">
        <f t="shared" si="153"/>
        <v>22.962962962962962</v>
      </c>
      <c r="N1401" s="121" t="str">
        <f t="shared" si="151"/>
        <v/>
      </c>
      <c r="O1401" s="129"/>
    </row>
    <row r="1402" spans="1:15">
      <c r="A1402" s="127"/>
      <c r="B1402" s="131"/>
      <c r="C1402" s="122" t="s">
        <v>840</v>
      </c>
      <c r="D1402" s="127">
        <v>1</v>
      </c>
      <c r="E1402" s="127">
        <v>16</v>
      </c>
      <c r="F1402" s="127">
        <v>2</v>
      </c>
      <c r="G1402" s="128">
        <v>4.66</v>
      </c>
      <c r="H1402" s="121">
        <f t="shared" si="147"/>
        <v>1.5802469135802468</v>
      </c>
      <c r="I1402" s="121" t="str">
        <f t="shared" si="148"/>
        <v/>
      </c>
      <c r="J1402" s="121" t="str">
        <f t="shared" si="152"/>
        <v/>
      </c>
      <c r="K1402" s="121" t="str">
        <f t="shared" si="149"/>
        <v/>
      </c>
      <c r="L1402" s="121">
        <f t="shared" si="150"/>
        <v>14.7279012345679</v>
      </c>
      <c r="M1402" s="121" t="str">
        <f t="shared" si="153"/>
        <v/>
      </c>
      <c r="N1402" s="121" t="str">
        <f t="shared" si="151"/>
        <v/>
      </c>
      <c r="O1402" s="129"/>
    </row>
    <row r="1403" spans="1:15">
      <c r="A1403" s="127"/>
      <c r="B1403" s="131"/>
      <c r="C1403" s="122" t="s">
        <v>840</v>
      </c>
      <c r="D1403" s="127">
        <v>1</v>
      </c>
      <c r="E1403" s="127">
        <v>16</v>
      </c>
      <c r="F1403" s="127">
        <v>2</v>
      </c>
      <c r="G1403" s="128">
        <v>4.66</v>
      </c>
      <c r="H1403" s="121">
        <f t="shared" si="147"/>
        <v>1.5802469135802468</v>
      </c>
      <c r="I1403" s="121" t="str">
        <f t="shared" si="148"/>
        <v/>
      </c>
      <c r="J1403" s="121" t="str">
        <f t="shared" si="152"/>
        <v/>
      </c>
      <c r="K1403" s="121" t="str">
        <f t="shared" si="149"/>
        <v/>
      </c>
      <c r="L1403" s="121">
        <f t="shared" si="150"/>
        <v>14.7279012345679</v>
      </c>
      <c r="M1403" s="121" t="str">
        <f t="shared" si="153"/>
        <v/>
      </c>
      <c r="N1403" s="121" t="str">
        <f t="shared" si="151"/>
        <v/>
      </c>
      <c r="O1403" s="129"/>
    </row>
    <row r="1404" spans="1:15">
      <c r="A1404" s="127"/>
      <c r="B1404" s="131"/>
      <c r="C1404" s="122" t="s">
        <v>905</v>
      </c>
      <c r="D1404" s="127">
        <v>1</v>
      </c>
      <c r="E1404" s="127">
        <v>8</v>
      </c>
      <c r="F1404" s="127">
        <v>81</v>
      </c>
      <c r="G1404" s="128">
        <v>1.46</v>
      </c>
      <c r="H1404" s="121">
        <f t="shared" si="147"/>
        <v>0.39506172839506171</v>
      </c>
      <c r="I1404" s="121">
        <f t="shared" si="148"/>
        <v>46.719999999999992</v>
      </c>
      <c r="J1404" s="121" t="str">
        <f t="shared" si="152"/>
        <v/>
      </c>
      <c r="K1404" s="121" t="str">
        <f t="shared" si="149"/>
        <v/>
      </c>
      <c r="L1404" s="121" t="str">
        <f t="shared" si="150"/>
        <v/>
      </c>
      <c r="M1404" s="121" t="str">
        <f t="shared" si="153"/>
        <v/>
      </c>
      <c r="N1404" s="121" t="str">
        <f t="shared" si="151"/>
        <v/>
      </c>
      <c r="O1404" s="129"/>
    </row>
    <row r="1405" spans="1:15">
      <c r="A1405" s="127"/>
      <c r="B1405" s="131"/>
      <c r="C1405" s="122" t="s">
        <v>928</v>
      </c>
      <c r="D1405" s="127">
        <v>1</v>
      </c>
      <c r="E1405" s="127">
        <v>20</v>
      </c>
      <c r="F1405" s="127">
        <v>11</v>
      </c>
      <c r="G1405" s="128">
        <v>0.25</v>
      </c>
      <c r="H1405" s="121">
        <f t="shared" si="147"/>
        <v>2.4691358024691357</v>
      </c>
      <c r="I1405" s="121" t="str">
        <f t="shared" si="148"/>
        <v/>
      </c>
      <c r="J1405" s="121" t="str">
        <f t="shared" si="152"/>
        <v/>
      </c>
      <c r="K1405" s="121" t="str">
        <f t="shared" si="149"/>
        <v/>
      </c>
      <c r="L1405" s="121" t="str">
        <f t="shared" si="150"/>
        <v/>
      </c>
      <c r="M1405" s="121">
        <f t="shared" si="153"/>
        <v>6.7901234567901234</v>
      </c>
      <c r="N1405" s="121" t="str">
        <f t="shared" si="151"/>
        <v/>
      </c>
      <c r="O1405" s="129"/>
    </row>
    <row r="1406" spans="1:15">
      <c r="A1406" s="127"/>
      <c r="B1406" s="131" t="s">
        <v>614</v>
      </c>
      <c r="C1406" s="122" t="s">
        <v>914</v>
      </c>
      <c r="D1406" s="127">
        <v>1</v>
      </c>
      <c r="E1406" s="127">
        <v>16</v>
      </c>
      <c r="F1406" s="127">
        <v>3</v>
      </c>
      <c r="G1406" s="128">
        <v>5.84</v>
      </c>
      <c r="H1406" s="121">
        <f t="shared" si="147"/>
        <v>1.5802469135802468</v>
      </c>
      <c r="I1406" s="121" t="str">
        <f t="shared" si="148"/>
        <v/>
      </c>
      <c r="J1406" s="121" t="str">
        <f t="shared" si="152"/>
        <v/>
      </c>
      <c r="K1406" s="121" t="str">
        <f t="shared" si="149"/>
        <v/>
      </c>
      <c r="L1406" s="121">
        <f t="shared" si="150"/>
        <v>27.685925925925925</v>
      </c>
      <c r="M1406" s="121" t="str">
        <f t="shared" si="153"/>
        <v/>
      </c>
      <c r="N1406" s="121" t="str">
        <f t="shared" si="151"/>
        <v/>
      </c>
      <c r="O1406" s="129"/>
    </row>
    <row r="1407" spans="1:15">
      <c r="A1407" s="127"/>
      <c r="B1407" s="131"/>
      <c r="C1407" s="122" t="s">
        <v>915</v>
      </c>
      <c r="D1407" s="127">
        <v>1</v>
      </c>
      <c r="E1407" s="127">
        <v>16</v>
      </c>
      <c r="F1407" s="127">
        <v>3</v>
      </c>
      <c r="G1407" s="128">
        <v>5.84</v>
      </c>
      <c r="H1407" s="121">
        <f t="shared" si="147"/>
        <v>1.5802469135802468</v>
      </c>
      <c r="I1407" s="121" t="str">
        <f t="shared" si="148"/>
        <v/>
      </c>
      <c r="J1407" s="121" t="str">
        <f t="shared" si="152"/>
        <v/>
      </c>
      <c r="K1407" s="121" t="str">
        <f t="shared" si="149"/>
        <v/>
      </c>
      <c r="L1407" s="121">
        <f t="shared" si="150"/>
        <v>27.685925925925925</v>
      </c>
      <c r="M1407" s="121" t="str">
        <f t="shared" si="153"/>
        <v/>
      </c>
      <c r="N1407" s="121" t="str">
        <f t="shared" si="151"/>
        <v/>
      </c>
      <c r="O1407" s="129"/>
    </row>
    <row r="1408" spans="1:15">
      <c r="A1408" s="127"/>
      <c r="B1408" s="131"/>
      <c r="C1408" s="122" t="s">
        <v>893</v>
      </c>
      <c r="D1408" s="127">
        <v>1</v>
      </c>
      <c r="E1408" s="127">
        <v>16</v>
      </c>
      <c r="F1408" s="127">
        <v>2</v>
      </c>
      <c r="G1408" s="128">
        <v>2.36</v>
      </c>
      <c r="H1408" s="121">
        <f t="shared" si="147"/>
        <v>1.5802469135802468</v>
      </c>
      <c r="I1408" s="121" t="str">
        <f t="shared" si="148"/>
        <v/>
      </c>
      <c r="J1408" s="121" t="str">
        <f t="shared" si="152"/>
        <v/>
      </c>
      <c r="K1408" s="121" t="str">
        <f t="shared" si="149"/>
        <v/>
      </c>
      <c r="L1408" s="121">
        <f t="shared" si="150"/>
        <v>7.4587654320987644</v>
      </c>
      <c r="M1408" s="121" t="str">
        <f t="shared" si="153"/>
        <v/>
      </c>
      <c r="N1408" s="121" t="str">
        <f t="shared" si="151"/>
        <v/>
      </c>
      <c r="O1408" s="129"/>
    </row>
    <row r="1409" spans="1:15">
      <c r="A1409" s="127"/>
      <c r="B1409" s="131"/>
      <c r="C1409" s="122" t="s">
        <v>893</v>
      </c>
      <c r="D1409" s="127">
        <v>1</v>
      </c>
      <c r="E1409" s="127">
        <v>12</v>
      </c>
      <c r="F1409" s="127">
        <v>2</v>
      </c>
      <c r="G1409" s="128">
        <v>2.06</v>
      </c>
      <c r="H1409" s="121">
        <f t="shared" si="147"/>
        <v>0.88888888888888884</v>
      </c>
      <c r="I1409" s="121" t="str">
        <f t="shared" si="148"/>
        <v/>
      </c>
      <c r="J1409" s="121" t="str">
        <f t="shared" si="152"/>
        <v/>
      </c>
      <c r="K1409" s="121">
        <f t="shared" si="149"/>
        <v>3.6622222222222223</v>
      </c>
      <c r="L1409" s="121" t="str">
        <f t="shared" si="150"/>
        <v/>
      </c>
      <c r="M1409" s="121" t="str">
        <f t="shared" si="153"/>
        <v/>
      </c>
      <c r="N1409" s="121" t="str">
        <f t="shared" si="151"/>
        <v/>
      </c>
      <c r="O1409" s="129"/>
    </row>
    <row r="1410" spans="1:15">
      <c r="A1410" s="127"/>
      <c r="B1410" s="131"/>
      <c r="C1410" s="122" t="s">
        <v>840</v>
      </c>
      <c r="D1410" s="127">
        <v>1</v>
      </c>
      <c r="E1410" s="127">
        <v>8</v>
      </c>
      <c r="F1410" s="127">
        <v>33</v>
      </c>
      <c r="G1410" s="128">
        <v>1.46</v>
      </c>
      <c r="H1410" s="121">
        <f t="shared" si="147"/>
        <v>0.39506172839506171</v>
      </c>
      <c r="I1410" s="121">
        <f t="shared" si="148"/>
        <v>19.034074074074073</v>
      </c>
      <c r="J1410" s="121" t="str">
        <f t="shared" si="152"/>
        <v/>
      </c>
      <c r="K1410" s="121" t="str">
        <f t="shared" si="149"/>
        <v/>
      </c>
      <c r="L1410" s="121" t="str">
        <f t="shared" si="150"/>
        <v/>
      </c>
      <c r="M1410" s="121" t="str">
        <f t="shared" si="153"/>
        <v/>
      </c>
      <c r="N1410" s="121" t="str">
        <f t="shared" si="151"/>
        <v/>
      </c>
      <c r="O1410" s="129"/>
    </row>
    <row r="1411" spans="1:15">
      <c r="A1411" s="116"/>
      <c r="B1411" s="131"/>
      <c r="C1411" s="122" t="s">
        <v>928</v>
      </c>
      <c r="D1411" s="127">
        <v>1</v>
      </c>
      <c r="E1411" s="127">
        <v>20</v>
      </c>
      <c r="F1411" s="127">
        <v>4</v>
      </c>
      <c r="G1411" s="128">
        <v>0.25</v>
      </c>
      <c r="H1411" s="121">
        <f t="shared" si="147"/>
        <v>2.4691358024691357</v>
      </c>
      <c r="I1411" s="121" t="str">
        <f t="shared" si="148"/>
        <v/>
      </c>
      <c r="J1411" s="121" t="str">
        <f t="shared" si="152"/>
        <v/>
      </c>
      <c r="K1411" s="121" t="str">
        <f t="shared" si="149"/>
        <v/>
      </c>
      <c r="L1411" s="121" t="str">
        <f t="shared" si="150"/>
        <v/>
      </c>
      <c r="M1411" s="121">
        <f t="shared" si="153"/>
        <v>2.4691358024691357</v>
      </c>
      <c r="N1411" s="121" t="str">
        <f t="shared" si="151"/>
        <v/>
      </c>
      <c r="O1411" s="123"/>
    </row>
    <row r="1412" spans="1:15">
      <c r="A1412" s="116"/>
      <c r="B1412" s="131" t="s">
        <v>615</v>
      </c>
      <c r="C1412" s="122" t="s">
        <v>914</v>
      </c>
      <c r="D1412" s="127">
        <v>2</v>
      </c>
      <c r="E1412" s="127">
        <v>20</v>
      </c>
      <c r="F1412" s="127">
        <v>2</v>
      </c>
      <c r="G1412" s="128">
        <v>7.73</v>
      </c>
      <c r="H1412" s="121">
        <f t="shared" si="147"/>
        <v>2.4691358024691357</v>
      </c>
      <c r="I1412" s="121" t="str">
        <f t="shared" si="148"/>
        <v/>
      </c>
      <c r="J1412" s="121" t="str">
        <f t="shared" si="152"/>
        <v/>
      </c>
      <c r="K1412" s="121" t="str">
        <f t="shared" si="149"/>
        <v/>
      </c>
      <c r="L1412" s="121" t="str">
        <f t="shared" si="150"/>
        <v/>
      </c>
      <c r="M1412" s="121">
        <f t="shared" si="153"/>
        <v>76.345679012345684</v>
      </c>
      <c r="N1412" s="121" t="str">
        <f t="shared" si="151"/>
        <v/>
      </c>
      <c r="O1412" s="123"/>
    </row>
    <row r="1413" spans="1:15">
      <c r="A1413" s="116"/>
      <c r="B1413" s="131"/>
      <c r="C1413" s="122" t="s">
        <v>915</v>
      </c>
      <c r="D1413" s="127">
        <v>2</v>
      </c>
      <c r="E1413" s="127">
        <v>20</v>
      </c>
      <c r="F1413" s="127">
        <v>2</v>
      </c>
      <c r="G1413" s="128">
        <v>7.73</v>
      </c>
      <c r="H1413" s="121">
        <f t="shared" si="147"/>
        <v>2.4691358024691357</v>
      </c>
      <c r="I1413" s="121" t="str">
        <f t="shared" si="148"/>
        <v/>
      </c>
      <c r="J1413" s="121" t="str">
        <f t="shared" si="152"/>
        <v/>
      </c>
      <c r="K1413" s="121" t="str">
        <f t="shared" si="149"/>
        <v/>
      </c>
      <c r="L1413" s="121" t="str">
        <f t="shared" si="150"/>
        <v/>
      </c>
      <c r="M1413" s="121">
        <f t="shared" si="153"/>
        <v>76.345679012345684</v>
      </c>
      <c r="N1413" s="121" t="str">
        <f t="shared" si="151"/>
        <v/>
      </c>
      <c r="O1413" s="123"/>
    </row>
    <row r="1414" spans="1:15">
      <c r="A1414" s="116"/>
      <c r="B1414" s="131"/>
      <c r="C1414" s="122" t="s">
        <v>919</v>
      </c>
      <c r="D1414" s="127">
        <v>2</v>
      </c>
      <c r="E1414" s="127">
        <v>20</v>
      </c>
      <c r="F1414" s="127">
        <v>2</v>
      </c>
      <c r="G1414" s="128">
        <v>4.476</v>
      </c>
      <c r="H1414" s="121">
        <f t="shared" ref="H1414:H1477" si="154">E1414*E1414/(162)</f>
        <v>2.4691358024691357</v>
      </c>
      <c r="I1414" s="121" t="str">
        <f t="shared" ref="I1414:I1477" si="155">IF((E1414=8),D1414*G1414*F1414*H1414,"")</f>
        <v/>
      </c>
      <c r="J1414" s="121" t="str">
        <f t="shared" si="152"/>
        <v/>
      </c>
      <c r="K1414" s="121" t="str">
        <f t="shared" ref="K1414:K1477" si="156">IF((E1414=12),D1414*F1414*G1414*H1414,"")</f>
        <v/>
      </c>
      <c r="L1414" s="121" t="str">
        <f t="shared" ref="L1414:L1477" si="157">IF((E1414=16),D1414*F1414*G1414*H1414,"")</f>
        <v/>
      </c>
      <c r="M1414" s="121">
        <f t="shared" si="153"/>
        <v>44.207407407407402</v>
      </c>
      <c r="N1414" s="121" t="str">
        <f t="shared" ref="N1414:N1477" si="158">IF((E1414=25),D1414*F1414*G1414*H1414,"")</f>
        <v/>
      </c>
      <c r="O1414" s="123"/>
    </row>
    <row r="1415" spans="1:15">
      <c r="A1415" s="116"/>
      <c r="B1415" s="131"/>
      <c r="C1415" s="122" t="s">
        <v>915</v>
      </c>
      <c r="D1415" s="127">
        <v>2</v>
      </c>
      <c r="E1415" s="127">
        <v>20</v>
      </c>
      <c r="F1415" s="127">
        <v>2</v>
      </c>
      <c r="G1415" s="128">
        <v>4.476</v>
      </c>
      <c r="H1415" s="121">
        <f t="shared" si="154"/>
        <v>2.4691358024691357</v>
      </c>
      <c r="I1415" s="121" t="str">
        <f t="shared" si="155"/>
        <v/>
      </c>
      <c r="J1415" s="121" t="str">
        <f t="shared" si="152"/>
        <v/>
      </c>
      <c r="K1415" s="121" t="str">
        <f t="shared" si="156"/>
        <v/>
      </c>
      <c r="L1415" s="121" t="str">
        <f t="shared" si="157"/>
        <v/>
      </c>
      <c r="M1415" s="121">
        <f t="shared" si="153"/>
        <v>44.207407407407402</v>
      </c>
      <c r="N1415" s="121" t="str">
        <f t="shared" si="158"/>
        <v/>
      </c>
      <c r="O1415" s="123"/>
    </row>
    <row r="1416" spans="1:15">
      <c r="A1416" s="116"/>
      <c r="B1416" s="131"/>
      <c r="C1416" s="122" t="s">
        <v>938</v>
      </c>
      <c r="D1416" s="127">
        <v>2</v>
      </c>
      <c r="E1416" s="127">
        <v>20</v>
      </c>
      <c r="F1416" s="127">
        <v>2</v>
      </c>
      <c r="G1416" s="128">
        <v>3.952</v>
      </c>
      <c r="H1416" s="121">
        <f t="shared" si="154"/>
        <v>2.4691358024691357</v>
      </c>
      <c r="I1416" s="121" t="str">
        <f t="shared" si="155"/>
        <v/>
      </c>
      <c r="J1416" s="121" t="str">
        <f t="shared" si="152"/>
        <v/>
      </c>
      <c r="K1416" s="121" t="str">
        <f t="shared" si="156"/>
        <v/>
      </c>
      <c r="L1416" s="121" t="str">
        <f t="shared" si="157"/>
        <v/>
      </c>
      <c r="M1416" s="121">
        <f t="shared" si="153"/>
        <v>39.032098765432096</v>
      </c>
      <c r="N1416" s="121" t="str">
        <f t="shared" si="158"/>
        <v/>
      </c>
      <c r="O1416" s="123"/>
    </row>
    <row r="1417" spans="1:15">
      <c r="A1417" s="116"/>
      <c r="B1417" s="131"/>
      <c r="C1417" s="122" t="s">
        <v>905</v>
      </c>
      <c r="D1417" s="127">
        <v>2</v>
      </c>
      <c r="E1417" s="127">
        <v>8</v>
      </c>
      <c r="F1417" s="127">
        <v>50</v>
      </c>
      <c r="G1417" s="128">
        <v>1.32</v>
      </c>
      <c r="H1417" s="121">
        <f t="shared" si="154"/>
        <v>0.39506172839506171</v>
      </c>
      <c r="I1417" s="121">
        <f t="shared" si="155"/>
        <v>52.148148148148145</v>
      </c>
      <c r="J1417" s="121" t="str">
        <f t="shared" si="152"/>
        <v/>
      </c>
      <c r="K1417" s="121" t="str">
        <f t="shared" si="156"/>
        <v/>
      </c>
      <c r="L1417" s="121" t="str">
        <f t="shared" si="157"/>
        <v/>
      </c>
      <c r="M1417" s="121" t="str">
        <f t="shared" si="153"/>
        <v/>
      </c>
      <c r="N1417" s="121" t="str">
        <f t="shared" si="158"/>
        <v/>
      </c>
      <c r="O1417" s="123"/>
    </row>
    <row r="1418" spans="1:15">
      <c r="A1418" s="116">
        <v>8</v>
      </c>
      <c r="B1418" s="133" t="s">
        <v>965</v>
      </c>
      <c r="C1418" s="122"/>
      <c r="D1418" s="127"/>
      <c r="E1418" s="127"/>
      <c r="F1418" s="127"/>
      <c r="G1418" s="128"/>
      <c r="H1418" s="121">
        <f t="shared" si="154"/>
        <v>0</v>
      </c>
      <c r="I1418" s="121" t="str">
        <f t="shared" si="155"/>
        <v/>
      </c>
      <c r="J1418" s="121" t="str">
        <f t="shared" si="152"/>
        <v/>
      </c>
      <c r="K1418" s="121" t="str">
        <f t="shared" si="156"/>
        <v/>
      </c>
      <c r="L1418" s="121" t="str">
        <f t="shared" si="157"/>
        <v/>
      </c>
      <c r="M1418" s="121" t="str">
        <f t="shared" si="153"/>
        <v/>
      </c>
      <c r="N1418" s="121" t="str">
        <f t="shared" si="158"/>
        <v/>
      </c>
      <c r="O1418" s="123"/>
    </row>
    <row r="1419" spans="1:15">
      <c r="A1419" s="116"/>
      <c r="B1419" s="133" t="s">
        <v>940</v>
      </c>
      <c r="C1419" s="122" t="s">
        <v>842</v>
      </c>
      <c r="D1419" s="127">
        <v>4</v>
      </c>
      <c r="E1419" s="127">
        <v>8</v>
      </c>
      <c r="F1419" s="127">
        <v>16</v>
      </c>
      <c r="G1419" s="128">
        <v>3.766</v>
      </c>
      <c r="H1419" s="121">
        <f t="shared" si="154"/>
        <v>0.39506172839506171</v>
      </c>
      <c r="I1419" s="121">
        <f t="shared" si="155"/>
        <v>95.21935802469136</v>
      </c>
      <c r="J1419" s="121" t="str">
        <f t="shared" ref="J1419:J1482" si="159">IF((E1419=10),D1419*F1419*G1419*H1419,"")</f>
        <v/>
      </c>
      <c r="K1419" s="121" t="str">
        <f t="shared" si="156"/>
        <v/>
      </c>
      <c r="L1419" s="121" t="str">
        <f t="shared" si="157"/>
        <v/>
      </c>
      <c r="M1419" s="121" t="str">
        <f t="shared" si="153"/>
        <v/>
      </c>
      <c r="N1419" s="121" t="str">
        <f t="shared" si="158"/>
        <v/>
      </c>
      <c r="O1419" s="123"/>
    </row>
    <row r="1420" spans="1:15">
      <c r="A1420" s="116"/>
      <c r="B1420" s="131"/>
      <c r="C1420" s="122" t="s">
        <v>842</v>
      </c>
      <c r="D1420" s="127">
        <v>4</v>
      </c>
      <c r="E1420" s="127">
        <v>8</v>
      </c>
      <c r="F1420" s="127">
        <v>16</v>
      </c>
      <c r="G1420" s="128">
        <v>3.2160000000000002</v>
      </c>
      <c r="H1420" s="121">
        <f t="shared" si="154"/>
        <v>0.39506172839506171</v>
      </c>
      <c r="I1420" s="121">
        <f t="shared" si="155"/>
        <v>81.313185185185191</v>
      </c>
      <c r="J1420" s="121" t="str">
        <f t="shared" si="159"/>
        <v/>
      </c>
      <c r="K1420" s="121" t="str">
        <f t="shared" si="156"/>
        <v/>
      </c>
      <c r="L1420" s="121" t="str">
        <f t="shared" si="157"/>
        <v/>
      </c>
      <c r="M1420" s="121" t="str">
        <f t="shared" si="153"/>
        <v/>
      </c>
      <c r="N1420" s="121" t="str">
        <f t="shared" si="158"/>
        <v/>
      </c>
      <c r="O1420" s="123"/>
    </row>
    <row r="1421" spans="1:15">
      <c r="A1421" s="116"/>
      <c r="B1421" s="131"/>
      <c r="C1421" s="122" t="s">
        <v>852</v>
      </c>
      <c r="D1421" s="127">
        <v>4</v>
      </c>
      <c r="E1421" s="127">
        <v>8</v>
      </c>
      <c r="F1421" s="127">
        <v>14</v>
      </c>
      <c r="G1421" s="128">
        <v>5.42</v>
      </c>
      <c r="H1421" s="121">
        <f t="shared" si="154"/>
        <v>0.39506172839506171</v>
      </c>
      <c r="I1421" s="121">
        <f t="shared" si="155"/>
        <v>119.90913580246912</v>
      </c>
      <c r="J1421" s="121" t="str">
        <f t="shared" si="159"/>
        <v/>
      </c>
      <c r="K1421" s="121" t="str">
        <f t="shared" si="156"/>
        <v/>
      </c>
      <c r="L1421" s="121" t="str">
        <f t="shared" si="157"/>
        <v/>
      </c>
      <c r="M1421" s="121" t="str">
        <f t="shared" si="153"/>
        <v/>
      </c>
      <c r="N1421" s="121" t="str">
        <f t="shared" si="158"/>
        <v/>
      </c>
      <c r="O1421" s="123"/>
    </row>
    <row r="1422" spans="1:15">
      <c r="A1422" s="116"/>
      <c r="B1422" s="131"/>
      <c r="C1422" s="122" t="s">
        <v>870</v>
      </c>
      <c r="D1422" s="127">
        <v>4</v>
      </c>
      <c r="E1422" s="127">
        <v>8</v>
      </c>
      <c r="F1422" s="127">
        <v>8</v>
      </c>
      <c r="G1422" s="128">
        <v>4.62</v>
      </c>
      <c r="H1422" s="121">
        <f t="shared" si="154"/>
        <v>0.39506172839506171</v>
      </c>
      <c r="I1422" s="121">
        <f t="shared" si="155"/>
        <v>58.405925925925921</v>
      </c>
      <c r="J1422" s="121" t="str">
        <f t="shared" si="159"/>
        <v/>
      </c>
      <c r="K1422" s="121" t="str">
        <f t="shared" si="156"/>
        <v/>
      </c>
      <c r="L1422" s="121" t="str">
        <f t="shared" si="157"/>
        <v/>
      </c>
      <c r="M1422" s="121" t="str">
        <f t="shared" si="153"/>
        <v/>
      </c>
      <c r="N1422" s="121" t="str">
        <f t="shared" si="158"/>
        <v/>
      </c>
      <c r="O1422" s="123"/>
    </row>
    <row r="1423" spans="1:15">
      <c r="A1423" s="116"/>
      <c r="B1423" s="131"/>
      <c r="C1423" s="122" t="s">
        <v>870</v>
      </c>
      <c r="D1423" s="127">
        <v>4</v>
      </c>
      <c r="E1423" s="127">
        <v>8</v>
      </c>
      <c r="F1423" s="127">
        <v>7</v>
      </c>
      <c r="G1423" s="128">
        <v>2.516</v>
      </c>
      <c r="H1423" s="121">
        <f t="shared" si="154"/>
        <v>0.39506172839506171</v>
      </c>
      <c r="I1423" s="121">
        <f t="shared" si="155"/>
        <v>27.831308641975308</v>
      </c>
      <c r="J1423" s="121" t="str">
        <f t="shared" si="159"/>
        <v/>
      </c>
      <c r="K1423" s="121" t="str">
        <f t="shared" si="156"/>
        <v/>
      </c>
      <c r="L1423" s="121" t="str">
        <f t="shared" si="157"/>
        <v/>
      </c>
      <c r="M1423" s="121" t="str">
        <f t="shared" si="153"/>
        <v/>
      </c>
      <c r="N1423" s="121" t="str">
        <f t="shared" si="158"/>
        <v/>
      </c>
      <c r="O1423" s="123"/>
    </row>
    <row r="1424" spans="1:15">
      <c r="A1424" s="116"/>
      <c r="B1424" s="133" t="s">
        <v>940</v>
      </c>
      <c r="C1424" s="122" t="s">
        <v>842</v>
      </c>
      <c r="D1424" s="127">
        <v>3</v>
      </c>
      <c r="E1424" s="127">
        <v>8</v>
      </c>
      <c r="F1424" s="127">
        <v>32</v>
      </c>
      <c r="G1424" s="128">
        <v>2.2999999999999998</v>
      </c>
      <c r="H1424" s="121">
        <f t="shared" si="154"/>
        <v>0.39506172839506171</v>
      </c>
      <c r="I1424" s="121">
        <f t="shared" si="155"/>
        <v>87.229629629629613</v>
      </c>
      <c r="J1424" s="121" t="str">
        <f t="shared" si="159"/>
        <v/>
      </c>
      <c r="K1424" s="121" t="str">
        <f t="shared" si="156"/>
        <v/>
      </c>
      <c r="L1424" s="121" t="str">
        <f t="shared" si="157"/>
        <v/>
      </c>
      <c r="M1424" s="121" t="str">
        <f t="shared" ref="M1424:M1487" si="160">IF((E1424=20),D1424*F1424*G1424*H1424,"")</f>
        <v/>
      </c>
      <c r="N1424" s="121" t="str">
        <f t="shared" si="158"/>
        <v/>
      </c>
      <c r="O1424" s="123"/>
    </row>
    <row r="1425" spans="1:15">
      <c r="A1425" s="116"/>
      <c r="B1425" s="131"/>
      <c r="C1425" s="122" t="s">
        <v>852</v>
      </c>
      <c r="D1425" s="127">
        <v>3</v>
      </c>
      <c r="E1425" s="127">
        <v>8</v>
      </c>
      <c r="F1425" s="127">
        <v>10</v>
      </c>
      <c r="G1425" s="128">
        <v>5.22</v>
      </c>
      <c r="H1425" s="121">
        <f t="shared" si="154"/>
        <v>0.39506172839506171</v>
      </c>
      <c r="I1425" s="121">
        <f t="shared" si="155"/>
        <v>61.86666666666666</v>
      </c>
      <c r="J1425" s="121" t="str">
        <f t="shared" si="159"/>
        <v/>
      </c>
      <c r="K1425" s="121" t="str">
        <f t="shared" si="156"/>
        <v/>
      </c>
      <c r="L1425" s="121" t="str">
        <f t="shared" si="157"/>
        <v/>
      </c>
      <c r="M1425" s="121" t="str">
        <f t="shared" si="160"/>
        <v/>
      </c>
      <c r="N1425" s="121" t="str">
        <f t="shared" si="158"/>
        <v/>
      </c>
      <c r="O1425" s="123"/>
    </row>
    <row r="1426" spans="1:15">
      <c r="A1426" s="116"/>
      <c r="B1426" s="131"/>
      <c r="C1426" s="122" t="s">
        <v>870</v>
      </c>
      <c r="D1426" s="127">
        <v>3</v>
      </c>
      <c r="E1426" s="127">
        <v>8</v>
      </c>
      <c r="F1426" s="127">
        <v>8</v>
      </c>
      <c r="G1426" s="128">
        <v>4.62</v>
      </c>
      <c r="H1426" s="121">
        <f t="shared" si="154"/>
        <v>0.39506172839506171</v>
      </c>
      <c r="I1426" s="121">
        <f t="shared" si="155"/>
        <v>43.804444444444442</v>
      </c>
      <c r="J1426" s="121" t="str">
        <f t="shared" si="159"/>
        <v/>
      </c>
      <c r="K1426" s="121" t="str">
        <f t="shared" si="156"/>
        <v/>
      </c>
      <c r="L1426" s="121" t="str">
        <f t="shared" si="157"/>
        <v/>
      </c>
      <c r="M1426" s="121" t="str">
        <f t="shared" si="160"/>
        <v/>
      </c>
      <c r="N1426" s="121" t="str">
        <f t="shared" si="158"/>
        <v/>
      </c>
      <c r="O1426" s="123"/>
    </row>
    <row r="1427" spans="1:15">
      <c r="A1427" s="116"/>
      <c r="B1427" s="133" t="s">
        <v>941</v>
      </c>
      <c r="C1427" s="122" t="s">
        <v>842</v>
      </c>
      <c r="D1427" s="127">
        <v>2</v>
      </c>
      <c r="E1427" s="127">
        <v>10</v>
      </c>
      <c r="F1427" s="127">
        <v>19</v>
      </c>
      <c r="G1427" s="128">
        <v>5.87</v>
      </c>
      <c r="H1427" s="121">
        <f t="shared" si="154"/>
        <v>0.61728395061728392</v>
      </c>
      <c r="I1427" s="121" t="str">
        <f t="shared" si="155"/>
        <v/>
      </c>
      <c r="J1427" s="121">
        <f t="shared" si="159"/>
        <v>137.69135802469134</v>
      </c>
      <c r="K1427" s="121" t="str">
        <f t="shared" si="156"/>
        <v/>
      </c>
      <c r="L1427" s="121" t="str">
        <f t="shared" si="157"/>
        <v/>
      </c>
      <c r="M1427" s="121" t="str">
        <f t="shared" si="160"/>
        <v/>
      </c>
      <c r="N1427" s="121" t="str">
        <f t="shared" si="158"/>
        <v/>
      </c>
      <c r="O1427" s="123"/>
    </row>
    <row r="1428" spans="1:15">
      <c r="A1428" s="116"/>
      <c r="B1428" s="131"/>
      <c r="C1428" s="122" t="s">
        <v>842</v>
      </c>
      <c r="D1428" s="127">
        <v>2</v>
      </c>
      <c r="E1428" s="127">
        <v>10</v>
      </c>
      <c r="F1428" s="127">
        <v>19</v>
      </c>
      <c r="G1428" s="128">
        <v>5.82</v>
      </c>
      <c r="H1428" s="121">
        <f t="shared" si="154"/>
        <v>0.61728395061728392</v>
      </c>
      <c r="I1428" s="121" t="str">
        <f t="shared" si="155"/>
        <v/>
      </c>
      <c r="J1428" s="121">
        <f t="shared" si="159"/>
        <v>136.51851851851853</v>
      </c>
      <c r="K1428" s="121" t="str">
        <f t="shared" si="156"/>
        <v/>
      </c>
      <c r="L1428" s="121" t="str">
        <f t="shared" si="157"/>
        <v/>
      </c>
      <c r="M1428" s="121" t="str">
        <f t="shared" si="160"/>
        <v/>
      </c>
      <c r="N1428" s="121" t="str">
        <f t="shared" si="158"/>
        <v/>
      </c>
      <c r="O1428" s="123"/>
    </row>
    <row r="1429" spans="1:15">
      <c r="A1429" s="116"/>
      <c r="B1429" s="131"/>
      <c r="C1429" s="122" t="s">
        <v>852</v>
      </c>
      <c r="D1429" s="127">
        <v>2</v>
      </c>
      <c r="E1429" s="127">
        <v>10</v>
      </c>
      <c r="F1429" s="127">
        <v>19</v>
      </c>
      <c r="G1429" s="128">
        <v>6.17</v>
      </c>
      <c r="H1429" s="121">
        <f t="shared" si="154"/>
        <v>0.61728395061728392</v>
      </c>
      <c r="I1429" s="121" t="str">
        <f t="shared" si="155"/>
        <v/>
      </c>
      <c r="J1429" s="121">
        <f t="shared" si="159"/>
        <v>144.72839506172838</v>
      </c>
      <c r="K1429" s="121" t="str">
        <f t="shared" si="156"/>
        <v/>
      </c>
      <c r="L1429" s="121" t="str">
        <f t="shared" si="157"/>
        <v/>
      </c>
      <c r="M1429" s="121" t="str">
        <f t="shared" si="160"/>
        <v/>
      </c>
      <c r="N1429" s="121" t="str">
        <f t="shared" si="158"/>
        <v/>
      </c>
      <c r="O1429" s="123"/>
    </row>
    <row r="1430" spans="1:15">
      <c r="A1430" s="116"/>
      <c r="B1430" s="131"/>
      <c r="C1430" s="122" t="s">
        <v>852</v>
      </c>
      <c r="D1430" s="127">
        <v>2</v>
      </c>
      <c r="E1430" s="127">
        <v>10</v>
      </c>
      <c r="F1430" s="127">
        <v>19</v>
      </c>
      <c r="G1430" s="128">
        <v>5.87</v>
      </c>
      <c r="H1430" s="121">
        <f t="shared" si="154"/>
        <v>0.61728395061728392</v>
      </c>
      <c r="I1430" s="121" t="str">
        <f t="shared" si="155"/>
        <v/>
      </c>
      <c r="J1430" s="121">
        <f t="shared" si="159"/>
        <v>137.69135802469134</v>
      </c>
      <c r="K1430" s="121" t="str">
        <f t="shared" si="156"/>
        <v/>
      </c>
      <c r="L1430" s="121" t="str">
        <f t="shared" si="157"/>
        <v/>
      </c>
      <c r="M1430" s="121" t="str">
        <f t="shared" si="160"/>
        <v/>
      </c>
      <c r="N1430" s="121" t="str">
        <f t="shared" si="158"/>
        <v/>
      </c>
      <c r="O1430" s="123"/>
    </row>
    <row r="1431" spans="1:15">
      <c r="A1431" s="116"/>
      <c r="B1431" s="131"/>
      <c r="C1431" s="122" t="s">
        <v>870</v>
      </c>
      <c r="D1431" s="127">
        <v>2</v>
      </c>
      <c r="E1431" s="127">
        <v>8</v>
      </c>
      <c r="F1431" s="127">
        <v>8</v>
      </c>
      <c r="G1431" s="128">
        <v>4.62</v>
      </c>
      <c r="H1431" s="121">
        <f t="shared" si="154"/>
        <v>0.39506172839506171</v>
      </c>
      <c r="I1431" s="121">
        <f t="shared" si="155"/>
        <v>29.20296296296296</v>
      </c>
      <c r="J1431" s="121" t="str">
        <f t="shared" si="159"/>
        <v/>
      </c>
      <c r="K1431" s="121" t="str">
        <f t="shared" si="156"/>
        <v/>
      </c>
      <c r="L1431" s="121" t="str">
        <f t="shared" si="157"/>
        <v/>
      </c>
      <c r="M1431" s="121" t="str">
        <f t="shared" si="160"/>
        <v/>
      </c>
      <c r="N1431" s="121" t="str">
        <f t="shared" si="158"/>
        <v/>
      </c>
      <c r="O1431" s="123"/>
    </row>
    <row r="1432" spans="1:15">
      <c r="A1432" s="116"/>
      <c r="B1432" s="131"/>
      <c r="C1432" s="122" t="s">
        <v>870</v>
      </c>
      <c r="D1432" s="127">
        <v>2</v>
      </c>
      <c r="E1432" s="127">
        <v>8</v>
      </c>
      <c r="F1432" s="127">
        <v>8</v>
      </c>
      <c r="G1432" s="128">
        <v>4.62</v>
      </c>
      <c r="H1432" s="121">
        <f t="shared" si="154"/>
        <v>0.39506172839506171</v>
      </c>
      <c r="I1432" s="121">
        <f t="shared" si="155"/>
        <v>29.20296296296296</v>
      </c>
      <c r="J1432" s="121" t="str">
        <f t="shared" si="159"/>
        <v/>
      </c>
      <c r="K1432" s="121" t="str">
        <f t="shared" si="156"/>
        <v/>
      </c>
      <c r="L1432" s="121" t="str">
        <f t="shared" si="157"/>
        <v/>
      </c>
      <c r="M1432" s="121" t="str">
        <f t="shared" si="160"/>
        <v/>
      </c>
      <c r="N1432" s="121" t="str">
        <f t="shared" si="158"/>
        <v/>
      </c>
      <c r="O1432" s="123"/>
    </row>
    <row r="1433" spans="1:15">
      <c r="A1433" s="116"/>
      <c r="B1433" s="133" t="s">
        <v>942</v>
      </c>
      <c r="C1433" s="122" t="s">
        <v>842</v>
      </c>
      <c r="D1433" s="127">
        <v>16</v>
      </c>
      <c r="E1433" s="127">
        <v>10</v>
      </c>
      <c r="F1433" s="127">
        <v>18</v>
      </c>
      <c r="G1433" s="128">
        <v>4.46</v>
      </c>
      <c r="H1433" s="121">
        <f t="shared" si="154"/>
        <v>0.61728395061728392</v>
      </c>
      <c r="I1433" s="121" t="str">
        <f t="shared" si="155"/>
        <v/>
      </c>
      <c r="J1433" s="121">
        <f t="shared" si="159"/>
        <v>792.8888888888888</v>
      </c>
      <c r="K1433" s="121" t="str">
        <f t="shared" si="156"/>
        <v/>
      </c>
      <c r="L1433" s="121" t="str">
        <f t="shared" si="157"/>
        <v/>
      </c>
      <c r="M1433" s="121" t="str">
        <f t="shared" si="160"/>
        <v/>
      </c>
      <c r="N1433" s="121" t="str">
        <f t="shared" si="158"/>
        <v/>
      </c>
      <c r="O1433" s="123"/>
    </row>
    <row r="1434" spans="1:15">
      <c r="A1434" s="116"/>
      <c r="B1434" s="131"/>
      <c r="C1434" s="122" t="s">
        <v>842</v>
      </c>
      <c r="D1434" s="127">
        <v>16</v>
      </c>
      <c r="E1434" s="127">
        <v>10</v>
      </c>
      <c r="F1434" s="127">
        <v>18</v>
      </c>
      <c r="G1434" s="128">
        <v>4.41</v>
      </c>
      <c r="H1434" s="121">
        <f t="shared" si="154"/>
        <v>0.61728395061728392</v>
      </c>
      <c r="I1434" s="121" t="str">
        <f t="shared" si="155"/>
        <v/>
      </c>
      <c r="J1434" s="121">
        <f t="shared" si="159"/>
        <v>783.99999999999989</v>
      </c>
      <c r="K1434" s="121" t="str">
        <f t="shared" si="156"/>
        <v/>
      </c>
      <c r="L1434" s="121" t="str">
        <f t="shared" si="157"/>
        <v/>
      </c>
      <c r="M1434" s="121" t="str">
        <f t="shared" si="160"/>
        <v/>
      </c>
      <c r="N1434" s="121" t="str">
        <f t="shared" si="158"/>
        <v/>
      </c>
      <c r="O1434" s="123"/>
    </row>
    <row r="1435" spans="1:15">
      <c r="A1435" s="116"/>
      <c r="B1435" s="131"/>
      <c r="C1435" s="122" t="s">
        <v>852</v>
      </c>
      <c r="D1435" s="127">
        <v>16</v>
      </c>
      <c r="E1435" s="127">
        <v>8</v>
      </c>
      <c r="F1435" s="127">
        <v>8</v>
      </c>
      <c r="G1435" s="128">
        <v>6.5949999999999998</v>
      </c>
      <c r="H1435" s="121">
        <f t="shared" si="154"/>
        <v>0.39506172839506171</v>
      </c>
      <c r="I1435" s="121">
        <f t="shared" si="155"/>
        <v>333.49530864197527</v>
      </c>
      <c r="J1435" s="121" t="str">
        <f t="shared" si="159"/>
        <v/>
      </c>
      <c r="K1435" s="121" t="str">
        <f t="shared" si="156"/>
        <v/>
      </c>
      <c r="L1435" s="121" t="str">
        <f t="shared" si="157"/>
        <v/>
      </c>
      <c r="M1435" s="121" t="str">
        <f t="shared" si="160"/>
        <v/>
      </c>
      <c r="N1435" s="121" t="str">
        <f t="shared" si="158"/>
        <v/>
      </c>
      <c r="O1435" s="123"/>
    </row>
    <row r="1436" spans="1:15">
      <c r="A1436" s="116"/>
      <c r="B1436" s="131"/>
      <c r="C1436" s="122" t="s">
        <v>852</v>
      </c>
      <c r="D1436" s="127">
        <v>16</v>
      </c>
      <c r="E1436" s="127">
        <v>8</v>
      </c>
      <c r="F1436" s="127">
        <v>8</v>
      </c>
      <c r="G1436" s="128">
        <v>6.0449999999999999</v>
      </c>
      <c r="H1436" s="121">
        <f t="shared" si="154"/>
        <v>0.39506172839506171</v>
      </c>
      <c r="I1436" s="121">
        <f t="shared" si="155"/>
        <v>305.68296296296296</v>
      </c>
      <c r="J1436" s="121" t="str">
        <f t="shared" si="159"/>
        <v/>
      </c>
      <c r="K1436" s="121" t="str">
        <f t="shared" si="156"/>
        <v/>
      </c>
      <c r="L1436" s="121" t="str">
        <f t="shared" si="157"/>
        <v/>
      </c>
      <c r="M1436" s="121" t="str">
        <f t="shared" si="160"/>
        <v/>
      </c>
      <c r="N1436" s="121" t="str">
        <f t="shared" si="158"/>
        <v/>
      </c>
      <c r="O1436" s="123"/>
    </row>
    <row r="1437" spans="1:15">
      <c r="A1437" s="116"/>
      <c r="B1437" s="131"/>
      <c r="C1437" s="122" t="s">
        <v>870</v>
      </c>
      <c r="D1437" s="127">
        <v>16</v>
      </c>
      <c r="E1437" s="127">
        <v>8</v>
      </c>
      <c r="F1437" s="127">
        <v>8</v>
      </c>
      <c r="G1437" s="128">
        <v>5.9450000000000003</v>
      </c>
      <c r="H1437" s="121">
        <f t="shared" si="154"/>
        <v>0.39506172839506171</v>
      </c>
      <c r="I1437" s="121">
        <f t="shared" si="155"/>
        <v>300.62617283950618</v>
      </c>
      <c r="J1437" s="121" t="str">
        <f t="shared" si="159"/>
        <v/>
      </c>
      <c r="K1437" s="121" t="str">
        <f t="shared" si="156"/>
        <v/>
      </c>
      <c r="L1437" s="121" t="str">
        <f t="shared" si="157"/>
        <v/>
      </c>
      <c r="M1437" s="121" t="str">
        <f t="shared" si="160"/>
        <v/>
      </c>
      <c r="N1437" s="121" t="str">
        <f t="shared" si="158"/>
        <v/>
      </c>
      <c r="O1437" s="123"/>
    </row>
    <row r="1438" spans="1:15">
      <c r="A1438" s="116"/>
      <c r="B1438" s="131"/>
      <c r="C1438" s="122" t="s">
        <v>870</v>
      </c>
      <c r="D1438" s="127">
        <v>16</v>
      </c>
      <c r="E1438" s="127">
        <v>8</v>
      </c>
      <c r="F1438" s="127">
        <v>8</v>
      </c>
      <c r="G1438" s="128">
        <v>3.46</v>
      </c>
      <c r="H1438" s="121">
        <f t="shared" si="154"/>
        <v>0.39506172839506171</v>
      </c>
      <c r="I1438" s="121">
        <f t="shared" si="155"/>
        <v>174.96493827160492</v>
      </c>
      <c r="J1438" s="121" t="str">
        <f t="shared" si="159"/>
        <v/>
      </c>
      <c r="K1438" s="121" t="str">
        <f t="shared" si="156"/>
        <v/>
      </c>
      <c r="L1438" s="121" t="str">
        <f t="shared" si="157"/>
        <v/>
      </c>
      <c r="M1438" s="121" t="str">
        <f t="shared" si="160"/>
        <v/>
      </c>
      <c r="N1438" s="121" t="str">
        <f t="shared" si="158"/>
        <v/>
      </c>
      <c r="O1438" s="123"/>
    </row>
    <row r="1439" spans="1:15">
      <c r="A1439" s="116"/>
      <c r="B1439" s="133" t="s">
        <v>943</v>
      </c>
      <c r="C1439" s="122" t="s">
        <v>842</v>
      </c>
      <c r="D1439" s="127">
        <v>4</v>
      </c>
      <c r="E1439" s="127">
        <v>10</v>
      </c>
      <c r="F1439" s="127">
        <v>18</v>
      </c>
      <c r="G1439" s="128">
        <v>4.6500000000000004</v>
      </c>
      <c r="H1439" s="121">
        <f t="shared" si="154"/>
        <v>0.61728395061728392</v>
      </c>
      <c r="I1439" s="121" t="str">
        <f t="shared" si="155"/>
        <v/>
      </c>
      <c r="J1439" s="121">
        <f t="shared" si="159"/>
        <v>206.66666666666666</v>
      </c>
      <c r="K1439" s="121" t="str">
        <f t="shared" si="156"/>
        <v/>
      </c>
      <c r="L1439" s="121" t="str">
        <f t="shared" si="157"/>
        <v/>
      </c>
      <c r="M1439" s="121" t="str">
        <f t="shared" si="160"/>
        <v/>
      </c>
      <c r="N1439" s="121" t="str">
        <f t="shared" si="158"/>
        <v/>
      </c>
      <c r="O1439" s="123"/>
    </row>
    <row r="1440" spans="1:15">
      <c r="A1440" s="116"/>
      <c r="B1440" s="131"/>
      <c r="C1440" s="122" t="s">
        <v>842</v>
      </c>
      <c r="D1440" s="127">
        <v>4</v>
      </c>
      <c r="E1440" s="127">
        <v>10</v>
      </c>
      <c r="F1440" s="127">
        <v>18</v>
      </c>
      <c r="G1440" s="128">
        <v>4.5999999999999996</v>
      </c>
      <c r="H1440" s="121">
        <f t="shared" si="154"/>
        <v>0.61728395061728392</v>
      </c>
      <c r="I1440" s="121" t="str">
        <f t="shared" si="155"/>
        <v/>
      </c>
      <c r="J1440" s="121">
        <f t="shared" si="159"/>
        <v>204.44444444444443</v>
      </c>
      <c r="K1440" s="121" t="str">
        <f t="shared" si="156"/>
        <v/>
      </c>
      <c r="L1440" s="121" t="str">
        <f t="shared" si="157"/>
        <v/>
      </c>
      <c r="M1440" s="121" t="str">
        <f t="shared" si="160"/>
        <v/>
      </c>
      <c r="N1440" s="121" t="str">
        <f t="shared" si="158"/>
        <v/>
      </c>
      <c r="O1440" s="123"/>
    </row>
    <row r="1441" spans="1:15">
      <c r="A1441" s="116"/>
      <c r="B1441" s="131"/>
      <c r="C1441" s="122" t="s">
        <v>852</v>
      </c>
      <c r="D1441" s="127">
        <v>4</v>
      </c>
      <c r="E1441" s="127">
        <v>10</v>
      </c>
      <c r="F1441" s="127">
        <v>8</v>
      </c>
      <c r="G1441" s="128">
        <v>6.5949999999999998</v>
      </c>
      <c r="H1441" s="121">
        <f t="shared" si="154"/>
        <v>0.61728395061728392</v>
      </c>
      <c r="I1441" s="121" t="str">
        <f t="shared" si="155"/>
        <v/>
      </c>
      <c r="J1441" s="121">
        <f t="shared" si="159"/>
        <v>130.27160493827159</v>
      </c>
      <c r="K1441" s="121" t="str">
        <f t="shared" si="156"/>
        <v/>
      </c>
      <c r="L1441" s="121" t="str">
        <f t="shared" si="157"/>
        <v/>
      </c>
      <c r="M1441" s="121" t="str">
        <f t="shared" si="160"/>
        <v/>
      </c>
      <c r="N1441" s="121" t="str">
        <f t="shared" si="158"/>
        <v/>
      </c>
      <c r="O1441" s="123"/>
    </row>
    <row r="1442" spans="1:15">
      <c r="A1442" s="116"/>
      <c r="B1442" s="131"/>
      <c r="C1442" s="122" t="s">
        <v>852</v>
      </c>
      <c r="D1442" s="127">
        <v>4</v>
      </c>
      <c r="E1442" s="127">
        <v>10</v>
      </c>
      <c r="F1442" s="127">
        <v>8</v>
      </c>
      <c r="G1442" s="128">
        <v>6.0449999999999999</v>
      </c>
      <c r="H1442" s="121">
        <f t="shared" si="154"/>
        <v>0.61728395061728392</v>
      </c>
      <c r="I1442" s="121" t="str">
        <f t="shared" si="155"/>
        <v/>
      </c>
      <c r="J1442" s="121">
        <f t="shared" si="159"/>
        <v>119.4074074074074</v>
      </c>
      <c r="K1442" s="121" t="str">
        <f t="shared" si="156"/>
        <v/>
      </c>
      <c r="L1442" s="121" t="str">
        <f t="shared" si="157"/>
        <v/>
      </c>
      <c r="M1442" s="121" t="str">
        <f t="shared" si="160"/>
        <v/>
      </c>
      <c r="N1442" s="121" t="str">
        <f t="shared" si="158"/>
        <v/>
      </c>
      <c r="O1442" s="123"/>
    </row>
    <row r="1443" spans="1:15">
      <c r="A1443" s="116"/>
      <c r="B1443" s="131"/>
      <c r="C1443" s="122" t="s">
        <v>870</v>
      </c>
      <c r="D1443" s="127">
        <v>4</v>
      </c>
      <c r="E1443" s="127">
        <v>8</v>
      </c>
      <c r="F1443" s="127">
        <v>6</v>
      </c>
      <c r="G1443" s="128">
        <v>5.9450000000000003</v>
      </c>
      <c r="H1443" s="121">
        <f t="shared" si="154"/>
        <v>0.39506172839506171</v>
      </c>
      <c r="I1443" s="121">
        <f t="shared" si="155"/>
        <v>56.367407407407406</v>
      </c>
      <c r="J1443" s="121" t="str">
        <f t="shared" si="159"/>
        <v/>
      </c>
      <c r="K1443" s="121" t="str">
        <f t="shared" si="156"/>
        <v/>
      </c>
      <c r="L1443" s="121" t="str">
        <f t="shared" si="157"/>
        <v/>
      </c>
      <c r="M1443" s="121" t="str">
        <f t="shared" si="160"/>
        <v/>
      </c>
      <c r="N1443" s="121" t="str">
        <f t="shared" si="158"/>
        <v/>
      </c>
      <c r="O1443" s="123"/>
    </row>
    <row r="1444" spans="1:15">
      <c r="A1444" s="116"/>
      <c r="B1444" s="131"/>
      <c r="C1444" s="122" t="s">
        <v>870</v>
      </c>
      <c r="D1444" s="127">
        <v>4</v>
      </c>
      <c r="E1444" s="127">
        <v>8</v>
      </c>
      <c r="F1444" s="127">
        <v>8</v>
      </c>
      <c r="G1444" s="128">
        <v>3.6</v>
      </c>
      <c r="H1444" s="121">
        <f t="shared" si="154"/>
        <v>0.39506172839506171</v>
      </c>
      <c r="I1444" s="121">
        <f t="shared" si="155"/>
        <v>45.511111111111113</v>
      </c>
      <c r="J1444" s="121" t="str">
        <f t="shared" si="159"/>
        <v/>
      </c>
      <c r="K1444" s="121" t="str">
        <f t="shared" si="156"/>
        <v/>
      </c>
      <c r="L1444" s="121" t="str">
        <f t="shared" si="157"/>
        <v/>
      </c>
      <c r="M1444" s="121" t="str">
        <f t="shared" si="160"/>
        <v/>
      </c>
      <c r="N1444" s="121" t="str">
        <f t="shared" si="158"/>
        <v/>
      </c>
      <c r="O1444" s="123"/>
    </row>
    <row r="1445" spans="1:15">
      <c r="A1445" s="116"/>
      <c r="B1445" s="133" t="s">
        <v>944</v>
      </c>
      <c r="C1445" s="122" t="s">
        <v>842</v>
      </c>
      <c r="D1445" s="127">
        <v>3</v>
      </c>
      <c r="E1445" s="127">
        <v>8</v>
      </c>
      <c r="F1445" s="127">
        <v>11</v>
      </c>
      <c r="G1445" s="128">
        <v>2.25</v>
      </c>
      <c r="H1445" s="121">
        <f t="shared" si="154"/>
        <v>0.39506172839506171</v>
      </c>
      <c r="I1445" s="121">
        <f t="shared" si="155"/>
        <v>29.333333333333332</v>
      </c>
      <c r="J1445" s="121" t="str">
        <f t="shared" si="159"/>
        <v/>
      </c>
      <c r="K1445" s="121" t="str">
        <f t="shared" si="156"/>
        <v/>
      </c>
      <c r="L1445" s="121" t="str">
        <f t="shared" si="157"/>
        <v/>
      </c>
      <c r="M1445" s="121" t="str">
        <f t="shared" si="160"/>
        <v/>
      </c>
      <c r="N1445" s="121" t="str">
        <f t="shared" si="158"/>
        <v/>
      </c>
      <c r="O1445" s="123"/>
    </row>
    <row r="1446" spans="1:15">
      <c r="A1446" s="116"/>
      <c r="B1446" s="131"/>
      <c r="C1446" s="122" t="s">
        <v>852</v>
      </c>
      <c r="D1446" s="127">
        <v>3</v>
      </c>
      <c r="E1446" s="127">
        <v>8</v>
      </c>
      <c r="F1446" s="127">
        <v>10</v>
      </c>
      <c r="G1446" s="128">
        <v>2.25</v>
      </c>
      <c r="H1446" s="121">
        <f t="shared" si="154"/>
        <v>0.39506172839506171</v>
      </c>
      <c r="I1446" s="121">
        <f t="shared" si="155"/>
        <v>26.666666666666664</v>
      </c>
      <c r="J1446" s="121" t="str">
        <f t="shared" si="159"/>
        <v/>
      </c>
      <c r="K1446" s="121" t="str">
        <f t="shared" si="156"/>
        <v/>
      </c>
      <c r="L1446" s="121" t="str">
        <f t="shared" si="157"/>
        <v/>
      </c>
      <c r="M1446" s="121" t="str">
        <f t="shared" si="160"/>
        <v/>
      </c>
      <c r="N1446" s="121" t="str">
        <f t="shared" si="158"/>
        <v/>
      </c>
      <c r="O1446" s="123"/>
    </row>
    <row r="1447" spans="1:15">
      <c r="A1447" s="116"/>
      <c r="B1447" s="131"/>
      <c r="C1447" s="122" t="s">
        <v>870</v>
      </c>
      <c r="D1447" s="127">
        <v>3</v>
      </c>
      <c r="E1447" s="127">
        <v>8</v>
      </c>
      <c r="F1447" s="127">
        <v>3</v>
      </c>
      <c r="G1447" s="128">
        <v>2.25</v>
      </c>
      <c r="H1447" s="121">
        <f t="shared" si="154"/>
        <v>0.39506172839506171</v>
      </c>
      <c r="I1447" s="121">
        <f t="shared" si="155"/>
        <v>8</v>
      </c>
      <c r="J1447" s="121" t="str">
        <f t="shared" si="159"/>
        <v/>
      </c>
      <c r="K1447" s="121" t="str">
        <f t="shared" si="156"/>
        <v/>
      </c>
      <c r="L1447" s="121" t="str">
        <f t="shared" si="157"/>
        <v/>
      </c>
      <c r="M1447" s="121" t="str">
        <f t="shared" si="160"/>
        <v/>
      </c>
      <c r="N1447" s="121" t="str">
        <f t="shared" si="158"/>
        <v/>
      </c>
      <c r="O1447" s="123"/>
    </row>
    <row r="1448" spans="1:15">
      <c r="A1448" s="116"/>
      <c r="B1448" s="133" t="s">
        <v>945</v>
      </c>
      <c r="C1448" s="122" t="s">
        <v>842</v>
      </c>
      <c r="D1448" s="127">
        <v>2</v>
      </c>
      <c r="E1448" s="127">
        <v>8</v>
      </c>
      <c r="F1448" s="127">
        <v>28</v>
      </c>
      <c r="G1448" s="128">
        <v>2.2999999999999998</v>
      </c>
      <c r="H1448" s="121">
        <f t="shared" si="154"/>
        <v>0.39506172839506171</v>
      </c>
      <c r="I1448" s="121">
        <f t="shared" si="155"/>
        <v>50.883950617283944</v>
      </c>
      <c r="J1448" s="121" t="str">
        <f t="shared" si="159"/>
        <v/>
      </c>
      <c r="K1448" s="121" t="str">
        <f t="shared" si="156"/>
        <v/>
      </c>
      <c r="L1448" s="121" t="str">
        <f t="shared" si="157"/>
        <v/>
      </c>
      <c r="M1448" s="121" t="str">
        <f t="shared" si="160"/>
        <v/>
      </c>
      <c r="N1448" s="121" t="str">
        <f t="shared" si="158"/>
        <v/>
      </c>
      <c r="O1448" s="123"/>
    </row>
    <row r="1449" spans="1:15">
      <c r="A1449" s="116"/>
      <c r="B1449" s="131"/>
      <c r="C1449" s="122" t="s">
        <v>852</v>
      </c>
      <c r="D1449" s="127">
        <v>2</v>
      </c>
      <c r="E1449" s="127">
        <v>8</v>
      </c>
      <c r="F1449" s="127">
        <v>10</v>
      </c>
      <c r="G1449" s="128">
        <v>5.22</v>
      </c>
      <c r="H1449" s="121">
        <f t="shared" si="154"/>
        <v>0.39506172839506171</v>
      </c>
      <c r="I1449" s="121">
        <f t="shared" si="155"/>
        <v>41.24444444444444</v>
      </c>
      <c r="J1449" s="121" t="str">
        <f t="shared" si="159"/>
        <v/>
      </c>
      <c r="K1449" s="121" t="str">
        <f t="shared" si="156"/>
        <v/>
      </c>
      <c r="L1449" s="121" t="str">
        <f t="shared" si="157"/>
        <v/>
      </c>
      <c r="M1449" s="121" t="str">
        <f t="shared" si="160"/>
        <v/>
      </c>
      <c r="N1449" s="121" t="str">
        <f t="shared" si="158"/>
        <v/>
      </c>
      <c r="O1449" s="123"/>
    </row>
    <row r="1450" spans="1:15">
      <c r="A1450" s="116"/>
      <c r="B1450" s="131"/>
      <c r="C1450" s="122" t="s">
        <v>870</v>
      </c>
      <c r="D1450" s="127">
        <v>2</v>
      </c>
      <c r="E1450" s="127">
        <v>8</v>
      </c>
      <c r="F1450" s="127">
        <v>6</v>
      </c>
      <c r="G1450" s="128">
        <v>5.22</v>
      </c>
      <c r="H1450" s="121">
        <f t="shared" si="154"/>
        <v>0.39506172839506171</v>
      </c>
      <c r="I1450" s="121">
        <f t="shared" si="155"/>
        <v>24.746666666666666</v>
      </c>
      <c r="J1450" s="121" t="str">
        <f t="shared" si="159"/>
        <v/>
      </c>
      <c r="K1450" s="121" t="str">
        <f t="shared" si="156"/>
        <v/>
      </c>
      <c r="L1450" s="121" t="str">
        <f t="shared" si="157"/>
        <v/>
      </c>
      <c r="M1450" s="121" t="str">
        <f t="shared" si="160"/>
        <v/>
      </c>
      <c r="N1450" s="121" t="str">
        <f t="shared" si="158"/>
        <v/>
      </c>
      <c r="O1450" s="123"/>
    </row>
    <row r="1451" spans="1:15">
      <c r="A1451" s="116"/>
      <c r="B1451" s="133" t="s">
        <v>946</v>
      </c>
      <c r="C1451" s="122" t="s">
        <v>842</v>
      </c>
      <c r="D1451" s="127">
        <v>8</v>
      </c>
      <c r="E1451" s="127">
        <v>8</v>
      </c>
      <c r="F1451" s="127">
        <v>34</v>
      </c>
      <c r="G1451" s="128">
        <v>2.23</v>
      </c>
      <c r="H1451" s="121">
        <f t="shared" si="154"/>
        <v>0.39506172839506171</v>
      </c>
      <c r="I1451" s="121">
        <f t="shared" si="155"/>
        <v>239.6286419753086</v>
      </c>
      <c r="J1451" s="121" t="str">
        <f t="shared" si="159"/>
        <v/>
      </c>
      <c r="K1451" s="121" t="str">
        <f t="shared" si="156"/>
        <v/>
      </c>
      <c r="L1451" s="121" t="str">
        <f t="shared" si="157"/>
        <v/>
      </c>
      <c r="M1451" s="121" t="str">
        <f t="shared" si="160"/>
        <v/>
      </c>
      <c r="N1451" s="121" t="str">
        <f t="shared" si="158"/>
        <v/>
      </c>
      <c r="O1451" s="123"/>
    </row>
    <row r="1452" spans="1:15">
      <c r="A1452" s="116"/>
      <c r="B1452" s="131"/>
      <c r="C1452" s="122" t="s">
        <v>852</v>
      </c>
      <c r="D1452" s="127">
        <v>8</v>
      </c>
      <c r="E1452" s="127">
        <v>8</v>
      </c>
      <c r="F1452" s="127">
        <v>10</v>
      </c>
      <c r="G1452" s="128">
        <v>6.46</v>
      </c>
      <c r="H1452" s="121">
        <f t="shared" si="154"/>
        <v>0.39506172839506171</v>
      </c>
      <c r="I1452" s="121">
        <f t="shared" si="155"/>
        <v>204.16790123456786</v>
      </c>
      <c r="J1452" s="121" t="str">
        <f t="shared" si="159"/>
        <v/>
      </c>
      <c r="K1452" s="121" t="str">
        <f t="shared" si="156"/>
        <v/>
      </c>
      <c r="L1452" s="121" t="str">
        <f t="shared" si="157"/>
        <v/>
      </c>
      <c r="M1452" s="121" t="str">
        <f t="shared" si="160"/>
        <v/>
      </c>
      <c r="N1452" s="121" t="str">
        <f t="shared" si="158"/>
        <v/>
      </c>
      <c r="O1452" s="123"/>
    </row>
    <row r="1453" spans="1:15">
      <c r="A1453" s="116"/>
      <c r="B1453" s="131"/>
      <c r="C1453" s="122" t="s">
        <v>870</v>
      </c>
      <c r="D1453" s="127">
        <v>8</v>
      </c>
      <c r="E1453" s="127">
        <v>8</v>
      </c>
      <c r="F1453" s="127">
        <v>3</v>
      </c>
      <c r="G1453" s="128">
        <v>6.46</v>
      </c>
      <c r="H1453" s="121">
        <f t="shared" si="154"/>
        <v>0.39506172839506171</v>
      </c>
      <c r="I1453" s="121">
        <f t="shared" si="155"/>
        <v>61.250370370370362</v>
      </c>
      <c r="J1453" s="121" t="str">
        <f t="shared" si="159"/>
        <v/>
      </c>
      <c r="K1453" s="121" t="str">
        <f t="shared" si="156"/>
        <v/>
      </c>
      <c r="L1453" s="121" t="str">
        <f t="shared" si="157"/>
        <v/>
      </c>
      <c r="M1453" s="121" t="str">
        <f t="shared" si="160"/>
        <v/>
      </c>
      <c r="N1453" s="121" t="str">
        <f t="shared" si="158"/>
        <v/>
      </c>
      <c r="O1453" s="123"/>
    </row>
    <row r="1454" spans="1:15">
      <c r="A1454" s="116"/>
      <c r="B1454" s="133" t="s">
        <v>946</v>
      </c>
      <c r="C1454" s="122" t="s">
        <v>842</v>
      </c>
      <c r="D1454" s="127">
        <v>4</v>
      </c>
      <c r="E1454" s="127">
        <v>8</v>
      </c>
      <c r="F1454" s="127">
        <v>18</v>
      </c>
      <c r="G1454" s="128">
        <v>2.23</v>
      </c>
      <c r="H1454" s="121">
        <f t="shared" si="154"/>
        <v>0.39506172839506171</v>
      </c>
      <c r="I1454" s="121">
        <f t="shared" si="155"/>
        <v>63.431111111111107</v>
      </c>
      <c r="J1454" s="121" t="str">
        <f t="shared" si="159"/>
        <v/>
      </c>
      <c r="K1454" s="121" t="str">
        <f t="shared" si="156"/>
        <v/>
      </c>
      <c r="L1454" s="121" t="str">
        <f t="shared" si="157"/>
        <v/>
      </c>
      <c r="M1454" s="121" t="str">
        <f t="shared" si="160"/>
        <v/>
      </c>
      <c r="N1454" s="121" t="str">
        <f t="shared" si="158"/>
        <v/>
      </c>
      <c r="O1454" s="123"/>
    </row>
    <row r="1455" spans="1:15">
      <c r="A1455" s="116"/>
      <c r="B1455" s="131"/>
      <c r="C1455" s="122" t="s">
        <v>852</v>
      </c>
      <c r="D1455" s="127">
        <v>4</v>
      </c>
      <c r="E1455" s="127">
        <v>8</v>
      </c>
      <c r="F1455" s="127">
        <v>10</v>
      </c>
      <c r="G1455" s="128">
        <v>3.6</v>
      </c>
      <c r="H1455" s="121">
        <f t="shared" si="154"/>
        <v>0.39506172839506171</v>
      </c>
      <c r="I1455" s="121">
        <f t="shared" si="155"/>
        <v>56.888888888888886</v>
      </c>
      <c r="J1455" s="121" t="str">
        <f t="shared" si="159"/>
        <v/>
      </c>
      <c r="K1455" s="121" t="str">
        <f t="shared" si="156"/>
        <v/>
      </c>
      <c r="L1455" s="121" t="str">
        <f t="shared" si="157"/>
        <v/>
      </c>
      <c r="M1455" s="121" t="str">
        <f t="shared" si="160"/>
        <v/>
      </c>
      <c r="N1455" s="121" t="str">
        <f t="shared" si="158"/>
        <v/>
      </c>
      <c r="O1455" s="123"/>
    </row>
    <row r="1456" spans="1:15">
      <c r="A1456" s="116"/>
      <c r="B1456" s="131"/>
      <c r="C1456" s="122" t="s">
        <v>870</v>
      </c>
      <c r="D1456" s="127">
        <v>4</v>
      </c>
      <c r="E1456" s="127">
        <v>8</v>
      </c>
      <c r="F1456" s="127">
        <v>3</v>
      </c>
      <c r="G1456" s="128">
        <v>3.6</v>
      </c>
      <c r="H1456" s="121">
        <f t="shared" si="154"/>
        <v>0.39506172839506171</v>
      </c>
      <c r="I1456" s="121">
        <f t="shared" si="155"/>
        <v>17.066666666666666</v>
      </c>
      <c r="J1456" s="121" t="str">
        <f t="shared" si="159"/>
        <v/>
      </c>
      <c r="K1456" s="121" t="str">
        <f t="shared" si="156"/>
        <v/>
      </c>
      <c r="L1456" s="121" t="str">
        <f t="shared" si="157"/>
        <v/>
      </c>
      <c r="M1456" s="121" t="str">
        <f t="shared" si="160"/>
        <v/>
      </c>
      <c r="N1456" s="121" t="str">
        <f t="shared" si="158"/>
        <v/>
      </c>
      <c r="O1456" s="123"/>
    </row>
    <row r="1457" spans="1:15">
      <c r="A1457" s="116"/>
      <c r="B1457" s="133" t="s">
        <v>947</v>
      </c>
      <c r="C1457" s="122" t="s">
        <v>842</v>
      </c>
      <c r="D1457" s="127">
        <v>1</v>
      </c>
      <c r="E1457" s="127">
        <v>8</v>
      </c>
      <c r="F1457" s="127">
        <v>18</v>
      </c>
      <c r="G1457" s="128">
        <v>2.2999999999999998</v>
      </c>
      <c r="H1457" s="121">
        <f t="shared" si="154"/>
        <v>0.39506172839506171</v>
      </c>
      <c r="I1457" s="121">
        <f t="shared" si="155"/>
        <v>16.355555555555554</v>
      </c>
      <c r="J1457" s="121" t="str">
        <f t="shared" si="159"/>
        <v/>
      </c>
      <c r="K1457" s="121" t="str">
        <f t="shared" si="156"/>
        <v/>
      </c>
      <c r="L1457" s="121" t="str">
        <f t="shared" si="157"/>
        <v/>
      </c>
      <c r="M1457" s="121" t="str">
        <f t="shared" si="160"/>
        <v/>
      </c>
      <c r="N1457" s="121" t="str">
        <f t="shared" si="158"/>
        <v/>
      </c>
      <c r="O1457" s="123"/>
    </row>
    <row r="1458" spans="1:15">
      <c r="A1458" s="116"/>
      <c r="B1458" s="131"/>
      <c r="C1458" s="122" t="s">
        <v>852</v>
      </c>
      <c r="D1458" s="127">
        <v>1</v>
      </c>
      <c r="E1458" s="127">
        <v>8</v>
      </c>
      <c r="F1458" s="127">
        <v>10</v>
      </c>
      <c r="G1458" s="128">
        <v>3.5449999999999999</v>
      </c>
      <c r="H1458" s="121">
        <f t="shared" si="154"/>
        <v>0.39506172839506171</v>
      </c>
      <c r="I1458" s="121">
        <f t="shared" si="155"/>
        <v>14.004938271604939</v>
      </c>
      <c r="J1458" s="121" t="str">
        <f t="shared" si="159"/>
        <v/>
      </c>
      <c r="K1458" s="121" t="str">
        <f t="shared" si="156"/>
        <v/>
      </c>
      <c r="L1458" s="121" t="str">
        <f t="shared" si="157"/>
        <v/>
      </c>
      <c r="M1458" s="121" t="str">
        <f t="shared" si="160"/>
        <v/>
      </c>
      <c r="N1458" s="121" t="str">
        <f t="shared" si="158"/>
        <v/>
      </c>
      <c r="O1458" s="123"/>
    </row>
    <row r="1459" spans="1:15">
      <c r="A1459" s="116"/>
      <c r="B1459" s="131"/>
      <c r="C1459" s="122" t="s">
        <v>870</v>
      </c>
      <c r="D1459" s="127"/>
      <c r="E1459" s="127"/>
      <c r="F1459" s="127"/>
      <c r="G1459" s="128"/>
      <c r="H1459" s="121">
        <f t="shared" si="154"/>
        <v>0</v>
      </c>
      <c r="I1459" s="121" t="str">
        <f t="shared" si="155"/>
        <v/>
      </c>
      <c r="J1459" s="121" t="str">
        <f t="shared" si="159"/>
        <v/>
      </c>
      <c r="K1459" s="121" t="str">
        <f t="shared" si="156"/>
        <v/>
      </c>
      <c r="L1459" s="121" t="str">
        <f t="shared" si="157"/>
        <v/>
      </c>
      <c r="M1459" s="121" t="str">
        <f t="shared" si="160"/>
        <v/>
      </c>
      <c r="N1459" s="121" t="str">
        <f t="shared" si="158"/>
        <v/>
      </c>
      <c r="O1459" s="123"/>
    </row>
    <row r="1460" spans="1:15">
      <c r="A1460" s="116"/>
      <c r="B1460" s="133" t="s">
        <v>947</v>
      </c>
      <c r="C1460" s="122" t="s">
        <v>842</v>
      </c>
      <c r="D1460" s="127">
        <v>1</v>
      </c>
      <c r="E1460" s="127">
        <v>8</v>
      </c>
      <c r="F1460" s="127">
        <v>26</v>
      </c>
      <c r="G1460" s="128">
        <v>2.2999999999999998</v>
      </c>
      <c r="H1460" s="121">
        <f t="shared" si="154"/>
        <v>0.39506172839506171</v>
      </c>
      <c r="I1460" s="121">
        <f t="shared" si="155"/>
        <v>23.624691358024688</v>
      </c>
      <c r="J1460" s="121" t="str">
        <f t="shared" si="159"/>
        <v/>
      </c>
      <c r="K1460" s="121" t="str">
        <f t="shared" si="156"/>
        <v/>
      </c>
      <c r="L1460" s="121" t="str">
        <f t="shared" si="157"/>
        <v/>
      </c>
      <c r="M1460" s="121" t="str">
        <f t="shared" si="160"/>
        <v/>
      </c>
      <c r="N1460" s="121" t="str">
        <f t="shared" si="158"/>
        <v/>
      </c>
      <c r="O1460" s="123"/>
    </row>
    <row r="1461" spans="1:15">
      <c r="A1461" s="116"/>
      <c r="B1461" s="131"/>
      <c r="C1461" s="122" t="s">
        <v>852</v>
      </c>
      <c r="D1461" s="127">
        <v>1</v>
      </c>
      <c r="E1461" s="127">
        <v>8</v>
      </c>
      <c r="F1461" s="127">
        <v>10</v>
      </c>
      <c r="G1461" s="128">
        <v>4.96</v>
      </c>
      <c r="H1461" s="121">
        <f t="shared" si="154"/>
        <v>0.39506172839506171</v>
      </c>
      <c r="I1461" s="121">
        <f t="shared" si="155"/>
        <v>19.595061728395063</v>
      </c>
      <c r="J1461" s="121" t="str">
        <f t="shared" si="159"/>
        <v/>
      </c>
      <c r="K1461" s="121" t="str">
        <f t="shared" si="156"/>
        <v/>
      </c>
      <c r="L1461" s="121" t="str">
        <f t="shared" si="157"/>
        <v/>
      </c>
      <c r="M1461" s="121" t="str">
        <f t="shared" si="160"/>
        <v/>
      </c>
      <c r="N1461" s="121" t="str">
        <f t="shared" si="158"/>
        <v/>
      </c>
      <c r="O1461" s="123"/>
    </row>
    <row r="1462" spans="1:15">
      <c r="A1462" s="116"/>
      <c r="B1462" s="131"/>
      <c r="C1462" s="122" t="s">
        <v>870</v>
      </c>
      <c r="D1462" s="127"/>
      <c r="E1462" s="127"/>
      <c r="F1462" s="127"/>
      <c r="G1462" s="128"/>
      <c r="H1462" s="121">
        <f t="shared" si="154"/>
        <v>0</v>
      </c>
      <c r="I1462" s="121" t="str">
        <f t="shared" si="155"/>
        <v/>
      </c>
      <c r="J1462" s="121" t="str">
        <f t="shared" si="159"/>
        <v/>
      </c>
      <c r="K1462" s="121" t="str">
        <f t="shared" si="156"/>
        <v/>
      </c>
      <c r="L1462" s="121" t="str">
        <f t="shared" si="157"/>
        <v/>
      </c>
      <c r="M1462" s="121" t="str">
        <f t="shared" si="160"/>
        <v/>
      </c>
      <c r="N1462" s="121" t="str">
        <f t="shared" si="158"/>
        <v/>
      </c>
      <c r="O1462" s="123"/>
    </row>
    <row r="1463" spans="1:15">
      <c r="A1463" s="116"/>
      <c r="B1463" s="133" t="s">
        <v>948</v>
      </c>
      <c r="C1463" s="122" t="s">
        <v>842</v>
      </c>
      <c r="D1463" s="127">
        <v>1</v>
      </c>
      <c r="E1463" s="127">
        <v>8</v>
      </c>
      <c r="F1463" s="127">
        <v>32</v>
      </c>
      <c r="G1463" s="128">
        <v>2.2999999999999998</v>
      </c>
      <c r="H1463" s="121">
        <f t="shared" si="154"/>
        <v>0.39506172839506171</v>
      </c>
      <c r="I1463" s="121">
        <f t="shared" si="155"/>
        <v>29.07654320987654</v>
      </c>
      <c r="J1463" s="121" t="str">
        <f t="shared" si="159"/>
        <v/>
      </c>
      <c r="K1463" s="121" t="str">
        <f t="shared" si="156"/>
        <v/>
      </c>
      <c r="L1463" s="121" t="str">
        <f t="shared" si="157"/>
        <v/>
      </c>
      <c r="M1463" s="121" t="str">
        <f t="shared" si="160"/>
        <v/>
      </c>
      <c r="N1463" s="121" t="str">
        <f t="shared" si="158"/>
        <v/>
      </c>
      <c r="O1463" s="123"/>
    </row>
    <row r="1464" spans="1:15">
      <c r="A1464" s="116"/>
      <c r="B1464" s="131"/>
      <c r="C1464" s="122" t="s">
        <v>852</v>
      </c>
      <c r="D1464" s="127">
        <v>1</v>
      </c>
      <c r="E1464" s="127">
        <v>8</v>
      </c>
      <c r="F1464" s="127">
        <v>10</v>
      </c>
      <c r="G1464" s="128">
        <v>5.9450000000000003</v>
      </c>
      <c r="H1464" s="121">
        <f t="shared" si="154"/>
        <v>0.39506172839506171</v>
      </c>
      <c r="I1464" s="121">
        <f t="shared" si="155"/>
        <v>23.48641975308642</v>
      </c>
      <c r="J1464" s="121" t="str">
        <f t="shared" si="159"/>
        <v/>
      </c>
      <c r="K1464" s="121" t="str">
        <f t="shared" si="156"/>
        <v/>
      </c>
      <c r="L1464" s="121" t="str">
        <f t="shared" si="157"/>
        <v/>
      </c>
      <c r="M1464" s="121" t="str">
        <f t="shared" si="160"/>
        <v/>
      </c>
      <c r="N1464" s="121" t="str">
        <f t="shared" si="158"/>
        <v/>
      </c>
      <c r="O1464" s="123"/>
    </row>
    <row r="1465" spans="1:15">
      <c r="A1465" s="116"/>
      <c r="B1465" s="131"/>
      <c r="C1465" s="122" t="s">
        <v>870</v>
      </c>
      <c r="D1465" s="127">
        <v>1</v>
      </c>
      <c r="E1465" s="127">
        <v>8</v>
      </c>
      <c r="F1465" s="127">
        <v>5</v>
      </c>
      <c r="G1465" s="128">
        <v>5.3449999999999998</v>
      </c>
      <c r="H1465" s="121">
        <f t="shared" si="154"/>
        <v>0.39506172839506171</v>
      </c>
      <c r="I1465" s="121">
        <f t="shared" si="155"/>
        <v>10.558024691358023</v>
      </c>
      <c r="J1465" s="121" t="str">
        <f t="shared" si="159"/>
        <v/>
      </c>
      <c r="K1465" s="121" t="str">
        <f t="shared" si="156"/>
        <v/>
      </c>
      <c r="L1465" s="121" t="str">
        <f t="shared" si="157"/>
        <v/>
      </c>
      <c r="M1465" s="121" t="str">
        <f t="shared" si="160"/>
        <v/>
      </c>
      <c r="N1465" s="121" t="str">
        <f t="shared" si="158"/>
        <v/>
      </c>
      <c r="O1465" s="123"/>
    </row>
    <row r="1466" spans="1:15">
      <c r="A1466" s="116"/>
      <c r="B1466" s="133" t="s">
        <v>949</v>
      </c>
      <c r="C1466" s="122" t="s">
        <v>842</v>
      </c>
      <c r="D1466" s="127">
        <v>1</v>
      </c>
      <c r="E1466" s="127">
        <v>10</v>
      </c>
      <c r="F1466" s="127">
        <v>18</v>
      </c>
      <c r="G1466" s="128">
        <v>4.95</v>
      </c>
      <c r="H1466" s="121">
        <f t="shared" si="154"/>
        <v>0.61728395061728392</v>
      </c>
      <c r="I1466" s="121" t="str">
        <f t="shared" si="155"/>
        <v/>
      </c>
      <c r="J1466" s="121">
        <f t="shared" si="159"/>
        <v>55</v>
      </c>
      <c r="K1466" s="121" t="str">
        <f t="shared" si="156"/>
        <v/>
      </c>
      <c r="L1466" s="121" t="str">
        <f t="shared" si="157"/>
        <v/>
      </c>
      <c r="M1466" s="121" t="str">
        <f t="shared" si="160"/>
        <v/>
      </c>
      <c r="N1466" s="121" t="str">
        <f t="shared" si="158"/>
        <v/>
      </c>
      <c r="O1466" s="123"/>
    </row>
    <row r="1467" spans="1:15">
      <c r="A1467" s="116"/>
      <c r="B1467" s="131"/>
      <c r="C1467" s="122" t="s">
        <v>842</v>
      </c>
      <c r="D1467" s="127">
        <v>1</v>
      </c>
      <c r="E1467" s="127">
        <v>10</v>
      </c>
      <c r="F1467" s="127">
        <v>18</v>
      </c>
      <c r="G1467" s="128">
        <v>5.55</v>
      </c>
      <c r="H1467" s="121">
        <f t="shared" si="154"/>
        <v>0.61728395061728392</v>
      </c>
      <c r="I1467" s="121" t="str">
        <f t="shared" si="155"/>
        <v/>
      </c>
      <c r="J1467" s="121">
        <f t="shared" si="159"/>
        <v>61.666666666666657</v>
      </c>
      <c r="K1467" s="121" t="str">
        <f t="shared" si="156"/>
        <v/>
      </c>
      <c r="L1467" s="121" t="str">
        <f t="shared" si="157"/>
        <v/>
      </c>
      <c r="M1467" s="121" t="str">
        <f t="shared" si="160"/>
        <v/>
      </c>
      <c r="N1467" s="121" t="str">
        <f t="shared" si="158"/>
        <v/>
      </c>
      <c r="O1467" s="123"/>
    </row>
    <row r="1468" spans="1:15">
      <c r="A1468" s="116"/>
      <c r="B1468" s="131"/>
      <c r="C1468" s="122" t="s">
        <v>852</v>
      </c>
      <c r="D1468" s="127">
        <v>1</v>
      </c>
      <c r="E1468" s="127">
        <v>10</v>
      </c>
      <c r="F1468" s="127">
        <v>18</v>
      </c>
      <c r="G1468" s="128">
        <v>4.95</v>
      </c>
      <c r="H1468" s="121">
        <f t="shared" si="154"/>
        <v>0.61728395061728392</v>
      </c>
      <c r="I1468" s="121" t="str">
        <f t="shared" si="155"/>
        <v/>
      </c>
      <c r="J1468" s="121">
        <f t="shared" si="159"/>
        <v>55</v>
      </c>
      <c r="K1468" s="121" t="str">
        <f t="shared" si="156"/>
        <v/>
      </c>
      <c r="L1468" s="121" t="str">
        <f t="shared" si="157"/>
        <v/>
      </c>
      <c r="M1468" s="121" t="str">
        <f t="shared" si="160"/>
        <v/>
      </c>
      <c r="N1468" s="121" t="str">
        <f t="shared" si="158"/>
        <v/>
      </c>
      <c r="O1468" s="123"/>
    </row>
    <row r="1469" spans="1:15">
      <c r="A1469" s="116"/>
      <c r="B1469" s="131"/>
      <c r="C1469" s="122" t="s">
        <v>852</v>
      </c>
      <c r="D1469" s="127">
        <v>1</v>
      </c>
      <c r="E1469" s="127">
        <v>10</v>
      </c>
      <c r="F1469" s="127">
        <v>18</v>
      </c>
      <c r="G1469" s="128">
        <v>5.55</v>
      </c>
      <c r="H1469" s="121">
        <f t="shared" si="154"/>
        <v>0.61728395061728392</v>
      </c>
      <c r="I1469" s="121" t="str">
        <f t="shared" si="155"/>
        <v/>
      </c>
      <c r="J1469" s="121">
        <f t="shared" si="159"/>
        <v>61.666666666666657</v>
      </c>
      <c r="K1469" s="121" t="str">
        <f t="shared" si="156"/>
        <v/>
      </c>
      <c r="L1469" s="121" t="str">
        <f t="shared" si="157"/>
        <v/>
      </c>
      <c r="M1469" s="121" t="str">
        <f t="shared" si="160"/>
        <v/>
      </c>
      <c r="N1469" s="121" t="str">
        <f t="shared" si="158"/>
        <v/>
      </c>
      <c r="O1469" s="123"/>
    </row>
    <row r="1470" spans="1:15">
      <c r="A1470" s="116"/>
      <c r="B1470" s="131"/>
      <c r="C1470" s="122" t="s">
        <v>893</v>
      </c>
      <c r="D1470" s="127">
        <v>1</v>
      </c>
      <c r="E1470" s="127">
        <v>8</v>
      </c>
      <c r="F1470" s="127">
        <v>6</v>
      </c>
      <c r="G1470" s="128">
        <v>4.32</v>
      </c>
      <c r="H1470" s="121">
        <f t="shared" si="154"/>
        <v>0.39506172839506171</v>
      </c>
      <c r="I1470" s="121">
        <f t="shared" si="155"/>
        <v>10.24</v>
      </c>
      <c r="J1470" s="121" t="str">
        <f t="shared" si="159"/>
        <v/>
      </c>
      <c r="K1470" s="121" t="str">
        <f t="shared" si="156"/>
        <v/>
      </c>
      <c r="L1470" s="121" t="str">
        <f t="shared" si="157"/>
        <v/>
      </c>
      <c r="M1470" s="121" t="str">
        <f t="shared" si="160"/>
        <v/>
      </c>
      <c r="N1470" s="121" t="str">
        <f t="shared" si="158"/>
        <v/>
      </c>
      <c r="O1470" s="123"/>
    </row>
    <row r="1471" spans="1:15">
      <c r="A1471" s="116"/>
      <c r="B1471" s="131"/>
      <c r="C1471" s="122" t="s">
        <v>950</v>
      </c>
      <c r="D1471" s="127">
        <v>1</v>
      </c>
      <c r="E1471" s="127">
        <v>8</v>
      </c>
      <c r="F1471" s="127">
        <v>12</v>
      </c>
      <c r="G1471" s="128">
        <v>4.32</v>
      </c>
      <c r="H1471" s="121">
        <f t="shared" si="154"/>
        <v>0.39506172839506171</v>
      </c>
      <c r="I1471" s="121">
        <f t="shared" si="155"/>
        <v>20.48</v>
      </c>
      <c r="J1471" s="121" t="str">
        <f t="shared" si="159"/>
        <v/>
      </c>
      <c r="K1471" s="121" t="str">
        <f t="shared" si="156"/>
        <v/>
      </c>
      <c r="L1471" s="121" t="str">
        <f t="shared" si="157"/>
        <v/>
      </c>
      <c r="M1471" s="121" t="str">
        <f t="shared" si="160"/>
        <v/>
      </c>
      <c r="N1471" s="121" t="str">
        <f t="shared" si="158"/>
        <v/>
      </c>
      <c r="O1471" s="123"/>
    </row>
    <row r="1472" spans="1:15">
      <c r="A1472" s="116"/>
      <c r="B1472" s="133" t="s">
        <v>951</v>
      </c>
      <c r="C1472" s="122" t="s">
        <v>842</v>
      </c>
      <c r="D1472" s="127">
        <v>1</v>
      </c>
      <c r="E1472" s="127">
        <v>10</v>
      </c>
      <c r="F1472" s="127">
        <v>26</v>
      </c>
      <c r="G1472" s="128">
        <v>3.13</v>
      </c>
      <c r="H1472" s="121">
        <f t="shared" si="154"/>
        <v>0.61728395061728392</v>
      </c>
      <c r="I1472" s="121" t="str">
        <f t="shared" si="155"/>
        <v/>
      </c>
      <c r="J1472" s="121">
        <f t="shared" si="159"/>
        <v>50.234567901234563</v>
      </c>
      <c r="K1472" s="121" t="str">
        <f t="shared" si="156"/>
        <v/>
      </c>
      <c r="L1472" s="121" t="str">
        <f t="shared" si="157"/>
        <v/>
      </c>
      <c r="M1472" s="121" t="str">
        <f t="shared" si="160"/>
        <v/>
      </c>
      <c r="N1472" s="121" t="str">
        <f t="shared" si="158"/>
        <v/>
      </c>
      <c r="O1472" s="123"/>
    </row>
    <row r="1473" spans="1:15">
      <c r="A1473" s="116"/>
      <c r="B1473" s="131"/>
      <c r="C1473" s="122" t="s">
        <v>842</v>
      </c>
      <c r="D1473" s="127">
        <v>1</v>
      </c>
      <c r="E1473" s="127">
        <v>10</v>
      </c>
      <c r="F1473" s="127">
        <v>26</v>
      </c>
      <c r="G1473" s="128">
        <v>2.4</v>
      </c>
      <c r="H1473" s="121">
        <f t="shared" si="154"/>
        <v>0.61728395061728392</v>
      </c>
      <c r="I1473" s="121" t="str">
        <f t="shared" si="155"/>
        <v/>
      </c>
      <c r="J1473" s="121">
        <f t="shared" si="159"/>
        <v>38.518518518518519</v>
      </c>
      <c r="K1473" s="121" t="str">
        <f t="shared" si="156"/>
        <v/>
      </c>
      <c r="L1473" s="121" t="str">
        <f t="shared" si="157"/>
        <v/>
      </c>
      <c r="M1473" s="121" t="str">
        <f t="shared" si="160"/>
        <v/>
      </c>
      <c r="N1473" s="121" t="str">
        <f t="shared" si="158"/>
        <v/>
      </c>
      <c r="O1473" s="123"/>
    </row>
    <row r="1474" spans="1:15">
      <c r="A1474" s="116"/>
      <c r="B1474" s="131"/>
      <c r="C1474" s="122" t="s">
        <v>852</v>
      </c>
      <c r="D1474" s="127">
        <v>1</v>
      </c>
      <c r="E1474" s="127">
        <v>10</v>
      </c>
      <c r="F1474" s="127">
        <v>10</v>
      </c>
      <c r="G1474" s="128">
        <v>8.1750000000000007</v>
      </c>
      <c r="H1474" s="121">
        <f t="shared" si="154"/>
        <v>0.61728395061728392</v>
      </c>
      <c r="I1474" s="121" t="str">
        <f t="shared" si="155"/>
        <v/>
      </c>
      <c r="J1474" s="121">
        <f t="shared" si="159"/>
        <v>50.462962962962962</v>
      </c>
      <c r="K1474" s="121" t="str">
        <f t="shared" si="156"/>
        <v/>
      </c>
      <c r="L1474" s="121" t="str">
        <f t="shared" si="157"/>
        <v/>
      </c>
      <c r="M1474" s="121" t="str">
        <f t="shared" si="160"/>
        <v/>
      </c>
      <c r="N1474" s="121" t="str">
        <f t="shared" si="158"/>
        <v/>
      </c>
      <c r="O1474" s="123"/>
    </row>
    <row r="1475" spans="1:15">
      <c r="A1475" s="116"/>
      <c r="B1475" s="131"/>
      <c r="C1475" s="122" t="s">
        <v>870</v>
      </c>
      <c r="D1475" s="127">
        <v>1</v>
      </c>
      <c r="E1475" s="127">
        <v>8</v>
      </c>
      <c r="F1475" s="127">
        <v>4</v>
      </c>
      <c r="G1475" s="128">
        <v>8.1750000000000007</v>
      </c>
      <c r="H1475" s="121">
        <f t="shared" si="154"/>
        <v>0.39506172839506171</v>
      </c>
      <c r="I1475" s="121">
        <f t="shared" si="155"/>
        <v>12.918518518518519</v>
      </c>
      <c r="J1475" s="121" t="str">
        <f t="shared" si="159"/>
        <v/>
      </c>
      <c r="K1475" s="121" t="str">
        <f t="shared" si="156"/>
        <v/>
      </c>
      <c r="L1475" s="121" t="str">
        <f t="shared" si="157"/>
        <v/>
      </c>
      <c r="M1475" s="121" t="str">
        <f t="shared" si="160"/>
        <v/>
      </c>
      <c r="N1475" s="121" t="str">
        <f t="shared" si="158"/>
        <v/>
      </c>
      <c r="O1475" s="123"/>
    </row>
    <row r="1476" spans="1:15">
      <c r="A1476" s="116"/>
      <c r="B1476" s="133" t="s">
        <v>952</v>
      </c>
      <c r="C1476" s="122" t="s">
        <v>842</v>
      </c>
      <c r="D1476" s="127">
        <v>1</v>
      </c>
      <c r="E1476" s="127">
        <v>8</v>
      </c>
      <c r="F1476" s="127">
        <v>20</v>
      </c>
      <c r="G1476" s="128">
        <v>2.4449999999999998</v>
      </c>
      <c r="H1476" s="121">
        <f t="shared" si="154"/>
        <v>0.39506172839506171</v>
      </c>
      <c r="I1476" s="121">
        <f t="shared" si="155"/>
        <v>19.318518518518516</v>
      </c>
      <c r="J1476" s="121" t="str">
        <f t="shared" si="159"/>
        <v/>
      </c>
      <c r="K1476" s="121" t="str">
        <f t="shared" si="156"/>
        <v/>
      </c>
      <c r="L1476" s="121" t="str">
        <f t="shared" si="157"/>
        <v/>
      </c>
      <c r="M1476" s="121" t="str">
        <f t="shared" si="160"/>
        <v/>
      </c>
      <c r="N1476" s="121" t="str">
        <f t="shared" si="158"/>
        <v/>
      </c>
      <c r="O1476" s="123"/>
    </row>
    <row r="1477" spans="1:15">
      <c r="A1477" s="116"/>
      <c r="B1477" s="131"/>
      <c r="C1477" s="122" t="s">
        <v>852</v>
      </c>
      <c r="D1477" s="127">
        <v>1</v>
      </c>
      <c r="E1477" s="127">
        <v>8</v>
      </c>
      <c r="F1477" s="127">
        <v>13</v>
      </c>
      <c r="G1477" s="128">
        <v>3.48</v>
      </c>
      <c r="H1477" s="121">
        <f t="shared" si="154"/>
        <v>0.39506172839506171</v>
      </c>
      <c r="I1477" s="121">
        <f t="shared" si="155"/>
        <v>17.872592592592593</v>
      </c>
      <c r="J1477" s="121" t="str">
        <f t="shared" si="159"/>
        <v/>
      </c>
      <c r="K1477" s="121" t="str">
        <f t="shared" si="156"/>
        <v/>
      </c>
      <c r="L1477" s="121" t="str">
        <f t="shared" si="157"/>
        <v/>
      </c>
      <c r="M1477" s="121" t="str">
        <f t="shared" si="160"/>
        <v/>
      </c>
      <c r="N1477" s="121" t="str">
        <f t="shared" si="158"/>
        <v/>
      </c>
      <c r="O1477" s="123"/>
    </row>
    <row r="1478" spans="1:15">
      <c r="A1478" s="116"/>
      <c r="B1478" s="133" t="s">
        <v>222</v>
      </c>
      <c r="C1478" s="122" t="s">
        <v>842</v>
      </c>
      <c r="D1478" s="127">
        <v>2</v>
      </c>
      <c r="E1478" s="127">
        <v>8</v>
      </c>
      <c r="F1478" s="127">
        <v>8</v>
      </c>
      <c r="G1478" s="128">
        <v>2.0550000000000002</v>
      </c>
      <c r="H1478" s="121">
        <f t="shared" ref="H1478:H1541" si="161">E1478*E1478/(162)</f>
        <v>0.39506172839506171</v>
      </c>
      <c r="I1478" s="121">
        <f t="shared" ref="I1478:I1541" si="162">IF((E1478=8),D1478*G1478*F1478*H1478,"")</f>
        <v>12.989629629629629</v>
      </c>
      <c r="J1478" s="121" t="str">
        <f t="shared" si="159"/>
        <v/>
      </c>
      <c r="K1478" s="121" t="str">
        <f t="shared" ref="K1478:K1541" si="163">IF((E1478=12),D1478*F1478*G1478*H1478,"")</f>
        <v/>
      </c>
      <c r="L1478" s="121" t="str">
        <f t="shared" ref="L1478:L1541" si="164">IF((E1478=16),D1478*F1478*G1478*H1478,"")</f>
        <v/>
      </c>
      <c r="M1478" s="121" t="str">
        <f t="shared" si="160"/>
        <v/>
      </c>
      <c r="N1478" s="121" t="str">
        <f t="shared" ref="N1478:N1541" si="165">IF((E1478=25),D1478*F1478*G1478*H1478,"")</f>
        <v/>
      </c>
      <c r="O1478" s="123"/>
    </row>
    <row r="1479" spans="1:15">
      <c r="A1479" s="116"/>
      <c r="B1479" s="131"/>
      <c r="C1479" s="122" t="s">
        <v>852</v>
      </c>
      <c r="D1479" s="127">
        <v>2</v>
      </c>
      <c r="E1479" s="127">
        <v>8</v>
      </c>
      <c r="F1479" s="127">
        <v>8</v>
      </c>
      <c r="G1479" s="128">
        <v>2.0550000000000002</v>
      </c>
      <c r="H1479" s="121">
        <f t="shared" si="161"/>
        <v>0.39506172839506171</v>
      </c>
      <c r="I1479" s="121">
        <f t="shared" si="162"/>
        <v>12.989629629629629</v>
      </c>
      <c r="J1479" s="121" t="str">
        <f t="shared" si="159"/>
        <v/>
      </c>
      <c r="K1479" s="121" t="str">
        <f t="shared" si="163"/>
        <v/>
      </c>
      <c r="L1479" s="121" t="str">
        <f t="shared" si="164"/>
        <v/>
      </c>
      <c r="M1479" s="121" t="str">
        <f t="shared" si="160"/>
        <v/>
      </c>
      <c r="N1479" s="121" t="str">
        <f t="shared" si="165"/>
        <v/>
      </c>
      <c r="O1479" s="123"/>
    </row>
    <row r="1480" spans="1:15">
      <c r="A1480" s="116"/>
      <c r="B1480" s="131"/>
      <c r="C1480" s="122" t="s">
        <v>870</v>
      </c>
      <c r="D1480" s="127">
        <v>2</v>
      </c>
      <c r="E1480" s="127">
        <v>8</v>
      </c>
      <c r="F1480" s="127">
        <v>4</v>
      </c>
      <c r="G1480" s="128">
        <v>1.0549999999999999</v>
      </c>
      <c r="H1480" s="121">
        <f t="shared" si="161"/>
        <v>0.39506172839506171</v>
      </c>
      <c r="I1480" s="121">
        <f t="shared" si="162"/>
        <v>3.3343209876543205</v>
      </c>
      <c r="J1480" s="121" t="str">
        <f t="shared" si="159"/>
        <v/>
      </c>
      <c r="K1480" s="121" t="str">
        <f t="shared" si="163"/>
        <v/>
      </c>
      <c r="L1480" s="121" t="str">
        <f t="shared" si="164"/>
        <v/>
      </c>
      <c r="M1480" s="121" t="str">
        <f t="shared" si="160"/>
        <v/>
      </c>
      <c r="N1480" s="121" t="str">
        <f t="shared" si="165"/>
        <v/>
      </c>
      <c r="O1480" s="123"/>
    </row>
    <row r="1481" spans="1:15">
      <c r="A1481" s="116"/>
      <c r="B1481" s="133" t="s">
        <v>953</v>
      </c>
      <c r="C1481" s="122" t="s">
        <v>842</v>
      </c>
      <c r="D1481" s="127">
        <v>4</v>
      </c>
      <c r="E1481" s="127">
        <v>10</v>
      </c>
      <c r="F1481" s="127">
        <v>77</v>
      </c>
      <c r="G1481" s="128">
        <v>0.96</v>
      </c>
      <c r="H1481" s="121">
        <f t="shared" si="161"/>
        <v>0.61728395061728392</v>
      </c>
      <c r="I1481" s="121" t="str">
        <f t="shared" si="162"/>
        <v/>
      </c>
      <c r="J1481" s="121">
        <f t="shared" si="159"/>
        <v>182.5185185185185</v>
      </c>
      <c r="K1481" s="121" t="str">
        <f t="shared" si="163"/>
        <v/>
      </c>
      <c r="L1481" s="121" t="str">
        <f t="shared" si="164"/>
        <v/>
      </c>
      <c r="M1481" s="121" t="str">
        <f t="shared" si="160"/>
        <v/>
      </c>
      <c r="N1481" s="121" t="str">
        <f t="shared" si="165"/>
        <v/>
      </c>
      <c r="O1481" s="123"/>
    </row>
    <row r="1482" spans="1:15">
      <c r="A1482" s="116"/>
      <c r="B1482" s="131"/>
      <c r="C1482" s="122" t="s">
        <v>870</v>
      </c>
      <c r="D1482" s="127">
        <v>4</v>
      </c>
      <c r="E1482" s="127">
        <v>8</v>
      </c>
      <c r="F1482" s="127">
        <v>2</v>
      </c>
      <c r="G1482" s="128">
        <v>9.4600000000000009</v>
      </c>
      <c r="H1482" s="121">
        <f t="shared" si="161"/>
        <v>0.39506172839506171</v>
      </c>
      <c r="I1482" s="121">
        <f t="shared" si="162"/>
        <v>29.898271604938273</v>
      </c>
      <c r="J1482" s="121" t="str">
        <f t="shared" si="159"/>
        <v/>
      </c>
      <c r="K1482" s="121" t="str">
        <f t="shared" si="163"/>
        <v/>
      </c>
      <c r="L1482" s="121" t="str">
        <f t="shared" si="164"/>
        <v/>
      </c>
      <c r="M1482" s="121" t="str">
        <f t="shared" si="160"/>
        <v/>
      </c>
      <c r="N1482" s="121" t="str">
        <f t="shared" si="165"/>
        <v/>
      </c>
      <c r="O1482" s="123"/>
    </row>
    <row r="1483" spans="1:15">
      <c r="A1483" s="116"/>
      <c r="B1483" s="133" t="s">
        <v>863</v>
      </c>
      <c r="C1483" s="122" t="s">
        <v>863</v>
      </c>
      <c r="D1483" s="127">
        <v>1</v>
      </c>
      <c r="E1483" s="127">
        <v>10</v>
      </c>
      <c r="F1483" s="127">
        <v>495</v>
      </c>
      <c r="G1483" s="128">
        <v>1.27</v>
      </c>
      <c r="H1483" s="121">
        <f t="shared" si="161"/>
        <v>0.61728395061728392</v>
      </c>
      <c r="I1483" s="121" t="str">
        <f t="shared" si="162"/>
        <v/>
      </c>
      <c r="J1483" s="121">
        <f t="shared" ref="J1483:J1546" si="166">IF((E1483=10),D1483*F1483*G1483*H1483,"")</f>
        <v>388.05555555555554</v>
      </c>
      <c r="K1483" s="121" t="str">
        <f t="shared" si="163"/>
        <v/>
      </c>
      <c r="L1483" s="121" t="str">
        <f t="shared" si="164"/>
        <v/>
      </c>
      <c r="M1483" s="121" t="str">
        <f t="shared" si="160"/>
        <v/>
      </c>
      <c r="N1483" s="121" t="str">
        <f t="shared" si="165"/>
        <v/>
      </c>
      <c r="O1483" s="123"/>
    </row>
    <row r="1484" spans="1:15">
      <c r="A1484" s="116">
        <v>9</v>
      </c>
      <c r="B1484" s="133" t="s">
        <v>954</v>
      </c>
      <c r="C1484" s="122"/>
      <c r="D1484" s="127"/>
      <c r="E1484" s="127"/>
      <c r="F1484" s="127"/>
      <c r="G1484" s="128"/>
      <c r="H1484" s="121">
        <f t="shared" si="161"/>
        <v>0</v>
      </c>
      <c r="I1484" s="121" t="str">
        <f t="shared" si="162"/>
        <v/>
      </c>
      <c r="J1484" s="121" t="str">
        <f t="shared" si="166"/>
        <v/>
      </c>
      <c r="K1484" s="121" t="str">
        <f t="shared" si="163"/>
        <v/>
      </c>
      <c r="L1484" s="121" t="str">
        <f t="shared" si="164"/>
        <v/>
      </c>
      <c r="M1484" s="121" t="str">
        <f t="shared" si="160"/>
        <v/>
      </c>
      <c r="N1484" s="121" t="str">
        <f t="shared" si="165"/>
        <v/>
      </c>
      <c r="O1484" s="123"/>
    </row>
    <row r="1485" spans="1:15">
      <c r="A1485" s="116"/>
      <c r="B1485" s="133" t="s">
        <v>955</v>
      </c>
      <c r="C1485" s="122" t="s">
        <v>914</v>
      </c>
      <c r="D1485" s="127">
        <v>1</v>
      </c>
      <c r="E1485" s="127">
        <v>16</v>
      </c>
      <c r="F1485" s="127">
        <v>2</v>
      </c>
      <c r="G1485" s="128">
        <v>5.58</v>
      </c>
      <c r="H1485" s="121">
        <f t="shared" si="161"/>
        <v>1.5802469135802468</v>
      </c>
      <c r="I1485" s="121" t="str">
        <f t="shared" si="162"/>
        <v/>
      </c>
      <c r="J1485" s="121" t="str">
        <f t="shared" si="166"/>
        <v/>
      </c>
      <c r="K1485" s="121" t="str">
        <f t="shared" si="163"/>
        <v/>
      </c>
      <c r="L1485" s="121">
        <f t="shared" si="164"/>
        <v>17.635555555555555</v>
      </c>
      <c r="M1485" s="121" t="str">
        <f t="shared" si="160"/>
        <v/>
      </c>
      <c r="N1485" s="121" t="str">
        <f t="shared" si="165"/>
        <v/>
      </c>
      <c r="O1485" s="129"/>
    </row>
    <row r="1486" spans="1:15">
      <c r="A1486" s="116"/>
      <c r="B1486" s="133"/>
      <c r="C1486" s="122" t="s">
        <v>930</v>
      </c>
      <c r="D1486" s="127">
        <v>1</v>
      </c>
      <c r="E1486" s="127">
        <v>16</v>
      </c>
      <c r="F1486" s="127">
        <v>2</v>
      </c>
      <c r="G1486" s="128">
        <v>5.58</v>
      </c>
      <c r="H1486" s="121">
        <f t="shared" si="161"/>
        <v>1.5802469135802468</v>
      </c>
      <c r="I1486" s="121" t="str">
        <f t="shared" si="162"/>
        <v/>
      </c>
      <c r="J1486" s="121" t="str">
        <f t="shared" si="166"/>
        <v/>
      </c>
      <c r="K1486" s="121" t="str">
        <f t="shared" si="163"/>
        <v/>
      </c>
      <c r="L1486" s="121">
        <f t="shared" si="164"/>
        <v>17.635555555555555</v>
      </c>
      <c r="M1486" s="121" t="str">
        <f t="shared" si="160"/>
        <v/>
      </c>
      <c r="N1486" s="121" t="str">
        <f t="shared" si="165"/>
        <v/>
      </c>
      <c r="O1486" s="129"/>
    </row>
    <row r="1487" spans="1:15">
      <c r="A1487" s="116"/>
      <c r="B1487" s="133"/>
      <c r="C1487" s="122" t="s">
        <v>893</v>
      </c>
      <c r="D1487" s="127">
        <v>1</v>
      </c>
      <c r="E1487" s="127">
        <v>16</v>
      </c>
      <c r="F1487" s="127">
        <v>4</v>
      </c>
      <c r="G1487" s="128">
        <v>2.06</v>
      </c>
      <c r="H1487" s="121">
        <f t="shared" si="161"/>
        <v>1.5802469135802468</v>
      </c>
      <c r="I1487" s="121" t="str">
        <f t="shared" si="162"/>
        <v/>
      </c>
      <c r="J1487" s="121" t="str">
        <f t="shared" si="166"/>
        <v/>
      </c>
      <c r="K1487" s="121" t="str">
        <f t="shared" si="163"/>
        <v/>
      </c>
      <c r="L1487" s="121">
        <f t="shared" si="164"/>
        <v>13.021234567901233</v>
      </c>
      <c r="M1487" s="121" t="str">
        <f t="shared" si="160"/>
        <v/>
      </c>
      <c r="N1487" s="121" t="str">
        <f t="shared" si="165"/>
        <v/>
      </c>
      <c r="O1487" s="129"/>
    </row>
    <row r="1488" spans="1:15">
      <c r="A1488" s="116"/>
      <c r="B1488" s="133"/>
      <c r="C1488" s="122" t="s">
        <v>840</v>
      </c>
      <c r="D1488" s="127">
        <v>1</v>
      </c>
      <c r="E1488" s="127">
        <v>16</v>
      </c>
      <c r="F1488" s="127">
        <v>1</v>
      </c>
      <c r="G1488" s="128">
        <v>3.46</v>
      </c>
      <c r="H1488" s="121">
        <f t="shared" si="161"/>
        <v>1.5802469135802468</v>
      </c>
      <c r="I1488" s="121" t="str">
        <f t="shared" si="162"/>
        <v/>
      </c>
      <c r="J1488" s="121" t="str">
        <f t="shared" si="166"/>
        <v/>
      </c>
      <c r="K1488" s="121" t="str">
        <f t="shared" si="163"/>
        <v/>
      </c>
      <c r="L1488" s="121">
        <f t="shared" si="164"/>
        <v>5.4676543209876538</v>
      </c>
      <c r="M1488" s="121" t="str">
        <f t="shared" ref="M1488:M1551" si="167">IF((E1488=20),D1488*F1488*G1488*H1488,"")</f>
        <v/>
      </c>
      <c r="N1488" s="121" t="str">
        <f t="shared" si="165"/>
        <v/>
      </c>
      <c r="O1488" s="129"/>
    </row>
    <row r="1489" spans="1:15">
      <c r="A1489" s="116"/>
      <c r="B1489" s="133"/>
      <c r="C1489" s="122" t="s">
        <v>905</v>
      </c>
      <c r="D1489" s="127">
        <v>1</v>
      </c>
      <c r="E1489" s="127">
        <v>8</v>
      </c>
      <c r="F1489" s="127">
        <v>33</v>
      </c>
      <c r="G1489" s="128">
        <v>1.32</v>
      </c>
      <c r="H1489" s="121">
        <f t="shared" si="161"/>
        <v>0.39506172839506171</v>
      </c>
      <c r="I1489" s="121">
        <f t="shared" si="162"/>
        <v>17.20888888888889</v>
      </c>
      <c r="J1489" s="121" t="str">
        <f t="shared" si="166"/>
        <v/>
      </c>
      <c r="K1489" s="121" t="str">
        <f t="shared" si="163"/>
        <v/>
      </c>
      <c r="L1489" s="121" t="str">
        <f t="shared" si="164"/>
        <v/>
      </c>
      <c r="M1489" s="121" t="str">
        <f t="shared" si="167"/>
        <v/>
      </c>
      <c r="N1489" s="121" t="str">
        <f t="shared" si="165"/>
        <v/>
      </c>
      <c r="O1489" s="129"/>
    </row>
    <row r="1490" spans="1:15">
      <c r="A1490" s="116"/>
      <c r="B1490" s="133" t="s">
        <v>638</v>
      </c>
      <c r="C1490" s="122" t="s">
        <v>957</v>
      </c>
      <c r="D1490" s="127">
        <v>1</v>
      </c>
      <c r="E1490" s="127">
        <v>12</v>
      </c>
      <c r="F1490" s="127">
        <v>7</v>
      </c>
      <c r="G1490" s="128">
        <v>2.5</v>
      </c>
      <c r="H1490" s="121">
        <f t="shared" si="161"/>
        <v>0.88888888888888884</v>
      </c>
      <c r="I1490" s="121" t="str">
        <f t="shared" si="162"/>
        <v/>
      </c>
      <c r="J1490" s="121" t="str">
        <f t="shared" si="166"/>
        <v/>
      </c>
      <c r="K1490" s="121">
        <f t="shared" si="163"/>
        <v>15.555555555555555</v>
      </c>
      <c r="L1490" s="121" t="str">
        <f t="shared" si="164"/>
        <v/>
      </c>
      <c r="M1490" s="121" t="str">
        <f t="shared" si="167"/>
        <v/>
      </c>
      <c r="N1490" s="121" t="str">
        <f t="shared" si="165"/>
        <v/>
      </c>
      <c r="O1490" s="123"/>
    </row>
    <row r="1491" spans="1:15">
      <c r="A1491" s="116"/>
      <c r="B1491" s="131"/>
      <c r="C1491" s="122" t="s">
        <v>957</v>
      </c>
      <c r="D1491" s="127">
        <v>1</v>
      </c>
      <c r="E1491" s="127">
        <v>12</v>
      </c>
      <c r="F1491" s="127">
        <v>6</v>
      </c>
      <c r="G1491" s="128">
        <v>2</v>
      </c>
      <c r="H1491" s="121">
        <f t="shared" si="161"/>
        <v>0.88888888888888884</v>
      </c>
      <c r="I1491" s="121" t="str">
        <f t="shared" si="162"/>
        <v/>
      </c>
      <c r="J1491" s="121" t="str">
        <f t="shared" si="166"/>
        <v/>
      </c>
      <c r="K1491" s="121">
        <f t="shared" si="163"/>
        <v>10.666666666666666</v>
      </c>
      <c r="L1491" s="121" t="str">
        <f t="shared" si="164"/>
        <v/>
      </c>
      <c r="M1491" s="121" t="str">
        <f t="shared" si="167"/>
        <v/>
      </c>
      <c r="N1491" s="121" t="str">
        <f t="shared" si="165"/>
        <v/>
      </c>
      <c r="O1491" s="123"/>
    </row>
    <row r="1492" spans="1:15">
      <c r="A1492" s="116"/>
      <c r="B1492" s="131"/>
      <c r="C1492" s="122" t="s">
        <v>958</v>
      </c>
      <c r="D1492" s="127">
        <v>1</v>
      </c>
      <c r="E1492" s="127">
        <v>12</v>
      </c>
      <c r="F1492" s="127">
        <v>7</v>
      </c>
      <c r="G1492" s="128">
        <v>0.6</v>
      </c>
      <c r="H1492" s="121">
        <f t="shared" si="161"/>
        <v>0.88888888888888884</v>
      </c>
      <c r="I1492" s="121" t="str">
        <f t="shared" si="162"/>
        <v/>
      </c>
      <c r="J1492" s="121" t="str">
        <f t="shared" si="166"/>
        <v/>
      </c>
      <c r="K1492" s="121">
        <f t="shared" si="163"/>
        <v>3.7333333333333334</v>
      </c>
      <c r="L1492" s="121" t="str">
        <f t="shared" si="164"/>
        <v/>
      </c>
      <c r="M1492" s="121" t="str">
        <f t="shared" si="167"/>
        <v/>
      </c>
      <c r="N1492" s="121" t="str">
        <f t="shared" si="165"/>
        <v/>
      </c>
      <c r="O1492" s="123"/>
    </row>
    <row r="1493" spans="1:15">
      <c r="A1493" s="116"/>
      <c r="B1493" s="131"/>
      <c r="C1493" s="122" t="s">
        <v>958</v>
      </c>
      <c r="D1493" s="127">
        <v>1</v>
      </c>
      <c r="E1493" s="127">
        <v>12</v>
      </c>
      <c r="F1493" s="127">
        <v>7</v>
      </c>
      <c r="G1493" s="128">
        <v>0.6</v>
      </c>
      <c r="H1493" s="121">
        <f t="shared" si="161"/>
        <v>0.88888888888888884</v>
      </c>
      <c r="I1493" s="121" t="str">
        <f t="shared" si="162"/>
        <v/>
      </c>
      <c r="J1493" s="121" t="str">
        <f t="shared" si="166"/>
        <v/>
      </c>
      <c r="K1493" s="121">
        <f t="shared" si="163"/>
        <v>3.7333333333333334</v>
      </c>
      <c r="L1493" s="121" t="str">
        <f t="shared" si="164"/>
        <v/>
      </c>
      <c r="M1493" s="121" t="str">
        <f t="shared" si="167"/>
        <v/>
      </c>
      <c r="N1493" s="121" t="str">
        <f t="shared" si="165"/>
        <v/>
      </c>
      <c r="O1493" s="123"/>
    </row>
    <row r="1494" spans="1:15">
      <c r="A1494" s="127"/>
      <c r="B1494" s="131"/>
      <c r="C1494" s="122" t="s">
        <v>842</v>
      </c>
      <c r="D1494" s="127">
        <v>2</v>
      </c>
      <c r="E1494" s="127">
        <v>12</v>
      </c>
      <c r="F1494" s="127">
        <v>7</v>
      </c>
      <c r="G1494" s="128">
        <v>4.43</v>
      </c>
      <c r="H1494" s="121">
        <f t="shared" si="161"/>
        <v>0.88888888888888884</v>
      </c>
      <c r="I1494" s="121" t="str">
        <f t="shared" si="162"/>
        <v/>
      </c>
      <c r="J1494" s="121" t="str">
        <f t="shared" si="166"/>
        <v/>
      </c>
      <c r="K1494" s="121">
        <f t="shared" si="163"/>
        <v>55.128888888888881</v>
      </c>
      <c r="L1494" s="121" t="str">
        <f t="shared" si="164"/>
        <v/>
      </c>
      <c r="M1494" s="121" t="str">
        <f t="shared" si="167"/>
        <v/>
      </c>
      <c r="N1494" s="121" t="str">
        <f t="shared" si="165"/>
        <v/>
      </c>
      <c r="O1494" s="129"/>
    </row>
    <row r="1495" spans="1:15">
      <c r="A1495" s="116"/>
      <c r="B1495" s="131"/>
      <c r="C1495" s="122" t="s">
        <v>842</v>
      </c>
      <c r="D1495" s="127">
        <v>2</v>
      </c>
      <c r="E1495" s="127">
        <v>12</v>
      </c>
      <c r="F1495" s="127">
        <v>6</v>
      </c>
      <c r="G1495" s="128">
        <v>4.13</v>
      </c>
      <c r="H1495" s="121">
        <f t="shared" si="161"/>
        <v>0.88888888888888884</v>
      </c>
      <c r="I1495" s="121" t="str">
        <f t="shared" si="162"/>
        <v/>
      </c>
      <c r="J1495" s="121" t="str">
        <f t="shared" si="166"/>
        <v/>
      </c>
      <c r="K1495" s="121">
        <f t="shared" si="163"/>
        <v>44.053333333333335</v>
      </c>
      <c r="L1495" s="121" t="str">
        <f t="shared" si="164"/>
        <v/>
      </c>
      <c r="M1495" s="121" t="str">
        <f t="shared" si="167"/>
        <v/>
      </c>
      <c r="N1495" s="121" t="str">
        <f t="shared" si="165"/>
        <v/>
      </c>
      <c r="O1495" s="123"/>
    </row>
    <row r="1496" spans="1:15">
      <c r="A1496" s="116"/>
      <c r="B1496" s="131"/>
      <c r="C1496" s="122" t="s">
        <v>852</v>
      </c>
      <c r="D1496" s="127">
        <v>2</v>
      </c>
      <c r="E1496" s="127">
        <v>8</v>
      </c>
      <c r="F1496" s="127">
        <v>16</v>
      </c>
      <c r="G1496" s="128">
        <v>1.75</v>
      </c>
      <c r="H1496" s="121">
        <f t="shared" si="161"/>
        <v>0.39506172839506171</v>
      </c>
      <c r="I1496" s="121">
        <f t="shared" si="162"/>
        <v>22.123456790123456</v>
      </c>
      <c r="J1496" s="121" t="str">
        <f t="shared" si="166"/>
        <v/>
      </c>
      <c r="K1496" s="121" t="str">
        <f t="shared" si="163"/>
        <v/>
      </c>
      <c r="L1496" s="121" t="str">
        <f t="shared" si="164"/>
        <v/>
      </c>
      <c r="M1496" s="121" t="str">
        <f t="shared" si="167"/>
        <v/>
      </c>
      <c r="N1496" s="121" t="str">
        <f t="shared" si="165"/>
        <v/>
      </c>
      <c r="O1496" s="123"/>
    </row>
    <row r="1497" spans="1:15">
      <c r="A1497" s="116"/>
      <c r="B1497" s="133" t="s">
        <v>959</v>
      </c>
      <c r="C1497" s="122" t="s">
        <v>842</v>
      </c>
      <c r="D1497" s="127">
        <v>2</v>
      </c>
      <c r="E1497" s="127">
        <v>12</v>
      </c>
      <c r="F1497" s="127">
        <v>19</v>
      </c>
      <c r="G1497" s="128">
        <v>2.0299999999999998</v>
      </c>
      <c r="H1497" s="121">
        <f t="shared" si="161"/>
        <v>0.88888888888888884</v>
      </c>
      <c r="I1497" s="121" t="str">
        <f t="shared" si="162"/>
        <v/>
      </c>
      <c r="J1497" s="121" t="str">
        <f t="shared" si="166"/>
        <v/>
      </c>
      <c r="K1497" s="121">
        <f t="shared" si="163"/>
        <v>68.568888888888878</v>
      </c>
      <c r="L1497" s="121" t="str">
        <f t="shared" si="164"/>
        <v/>
      </c>
      <c r="M1497" s="121" t="str">
        <f t="shared" si="167"/>
        <v/>
      </c>
      <c r="N1497" s="121" t="str">
        <f t="shared" si="165"/>
        <v/>
      </c>
      <c r="O1497" s="123"/>
    </row>
    <row r="1498" spans="1:15">
      <c r="A1498" s="116"/>
      <c r="B1498" s="131"/>
      <c r="C1498" s="122" t="s">
        <v>852</v>
      </c>
      <c r="D1498" s="127">
        <v>2</v>
      </c>
      <c r="E1498" s="127">
        <v>8</v>
      </c>
      <c r="F1498" s="127">
        <v>10</v>
      </c>
      <c r="G1498" s="128">
        <v>4.45</v>
      </c>
      <c r="H1498" s="121">
        <f t="shared" si="161"/>
        <v>0.39506172839506171</v>
      </c>
      <c r="I1498" s="121">
        <f t="shared" si="162"/>
        <v>35.160493827160494</v>
      </c>
      <c r="J1498" s="121" t="str">
        <f t="shared" si="166"/>
        <v/>
      </c>
      <c r="K1498" s="121" t="str">
        <f t="shared" si="163"/>
        <v/>
      </c>
      <c r="L1498" s="121" t="str">
        <f t="shared" si="164"/>
        <v/>
      </c>
      <c r="M1498" s="121" t="str">
        <f t="shared" si="167"/>
        <v/>
      </c>
      <c r="N1498" s="121" t="str">
        <f t="shared" si="165"/>
        <v/>
      </c>
      <c r="O1498" s="123"/>
    </row>
    <row r="1499" spans="1:15">
      <c r="A1499" s="116"/>
      <c r="B1499" s="133" t="s">
        <v>966</v>
      </c>
      <c r="C1499" s="122" t="s">
        <v>842</v>
      </c>
      <c r="D1499" s="127">
        <v>2</v>
      </c>
      <c r="E1499" s="127">
        <v>12</v>
      </c>
      <c r="F1499" s="127">
        <v>12</v>
      </c>
      <c r="G1499" s="128">
        <v>6</v>
      </c>
      <c r="H1499" s="121">
        <f t="shared" si="161"/>
        <v>0.88888888888888884</v>
      </c>
      <c r="I1499" s="121" t="str">
        <f t="shared" si="162"/>
        <v/>
      </c>
      <c r="J1499" s="121" t="str">
        <f t="shared" si="166"/>
        <v/>
      </c>
      <c r="K1499" s="121">
        <f t="shared" si="163"/>
        <v>128</v>
      </c>
      <c r="L1499" s="121" t="str">
        <f t="shared" si="164"/>
        <v/>
      </c>
      <c r="M1499" s="121" t="str">
        <f t="shared" si="167"/>
        <v/>
      </c>
      <c r="N1499" s="121" t="str">
        <f t="shared" si="165"/>
        <v/>
      </c>
      <c r="O1499" s="123"/>
    </row>
    <row r="1500" spans="1:15">
      <c r="A1500" s="127"/>
      <c r="B1500" s="131"/>
      <c r="C1500" s="122" t="s">
        <v>852</v>
      </c>
      <c r="D1500" s="127">
        <v>2</v>
      </c>
      <c r="E1500" s="127">
        <v>12</v>
      </c>
      <c r="F1500" s="127">
        <v>32</v>
      </c>
      <c r="G1500" s="128">
        <v>1.75</v>
      </c>
      <c r="H1500" s="121">
        <f t="shared" si="161"/>
        <v>0.88888888888888884</v>
      </c>
      <c r="I1500" s="121" t="str">
        <f t="shared" si="162"/>
        <v/>
      </c>
      <c r="J1500" s="121" t="str">
        <f t="shared" si="166"/>
        <v/>
      </c>
      <c r="K1500" s="121">
        <f t="shared" si="163"/>
        <v>99.555555555555543</v>
      </c>
      <c r="L1500" s="121" t="str">
        <f t="shared" si="164"/>
        <v/>
      </c>
      <c r="M1500" s="121" t="str">
        <f t="shared" si="167"/>
        <v/>
      </c>
      <c r="N1500" s="121" t="str">
        <f t="shared" si="165"/>
        <v/>
      </c>
      <c r="O1500" s="129"/>
    </row>
    <row r="1501" spans="1:15">
      <c r="A1501" s="116"/>
      <c r="B1501" s="131"/>
      <c r="C1501" s="122" t="s">
        <v>958</v>
      </c>
      <c r="D1501" s="127">
        <v>2</v>
      </c>
      <c r="E1501" s="127">
        <v>12</v>
      </c>
      <c r="F1501" s="127">
        <v>13</v>
      </c>
      <c r="G1501" s="128">
        <v>0.6</v>
      </c>
      <c r="H1501" s="121">
        <f t="shared" si="161"/>
        <v>0.88888888888888884</v>
      </c>
      <c r="I1501" s="121" t="str">
        <f t="shared" si="162"/>
        <v/>
      </c>
      <c r="J1501" s="121" t="str">
        <f t="shared" si="166"/>
        <v/>
      </c>
      <c r="K1501" s="121">
        <f t="shared" si="163"/>
        <v>13.866666666666665</v>
      </c>
      <c r="L1501" s="121" t="str">
        <f t="shared" si="164"/>
        <v/>
      </c>
      <c r="M1501" s="121" t="str">
        <f t="shared" si="167"/>
        <v/>
      </c>
      <c r="N1501" s="121" t="str">
        <f t="shared" si="165"/>
        <v/>
      </c>
      <c r="O1501" s="123"/>
    </row>
    <row r="1502" spans="1:15">
      <c r="A1502" s="116"/>
      <c r="B1502" s="131"/>
      <c r="C1502" s="122" t="s">
        <v>960</v>
      </c>
      <c r="D1502" s="127">
        <v>1</v>
      </c>
      <c r="E1502" s="127">
        <v>12</v>
      </c>
      <c r="F1502" s="127">
        <v>13</v>
      </c>
      <c r="G1502" s="128">
        <v>1.4750000000000001</v>
      </c>
      <c r="H1502" s="121">
        <f t="shared" si="161"/>
        <v>0.88888888888888884</v>
      </c>
      <c r="I1502" s="121" t="str">
        <f t="shared" si="162"/>
        <v/>
      </c>
      <c r="J1502" s="121" t="str">
        <f t="shared" si="166"/>
        <v/>
      </c>
      <c r="K1502" s="121">
        <f t="shared" si="163"/>
        <v>17.044444444444444</v>
      </c>
      <c r="L1502" s="121" t="str">
        <f t="shared" si="164"/>
        <v/>
      </c>
      <c r="M1502" s="121" t="str">
        <f t="shared" si="167"/>
        <v/>
      </c>
      <c r="N1502" s="121" t="str">
        <f t="shared" si="165"/>
        <v/>
      </c>
      <c r="O1502" s="123"/>
    </row>
    <row r="1503" spans="1:15">
      <c r="A1503" s="116"/>
      <c r="B1503" s="131"/>
      <c r="C1503" s="122" t="s">
        <v>863</v>
      </c>
      <c r="D1503" s="127">
        <v>1</v>
      </c>
      <c r="E1503" s="127">
        <v>12</v>
      </c>
      <c r="F1503" s="127">
        <v>28</v>
      </c>
      <c r="G1503" s="128">
        <v>0.75</v>
      </c>
      <c r="H1503" s="121">
        <f t="shared" si="161"/>
        <v>0.88888888888888884</v>
      </c>
      <c r="I1503" s="121" t="str">
        <f t="shared" si="162"/>
        <v/>
      </c>
      <c r="J1503" s="121" t="str">
        <f t="shared" si="166"/>
        <v/>
      </c>
      <c r="K1503" s="121">
        <f t="shared" si="163"/>
        <v>18.666666666666664</v>
      </c>
      <c r="L1503" s="121" t="str">
        <f t="shared" si="164"/>
        <v/>
      </c>
      <c r="M1503" s="121" t="str">
        <f t="shared" si="167"/>
        <v/>
      </c>
      <c r="N1503" s="121" t="str">
        <f t="shared" si="165"/>
        <v/>
      </c>
      <c r="O1503" s="123"/>
    </row>
    <row r="1504" spans="1:15">
      <c r="A1504" s="116">
        <v>10</v>
      </c>
      <c r="B1504" s="133" t="s">
        <v>961</v>
      </c>
      <c r="C1504" s="122" t="s">
        <v>962</v>
      </c>
      <c r="D1504" s="127">
        <v>1</v>
      </c>
      <c r="E1504" s="127">
        <v>16</v>
      </c>
      <c r="F1504" s="127">
        <v>2</v>
      </c>
      <c r="G1504" s="128">
        <v>6.04</v>
      </c>
      <c r="H1504" s="121">
        <f t="shared" si="161"/>
        <v>1.5802469135802468</v>
      </c>
      <c r="I1504" s="121" t="str">
        <f t="shared" si="162"/>
        <v/>
      </c>
      <c r="J1504" s="121" t="str">
        <f t="shared" si="166"/>
        <v/>
      </c>
      <c r="K1504" s="121" t="str">
        <f t="shared" si="163"/>
        <v/>
      </c>
      <c r="L1504" s="121">
        <f t="shared" si="164"/>
        <v>19.089382716049382</v>
      </c>
      <c r="M1504" s="121" t="str">
        <f t="shared" si="167"/>
        <v/>
      </c>
      <c r="N1504" s="121" t="str">
        <f t="shared" si="165"/>
        <v/>
      </c>
      <c r="O1504" s="123"/>
    </row>
    <row r="1505" spans="1:15">
      <c r="A1505" s="116"/>
      <c r="B1505" s="131"/>
      <c r="C1505" s="122" t="s">
        <v>915</v>
      </c>
      <c r="D1505" s="127">
        <v>1</v>
      </c>
      <c r="E1505" s="127">
        <v>16</v>
      </c>
      <c r="F1505" s="127">
        <v>2</v>
      </c>
      <c r="G1505" s="128">
        <v>6.04</v>
      </c>
      <c r="H1505" s="121">
        <f t="shared" si="161"/>
        <v>1.5802469135802468</v>
      </c>
      <c r="I1505" s="121" t="str">
        <f t="shared" si="162"/>
        <v/>
      </c>
      <c r="J1505" s="121" t="str">
        <f t="shared" si="166"/>
        <v/>
      </c>
      <c r="K1505" s="121" t="str">
        <f t="shared" si="163"/>
        <v/>
      </c>
      <c r="L1505" s="121">
        <f t="shared" si="164"/>
        <v>19.089382716049382</v>
      </c>
      <c r="M1505" s="121" t="str">
        <f t="shared" si="167"/>
        <v/>
      </c>
      <c r="N1505" s="121" t="str">
        <f t="shared" si="165"/>
        <v/>
      </c>
      <c r="O1505" s="123"/>
    </row>
    <row r="1506" spans="1:15">
      <c r="A1506" s="116"/>
      <c r="B1506" s="131"/>
      <c r="C1506" s="122" t="s">
        <v>893</v>
      </c>
      <c r="D1506" s="127">
        <v>1</v>
      </c>
      <c r="E1506" s="127">
        <v>16</v>
      </c>
      <c r="F1506" s="127">
        <v>2</v>
      </c>
      <c r="G1506" s="128">
        <v>2.36</v>
      </c>
      <c r="H1506" s="121">
        <f t="shared" si="161"/>
        <v>1.5802469135802468</v>
      </c>
      <c r="I1506" s="121" t="str">
        <f t="shared" si="162"/>
        <v/>
      </c>
      <c r="J1506" s="121" t="str">
        <f t="shared" si="166"/>
        <v/>
      </c>
      <c r="K1506" s="121" t="str">
        <f t="shared" si="163"/>
        <v/>
      </c>
      <c r="L1506" s="121">
        <f t="shared" si="164"/>
        <v>7.4587654320987644</v>
      </c>
      <c r="M1506" s="121" t="str">
        <f t="shared" si="167"/>
        <v/>
      </c>
      <c r="N1506" s="121" t="str">
        <f t="shared" si="165"/>
        <v/>
      </c>
      <c r="O1506" s="123"/>
    </row>
    <row r="1507" spans="1:15">
      <c r="A1507" s="116"/>
      <c r="B1507" s="131"/>
      <c r="C1507" s="122" t="s">
        <v>963</v>
      </c>
      <c r="D1507" s="127">
        <v>1</v>
      </c>
      <c r="E1507" s="127">
        <v>16</v>
      </c>
      <c r="F1507" s="127">
        <v>1</v>
      </c>
      <c r="G1507" s="128">
        <v>3.56</v>
      </c>
      <c r="H1507" s="121">
        <f t="shared" si="161"/>
        <v>1.5802469135802468</v>
      </c>
      <c r="I1507" s="121" t="str">
        <f t="shared" si="162"/>
        <v/>
      </c>
      <c r="J1507" s="121" t="str">
        <f t="shared" si="166"/>
        <v/>
      </c>
      <c r="K1507" s="121" t="str">
        <f t="shared" si="163"/>
        <v/>
      </c>
      <c r="L1507" s="121">
        <f t="shared" si="164"/>
        <v>5.625679012345679</v>
      </c>
      <c r="M1507" s="121" t="str">
        <f t="shared" si="167"/>
        <v/>
      </c>
      <c r="N1507" s="121" t="str">
        <f t="shared" si="165"/>
        <v/>
      </c>
      <c r="O1507" s="123"/>
    </row>
    <row r="1508" spans="1:15">
      <c r="A1508" s="116"/>
      <c r="B1508" s="131"/>
      <c r="C1508" s="122" t="s">
        <v>905</v>
      </c>
      <c r="D1508" s="127">
        <v>1</v>
      </c>
      <c r="E1508" s="127">
        <v>8</v>
      </c>
      <c r="F1508" s="127">
        <v>33</v>
      </c>
      <c r="G1508" s="128">
        <v>1.32</v>
      </c>
      <c r="H1508" s="121">
        <f t="shared" si="161"/>
        <v>0.39506172839506171</v>
      </c>
      <c r="I1508" s="121">
        <f t="shared" si="162"/>
        <v>17.20888888888889</v>
      </c>
      <c r="J1508" s="121" t="str">
        <f t="shared" si="166"/>
        <v/>
      </c>
      <c r="K1508" s="121" t="str">
        <f t="shared" si="163"/>
        <v/>
      </c>
      <c r="L1508" s="121" t="str">
        <f t="shared" si="164"/>
        <v/>
      </c>
      <c r="M1508" s="121" t="str">
        <f t="shared" si="167"/>
        <v/>
      </c>
      <c r="N1508" s="121" t="str">
        <f t="shared" si="165"/>
        <v/>
      </c>
      <c r="O1508" s="123"/>
    </row>
    <row r="1509" spans="1:15">
      <c r="A1509" s="127"/>
      <c r="B1509" s="133"/>
      <c r="C1509" s="122" t="s">
        <v>957</v>
      </c>
      <c r="D1509" s="127">
        <v>1</v>
      </c>
      <c r="E1509" s="127">
        <v>12</v>
      </c>
      <c r="F1509" s="127">
        <v>8</v>
      </c>
      <c r="G1509" s="128">
        <v>2.5</v>
      </c>
      <c r="H1509" s="121">
        <f t="shared" si="161"/>
        <v>0.88888888888888884</v>
      </c>
      <c r="I1509" s="121" t="str">
        <f t="shared" si="162"/>
        <v/>
      </c>
      <c r="J1509" s="121" t="str">
        <f t="shared" si="166"/>
        <v/>
      </c>
      <c r="K1509" s="121">
        <f t="shared" si="163"/>
        <v>17.777777777777779</v>
      </c>
      <c r="L1509" s="121" t="str">
        <f t="shared" si="164"/>
        <v/>
      </c>
      <c r="M1509" s="121" t="str">
        <f t="shared" si="167"/>
        <v/>
      </c>
      <c r="N1509" s="121" t="str">
        <f t="shared" si="165"/>
        <v/>
      </c>
      <c r="O1509" s="129"/>
    </row>
    <row r="1510" spans="1:15">
      <c r="A1510" s="116"/>
      <c r="B1510" s="131"/>
      <c r="C1510" s="122" t="s">
        <v>957</v>
      </c>
      <c r="D1510" s="127">
        <v>1</v>
      </c>
      <c r="E1510" s="127">
        <v>12</v>
      </c>
      <c r="F1510" s="127">
        <v>8</v>
      </c>
      <c r="G1510" s="128">
        <v>2</v>
      </c>
      <c r="H1510" s="121">
        <f t="shared" si="161"/>
        <v>0.88888888888888884</v>
      </c>
      <c r="I1510" s="121" t="str">
        <f t="shared" si="162"/>
        <v/>
      </c>
      <c r="J1510" s="121" t="str">
        <f t="shared" si="166"/>
        <v/>
      </c>
      <c r="K1510" s="121">
        <f t="shared" si="163"/>
        <v>14.222222222222221</v>
      </c>
      <c r="L1510" s="121" t="str">
        <f t="shared" si="164"/>
        <v/>
      </c>
      <c r="M1510" s="121" t="str">
        <f t="shared" si="167"/>
        <v/>
      </c>
      <c r="N1510" s="121" t="str">
        <f t="shared" si="165"/>
        <v/>
      </c>
      <c r="O1510" s="123"/>
    </row>
    <row r="1511" spans="1:15">
      <c r="A1511" s="116"/>
      <c r="B1511" s="131"/>
      <c r="C1511" s="122" t="s">
        <v>958</v>
      </c>
      <c r="D1511" s="127">
        <v>2</v>
      </c>
      <c r="E1511" s="127">
        <v>12</v>
      </c>
      <c r="F1511" s="127">
        <v>16</v>
      </c>
      <c r="G1511" s="128">
        <v>0.6</v>
      </c>
      <c r="H1511" s="121">
        <f t="shared" si="161"/>
        <v>0.88888888888888884</v>
      </c>
      <c r="I1511" s="121" t="str">
        <f t="shared" si="162"/>
        <v/>
      </c>
      <c r="J1511" s="121" t="str">
        <f t="shared" si="166"/>
        <v/>
      </c>
      <c r="K1511" s="121">
        <f t="shared" si="163"/>
        <v>17.066666666666666</v>
      </c>
      <c r="L1511" s="121" t="str">
        <f t="shared" si="164"/>
        <v/>
      </c>
      <c r="M1511" s="121" t="str">
        <f t="shared" si="167"/>
        <v/>
      </c>
      <c r="N1511" s="121" t="str">
        <f t="shared" si="165"/>
        <v/>
      </c>
      <c r="O1511" s="123"/>
    </row>
    <row r="1512" spans="1:15">
      <c r="A1512" s="116"/>
      <c r="B1512" s="133" t="s">
        <v>966</v>
      </c>
      <c r="C1512" s="122" t="s">
        <v>842</v>
      </c>
      <c r="D1512" s="127">
        <v>2</v>
      </c>
      <c r="E1512" s="127">
        <v>12</v>
      </c>
      <c r="F1512" s="127">
        <v>8</v>
      </c>
      <c r="G1512" s="128">
        <v>3.98</v>
      </c>
      <c r="H1512" s="121">
        <f t="shared" si="161"/>
        <v>0.88888888888888884</v>
      </c>
      <c r="I1512" s="121" t="str">
        <f t="shared" si="162"/>
        <v/>
      </c>
      <c r="J1512" s="121" t="str">
        <f t="shared" si="166"/>
        <v/>
      </c>
      <c r="K1512" s="121">
        <f t="shared" si="163"/>
        <v>56.604444444444439</v>
      </c>
      <c r="L1512" s="121" t="str">
        <f t="shared" si="164"/>
        <v/>
      </c>
      <c r="M1512" s="121" t="str">
        <f t="shared" si="167"/>
        <v/>
      </c>
      <c r="N1512" s="121" t="str">
        <f t="shared" si="165"/>
        <v/>
      </c>
      <c r="O1512" s="123"/>
    </row>
    <row r="1513" spans="1:15">
      <c r="A1513" s="116"/>
      <c r="B1513" s="133"/>
      <c r="C1513" s="122" t="s">
        <v>842</v>
      </c>
      <c r="D1513" s="127">
        <v>2</v>
      </c>
      <c r="E1513" s="127">
        <v>12</v>
      </c>
      <c r="F1513" s="127">
        <v>8</v>
      </c>
      <c r="G1513" s="128">
        <v>3.68</v>
      </c>
      <c r="H1513" s="121">
        <f t="shared" si="161"/>
        <v>0.88888888888888884</v>
      </c>
      <c r="I1513" s="121" t="str">
        <f t="shared" si="162"/>
        <v/>
      </c>
      <c r="J1513" s="121" t="str">
        <f t="shared" si="166"/>
        <v/>
      </c>
      <c r="K1513" s="121">
        <f t="shared" si="163"/>
        <v>52.337777777777774</v>
      </c>
      <c r="L1513" s="121" t="str">
        <f t="shared" si="164"/>
        <v/>
      </c>
      <c r="M1513" s="121" t="str">
        <f t="shared" si="167"/>
        <v/>
      </c>
      <c r="N1513" s="121" t="str">
        <f t="shared" si="165"/>
        <v/>
      </c>
      <c r="O1513" s="123"/>
    </row>
    <row r="1514" spans="1:15">
      <c r="A1514" s="127"/>
      <c r="B1514" s="133"/>
      <c r="C1514" s="122" t="s">
        <v>852</v>
      </c>
      <c r="D1514" s="127">
        <v>2</v>
      </c>
      <c r="E1514" s="127">
        <v>10</v>
      </c>
      <c r="F1514" s="127">
        <v>15</v>
      </c>
      <c r="G1514" s="128">
        <v>1.75</v>
      </c>
      <c r="H1514" s="121">
        <f t="shared" si="161"/>
        <v>0.61728395061728392</v>
      </c>
      <c r="I1514" s="121" t="str">
        <f t="shared" si="162"/>
        <v/>
      </c>
      <c r="J1514" s="121">
        <f t="shared" si="166"/>
        <v>32.407407407407405</v>
      </c>
      <c r="K1514" s="121" t="str">
        <f t="shared" si="163"/>
        <v/>
      </c>
      <c r="L1514" s="121" t="str">
        <f t="shared" si="164"/>
        <v/>
      </c>
      <c r="M1514" s="121" t="str">
        <f t="shared" si="167"/>
        <v/>
      </c>
      <c r="N1514" s="121" t="str">
        <f t="shared" si="165"/>
        <v/>
      </c>
      <c r="O1514" s="129"/>
    </row>
    <row r="1515" spans="1:15">
      <c r="A1515" s="116"/>
      <c r="B1515" s="133" t="s">
        <v>967</v>
      </c>
      <c r="C1515" s="122" t="s">
        <v>842</v>
      </c>
      <c r="D1515" s="127">
        <v>2</v>
      </c>
      <c r="E1515" s="127">
        <v>12</v>
      </c>
      <c r="F1515" s="127">
        <v>16</v>
      </c>
      <c r="G1515" s="128">
        <v>3.09</v>
      </c>
      <c r="H1515" s="121">
        <f t="shared" si="161"/>
        <v>0.88888888888888884</v>
      </c>
      <c r="I1515" s="121" t="str">
        <f t="shared" si="162"/>
        <v/>
      </c>
      <c r="J1515" s="121" t="str">
        <f t="shared" si="166"/>
        <v/>
      </c>
      <c r="K1515" s="121">
        <f t="shared" si="163"/>
        <v>87.893333333333331</v>
      </c>
      <c r="L1515" s="121" t="str">
        <f t="shared" si="164"/>
        <v/>
      </c>
      <c r="M1515" s="121" t="str">
        <f t="shared" si="167"/>
        <v/>
      </c>
      <c r="N1515" s="121" t="str">
        <f t="shared" si="165"/>
        <v/>
      </c>
      <c r="O1515" s="123"/>
    </row>
    <row r="1516" spans="1:15">
      <c r="A1516" s="116"/>
      <c r="B1516" s="133"/>
      <c r="C1516" s="122" t="s">
        <v>852</v>
      </c>
      <c r="D1516" s="127">
        <v>2</v>
      </c>
      <c r="E1516" s="127">
        <v>10</v>
      </c>
      <c r="F1516" s="127">
        <v>16</v>
      </c>
      <c r="G1516" s="128">
        <v>1.75</v>
      </c>
      <c r="H1516" s="121">
        <f t="shared" si="161"/>
        <v>0.61728395061728392</v>
      </c>
      <c r="I1516" s="121" t="str">
        <f t="shared" si="162"/>
        <v/>
      </c>
      <c r="J1516" s="121">
        <f t="shared" si="166"/>
        <v>34.567901234567898</v>
      </c>
      <c r="K1516" s="121" t="str">
        <f t="shared" si="163"/>
        <v/>
      </c>
      <c r="L1516" s="121" t="str">
        <f t="shared" si="164"/>
        <v/>
      </c>
      <c r="M1516" s="121" t="str">
        <f t="shared" si="167"/>
        <v/>
      </c>
      <c r="N1516" s="121" t="str">
        <f t="shared" si="165"/>
        <v/>
      </c>
      <c r="O1516" s="123"/>
    </row>
    <row r="1517" spans="1:15">
      <c r="A1517" s="116"/>
      <c r="B1517" s="133" t="s">
        <v>968</v>
      </c>
      <c r="C1517" s="122" t="s">
        <v>842</v>
      </c>
      <c r="D1517" s="127">
        <v>2</v>
      </c>
      <c r="E1517" s="127">
        <v>12</v>
      </c>
      <c r="F1517" s="127">
        <v>16</v>
      </c>
      <c r="G1517" s="128">
        <v>6.88</v>
      </c>
      <c r="H1517" s="121">
        <f t="shared" si="161"/>
        <v>0.88888888888888884</v>
      </c>
      <c r="I1517" s="121" t="str">
        <f t="shared" si="162"/>
        <v/>
      </c>
      <c r="J1517" s="121" t="str">
        <f t="shared" si="166"/>
        <v/>
      </c>
      <c r="K1517" s="121">
        <f t="shared" si="163"/>
        <v>195.69777777777776</v>
      </c>
      <c r="L1517" s="121" t="str">
        <f t="shared" si="164"/>
        <v/>
      </c>
      <c r="M1517" s="121" t="str">
        <f t="shared" si="167"/>
        <v/>
      </c>
      <c r="N1517" s="121" t="str">
        <f t="shared" si="165"/>
        <v/>
      </c>
      <c r="O1517" s="123"/>
    </row>
    <row r="1518" spans="1:15">
      <c r="A1518" s="116"/>
      <c r="B1518" s="133"/>
      <c r="C1518" s="122" t="s">
        <v>852</v>
      </c>
      <c r="D1518" s="127">
        <v>2</v>
      </c>
      <c r="E1518" s="127">
        <v>10</v>
      </c>
      <c r="F1518" s="127">
        <v>35</v>
      </c>
      <c r="G1518" s="128">
        <v>1.75</v>
      </c>
      <c r="H1518" s="121">
        <f t="shared" si="161"/>
        <v>0.61728395061728392</v>
      </c>
      <c r="I1518" s="121" t="str">
        <f t="shared" si="162"/>
        <v/>
      </c>
      <c r="J1518" s="121">
        <f t="shared" si="166"/>
        <v>75.617283950617278</v>
      </c>
      <c r="K1518" s="121" t="str">
        <f t="shared" si="163"/>
        <v/>
      </c>
      <c r="L1518" s="121" t="str">
        <f t="shared" si="164"/>
        <v/>
      </c>
      <c r="M1518" s="121" t="str">
        <f t="shared" si="167"/>
        <v/>
      </c>
      <c r="N1518" s="121" t="str">
        <f t="shared" si="165"/>
        <v/>
      </c>
      <c r="O1518" s="123"/>
    </row>
    <row r="1519" spans="1:15">
      <c r="A1519" s="127"/>
      <c r="B1519" s="133"/>
      <c r="C1519" s="122" t="s">
        <v>960</v>
      </c>
      <c r="D1519" s="127">
        <v>2</v>
      </c>
      <c r="E1519" s="127">
        <v>12</v>
      </c>
      <c r="F1519" s="127">
        <v>16</v>
      </c>
      <c r="G1519" s="128">
        <v>1.4</v>
      </c>
      <c r="H1519" s="121">
        <f t="shared" si="161"/>
        <v>0.88888888888888884</v>
      </c>
      <c r="I1519" s="121" t="str">
        <f t="shared" si="162"/>
        <v/>
      </c>
      <c r="J1519" s="121" t="str">
        <f t="shared" si="166"/>
        <v/>
      </c>
      <c r="K1519" s="121">
        <f t="shared" si="163"/>
        <v>39.822222222222216</v>
      </c>
      <c r="L1519" s="121" t="str">
        <f t="shared" si="164"/>
        <v/>
      </c>
      <c r="M1519" s="121" t="str">
        <f t="shared" si="167"/>
        <v/>
      </c>
      <c r="N1519" s="121" t="str">
        <f t="shared" si="165"/>
        <v/>
      </c>
      <c r="O1519" s="129"/>
    </row>
    <row r="1520" spans="1:15">
      <c r="A1520" s="127"/>
      <c r="B1520" s="133"/>
      <c r="C1520" s="122" t="s">
        <v>863</v>
      </c>
      <c r="D1520" s="127">
        <v>1</v>
      </c>
      <c r="E1520" s="127">
        <v>12</v>
      </c>
      <c r="F1520" s="127">
        <v>35</v>
      </c>
      <c r="G1520" s="128">
        <v>0.75</v>
      </c>
      <c r="H1520" s="121">
        <f t="shared" si="161"/>
        <v>0.88888888888888884</v>
      </c>
      <c r="I1520" s="121" t="str">
        <f t="shared" si="162"/>
        <v/>
      </c>
      <c r="J1520" s="121" t="str">
        <f t="shared" si="166"/>
        <v/>
      </c>
      <c r="K1520" s="121">
        <f t="shared" si="163"/>
        <v>23.333333333333332</v>
      </c>
      <c r="L1520" s="121" t="str">
        <f t="shared" si="164"/>
        <v/>
      </c>
      <c r="M1520" s="121" t="str">
        <f t="shared" si="167"/>
        <v/>
      </c>
      <c r="N1520" s="121" t="str">
        <f t="shared" si="165"/>
        <v/>
      </c>
      <c r="O1520" s="129"/>
    </row>
    <row r="1521" spans="1:15">
      <c r="A1521" s="116">
        <v>1</v>
      </c>
      <c r="B1521" s="139" t="s">
        <v>970</v>
      </c>
      <c r="C1521" s="118"/>
      <c r="D1521" s="119"/>
      <c r="E1521" s="119"/>
      <c r="F1521" s="120"/>
      <c r="G1521" s="120"/>
      <c r="H1521" s="121">
        <f t="shared" si="161"/>
        <v>0</v>
      </c>
      <c r="I1521" s="121" t="str">
        <f t="shared" si="162"/>
        <v/>
      </c>
      <c r="J1521" s="121" t="str">
        <f t="shared" si="166"/>
        <v/>
      </c>
      <c r="K1521" s="121" t="str">
        <f t="shared" si="163"/>
        <v/>
      </c>
      <c r="L1521" s="121" t="str">
        <f t="shared" si="164"/>
        <v/>
      </c>
      <c r="M1521" s="121" t="str">
        <f t="shared" si="167"/>
        <v/>
      </c>
      <c r="N1521" s="121" t="str">
        <f t="shared" si="165"/>
        <v/>
      </c>
      <c r="O1521" s="123"/>
    </row>
    <row r="1522" spans="1:15">
      <c r="A1522" s="116"/>
      <c r="B1522" s="120" t="s">
        <v>904</v>
      </c>
      <c r="C1522" s="122" t="s">
        <v>869</v>
      </c>
      <c r="D1522" s="116">
        <v>5</v>
      </c>
      <c r="E1522" s="116">
        <v>16</v>
      </c>
      <c r="F1522" s="116">
        <v>8</v>
      </c>
      <c r="G1522" s="121">
        <v>3.3</v>
      </c>
      <c r="H1522" s="121">
        <f t="shared" si="161"/>
        <v>1.5802469135802468</v>
      </c>
      <c r="I1522" s="121" t="str">
        <f t="shared" si="162"/>
        <v/>
      </c>
      <c r="J1522" s="121" t="str">
        <f t="shared" si="166"/>
        <v/>
      </c>
      <c r="K1522" s="121" t="str">
        <f t="shared" si="163"/>
        <v/>
      </c>
      <c r="L1522" s="121">
        <f t="shared" si="164"/>
        <v>208.59259259259258</v>
      </c>
      <c r="M1522" s="121" t="str">
        <f t="shared" si="167"/>
        <v/>
      </c>
      <c r="N1522" s="121" t="str">
        <f t="shared" si="165"/>
        <v/>
      </c>
      <c r="O1522" s="123"/>
    </row>
    <row r="1523" spans="1:15">
      <c r="A1523" s="116"/>
      <c r="B1523" s="120"/>
      <c r="C1523" s="118" t="s">
        <v>869</v>
      </c>
      <c r="D1523" s="116">
        <v>5</v>
      </c>
      <c r="E1523" s="116">
        <v>12</v>
      </c>
      <c r="F1523" s="116">
        <v>4</v>
      </c>
      <c r="G1523" s="121">
        <v>3.3</v>
      </c>
      <c r="H1523" s="121">
        <f t="shared" si="161"/>
        <v>0.88888888888888884</v>
      </c>
      <c r="I1523" s="121" t="str">
        <f t="shared" si="162"/>
        <v/>
      </c>
      <c r="J1523" s="121" t="str">
        <f t="shared" si="166"/>
        <v/>
      </c>
      <c r="K1523" s="121">
        <f t="shared" si="163"/>
        <v>58.666666666666664</v>
      </c>
      <c r="L1523" s="121" t="str">
        <f t="shared" si="164"/>
        <v/>
      </c>
      <c r="M1523" s="121" t="str">
        <f t="shared" si="167"/>
        <v/>
      </c>
      <c r="N1523" s="121" t="str">
        <f t="shared" si="165"/>
        <v/>
      </c>
      <c r="O1523" s="123"/>
    </row>
    <row r="1524" spans="1:15">
      <c r="A1524" s="127"/>
      <c r="B1524" s="117"/>
      <c r="C1524" s="122" t="s">
        <v>926</v>
      </c>
      <c r="D1524" s="127">
        <v>5</v>
      </c>
      <c r="E1524" s="127">
        <v>16</v>
      </c>
      <c r="F1524" s="127">
        <v>8</v>
      </c>
      <c r="G1524" s="128">
        <v>0.8</v>
      </c>
      <c r="H1524" s="121">
        <f t="shared" si="161"/>
        <v>1.5802469135802468</v>
      </c>
      <c r="I1524" s="121" t="str">
        <f t="shared" si="162"/>
        <v/>
      </c>
      <c r="J1524" s="121" t="str">
        <f t="shared" si="166"/>
        <v/>
      </c>
      <c r="K1524" s="121" t="str">
        <f t="shared" si="163"/>
        <v/>
      </c>
      <c r="L1524" s="121">
        <f t="shared" si="164"/>
        <v>50.567901234567898</v>
      </c>
      <c r="M1524" s="121" t="str">
        <f t="shared" si="167"/>
        <v/>
      </c>
      <c r="N1524" s="121" t="str">
        <f t="shared" si="165"/>
        <v/>
      </c>
      <c r="O1524" s="123"/>
    </row>
    <row r="1525" spans="1:15">
      <c r="A1525" s="127"/>
      <c r="B1525" s="117"/>
      <c r="C1525" s="122" t="s">
        <v>926</v>
      </c>
      <c r="D1525" s="127">
        <v>5</v>
      </c>
      <c r="E1525" s="127">
        <v>12</v>
      </c>
      <c r="F1525" s="127">
        <v>4</v>
      </c>
      <c r="G1525" s="128">
        <v>0.6</v>
      </c>
      <c r="H1525" s="121">
        <f t="shared" si="161"/>
        <v>0.88888888888888884</v>
      </c>
      <c r="I1525" s="121" t="str">
        <f t="shared" si="162"/>
        <v/>
      </c>
      <c r="J1525" s="121" t="str">
        <f t="shared" si="166"/>
        <v/>
      </c>
      <c r="K1525" s="121">
        <f t="shared" si="163"/>
        <v>10.666666666666666</v>
      </c>
      <c r="L1525" s="121" t="str">
        <f t="shared" si="164"/>
        <v/>
      </c>
      <c r="M1525" s="121" t="str">
        <f t="shared" si="167"/>
        <v/>
      </c>
      <c r="N1525" s="121" t="str">
        <f t="shared" si="165"/>
        <v/>
      </c>
      <c r="O1525" s="123"/>
    </row>
    <row r="1526" spans="1:15">
      <c r="A1526" s="127"/>
      <c r="B1526" s="117"/>
      <c r="C1526" s="122" t="s">
        <v>905</v>
      </c>
      <c r="D1526" s="127">
        <v>5</v>
      </c>
      <c r="E1526" s="127">
        <v>8</v>
      </c>
      <c r="F1526" s="127">
        <v>26</v>
      </c>
      <c r="G1526" s="128">
        <v>1.64</v>
      </c>
      <c r="H1526" s="121">
        <f t="shared" si="161"/>
        <v>0.39506172839506171</v>
      </c>
      <c r="I1526" s="121">
        <f t="shared" si="162"/>
        <v>84.227160493827157</v>
      </c>
      <c r="J1526" s="121" t="str">
        <f t="shared" si="166"/>
        <v/>
      </c>
      <c r="K1526" s="121" t="str">
        <f t="shared" si="163"/>
        <v/>
      </c>
      <c r="L1526" s="121" t="str">
        <f t="shared" si="164"/>
        <v/>
      </c>
      <c r="M1526" s="121" t="str">
        <f t="shared" si="167"/>
        <v/>
      </c>
      <c r="N1526" s="121" t="str">
        <f t="shared" si="165"/>
        <v/>
      </c>
      <c r="O1526" s="123"/>
    </row>
    <row r="1527" spans="1:15">
      <c r="A1527" s="127"/>
      <c r="B1527" s="131"/>
      <c r="C1527" s="122" t="s">
        <v>905</v>
      </c>
      <c r="D1527" s="127">
        <v>5</v>
      </c>
      <c r="E1527" s="127">
        <v>8</v>
      </c>
      <c r="F1527" s="127">
        <v>26</v>
      </c>
      <c r="G1527" s="128">
        <v>1.2549999999999999</v>
      </c>
      <c r="H1527" s="121">
        <f t="shared" si="161"/>
        <v>0.39506172839506171</v>
      </c>
      <c r="I1527" s="121">
        <f t="shared" si="162"/>
        <v>64.454320987654313</v>
      </c>
      <c r="J1527" s="121" t="str">
        <f t="shared" si="166"/>
        <v/>
      </c>
      <c r="K1527" s="121" t="str">
        <f t="shared" si="163"/>
        <v/>
      </c>
      <c r="L1527" s="121" t="str">
        <f t="shared" si="164"/>
        <v/>
      </c>
      <c r="M1527" s="121" t="str">
        <f t="shared" si="167"/>
        <v/>
      </c>
      <c r="N1527" s="121" t="str">
        <f t="shared" si="165"/>
        <v/>
      </c>
      <c r="O1527" s="123"/>
    </row>
    <row r="1528" spans="1:15">
      <c r="A1528" s="127"/>
      <c r="B1528" s="117"/>
      <c r="C1528" s="122" t="s">
        <v>905</v>
      </c>
      <c r="D1528" s="127">
        <v>5</v>
      </c>
      <c r="E1528" s="127">
        <v>8</v>
      </c>
      <c r="F1528" s="127">
        <v>26</v>
      </c>
      <c r="G1528" s="128">
        <v>0.68</v>
      </c>
      <c r="H1528" s="121">
        <f t="shared" si="161"/>
        <v>0.39506172839506171</v>
      </c>
      <c r="I1528" s="121">
        <f t="shared" si="162"/>
        <v>34.92345679012346</v>
      </c>
      <c r="J1528" s="121" t="str">
        <f t="shared" si="166"/>
        <v/>
      </c>
      <c r="K1528" s="121" t="str">
        <f t="shared" si="163"/>
        <v/>
      </c>
      <c r="L1528" s="121" t="str">
        <f t="shared" si="164"/>
        <v/>
      </c>
      <c r="M1528" s="121" t="str">
        <f t="shared" si="167"/>
        <v/>
      </c>
      <c r="N1528" s="121" t="str">
        <f t="shared" si="165"/>
        <v/>
      </c>
      <c r="O1528" s="123"/>
    </row>
    <row r="1529" spans="1:15">
      <c r="A1529" s="127"/>
      <c r="B1529" s="117"/>
      <c r="C1529" s="122" t="s">
        <v>905</v>
      </c>
      <c r="D1529" s="127">
        <v>5</v>
      </c>
      <c r="E1529" s="127">
        <v>8</v>
      </c>
      <c r="F1529" s="127">
        <v>23</v>
      </c>
      <c r="G1529" s="128">
        <v>0.38</v>
      </c>
      <c r="H1529" s="121">
        <f t="shared" si="161"/>
        <v>0.39506172839506171</v>
      </c>
      <c r="I1529" s="121">
        <f t="shared" si="162"/>
        <v>17.264197530864195</v>
      </c>
      <c r="J1529" s="121" t="str">
        <f t="shared" si="166"/>
        <v/>
      </c>
      <c r="K1529" s="121" t="str">
        <f t="shared" si="163"/>
        <v/>
      </c>
      <c r="L1529" s="121" t="str">
        <f t="shared" si="164"/>
        <v/>
      </c>
      <c r="M1529" s="121" t="str">
        <f t="shared" si="167"/>
        <v/>
      </c>
      <c r="N1529" s="121" t="str">
        <f t="shared" si="165"/>
        <v/>
      </c>
      <c r="O1529" s="123"/>
    </row>
    <row r="1530" spans="1:15">
      <c r="A1530" s="127"/>
      <c r="B1530" s="117" t="s">
        <v>906</v>
      </c>
      <c r="C1530" s="122" t="s">
        <v>869</v>
      </c>
      <c r="D1530" s="127">
        <v>7</v>
      </c>
      <c r="E1530" s="127">
        <v>12</v>
      </c>
      <c r="F1530" s="127">
        <v>8</v>
      </c>
      <c r="G1530" s="128">
        <v>3.3</v>
      </c>
      <c r="H1530" s="121">
        <f t="shared" si="161"/>
        <v>0.88888888888888884</v>
      </c>
      <c r="I1530" s="121" t="str">
        <f t="shared" si="162"/>
        <v/>
      </c>
      <c r="J1530" s="121" t="str">
        <f t="shared" si="166"/>
        <v/>
      </c>
      <c r="K1530" s="121">
        <f t="shared" si="163"/>
        <v>164.26666666666665</v>
      </c>
      <c r="L1530" s="121" t="str">
        <f t="shared" si="164"/>
        <v/>
      </c>
      <c r="M1530" s="121" t="str">
        <f t="shared" si="167"/>
        <v/>
      </c>
      <c r="N1530" s="121" t="str">
        <f t="shared" si="165"/>
        <v/>
      </c>
      <c r="O1530" s="123"/>
    </row>
    <row r="1531" spans="1:15">
      <c r="A1531" s="127"/>
      <c r="B1531" s="117"/>
      <c r="C1531" s="122" t="s">
        <v>869</v>
      </c>
      <c r="D1531" s="127">
        <v>7</v>
      </c>
      <c r="E1531" s="127">
        <v>16</v>
      </c>
      <c r="F1531" s="127">
        <v>4</v>
      </c>
      <c r="G1531" s="128">
        <v>3.3</v>
      </c>
      <c r="H1531" s="121">
        <f t="shared" si="161"/>
        <v>1.5802469135802468</v>
      </c>
      <c r="I1531" s="121" t="str">
        <f t="shared" si="162"/>
        <v/>
      </c>
      <c r="J1531" s="121" t="str">
        <f t="shared" si="166"/>
        <v/>
      </c>
      <c r="K1531" s="121" t="str">
        <f t="shared" si="163"/>
        <v/>
      </c>
      <c r="L1531" s="121">
        <f t="shared" si="164"/>
        <v>146.0148148148148</v>
      </c>
      <c r="M1531" s="121" t="str">
        <f t="shared" si="167"/>
        <v/>
      </c>
      <c r="N1531" s="121" t="str">
        <f t="shared" si="165"/>
        <v/>
      </c>
      <c r="O1531" s="123"/>
    </row>
    <row r="1532" spans="1:15">
      <c r="A1532" s="127"/>
      <c r="B1532" s="117"/>
      <c r="C1532" s="122" t="s">
        <v>926</v>
      </c>
      <c r="D1532" s="127">
        <v>7</v>
      </c>
      <c r="E1532" s="127">
        <v>12</v>
      </c>
      <c r="F1532" s="127">
        <v>8</v>
      </c>
      <c r="G1532" s="128">
        <v>0.6</v>
      </c>
      <c r="H1532" s="121">
        <f t="shared" si="161"/>
        <v>0.88888888888888884</v>
      </c>
      <c r="I1532" s="121" t="str">
        <f t="shared" si="162"/>
        <v/>
      </c>
      <c r="J1532" s="121" t="str">
        <f t="shared" si="166"/>
        <v/>
      </c>
      <c r="K1532" s="121">
        <f t="shared" si="163"/>
        <v>29.866666666666667</v>
      </c>
      <c r="L1532" s="121" t="str">
        <f t="shared" si="164"/>
        <v/>
      </c>
      <c r="M1532" s="121" t="str">
        <f t="shared" si="167"/>
        <v/>
      </c>
      <c r="N1532" s="121" t="str">
        <f t="shared" si="165"/>
        <v/>
      </c>
      <c r="O1532" s="123"/>
    </row>
    <row r="1533" spans="1:15">
      <c r="A1533" s="127"/>
      <c r="B1533" s="117"/>
      <c r="C1533" s="122" t="s">
        <v>926</v>
      </c>
      <c r="D1533" s="127">
        <v>7</v>
      </c>
      <c r="E1533" s="127">
        <v>16</v>
      </c>
      <c r="F1533" s="127">
        <v>4</v>
      </c>
      <c r="G1533" s="128">
        <v>0.8</v>
      </c>
      <c r="H1533" s="121">
        <f t="shared" si="161"/>
        <v>1.5802469135802468</v>
      </c>
      <c r="I1533" s="121" t="str">
        <f t="shared" si="162"/>
        <v/>
      </c>
      <c r="J1533" s="121" t="str">
        <f t="shared" si="166"/>
        <v/>
      </c>
      <c r="K1533" s="121" t="str">
        <f t="shared" si="163"/>
        <v/>
      </c>
      <c r="L1533" s="121">
        <f t="shared" si="164"/>
        <v>35.397530864197535</v>
      </c>
      <c r="M1533" s="121" t="str">
        <f t="shared" si="167"/>
        <v/>
      </c>
      <c r="N1533" s="121" t="str">
        <f t="shared" si="165"/>
        <v/>
      </c>
      <c r="O1533" s="123"/>
    </row>
    <row r="1534" spans="1:15">
      <c r="A1534" s="127"/>
      <c r="B1534" s="131"/>
      <c r="C1534" s="122" t="s">
        <v>905</v>
      </c>
      <c r="D1534" s="127">
        <v>7</v>
      </c>
      <c r="E1534" s="127">
        <v>8</v>
      </c>
      <c r="F1534" s="127">
        <v>24</v>
      </c>
      <c r="G1534" s="128">
        <v>1.64</v>
      </c>
      <c r="H1534" s="121">
        <f t="shared" si="161"/>
        <v>0.39506172839506171</v>
      </c>
      <c r="I1534" s="121">
        <f t="shared" si="162"/>
        <v>108.84740740740739</v>
      </c>
      <c r="J1534" s="121" t="str">
        <f t="shared" si="166"/>
        <v/>
      </c>
      <c r="K1534" s="121" t="str">
        <f t="shared" si="163"/>
        <v/>
      </c>
      <c r="L1534" s="121" t="str">
        <f t="shared" si="164"/>
        <v/>
      </c>
      <c r="M1534" s="121" t="str">
        <f t="shared" si="167"/>
        <v/>
      </c>
      <c r="N1534" s="121" t="str">
        <f t="shared" si="165"/>
        <v/>
      </c>
      <c r="O1534" s="123"/>
    </row>
    <row r="1535" spans="1:15">
      <c r="A1535" s="132"/>
      <c r="B1535" s="133"/>
      <c r="C1535" s="122" t="s">
        <v>905</v>
      </c>
      <c r="D1535" s="127">
        <v>7</v>
      </c>
      <c r="E1535" s="127">
        <v>8</v>
      </c>
      <c r="F1535" s="127">
        <v>26</v>
      </c>
      <c r="G1535" s="128">
        <v>1.2549999999999999</v>
      </c>
      <c r="H1535" s="121">
        <f t="shared" si="161"/>
        <v>0.39506172839506171</v>
      </c>
      <c r="I1535" s="121">
        <f t="shared" si="162"/>
        <v>90.236049382716047</v>
      </c>
      <c r="J1535" s="121" t="str">
        <f t="shared" si="166"/>
        <v/>
      </c>
      <c r="K1535" s="121" t="str">
        <f t="shared" si="163"/>
        <v/>
      </c>
      <c r="L1535" s="121" t="str">
        <f t="shared" si="164"/>
        <v/>
      </c>
      <c r="M1535" s="121" t="str">
        <f t="shared" si="167"/>
        <v/>
      </c>
      <c r="N1535" s="121" t="str">
        <f t="shared" si="165"/>
        <v/>
      </c>
      <c r="O1535" s="123"/>
    </row>
    <row r="1536" spans="1:15">
      <c r="A1536" s="127"/>
      <c r="B1536" s="131"/>
      <c r="C1536" s="122" t="s">
        <v>905</v>
      </c>
      <c r="D1536" s="127">
        <v>7</v>
      </c>
      <c r="E1536" s="127">
        <v>8</v>
      </c>
      <c r="F1536" s="127">
        <v>26</v>
      </c>
      <c r="G1536" s="128">
        <v>0.68</v>
      </c>
      <c r="H1536" s="121">
        <f t="shared" si="161"/>
        <v>0.39506172839506171</v>
      </c>
      <c r="I1536" s="121">
        <f t="shared" si="162"/>
        <v>48.892839506172841</v>
      </c>
      <c r="J1536" s="121" t="str">
        <f t="shared" si="166"/>
        <v/>
      </c>
      <c r="K1536" s="121" t="str">
        <f t="shared" si="163"/>
        <v/>
      </c>
      <c r="L1536" s="121" t="str">
        <f t="shared" si="164"/>
        <v/>
      </c>
      <c r="M1536" s="121" t="str">
        <f t="shared" si="167"/>
        <v/>
      </c>
      <c r="N1536" s="121" t="str">
        <f t="shared" si="165"/>
        <v/>
      </c>
      <c r="O1536" s="123"/>
    </row>
    <row r="1537" spans="1:15">
      <c r="A1537" s="127"/>
      <c r="B1537" s="131"/>
      <c r="C1537" s="122" t="s">
        <v>905</v>
      </c>
      <c r="D1537" s="127">
        <v>7</v>
      </c>
      <c r="E1537" s="127">
        <v>8</v>
      </c>
      <c r="F1537" s="127">
        <v>26</v>
      </c>
      <c r="G1537" s="128">
        <v>0.38</v>
      </c>
      <c r="H1537" s="121">
        <f t="shared" si="161"/>
        <v>0.39506172839506171</v>
      </c>
      <c r="I1537" s="121">
        <f t="shared" si="162"/>
        <v>27.322469135802468</v>
      </c>
      <c r="J1537" s="121" t="str">
        <f t="shared" si="166"/>
        <v/>
      </c>
      <c r="K1537" s="121" t="str">
        <f t="shared" si="163"/>
        <v/>
      </c>
      <c r="L1537" s="121" t="str">
        <f t="shared" si="164"/>
        <v/>
      </c>
      <c r="M1537" s="121" t="str">
        <f t="shared" si="167"/>
        <v/>
      </c>
      <c r="N1537" s="121" t="str">
        <f t="shared" si="165"/>
        <v/>
      </c>
      <c r="O1537" s="123"/>
    </row>
    <row r="1538" spans="1:15">
      <c r="A1538" s="127"/>
      <c r="B1538" s="131" t="s">
        <v>548</v>
      </c>
      <c r="C1538" s="122" t="s">
        <v>869</v>
      </c>
      <c r="D1538" s="127">
        <v>2</v>
      </c>
      <c r="E1538" s="127">
        <v>16</v>
      </c>
      <c r="F1538" s="127">
        <v>8</v>
      </c>
      <c r="G1538" s="128">
        <v>3.3</v>
      </c>
      <c r="H1538" s="121">
        <f t="shared" si="161"/>
        <v>1.5802469135802468</v>
      </c>
      <c r="I1538" s="121" t="str">
        <f t="shared" si="162"/>
        <v/>
      </c>
      <c r="J1538" s="121" t="str">
        <f t="shared" si="166"/>
        <v/>
      </c>
      <c r="K1538" s="121" t="str">
        <f t="shared" si="163"/>
        <v/>
      </c>
      <c r="L1538" s="121">
        <f t="shared" si="164"/>
        <v>83.43703703703703</v>
      </c>
      <c r="M1538" s="121" t="str">
        <f t="shared" si="167"/>
        <v/>
      </c>
      <c r="N1538" s="121" t="str">
        <f t="shared" si="165"/>
        <v/>
      </c>
      <c r="O1538" s="123"/>
    </row>
    <row r="1539" spans="1:15">
      <c r="A1539" s="127"/>
      <c r="B1539" s="131"/>
      <c r="C1539" s="122" t="s">
        <v>869</v>
      </c>
      <c r="D1539" s="127">
        <v>2</v>
      </c>
      <c r="E1539" s="127">
        <v>12</v>
      </c>
      <c r="F1539" s="127">
        <v>4</v>
      </c>
      <c r="G1539" s="128">
        <v>3.3</v>
      </c>
      <c r="H1539" s="121">
        <f t="shared" si="161"/>
        <v>0.88888888888888884</v>
      </c>
      <c r="I1539" s="121" t="str">
        <f t="shared" si="162"/>
        <v/>
      </c>
      <c r="J1539" s="121" t="str">
        <f t="shared" si="166"/>
        <v/>
      </c>
      <c r="K1539" s="121">
        <f t="shared" si="163"/>
        <v>23.466666666666665</v>
      </c>
      <c r="L1539" s="121" t="str">
        <f t="shared" si="164"/>
        <v/>
      </c>
      <c r="M1539" s="121" t="str">
        <f t="shared" si="167"/>
        <v/>
      </c>
      <c r="N1539" s="121" t="str">
        <f t="shared" si="165"/>
        <v/>
      </c>
      <c r="O1539" s="123"/>
    </row>
    <row r="1540" spans="1:15">
      <c r="A1540" s="127"/>
      <c r="B1540" s="131"/>
      <c r="C1540" s="122" t="s">
        <v>926</v>
      </c>
      <c r="D1540" s="127">
        <v>2</v>
      </c>
      <c r="E1540" s="127">
        <v>16</v>
      </c>
      <c r="F1540" s="127">
        <v>8</v>
      </c>
      <c r="G1540" s="128">
        <v>0.8</v>
      </c>
      <c r="H1540" s="121">
        <f t="shared" si="161"/>
        <v>1.5802469135802468</v>
      </c>
      <c r="I1540" s="121" t="str">
        <f t="shared" si="162"/>
        <v/>
      </c>
      <c r="J1540" s="121" t="str">
        <f t="shared" si="166"/>
        <v/>
      </c>
      <c r="K1540" s="121" t="str">
        <f t="shared" si="163"/>
        <v/>
      </c>
      <c r="L1540" s="121">
        <f t="shared" si="164"/>
        <v>20.22716049382716</v>
      </c>
      <c r="M1540" s="121" t="str">
        <f t="shared" si="167"/>
        <v/>
      </c>
      <c r="N1540" s="121" t="str">
        <f t="shared" si="165"/>
        <v/>
      </c>
      <c r="O1540" s="123"/>
    </row>
    <row r="1541" spans="1:15">
      <c r="A1541" s="127"/>
      <c r="B1541" s="131"/>
      <c r="C1541" s="122" t="s">
        <v>926</v>
      </c>
      <c r="D1541" s="127">
        <v>2</v>
      </c>
      <c r="E1541" s="127">
        <v>12</v>
      </c>
      <c r="F1541" s="127">
        <v>4</v>
      </c>
      <c r="G1541" s="128">
        <v>0.6</v>
      </c>
      <c r="H1541" s="121">
        <f t="shared" si="161"/>
        <v>0.88888888888888884</v>
      </c>
      <c r="I1541" s="121" t="str">
        <f t="shared" si="162"/>
        <v/>
      </c>
      <c r="J1541" s="121" t="str">
        <f t="shared" si="166"/>
        <v/>
      </c>
      <c r="K1541" s="121">
        <f t="shared" si="163"/>
        <v>4.2666666666666666</v>
      </c>
      <c r="L1541" s="121" t="str">
        <f t="shared" si="164"/>
        <v/>
      </c>
      <c r="M1541" s="121" t="str">
        <f t="shared" si="167"/>
        <v/>
      </c>
      <c r="N1541" s="121" t="str">
        <f t="shared" si="165"/>
        <v/>
      </c>
      <c r="O1541" s="123"/>
    </row>
    <row r="1542" spans="1:15">
      <c r="A1542" s="127"/>
      <c r="B1542" s="131"/>
      <c r="C1542" s="122" t="s">
        <v>905</v>
      </c>
      <c r="D1542" s="127">
        <v>2</v>
      </c>
      <c r="E1542" s="127">
        <v>8</v>
      </c>
      <c r="F1542" s="127">
        <v>26</v>
      </c>
      <c r="G1542" s="128">
        <v>1.64</v>
      </c>
      <c r="H1542" s="121">
        <f t="shared" ref="H1542:H1605" si="168">E1542*E1542/(162)</f>
        <v>0.39506172839506171</v>
      </c>
      <c r="I1542" s="121">
        <f t="shared" ref="I1542:I1605" si="169">IF((E1542=8),D1542*G1542*F1542*H1542,"")</f>
        <v>33.690864197530864</v>
      </c>
      <c r="J1542" s="121" t="str">
        <f t="shared" si="166"/>
        <v/>
      </c>
      <c r="K1542" s="121" t="str">
        <f t="shared" ref="K1542:K1605" si="170">IF((E1542=12),D1542*F1542*G1542*H1542,"")</f>
        <v/>
      </c>
      <c r="L1542" s="121" t="str">
        <f t="shared" ref="L1542:L1605" si="171">IF((E1542=16),D1542*F1542*G1542*H1542,"")</f>
        <v/>
      </c>
      <c r="M1542" s="121" t="str">
        <f t="shared" si="167"/>
        <v/>
      </c>
      <c r="N1542" s="121" t="str">
        <f t="shared" ref="N1542:N1605" si="172">IF((E1542=25),D1542*F1542*G1542*H1542,"")</f>
        <v/>
      </c>
      <c r="O1542" s="123"/>
    </row>
    <row r="1543" spans="1:15">
      <c r="A1543" s="127"/>
      <c r="B1543" s="131"/>
      <c r="C1543" s="122" t="s">
        <v>905</v>
      </c>
      <c r="D1543" s="127">
        <v>2</v>
      </c>
      <c r="E1543" s="127">
        <v>8</v>
      </c>
      <c r="F1543" s="127">
        <v>26</v>
      </c>
      <c r="G1543" s="128">
        <v>1.2549999999999999</v>
      </c>
      <c r="H1543" s="121">
        <f t="shared" si="168"/>
        <v>0.39506172839506171</v>
      </c>
      <c r="I1543" s="121">
        <f t="shared" si="169"/>
        <v>25.781728395061723</v>
      </c>
      <c r="J1543" s="121" t="str">
        <f t="shared" si="166"/>
        <v/>
      </c>
      <c r="K1543" s="121" t="str">
        <f t="shared" si="170"/>
        <v/>
      </c>
      <c r="L1543" s="121" t="str">
        <f t="shared" si="171"/>
        <v/>
      </c>
      <c r="M1543" s="121" t="str">
        <f t="shared" si="167"/>
        <v/>
      </c>
      <c r="N1543" s="121" t="str">
        <f t="shared" si="172"/>
        <v/>
      </c>
      <c r="O1543" s="123"/>
    </row>
    <row r="1544" spans="1:15">
      <c r="A1544" s="127"/>
      <c r="B1544" s="131"/>
      <c r="C1544" s="122" t="s">
        <v>905</v>
      </c>
      <c r="D1544" s="127">
        <v>2</v>
      </c>
      <c r="E1544" s="127">
        <v>8</v>
      </c>
      <c r="F1544" s="127">
        <v>26</v>
      </c>
      <c r="G1544" s="128">
        <v>0.68</v>
      </c>
      <c r="H1544" s="121">
        <f t="shared" si="168"/>
        <v>0.39506172839506171</v>
      </c>
      <c r="I1544" s="121">
        <f t="shared" si="169"/>
        <v>13.969382716049381</v>
      </c>
      <c r="J1544" s="121" t="str">
        <f t="shared" si="166"/>
        <v/>
      </c>
      <c r="K1544" s="121" t="str">
        <f t="shared" si="170"/>
        <v/>
      </c>
      <c r="L1544" s="121" t="str">
        <f t="shared" si="171"/>
        <v/>
      </c>
      <c r="M1544" s="121" t="str">
        <f t="shared" si="167"/>
        <v/>
      </c>
      <c r="N1544" s="121" t="str">
        <f t="shared" si="172"/>
        <v/>
      </c>
      <c r="O1544" s="123"/>
    </row>
    <row r="1545" spans="1:15">
      <c r="A1545" s="127"/>
      <c r="B1545" s="131"/>
      <c r="C1545" s="122" t="s">
        <v>905</v>
      </c>
      <c r="D1545" s="127">
        <v>2</v>
      </c>
      <c r="E1545" s="127">
        <v>8</v>
      </c>
      <c r="F1545" s="127">
        <v>26</v>
      </c>
      <c r="G1545" s="128">
        <v>0.38</v>
      </c>
      <c r="H1545" s="121">
        <f t="shared" si="168"/>
        <v>0.39506172839506171</v>
      </c>
      <c r="I1545" s="121">
        <f t="shared" si="169"/>
        <v>7.8064197530864199</v>
      </c>
      <c r="J1545" s="121" t="str">
        <f t="shared" si="166"/>
        <v/>
      </c>
      <c r="K1545" s="121" t="str">
        <f t="shared" si="170"/>
        <v/>
      </c>
      <c r="L1545" s="121" t="str">
        <f t="shared" si="171"/>
        <v/>
      </c>
      <c r="M1545" s="121" t="str">
        <f t="shared" si="167"/>
        <v/>
      </c>
      <c r="N1545" s="121" t="str">
        <f t="shared" si="172"/>
        <v/>
      </c>
      <c r="O1545" s="123"/>
    </row>
    <row r="1546" spans="1:15" ht="45">
      <c r="A1546" s="127"/>
      <c r="B1546" s="140" t="s">
        <v>549</v>
      </c>
      <c r="C1546" s="122" t="s">
        <v>869</v>
      </c>
      <c r="D1546" s="127">
        <v>27</v>
      </c>
      <c r="E1546" s="127">
        <v>20</v>
      </c>
      <c r="F1546" s="127">
        <v>8</v>
      </c>
      <c r="G1546" s="128">
        <v>3.3</v>
      </c>
      <c r="H1546" s="121">
        <f t="shared" si="168"/>
        <v>2.4691358024691357</v>
      </c>
      <c r="I1546" s="121" t="str">
        <f t="shared" si="169"/>
        <v/>
      </c>
      <c r="J1546" s="121" t="str">
        <f t="shared" si="166"/>
        <v/>
      </c>
      <c r="K1546" s="121" t="str">
        <f t="shared" si="170"/>
        <v/>
      </c>
      <c r="L1546" s="121" t="str">
        <f t="shared" si="171"/>
        <v/>
      </c>
      <c r="M1546" s="121">
        <f t="shared" si="167"/>
        <v>1759.9999999999998</v>
      </c>
      <c r="N1546" s="121" t="str">
        <f t="shared" si="172"/>
        <v/>
      </c>
      <c r="O1546" s="123"/>
    </row>
    <row r="1547" spans="1:15">
      <c r="A1547" s="127"/>
      <c r="B1547" s="140"/>
      <c r="C1547" s="122" t="s">
        <v>869</v>
      </c>
      <c r="D1547" s="127">
        <v>27</v>
      </c>
      <c r="E1547" s="127">
        <v>16</v>
      </c>
      <c r="F1547" s="127">
        <v>4</v>
      </c>
      <c r="G1547" s="128">
        <v>3.3</v>
      </c>
      <c r="H1547" s="121">
        <f t="shared" si="168"/>
        <v>1.5802469135802468</v>
      </c>
      <c r="I1547" s="121" t="str">
        <f t="shared" si="169"/>
        <v/>
      </c>
      <c r="J1547" s="121" t="str">
        <f t="shared" ref="J1547:J1610" si="173">IF((E1547=10),D1547*F1547*G1547*H1547,"")</f>
        <v/>
      </c>
      <c r="K1547" s="121" t="str">
        <f t="shared" si="170"/>
        <v/>
      </c>
      <c r="L1547" s="121">
        <f t="shared" si="171"/>
        <v>563.19999999999993</v>
      </c>
      <c r="M1547" s="121" t="str">
        <f t="shared" si="167"/>
        <v/>
      </c>
      <c r="N1547" s="121" t="str">
        <f t="shared" si="172"/>
        <v/>
      </c>
      <c r="O1547" s="123"/>
    </row>
    <row r="1548" spans="1:15">
      <c r="A1548" s="127"/>
      <c r="B1548" s="140"/>
      <c r="C1548" s="122" t="s">
        <v>926</v>
      </c>
      <c r="D1548" s="127">
        <v>27</v>
      </c>
      <c r="E1548" s="127">
        <v>20</v>
      </c>
      <c r="F1548" s="127">
        <v>8</v>
      </c>
      <c r="G1548" s="128">
        <v>1</v>
      </c>
      <c r="H1548" s="121">
        <f t="shared" si="168"/>
        <v>2.4691358024691357</v>
      </c>
      <c r="I1548" s="121" t="str">
        <f t="shared" si="169"/>
        <v/>
      </c>
      <c r="J1548" s="121" t="str">
        <f t="shared" si="173"/>
        <v/>
      </c>
      <c r="K1548" s="121" t="str">
        <f t="shared" si="170"/>
        <v/>
      </c>
      <c r="L1548" s="121" t="str">
        <f t="shared" si="171"/>
        <v/>
      </c>
      <c r="M1548" s="121">
        <f t="shared" si="167"/>
        <v>533.33333333333326</v>
      </c>
      <c r="N1548" s="121" t="str">
        <f t="shared" si="172"/>
        <v/>
      </c>
      <c r="O1548" s="123"/>
    </row>
    <row r="1549" spans="1:15">
      <c r="A1549" s="127"/>
      <c r="B1549" s="131"/>
      <c r="C1549" s="122" t="s">
        <v>926</v>
      </c>
      <c r="D1549" s="127">
        <v>27</v>
      </c>
      <c r="E1549" s="127">
        <v>16</v>
      </c>
      <c r="F1549" s="127">
        <v>4</v>
      </c>
      <c r="G1549" s="128">
        <v>0.8</v>
      </c>
      <c r="H1549" s="121">
        <f t="shared" si="168"/>
        <v>1.5802469135802468</v>
      </c>
      <c r="I1549" s="121" t="str">
        <f t="shared" si="169"/>
        <v/>
      </c>
      <c r="J1549" s="121" t="str">
        <f t="shared" si="173"/>
        <v/>
      </c>
      <c r="K1549" s="121" t="str">
        <f t="shared" si="170"/>
        <v/>
      </c>
      <c r="L1549" s="121">
        <f t="shared" si="171"/>
        <v>136.53333333333333</v>
      </c>
      <c r="M1549" s="121" t="str">
        <f t="shared" si="167"/>
        <v/>
      </c>
      <c r="N1549" s="121" t="str">
        <f t="shared" si="172"/>
        <v/>
      </c>
      <c r="O1549" s="123"/>
    </row>
    <row r="1550" spans="1:15">
      <c r="A1550" s="127"/>
      <c r="B1550" s="131"/>
      <c r="C1550" s="122" t="s">
        <v>905</v>
      </c>
      <c r="D1550" s="127">
        <v>27</v>
      </c>
      <c r="E1550" s="127">
        <v>8</v>
      </c>
      <c r="F1550" s="127">
        <v>24</v>
      </c>
      <c r="G1550" s="128">
        <v>1.64</v>
      </c>
      <c r="H1550" s="121">
        <f t="shared" si="168"/>
        <v>0.39506172839506171</v>
      </c>
      <c r="I1550" s="121">
        <f t="shared" si="169"/>
        <v>419.83999999999992</v>
      </c>
      <c r="J1550" s="121" t="str">
        <f t="shared" si="173"/>
        <v/>
      </c>
      <c r="K1550" s="121" t="str">
        <f t="shared" si="170"/>
        <v/>
      </c>
      <c r="L1550" s="121" t="str">
        <f t="shared" si="171"/>
        <v/>
      </c>
      <c r="M1550" s="121" t="str">
        <f t="shared" si="167"/>
        <v/>
      </c>
      <c r="N1550" s="121" t="str">
        <f t="shared" si="172"/>
        <v/>
      </c>
      <c r="O1550" s="123"/>
    </row>
    <row r="1551" spans="1:15">
      <c r="A1551" s="127"/>
      <c r="B1551" s="131"/>
      <c r="C1551" s="122" t="s">
        <v>905</v>
      </c>
      <c r="D1551" s="127">
        <v>27</v>
      </c>
      <c r="E1551" s="127">
        <v>8</v>
      </c>
      <c r="F1551" s="127">
        <v>26</v>
      </c>
      <c r="G1551" s="128">
        <v>1.2549999999999999</v>
      </c>
      <c r="H1551" s="121">
        <f t="shared" si="168"/>
        <v>0.39506172839506171</v>
      </c>
      <c r="I1551" s="121">
        <f t="shared" si="169"/>
        <v>348.05333333333328</v>
      </c>
      <c r="J1551" s="121" t="str">
        <f t="shared" si="173"/>
        <v/>
      </c>
      <c r="K1551" s="121" t="str">
        <f t="shared" si="170"/>
        <v/>
      </c>
      <c r="L1551" s="121" t="str">
        <f t="shared" si="171"/>
        <v/>
      </c>
      <c r="M1551" s="121" t="str">
        <f t="shared" si="167"/>
        <v/>
      </c>
      <c r="N1551" s="121" t="str">
        <f t="shared" si="172"/>
        <v/>
      </c>
      <c r="O1551" s="123"/>
    </row>
    <row r="1552" spans="1:15">
      <c r="A1552" s="127"/>
      <c r="B1552" s="131"/>
      <c r="C1552" s="122" t="s">
        <v>905</v>
      </c>
      <c r="D1552" s="127">
        <v>27</v>
      </c>
      <c r="E1552" s="127">
        <v>8</v>
      </c>
      <c r="F1552" s="127">
        <v>26</v>
      </c>
      <c r="G1552" s="128">
        <v>0.68</v>
      </c>
      <c r="H1552" s="121">
        <f t="shared" si="168"/>
        <v>0.39506172839506171</v>
      </c>
      <c r="I1552" s="121">
        <f t="shared" si="169"/>
        <v>188.58666666666667</v>
      </c>
      <c r="J1552" s="121" t="str">
        <f t="shared" si="173"/>
        <v/>
      </c>
      <c r="K1552" s="121" t="str">
        <f t="shared" si="170"/>
        <v/>
      </c>
      <c r="L1552" s="121" t="str">
        <f t="shared" si="171"/>
        <v/>
      </c>
      <c r="M1552" s="121" t="str">
        <f t="shared" ref="M1552:M1615" si="174">IF((E1552=20),D1552*F1552*G1552*H1552,"")</f>
        <v/>
      </c>
      <c r="N1552" s="121" t="str">
        <f t="shared" si="172"/>
        <v/>
      </c>
      <c r="O1552" s="123"/>
    </row>
    <row r="1553" spans="1:15">
      <c r="A1553" s="127"/>
      <c r="B1553" s="131"/>
      <c r="C1553" s="122" t="s">
        <v>905</v>
      </c>
      <c r="D1553" s="127">
        <v>27</v>
      </c>
      <c r="E1553" s="127">
        <v>8</v>
      </c>
      <c r="F1553" s="127">
        <v>26</v>
      </c>
      <c r="G1553" s="128">
        <v>0.38</v>
      </c>
      <c r="H1553" s="121">
        <f t="shared" si="168"/>
        <v>0.39506172839506171</v>
      </c>
      <c r="I1553" s="121">
        <f t="shared" si="169"/>
        <v>105.38666666666666</v>
      </c>
      <c r="J1553" s="121" t="str">
        <f t="shared" si="173"/>
        <v/>
      </c>
      <c r="K1553" s="121" t="str">
        <f t="shared" si="170"/>
        <v/>
      </c>
      <c r="L1553" s="121" t="str">
        <f t="shared" si="171"/>
        <v/>
      </c>
      <c r="M1553" s="121" t="str">
        <f t="shared" si="174"/>
        <v/>
      </c>
      <c r="N1553" s="121" t="str">
        <f t="shared" si="172"/>
        <v/>
      </c>
      <c r="O1553" s="123"/>
    </row>
    <row r="1554" spans="1:15">
      <c r="A1554" s="127"/>
      <c r="B1554" s="131" t="s">
        <v>550</v>
      </c>
      <c r="C1554" s="122" t="s">
        <v>869</v>
      </c>
      <c r="D1554" s="127">
        <v>2</v>
      </c>
      <c r="E1554" s="127">
        <v>16</v>
      </c>
      <c r="F1554" s="127">
        <v>8</v>
      </c>
      <c r="G1554" s="128">
        <v>3.3</v>
      </c>
      <c r="H1554" s="121">
        <f t="shared" si="168"/>
        <v>1.5802469135802468</v>
      </c>
      <c r="I1554" s="121" t="str">
        <f t="shared" si="169"/>
        <v/>
      </c>
      <c r="J1554" s="121" t="str">
        <f t="shared" si="173"/>
        <v/>
      </c>
      <c r="K1554" s="121" t="str">
        <f t="shared" si="170"/>
        <v/>
      </c>
      <c r="L1554" s="121">
        <f t="shared" si="171"/>
        <v>83.43703703703703</v>
      </c>
      <c r="M1554" s="121" t="str">
        <f t="shared" si="174"/>
        <v/>
      </c>
      <c r="N1554" s="121" t="str">
        <f t="shared" si="172"/>
        <v/>
      </c>
      <c r="O1554" s="123"/>
    </row>
    <row r="1555" spans="1:15">
      <c r="A1555" s="127"/>
      <c r="B1555" s="131"/>
      <c r="C1555" s="122" t="s">
        <v>869</v>
      </c>
      <c r="D1555" s="127">
        <v>2</v>
      </c>
      <c r="E1555" s="127">
        <v>12</v>
      </c>
      <c r="F1555" s="127">
        <v>4</v>
      </c>
      <c r="G1555" s="128">
        <v>3.3</v>
      </c>
      <c r="H1555" s="121">
        <f t="shared" si="168"/>
        <v>0.88888888888888884</v>
      </c>
      <c r="I1555" s="121" t="str">
        <f t="shared" si="169"/>
        <v/>
      </c>
      <c r="J1555" s="121" t="str">
        <f t="shared" si="173"/>
        <v/>
      </c>
      <c r="K1555" s="121">
        <f t="shared" si="170"/>
        <v>23.466666666666665</v>
      </c>
      <c r="L1555" s="121" t="str">
        <f t="shared" si="171"/>
        <v/>
      </c>
      <c r="M1555" s="121" t="str">
        <f t="shared" si="174"/>
        <v/>
      </c>
      <c r="N1555" s="121" t="str">
        <f t="shared" si="172"/>
        <v/>
      </c>
      <c r="O1555" s="123"/>
    </row>
    <row r="1556" spans="1:15">
      <c r="A1556" s="127"/>
      <c r="B1556" s="131"/>
      <c r="C1556" s="122" t="s">
        <v>926</v>
      </c>
      <c r="D1556" s="127">
        <v>2</v>
      </c>
      <c r="E1556" s="127">
        <v>16</v>
      </c>
      <c r="F1556" s="127">
        <v>8</v>
      </c>
      <c r="G1556" s="128">
        <v>0.8</v>
      </c>
      <c r="H1556" s="121">
        <f t="shared" si="168"/>
        <v>1.5802469135802468</v>
      </c>
      <c r="I1556" s="121" t="str">
        <f t="shared" si="169"/>
        <v/>
      </c>
      <c r="J1556" s="121" t="str">
        <f t="shared" si="173"/>
        <v/>
      </c>
      <c r="K1556" s="121" t="str">
        <f t="shared" si="170"/>
        <v/>
      </c>
      <c r="L1556" s="121">
        <f t="shared" si="171"/>
        <v>20.22716049382716</v>
      </c>
      <c r="M1556" s="121" t="str">
        <f t="shared" si="174"/>
        <v/>
      </c>
      <c r="N1556" s="121" t="str">
        <f t="shared" si="172"/>
        <v/>
      </c>
      <c r="O1556" s="123"/>
    </row>
    <row r="1557" spans="1:15">
      <c r="A1557" s="127"/>
      <c r="B1557" s="131"/>
      <c r="C1557" s="122" t="s">
        <v>926</v>
      </c>
      <c r="D1557" s="127">
        <v>2</v>
      </c>
      <c r="E1557" s="127">
        <v>12</v>
      </c>
      <c r="F1557" s="127">
        <v>4</v>
      </c>
      <c r="G1557" s="128">
        <v>0.6</v>
      </c>
      <c r="H1557" s="121">
        <f t="shared" si="168"/>
        <v>0.88888888888888884</v>
      </c>
      <c r="I1557" s="121" t="str">
        <f t="shared" si="169"/>
        <v/>
      </c>
      <c r="J1557" s="121" t="str">
        <f t="shared" si="173"/>
        <v/>
      </c>
      <c r="K1557" s="121">
        <f t="shared" si="170"/>
        <v>4.2666666666666666</v>
      </c>
      <c r="L1557" s="121" t="str">
        <f t="shared" si="171"/>
        <v/>
      </c>
      <c r="M1557" s="121" t="str">
        <f t="shared" si="174"/>
        <v/>
      </c>
      <c r="N1557" s="121" t="str">
        <f t="shared" si="172"/>
        <v/>
      </c>
      <c r="O1557" s="123"/>
    </row>
    <row r="1558" spans="1:15">
      <c r="A1558" s="127"/>
      <c r="B1558" s="131"/>
      <c r="C1558" s="122" t="s">
        <v>905</v>
      </c>
      <c r="D1558" s="127">
        <v>2</v>
      </c>
      <c r="E1558" s="127">
        <v>8</v>
      </c>
      <c r="F1558" s="127">
        <v>26</v>
      </c>
      <c r="G1558" s="128">
        <v>1.64</v>
      </c>
      <c r="H1558" s="121">
        <f t="shared" si="168"/>
        <v>0.39506172839506171</v>
      </c>
      <c r="I1558" s="121">
        <f t="shared" si="169"/>
        <v>33.690864197530864</v>
      </c>
      <c r="J1558" s="121" t="str">
        <f t="shared" si="173"/>
        <v/>
      </c>
      <c r="K1558" s="121" t="str">
        <f t="shared" si="170"/>
        <v/>
      </c>
      <c r="L1558" s="121" t="str">
        <f t="shared" si="171"/>
        <v/>
      </c>
      <c r="M1558" s="121" t="str">
        <f t="shared" si="174"/>
        <v/>
      </c>
      <c r="N1558" s="121" t="str">
        <f t="shared" si="172"/>
        <v/>
      </c>
      <c r="O1558" s="123"/>
    </row>
    <row r="1559" spans="1:15">
      <c r="A1559" s="127"/>
      <c r="B1559" s="131"/>
      <c r="C1559" s="122" t="s">
        <v>905</v>
      </c>
      <c r="D1559" s="127">
        <v>2</v>
      </c>
      <c r="E1559" s="127">
        <v>8</v>
      </c>
      <c r="F1559" s="127">
        <v>26</v>
      </c>
      <c r="G1559" s="128">
        <v>1.2549999999999999</v>
      </c>
      <c r="H1559" s="121">
        <f t="shared" si="168"/>
        <v>0.39506172839506171</v>
      </c>
      <c r="I1559" s="121">
        <f t="shared" si="169"/>
        <v>25.781728395061723</v>
      </c>
      <c r="J1559" s="121" t="str">
        <f t="shared" si="173"/>
        <v/>
      </c>
      <c r="K1559" s="121" t="str">
        <f t="shared" si="170"/>
        <v/>
      </c>
      <c r="L1559" s="121" t="str">
        <f t="shared" si="171"/>
        <v/>
      </c>
      <c r="M1559" s="121" t="str">
        <f t="shared" si="174"/>
        <v/>
      </c>
      <c r="N1559" s="121" t="str">
        <f t="shared" si="172"/>
        <v/>
      </c>
      <c r="O1559" s="123"/>
    </row>
    <row r="1560" spans="1:15">
      <c r="A1560" s="127"/>
      <c r="B1560" s="131"/>
      <c r="C1560" s="122" t="s">
        <v>905</v>
      </c>
      <c r="D1560" s="127">
        <v>2</v>
      </c>
      <c r="E1560" s="127">
        <v>8</v>
      </c>
      <c r="F1560" s="127">
        <v>26</v>
      </c>
      <c r="G1560" s="128">
        <v>0.68</v>
      </c>
      <c r="H1560" s="121">
        <f t="shared" si="168"/>
        <v>0.39506172839506171</v>
      </c>
      <c r="I1560" s="121">
        <f t="shared" si="169"/>
        <v>13.969382716049381</v>
      </c>
      <c r="J1560" s="121" t="str">
        <f t="shared" si="173"/>
        <v/>
      </c>
      <c r="K1560" s="121" t="str">
        <f t="shared" si="170"/>
        <v/>
      </c>
      <c r="L1560" s="121" t="str">
        <f t="shared" si="171"/>
        <v/>
      </c>
      <c r="M1560" s="121" t="str">
        <f t="shared" si="174"/>
        <v/>
      </c>
      <c r="N1560" s="121" t="str">
        <f t="shared" si="172"/>
        <v/>
      </c>
      <c r="O1560" s="123"/>
    </row>
    <row r="1561" spans="1:15">
      <c r="A1561" s="127"/>
      <c r="B1561" s="131"/>
      <c r="C1561" s="122" t="s">
        <v>905</v>
      </c>
      <c r="D1561" s="127">
        <v>2</v>
      </c>
      <c r="E1561" s="127">
        <v>8</v>
      </c>
      <c r="F1561" s="127">
        <v>26</v>
      </c>
      <c r="G1561" s="128">
        <v>0.38</v>
      </c>
      <c r="H1561" s="121">
        <f t="shared" si="168"/>
        <v>0.39506172839506171</v>
      </c>
      <c r="I1561" s="121">
        <f t="shared" si="169"/>
        <v>7.8064197530864199</v>
      </c>
      <c r="J1561" s="121" t="str">
        <f t="shared" si="173"/>
        <v/>
      </c>
      <c r="K1561" s="121" t="str">
        <f t="shared" si="170"/>
        <v/>
      </c>
      <c r="L1561" s="121" t="str">
        <f t="shared" si="171"/>
        <v/>
      </c>
      <c r="M1561" s="121" t="str">
        <f t="shared" si="174"/>
        <v/>
      </c>
      <c r="N1561" s="121" t="str">
        <f t="shared" si="172"/>
        <v/>
      </c>
      <c r="O1561" s="123"/>
    </row>
    <row r="1562" spans="1:15">
      <c r="A1562" s="127"/>
      <c r="B1562" s="131" t="s">
        <v>551</v>
      </c>
      <c r="C1562" s="122" t="s">
        <v>869</v>
      </c>
      <c r="D1562" s="127">
        <v>3</v>
      </c>
      <c r="E1562" s="127">
        <v>20</v>
      </c>
      <c r="F1562" s="127">
        <v>8</v>
      </c>
      <c r="G1562" s="128">
        <v>3.3</v>
      </c>
      <c r="H1562" s="121">
        <f t="shared" si="168"/>
        <v>2.4691358024691357</v>
      </c>
      <c r="I1562" s="121" t="str">
        <f t="shared" si="169"/>
        <v/>
      </c>
      <c r="J1562" s="121" t="str">
        <f t="shared" si="173"/>
        <v/>
      </c>
      <c r="K1562" s="121" t="str">
        <f t="shared" si="170"/>
        <v/>
      </c>
      <c r="L1562" s="121" t="str">
        <f t="shared" si="171"/>
        <v/>
      </c>
      <c r="M1562" s="121">
        <f t="shared" si="174"/>
        <v>195.55555555555551</v>
      </c>
      <c r="N1562" s="121" t="str">
        <f t="shared" si="172"/>
        <v/>
      </c>
      <c r="O1562" s="123"/>
    </row>
    <row r="1563" spans="1:15">
      <c r="A1563" s="127"/>
      <c r="B1563" s="131"/>
      <c r="C1563" s="122" t="s">
        <v>869</v>
      </c>
      <c r="D1563" s="127">
        <v>3</v>
      </c>
      <c r="E1563" s="127">
        <v>16</v>
      </c>
      <c r="F1563" s="127">
        <v>4</v>
      </c>
      <c r="G1563" s="128">
        <v>3.3</v>
      </c>
      <c r="H1563" s="121">
        <f t="shared" si="168"/>
        <v>1.5802469135802468</v>
      </c>
      <c r="I1563" s="121" t="str">
        <f t="shared" si="169"/>
        <v/>
      </c>
      <c r="J1563" s="121" t="str">
        <f t="shared" si="173"/>
        <v/>
      </c>
      <c r="K1563" s="121" t="str">
        <f t="shared" si="170"/>
        <v/>
      </c>
      <c r="L1563" s="121">
        <f t="shared" si="171"/>
        <v>62.577777777777769</v>
      </c>
      <c r="M1563" s="121" t="str">
        <f t="shared" si="174"/>
        <v/>
      </c>
      <c r="N1563" s="121" t="str">
        <f t="shared" si="172"/>
        <v/>
      </c>
      <c r="O1563" s="123"/>
    </row>
    <row r="1564" spans="1:15">
      <c r="A1564" s="127"/>
      <c r="B1564" s="131"/>
      <c r="C1564" s="122" t="s">
        <v>926</v>
      </c>
      <c r="D1564" s="127">
        <v>3</v>
      </c>
      <c r="E1564" s="127">
        <v>20</v>
      </c>
      <c r="F1564" s="127">
        <v>8</v>
      </c>
      <c r="G1564" s="128">
        <v>1</v>
      </c>
      <c r="H1564" s="121">
        <f t="shared" si="168"/>
        <v>2.4691358024691357</v>
      </c>
      <c r="I1564" s="121" t="str">
        <f t="shared" si="169"/>
        <v/>
      </c>
      <c r="J1564" s="121" t="str">
        <f t="shared" si="173"/>
        <v/>
      </c>
      <c r="K1564" s="121" t="str">
        <f t="shared" si="170"/>
        <v/>
      </c>
      <c r="L1564" s="121" t="str">
        <f t="shared" si="171"/>
        <v/>
      </c>
      <c r="M1564" s="121">
        <f t="shared" si="174"/>
        <v>59.259259259259252</v>
      </c>
      <c r="N1564" s="121" t="str">
        <f t="shared" si="172"/>
        <v/>
      </c>
      <c r="O1564" s="123"/>
    </row>
    <row r="1565" spans="1:15">
      <c r="A1565" s="127"/>
      <c r="B1565" s="131"/>
      <c r="C1565" s="122" t="s">
        <v>926</v>
      </c>
      <c r="D1565" s="127">
        <v>3</v>
      </c>
      <c r="E1565" s="127">
        <v>16</v>
      </c>
      <c r="F1565" s="127">
        <v>4</v>
      </c>
      <c r="G1565" s="128">
        <v>0.8</v>
      </c>
      <c r="H1565" s="121">
        <f t="shared" si="168"/>
        <v>1.5802469135802468</v>
      </c>
      <c r="I1565" s="121" t="str">
        <f t="shared" si="169"/>
        <v/>
      </c>
      <c r="J1565" s="121" t="str">
        <f t="shared" si="173"/>
        <v/>
      </c>
      <c r="K1565" s="121" t="str">
        <f t="shared" si="170"/>
        <v/>
      </c>
      <c r="L1565" s="121">
        <f t="shared" si="171"/>
        <v>15.170370370370371</v>
      </c>
      <c r="M1565" s="121" t="str">
        <f t="shared" si="174"/>
        <v/>
      </c>
      <c r="N1565" s="121" t="str">
        <f t="shared" si="172"/>
        <v/>
      </c>
      <c r="O1565" s="123"/>
    </row>
    <row r="1566" spans="1:15">
      <c r="A1566" s="127"/>
      <c r="B1566" s="131"/>
      <c r="C1566" s="122" t="s">
        <v>905</v>
      </c>
      <c r="D1566" s="127">
        <v>3</v>
      </c>
      <c r="E1566" s="127">
        <v>8</v>
      </c>
      <c r="F1566" s="127">
        <v>26</v>
      </c>
      <c r="G1566" s="128">
        <v>1.64</v>
      </c>
      <c r="H1566" s="121">
        <f t="shared" si="168"/>
        <v>0.39506172839506171</v>
      </c>
      <c r="I1566" s="121">
        <f t="shared" si="169"/>
        <v>50.536296296296292</v>
      </c>
      <c r="J1566" s="121" t="str">
        <f t="shared" si="173"/>
        <v/>
      </c>
      <c r="K1566" s="121" t="str">
        <f t="shared" si="170"/>
        <v/>
      </c>
      <c r="L1566" s="121" t="str">
        <f t="shared" si="171"/>
        <v/>
      </c>
      <c r="M1566" s="121" t="str">
        <f t="shared" si="174"/>
        <v/>
      </c>
      <c r="N1566" s="121" t="str">
        <f t="shared" si="172"/>
        <v/>
      </c>
      <c r="O1566" s="123"/>
    </row>
    <row r="1567" spans="1:15">
      <c r="A1567" s="127"/>
      <c r="B1567" s="131"/>
      <c r="C1567" s="122" t="s">
        <v>905</v>
      </c>
      <c r="D1567" s="127">
        <v>3</v>
      </c>
      <c r="E1567" s="127">
        <v>8</v>
      </c>
      <c r="F1567" s="127">
        <v>26</v>
      </c>
      <c r="G1567" s="128">
        <v>1.2549999999999999</v>
      </c>
      <c r="H1567" s="121">
        <f t="shared" si="168"/>
        <v>0.39506172839506171</v>
      </c>
      <c r="I1567" s="121">
        <f t="shared" si="169"/>
        <v>38.672592592592586</v>
      </c>
      <c r="J1567" s="121" t="str">
        <f t="shared" si="173"/>
        <v/>
      </c>
      <c r="K1567" s="121" t="str">
        <f t="shared" si="170"/>
        <v/>
      </c>
      <c r="L1567" s="121" t="str">
        <f t="shared" si="171"/>
        <v/>
      </c>
      <c r="M1567" s="121" t="str">
        <f t="shared" si="174"/>
        <v/>
      </c>
      <c r="N1567" s="121" t="str">
        <f t="shared" si="172"/>
        <v/>
      </c>
      <c r="O1567" s="123"/>
    </row>
    <row r="1568" spans="1:15">
      <c r="A1568" s="127"/>
      <c r="B1568" s="131"/>
      <c r="C1568" s="122" t="s">
        <v>905</v>
      </c>
      <c r="D1568" s="127">
        <v>3</v>
      </c>
      <c r="E1568" s="127">
        <v>8</v>
      </c>
      <c r="F1568" s="127">
        <v>26</v>
      </c>
      <c r="G1568" s="128">
        <v>0.68</v>
      </c>
      <c r="H1568" s="121">
        <f t="shared" si="168"/>
        <v>0.39506172839506171</v>
      </c>
      <c r="I1568" s="121">
        <f t="shared" si="169"/>
        <v>20.954074074074072</v>
      </c>
      <c r="J1568" s="121" t="str">
        <f t="shared" si="173"/>
        <v/>
      </c>
      <c r="K1568" s="121" t="str">
        <f t="shared" si="170"/>
        <v/>
      </c>
      <c r="L1568" s="121" t="str">
        <f t="shared" si="171"/>
        <v/>
      </c>
      <c r="M1568" s="121" t="str">
        <f t="shared" si="174"/>
        <v/>
      </c>
      <c r="N1568" s="121" t="str">
        <f t="shared" si="172"/>
        <v/>
      </c>
      <c r="O1568" s="123"/>
    </row>
    <row r="1569" spans="1:15">
      <c r="A1569" s="127"/>
      <c r="B1569" s="131"/>
      <c r="C1569" s="122" t="s">
        <v>905</v>
      </c>
      <c r="D1569" s="127">
        <v>3</v>
      </c>
      <c r="E1569" s="127">
        <v>8</v>
      </c>
      <c r="F1569" s="127">
        <v>26</v>
      </c>
      <c r="G1569" s="128">
        <v>0.38</v>
      </c>
      <c r="H1569" s="121">
        <f t="shared" si="168"/>
        <v>0.39506172839506171</v>
      </c>
      <c r="I1569" s="121">
        <f t="shared" si="169"/>
        <v>11.70962962962963</v>
      </c>
      <c r="J1569" s="121" t="str">
        <f t="shared" si="173"/>
        <v/>
      </c>
      <c r="K1569" s="121" t="str">
        <f t="shared" si="170"/>
        <v/>
      </c>
      <c r="L1569" s="121" t="str">
        <f t="shared" si="171"/>
        <v/>
      </c>
      <c r="M1569" s="121" t="str">
        <f t="shared" si="174"/>
        <v/>
      </c>
      <c r="N1569" s="121" t="str">
        <f t="shared" si="172"/>
        <v/>
      </c>
      <c r="O1569" s="123"/>
    </row>
    <row r="1570" spans="1:15">
      <c r="A1570" s="127"/>
      <c r="B1570" s="131" t="s">
        <v>552</v>
      </c>
      <c r="C1570" s="122" t="s">
        <v>869</v>
      </c>
      <c r="D1570" s="127">
        <v>4</v>
      </c>
      <c r="E1570" s="127">
        <v>20</v>
      </c>
      <c r="F1570" s="127">
        <v>6</v>
      </c>
      <c r="G1570" s="128">
        <v>3.3</v>
      </c>
      <c r="H1570" s="121">
        <f t="shared" si="168"/>
        <v>2.4691358024691357</v>
      </c>
      <c r="I1570" s="121" t="str">
        <f t="shared" si="169"/>
        <v/>
      </c>
      <c r="J1570" s="121" t="str">
        <f t="shared" si="173"/>
        <v/>
      </c>
      <c r="K1570" s="121" t="str">
        <f t="shared" si="170"/>
        <v/>
      </c>
      <c r="L1570" s="121" t="str">
        <f t="shared" si="171"/>
        <v/>
      </c>
      <c r="M1570" s="121">
        <f t="shared" si="174"/>
        <v>195.55555555555551</v>
      </c>
      <c r="N1570" s="121" t="str">
        <f t="shared" si="172"/>
        <v/>
      </c>
      <c r="O1570" s="123"/>
    </row>
    <row r="1571" spans="1:15">
      <c r="A1571" s="127"/>
      <c r="B1571" s="131"/>
      <c r="C1571" s="122" t="s">
        <v>869</v>
      </c>
      <c r="D1571" s="127">
        <v>4</v>
      </c>
      <c r="E1571" s="127">
        <v>16</v>
      </c>
      <c r="F1571" s="127">
        <v>4</v>
      </c>
      <c r="G1571" s="128">
        <v>3.3</v>
      </c>
      <c r="H1571" s="121">
        <f t="shared" si="168"/>
        <v>1.5802469135802468</v>
      </c>
      <c r="I1571" s="121" t="str">
        <f t="shared" si="169"/>
        <v/>
      </c>
      <c r="J1571" s="121" t="str">
        <f t="shared" si="173"/>
        <v/>
      </c>
      <c r="K1571" s="121" t="str">
        <f t="shared" si="170"/>
        <v/>
      </c>
      <c r="L1571" s="121">
        <f t="shared" si="171"/>
        <v>83.43703703703703</v>
      </c>
      <c r="M1571" s="121" t="str">
        <f t="shared" si="174"/>
        <v/>
      </c>
      <c r="N1571" s="121" t="str">
        <f t="shared" si="172"/>
        <v/>
      </c>
      <c r="O1571" s="123"/>
    </row>
    <row r="1572" spans="1:15">
      <c r="A1572" s="127"/>
      <c r="B1572" s="131"/>
      <c r="C1572" s="122" t="s">
        <v>926</v>
      </c>
      <c r="D1572" s="127">
        <v>4</v>
      </c>
      <c r="E1572" s="127">
        <v>20</v>
      </c>
      <c r="F1572" s="127">
        <v>6</v>
      </c>
      <c r="G1572" s="128">
        <v>1</v>
      </c>
      <c r="H1572" s="121">
        <f t="shared" si="168"/>
        <v>2.4691358024691357</v>
      </c>
      <c r="I1572" s="121" t="str">
        <f t="shared" si="169"/>
        <v/>
      </c>
      <c r="J1572" s="121" t="str">
        <f t="shared" si="173"/>
        <v/>
      </c>
      <c r="K1572" s="121" t="str">
        <f t="shared" si="170"/>
        <v/>
      </c>
      <c r="L1572" s="121" t="str">
        <f t="shared" si="171"/>
        <v/>
      </c>
      <c r="M1572" s="121">
        <f t="shared" si="174"/>
        <v>59.259259259259252</v>
      </c>
      <c r="N1572" s="121" t="str">
        <f t="shared" si="172"/>
        <v/>
      </c>
      <c r="O1572" s="123"/>
    </row>
    <row r="1573" spans="1:15">
      <c r="A1573" s="127"/>
      <c r="B1573" s="131"/>
      <c r="C1573" s="122" t="s">
        <v>926</v>
      </c>
      <c r="D1573" s="127">
        <v>4</v>
      </c>
      <c r="E1573" s="127">
        <v>16</v>
      </c>
      <c r="F1573" s="127">
        <v>4</v>
      </c>
      <c r="G1573" s="128">
        <v>0.8</v>
      </c>
      <c r="H1573" s="121">
        <f t="shared" si="168"/>
        <v>1.5802469135802468</v>
      </c>
      <c r="I1573" s="121" t="str">
        <f t="shared" si="169"/>
        <v/>
      </c>
      <c r="J1573" s="121" t="str">
        <f t="shared" si="173"/>
        <v/>
      </c>
      <c r="K1573" s="121" t="str">
        <f t="shared" si="170"/>
        <v/>
      </c>
      <c r="L1573" s="121">
        <f t="shared" si="171"/>
        <v>20.22716049382716</v>
      </c>
      <c r="M1573" s="121" t="str">
        <f t="shared" si="174"/>
        <v/>
      </c>
      <c r="N1573" s="121" t="str">
        <f t="shared" si="172"/>
        <v/>
      </c>
      <c r="O1573" s="123"/>
    </row>
    <row r="1574" spans="1:15">
      <c r="A1574" s="127"/>
      <c r="B1574" s="131"/>
      <c r="C1574" s="122" t="s">
        <v>905</v>
      </c>
      <c r="D1574" s="127">
        <v>4</v>
      </c>
      <c r="E1574" s="127">
        <v>8</v>
      </c>
      <c r="F1574" s="127">
        <v>26</v>
      </c>
      <c r="G1574" s="128">
        <v>1.34</v>
      </c>
      <c r="H1574" s="121">
        <f t="shared" si="168"/>
        <v>0.39506172839506171</v>
      </c>
      <c r="I1574" s="121">
        <f t="shared" si="169"/>
        <v>55.055802469135806</v>
      </c>
      <c r="J1574" s="121" t="str">
        <f t="shared" si="173"/>
        <v/>
      </c>
      <c r="K1574" s="121" t="str">
        <f t="shared" si="170"/>
        <v/>
      </c>
      <c r="L1574" s="121" t="str">
        <f t="shared" si="171"/>
        <v/>
      </c>
      <c r="M1574" s="121" t="str">
        <f t="shared" si="174"/>
        <v/>
      </c>
      <c r="N1574" s="121" t="str">
        <f t="shared" si="172"/>
        <v/>
      </c>
      <c r="O1574" s="123"/>
    </row>
    <row r="1575" spans="1:15">
      <c r="A1575" s="127"/>
      <c r="B1575" s="131"/>
      <c r="C1575" s="122" t="s">
        <v>905</v>
      </c>
      <c r="D1575" s="127">
        <v>4</v>
      </c>
      <c r="E1575" s="127">
        <v>8</v>
      </c>
      <c r="F1575" s="127">
        <v>26</v>
      </c>
      <c r="G1575" s="128">
        <v>1.34</v>
      </c>
      <c r="H1575" s="121">
        <f t="shared" si="168"/>
        <v>0.39506172839506171</v>
      </c>
      <c r="I1575" s="121">
        <f t="shared" si="169"/>
        <v>55.055802469135806</v>
      </c>
      <c r="J1575" s="121" t="str">
        <f t="shared" si="173"/>
        <v/>
      </c>
      <c r="K1575" s="121" t="str">
        <f t="shared" si="170"/>
        <v/>
      </c>
      <c r="L1575" s="121" t="str">
        <f t="shared" si="171"/>
        <v/>
      </c>
      <c r="M1575" s="121" t="str">
        <f t="shared" si="174"/>
        <v/>
      </c>
      <c r="N1575" s="121" t="str">
        <f t="shared" si="172"/>
        <v/>
      </c>
      <c r="O1575" s="123"/>
    </row>
    <row r="1576" spans="1:15">
      <c r="A1576" s="127"/>
      <c r="B1576" s="140" t="s">
        <v>553</v>
      </c>
      <c r="C1576" s="122" t="s">
        <v>869</v>
      </c>
      <c r="D1576" s="127">
        <v>8</v>
      </c>
      <c r="E1576" s="127">
        <v>20</v>
      </c>
      <c r="F1576" s="127">
        <v>10</v>
      </c>
      <c r="G1576" s="128">
        <v>3.3</v>
      </c>
      <c r="H1576" s="121">
        <f t="shared" si="168"/>
        <v>2.4691358024691357</v>
      </c>
      <c r="I1576" s="121" t="str">
        <f t="shared" si="169"/>
        <v/>
      </c>
      <c r="J1576" s="121" t="str">
        <f t="shared" si="173"/>
        <v/>
      </c>
      <c r="K1576" s="121" t="str">
        <f t="shared" si="170"/>
        <v/>
      </c>
      <c r="L1576" s="121" t="str">
        <f t="shared" si="171"/>
        <v/>
      </c>
      <c r="M1576" s="121">
        <f t="shared" si="174"/>
        <v>651.85185185185185</v>
      </c>
      <c r="N1576" s="121" t="str">
        <f t="shared" si="172"/>
        <v/>
      </c>
      <c r="O1576" s="123"/>
    </row>
    <row r="1577" spans="1:15">
      <c r="A1577" s="127"/>
      <c r="B1577" s="131"/>
      <c r="C1577" s="122" t="s">
        <v>926</v>
      </c>
      <c r="D1577" s="127">
        <v>8</v>
      </c>
      <c r="E1577" s="127">
        <v>20</v>
      </c>
      <c r="F1577" s="127">
        <v>10</v>
      </c>
      <c r="G1577" s="128">
        <v>1</v>
      </c>
      <c r="H1577" s="121">
        <f t="shared" si="168"/>
        <v>2.4691358024691357</v>
      </c>
      <c r="I1577" s="121" t="str">
        <f t="shared" si="169"/>
        <v/>
      </c>
      <c r="J1577" s="121" t="str">
        <f t="shared" si="173"/>
        <v/>
      </c>
      <c r="K1577" s="121" t="str">
        <f t="shared" si="170"/>
        <v/>
      </c>
      <c r="L1577" s="121" t="str">
        <f t="shared" si="171"/>
        <v/>
      </c>
      <c r="M1577" s="121">
        <f t="shared" si="174"/>
        <v>197.53086419753086</v>
      </c>
      <c r="N1577" s="121" t="str">
        <f t="shared" si="172"/>
        <v/>
      </c>
      <c r="O1577" s="123"/>
    </row>
    <row r="1578" spans="1:15">
      <c r="A1578" s="127"/>
      <c r="B1578" s="131"/>
      <c r="C1578" s="122" t="s">
        <v>905</v>
      </c>
      <c r="D1578" s="127">
        <v>8</v>
      </c>
      <c r="E1578" s="127">
        <v>8</v>
      </c>
      <c r="F1578" s="127">
        <v>26</v>
      </c>
      <c r="G1578" s="128">
        <v>1.34</v>
      </c>
      <c r="H1578" s="121">
        <f t="shared" si="168"/>
        <v>0.39506172839506171</v>
      </c>
      <c r="I1578" s="121">
        <f t="shared" si="169"/>
        <v>110.11160493827161</v>
      </c>
      <c r="J1578" s="121" t="str">
        <f t="shared" si="173"/>
        <v/>
      </c>
      <c r="K1578" s="121" t="str">
        <f t="shared" si="170"/>
        <v/>
      </c>
      <c r="L1578" s="121" t="str">
        <f t="shared" si="171"/>
        <v/>
      </c>
      <c r="M1578" s="121" t="str">
        <f t="shared" si="174"/>
        <v/>
      </c>
      <c r="N1578" s="121" t="str">
        <f t="shared" si="172"/>
        <v/>
      </c>
      <c r="O1578" s="123"/>
    </row>
    <row r="1579" spans="1:15">
      <c r="A1579" s="127"/>
      <c r="B1579" s="131"/>
      <c r="C1579" s="122" t="s">
        <v>905</v>
      </c>
      <c r="D1579" s="127">
        <v>8</v>
      </c>
      <c r="E1579" s="127">
        <v>8</v>
      </c>
      <c r="F1579" s="127">
        <v>26</v>
      </c>
      <c r="G1579" s="128">
        <v>1.01</v>
      </c>
      <c r="H1579" s="121">
        <f t="shared" si="168"/>
        <v>0.39506172839506171</v>
      </c>
      <c r="I1579" s="121">
        <f t="shared" si="169"/>
        <v>82.994567901234575</v>
      </c>
      <c r="J1579" s="121" t="str">
        <f t="shared" si="173"/>
        <v/>
      </c>
      <c r="K1579" s="121" t="str">
        <f t="shared" si="170"/>
        <v/>
      </c>
      <c r="L1579" s="121" t="str">
        <f t="shared" si="171"/>
        <v/>
      </c>
      <c r="M1579" s="121" t="str">
        <f t="shared" si="174"/>
        <v/>
      </c>
      <c r="N1579" s="121" t="str">
        <f t="shared" si="172"/>
        <v/>
      </c>
      <c r="O1579" s="123"/>
    </row>
    <row r="1580" spans="1:15">
      <c r="A1580" s="127"/>
      <c r="B1580" s="131"/>
      <c r="C1580" s="122" t="s">
        <v>905</v>
      </c>
      <c r="D1580" s="127">
        <v>8</v>
      </c>
      <c r="E1580" s="127">
        <v>8</v>
      </c>
      <c r="F1580" s="127">
        <v>26</v>
      </c>
      <c r="G1580" s="128">
        <v>0.53</v>
      </c>
      <c r="H1580" s="121">
        <f t="shared" si="168"/>
        <v>0.39506172839506171</v>
      </c>
      <c r="I1580" s="121">
        <f t="shared" si="169"/>
        <v>43.551604938271609</v>
      </c>
      <c r="J1580" s="121" t="str">
        <f t="shared" si="173"/>
        <v/>
      </c>
      <c r="K1580" s="121" t="str">
        <f t="shared" si="170"/>
        <v/>
      </c>
      <c r="L1580" s="121" t="str">
        <f t="shared" si="171"/>
        <v/>
      </c>
      <c r="M1580" s="121" t="str">
        <f t="shared" si="174"/>
        <v/>
      </c>
      <c r="N1580" s="121" t="str">
        <f t="shared" si="172"/>
        <v/>
      </c>
      <c r="O1580" s="123"/>
    </row>
    <row r="1581" spans="1:15">
      <c r="A1581" s="127"/>
      <c r="B1581" s="131" t="s">
        <v>907</v>
      </c>
      <c r="C1581" s="122" t="s">
        <v>869</v>
      </c>
      <c r="D1581" s="127">
        <v>2</v>
      </c>
      <c r="E1581" s="127">
        <v>16</v>
      </c>
      <c r="F1581" s="127">
        <v>12</v>
      </c>
      <c r="G1581" s="128">
        <v>3.3</v>
      </c>
      <c r="H1581" s="121">
        <f t="shared" si="168"/>
        <v>1.5802469135802468</v>
      </c>
      <c r="I1581" s="121" t="str">
        <f t="shared" si="169"/>
        <v/>
      </c>
      <c r="J1581" s="121" t="str">
        <f t="shared" si="173"/>
        <v/>
      </c>
      <c r="K1581" s="121" t="str">
        <f t="shared" si="170"/>
        <v/>
      </c>
      <c r="L1581" s="121">
        <f t="shared" si="171"/>
        <v>125.15555555555554</v>
      </c>
      <c r="M1581" s="121" t="str">
        <f t="shared" si="174"/>
        <v/>
      </c>
      <c r="N1581" s="121" t="str">
        <f t="shared" si="172"/>
        <v/>
      </c>
      <c r="O1581" s="123"/>
    </row>
    <row r="1582" spans="1:15">
      <c r="A1582" s="127"/>
      <c r="B1582" s="131"/>
      <c r="C1582" s="122" t="s">
        <v>926</v>
      </c>
      <c r="D1582" s="127">
        <v>2</v>
      </c>
      <c r="E1582" s="127">
        <v>16</v>
      </c>
      <c r="F1582" s="127">
        <v>12</v>
      </c>
      <c r="G1582" s="128">
        <v>0.8</v>
      </c>
      <c r="H1582" s="121">
        <f t="shared" si="168"/>
        <v>1.5802469135802468</v>
      </c>
      <c r="I1582" s="121" t="str">
        <f t="shared" si="169"/>
        <v/>
      </c>
      <c r="J1582" s="121" t="str">
        <f t="shared" si="173"/>
        <v/>
      </c>
      <c r="K1582" s="121" t="str">
        <f t="shared" si="170"/>
        <v/>
      </c>
      <c r="L1582" s="121">
        <f t="shared" si="171"/>
        <v>30.340740740740742</v>
      </c>
      <c r="M1582" s="121" t="str">
        <f t="shared" si="174"/>
        <v/>
      </c>
      <c r="N1582" s="121" t="str">
        <f t="shared" si="172"/>
        <v/>
      </c>
      <c r="O1582" s="123"/>
    </row>
    <row r="1583" spans="1:15">
      <c r="A1583" s="127"/>
      <c r="B1583" s="131"/>
      <c r="C1583" s="122" t="s">
        <v>905</v>
      </c>
      <c r="D1583" s="127">
        <v>2</v>
      </c>
      <c r="E1583" s="127">
        <v>8</v>
      </c>
      <c r="F1583" s="127">
        <v>26</v>
      </c>
      <c r="G1583" s="128">
        <v>1.64</v>
      </c>
      <c r="H1583" s="121">
        <f t="shared" si="168"/>
        <v>0.39506172839506171</v>
      </c>
      <c r="I1583" s="121">
        <f t="shared" si="169"/>
        <v>33.690864197530864</v>
      </c>
      <c r="J1583" s="121" t="str">
        <f t="shared" si="173"/>
        <v/>
      </c>
      <c r="K1583" s="121" t="str">
        <f t="shared" si="170"/>
        <v/>
      </c>
      <c r="L1583" s="121" t="str">
        <f t="shared" si="171"/>
        <v/>
      </c>
      <c r="M1583" s="121" t="str">
        <f t="shared" si="174"/>
        <v/>
      </c>
      <c r="N1583" s="121" t="str">
        <f t="shared" si="172"/>
        <v/>
      </c>
      <c r="O1583" s="123"/>
    </row>
    <row r="1584" spans="1:15">
      <c r="A1584" s="127"/>
      <c r="B1584" s="131"/>
      <c r="C1584" s="122" t="s">
        <v>905</v>
      </c>
      <c r="D1584" s="127">
        <v>2</v>
      </c>
      <c r="E1584" s="127">
        <v>8</v>
      </c>
      <c r="F1584" s="127">
        <v>26</v>
      </c>
      <c r="G1584" s="128">
        <v>1.2549999999999999</v>
      </c>
      <c r="H1584" s="121">
        <f t="shared" si="168"/>
        <v>0.39506172839506171</v>
      </c>
      <c r="I1584" s="121">
        <f t="shared" si="169"/>
        <v>25.781728395061723</v>
      </c>
      <c r="J1584" s="121" t="str">
        <f t="shared" si="173"/>
        <v/>
      </c>
      <c r="K1584" s="121" t="str">
        <f t="shared" si="170"/>
        <v/>
      </c>
      <c r="L1584" s="121" t="str">
        <f t="shared" si="171"/>
        <v/>
      </c>
      <c r="M1584" s="121" t="str">
        <f t="shared" si="174"/>
        <v/>
      </c>
      <c r="N1584" s="121" t="str">
        <f t="shared" si="172"/>
        <v/>
      </c>
      <c r="O1584" s="123"/>
    </row>
    <row r="1585" spans="1:15">
      <c r="A1585" s="127"/>
      <c r="B1585" s="131"/>
      <c r="C1585" s="122" t="s">
        <v>905</v>
      </c>
      <c r="D1585" s="127">
        <v>2</v>
      </c>
      <c r="E1585" s="127">
        <v>8</v>
      </c>
      <c r="F1585" s="127">
        <v>26</v>
      </c>
      <c r="G1585" s="128">
        <v>0.68</v>
      </c>
      <c r="H1585" s="121">
        <f t="shared" si="168"/>
        <v>0.39506172839506171</v>
      </c>
      <c r="I1585" s="121">
        <f t="shared" si="169"/>
        <v>13.969382716049381</v>
      </c>
      <c r="J1585" s="121" t="str">
        <f t="shared" si="173"/>
        <v/>
      </c>
      <c r="K1585" s="121" t="str">
        <f t="shared" si="170"/>
        <v/>
      </c>
      <c r="L1585" s="121" t="str">
        <f t="shared" si="171"/>
        <v/>
      </c>
      <c r="M1585" s="121" t="str">
        <f t="shared" si="174"/>
        <v/>
      </c>
      <c r="N1585" s="121" t="str">
        <f t="shared" si="172"/>
        <v/>
      </c>
      <c r="O1585" s="123"/>
    </row>
    <row r="1586" spans="1:15">
      <c r="A1586" s="127"/>
      <c r="B1586" s="131"/>
      <c r="C1586" s="122" t="s">
        <v>905</v>
      </c>
      <c r="D1586" s="127">
        <v>2</v>
      </c>
      <c r="E1586" s="127">
        <v>8</v>
      </c>
      <c r="F1586" s="127">
        <v>26</v>
      </c>
      <c r="G1586" s="128">
        <v>0.38</v>
      </c>
      <c r="H1586" s="121">
        <f t="shared" si="168"/>
        <v>0.39506172839506171</v>
      </c>
      <c r="I1586" s="121">
        <f t="shared" si="169"/>
        <v>7.8064197530864199</v>
      </c>
      <c r="J1586" s="121" t="str">
        <f t="shared" si="173"/>
        <v/>
      </c>
      <c r="K1586" s="121" t="str">
        <f t="shared" si="170"/>
        <v/>
      </c>
      <c r="L1586" s="121" t="str">
        <f t="shared" si="171"/>
        <v/>
      </c>
      <c r="M1586" s="121" t="str">
        <f t="shared" si="174"/>
        <v/>
      </c>
      <c r="N1586" s="121" t="str">
        <f t="shared" si="172"/>
        <v/>
      </c>
      <c r="O1586" s="123"/>
    </row>
    <row r="1587" spans="1:15">
      <c r="A1587" s="127"/>
      <c r="B1587" s="131" t="s">
        <v>908</v>
      </c>
      <c r="C1587" s="122" t="s">
        <v>869</v>
      </c>
      <c r="D1587" s="127">
        <v>2</v>
      </c>
      <c r="E1587" s="127">
        <v>16</v>
      </c>
      <c r="F1587" s="127">
        <v>12</v>
      </c>
      <c r="G1587" s="128">
        <v>3.3</v>
      </c>
      <c r="H1587" s="121">
        <f t="shared" si="168"/>
        <v>1.5802469135802468</v>
      </c>
      <c r="I1587" s="121" t="str">
        <f t="shared" si="169"/>
        <v/>
      </c>
      <c r="J1587" s="121" t="str">
        <f t="shared" si="173"/>
        <v/>
      </c>
      <c r="K1587" s="121" t="str">
        <f t="shared" si="170"/>
        <v/>
      </c>
      <c r="L1587" s="121">
        <f t="shared" si="171"/>
        <v>125.15555555555554</v>
      </c>
      <c r="M1587" s="121" t="str">
        <f t="shared" si="174"/>
        <v/>
      </c>
      <c r="N1587" s="121" t="str">
        <f t="shared" si="172"/>
        <v/>
      </c>
      <c r="O1587" s="123"/>
    </row>
    <row r="1588" spans="1:15">
      <c r="A1588" s="127"/>
      <c r="B1588" s="131"/>
      <c r="C1588" s="122" t="s">
        <v>926</v>
      </c>
      <c r="D1588" s="127">
        <v>2</v>
      </c>
      <c r="E1588" s="127">
        <v>16</v>
      </c>
      <c r="F1588" s="127">
        <v>12</v>
      </c>
      <c r="G1588" s="128">
        <v>0.8</v>
      </c>
      <c r="H1588" s="121">
        <f t="shared" si="168"/>
        <v>1.5802469135802468</v>
      </c>
      <c r="I1588" s="121" t="str">
        <f t="shared" si="169"/>
        <v/>
      </c>
      <c r="J1588" s="121" t="str">
        <f t="shared" si="173"/>
        <v/>
      </c>
      <c r="K1588" s="121" t="str">
        <f t="shared" si="170"/>
        <v/>
      </c>
      <c r="L1588" s="121">
        <f t="shared" si="171"/>
        <v>30.340740740740742</v>
      </c>
      <c r="M1588" s="121" t="str">
        <f t="shared" si="174"/>
        <v/>
      </c>
      <c r="N1588" s="121" t="str">
        <f t="shared" si="172"/>
        <v/>
      </c>
      <c r="O1588" s="123"/>
    </row>
    <row r="1589" spans="1:15">
      <c r="A1589" s="127"/>
      <c r="B1589" s="131"/>
      <c r="C1589" s="122" t="s">
        <v>905</v>
      </c>
      <c r="D1589" s="127">
        <v>2</v>
      </c>
      <c r="E1589" s="127">
        <v>8</v>
      </c>
      <c r="F1589" s="127">
        <v>26</v>
      </c>
      <c r="G1589" s="128">
        <v>1.64</v>
      </c>
      <c r="H1589" s="121">
        <f t="shared" si="168"/>
        <v>0.39506172839506171</v>
      </c>
      <c r="I1589" s="121">
        <f t="shared" si="169"/>
        <v>33.690864197530864</v>
      </c>
      <c r="J1589" s="121" t="str">
        <f t="shared" si="173"/>
        <v/>
      </c>
      <c r="K1589" s="121" t="str">
        <f t="shared" si="170"/>
        <v/>
      </c>
      <c r="L1589" s="121" t="str">
        <f t="shared" si="171"/>
        <v/>
      </c>
      <c r="M1589" s="121" t="str">
        <f t="shared" si="174"/>
        <v/>
      </c>
      <c r="N1589" s="121" t="str">
        <f t="shared" si="172"/>
        <v/>
      </c>
      <c r="O1589" s="123"/>
    </row>
    <row r="1590" spans="1:15">
      <c r="A1590" s="127"/>
      <c r="B1590" s="131"/>
      <c r="C1590" s="122" t="s">
        <v>905</v>
      </c>
      <c r="D1590" s="127">
        <v>2</v>
      </c>
      <c r="E1590" s="127">
        <v>8</v>
      </c>
      <c r="F1590" s="127">
        <v>26</v>
      </c>
      <c r="G1590" s="128">
        <v>1.2549999999999999</v>
      </c>
      <c r="H1590" s="121">
        <f t="shared" si="168"/>
        <v>0.39506172839506171</v>
      </c>
      <c r="I1590" s="121">
        <f t="shared" si="169"/>
        <v>25.781728395061723</v>
      </c>
      <c r="J1590" s="121" t="str">
        <f t="shared" si="173"/>
        <v/>
      </c>
      <c r="K1590" s="121" t="str">
        <f t="shared" si="170"/>
        <v/>
      </c>
      <c r="L1590" s="121" t="str">
        <f t="shared" si="171"/>
        <v/>
      </c>
      <c r="M1590" s="121" t="str">
        <f t="shared" si="174"/>
        <v/>
      </c>
      <c r="N1590" s="121" t="str">
        <f t="shared" si="172"/>
        <v/>
      </c>
      <c r="O1590" s="123"/>
    </row>
    <row r="1591" spans="1:15">
      <c r="A1591" s="127"/>
      <c r="B1591" s="131"/>
      <c r="C1591" s="122" t="s">
        <v>905</v>
      </c>
      <c r="D1591" s="127">
        <v>2</v>
      </c>
      <c r="E1591" s="127">
        <v>8</v>
      </c>
      <c r="F1591" s="127">
        <v>26</v>
      </c>
      <c r="G1591" s="128">
        <v>0.68</v>
      </c>
      <c r="H1591" s="121">
        <f t="shared" si="168"/>
        <v>0.39506172839506171</v>
      </c>
      <c r="I1591" s="121">
        <f t="shared" si="169"/>
        <v>13.969382716049381</v>
      </c>
      <c r="J1591" s="121" t="str">
        <f t="shared" si="173"/>
        <v/>
      </c>
      <c r="K1591" s="121" t="str">
        <f t="shared" si="170"/>
        <v/>
      </c>
      <c r="L1591" s="121" t="str">
        <f t="shared" si="171"/>
        <v/>
      </c>
      <c r="M1591" s="121" t="str">
        <f t="shared" si="174"/>
        <v/>
      </c>
      <c r="N1591" s="121" t="str">
        <f t="shared" si="172"/>
        <v/>
      </c>
      <c r="O1591" s="123"/>
    </row>
    <row r="1592" spans="1:15">
      <c r="A1592" s="127"/>
      <c r="B1592" s="131"/>
      <c r="C1592" s="122" t="s">
        <v>905</v>
      </c>
      <c r="D1592" s="127">
        <v>2</v>
      </c>
      <c r="E1592" s="127">
        <v>8</v>
      </c>
      <c r="F1592" s="127">
        <v>26</v>
      </c>
      <c r="G1592" s="128">
        <v>0.38</v>
      </c>
      <c r="H1592" s="121">
        <f t="shared" si="168"/>
        <v>0.39506172839506171</v>
      </c>
      <c r="I1592" s="121">
        <f t="shared" si="169"/>
        <v>7.8064197530864199</v>
      </c>
      <c r="J1592" s="121" t="str">
        <f t="shared" si="173"/>
        <v/>
      </c>
      <c r="K1592" s="121" t="str">
        <f t="shared" si="170"/>
        <v/>
      </c>
      <c r="L1592" s="121" t="str">
        <f t="shared" si="171"/>
        <v/>
      </c>
      <c r="M1592" s="121" t="str">
        <f t="shared" si="174"/>
        <v/>
      </c>
      <c r="N1592" s="121" t="str">
        <f t="shared" si="172"/>
        <v/>
      </c>
      <c r="O1592" s="123"/>
    </row>
    <row r="1593" spans="1:15">
      <c r="A1593" s="127"/>
      <c r="B1593" s="131" t="s">
        <v>909</v>
      </c>
      <c r="C1593" s="122" t="s">
        <v>869</v>
      </c>
      <c r="D1593" s="127">
        <v>2</v>
      </c>
      <c r="E1593" s="127">
        <v>20</v>
      </c>
      <c r="F1593" s="127">
        <v>8</v>
      </c>
      <c r="G1593" s="128">
        <v>3.3</v>
      </c>
      <c r="H1593" s="121">
        <f t="shared" si="168"/>
        <v>2.4691358024691357</v>
      </c>
      <c r="I1593" s="121" t="str">
        <f t="shared" si="169"/>
        <v/>
      </c>
      <c r="J1593" s="121" t="str">
        <f t="shared" si="173"/>
        <v/>
      </c>
      <c r="K1593" s="121" t="str">
        <f t="shared" si="170"/>
        <v/>
      </c>
      <c r="L1593" s="121" t="str">
        <f t="shared" si="171"/>
        <v/>
      </c>
      <c r="M1593" s="121">
        <f t="shared" si="174"/>
        <v>130.37037037037035</v>
      </c>
      <c r="N1593" s="121" t="str">
        <f t="shared" si="172"/>
        <v/>
      </c>
      <c r="O1593" s="123"/>
    </row>
    <row r="1594" spans="1:15">
      <c r="A1594" s="127"/>
      <c r="B1594" s="131"/>
      <c r="C1594" s="122" t="s">
        <v>869</v>
      </c>
      <c r="D1594" s="127">
        <v>2</v>
      </c>
      <c r="E1594" s="127">
        <v>16</v>
      </c>
      <c r="F1594" s="127">
        <v>4</v>
      </c>
      <c r="G1594" s="128">
        <v>3.3</v>
      </c>
      <c r="H1594" s="121">
        <f t="shared" si="168"/>
        <v>1.5802469135802468</v>
      </c>
      <c r="I1594" s="121" t="str">
        <f t="shared" si="169"/>
        <v/>
      </c>
      <c r="J1594" s="121" t="str">
        <f t="shared" si="173"/>
        <v/>
      </c>
      <c r="K1594" s="121" t="str">
        <f t="shared" si="170"/>
        <v/>
      </c>
      <c r="L1594" s="121">
        <f t="shared" si="171"/>
        <v>41.718518518518515</v>
      </c>
      <c r="M1594" s="121" t="str">
        <f t="shared" si="174"/>
        <v/>
      </c>
      <c r="N1594" s="121" t="str">
        <f t="shared" si="172"/>
        <v/>
      </c>
      <c r="O1594" s="123"/>
    </row>
    <row r="1595" spans="1:15">
      <c r="A1595" s="127"/>
      <c r="B1595" s="131"/>
      <c r="C1595" s="122" t="s">
        <v>926</v>
      </c>
      <c r="D1595" s="127">
        <v>2</v>
      </c>
      <c r="E1595" s="127">
        <v>20</v>
      </c>
      <c r="F1595" s="127">
        <v>8</v>
      </c>
      <c r="G1595" s="128">
        <v>1</v>
      </c>
      <c r="H1595" s="121">
        <f t="shared" si="168"/>
        <v>2.4691358024691357</v>
      </c>
      <c r="I1595" s="121" t="str">
        <f t="shared" si="169"/>
        <v/>
      </c>
      <c r="J1595" s="121" t="str">
        <f t="shared" si="173"/>
        <v/>
      </c>
      <c r="K1595" s="121" t="str">
        <f t="shared" si="170"/>
        <v/>
      </c>
      <c r="L1595" s="121" t="str">
        <f t="shared" si="171"/>
        <v/>
      </c>
      <c r="M1595" s="121">
        <f t="shared" si="174"/>
        <v>39.506172839506171</v>
      </c>
      <c r="N1595" s="121" t="str">
        <f t="shared" si="172"/>
        <v/>
      </c>
      <c r="O1595" s="123"/>
    </row>
    <row r="1596" spans="1:15">
      <c r="A1596" s="127"/>
      <c r="B1596" s="131"/>
      <c r="C1596" s="122" t="s">
        <v>926</v>
      </c>
      <c r="D1596" s="127">
        <v>2</v>
      </c>
      <c r="E1596" s="127">
        <v>16</v>
      </c>
      <c r="F1596" s="127">
        <v>4</v>
      </c>
      <c r="G1596" s="128">
        <v>0.8</v>
      </c>
      <c r="H1596" s="121">
        <f t="shared" si="168"/>
        <v>1.5802469135802468</v>
      </c>
      <c r="I1596" s="121" t="str">
        <f t="shared" si="169"/>
        <v/>
      </c>
      <c r="J1596" s="121" t="str">
        <f t="shared" si="173"/>
        <v/>
      </c>
      <c r="K1596" s="121" t="str">
        <f t="shared" si="170"/>
        <v/>
      </c>
      <c r="L1596" s="121">
        <f t="shared" si="171"/>
        <v>10.11358024691358</v>
      </c>
      <c r="M1596" s="121" t="str">
        <f t="shared" si="174"/>
        <v/>
      </c>
      <c r="N1596" s="121" t="str">
        <f t="shared" si="172"/>
        <v/>
      </c>
      <c r="O1596" s="123"/>
    </row>
    <row r="1597" spans="1:15">
      <c r="A1597" s="127"/>
      <c r="B1597" s="131"/>
      <c r="C1597" s="122" t="s">
        <v>905</v>
      </c>
      <c r="D1597" s="127">
        <v>2</v>
      </c>
      <c r="E1597" s="127">
        <v>8</v>
      </c>
      <c r="F1597" s="127">
        <v>26</v>
      </c>
      <c r="G1597" s="128">
        <v>1.64</v>
      </c>
      <c r="H1597" s="121">
        <f t="shared" si="168"/>
        <v>0.39506172839506171</v>
      </c>
      <c r="I1597" s="121">
        <f t="shared" si="169"/>
        <v>33.690864197530864</v>
      </c>
      <c r="J1597" s="121" t="str">
        <f t="shared" si="173"/>
        <v/>
      </c>
      <c r="K1597" s="121" t="str">
        <f t="shared" si="170"/>
        <v/>
      </c>
      <c r="L1597" s="121" t="str">
        <f t="shared" si="171"/>
        <v/>
      </c>
      <c r="M1597" s="121" t="str">
        <f t="shared" si="174"/>
        <v/>
      </c>
      <c r="N1597" s="121" t="str">
        <f t="shared" si="172"/>
        <v/>
      </c>
      <c r="O1597" s="123"/>
    </row>
    <row r="1598" spans="1:15">
      <c r="A1598" s="127"/>
      <c r="B1598" s="131"/>
      <c r="C1598" s="122" t="s">
        <v>905</v>
      </c>
      <c r="D1598" s="127">
        <v>2</v>
      </c>
      <c r="E1598" s="127">
        <v>8</v>
      </c>
      <c r="F1598" s="127">
        <v>26</v>
      </c>
      <c r="G1598" s="128">
        <v>1.2549999999999999</v>
      </c>
      <c r="H1598" s="121">
        <f t="shared" si="168"/>
        <v>0.39506172839506171</v>
      </c>
      <c r="I1598" s="121">
        <f t="shared" si="169"/>
        <v>25.781728395061723</v>
      </c>
      <c r="J1598" s="121" t="str">
        <f t="shared" si="173"/>
        <v/>
      </c>
      <c r="K1598" s="121" t="str">
        <f t="shared" si="170"/>
        <v/>
      </c>
      <c r="L1598" s="121" t="str">
        <f t="shared" si="171"/>
        <v/>
      </c>
      <c r="M1598" s="121" t="str">
        <f t="shared" si="174"/>
        <v/>
      </c>
      <c r="N1598" s="121" t="str">
        <f t="shared" si="172"/>
        <v/>
      </c>
      <c r="O1598" s="123"/>
    </row>
    <row r="1599" spans="1:15">
      <c r="A1599" s="127"/>
      <c r="B1599" s="131"/>
      <c r="C1599" s="122" t="s">
        <v>905</v>
      </c>
      <c r="D1599" s="127">
        <v>2</v>
      </c>
      <c r="E1599" s="127">
        <v>8</v>
      </c>
      <c r="F1599" s="127">
        <v>26</v>
      </c>
      <c r="G1599" s="128">
        <v>0.68</v>
      </c>
      <c r="H1599" s="121">
        <f t="shared" si="168"/>
        <v>0.39506172839506171</v>
      </c>
      <c r="I1599" s="121">
        <f t="shared" si="169"/>
        <v>13.969382716049381</v>
      </c>
      <c r="J1599" s="121" t="str">
        <f t="shared" si="173"/>
        <v/>
      </c>
      <c r="K1599" s="121" t="str">
        <f t="shared" si="170"/>
        <v/>
      </c>
      <c r="L1599" s="121" t="str">
        <f t="shared" si="171"/>
        <v/>
      </c>
      <c r="M1599" s="121" t="str">
        <f t="shared" si="174"/>
        <v/>
      </c>
      <c r="N1599" s="121" t="str">
        <f t="shared" si="172"/>
        <v/>
      </c>
      <c r="O1599" s="123"/>
    </row>
    <row r="1600" spans="1:15">
      <c r="A1600" s="127"/>
      <c r="B1600" s="131"/>
      <c r="C1600" s="122" t="s">
        <v>905</v>
      </c>
      <c r="D1600" s="127">
        <v>2</v>
      </c>
      <c r="E1600" s="127">
        <v>8</v>
      </c>
      <c r="F1600" s="127">
        <v>26</v>
      </c>
      <c r="G1600" s="128">
        <v>0.38</v>
      </c>
      <c r="H1600" s="121">
        <f t="shared" si="168"/>
        <v>0.39506172839506171</v>
      </c>
      <c r="I1600" s="121">
        <f t="shared" si="169"/>
        <v>7.8064197530864199</v>
      </c>
      <c r="J1600" s="121" t="str">
        <f t="shared" si="173"/>
        <v/>
      </c>
      <c r="K1600" s="121" t="str">
        <f t="shared" si="170"/>
        <v/>
      </c>
      <c r="L1600" s="121" t="str">
        <f t="shared" si="171"/>
        <v/>
      </c>
      <c r="M1600" s="121" t="str">
        <f t="shared" si="174"/>
        <v/>
      </c>
      <c r="N1600" s="121" t="str">
        <f t="shared" si="172"/>
        <v/>
      </c>
      <c r="O1600" s="123"/>
    </row>
    <row r="1601" spans="1:15">
      <c r="A1601" s="127"/>
      <c r="B1601" s="131" t="s">
        <v>910</v>
      </c>
      <c r="C1601" s="122" t="s">
        <v>869</v>
      </c>
      <c r="D1601" s="127">
        <v>1</v>
      </c>
      <c r="E1601" s="127">
        <v>20</v>
      </c>
      <c r="F1601" s="127">
        <v>4</v>
      </c>
      <c r="G1601" s="128">
        <v>3.3</v>
      </c>
      <c r="H1601" s="121">
        <f t="shared" si="168"/>
        <v>2.4691358024691357</v>
      </c>
      <c r="I1601" s="121" t="str">
        <f t="shared" si="169"/>
        <v/>
      </c>
      <c r="J1601" s="121" t="str">
        <f t="shared" si="173"/>
        <v/>
      </c>
      <c r="K1601" s="121" t="str">
        <f t="shared" si="170"/>
        <v/>
      </c>
      <c r="L1601" s="121" t="str">
        <f t="shared" si="171"/>
        <v/>
      </c>
      <c r="M1601" s="121">
        <f t="shared" si="174"/>
        <v>32.592592592592588</v>
      </c>
      <c r="N1601" s="121" t="str">
        <f t="shared" si="172"/>
        <v/>
      </c>
      <c r="O1601" s="123"/>
    </row>
    <row r="1602" spans="1:15">
      <c r="A1602" s="127"/>
      <c r="B1602" s="131"/>
      <c r="C1602" s="122" t="s">
        <v>869</v>
      </c>
      <c r="D1602" s="127">
        <v>1</v>
      </c>
      <c r="E1602" s="127">
        <v>16</v>
      </c>
      <c r="F1602" s="127">
        <v>8</v>
      </c>
      <c r="G1602" s="128">
        <v>3.3</v>
      </c>
      <c r="H1602" s="121">
        <f t="shared" si="168"/>
        <v>1.5802469135802468</v>
      </c>
      <c r="I1602" s="121" t="str">
        <f t="shared" si="169"/>
        <v/>
      </c>
      <c r="J1602" s="121" t="str">
        <f t="shared" si="173"/>
        <v/>
      </c>
      <c r="K1602" s="121" t="str">
        <f t="shared" si="170"/>
        <v/>
      </c>
      <c r="L1602" s="121">
        <f t="shared" si="171"/>
        <v>41.718518518518515</v>
      </c>
      <c r="M1602" s="121" t="str">
        <f t="shared" si="174"/>
        <v/>
      </c>
      <c r="N1602" s="121" t="str">
        <f t="shared" si="172"/>
        <v/>
      </c>
      <c r="O1602" s="123"/>
    </row>
    <row r="1603" spans="1:15">
      <c r="A1603" s="127"/>
      <c r="B1603" s="131"/>
      <c r="C1603" s="122" t="s">
        <v>926</v>
      </c>
      <c r="D1603" s="127">
        <v>1</v>
      </c>
      <c r="E1603" s="127">
        <v>20</v>
      </c>
      <c r="F1603" s="127">
        <v>4</v>
      </c>
      <c r="G1603" s="128">
        <v>1</v>
      </c>
      <c r="H1603" s="121">
        <f t="shared" si="168"/>
        <v>2.4691358024691357</v>
      </c>
      <c r="I1603" s="121" t="str">
        <f t="shared" si="169"/>
        <v/>
      </c>
      <c r="J1603" s="121" t="str">
        <f t="shared" si="173"/>
        <v/>
      </c>
      <c r="K1603" s="121" t="str">
        <f t="shared" si="170"/>
        <v/>
      </c>
      <c r="L1603" s="121" t="str">
        <f t="shared" si="171"/>
        <v/>
      </c>
      <c r="M1603" s="121">
        <f t="shared" si="174"/>
        <v>9.8765432098765427</v>
      </c>
      <c r="N1603" s="121" t="str">
        <f t="shared" si="172"/>
        <v/>
      </c>
      <c r="O1603" s="123"/>
    </row>
    <row r="1604" spans="1:15">
      <c r="A1604" s="127"/>
      <c r="B1604" s="131"/>
      <c r="C1604" s="122" t="s">
        <v>926</v>
      </c>
      <c r="D1604" s="127">
        <v>1</v>
      </c>
      <c r="E1604" s="127">
        <v>16</v>
      </c>
      <c r="F1604" s="127">
        <v>8</v>
      </c>
      <c r="G1604" s="128">
        <v>0.8</v>
      </c>
      <c r="H1604" s="121">
        <f t="shared" si="168"/>
        <v>1.5802469135802468</v>
      </c>
      <c r="I1604" s="121" t="str">
        <f t="shared" si="169"/>
        <v/>
      </c>
      <c r="J1604" s="121" t="str">
        <f t="shared" si="173"/>
        <v/>
      </c>
      <c r="K1604" s="121" t="str">
        <f t="shared" si="170"/>
        <v/>
      </c>
      <c r="L1604" s="121">
        <f t="shared" si="171"/>
        <v>10.11358024691358</v>
      </c>
      <c r="M1604" s="121" t="str">
        <f t="shared" si="174"/>
        <v/>
      </c>
      <c r="N1604" s="121" t="str">
        <f t="shared" si="172"/>
        <v/>
      </c>
      <c r="O1604" s="123"/>
    </row>
    <row r="1605" spans="1:15">
      <c r="A1605" s="127"/>
      <c r="B1605" s="131"/>
      <c r="C1605" s="122" t="s">
        <v>905</v>
      </c>
      <c r="D1605" s="127">
        <v>1</v>
      </c>
      <c r="E1605" s="127">
        <v>8</v>
      </c>
      <c r="F1605" s="127">
        <v>26</v>
      </c>
      <c r="G1605" s="128">
        <v>1.64</v>
      </c>
      <c r="H1605" s="121">
        <f t="shared" si="168"/>
        <v>0.39506172839506171</v>
      </c>
      <c r="I1605" s="121">
        <f t="shared" si="169"/>
        <v>16.845432098765432</v>
      </c>
      <c r="J1605" s="121" t="str">
        <f t="shared" si="173"/>
        <v/>
      </c>
      <c r="K1605" s="121" t="str">
        <f t="shared" si="170"/>
        <v/>
      </c>
      <c r="L1605" s="121" t="str">
        <f t="shared" si="171"/>
        <v/>
      </c>
      <c r="M1605" s="121" t="str">
        <f t="shared" si="174"/>
        <v/>
      </c>
      <c r="N1605" s="121" t="str">
        <f t="shared" si="172"/>
        <v/>
      </c>
      <c r="O1605" s="123"/>
    </row>
    <row r="1606" spans="1:15">
      <c r="A1606" s="127"/>
      <c r="B1606" s="131"/>
      <c r="C1606" s="122" t="s">
        <v>905</v>
      </c>
      <c r="D1606" s="127">
        <v>1</v>
      </c>
      <c r="E1606" s="127">
        <v>8</v>
      </c>
      <c r="F1606" s="127">
        <v>26</v>
      </c>
      <c r="G1606" s="128">
        <v>1.2549999999999999</v>
      </c>
      <c r="H1606" s="121">
        <f t="shared" ref="H1606:H1669" si="175">E1606*E1606/(162)</f>
        <v>0.39506172839506171</v>
      </c>
      <c r="I1606" s="121">
        <f t="shared" ref="I1606:I1669" si="176">IF((E1606=8),D1606*G1606*F1606*H1606,"")</f>
        <v>12.890864197530862</v>
      </c>
      <c r="J1606" s="121" t="str">
        <f t="shared" si="173"/>
        <v/>
      </c>
      <c r="K1606" s="121" t="str">
        <f t="shared" ref="K1606:K1669" si="177">IF((E1606=12),D1606*F1606*G1606*H1606,"")</f>
        <v/>
      </c>
      <c r="L1606" s="121" t="str">
        <f t="shared" ref="L1606:L1669" si="178">IF((E1606=16),D1606*F1606*G1606*H1606,"")</f>
        <v/>
      </c>
      <c r="M1606" s="121" t="str">
        <f t="shared" si="174"/>
        <v/>
      </c>
      <c r="N1606" s="121" t="str">
        <f t="shared" ref="N1606:N1669" si="179">IF((E1606=25),D1606*F1606*G1606*H1606,"")</f>
        <v/>
      </c>
      <c r="O1606" s="123"/>
    </row>
    <row r="1607" spans="1:15">
      <c r="A1607" s="127"/>
      <c r="B1607" s="131"/>
      <c r="C1607" s="122" t="s">
        <v>905</v>
      </c>
      <c r="D1607" s="127">
        <v>1</v>
      </c>
      <c r="E1607" s="127">
        <v>8</v>
      </c>
      <c r="F1607" s="127">
        <v>26</v>
      </c>
      <c r="G1607" s="128">
        <v>0.68</v>
      </c>
      <c r="H1607" s="121">
        <f t="shared" si="175"/>
        <v>0.39506172839506171</v>
      </c>
      <c r="I1607" s="121">
        <f t="shared" si="176"/>
        <v>6.9846913580246905</v>
      </c>
      <c r="J1607" s="121" t="str">
        <f t="shared" si="173"/>
        <v/>
      </c>
      <c r="K1607" s="121" t="str">
        <f t="shared" si="177"/>
        <v/>
      </c>
      <c r="L1607" s="121" t="str">
        <f t="shared" si="178"/>
        <v/>
      </c>
      <c r="M1607" s="121" t="str">
        <f t="shared" si="174"/>
        <v/>
      </c>
      <c r="N1607" s="121" t="str">
        <f t="shared" si="179"/>
        <v/>
      </c>
      <c r="O1607" s="123"/>
    </row>
    <row r="1608" spans="1:15">
      <c r="A1608" s="127"/>
      <c r="B1608" s="131"/>
      <c r="C1608" s="122" t="s">
        <v>905</v>
      </c>
      <c r="D1608" s="127">
        <v>1</v>
      </c>
      <c r="E1608" s="127">
        <v>8</v>
      </c>
      <c r="F1608" s="127">
        <v>26</v>
      </c>
      <c r="G1608" s="128">
        <v>0.38</v>
      </c>
      <c r="H1608" s="121">
        <f t="shared" si="175"/>
        <v>0.39506172839506171</v>
      </c>
      <c r="I1608" s="121">
        <f t="shared" si="176"/>
        <v>3.9032098765432099</v>
      </c>
      <c r="J1608" s="121" t="str">
        <f t="shared" si="173"/>
        <v/>
      </c>
      <c r="K1608" s="121" t="str">
        <f t="shared" si="177"/>
        <v/>
      </c>
      <c r="L1608" s="121" t="str">
        <f t="shared" si="178"/>
        <v/>
      </c>
      <c r="M1608" s="121" t="str">
        <f t="shared" si="174"/>
        <v/>
      </c>
      <c r="N1608" s="121" t="str">
        <f t="shared" si="179"/>
        <v/>
      </c>
      <c r="O1608" s="123"/>
    </row>
    <row r="1609" spans="1:15">
      <c r="A1609" s="127"/>
      <c r="B1609" s="131" t="s">
        <v>911</v>
      </c>
      <c r="C1609" s="122" t="s">
        <v>869</v>
      </c>
      <c r="D1609" s="127">
        <v>1</v>
      </c>
      <c r="E1609" s="127">
        <v>20</v>
      </c>
      <c r="F1609" s="127">
        <v>8</v>
      </c>
      <c r="G1609" s="128">
        <v>3.3</v>
      </c>
      <c r="H1609" s="121">
        <f t="shared" si="175"/>
        <v>2.4691358024691357</v>
      </c>
      <c r="I1609" s="121" t="str">
        <f t="shared" si="176"/>
        <v/>
      </c>
      <c r="J1609" s="121" t="str">
        <f t="shared" si="173"/>
        <v/>
      </c>
      <c r="K1609" s="121" t="str">
        <f t="shared" si="177"/>
        <v/>
      </c>
      <c r="L1609" s="121" t="str">
        <f t="shared" si="178"/>
        <v/>
      </c>
      <c r="M1609" s="121">
        <f t="shared" si="174"/>
        <v>65.185185185185176</v>
      </c>
      <c r="N1609" s="121" t="str">
        <f t="shared" si="179"/>
        <v/>
      </c>
      <c r="O1609" s="123"/>
    </row>
    <row r="1610" spans="1:15">
      <c r="A1610" s="127"/>
      <c r="B1610" s="131"/>
      <c r="C1610" s="122" t="s">
        <v>869</v>
      </c>
      <c r="D1610" s="127">
        <v>1</v>
      </c>
      <c r="E1610" s="127">
        <v>16</v>
      </c>
      <c r="F1610" s="127">
        <v>4</v>
      </c>
      <c r="G1610" s="128">
        <v>3.3</v>
      </c>
      <c r="H1610" s="121">
        <f t="shared" si="175"/>
        <v>1.5802469135802468</v>
      </c>
      <c r="I1610" s="121" t="str">
        <f t="shared" si="176"/>
        <v/>
      </c>
      <c r="J1610" s="121" t="str">
        <f t="shared" si="173"/>
        <v/>
      </c>
      <c r="K1610" s="121" t="str">
        <f t="shared" si="177"/>
        <v/>
      </c>
      <c r="L1610" s="121">
        <f t="shared" si="178"/>
        <v>20.859259259259257</v>
      </c>
      <c r="M1610" s="121" t="str">
        <f t="shared" si="174"/>
        <v/>
      </c>
      <c r="N1610" s="121" t="str">
        <f t="shared" si="179"/>
        <v/>
      </c>
      <c r="O1610" s="123"/>
    </row>
    <row r="1611" spans="1:15">
      <c r="A1611" s="127"/>
      <c r="B1611" s="131"/>
      <c r="C1611" s="122" t="s">
        <v>926</v>
      </c>
      <c r="D1611" s="127">
        <v>1</v>
      </c>
      <c r="E1611" s="127">
        <v>20</v>
      </c>
      <c r="F1611" s="127">
        <v>8</v>
      </c>
      <c r="G1611" s="128">
        <v>1</v>
      </c>
      <c r="H1611" s="121">
        <f t="shared" si="175"/>
        <v>2.4691358024691357</v>
      </c>
      <c r="I1611" s="121" t="str">
        <f t="shared" si="176"/>
        <v/>
      </c>
      <c r="J1611" s="121" t="str">
        <f t="shared" ref="J1611:J1674" si="180">IF((E1611=10),D1611*F1611*G1611*H1611,"")</f>
        <v/>
      </c>
      <c r="K1611" s="121" t="str">
        <f t="shared" si="177"/>
        <v/>
      </c>
      <c r="L1611" s="121" t="str">
        <f t="shared" si="178"/>
        <v/>
      </c>
      <c r="M1611" s="121">
        <f t="shared" si="174"/>
        <v>19.753086419753085</v>
      </c>
      <c r="N1611" s="121" t="str">
        <f t="shared" si="179"/>
        <v/>
      </c>
      <c r="O1611" s="123"/>
    </row>
    <row r="1612" spans="1:15">
      <c r="A1612" s="127"/>
      <c r="B1612" s="131"/>
      <c r="C1612" s="122" t="s">
        <v>926</v>
      </c>
      <c r="D1612" s="127">
        <v>1</v>
      </c>
      <c r="E1612" s="127">
        <v>16</v>
      </c>
      <c r="F1612" s="127">
        <v>4</v>
      </c>
      <c r="G1612" s="128">
        <v>0.8</v>
      </c>
      <c r="H1612" s="121">
        <f t="shared" si="175"/>
        <v>1.5802469135802468</v>
      </c>
      <c r="I1612" s="121" t="str">
        <f t="shared" si="176"/>
        <v/>
      </c>
      <c r="J1612" s="121" t="str">
        <f t="shared" si="180"/>
        <v/>
      </c>
      <c r="K1612" s="121" t="str">
        <f t="shared" si="177"/>
        <v/>
      </c>
      <c r="L1612" s="121">
        <f t="shared" si="178"/>
        <v>5.05679012345679</v>
      </c>
      <c r="M1612" s="121" t="str">
        <f t="shared" si="174"/>
        <v/>
      </c>
      <c r="N1612" s="121" t="str">
        <f t="shared" si="179"/>
        <v/>
      </c>
      <c r="O1612" s="123"/>
    </row>
    <row r="1613" spans="1:15">
      <c r="A1613" s="127"/>
      <c r="B1613" s="131"/>
      <c r="C1613" s="122" t="s">
        <v>905</v>
      </c>
      <c r="D1613" s="127">
        <v>1</v>
      </c>
      <c r="E1613" s="127">
        <v>8</v>
      </c>
      <c r="F1613" s="127">
        <v>24</v>
      </c>
      <c r="G1613" s="128">
        <v>1.64</v>
      </c>
      <c r="H1613" s="121">
        <f t="shared" si="175"/>
        <v>0.39506172839506171</v>
      </c>
      <c r="I1613" s="121">
        <f t="shared" si="176"/>
        <v>15.549629629629628</v>
      </c>
      <c r="J1613" s="121" t="str">
        <f t="shared" si="180"/>
        <v/>
      </c>
      <c r="K1613" s="121" t="str">
        <f t="shared" si="177"/>
        <v/>
      </c>
      <c r="L1613" s="121" t="str">
        <f t="shared" si="178"/>
        <v/>
      </c>
      <c r="M1613" s="121" t="str">
        <f t="shared" si="174"/>
        <v/>
      </c>
      <c r="N1613" s="121" t="str">
        <f t="shared" si="179"/>
        <v/>
      </c>
      <c r="O1613" s="123"/>
    </row>
    <row r="1614" spans="1:15">
      <c r="A1614" s="127"/>
      <c r="B1614" s="131"/>
      <c r="C1614" s="122" t="s">
        <v>905</v>
      </c>
      <c r="D1614" s="127">
        <v>1</v>
      </c>
      <c r="E1614" s="127">
        <v>8</v>
      </c>
      <c r="F1614" s="127">
        <v>26</v>
      </c>
      <c r="G1614" s="128">
        <v>1.25</v>
      </c>
      <c r="H1614" s="121">
        <f t="shared" si="175"/>
        <v>0.39506172839506171</v>
      </c>
      <c r="I1614" s="121">
        <f t="shared" si="176"/>
        <v>12.839506172839506</v>
      </c>
      <c r="J1614" s="121" t="str">
        <f t="shared" si="180"/>
        <v/>
      </c>
      <c r="K1614" s="121" t="str">
        <f t="shared" si="177"/>
        <v/>
      </c>
      <c r="L1614" s="121" t="str">
        <f t="shared" si="178"/>
        <v/>
      </c>
      <c r="M1614" s="121" t="str">
        <f t="shared" si="174"/>
        <v/>
      </c>
      <c r="N1614" s="121" t="str">
        <f t="shared" si="179"/>
        <v/>
      </c>
      <c r="O1614" s="123"/>
    </row>
    <row r="1615" spans="1:15">
      <c r="A1615" s="127"/>
      <c r="B1615" s="131"/>
      <c r="C1615" s="122" t="s">
        <v>905</v>
      </c>
      <c r="D1615" s="127">
        <v>1</v>
      </c>
      <c r="E1615" s="127">
        <v>8</v>
      </c>
      <c r="F1615" s="127">
        <v>26</v>
      </c>
      <c r="G1615" s="128">
        <v>0.68</v>
      </c>
      <c r="H1615" s="121">
        <f t="shared" si="175"/>
        <v>0.39506172839506171</v>
      </c>
      <c r="I1615" s="121">
        <f t="shared" si="176"/>
        <v>6.9846913580246905</v>
      </c>
      <c r="J1615" s="121" t="str">
        <f t="shared" si="180"/>
        <v/>
      </c>
      <c r="K1615" s="121" t="str">
        <f t="shared" si="177"/>
        <v/>
      </c>
      <c r="L1615" s="121" t="str">
        <f t="shared" si="178"/>
        <v/>
      </c>
      <c r="M1615" s="121" t="str">
        <f t="shared" si="174"/>
        <v/>
      </c>
      <c r="N1615" s="121" t="str">
        <f t="shared" si="179"/>
        <v/>
      </c>
      <c r="O1615" s="123"/>
    </row>
    <row r="1616" spans="1:15">
      <c r="A1616" s="127"/>
      <c r="B1616" s="131"/>
      <c r="C1616" s="122" t="s">
        <v>905</v>
      </c>
      <c r="D1616" s="127">
        <v>1</v>
      </c>
      <c r="E1616" s="127">
        <v>8</v>
      </c>
      <c r="F1616" s="127">
        <v>26</v>
      </c>
      <c r="G1616" s="128">
        <v>0.38</v>
      </c>
      <c r="H1616" s="121">
        <f t="shared" si="175"/>
        <v>0.39506172839506171</v>
      </c>
      <c r="I1616" s="121">
        <f t="shared" si="176"/>
        <v>3.9032098765432099</v>
      </c>
      <c r="J1616" s="121" t="str">
        <f t="shared" si="180"/>
        <v/>
      </c>
      <c r="K1616" s="121" t="str">
        <f t="shared" si="177"/>
        <v/>
      </c>
      <c r="L1616" s="121" t="str">
        <f t="shared" si="178"/>
        <v/>
      </c>
      <c r="M1616" s="121" t="str">
        <f t="shared" ref="M1616:M1679" si="181">IF((E1616=20),D1616*F1616*G1616*H1616,"")</f>
        <v/>
      </c>
      <c r="N1616" s="121" t="str">
        <f t="shared" si="179"/>
        <v/>
      </c>
      <c r="O1616" s="123"/>
    </row>
    <row r="1617" spans="1:15">
      <c r="A1617" s="127"/>
      <c r="B1617" s="131" t="s">
        <v>912</v>
      </c>
      <c r="C1617" s="122" t="s">
        <v>869</v>
      </c>
      <c r="D1617" s="127">
        <v>2</v>
      </c>
      <c r="E1617" s="127">
        <v>16</v>
      </c>
      <c r="F1617" s="127">
        <v>10</v>
      </c>
      <c r="G1617" s="128">
        <v>3.3</v>
      </c>
      <c r="H1617" s="121">
        <f t="shared" si="175"/>
        <v>1.5802469135802468</v>
      </c>
      <c r="I1617" s="121" t="str">
        <f t="shared" si="176"/>
        <v/>
      </c>
      <c r="J1617" s="121" t="str">
        <f t="shared" si="180"/>
        <v/>
      </c>
      <c r="K1617" s="121" t="str">
        <f t="shared" si="177"/>
        <v/>
      </c>
      <c r="L1617" s="121">
        <f t="shared" si="178"/>
        <v>104.29629629629629</v>
      </c>
      <c r="M1617" s="121" t="str">
        <f t="shared" si="181"/>
        <v/>
      </c>
      <c r="N1617" s="121" t="str">
        <f t="shared" si="179"/>
        <v/>
      </c>
      <c r="O1617" s="123"/>
    </row>
    <row r="1618" spans="1:15">
      <c r="A1618" s="127"/>
      <c r="B1618" s="131"/>
      <c r="C1618" s="122" t="s">
        <v>926</v>
      </c>
      <c r="D1618" s="127">
        <v>2</v>
      </c>
      <c r="E1618" s="127">
        <v>16</v>
      </c>
      <c r="F1618" s="127">
        <v>10</v>
      </c>
      <c r="G1618" s="128">
        <v>0.8</v>
      </c>
      <c r="H1618" s="121">
        <f t="shared" si="175"/>
        <v>1.5802469135802468</v>
      </c>
      <c r="I1618" s="121" t="str">
        <f t="shared" si="176"/>
        <v/>
      </c>
      <c r="J1618" s="121" t="str">
        <f t="shared" si="180"/>
        <v/>
      </c>
      <c r="K1618" s="121" t="str">
        <f t="shared" si="177"/>
        <v/>
      </c>
      <c r="L1618" s="121">
        <f t="shared" si="178"/>
        <v>25.283950617283949</v>
      </c>
      <c r="M1618" s="121" t="str">
        <f t="shared" si="181"/>
        <v/>
      </c>
      <c r="N1618" s="121" t="str">
        <f t="shared" si="179"/>
        <v/>
      </c>
      <c r="O1618" s="123"/>
    </row>
    <row r="1619" spans="1:15">
      <c r="A1619" s="127"/>
      <c r="B1619" s="131"/>
      <c r="C1619" s="122" t="s">
        <v>905</v>
      </c>
      <c r="D1619" s="127">
        <v>2</v>
      </c>
      <c r="E1619" s="127">
        <v>8</v>
      </c>
      <c r="F1619" s="127">
        <v>26</v>
      </c>
      <c r="G1619" s="128">
        <v>1.5</v>
      </c>
      <c r="H1619" s="121">
        <f t="shared" si="175"/>
        <v>0.39506172839506171</v>
      </c>
      <c r="I1619" s="121">
        <f t="shared" si="176"/>
        <v>30.814814814814813</v>
      </c>
      <c r="J1619" s="121" t="str">
        <f t="shared" si="180"/>
        <v/>
      </c>
      <c r="K1619" s="121" t="str">
        <f t="shared" si="177"/>
        <v/>
      </c>
      <c r="L1619" s="121" t="str">
        <f t="shared" si="178"/>
        <v/>
      </c>
      <c r="M1619" s="121" t="str">
        <f t="shared" si="181"/>
        <v/>
      </c>
      <c r="N1619" s="121" t="str">
        <f t="shared" si="179"/>
        <v/>
      </c>
      <c r="O1619" s="123"/>
    </row>
    <row r="1620" spans="1:15">
      <c r="A1620" s="127"/>
      <c r="B1620" s="131"/>
      <c r="C1620" s="122" t="s">
        <v>905</v>
      </c>
      <c r="D1620" s="127">
        <v>2</v>
      </c>
      <c r="E1620" s="127">
        <v>8</v>
      </c>
      <c r="F1620" s="127">
        <v>26</v>
      </c>
      <c r="G1620" s="128">
        <v>1.06</v>
      </c>
      <c r="H1620" s="121">
        <f t="shared" si="175"/>
        <v>0.39506172839506171</v>
      </c>
      <c r="I1620" s="121">
        <f t="shared" si="176"/>
        <v>21.775802469135805</v>
      </c>
      <c r="J1620" s="121" t="str">
        <f t="shared" si="180"/>
        <v/>
      </c>
      <c r="K1620" s="121" t="str">
        <f t="shared" si="177"/>
        <v/>
      </c>
      <c r="L1620" s="121" t="str">
        <f t="shared" si="178"/>
        <v/>
      </c>
      <c r="M1620" s="121" t="str">
        <f t="shared" si="181"/>
        <v/>
      </c>
      <c r="N1620" s="121" t="str">
        <f t="shared" si="179"/>
        <v/>
      </c>
      <c r="O1620" s="123"/>
    </row>
    <row r="1621" spans="1:15">
      <c r="A1621" s="127"/>
      <c r="B1621" s="131"/>
      <c r="C1621" s="122" t="s">
        <v>905</v>
      </c>
      <c r="D1621" s="127">
        <v>2</v>
      </c>
      <c r="E1621" s="127">
        <v>8</v>
      </c>
      <c r="F1621" s="127">
        <v>26</v>
      </c>
      <c r="G1621" s="128">
        <v>0.31</v>
      </c>
      <c r="H1621" s="121">
        <f t="shared" si="175"/>
        <v>0.39506172839506171</v>
      </c>
      <c r="I1621" s="121">
        <f t="shared" si="176"/>
        <v>6.3683950617283953</v>
      </c>
      <c r="J1621" s="121" t="str">
        <f t="shared" si="180"/>
        <v/>
      </c>
      <c r="K1621" s="121" t="str">
        <f t="shared" si="177"/>
        <v/>
      </c>
      <c r="L1621" s="121" t="str">
        <f t="shared" si="178"/>
        <v/>
      </c>
      <c r="M1621" s="121" t="str">
        <f t="shared" si="181"/>
        <v/>
      </c>
      <c r="N1621" s="121" t="str">
        <f t="shared" si="179"/>
        <v/>
      </c>
      <c r="O1621" s="123"/>
    </row>
    <row r="1622" spans="1:15">
      <c r="A1622" s="127"/>
      <c r="B1622" s="131" t="s">
        <v>887</v>
      </c>
      <c r="C1622" s="122" t="s">
        <v>869</v>
      </c>
      <c r="D1622" s="127">
        <v>1</v>
      </c>
      <c r="E1622" s="127">
        <v>20</v>
      </c>
      <c r="F1622" s="127">
        <v>10</v>
      </c>
      <c r="G1622" s="128">
        <v>3.3</v>
      </c>
      <c r="H1622" s="121">
        <f t="shared" si="175"/>
        <v>2.4691358024691357</v>
      </c>
      <c r="I1622" s="121" t="str">
        <f t="shared" si="176"/>
        <v/>
      </c>
      <c r="J1622" s="121" t="str">
        <f t="shared" si="180"/>
        <v/>
      </c>
      <c r="K1622" s="121" t="str">
        <f t="shared" si="177"/>
        <v/>
      </c>
      <c r="L1622" s="121" t="str">
        <f t="shared" si="178"/>
        <v/>
      </c>
      <c r="M1622" s="121">
        <f t="shared" si="181"/>
        <v>81.481481481481481</v>
      </c>
      <c r="N1622" s="121" t="str">
        <f t="shared" si="179"/>
        <v/>
      </c>
      <c r="O1622" s="123"/>
    </row>
    <row r="1623" spans="1:15">
      <c r="A1623" s="127"/>
      <c r="B1623" s="131"/>
      <c r="C1623" s="122" t="s">
        <v>926</v>
      </c>
      <c r="D1623" s="127">
        <v>1</v>
      </c>
      <c r="E1623" s="127">
        <v>20</v>
      </c>
      <c r="F1623" s="127">
        <v>10</v>
      </c>
      <c r="G1623" s="128">
        <v>1</v>
      </c>
      <c r="H1623" s="121">
        <f t="shared" si="175"/>
        <v>2.4691358024691357</v>
      </c>
      <c r="I1623" s="121" t="str">
        <f t="shared" si="176"/>
        <v/>
      </c>
      <c r="J1623" s="121" t="str">
        <f t="shared" si="180"/>
        <v/>
      </c>
      <c r="K1623" s="121" t="str">
        <f t="shared" si="177"/>
        <v/>
      </c>
      <c r="L1623" s="121" t="str">
        <f t="shared" si="178"/>
        <v/>
      </c>
      <c r="M1623" s="121">
        <f t="shared" si="181"/>
        <v>24.691358024691358</v>
      </c>
      <c r="N1623" s="121" t="str">
        <f t="shared" si="179"/>
        <v/>
      </c>
      <c r="O1623" s="123"/>
    </row>
    <row r="1624" spans="1:15">
      <c r="A1624" s="127"/>
      <c r="B1624" s="131"/>
      <c r="C1624" s="122" t="s">
        <v>905</v>
      </c>
      <c r="D1624" s="127">
        <v>1</v>
      </c>
      <c r="E1624" s="127">
        <v>8</v>
      </c>
      <c r="F1624" s="127">
        <v>26</v>
      </c>
      <c r="G1624" s="128">
        <v>1.5</v>
      </c>
      <c r="H1624" s="121">
        <f t="shared" si="175"/>
        <v>0.39506172839506171</v>
      </c>
      <c r="I1624" s="121">
        <f t="shared" si="176"/>
        <v>15.407407407407407</v>
      </c>
      <c r="J1624" s="121" t="str">
        <f t="shared" si="180"/>
        <v/>
      </c>
      <c r="K1624" s="121" t="str">
        <f t="shared" si="177"/>
        <v/>
      </c>
      <c r="L1624" s="121" t="str">
        <f t="shared" si="178"/>
        <v/>
      </c>
      <c r="M1624" s="121" t="str">
        <f t="shared" si="181"/>
        <v/>
      </c>
      <c r="N1624" s="121" t="str">
        <f t="shared" si="179"/>
        <v/>
      </c>
      <c r="O1624" s="123"/>
    </row>
    <row r="1625" spans="1:15">
      <c r="A1625" s="127"/>
      <c r="B1625" s="131"/>
      <c r="C1625" s="122" t="s">
        <v>905</v>
      </c>
      <c r="D1625" s="127">
        <v>1</v>
      </c>
      <c r="E1625" s="127">
        <v>8</v>
      </c>
      <c r="F1625" s="127">
        <v>26</v>
      </c>
      <c r="G1625" s="128">
        <v>1.06</v>
      </c>
      <c r="H1625" s="121">
        <f t="shared" si="175"/>
        <v>0.39506172839506171</v>
      </c>
      <c r="I1625" s="121">
        <f t="shared" si="176"/>
        <v>10.887901234567902</v>
      </c>
      <c r="J1625" s="121" t="str">
        <f t="shared" si="180"/>
        <v/>
      </c>
      <c r="K1625" s="121" t="str">
        <f t="shared" si="177"/>
        <v/>
      </c>
      <c r="L1625" s="121" t="str">
        <f t="shared" si="178"/>
        <v/>
      </c>
      <c r="M1625" s="121" t="str">
        <f t="shared" si="181"/>
        <v/>
      </c>
      <c r="N1625" s="121" t="str">
        <f t="shared" si="179"/>
        <v/>
      </c>
      <c r="O1625" s="123"/>
    </row>
    <row r="1626" spans="1:15">
      <c r="A1626" s="127"/>
      <c r="B1626" s="131"/>
      <c r="C1626" s="122" t="s">
        <v>905</v>
      </c>
      <c r="D1626" s="127">
        <v>1</v>
      </c>
      <c r="E1626" s="127">
        <v>8</v>
      </c>
      <c r="F1626" s="127">
        <v>26</v>
      </c>
      <c r="G1626" s="128">
        <v>0.31</v>
      </c>
      <c r="H1626" s="121">
        <f t="shared" si="175"/>
        <v>0.39506172839506171</v>
      </c>
      <c r="I1626" s="121">
        <f t="shared" si="176"/>
        <v>3.1841975308641977</v>
      </c>
      <c r="J1626" s="121" t="str">
        <f t="shared" si="180"/>
        <v/>
      </c>
      <c r="K1626" s="121" t="str">
        <f t="shared" si="177"/>
        <v/>
      </c>
      <c r="L1626" s="121" t="str">
        <f t="shared" si="178"/>
        <v/>
      </c>
      <c r="M1626" s="121" t="str">
        <f t="shared" si="181"/>
        <v/>
      </c>
      <c r="N1626" s="121" t="str">
        <f t="shared" si="179"/>
        <v/>
      </c>
      <c r="O1626" s="123"/>
    </row>
    <row r="1627" spans="1:15">
      <c r="A1627" s="127"/>
      <c r="B1627" s="131" t="s">
        <v>558</v>
      </c>
      <c r="C1627" s="122" t="s">
        <v>869</v>
      </c>
      <c r="D1627" s="127">
        <v>1</v>
      </c>
      <c r="E1627" s="127">
        <v>16</v>
      </c>
      <c r="F1627" s="127">
        <v>6</v>
      </c>
      <c r="G1627" s="128">
        <v>3.3</v>
      </c>
      <c r="H1627" s="121">
        <f t="shared" si="175"/>
        <v>1.5802469135802468</v>
      </c>
      <c r="I1627" s="121" t="str">
        <f t="shared" si="176"/>
        <v/>
      </c>
      <c r="J1627" s="121" t="str">
        <f t="shared" si="180"/>
        <v/>
      </c>
      <c r="K1627" s="121" t="str">
        <f t="shared" si="177"/>
        <v/>
      </c>
      <c r="L1627" s="121">
        <f t="shared" si="178"/>
        <v>31.288888888888884</v>
      </c>
      <c r="M1627" s="121" t="str">
        <f t="shared" si="181"/>
        <v/>
      </c>
      <c r="N1627" s="121" t="str">
        <f t="shared" si="179"/>
        <v/>
      </c>
      <c r="O1627" s="123"/>
    </row>
    <row r="1628" spans="1:15">
      <c r="A1628" s="127"/>
      <c r="B1628" s="131"/>
      <c r="C1628" s="122" t="s">
        <v>869</v>
      </c>
      <c r="D1628" s="127">
        <v>1</v>
      </c>
      <c r="E1628" s="127">
        <v>12</v>
      </c>
      <c r="F1628" s="127">
        <v>6</v>
      </c>
      <c r="G1628" s="128">
        <v>3.3</v>
      </c>
      <c r="H1628" s="121">
        <f t="shared" si="175"/>
        <v>0.88888888888888884</v>
      </c>
      <c r="I1628" s="121" t="str">
        <f t="shared" si="176"/>
        <v/>
      </c>
      <c r="J1628" s="121" t="str">
        <f t="shared" si="180"/>
        <v/>
      </c>
      <c r="K1628" s="121">
        <f t="shared" si="177"/>
        <v>17.599999999999998</v>
      </c>
      <c r="L1628" s="121" t="str">
        <f t="shared" si="178"/>
        <v/>
      </c>
      <c r="M1628" s="121" t="str">
        <f t="shared" si="181"/>
        <v/>
      </c>
      <c r="N1628" s="121" t="str">
        <f t="shared" si="179"/>
        <v/>
      </c>
      <c r="O1628" s="123"/>
    </row>
    <row r="1629" spans="1:15">
      <c r="A1629" s="127"/>
      <c r="B1629" s="131"/>
      <c r="C1629" s="122" t="s">
        <v>926</v>
      </c>
      <c r="D1629" s="127">
        <v>1</v>
      </c>
      <c r="E1629" s="127">
        <v>16</v>
      </c>
      <c r="F1629" s="127">
        <v>6</v>
      </c>
      <c r="G1629" s="128">
        <v>0.8</v>
      </c>
      <c r="H1629" s="121">
        <f t="shared" si="175"/>
        <v>1.5802469135802468</v>
      </c>
      <c r="I1629" s="121" t="str">
        <f t="shared" si="176"/>
        <v/>
      </c>
      <c r="J1629" s="121" t="str">
        <f t="shared" si="180"/>
        <v/>
      </c>
      <c r="K1629" s="121" t="str">
        <f t="shared" si="177"/>
        <v/>
      </c>
      <c r="L1629" s="121">
        <f t="shared" si="178"/>
        <v>7.5851851851851855</v>
      </c>
      <c r="M1629" s="121" t="str">
        <f t="shared" si="181"/>
        <v/>
      </c>
      <c r="N1629" s="121" t="str">
        <f t="shared" si="179"/>
        <v/>
      </c>
      <c r="O1629" s="123"/>
    </row>
    <row r="1630" spans="1:15">
      <c r="A1630" s="127"/>
      <c r="B1630" s="131"/>
      <c r="C1630" s="122" t="s">
        <v>926</v>
      </c>
      <c r="D1630" s="127">
        <v>1</v>
      </c>
      <c r="E1630" s="127">
        <v>12</v>
      </c>
      <c r="F1630" s="127">
        <v>6</v>
      </c>
      <c r="G1630" s="128">
        <v>0.6</v>
      </c>
      <c r="H1630" s="121">
        <f t="shared" si="175"/>
        <v>0.88888888888888884</v>
      </c>
      <c r="I1630" s="121" t="str">
        <f t="shared" si="176"/>
        <v/>
      </c>
      <c r="J1630" s="121" t="str">
        <f t="shared" si="180"/>
        <v/>
      </c>
      <c r="K1630" s="121">
        <f t="shared" si="177"/>
        <v>3.1999999999999993</v>
      </c>
      <c r="L1630" s="121" t="str">
        <f t="shared" si="178"/>
        <v/>
      </c>
      <c r="M1630" s="121" t="str">
        <f t="shared" si="181"/>
        <v/>
      </c>
      <c r="N1630" s="121" t="str">
        <f t="shared" si="179"/>
        <v/>
      </c>
      <c r="O1630" s="123"/>
    </row>
    <row r="1631" spans="1:15">
      <c r="A1631" s="127"/>
      <c r="B1631" s="131"/>
      <c r="C1631" s="122" t="s">
        <v>905</v>
      </c>
      <c r="D1631" s="127">
        <v>1</v>
      </c>
      <c r="E1631" s="127">
        <v>8</v>
      </c>
      <c r="F1631" s="127">
        <v>26</v>
      </c>
      <c r="G1631" s="128">
        <v>1.5</v>
      </c>
      <c r="H1631" s="121">
        <f t="shared" si="175"/>
        <v>0.39506172839506171</v>
      </c>
      <c r="I1631" s="121">
        <f t="shared" si="176"/>
        <v>15.407407407407407</v>
      </c>
      <c r="J1631" s="121" t="str">
        <f t="shared" si="180"/>
        <v/>
      </c>
      <c r="K1631" s="121" t="str">
        <f t="shared" si="177"/>
        <v/>
      </c>
      <c r="L1631" s="121" t="str">
        <f t="shared" si="178"/>
        <v/>
      </c>
      <c r="M1631" s="121" t="str">
        <f t="shared" si="181"/>
        <v/>
      </c>
      <c r="N1631" s="121" t="str">
        <f t="shared" si="179"/>
        <v/>
      </c>
      <c r="O1631" s="123"/>
    </row>
    <row r="1632" spans="1:15">
      <c r="A1632" s="127"/>
      <c r="B1632" s="131"/>
      <c r="C1632" s="122" t="s">
        <v>905</v>
      </c>
      <c r="D1632" s="127">
        <v>1</v>
      </c>
      <c r="E1632" s="127">
        <v>8</v>
      </c>
      <c r="F1632" s="127">
        <v>26</v>
      </c>
      <c r="G1632" s="128">
        <v>1.06</v>
      </c>
      <c r="H1632" s="121">
        <f t="shared" si="175"/>
        <v>0.39506172839506171</v>
      </c>
      <c r="I1632" s="121">
        <f t="shared" si="176"/>
        <v>10.887901234567902</v>
      </c>
      <c r="J1632" s="121" t="str">
        <f t="shared" si="180"/>
        <v/>
      </c>
      <c r="K1632" s="121" t="str">
        <f t="shared" si="177"/>
        <v/>
      </c>
      <c r="L1632" s="121" t="str">
        <f t="shared" si="178"/>
        <v/>
      </c>
      <c r="M1632" s="121" t="str">
        <f t="shared" si="181"/>
        <v/>
      </c>
      <c r="N1632" s="121" t="str">
        <f t="shared" si="179"/>
        <v/>
      </c>
      <c r="O1632" s="123"/>
    </row>
    <row r="1633" spans="1:15">
      <c r="A1633" s="127"/>
      <c r="B1633" s="131"/>
      <c r="C1633" s="122" t="s">
        <v>905</v>
      </c>
      <c r="D1633" s="127">
        <v>1</v>
      </c>
      <c r="E1633" s="127">
        <v>8</v>
      </c>
      <c r="F1633" s="127">
        <v>26</v>
      </c>
      <c r="G1633" s="128">
        <v>0.31</v>
      </c>
      <c r="H1633" s="121">
        <f t="shared" si="175"/>
        <v>0.39506172839506171</v>
      </c>
      <c r="I1633" s="121">
        <f t="shared" si="176"/>
        <v>3.1841975308641977</v>
      </c>
      <c r="J1633" s="121" t="str">
        <f t="shared" si="180"/>
        <v/>
      </c>
      <c r="K1633" s="121" t="str">
        <f t="shared" si="177"/>
        <v/>
      </c>
      <c r="L1633" s="121" t="str">
        <f t="shared" si="178"/>
        <v/>
      </c>
      <c r="M1633" s="121" t="str">
        <f t="shared" si="181"/>
        <v/>
      </c>
      <c r="N1633" s="121" t="str">
        <f t="shared" si="179"/>
        <v/>
      </c>
      <c r="O1633" s="123"/>
    </row>
    <row r="1634" spans="1:15">
      <c r="A1634" s="127"/>
      <c r="B1634" s="131" t="s">
        <v>971</v>
      </c>
      <c r="C1634" s="122" t="s">
        <v>869</v>
      </c>
      <c r="D1634" s="127">
        <v>6</v>
      </c>
      <c r="E1634" s="127">
        <v>12</v>
      </c>
      <c r="F1634" s="127">
        <v>6</v>
      </c>
      <c r="G1634" s="128">
        <v>3.3</v>
      </c>
      <c r="H1634" s="121">
        <f t="shared" si="175"/>
        <v>0.88888888888888884</v>
      </c>
      <c r="I1634" s="121" t="str">
        <f t="shared" si="176"/>
        <v/>
      </c>
      <c r="J1634" s="121" t="str">
        <f t="shared" si="180"/>
        <v/>
      </c>
      <c r="K1634" s="121">
        <f t="shared" si="177"/>
        <v>105.6</v>
      </c>
      <c r="L1634" s="121" t="str">
        <f t="shared" si="178"/>
        <v/>
      </c>
      <c r="M1634" s="121" t="str">
        <f t="shared" si="181"/>
        <v/>
      </c>
      <c r="N1634" s="121" t="str">
        <f t="shared" si="179"/>
        <v/>
      </c>
      <c r="O1634" s="123"/>
    </row>
    <row r="1635" spans="1:15">
      <c r="A1635" s="127"/>
      <c r="B1635" s="131"/>
      <c r="C1635" s="122" t="s">
        <v>869</v>
      </c>
      <c r="D1635" s="127">
        <v>6</v>
      </c>
      <c r="E1635" s="127">
        <v>16</v>
      </c>
      <c r="F1635" s="127">
        <v>4</v>
      </c>
      <c r="G1635" s="128">
        <v>3.3</v>
      </c>
      <c r="H1635" s="121">
        <f t="shared" si="175"/>
        <v>1.5802469135802468</v>
      </c>
      <c r="I1635" s="121" t="str">
        <f t="shared" si="176"/>
        <v/>
      </c>
      <c r="J1635" s="121" t="str">
        <f t="shared" si="180"/>
        <v/>
      </c>
      <c r="K1635" s="121" t="str">
        <f t="shared" si="177"/>
        <v/>
      </c>
      <c r="L1635" s="121">
        <f t="shared" si="178"/>
        <v>125.15555555555554</v>
      </c>
      <c r="M1635" s="121" t="str">
        <f t="shared" si="181"/>
        <v/>
      </c>
      <c r="N1635" s="121" t="str">
        <f t="shared" si="179"/>
        <v/>
      </c>
      <c r="O1635" s="123"/>
    </row>
    <row r="1636" spans="1:15">
      <c r="A1636" s="127"/>
      <c r="B1636" s="131"/>
      <c r="C1636" s="122" t="s">
        <v>926</v>
      </c>
      <c r="D1636" s="127">
        <v>6</v>
      </c>
      <c r="E1636" s="127">
        <v>12</v>
      </c>
      <c r="F1636" s="127">
        <v>6</v>
      </c>
      <c r="G1636" s="128">
        <v>0.8</v>
      </c>
      <c r="H1636" s="121">
        <f t="shared" si="175"/>
        <v>0.88888888888888884</v>
      </c>
      <c r="I1636" s="121" t="str">
        <f t="shared" si="176"/>
        <v/>
      </c>
      <c r="J1636" s="121" t="str">
        <f t="shared" si="180"/>
        <v/>
      </c>
      <c r="K1636" s="121">
        <f t="shared" si="177"/>
        <v>25.599999999999998</v>
      </c>
      <c r="L1636" s="121" t="str">
        <f t="shared" si="178"/>
        <v/>
      </c>
      <c r="M1636" s="121" t="str">
        <f t="shared" si="181"/>
        <v/>
      </c>
      <c r="N1636" s="121" t="str">
        <f t="shared" si="179"/>
        <v/>
      </c>
      <c r="O1636" s="123"/>
    </row>
    <row r="1637" spans="1:15">
      <c r="A1637" s="127"/>
      <c r="B1637" s="131"/>
      <c r="C1637" s="122" t="s">
        <v>926</v>
      </c>
      <c r="D1637" s="127">
        <v>6</v>
      </c>
      <c r="E1637" s="127">
        <v>16</v>
      </c>
      <c r="F1637" s="127">
        <v>4</v>
      </c>
      <c r="G1637" s="128">
        <v>0.8</v>
      </c>
      <c r="H1637" s="121">
        <f t="shared" si="175"/>
        <v>1.5802469135802468</v>
      </c>
      <c r="I1637" s="121" t="str">
        <f t="shared" si="176"/>
        <v/>
      </c>
      <c r="J1637" s="121" t="str">
        <f t="shared" si="180"/>
        <v/>
      </c>
      <c r="K1637" s="121" t="str">
        <f t="shared" si="177"/>
        <v/>
      </c>
      <c r="L1637" s="121">
        <f t="shared" si="178"/>
        <v>30.340740740740742</v>
      </c>
      <c r="M1637" s="121" t="str">
        <f t="shared" si="181"/>
        <v/>
      </c>
      <c r="N1637" s="121" t="str">
        <f t="shared" si="179"/>
        <v/>
      </c>
      <c r="O1637" s="123"/>
    </row>
    <row r="1638" spans="1:15">
      <c r="A1638" s="127"/>
      <c r="B1638" s="131"/>
      <c r="C1638" s="122" t="s">
        <v>905</v>
      </c>
      <c r="D1638" s="127">
        <v>6</v>
      </c>
      <c r="E1638" s="127">
        <v>8</v>
      </c>
      <c r="F1638" s="127">
        <v>26</v>
      </c>
      <c r="G1638" s="128">
        <v>1.34</v>
      </c>
      <c r="H1638" s="121">
        <f t="shared" si="175"/>
        <v>0.39506172839506171</v>
      </c>
      <c r="I1638" s="121">
        <f t="shared" si="176"/>
        <v>82.583703703703705</v>
      </c>
      <c r="J1638" s="121" t="str">
        <f t="shared" si="180"/>
        <v/>
      </c>
      <c r="K1638" s="121" t="str">
        <f t="shared" si="177"/>
        <v/>
      </c>
      <c r="L1638" s="121" t="str">
        <f t="shared" si="178"/>
        <v/>
      </c>
      <c r="M1638" s="121" t="str">
        <f t="shared" si="181"/>
        <v/>
      </c>
      <c r="N1638" s="121" t="str">
        <f t="shared" si="179"/>
        <v/>
      </c>
      <c r="O1638" s="123"/>
    </row>
    <row r="1639" spans="1:15">
      <c r="A1639" s="127"/>
      <c r="B1639" s="131"/>
      <c r="C1639" s="122" t="s">
        <v>905</v>
      </c>
      <c r="D1639" s="127">
        <v>6</v>
      </c>
      <c r="E1639" s="127">
        <v>8</v>
      </c>
      <c r="F1639" s="127">
        <v>26</v>
      </c>
      <c r="G1639" s="128">
        <v>1.01</v>
      </c>
      <c r="H1639" s="121">
        <f t="shared" si="175"/>
        <v>0.39506172839506171</v>
      </c>
      <c r="I1639" s="121">
        <f t="shared" si="176"/>
        <v>62.245925925925924</v>
      </c>
      <c r="J1639" s="121" t="str">
        <f t="shared" si="180"/>
        <v/>
      </c>
      <c r="K1639" s="121" t="str">
        <f t="shared" si="177"/>
        <v/>
      </c>
      <c r="L1639" s="121" t="str">
        <f t="shared" si="178"/>
        <v/>
      </c>
      <c r="M1639" s="121" t="str">
        <f t="shared" si="181"/>
        <v/>
      </c>
      <c r="N1639" s="121" t="str">
        <f t="shared" si="179"/>
        <v/>
      </c>
      <c r="O1639" s="123"/>
    </row>
    <row r="1640" spans="1:15">
      <c r="A1640" s="127"/>
      <c r="B1640" s="131"/>
      <c r="C1640" s="122" t="s">
        <v>905</v>
      </c>
      <c r="D1640" s="127">
        <v>6</v>
      </c>
      <c r="E1640" s="127">
        <v>8</v>
      </c>
      <c r="F1640" s="127">
        <v>26</v>
      </c>
      <c r="G1640" s="128">
        <v>0.53</v>
      </c>
      <c r="H1640" s="121">
        <f t="shared" si="175"/>
        <v>0.39506172839506171</v>
      </c>
      <c r="I1640" s="121">
        <f t="shared" si="176"/>
        <v>32.663703703703703</v>
      </c>
      <c r="J1640" s="121" t="str">
        <f t="shared" si="180"/>
        <v/>
      </c>
      <c r="K1640" s="121" t="str">
        <f t="shared" si="177"/>
        <v/>
      </c>
      <c r="L1640" s="121" t="str">
        <f t="shared" si="178"/>
        <v/>
      </c>
      <c r="M1640" s="121" t="str">
        <f t="shared" si="181"/>
        <v/>
      </c>
      <c r="N1640" s="121" t="str">
        <f t="shared" si="179"/>
        <v/>
      </c>
      <c r="O1640" s="123"/>
    </row>
    <row r="1641" spans="1:15">
      <c r="A1641" s="127"/>
      <c r="B1641" s="131" t="s">
        <v>972</v>
      </c>
      <c r="C1641" s="122" t="s">
        <v>869</v>
      </c>
      <c r="D1641" s="127">
        <v>2</v>
      </c>
      <c r="E1641" s="127">
        <v>16</v>
      </c>
      <c r="F1641" s="127">
        <v>10</v>
      </c>
      <c r="G1641" s="128">
        <v>3.3</v>
      </c>
      <c r="H1641" s="121">
        <f t="shared" si="175"/>
        <v>1.5802469135802468</v>
      </c>
      <c r="I1641" s="121" t="str">
        <f t="shared" si="176"/>
        <v/>
      </c>
      <c r="J1641" s="121" t="str">
        <f t="shared" si="180"/>
        <v/>
      </c>
      <c r="K1641" s="121" t="str">
        <f t="shared" si="177"/>
        <v/>
      </c>
      <c r="L1641" s="121">
        <f t="shared" si="178"/>
        <v>104.29629629629629</v>
      </c>
      <c r="M1641" s="121" t="str">
        <f t="shared" si="181"/>
        <v/>
      </c>
      <c r="N1641" s="121" t="str">
        <f t="shared" si="179"/>
        <v/>
      </c>
      <c r="O1641" s="123"/>
    </row>
    <row r="1642" spans="1:15">
      <c r="A1642" s="127"/>
      <c r="B1642" s="131"/>
      <c r="C1642" s="122" t="s">
        <v>926</v>
      </c>
      <c r="D1642" s="127">
        <v>2</v>
      </c>
      <c r="E1642" s="127">
        <v>16</v>
      </c>
      <c r="F1642" s="127">
        <v>10</v>
      </c>
      <c r="G1642" s="128">
        <v>0.8</v>
      </c>
      <c r="H1642" s="121">
        <f t="shared" si="175"/>
        <v>1.5802469135802468</v>
      </c>
      <c r="I1642" s="121" t="str">
        <f t="shared" si="176"/>
        <v/>
      </c>
      <c r="J1642" s="121" t="str">
        <f t="shared" si="180"/>
        <v/>
      </c>
      <c r="K1642" s="121" t="str">
        <f t="shared" si="177"/>
        <v/>
      </c>
      <c r="L1642" s="121">
        <f t="shared" si="178"/>
        <v>25.283950617283949</v>
      </c>
      <c r="M1642" s="121" t="str">
        <f t="shared" si="181"/>
        <v/>
      </c>
      <c r="N1642" s="121" t="str">
        <f t="shared" si="179"/>
        <v/>
      </c>
      <c r="O1642" s="123"/>
    </row>
    <row r="1643" spans="1:15">
      <c r="A1643" s="127"/>
      <c r="B1643" s="131"/>
      <c r="C1643" s="122" t="s">
        <v>905</v>
      </c>
      <c r="D1643" s="127">
        <v>2</v>
      </c>
      <c r="E1643" s="127">
        <v>8</v>
      </c>
      <c r="F1643" s="127">
        <v>26</v>
      </c>
      <c r="G1643" s="128">
        <v>1.34</v>
      </c>
      <c r="H1643" s="121">
        <f t="shared" si="175"/>
        <v>0.39506172839506171</v>
      </c>
      <c r="I1643" s="121">
        <f t="shared" si="176"/>
        <v>27.527901234567903</v>
      </c>
      <c r="J1643" s="121" t="str">
        <f t="shared" si="180"/>
        <v/>
      </c>
      <c r="K1643" s="121" t="str">
        <f t="shared" si="177"/>
        <v/>
      </c>
      <c r="L1643" s="121" t="str">
        <f t="shared" si="178"/>
        <v/>
      </c>
      <c r="M1643" s="121" t="str">
        <f t="shared" si="181"/>
        <v/>
      </c>
      <c r="N1643" s="121" t="str">
        <f t="shared" si="179"/>
        <v/>
      </c>
      <c r="O1643" s="123"/>
    </row>
    <row r="1644" spans="1:15">
      <c r="A1644" s="127"/>
      <c r="B1644" s="131"/>
      <c r="C1644" s="122" t="s">
        <v>905</v>
      </c>
      <c r="D1644" s="127">
        <v>2</v>
      </c>
      <c r="E1644" s="127">
        <v>8</v>
      </c>
      <c r="F1644" s="127">
        <v>26</v>
      </c>
      <c r="G1644" s="128">
        <v>1.01</v>
      </c>
      <c r="H1644" s="121">
        <f t="shared" si="175"/>
        <v>0.39506172839506171</v>
      </c>
      <c r="I1644" s="121">
        <f t="shared" si="176"/>
        <v>20.748641975308644</v>
      </c>
      <c r="J1644" s="121" t="str">
        <f t="shared" si="180"/>
        <v/>
      </c>
      <c r="K1644" s="121" t="str">
        <f t="shared" si="177"/>
        <v/>
      </c>
      <c r="L1644" s="121" t="str">
        <f t="shared" si="178"/>
        <v/>
      </c>
      <c r="M1644" s="121" t="str">
        <f t="shared" si="181"/>
        <v/>
      </c>
      <c r="N1644" s="121" t="str">
        <f t="shared" si="179"/>
        <v/>
      </c>
      <c r="O1644" s="123"/>
    </row>
    <row r="1645" spans="1:15">
      <c r="A1645" s="127"/>
      <c r="B1645" s="131"/>
      <c r="C1645" s="122" t="s">
        <v>905</v>
      </c>
      <c r="D1645" s="127">
        <v>2</v>
      </c>
      <c r="E1645" s="127">
        <v>8</v>
      </c>
      <c r="F1645" s="127">
        <v>26</v>
      </c>
      <c r="G1645" s="128">
        <v>0.53</v>
      </c>
      <c r="H1645" s="121">
        <f t="shared" si="175"/>
        <v>0.39506172839506171</v>
      </c>
      <c r="I1645" s="121">
        <f t="shared" si="176"/>
        <v>10.887901234567902</v>
      </c>
      <c r="J1645" s="121" t="str">
        <f t="shared" si="180"/>
        <v/>
      </c>
      <c r="K1645" s="121" t="str">
        <f t="shared" si="177"/>
        <v/>
      </c>
      <c r="L1645" s="121" t="str">
        <f t="shared" si="178"/>
        <v/>
      </c>
      <c r="M1645" s="121" t="str">
        <f t="shared" si="181"/>
        <v/>
      </c>
      <c r="N1645" s="121" t="str">
        <f t="shared" si="179"/>
        <v/>
      </c>
      <c r="O1645" s="123"/>
    </row>
    <row r="1646" spans="1:15">
      <c r="A1646" s="127">
        <v>2</v>
      </c>
      <c r="B1646" s="133" t="s">
        <v>973</v>
      </c>
      <c r="C1646" s="122"/>
      <c r="D1646" s="127"/>
      <c r="E1646" s="127"/>
      <c r="F1646" s="127"/>
      <c r="G1646" s="128"/>
      <c r="H1646" s="121">
        <f t="shared" si="175"/>
        <v>0</v>
      </c>
      <c r="I1646" s="121" t="str">
        <f t="shared" si="176"/>
        <v/>
      </c>
      <c r="J1646" s="121" t="str">
        <f t="shared" si="180"/>
        <v/>
      </c>
      <c r="K1646" s="121" t="str">
        <f t="shared" si="177"/>
        <v/>
      </c>
      <c r="L1646" s="121" t="str">
        <f t="shared" si="178"/>
        <v/>
      </c>
      <c r="M1646" s="121" t="str">
        <f t="shared" si="181"/>
        <v/>
      </c>
      <c r="N1646" s="121" t="str">
        <f t="shared" si="179"/>
        <v/>
      </c>
      <c r="O1646" s="123"/>
    </row>
    <row r="1647" spans="1:15">
      <c r="A1647" s="127"/>
      <c r="B1647" s="131" t="s">
        <v>585</v>
      </c>
      <c r="C1647" s="122" t="s">
        <v>914</v>
      </c>
      <c r="D1647" s="127">
        <v>2</v>
      </c>
      <c r="E1647" s="127">
        <v>12</v>
      </c>
      <c r="F1647" s="127">
        <v>3</v>
      </c>
      <c r="G1647" s="128">
        <v>5.84</v>
      </c>
      <c r="H1647" s="121">
        <f t="shared" si="175"/>
        <v>0.88888888888888884</v>
      </c>
      <c r="I1647" s="121" t="str">
        <f t="shared" si="176"/>
        <v/>
      </c>
      <c r="J1647" s="121" t="str">
        <f t="shared" si="180"/>
        <v/>
      </c>
      <c r="K1647" s="121">
        <f t="shared" si="177"/>
        <v>31.146666666666665</v>
      </c>
      <c r="L1647" s="121" t="str">
        <f t="shared" si="178"/>
        <v/>
      </c>
      <c r="M1647" s="121" t="str">
        <f t="shared" si="181"/>
        <v/>
      </c>
      <c r="N1647" s="121" t="str">
        <f t="shared" si="179"/>
        <v/>
      </c>
      <c r="O1647" s="123"/>
    </row>
    <row r="1648" spans="1:15">
      <c r="A1648" s="127"/>
      <c r="B1648" s="131"/>
      <c r="C1648" s="122" t="s">
        <v>915</v>
      </c>
      <c r="D1648" s="127">
        <v>2</v>
      </c>
      <c r="E1648" s="127">
        <v>12</v>
      </c>
      <c r="F1648" s="127">
        <v>3</v>
      </c>
      <c r="G1648" s="128">
        <v>5.84</v>
      </c>
      <c r="H1648" s="121">
        <f t="shared" si="175"/>
        <v>0.88888888888888884</v>
      </c>
      <c r="I1648" s="121" t="str">
        <f t="shared" si="176"/>
        <v/>
      </c>
      <c r="J1648" s="121" t="str">
        <f t="shared" si="180"/>
        <v/>
      </c>
      <c r="K1648" s="121">
        <f t="shared" si="177"/>
        <v>31.146666666666665</v>
      </c>
      <c r="L1648" s="121" t="str">
        <f t="shared" si="178"/>
        <v/>
      </c>
      <c r="M1648" s="121" t="str">
        <f t="shared" si="181"/>
        <v/>
      </c>
      <c r="N1648" s="121" t="str">
        <f t="shared" si="179"/>
        <v/>
      </c>
      <c r="O1648" s="123"/>
    </row>
    <row r="1649" spans="1:15">
      <c r="A1649" s="127"/>
      <c r="B1649" s="131"/>
      <c r="C1649" s="122" t="s">
        <v>893</v>
      </c>
      <c r="D1649" s="127">
        <v>2</v>
      </c>
      <c r="E1649" s="127">
        <v>16</v>
      </c>
      <c r="F1649" s="127">
        <v>2</v>
      </c>
      <c r="G1649" s="128">
        <v>2.06</v>
      </c>
      <c r="H1649" s="121">
        <f t="shared" si="175"/>
        <v>1.5802469135802468</v>
      </c>
      <c r="I1649" s="121" t="str">
        <f t="shared" si="176"/>
        <v/>
      </c>
      <c r="J1649" s="121" t="str">
        <f t="shared" si="180"/>
        <v/>
      </c>
      <c r="K1649" s="121" t="str">
        <f t="shared" si="177"/>
        <v/>
      </c>
      <c r="L1649" s="121">
        <f t="shared" si="178"/>
        <v>13.021234567901233</v>
      </c>
      <c r="M1649" s="121" t="str">
        <f t="shared" si="181"/>
        <v/>
      </c>
      <c r="N1649" s="121" t="str">
        <f t="shared" si="179"/>
        <v/>
      </c>
      <c r="O1649" s="123"/>
    </row>
    <row r="1650" spans="1:15">
      <c r="A1650" s="127"/>
      <c r="B1650" s="131"/>
      <c r="C1650" s="122" t="s">
        <v>893</v>
      </c>
      <c r="D1650" s="127">
        <v>2</v>
      </c>
      <c r="E1650" s="127">
        <v>16</v>
      </c>
      <c r="F1650" s="127">
        <v>2</v>
      </c>
      <c r="G1650" s="128">
        <v>2.36</v>
      </c>
      <c r="H1650" s="121">
        <f t="shared" si="175"/>
        <v>1.5802469135802468</v>
      </c>
      <c r="I1650" s="121" t="str">
        <f t="shared" si="176"/>
        <v/>
      </c>
      <c r="J1650" s="121" t="str">
        <f t="shared" si="180"/>
        <v/>
      </c>
      <c r="K1650" s="121" t="str">
        <f t="shared" si="177"/>
        <v/>
      </c>
      <c r="L1650" s="121">
        <f t="shared" si="178"/>
        <v>14.917530864197529</v>
      </c>
      <c r="M1650" s="121" t="str">
        <f t="shared" si="181"/>
        <v/>
      </c>
      <c r="N1650" s="121" t="str">
        <f t="shared" si="179"/>
        <v/>
      </c>
      <c r="O1650" s="123"/>
    </row>
    <row r="1651" spans="1:15">
      <c r="A1651" s="127"/>
      <c r="B1651" s="131"/>
      <c r="C1651" s="122" t="s">
        <v>840</v>
      </c>
      <c r="D1651" s="127">
        <v>2</v>
      </c>
      <c r="E1651" s="127">
        <v>12</v>
      </c>
      <c r="F1651" s="127">
        <v>1</v>
      </c>
      <c r="G1651" s="128">
        <v>3.42</v>
      </c>
      <c r="H1651" s="121">
        <f t="shared" si="175"/>
        <v>0.88888888888888884</v>
      </c>
      <c r="I1651" s="121" t="str">
        <f t="shared" si="176"/>
        <v/>
      </c>
      <c r="J1651" s="121" t="str">
        <f t="shared" si="180"/>
        <v/>
      </c>
      <c r="K1651" s="121">
        <f t="shared" si="177"/>
        <v>6.0799999999999992</v>
      </c>
      <c r="L1651" s="121" t="str">
        <f t="shared" si="178"/>
        <v/>
      </c>
      <c r="M1651" s="121" t="str">
        <f t="shared" si="181"/>
        <v/>
      </c>
      <c r="N1651" s="121" t="str">
        <f t="shared" si="179"/>
        <v/>
      </c>
      <c r="O1651" s="123"/>
    </row>
    <row r="1652" spans="1:15">
      <c r="A1652" s="127"/>
      <c r="B1652" s="131"/>
      <c r="C1652" s="122" t="s">
        <v>905</v>
      </c>
      <c r="D1652" s="127">
        <v>2</v>
      </c>
      <c r="E1652" s="127">
        <v>8</v>
      </c>
      <c r="F1652" s="127">
        <v>33</v>
      </c>
      <c r="G1652" s="128">
        <v>1.46</v>
      </c>
      <c r="H1652" s="121">
        <f t="shared" si="175"/>
        <v>0.39506172839506171</v>
      </c>
      <c r="I1652" s="121">
        <f t="shared" si="176"/>
        <v>38.068148148148147</v>
      </c>
      <c r="J1652" s="121" t="str">
        <f t="shared" si="180"/>
        <v/>
      </c>
      <c r="K1652" s="121" t="str">
        <f t="shared" si="177"/>
        <v/>
      </c>
      <c r="L1652" s="121" t="str">
        <f t="shared" si="178"/>
        <v/>
      </c>
      <c r="M1652" s="121" t="str">
        <f t="shared" si="181"/>
        <v/>
      </c>
      <c r="N1652" s="121" t="str">
        <f t="shared" si="179"/>
        <v/>
      </c>
      <c r="O1652" s="123"/>
    </row>
    <row r="1653" spans="1:15">
      <c r="A1653" s="127"/>
      <c r="C1653" s="122" t="s">
        <v>928</v>
      </c>
      <c r="D1653" s="127">
        <v>2</v>
      </c>
      <c r="E1653" s="127">
        <v>20</v>
      </c>
      <c r="F1653" s="127">
        <v>6</v>
      </c>
      <c r="G1653" s="128">
        <v>0.25</v>
      </c>
      <c r="H1653" s="121">
        <f t="shared" si="175"/>
        <v>2.4691358024691357</v>
      </c>
      <c r="I1653" s="121" t="str">
        <f t="shared" si="176"/>
        <v/>
      </c>
      <c r="J1653" s="121" t="str">
        <f t="shared" si="180"/>
        <v/>
      </c>
      <c r="K1653" s="121" t="str">
        <f t="shared" si="177"/>
        <v/>
      </c>
      <c r="L1653" s="121" t="str">
        <f t="shared" si="178"/>
        <v/>
      </c>
      <c r="M1653" s="121">
        <f t="shared" si="181"/>
        <v>7.4074074074074066</v>
      </c>
      <c r="N1653" s="121" t="str">
        <f t="shared" si="179"/>
        <v/>
      </c>
      <c r="O1653" s="123"/>
    </row>
    <row r="1654" spans="1:15">
      <c r="A1654" s="127"/>
      <c r="B1654" s="131" t="s">
        <v>586</v>
      </c>
      <c r="C1654" s="122" t="s">
        <v>914</v>
      </c>
      <c r="D1654" s="127">
        <v>1</v>
      </c>
      <c r="E1654" s="127">
        <v>16</v>
      </c>
      <c r="F1654" s="127">
        <v>3</v>
      </c>
      <c r="G1654" s="128">
        <v>17.34</v>
      </c>
      <c r="H1654" s="121">
        <f t="shared" si="175"/>
        <v>1.5802469135802468</v>
      </c>
      <c r="I1654" s="121" t="str">
        <f t="shared" si="176"/>
        <v/>
      </c>
      <c r="J1654" s="121" t="str">
        <f t="shared" si="180"/>
        <v/>
      </c>
      <c r="K1654" s="121" t="str">
        <f t="shared" si="177"/>
        <v/>
      </c>
      <c r="L1654" s="121">
        <f t="shared" si="178"/>
        <v>82.204444444444434</v>
      </c>
      <c r="M1654" s="121" t="str">
        <f t="shared" si="181"/>
        <v/>
      </c>
      <c r="N1654" s="121" t="str">
        <f t="shared" si="179"/>
        <v/>
      </c>
      <c r="O1654" s="123"/>
    </row>
    <row r="1655" spans="1:15">
      <c r="A1655" s="127"/>
      <c r="B1655" s="131"/>
      <c r="C1655" s="122" t="s">
        <v>915</v>
      </c>
      <c r="D1655" s="127">
        <v>1</v>
      </c>
      <c r="E1655" s="127">
        <v>16</v>
      </c>
      <c r="F1655" s="127">
        <v>3</v>
      </c>
      <c r="G1655" s="128">
        <v>17.34</v>
      </c>
      <c r="H1655" s="121">
        <f t="shared" si="175"/>
        <v>1.5802469135802468</v>
      </c>
      <c r="I1655" s="121" t="str">
        <f t="shared" si="176"/>
        <v/>
      </c>
      <c r="J1655" s="121" t="str">
        <f t="shared" si="180"/>
        <v/>
      </c>
      <c r="K1655" s="121" t="str">
        <f t="shared" si="177"/>
        <v/>
      </c>
      <c r="L1655" s="121">
        <f t="shared" si="178"/>
        <v>82.204444444444434</v>
      </c>
      <c r="M1655" s="121" t="str">
        <f t="shared" si="181"/>
        <v/>
      </c>
      <c r="N1655" s="121" t="str">
        <f t="shared" si="179"/>
        <v/>
      </c>
      <c r="O1655" s="123"/>
    </row>
    <row r="1656" spans="1:15">
      <c r="A1656" s="127"/>
      <c r="B1656" s="131"/>
      <c r="C1656" s="122" t="s">
        <v>893</v>
      </c>
      <c r="D1656" s="127">
        <v>1</v>
      </c>
      <c r="E1656" s="127">
        <v>20</v>
      </c>
      <c r="F1656" s="127">
        <v>4</v>
      </c>
      <c r="G1656" s="128">
        <v>2.56</v>
      </c>
      <c r="H1656" s="121">
        <f t="shared" si="175"/>
        <v>2.4691358024691357</v>
      </c>
      <c r="I1656" s="121" t="str">
        <f t="shared" si="176"/>
        <v/>
      </c>
      <c r="J1656" s="121" t="str">
        <f t="shared" si="180"/>
        <v/>
      </c>
      <c r="K1656" s="121" t="str">
        <f t="shared" si="177"/>
        <v/>
      </c>
      <c r="L1656" s="121" t="str">
        <f t="shared" si="178"/>
        <v/>
      </c>
      <c r="M1656" s="121">
        <f t="shared" si="181"/>
        <v>25.283950617283949</v>
      </c>
      <c r="N1656" s="121" t="str">
        <f t="shared" si="179"/>
        <v/>
      </c>
      <c r="O1656" s="123"/>
    </row>
    <row r="1657" spans="1:15">
      <c r="A1657" s="127"/>
      <c r="B1657" s="131"/>
      <c r="C1657" s="122" t="s">
        <v>916</v>
      </c>
      <c r="D1657" s="127">
        <v>1</v>
      </c>
      <c r="E1657" s="127">
        <v>20</v>
      </c>
      <c r="F1657" s="127">
        <v>2</v>
      </c>
      <c r="G1657" s="128">
        <v>7.5</v>
      </c>
      <c r="H1657" s="121">
        <f t="shared" si="175"/>
        <v>2.4691358024691357</v>
      </c>
      <c r="I1657" s="121" t="str">
        <f t="shared" si="176"/>
        <v/>
      </c>
      <c r="J1657" s="121" t="str">
        <f t="shared" si="180"/>
        <v/>
      </c>
      <c r="K1657" s="121" t="str">
        <f t="shared" si="177"/>
        <v/>
      </c>
      <c r="L1657" s="121" t="str">
        <f t="shared" si="178"/>
        <v/>
      </c>
      <c r="M1657" s="121">
        <f t="shared" si="181"/>
        <v>37.037037037037038</v>
      </c>
      <c r="N1657" s="121" t="str">
        <f t="shared" si="179"/>
        <v/>
      </c>
      <c r="O1657" s="123"/>
    </row>
    <row r="1658" spans="1:15">
      <c r="A1658" s="127"/>
      <c r="B1658" s="131"/>
      <c r="C1658" s="122" t="s">
        <v>840</v>
      </c>
      <c r="D1658" s="127">
        <v>1</v>
      </c>
      <c r="E1658" s="127">
        <v>16</v>
      </c>
      <c r="F1658" s="127">
        <v>4</v>
      </c>
      <c r="G1658" s="128">
        <v>4.66</v>
      </c>
      <c r="H1658" s="121">
        <f t="shared" si="175"/>
        <v>1.5802469135802468</v>
      </c>
      <c r="I1658" s="121" t="str">
        <f t="shared" si="176"/>
        <v/>
      </c>
      <c r="J1658" s="121" t="str">
        <f t="shared" si="180"/>
        <v/>
      </c>
      <c r="K1658" s="121" t="str">
        <f t="shared" si="177"/>
        <v/>
      </c>
      <c r="L1658" s="121">
        <f t="shared" si="178"/>
        <v>29.455802469135801</v>
      </c>
      <c r="M1658" s="121" t="str">
        <f t="shared" si="181"/>
        <v/>
      </c>
      <c r="N1658" s="121" t="str">
        <f t="shared" si="179"/>
        <v/>
      </c>
      <c r="O1658" s="123"/>
    </row>
    <row r="1659" spans="1:15">
      <c r="A1659" s="127"/>
      <c r="B1659" s="131"/>
      <c r="C1659" s="122" t="s">
        <v>921</v>
      </c>
      <c r="D1659" s="127">
        <v>1</v>
      </c>
      <c r="E1659" s="127">
        <v>8</v>
      </c>
      <c r="F1659" s="127">
        <v>106</v>
      </c>
      <c r="G1659" s="128">
        <v>1.46</v>
      </c>
      <c r="H1659" s="121">
        <f t="shared" si="175"/>
        <v>0.39506172839506171</v>
      </c>
      <c r="I1659" s="121">
        <f t="shared" si="176"/>
        <v>61.139753086419745</v>
      </c>
      <c r="J1659" s="121" t="str">
        <f t="shared" si="180"/>
        <v/>
      </c>
      <c r="K1659" s="121" t="str">
        <f t="shared" si="177"/>
        <v/>
      </c>
      <c r="L1659" s="121" t="str">
        <f t="shared" si="178"/>
        <v/>
      </c>
      <c r="M1659" s="121" t="str">
        <f t="shared" si="181"/>
        <v/>
      </c>
      <c r="N1659" s="121" t="str">
        <f t="shared" si="179"/>
        <v/>
      </c>
      <c r="O1659" s="123"/>
    </row>
    <row r="1660" spans="1:15">
      <c r="A1660" s="127"/>
      <c r="B1660" s="131"/>
      <c r="C1660" s="122" t="s">
        <v>928</v>
      </c>
      <c r="D1660" s="127">
        <v>1</v>
      </c>
      <c r="E1660" s="127">
        <v>20</v>
      </c>
      <c r="F1660" s="127">
        <v>11</v>
      </c>
      <c r="G1660" s="128">
        <v>0.25</v>
      </c>
      <c r="H1660" s="121">
        <f t="shared" si="175"/>
        <v>2.4691358024691357</v>
      </c>
      <c r="I1660" s="121" t="str">
        <f t="shared" si="176"/>
        <v/>
      </c>
      <c r="J1660" s="121" t="str">
        <f t="shared" si="180"/>
        <v/>
      </c>
      <c r="K1660" s="121" t="str">
        <f t="shared" si="177"/>
        <v/>
      </c>
      <c r="L1660" s="121" t="str">
        <f t="shared" si="178"/>
        <v/>
      </c>
      <c r="M1660" s="121">
        <f t="shared" si="181"/>
        <v>6.7901234567901234</v>
      </c>
      <c r="N1660" s="121" t="str">
        <f t="shared" si="179"/>
        <v/>
      </c>
      <c r="O1660" s="123"/>
    </row>
    <row r="1661" spans="1:15">
      <c r="A1661" s="127"/>
      <c r="B1661" s="131" t="s">
        <v>587</v>
      </c>
      <c r="C1661" s="122" t="s">
        <v>914</v>
      </c>
      <c r="D1661" s="127">
        <v>1</v>
      </c>
      <c r="E1661" s="127">
        <v>16</v>
      </c>
      <c r="F1661" s="127">
        <v>3</v>
      </c>
      <c r="G1661" s="128">
        <v>7.8550000000000004</v>
      </c>
      <c r="H1661" s="121">
        <f t="shared" si="175"/>
        <v>1.5802469135802468</v>
      </c>
      <c r="I1661" s="121" t="str">
        <f t="shared" si="176"/>
        <v/>
      </c>
      <c r="J1661" s="121" t="str">
        <f t="shared" si="180"/>
        <v/>
      </c>
      <c r="K1661" s="121" t="str">
        <f t="shared" si="177"/>
        <v/>
      </c>
      <c r="L1661" s="121">
        <f t="shared" si="178"/>
        <v>37.238518518518518</v>
      </c>
      <c r="M1661" s="121" t="str">
        <f t="shared" si="181"/>
        <v/>
      </c>
      <c r="N1661" s="121" t="str">
        <f t="shared" si="179"/>
        <v/>
      </c>
      <c r="O1661" s="123"/>
    </row>
    <row r="1662" spans="1:15">
      <c r="A1662" s="127"/>
      <c r="B1662" s="131"/>
      <c r="C1662" s="122" t="s">
        <v>915</v>
      </c>
      <c r="D1662" s="127">
        <v>1</v>
      </c>
      <c r="E1662" s="127">
        <v>16</v>
      </c>
      <c r="F1662" s="127">
        <v>3</v>
      </c>
      <c r="G1662" s="128">
        <v>7.8550000000000004</v>
      </c>
      <c r="H1662" s="121">
        <f t="shared" si="175"/>
        <v>1.5802469135802468</v>
      </c>
      <c r="I1662" s="121" t="str">
        <f t="shared" si="176"/>
        <v/>
      </c>
      <c r="J1662" s="121" t="str">
        <f t="shared" si="180"/>
        <v/>
      </c>
      <c r="K1662" s="121" t="str">
        <f t="shared" si="177"/>
        <v/>
      </c>
      <c r="L1662" s="121">
        <f t="shared" si="178"/>
        <v>37.238518518518518</v>
      </c>
      <c r="M1662" s="121" t="str">
        <f t="shared" si="181"/>
        <v/>
      </c>
      <c r="N1662" s="121" t="str">
        <f t="shared" si="179"/>
        <v/>
      </c>
      <c r="O1662" s="123"/>
    </row>
    <row r="1663" spans="1:15">
      <c r="A1663" s="127"/>
      <c r="B1663" s="131"/>
      <c r="C1663" s="122" t="s">
        <v>893</v>
      </c>
      <c r="D1663" s="127">
        <v>1</v>
      </c>
      <c r="E1663" s="127">
        <v>16</v>
      </c>
      <c r="F1663" s="127">
        <v>2</v>
      </c>
      <c r="G1663" s="128">
        <v>4.2750000000000004</v>
      </c>
      <c r="H1663" s="121">
        <f t="shared" si="175"/>
        <v>1.5802469135802468</v>
      </c>
      <c r="I1663" s="121" t="str">
        <f t="shared" si="176"/>
        <v/>
      </c>
      <c r="J1663" s="121" t="str">
        <f t="shared" si="180"/>
        <v/>
      </c>
      <c r="K1663" s="121" t="str">
        <f t="shared" si="177"/>
        <v/>
      </c>
      <c r="L1663" s="121">
        <f t="shared" si="178"/>
        <v>13.511111111111111</v>
      </c>
      <c r="M1663" s="121" t="str">
        <f t="shared" si="181"/>
        <v/>
      </c>
      <c r="N1663" s="121" t="str">
        <f t="shared" si="179"/>
        <v/>
      </c>
      <c r="O1663" s="123"/>
    </row>
    <row r="1664" spans="1:15">
      <c r="A1664" s="127"/>
      <c r="B1664" s="131"/>
      <c r="C1664" s="122" t="s">
        <v>893</v>
      </c>
      <c r="D1664" s="127">
        <v>1</v>
      </c>
      <c r="E1664" s="127">
        <v>16</v>
      </c>
      <c r="F1664" s="127">
        <v>2</v>
      </c>
      <c r="G1664" s="128">
        <v>2.2599999999999998</v>
      </c>
      <c r="H1664" s="121">
        <f t="shared" si="175"/>
        <v>1.5802469135802468</v>
      </c>
      <c r="I1664" s="121" t="str">
        <f t="shared" si="176"/>
        <v/>
      </c>
      <c r="J1664" s="121" t="str">
        <f t="shared" si="180"/>
        <v/>
      </c>
      <c r="K1664" s="121" t="str">
        <f t="shared" si="177"/>
        <v/>
      </c>
      <c r="L1664" s="121">
        <f t="shared" si="178"/>
        <v>7.1427160493827149</v>
      </c>
      <c r="M1664" s="121" t="str">
        <f t="shared" si="181"/>
        <v/>
      </c>
      <c r="N1664" s="121" t="str">
        <f t="shared" si="179"/>
        <v/>
      </c>
      <c r="O1664" s="123"/>
    </row>
    <row r="1665" spans="1:15">
      <c r="A1665" s="127"/>
      <c r="B1665" s="131"/>
      <c r="C1665" s="122" t="s">
        <v>840</v>
      </c>
      <c r="D1665" s="127">
        <v>1</v>
      </c>
      <c r="E1665" s="127">
        <v>12</v>
      </c>
      <c r="F1665" s="127">
        <v>2</v>
      </c>
      <c r="G1665" s="128">
        <v>3.22</v>
      </c>
      <c r="H1665" s="121">
        <f t="shared" si="175"/>
        <v>0.88888888888888884</v>
      </c>
      <c r="I1665" s="121" t="str">
        <f t="shared" si="176"/>
        <v/>
      </c>
      <c r="J1665" s="121" t="str">
        <f t="shared" si="180"/>
        <v/>
      </c>
      <c r="K1665" s="121">
        <f t="shared" si="177"/>
        <v>5.7244444444444449</v>
      </c>
      <c r="L1665" s="121" t="str">
        <f t="shared" si="178"/>
        <v/>
      </c>
      <c r="M1665" s="121" t="str">
        <f t="shared" si="181"/>
        <v/>
      </c>
      <c r="N1665" s="121" t="str">
        <f t="shared" si="179"/>
        <v/>
      </c>
      <c r="O1665" s="123"/>
    </row>
    <row r="1666" spans="1:15">
      <c r="A1666" s="127"/>
      <c r="B1666" s="131"/>
      <c r="C1666" s="122" t="s">
        <v>905</v>
      </c>
      <c r="D1666" s="127">
        <v>1</v>
      </c>
      <c r="E1666" s="127">
        <v>8</v>
      </c>
      <c r="F1666" s="127">
        <v>46</v>
      </c>
      <c r="G1666" s="128">
        <v>1.46</v>
      </c>
      <c r="H1666" s="121">
        <f t="shared" si="175"/>
        <v>0.39506172839506171</v>
      </c>
      <c r="I1666" s="121">
        <f t="shared" si="176"/>
        <v>26.532345679012344</v>
      </c>
      <c r="J1666" s="121" t="str">
        <f t="shared" si="180"/>
        <v/>
      </c>
      <c r="K1666" s="121" t="str">
        <f t="shared" si="177"/>
        <v/>
      </c>
      <c r="L1666" s="121" t="str">
        <f t="shared" si="178"/>
        <v/>
      </c>
      <c r="M1666" s="121" t="str">
        <f t="shared" si="181"/>
        <v/>
      </c>
      <c r="N1666" s="121" t="str">
        <f t="shared" si="179"/>
        <v/>
      </c>
      <c r="O1666" s="123"/>
    </row>
    <row r="1667" spans="1:15">
      <c r="A1667" s="127"/>
      <c r="B1667" s="131"/>
      <c r="C1667" s="122" t="s">
        <v>928</v>
      </c>
      <c r="D1667" s="127">
        <v>1</v>
      </c>
      <c r="E1667" s="127">
        <v>20</v>
      </c>
      <c r="F1667" s="127">
        <v>6</v>
      </c>
      <c r="G1667" s="128">
        <v>0.25</v>
      </c>
      <c r="H1667" s="121">
        <f t="shared" si="175"/>
        <v>2.4691358024691357</v>
      </c>
      <c r="I1667" s="121" t="str">
        <f t="shared" si="176"/>
        <v/>
      </c>
      <c r="J1667" s="121" t="str">
        <f t="shared" si="180"/>
        <v/>
      </c>
      <c r="K1667" s="121" t="str">
        <f t="shared" si="177"/>
        <v/>
      </c>
      <c r="L1667" s="121" t="str">
        <f t="shared" si="178"/>
        <v/>
      </c>
      <c r="M1667" s="121">
        <f t="shared" si="181"/>
        <v>3.7037037037037033</v>
      </c>
      <c r="N1667" s="121" t="str">
        <f t="shared" si="179"/>
        <v/>
      </c>
      <c r="O1667" s="123"/>
    </row>
    <row r="1668" spans="1:15">
      <c r="A1668" s="127"/>
      <c r="B1668" s="131" t="s">
        <v>588</v>
      </c>
      <c r="C1668" s="122" t="s">
        <v>914</v>
      </c>
      <c r="D1668" s="127">
        <v>3</v>
      </c>
      <c r="E1668" s="127">
        <v>20</v>
      </c>
      <c r="F1668" s="127">
        <v>3</v>
      </c>
      <c r="G1668" s="128">
        <v>10.675000000000001</v>
      </c>
      <c r="H1668" s="121">
        <f t="shared" si="175"/>
        <v>2.4691358024691357</v>
      </c>
      <c r="I1668" s="121" t="str">
        <f t="shared" si="176"/>
        <v/>
      </c>
      <c r="J1668" s="121" t="str">
        <f t="shared" si="180"/>
        <v/>
      </c>
      <c r="K1668" s="121" t="str">
        <f t="shared" si="177"/>
        <v/>
      </c>
      <c r="L1668" s="121" t="str">
        <f t="shared" si="178"/>
        <v/>
      </c>
      <c r="M1668" s="121">
        <f t="shared" si="181"/>
        <v>237.22222222222223</v>
      </c>
      <c r="N1668" s="121" t="str">
        <f t="shared" si="179"/>
        <v/>
      </c>
      <c r="O1668" s="123"/>
    </row>
    <row r="1669" spans="1:15">
      <c r="A1669" s="127"/>
      <c r="B1669" s="131"/>
      <c r="C1669" s="122" t="s">
        <v>915</v>
      </c>
      <c r="D1669" s="127">
        <v>3</v>
      </c>
      <c r="E1669" s="127">
        <v>20</v>
      </c>
      <c r="F1669" s="127">
        <v>3</v>
      </c>
      <c r="G1669" s="128">
        <v>10.675000000000001</v>
      </c>
      <c r="H1669" s="121">
        <f t="shared" si="175"/>
        <v>2.4691358024691357</v>
      </c>
      <c r="I1669" s="121" t="str">
        <f t="shared" si="176"/>
        <v/>
      </c>
      <c r="J1669" s="121" t="str">
        <f t="shared" si="180"/>
        <v/>
      </c>
      <c r="K1669" s="121" t="str">
        <f t="shared" si="177"/>
        <v/>
      </c>
      <c r="L1669" s="121" t="str">
        <f t="shared" si="178"/>
        <v/>
      </c>
      <c r="M1669" s="121">
        <f t="shared" si="181"/>
        <v>237.22222222222223</v>
      </c>
      <c r="N1669" s="121" t="str">
        <f t="shared" si="179"/>
        <v/>
      </c>
      <c r="O1669" s="123"/>
    </row>
    <row r="1670" spans="1:15">
      <c r="A1670" s="127"/>
      <c r="B1670" s="131"/>
      <c r="C1670" s="122" t="s">
        <v>893</v>
      </c>
      <c r="D1670" s="127">
        <v>3</v>
      </c>
      <c r="E1670" s="127">
        <v>20</v>
      </c>
      <c r="F1670" s="127">
        <v>2</v>
      </c>
      <c r="G1670" s="128">
        <v>3.73</v>
      </c>
      <c r="H1670" s="121">
        <f t="shared" ref="H1670:H1733" si="182">E1670*E1670/(162)</f>
        <v>2.4691358024691357</v>
      </c>
      <c r="I1670" s="121" t="str">
        <f t="shared" ref="I1670:I1733" si="183">IF((E1670=8),D1670*G1670*F1670*H1670,"")</f>
        <v/>
      </c>
      <c r="J1670" s="121" t="str">
        <f t="shared" si="180"/>
        <v/>
      </c>
      <c r="K1670" s="121" t="str">
        <f t="shared" ref="K1670:K1733" si="184">IF((E1670=12),D1670*F1670*G1670*H1670,"")</f>
        <v/>
      </c>
      <c r="L1670" s="121" t="str">
        <f t="shared" ref="L1670:L1733" si="185">IF((E1670=16),D1670*F1670*G1670*H1670,"")</f>
        <v/>
      </c>
      <c r="M1670" s="121">
        <f t="shared" si="181"/>
        <v>55.259259259259252</v>
      </c>
      <c r="N1670" s="121" t="str">
        <f t="shared" ref="N1670:N1733" si="186">IF((E1670=25),D1670*F1670*G1670*H1670,"")</f>
        <v/>
      </c>
      <c r="O1670" s="123"/>
    </row>
    <row r="1671" spans="1:15">
      <c r="A1671" s="127"/>
      <c r="B1671" s="131"/>
      <c r="C1671" s="122" t="s">
        <v>893</v>
      </c>
      <c r="D1671" s="127">
        <v>3</v>
      </c>
      <c r="E1671" s="127">
        <v>20</v>
      </c>
      <c r="F1671" s="127">
        <v>2</v>
      </c>
      <c r="G1671" s="128">
        <v>4.9249999999999998</v>
      </c>
      <c r="H1671" s="121">
        <f t="shared" si="182"/>
        <v>2.4691358024691357</v>
      </c>
      <c r="I1671" s="121" t="str">
        <f t="shared" si="183"/>
        <v/>
      </c>
      <c r="J1671" s="121" t="str">
        <f t="shared" si="180"/>
        <v/>
      </c>
      <c r="K1671" s="121" t="str">
        <f t="shared" si="184"/>
        <v/>
      </c>
      <c r="L1671" s="121" t="str">
        <f t="shared" si="185"/>
        <v/>
      </c>
      <c r="M1671" s="121">
        <f t="shared" si="181"/>
        <v>72.962962962962948</v>
      </c>
      <c r="N1671" s="121" t="str">
        <f t="shared" si="186"/>
        <v/>
      </c>
      <c r="O1671" s="123"/>
    </row>
    <row r="1672" spans="1:15">
      <c r="A1672" s="127"/>
      <c r="B1672" s="131"/>
      <c r="C1672" s="122" t="s">
        <v>840</v>
      </c>
      <c r="D1672" s="127">
        <v>3</v>
      </c>
      <c r="E1672" s="127">
        <v>16</v>
      </c>
      <c r="F1672" s="127">
        <v>2</v>
      </c>
      <c r="G1672" s="128">
        <v>5.74</v>
      </c>
      <c r="H1672" s="121">
        <f t="shared" si="182"/>
        <v>1.5802469135802468</v>
      </c>
      <c r="I1672" s="121" t="str">
        <f t="shared" si="183"/>
        <v/>
      </c>
      <c r="J1672" s="121" t="str">
        <f t="shared" si="180"/>
        <v/>
      </c>
      <c r="K1672" s="121" t="str">
        <f t="shared" si="184"/>
        <v/>
      </c>
      <c r="L1672" s="121">
        <f t="shared" si="185"/>
        <v>54.423703703703694</v>
      </c>
      <c r="M1672" s="121" t="str">
        <f t="shared" si="181"/>
        <v/>
      </c>
      <c r="N1672" s="121" t="str">
        <f t="shared" si="186"/>
        <v/>
      </c>
      <c r="O1672" s="123"/>
    </row>
    <row r="1673" spans="1:15">
      <c r="A1673" s="127"/>
      <c r="B1673" s="131"/>
      <c r="C1673" s="122" t="s">
        <v>905</v>
      </c>
      <c r="D1673" s="127">
        <v>3</v>
      </c>
      <c r="E1673" s="127">
        <v>8</v>
      </c>
      <c r="F1673" s="127">
        <v>62</v>
      </c>
      <c r="G1673" s="128">
        <v>1.46</v>
      </c>
      <c r="H1673" s="121">
        <f t="shared" si="182"/>
        <v>0.39506172839506171</v>
      </c>
      <c r="I1673" s="121">
        <f t="shared" si="183"/>
        <v>107.28296296296296</v>
      </c>
      <c r="J1673" s="121" t="str">
        <f t="shared" si="180"/>
        <v/>
      </c>
      <c r="K1673" s="121" t="str">
        <f t="shared" si="184"/>
        <v/>
      </c>
      <c r="L1673" s="121" t="str">
        <f t="shared" si="185"/>
        <v/>
      </c>
      <c r="M1673" s="121" t="str">
        <f t="shared" si="181"/>
        <v/>
      </c>
      <c r="N1673" s="121" t="str">
        <f t="shared" si="186"/>
        <v/>
      </c>
      <c r="O1673" s="123"/>
    </row>
    <row r="1674" spans="1:15">
      <c r="A1674" s="127"/>
      <c r="B1674" s="131"/>
      <c r="C1674" s="122" t="s">
        <v>928</v>
      </c>
      <c r="D1674" s="127">
        <v>3</v>
      </c>
      <c r="E1674" s="127">
        <v>20</v>
      </c>
      <c r="F1674" s="127">
        <v>6</v>
      </c>
      <c r="G1674" s="128">
        <v>0.25</v>
      </c>
      <c r="H1674" s="121">
        <f t="shared" si="182"/>
        <v>2.4691358024691357</v>
      </c>
      <c r="I1674" s="121" t="str">
        <f t="shared" si="183"/>
        <v/>
      </c>
      <c r="J1674" s="121" t="str">
        <f t="shared" si="180"/>
        <v/>
      </c>
      <c r="K1674" s="121" t="str">
        <f t="shared" si="184"/>
        <v/>
      </c>
      <c r="L1674" s="121" t="str">
        <f t="shared" si="185"/>
        <v/>
      </c>
      <c r="M1674" s="121">
        <f t="shared" si="181"/>
        <v>11.111111111111111</v>
      </c>
      <c r="N1674" s="121" t="str">
        <f t="shared" si="186"/>
        <v/>
      </c>
      <c r="O1674" s="123"/>
    </row>
    <row r="1675" spans="1:15">
      <c r="A1675" s="127"/>
      <c r="B1675" s="131" t="s">
        <v>589</v>
      </c>
      <c r="C1675" s="122" t="s">
        <v>914</v>
      </c>
      <c r="D1675" s="127">
        <v>1</v>
      </c>
      <c r="E1675" s="127">
        <v>16</v>
      </c>
      <c r="F1675" s="127">
        <v>3</v>
      </c>
      <c r="G1675" s="128">
        <v>7.84</v>
      </c>
      <c r="H1675" s="121">
        <f t="shared" si="182"/>
        <v>1.5802469135802468</v>
      </c>
      <c r="I1675" s="121" t="str">
        <f t="shared" si="183"/>
        <v/>
      </c>
      <c r="J1675" s="121" t="str">
        <f t="shared" ref="J1675:J1738" si="187">IF((E1675=10),D1675*F1675*G1675*H1675,"")</f>
        <v/>
      </c>
      <c r="K1675" s="121" t="str">
        <f t="shared" si="184"/>
        <v/>
      </c>
      <c r="L1675" s="121">
        <f t="shared" si="185"/>
        <v>37.167407407407403</v>
      </c>
      <c r="M1675" s="121" t="str">
        <f t="shared" si="181"/>
        <v/>
      </c>
      <c r="N1675" s="121" t="str">
        <f t="shared" si="186"/>
        <v/>
      </c>
      <c r="O1675" s="123"/>
    </row>
    <row r="1676" spans="1:15">
      <c r="A1676" s="127"/>
      <c r="B1676" s="131"/>
      <c r="C1676" s="122" t="s">
        <v>915</v>
      </c>
      <c r="D1676" s="127">
        <v>1</v>
      </c>
      <c r="E1676" s="127">
        <v>16</v>
      </c>
      <c r="F1676" s="127">
        <v>3</v>
      </c>
      <c r="G1676" s="128">
        <v>7.84</v>
      </c>
      <c r="H1676" s="121">
        <f t="shared" si="182"/>
        <v>1.5802469135802468</v>
      </c>
      <c r="I1676" s="121" t="str">
        <f t="shared" si="183"/>
        <v/>
      </c>
      <c r="J1676" s="121" t="str">
        <f t="shared" si="187"/>
        <v/>
      </c>
      <c r="K1676" s="121" t="str">
        <f t="shared" si="184"/>
        <v/>
      </c>
      <c r="L1676" s="121">
        <f t="shared" si="185"/>
        <v>37.167407407407403</v>
      </c>
      <c r="M1676" s="121" t="str">
        <f t="shared" si="181"/>
        <v/>
      </c>
      <c r="N1676" s="121" t="str">
        <f t="shared" si="186"/>
        <v/>
      </c>
      <c r="O1676" s="123"/>
    </row>
    <row r="1677" spans="1:15">
      <c r="A1677" s="127"/>
      <c r="B1677" s="131"/>
      <c r="C1677" s="122" t="s">
        <v>893</v>
      </c>
      <c r="D1677" s="127">
        <v>1</v>
      </c>
      <c r="E1677" s="127">
        <v>16</v>
      </c>
      <c r="F1677" s="127">
        <v>2</v>
      </c>
      <c r="G1677" s="128">
        <v>4.16</v>
      </c>
      <c r="H1677" s="121">
        <f t="shared" si="182"/>
        <v>1.5802469135802468</v>
      </c>
      <c r="I1677" s="121" t="str">
        <f t="shared" si="183"/>
        <v/>
      </c>
      <c r="J1677" s="121" t="str">
        <f t="shared" si="187"/>
        <v/>
      </c>
      <c r="K1677" s="121" t="str">
        <f t="shared" si="184"/>
        <v/>
      </c>
      <c r="L1677" s="121">
        <f t="shared" si="185"/>
        <v>13.147654320987654</v>
      </c>
      <c r="M1677" s="121" t="str">
        <f t="shared" si="181"/>
        <v/>
      </c>
      <c r="N1677" s="121" t="str">
        <f t="shared" si="186"/>
        <v/>
      </c>
      <c r="O1677" s="123"/>
    </row>
    <row r="1678" spans="1:15">
      <c r="A1678" s="127"/>
      <c r="B1678" s="131"/>
      <c r="C1678" s="122" t="s">
        <v>893</v>
      </c>
      <c r="D1678" s="127">
        <v>1</v>
      </c>
      <c r="E1678" s="127">
        <v>16</v>
      </c>
      <c r="F1678" s="127">
        <v>2</v>
      </c>
      <c r="G1678" s="128">
        <v>2.16</v>
      </c>
      <c r="H1678" s="121">
        <f t="shared" si="182"/>
        <v>1.5802469135802468</v>
      </c>
      <c r="I1678" s="121" t="str">
        <f t="shared" si="183"/>
        <v/>
      </c>
      <c r="J1678" s="121" t="str">
        <f t="shared" si="187"/>
        <v/>
      </c>
      <c r="K1678" s="121" t="str">
        <f t="shared" si="184"/>
        <v/>
      </c>
      <c r="L1678" s="121">
        <f t="shared" si="185"/>
        <v>6.8266666666666671</v>
      </c>
      <c r="M1678" s="121" t="str">
        <f t="shared" si="181"/>
        <v/>
      </c>
      <c r="N1678" s="121" t="str">
        <f t="shared" si="186"/>
        <v/>
      </c>
      <c r="O1678" s="123"/>
    </row>
    <row r="1679" spans="1:15">
      <c r="A1679" s="127"/>
      <c r="B1679" s="131"/>
      <c r="C1679" s="122" t="s">
        <v>840</v>
      </c>
      <c r="D1679" s="127">
        <v>1</v>
      </c>
      <c r="E1679" s="127">
        <v>12</v>
      </c>
      <c r="F1679" s="127">
        <v>2</v>
      </c>
      <c r="G1679" s="128">
        <v>3.72</v>
      </c>
      <c r="H1679" s="121">
        <f t="shared" si="182"/>
        <v>0.88888888888888884</v>
      </c>
      <c r="I1679" s="121" t="str">
        <f t="shared" si="183"/>
        <v/>
      </c>
      <c r="J1679" s="121" t="str">
        <f t="shared" si="187"/>
        <v/>
      </c>
      <c r="K1679" s="121">
        <f t="shared" si="184"/>
        <v>6.6133333333333333</v>
      </c>
      <c r="L1679" s="121" t="str">
        <f t="shared" si="185"/>
        <v/>
      </c>
      <c r="M1679" s="121" t="str">
        <f t="shared" si="181"/>
        <v/>
      </c>
      <c r="N1679" s="121" t="str">
        <f t="shared" si="186"/>
        <v/>
      </c>
      <c r="O1679" s="123"/>
    </row>
    <row r="1680" spans="1:15">
      <c r="A1680" s="127"/>
      <c r="B1680" s="131"/>
      <c r="C1680" s="122" t="s">
        <v>905</v>
      </c>
      <c r="D1680" s="127">
        <v>1</v>
      </c>
      <c r="E1680" s="127">
        <v>8</v>
      </c>
      <c r="F1680" s="127">
        <v>49</v>
      </c>
      <c r="G1680" s="128">
        <v>1.46</v>
      </c>
      <c r="H1680" s="121">
        <f t="shared" si="182"/>
        <v>0.39506172839506171</v>
      </c>
      <c r="I1680" s="121">
        <f t="shared" si="183"/>
        <v>28.262716049382711</v>
      </c>
      <c r="J1680" s="121" t="str">
        <f t="shared" si="187"/>
        <v/>
      </c>
      <c r="K1680" s="121" t="str">
        <f t="shared" si="184"/>
        <v/>
      </c>
      <c r="L1680" s="121" t="str">
        <f t="shared" si="185"/>
        <v/>
      </c>
      <c r="M1680" s="121" t="str">
        <f t="shared" ref="M1680:M1743" si="188">IF((E1680=20),D1680*F1680*G1680*H1680,"")</f>
        <v/>
      </c>
      <c r="N1680" s="121" t="str">
        <f t="shared" si="186"/>
        <v/>
      </c>
      <c r="O1680" s="123"/>
    </row>
    <row r="1681" spans="1:15">
      <c r="A1681" s="127"/>
      <c r="B1681" s="131"/>
      <c r="C1681" s="122" t="s">
        <v>928</v>
      </c>
      <c r="D1681" s="127">
        <v>1</v>
      </c>
      <c r="E1681" s="127">
        <v>20</v>
      </c>
      <c r="F1681" s="127">
        <v>6</v>
      </c>
      <c r="G1681" s="128">
        <v>0.25</v>
      </c>
      <c r="H1681" s="121">
        <f t="shared" si="182"/>
        <v>2.4691358024691357</v>
      </c>
      <c r="I1681" s="121" t="str">
        <f t="shared" si="183"/>
        <v/>
      </c>
      <c r="J1681" s="121" t="str">
        <f t="shared" si="187"/>
        <v/>
      </c>
      <c r="K1681" s="121" t="str">
        <f t="shared" si="184"/>
        <v/>
      </c>
      <c r="L1681" s="121" t="str">
        <f t="shared" si="185"/>
        <v/>
      </c>
      <c r="M1681" s="121">
        <f t="shared" si="188"/>
        <v>3.7037037037037033</v>
      </c>
      <c r="N1681" s="121" t="str">
        <f t="shared" si="186"/>
        <v/>
      </c>
      <c r="O1681" s="123"/>
    </row>
    <row r="1682" spans="1:15">
      <c r="A1682" s="127"/>
      <c r="B1682" s="131" t="s">
        <v>590</v>
      </c>
      <c r="C1682" s="122" t="s">
        <v>914</v>
      </c>
      <c r="D1682" s="127">
        <v>1</v>
      </c>
      <c r="E1682" s="127">
        <v>16</v>
      </c>
      <c r="F1682" s="127">
        <v>3</v>
      </c>
      <c r="G1682" s="128">
        <v>27.88</v>
      </c>
      <c r="H1682" s="121">
        <f t="shared" si="182"/>
        <v>1.5802469135802468</v>
      </c>
      <c r="I1682" s="121" t="str">
        <f t="shared" si="183"/>
        <v/>
      </c>
      <c r="J1682" s="121" t="str">
        <f t="shared" si="187"/>
        <v/>
      </c>
      <c r="K1682" s="121" t="str">
        <f t="shared" si="184"/>
        <v/>
      </c>
      <c r="L1682" s="121">
        <f t="shared" si="185"/>
        <v>132.17185185185184</v>
      </c>
      <c r="M1682" s="121" t="str">
        <f t="shared" si="188"/>
        <v/>
      </c>
      <c r="N1682" s="121" t="str">
        <f t="shared" si="186"/>
        <v/>
      </c>
      <c r="O1682" s="123"/>
    </row>
    <row r="1683" spans="1:15">
      <c r="A1683" s="127"/>
      <c r="B1683" s="131"/>
      <c r="C1683" s="122" t="s">
        <v>915</v>
      </c>
      <c r="D1683" s="127">
        <v>1</v>
      </c>
      <c r="E1683" s="127">
        <v>16</v>
      </c>
      <c r="F1683" s="127">
        <v>3</v>
      </c>
      <c r="G1683" s="128">
        <v>27.88</v>
      </c>
      <c r="H1683" s="121">
        <f t="shared" si="182"/>
        <v>1.5802469135802468</v>
      </c>
      <c r="I1683" s="121" t="str">
        <f t="shared" si="183"/>
        <v/>
      </c>
      <c r="J1683" s="121" t="str">
        <f t="shared" si="187"/>
        <v/>
      </c>
      <c r="K1683" s="121" t="str">
        <f t="shared" si="184"/>
        <v/>
      </c>
      <c r="L1683" s="121">
        <f t="shared" si="185"/>
        <v>132.17185185185184</v>
      </c>
      <c r="M1683" s="121" t="str">
        <f t="shared" si="188"/>
        <v/>
      </c>
      <c r="N1683" s="121" t="str">
        <f t="shared" si="186"/>
        <v/>
      </c>
      <c r="O1683" s="123"/>
    </row>
    <row r="1684" spans="1:15">
      <c r="A1684" s="127"/>
      <c r="B1684" s="131"/>
      <c r="C1684" s="122" t="s">
        <v>893</v>
      </c>
      <c r="D1684" s="127">
        <v>1</v>
      </c>
      <c r="E1684" s="127">
        <v>12</v>
      </c>
      <c r="F1684" s="127">
        <v>2</v>
      </c>
      <c r="G1684" s="128">
        <v>5.2320000000000002</v>
      </c>
      <c r="H1684" s="121">
        <f t="shared" si="182"/>
        <v>0.88888888888888884</v>
      </c>
      <c r="I1684" s="121" t="str">
        <f t="shared" si="183"/>
        <v/>
      </c>
      <c r="J1684" s="121" t="str">
        <f t="shared" si="187"/>
        <v/>
      </c>
      <c r="K1684" s="121">
        <f t="shared" si="184"/>
        <v>9.3013333333333339</v>
      </c>
      <c r="L1684" s="121" t="str">
        <f t="shared" si="185"/>
        <v/>
      </c>
      <c r="M1684" s="121" t="str">
        <f t="shared" si="188"/>
        <v/>
      </c>
      <c r="N1684" s="121" t="str">
        <f t="shared" si="186"/>
        <v/>
      </c>
      <c r="O1684" s="123"/>
    </row>
    <row r="1685" spans="1:15">
      <c r="A1685" s="127"/>
      <c r="B1685" s="131"/>
      <c r="C1685" s="122" t="s">
        <v>893</v>
      </c>
      <c r="D1685" s="127">
        <v>1</v>
      </c>
      <c r="E1685" s="127">
        <v>16</v>
      </c>
      <c r="F1685" s="127">
        <v>2</v>
      </c>
      <c r="G1685" s="128">
        <v>6.05</v>
      </c>
      <c r="H1685" s="121">
        <f t="shared" si="182"/>
        <v>1.5802469135802468</v>
      </c>
      <c r="I1685" s="121" t="str">
        <f t="shared" si="183"/>
        <v/>
      </c>
      <c r="J1685" s="121" t="str">
        <f t="shared" si="187"/>
        <v/>
      </c>
      <c r="K1685" s="121" t="str">
        <f t="shared" si="184"/>
        <v/>
      </c>
      <c r="L1685" s="121">
        <f t="shared" si="185"/>
        <v>19.120987654320984</v>
      </c>
      <c r="M1685" s="121" t="str">
        <f t="shared" si="188"/>
        <v/>
      </c>
      <c r="N1685" s="121" t="str">
        <f t="shared" si="186"/>
        <v/>
      </c>
      <c r="O1685" s="123"/>
    </row>
    <row r="1686" spans="1:15">
      <c r="A1686" s="127"/>
      <c r="B1686" s="131"/>
      <c r="C1686" s="122" t="s">
        <v>893</v>
      </c>
      <c r="D1686" s="127">
        <v>1</v>
      </c>
      <c r="E1686" s="127">
        <v>20</v>
      </c>
      <c r="F1686" s="127">
        <v>2</v>
      </c>
      <c r="G1686" s="128">
        <v>7.5</v>
      </c>
      <c r="H1686" s="121">
        <f t="shared" si="182"/>
        <v>2.4691358024691357</v>
      </c>
      <c r="I1686" s="121" t="str">
        <f t="shared" si="183"/>
        <v/>
      </c>
      <c r="J1686" s="121" t="str">
        <f t="shared" si="187"/>
        <v/>
      </c>
      <c r="K1686" s="121" t="str">
        <f t="shared" si="184"/>
        <v/>
      </c>
      <c r="L1686" s="121" t="str">
        <f t="shared" si="185"/>
        <v/>
      </c>
      <c r="M1686" s="121">
        <f t="shared" si="188"/>
        <v>37.037037037037038</v>
      </c>
      <c r="N1686" s="121" t="str">
        <f t="shared" si="186"/>
        <v/>
      </c>
      <c r="O1686" s="123"/>
    </row>
    <row r="1687" spans="1:15">
      <c r="A1687" s="127"/>
      <c r="B1687" s="131"/>
      <c r="C1687" s="122" t="s">
        <v>893</v>
      </c>
      <c r="D1687" s="127">
        <v>1</v>
      </c>
      <c r="E1687" s="127">
        <v>20</v>
      </c>
      <c r="F1687" s="127">
        <v>2</v>
      </c>
      <c r="G1687" s="128">
        <v>2.56</v>
      </c>
      <c r="H1687" s="121">
        <f t="shared" si="182"/>
        <v>2.4691358024691357</v>
      </c>
      <c r="I1687" s="121" t="str">
        <f t="shared" si="183"/>
        <v/>
      </c>
      <c r="J1687" s="121" t="str">
        <f t="shared" si="187"/>
        <v/>
      </c>
      <c r="K1687" s="121" t="str">
        <f t="shared" si="184"/>
        <v/>
      </c>
      <c r="L1687" s="121" t="str">
        <f t="shared" si="185"/>
        <v/>
      </c>
      <c r="M1687" s="121">
        <f t="shared" si="188"/>
        <v>12.641975308641975</v>
      </c>
      <c r="N1687" s="121" t="str">
        <f t="shared" si="186"/>
        <v/>
      </c>
      <c r="O1687" s="123"/>
    </row>
    <row r="1688" spans="1:15">
      <c r="A1688" s="127"/>
      <c r="B1688" s="131"/>
      <c r="C1688" s="122" t="s">
        <v>840</v>
      </c>
      <c r="D1688" s="127">
        <v>1</v>
      </c>
      <c r="E1688" s="127">
        <v>12</v>
      </c>
      <c r="F1688" s="127">
        <v>2</v>
      </c>
      <c r="G1688" s="128">
        <v>3.47</v>
      </c>
      <c r="H1688" s="121">
        <f t="shared" si="182"/>
        <v>0.88888888888888884</v>
      </c>
      <c r="I1688" s="121" t="str">
        <f t="shared" si="183"/>
        <v/>
      </c>
      <c r="J1688" s="121" t="str">
        <f t="shared" si="187"/>
        <v/>
      </c>
      <c r="K1688" s="121">
        <f t="shared" si="184"/>
        <v>6.1688888888888886</v>
      </c>
      <c r="L1688" s="121" t="str">
        <f t="shared" si="185"/>
        <v/>
      </c>
      <c r="M1688" s="121" t="str">
        <f t="shared" si="188"/>
        <v/>
      </c>
      <c r="N1688" s="121" t="str">
        <f t="shared" si="186"/>
        <v/>
      </c>
      <c r="O1688" s="123"/>
    </row>
    <row r="1689" spans="1:15">
      <c r="A1689" s="127"/>
      <c r="B1689" s="131"/>
      <c r="C1689" s="122" t="s">
        <v>840</v>
      </c>
      <c r="D1689" s="127">
        <v>1</v>
      </c>
      <c r="E1689" s="127">
        <v>12</v>
      </c>
      <c r="F1689" s="127">
        <v>2</v>
      </c>
      <c r="G1689" s="128">
        <v>4.66</v>
      </c>
      <c r="H1689" s="121">
        <f t="shared" si="182"/>
        <v>0.88888888888888884</v>
      </c>
      <c r="I1689" s="121" t="str">
        <f t="shared" si="183"/>
        <v/>
      </c>
      <c r="J1689" s="121" t="str">
        <f t="shared" si="187"/>
        <v/>
      </c>
      <c r="K1689" s="121">
        <f t="shared" si="184"/>
        <v>8.2844444444444445</v>
      </c>
      <c r="L1689" s="121" t="str">
        <f t="shared" si="185"/>
        <v/>
      </c>
      <c r="M1689" s="121" t="str">
        <f t="shared" si="188"/>
        <v/>
      </c>
      <c r="N1689" s="121" t="str">
        <f t="shared" si="186"/>
        <v/>
      </c>
      <c r="O1689" s="123"/>
    </row>
    <row r="1690" spans="1:15">
      <c r="A1690" s="127"/>
      <c r="B1690" s="131"/>
      <c r="C1690" s="122" t="s">
        <v>840</v>
      </c>
      <c r="D1690" s="127">
        <v>1</v>
      </c>
      <c r="E1690" s="127">
        <v>16</v>
      </c>
      <c r="F1690" s="127">
        <v>2</v>
      </c>
      <c r="G1690" s="128">
        <v>4.66</v>
      </c>
      <c r="H1690" s="121">
        <f t="shared" si="182"/>
        <v>1.5802469135802468</v>
      </c>
      <c r="I1690" s="121" t="str">
        <f t="shared" si="183"/>
        <v/>
      </c>
      <c r="J1690" s="121" t="str">
        <f t="shared" si="187"/>
        <v/>
      </c>
      <c r="K1690" s="121" t="str">
        <f t="shared" si="184"/>
        <v/>
      </c>
      <c r="L1690" s="121">
        <f t="shared" si="185"/>
        <v>14.7279012345679</v>
      </c>
      <c r="M1690" s="121" t="str">
        <f t="shared" si="188"/>
        <v/>
      </c>
      <c r="N1690" s="121" t="str">
        <f t="shared" si="186"/>
        <v/>
      </c>
      <c r="O1690" s="123"/>
    </row>
    <row r="1691" spans="1:15">
      <c r="A1691" s="127"/>
      <c r="B1691" s="131"/>
      <c r="C1691" s="122" t="s">
        <v>905</v>
      </c>
      <c r="D1691" s="127">
        <v>1</v>
      </c>
      <c r="E1691" s="127">
        <v>8</v>
      </c>
      <c r="F1691" s="127">
        <v>177</v>
      </c>
      <c r="G1691" s="128">
        <v>1.46</v>
      </c>
      <c r="H1691" s="121">
        <f t="shared" si="182"/>
        <v>0.39506172839506171</v>
      </c>
      <c r="I1691" s="121">
        <f t="shared" si="183"/>
        <v>102.09185185185186</v>
      </c>
      <c r="J1691" s="121" t="str">
        <f t="shared" si="187"/>
        <v/>
      </c>
      <c r="K1691" s="121" t="str">
        <f t="shared" si="184"/>
        <v/>
      </c>
      <c r="L1691" s="121" t="str">
        <f t="shared" si="185"/>
        <v/>
      </c>
      <c r="M1691" s="121" t="str">
        <f t="shared" si="188"/>
        <v/>
      </c>
      <c r="N1691" s="121" t="str">
        <f t="shared" si="186"/>
        <v/>
      </c>
      <c r="O1691" s="123"/>
    </row>
    <row r="1692" spans="1:15">
      <c r="A1692" s="127"/>
      <c r="B1692" s="131"/>
      <c r="C1692" s="122" t="s">
        <v>928</v>
      </c>
      <c r="D1692" s="127">
        <v>1</v>
      </c>
      <c r="E1692" s="127">
        <v>20</v>
      </c>
      <c r="F1692" s="127">
        <v>16</v>
      </c>
      <c r="G1692" s="128">
        <v>0.25</v>
      </c>
      <c r="H1692" s="121">
        <f t="shared" si="182"/>
        <v>2.4691358024691357</v>
      </c>
      <c r="I1692" s="121" t="str">
        <f t="shared" si="183"/>
        <v/>
      </c>
      <c r="J1692" s="121" t="str">
        <f t="shared" si="187"/>
        <v/>
      </c>
      <c r="K1692" s="121" t="str">
        <f t="shared" si="184"/>
        <v/>
      </c>
      <c r="L1692" s="121" t="str">
        <f t="shared" si="185"/>
        <v/>
      </c>
      <c r="M1692" s="121">
        <f t="shared" si="188"/>
        <v>9.8765432098765427</v>
      </c>
      <c r="N1692" s="121" t="str">
        <f t="shared" si="186"/>
        <v/>
      </c>
      <c r="O1692" s="123"/>
    </row>
    <row r="1693" spans="1:15">
      <c r="A1693" s="127"/>
      <c r="B1693" s="131" t="s">
        <v>591</v>
      </c>
      <c r="C1693" s="122" t="s">
        <v>914</v>
      </c>
      <c r="D1693" s="127">
        <v>1</v>
      </c>
      <c r="E1693" s="127">
        <v>20</v>
      </c>
      <c r="F1693" s="127">
        <v>2</v>
      </c>
      <c r="G1693" s="128">
        <v>34.83</v>
      </c>
      <c r="H1693" s="121">
        <f t="shared" si="182"/>
        <v>2.4691358024691357</v>
      </c>
      <c r="I1693" s="121" t="str">
        <f t="shared" si="183"/>
        <v/>
      </c>
      <c r="J1693" s="121" t="str">
        <f t="shared" si="187"/>
        <v/>
      </c>
      <c r="K1693" s="121" t="str">
        <f t="shared" si="184"/>
        <v/>
      </c>
      <c r="L1693" s="121" t="str">
        <f t="shared" si="185"/>
        <v/>
      </c>
      <c r="M1693" s="121">
        <f t="shared" si="188"/>
        <v>171.99999999999997</v>
      </c>
      <c r="N1693" s="121" t="str">
        <f t="shared" si="186"/>
        <v/>
      </c>
      <c r="O1693" s="123"/>
    </row>
    <row r="1694" spans="1:15">
      <c r="A1694" s="127"/>
      <c r="B1694" s="131"/>
      <c r="C1694" s="122" t="s">
        <v>914</v>
      </c>
      <c r="D1694" s="127">
        <v>1</v>
      </c>
      <c r="E1694" s="127">
        <v>16</v>
      </c>
      <c r="F1694" s="127">
        <v>1</v>
      </c>
      <c r="G1694" s="128">
        <v>34.229999999999997</v>
      </c>
      <c r="H1694" s="121">
        <f t="shared" si="182"/>
        <v>1.5802469135802468</v>
      </c>
      <c r="I1694" s="121" t="str">
        <f t="shared" si="183"/>
        <v/>
      </c>
      <c r="J1694" s="121" t="str">
        <f t="shared" si="187"/>
        <v/>
      </c>
      <c r="K1694" s="121" t="str">
        <f t="shared" si="184"/>
        <v/>
      </c>
      <c r="L1694" s="121">
        <f t="shared" si="185"/>
        <v>54.091851851851843</v>
      </c>
      <c r="M1694" s="121" t="str">
        <f t="shared" si="188"/>
        <v/>
      </c>
      <c r="N1694" s="121" t="str">
        <f t="shared" si="186"/>
        <v/>
      </c>
      <c r="O1694" s="123"/>
    </row>
    <row r="1695" spans="1:15">
      <c r="A1695" s="127"/>
      <c r="B1695" s="131"/>
      <c r="C1695" s="122" t="s">
        <v>914</v>
      </c>
      <c r="D1695" s="127">
        <v>1</v>
      </c>
      <c r="E1695" s="127">
        <v>16</v>
      </c>
      <c r="F1695" s="127">
        <v>6</v>
      </c>
      <c r="G1695" s="128">
        <v>6.2</v>
      </c>
      <c r="H1695" s="121">
        <f t="shared" si="182"/>
        <v>1.5802469135802468</v>
      </c>
      <c r="I1695" s="121" t="str">
        <f t="shared" si="183"/>
        <v/>
      </c>
      <c r="J1695" s="121" t="str">
        <f t="shared" si="187"/>
        <v/>
      </c>
      <c r="K1695" s="121" t="str">
        <f t="shared" si="184"/>
        <v/>
      </c>
      <c r="L1695" s="121">
        <f t="shared" si="185"/>
        <v>58.785185185185185</v>
      </c>
      <c r="M1695" s="121" t="str">
        <f t="shared" si="188"/>
        <v/>
      </c>
      <c r="N1695" s="121" t="str">
        <f t="shared" si="186"/>
        <v/>
      </c>
      <c r="O1695" s="123"/>
    </row>
    <row r="1696" spans="1:15">
      <c r="A1696" s="127"/>
      <c r="B1696" s="131"/>
      <c r="C1696" s="122" t="s">
        <v>915</v>
      </c>
      <c r="D1696" s="127">
        <v>1</v>
      </c>
      <c r="E1696" s="127">
        <v>20</v>
      </c>
      <c r="F1696" s="127">
        <v>4</v>
      </c>
      <c r="G1696" s="128">
        <v>6.5650000000000004</v>
      </c>
      <c r="H1696" s="121">
        <f t="shared" si="182"/>
        <v>2.4691358024691357</v>
      </c>
      <c r="I1696" s="121" t="str">
        <f t="shared" si="183"/>
        <v/>
      </c>
      <c r="J1696" s="121" t="str">
        <f t="shared" si="187"/>
        <v/>
      </c>
      <c r="K1696" s="121" t="str">
        <f t="shared" si="184"/>
        <v/>
      </c>
      <c r="L1696" s="121" t="str">
        <f t="shared" si="185"/>
        <v/>
      </c>
      <c r="M1696" s="121">
        <f t="shared" si="188"/>
        <v>64.839506172839506</v>
      </c>
      <c r="N1696" s="121" t="str">
        <f t="shared" si="186"/>
        <v/>
      </c>
      <c r="O1696" s="123"/>
    </row>
    <row r="1697" spans="1:15">
      <c r="A1697" s="127"/>
      <c r="B1697" s="131"/>
      <c r="C1697" s="122" t="s">
        <v>915</v>
      </c>
      <c r="D1697" s="127">
        <v>1</v>
      </c>
      <c r="E1697" s="127">
        <v>16</v>
      </c>
      <c r="F1697" s="127">
        <v>2</v>
      </c>
      <c r="G1697" s="128">
        <v>6.5650000000000004</v>
      </c>
      <c r="H1697" s="121">
        <f t="shared" si="182"/>
        <v>1.5802469135802468</v>
      </c>
      <c r="I1697" s="121" t="str">
        <f t="shared" si="183"/>
        <v/>
      </c>
      <c r="J1697" s="121" t="str">
        <f t="shared" si="187"/>
        <v/>
      </c>
      <c r="K1697" s="121" t="str">
        <f t="shared" si="184"/>
        <v/>
      </c>
      <c r="L1697" s="121">
        <f t="shared" si="185"/>
        <v>20.748641975308644</v>
      </c>
      <c r="M1697" s="121" t="str">
        <f t="shared" si="188"/>
        <v/>
      </c>
      <c r="N1697" s="121" t="str">
        <f t="shared" si="186"/>
        <v/>
      </c>
      <c r="O1697" s="123"/>
    </row>
    <row r="1698" spans="1:15">
      <c r="A1698" s="127"/>
      <c r="B1698" s="131"/>
      <c r="C1698" s="122" t="s">
        <v>915</v>
      </c>
      <c r="D1698" s="127">
        <v>1</v>
      </c>
      <c r="E1698" s="127">
        <v>20</v>
      </c>
      <c r="F1698" s="127">
        <v>2</v>
      </c>
      <c r="G1698" s="128">
        <v>17.440000000000001</v>
      </c>
      <c r="H1698" s="121">
        <f t="shared" si="182"/>
        <v>2.4691358024691357</v>
      </c>
      <c r="I1698" s="121" t="str">
        <f t="shared" si="183"/>
        <v/>
      </c>
      <c r="J1698" s="121" t="str">
        <f t="shared" si="187"/>
        <v/>
      </c>
      <c r="K1698" s="121" t="str">
        <f t="shared" si="184"/>
        <v/>
      </c>
      <c r="L1698" s="121" t="str">
        <f t="shared" si="185"/>
        <v/>
      </c>
      <c r="M1698" s="121">
        <f t="shared" si="188"/>
        <v>86.123456790123456</v>
      </c>
      <c r="N1698" s="121" t="str">
        <f t="shared" si="186"/>
        <v/>
      </c>
      <c r="O1698" s="123"/>
    </row>
    <row r="1699" spans="1:15">
      <c r="A1699" s="127"/>
      <c r="B1699" s="131"/>
      <c r="C1699" s="122" t="s">
        <v>893</v>
      </c>
      <c r="D1699" s="127">
        <v>1</v>
      </c>
      <c r="E1699" s="127">
        <v>16</v>
      </c>
      <c r="F1699" s="127">
        <v>2</v>
      </c>
      <c r="G1699" s="128">
        <v>2.46</v>
      </c>
      <c r="H1699" s="121">
        <f t="shared" si="182"/>
        <v>1.5802469135802468</v>
      </c>
      <c r="I1699" s="121" t="str">
        <f t="shared" si="183"/>
        <v/>
      </c>
      <c r="J1699" s="121" t="str">
        <f t="shared" si="187"/>
        <v/>
      </c>
      <c r="K1699" s="121" t="str">
        <f t="shared" si="184"/>
        <v/>
      </c>
      <c r="L1699" s="121">
        <f t="shared" si="185"/>
        <v>7.774814814814814</v>
      </c>
      <c r="M1699" s="121" t="str">
        <f t="shared" si="188"/>
        <v/>
      </c>
      <c r="N1699" s="121" t="str">
        <f t="shared" si="186"/>
        <v/>
      </c>
      <c r="O1699" s="123"/>
    </row>
    <row r="1700" spans="1:15">
      <c r="A1700" s="127"/>
      <c r="B1700" s="131"/>
      <c r="C1700" s="122" t="s">
        <v>893</v>
      </c>
      <c r="D1700" s="127">
        <v>1</v>
      </c>
      <c r="E1700" s="127">
        <v>16</v>
      </c>
      <c r="F1700" s="127">
        <v>2</v>
      </c>
      <c r="G1700" s="128">
        <v>6.2</v>
      </c>
      <c r="H1700" s="121">
        <f t="shared" si="182"/>
        <v>1.5802469135802468</v>
      </c>
      <c r="I1700" s="121" t="str">
        <f t="shared" si="183"/>
        <v/>
      </c>
      <c r="J1700" s="121" t="str">
        <f t="shared" si="187"/>
        <v/>
      </c>
      <c r="K1700" s="121" t="str">
        <f t="shared" si="184"/>
        <v/>
      </c>
      <c r="L1700" s="121">
        <f t="shared" si="185"/>
        <v>19.595061728395063</v>
      </c>
      <c r="M1700" s="121" t="str">
        <f t="shared" si="188"/>
        <v/>
      </c>
      <c r="N1700" s="121" t="str">
        <f t="shared" si="186"/>
        <v/>
      </c>
      <c r="O1700" s="123"/>
    </row>
    <row r="1701" spans="1:15">
      <c r="A1701" s="127"/>
      <c r="B1701" s="131"/>
      <c r="C1701" s="122" t="s">
        <v>893</v>
      </c>
      <c r="D1701" s="127">
        <v>1</v>
      </c>
      <c r="E1701" s="127">
        <v>16</v>
      </c>
      <c r="F1701" s="127">
        <v>1</v>
      </c>
      <c r="G1701" s="128">
        <v>7.4</v>
      </c>
      <c r="H1701" s="121">
        <f t="shared" si="182"/>
        <v>1.5802469135802468</v>
      </c>
      <c r="I1701" s="121" t="str">
        <f t="shared" si="183"/>
        <v/>
      </c>
      <c r="J1701" s="121" t="str">
        <f t="shared" si="187"/>
        <v/>
      </c>
      <c r="K1701" s="121" t="str">
        <f t="shared" si="184"/>
        <v/>
      </c>
      <c r="L1701" s="121">
        <f t="shared" si="185"/>
        <v>11.693827160493827</v>
      </c>
      <c r="M1701" s="121" t="str">
        <f t="shared" si="188"/>
        <v/>
      </c>
      <c r="N1701" s="121" t="str">
        <f t="shared" si="186"/>
        <v/>
      </c>
      <c r="O1701" s="123"/>
    </row>
    <row r="1702" spans="1:15">
      <c r="A1702" s="127"/>
      <c r="B1702" s="131"/>
      <c r="C1702" s="122" t="s">
        <v>893</v>
      </c>
      <c r="D1702" s="127">
        <v>1</v>
      </c>
      <c r="E1702" s="127">
        <v>16</v>
      </c>
      <c r="F1702" s="127">
        <v>1</v>
      </c>
      <c r="G1702" s="128">
        <v>6.55</v>
      </c>
      <c r="H1702" s="121">
        <f t="shared" si="182"/>
        <v>1.5802469135802468</v>
      </c>
      <c r="I1702" s="121" t="str">
        <f t="shared" si="183"/>
        <v/>
      </c>
      <c r="J1702" s="121" t="str">
        <f t="shared" si="187"/>
        <v/>
      </c>
      <c r="K1702" s="121" t="str">
        <f t="shared" si="184"/>
        <v/>
      </c>
      <c r="L1702" s="121">
        <f t="shared" si="185"/>
        <v>10.350617283950616</v>
      </c>
      <c r="M1702" s="121" t="str">
        <f t="shared" si="188"/>
        <v/>
      </c>
      <c r="N1702" s="121" t="str">
        <f t="shared" si="186"/>
        <v/>
      </c>
      <c r="O1702" s="123"/>
    </row>
    <row r="1703" spans="1:15">
      <c r="A1703" s="127"/>
      <c r="B1703" s="131"/>
      <c r="C1703" s="122" t="s">
        <v>893</v>
      </c>
      <c r="D1703" s="127">
        <v>1</v>
      </c>
      <c r="E1703" s="127">
        <v>16</v>
      </c>
      <c r="F1703" s="127">
        <v>2</v>
      </c>
      <c r="G1703" s="128">
        <v>6.25</v>
      </c>
      <c r="H1703" s="121">
        <f t="shared" si="182"/>
        <v>1.5802469135802468</v>
      </c>
      <c r="I1703" s="121" t="str">
        <f t="shared" si="183"/>
        <v/>
      </c>
      <c r="J1703" s="121" t="str">
        <f t="shared" si="187"/>
        <v/>
      </c>
      <c r="K1703" s="121" t="str">
        <f t="shared" si="184"/>
        <v/>
      </c>
      <c r="L1703" s="121">
        <f t="shared" si="185"/>
        <v>19.753086419753085</v>
      </c>
      <c r="M1703" s="121" t="str">
        <f t="shared" si="188"/>
        <v/>
      </c>
      <c r="N1703" s="121" t="str">
        <f t="shared" si="186"/>
        <v/>
      </c>
      <c r="O1703" s="123"/>
    </row>
    <row r="1704" spans="1:15">
      <c r="A1704" s="127"/>
      <c r="B1704" s="131"/>
      <c r="C1704" s="122" t="s">
        <v>893</v>
      </c>
      <c r="D1704" s="127">
        <v>1</v>
      </c>
      <c r="E1704" s="127">
        <v>16</v>
      </c>
      <c r="F1704" s="127">
        <v>2</v>
      </c>
      <c r="G1704" s="128">
        <v>2.5099999999999998</v>
      </c>
      <c r="H1704" s="121">
        <f t="shared" si="182"/>
        <v>1.5802469135802468</v>
      </c>
      <c r="I1704" s="121" t="str">
        <f t="shared" si="183"/>
        <v/>
      </c>
      <c r="J1704" s="121" t="str">
        <f t="shared" si="187"/>
        <v/>
      </c>
      <c r="K1704" s="121" t="str">
        <f t="shared" si="184"/>
        <v/>
      </c>
      <c r="L1704" s="121">
        <f t="shared" si="185"/>
        <v>7.9328395061728383</v>
      </c>
      <c r="M1704" s="121" t="str">
        <f t="shared" si="188"/>
        <v/>
      </c>
      <c r="N1704" s="121" t="str">
        <f t="shared" si="186"/>
        <v/>
      </c>
      <c r="O1704" s="123"/>
    </row>
    <row r="1705" spans="1:15">
      <c r="A1705" s="127"/>
      <c r="B1705" s="131"/>
      <c r="C1705" s="122" t="s">
        <v>840</v>
      </c>
      <c r="D1705" s="127">
        <v>1</v>
      </c>
      <c r="E1705" s="127">
        <v>16</v>
      </c>
      <c r="F1705" s="127">
        <v>2</v>
      </c>
      <c r="G1705" s="128">
        <v>4.5599999999999996</v>
      </c>
      <c r="H1705" s="121">
        <f t="shared" si="182"/>
        <v>1.5802469135802468</v>
      </c>
      <c r="I1705" s="121" t="str">
        <f t="shared" si="183"/>
        <v/>
      </c>
      <c r="J1705" s="121" t="str">
        <f t="shared" si="187"/>
        <v/>
      </c>
      <c r="K1705" s="121" t="str">
        <f t="shared" si="184"/>
        <v/>
      </c>
      <c r="L1705" s="121">
        <f t="shared" si="185"/>
        <v>14.41185185185185</v>
      </c>
      <c r="M1705" s="121" t="str">
        <f t="shared" si="188"/>
        <v/>
      </c>
      <c r="N1705" s="121" t="str">
        <f t="shared" si="186"/>
        <v/>
      </c>
      <c r="O1705" s="123"/>
    </row>
    <row r="1706" spans="1:15">
      <c r="A1706" s="127"/>
      <c r="B1706" s="131"/>
      <c r="C1706" s="122" t="s">
        <v>929</v>
      </c>
      <c r="D1706" s="127">
        <v>1</v>
      </c>
      <c r="E1706" s="127">
        <v>12</v>
      </c>
      <c r="F1706" s="127">
        <v>2</v>
      </c>
      <c r="G1706" s="128">
        <v>16.52</v>
      </c>
      <c r="H1706" s="121">
        <f t="shared" si="182"/>
        <v>0.88888888888888884</v>
      </c>
      <c r="I1706" s="121" t="str">
        <f t="shared" si="183"/>
        <v/>
      </c>
      <c r="J1706" s="121" t="str">
        <f t="shared" si="187"/>
        <v/>
      </c>
      <c r="K1706" s="121">
        <f t="shared" si="184"/>
        <v>29.368888888888886</v>
      </c>
      <c r="L1706" s="121" t="str">
        <f t="shared" si="185"/>
        <v/>
      </c>
      <c r="M1706" s="121" t="str">
        <f t="shared" si="188"/>
        <v/>
      </c>
      <c r="N1706" s="121" t="str">
        <f t="shared" si="186"/>
        <v/>
      </c>
      <c r="O1706" s="123"/>
    </row>
    <row r="1707" spans="1:15">
      <c r="A1707" s="127"/>
      <c r="B1707" s="131"/>
      <c r="C1707" s="122" t="s">
        <v>905</v>
      </c>
      <c r="D1707" s="127">
        <v>1</v>
      </c>
      <c r="E1707" s="127">
        <v>8</v>
      </c>
      <c r="F1707" s="127">
        <v>70</v>
      </c>
      <c r="G1707" s="128">
        <v>1.46</v>
      </c>
      <c r="H1707" s="121">
        <f t="shared" si="182"/>
        <v>0.39506172839506171</v>
      </c>
      <c r="I1707" s="121">
        <f t="shared" si="183"/>
        <v>40.375308641975309</v>
      </c>
      <c r="J1707" s="121" t="str">
        <f t="shared" si="187"/>
        <v/>
      </c>
      <c r="K1707" s="121" t="str">
        <f t="shared" si="184"/>
        <v/>
      </c>
      <c r="L1707" s="121" t="str">
        <f t="shared" si="185"/>
        <v/>
      </c>
      <c r="M1707" s="121" t="str">
        <f t="shared" si="188"/>
        <v/>
      </c>
      <c r="N1707" s="121" t="str">
        <f t="shared" si="186"/>
        <v/>
      </c>
      <c r="O1707" s="123"/>
    </row>
    <row r="1708" spans="1:15">
      <c r="A1708" s="127"/>
      <c r="B1708" s="131"/>
      <c r="C1708" s="122" t="s">
        <v>905</v>
      </c>
      <c r="D1708" s="127">
        <v>1</v>
      </c>
      <c r="E1708" s="127">
        <v>8</v>
      </c>
      <c r="F1708" s="127">
        <v>30</v>
      </c>
      <c r="G1708" s="128">
        <v>0.86</v>
      </c>
      <c r="H1708" s="121">
        <f t="shared" si="182"/>
        <v>0.39506172839506171</v>
      </c>
      <c r="I1708" s="121">
        <f t="shared" si="183"/>
        <v>10.192592592592593</v>
      </c>
      <c r="J1708" s="121" t="str">
        <f t="shared" si="187"/>
        <v/>
      </c>
      <c r="K1708" s="121" t="str">
        <f t="shared" si="184"/>
        <v/>
      </c>
      <c r="L1708" s="121" t="str">
        <f t="shared" si="185"/>
        <v/>
      </c>
      <c r="M1708" s="121" t="str">
        <f t="shared" si="188"/>
        <v/>
      </c>
      <c r="N1708" s="121" t="str">
        <f t="shared" si="186"/>
        <v/>
      </c>
      <c r="O1708" s="123"/>
    </row>
    <row r="1709" spans="1:15">
      <c r="A1709" s="127"/>
      <c r="B1709" s="131"/>
      <c r="C1709" s="122" t="s">
        <v>905</v>
      </c>
      <c r="D1709" s="127">
        <v>1</v>
      </c>
      <c r="E1709" s="127">
        <v>8</v>
      </c>
      <c r="F1709" s="127">
        <v>95</v>
      </c>
      <c r="G1709" s="128">
        <v>2.2200000000000002</v>
      </c>
      <c r="H1709" s="121">
        <f t="shared" si="182"/>
        <v>0.39506172839506171</v>
      </c>
      <c r="I1709" s="121">
        <f t="shared" si="183"/>
        <v>83.318518518518516</v>
      </c>
      <c r="J1709" s="121" t="str">
        <f t="shared" si="187"/>
        <v/>
      </c>
      <c r="K1709" s="121" t="str">
        <f t="shared" si="184"/>
        <v/>
      </c>
      <c r="L1709" s="121" t="str">
        <f t="shared" si="185"/>
        <v/>
      </c>
      <c r="M1709" s="121" t="str">
        <f t="shared" si="188"/>
        <v/>
      </c>
      <c r="N1709" s="121" t="str">
        <f t="shared" si="186"/>
        <v/>
      </c>
      <c r="O1709" s="123"/>
    </row>
    <row r="1710" spans="1:15">
      <c r="A1710" s="127"/>
      <c r="B1710" s="131"/>
      <c r="C1710" s="122" t="s">
        <v>928</v>
      </c>
      <c r="D1710" s="127">
        <v>1</v>
      </c>
      <c r="E1710" s="127">
        <v>20</v>
      </c>
      <c r="F1710" s="127">
        <v>17</v>
      </c>
      <c r="G1710" s="128">
        <v>0.25</v>
      </c>
      <c r="H1710" s="121">
        <f t="shared" si="182"/>
        <v>2.4691358024691357</v>
      </c>
      <c r="I1710" s="121" t="str">
        <f t="shared" si="183"/>
        <v/>
      </c>
      <c r="J1710" s="121" t="str">
        <f t="shared" si="187"/>
        <v/>
      </c>
      <c r="K1710" s="121" t="str">
        <f t="shared" si="184"/>
        <v/>
      </c>
      <c r="L1710" s="121" t="str">
        <f t="shared" si="185"/>
        <v/>
      </c>
      <c r="M1710" s="121">
        <f t="shared" si="188"/>
        <v>10.493827160493826</v>
      </c>
      <c r="N1710" s="121" t="str">
        <f t="shared" si="186"/>
        <v/>
      </c>
      <c r="O1710" s="123"/>
    </row>
    <row r="1711" spans="1:15">
      <c r="A1711" s="127"/>
      <c r="B1711" s="131" t="s">
        <v>592</v>
      </c>
      <c r="C1711" s="122" t="s">
        <v>914</v>
      </c>
      <c r="D1711" s="127">
        <v>4</v>
      </c>
      <c r="E1711" s="127">
        <v>16</v>
      </c>
      <c r="F1711" s="127">
        <v>2</v>
      </c>
      <c r="G1711" s="128">
        <v>6.5949999999999998</v>
      </c>
      <c r="H1711" s="121">
        <f t="shared" si="182"/>
        <v>1.5802469135802468</v>
      </c>
      <c r="I1711" s="121" t="str">
        <f t="shared" si="183"/>
        <v/>
      </c>
      <c r="J1711" s="121" t="str">
        <f t="shared" si="187"/>
        <v/>
      </c>
      <c r="K1711" s="121" t="str">
        <f t="shared" si="184"/>
        <v/>
      </c>
      <c r="L1711" s="121">
        <f t="shared" si="185"/>
        <v>83.373827160493818</v>
      </c>
      <c r="M1711" s="121" t="str">
        <f t="shared" si="188"/>
        <v/>
      </c>
      <c r="N1711" s="121" t="str">
        <f t="shared" si="186"/>
        <v/>
      </c>
      <c r="O1711" s="123"/>
    </row>
    <row r="1712" spans="1:15">
      <c r="A1712" s="127"/>
      <c r="B1712" s="131"/>
      <c r="C1712" s="122" t="s">
        <v>915</v>
      </c>
      <c r="D1712" s="127">
        <v>4</v>
      </c>
      <c r="E1712" s="127">
        <v>16</v>
      </c>
      <c r="F1712" s="127">
        <v>2</v>
      </c>
      <c r="G1712" s="128">
        <v>6.5949999999999998</v>
      </c>
      <c r="H1712" s="121">
        <f t="shared" si="182"/>
        <v>1.5802469135802468</v>
      </c>
      <c r="I1712" s="121" t="str">
        <f t="shared" si="183"/>
        <v/>
      </c>
      <c r="J1712" s="121" t="str">
        <f t="shared" si="187"/>
        <v/>
      </c>
      <c r="K1712" s="121" t="str">
        <f t="shared" si="184"/>
        <v/>
      </c>
      <c r="L1712" s="121">
        <f t="shared" si="185"/>
        <v>83.373827160493818</v>
      </c>
      <c r="M1712" s="121" t="str">
        <f t="shared" si="188"/>
        <v/>
      </c>
      <c r="N1712" s="121" t="str">
        <f t="shared" si="186"/>
        <v/>
      </c>
      <c r="O1712" s="123"/>
    </row>
    <row r="1713" spans="1:15">
      <c r="A1713" s="127"/>
      <c r="B1713" s="131"/>
      <c r="C1713" s="122" t="s">
        <v>840</v>
      </c>
      <c r="D1713" s="127">
        <v>4</v>
      </c>
      <c r="E1713" s="127">
        <v>16</v>
      </c>
      <c r="F1713" s="127">
        <v>1</v>
      </c>
      <c r="G1713" s="128">
        <v>4.2450000000000001</v>
      </c>
      <c r="H1713" s="121">
        <f t="shared" si="182"/>
        <v>1.5802469135802468</v>
      </c>
      <c r="I1713" s="121" t="str">
        <f t="shared" si="183"/>
        <v/>
      </c>
      <c r="J1713" s="121" t="str">
        <f t="shared" si="187"/>
        <v/>
      </c>
      <c r="K1713" s="121" t="str">
        <f t="shared" si="184"/>
        <v/>
      </c>
      <c r="L1713" s="121">
        <f t="shared" si="185"/>
        <v>26.83259259259259</v>
      </c>
      <c r="M1713" s="121" t="str">
        <f t="shared" si="188"/>
        <v/>
      </c>
      <c r="N1713" s="121" t="str">
        <f t="shared" si="186"/>
        <v/>
      </c>
      <c r="O1713" s="123"/>
    </row>
    <row r="1714" spans="1:15">
      <c r="A1714" s="127"/>
      <c r="B1714" s="131"/>
      <c r="C1714" s="122" t="s">
        <v>905</v>
      </c>
      <c r="D1714" s="127">
        <v>4</v>
      </c>
      <c r="E1714" s="127">
        <v>8</v>
      </c>
      <c r="F1714" s="127">
        <v>38</v>
      </c>
      <c r="G1714" s="128">
        <v>1.32</v>
      </c>
      <c r="H1714" s="121">
        <f t="shared" si="182"/>
        <v>0.39506172839506171</v>
      </c>
      <c r="I1714" s="121">
        <f t="shared" si="183"/>
        <v>79.265185185185189</v>
      </c>
      <c r="J1714" s="121" t="str">
        <f t="shared" si="187"/>
        <v/>
      </c>
      <c r="K1714" s="121" t="str">
        <f t="shared" si="184"/>
        <v/>
      </c>
      <c r="L1714" s="121" t="str">
        <f t="shared" si="185"/>
        <v/>
      </c>
      <c r="M1714" s="121" t="str">
        <f t="shared" si="188"/>
        <v/>
      </c>
      <c r="N1714" s="121" t="str">
        <f t="shared" si="186"/>
        <v/>
      </c>
      <c r="O1714" s="123"/>
    </row>
    <row r="1715" spans="1:15">
      <c r="A1715" s="127"/>
      <c r="B1715" s="131" t="s">
        <v>593</v>
      </c>
      <c r="C1715" s="122" t="s">
        <v>914</v>
      </c>
      <c r="D1715" s="127">
        <v>4</v>
      </c>
      <c r="E1715" s="127">
        <v>16</v>
      </c>
      <c r="F1715" s="127">
        <v>3</v>
      </c>
      <c r="G1715" s="128">
        <v>9.1649999999999991</v>
      </c>
      <c r="H1715" s="121">
        <f t="shared" si="182"/>
        <v>1.5802469135802468</v>
      </c>
      <c r="I1715" s="121" t="str">
        <f t="shared" si="183"/>
        <v/>
      </c>
      <c r="J1715" s="121" t="str">
        <f t="shared" si="187"/>
        <v/>
      </c>
      <c r="K1715" s="121" t="str">
        <f t="shared" si="184"/>
        <v/>
      </c>
      <c r="L1715" s="121">
        <f t="shared" si="185"/>
        <v>173.79555555555552</v>
      </c>
      <c r="M1715" s="121" t="str">
        <f t="shared" si="188"/>
        <v/>
      </c>
      <c r="N1715" s="121" t="str">
        <f t="shared" si="186"/>
        <v/>
      </c>
      <c r="O1715" s="123"/>
    </row>
    <row r="1716" spans="1:15">
      <c r="A1716" s="127"/>
      <c r="B1716" s="131"/>
      <c r="C1716" s="122" t="s">
        <v>915</v>
      </c>
      <c r="D1716" s="127">
        <v>4</v>
      </c>
      <c r="E1716" s="127">
        <v>16</v>
      </c>
      <c r="F1716" s="127">
        <v>3</v>
      </c>
      <c r="G1716" s="128">
        <v>6.5650000000000004</v>
      </c>
      <c r="H1716" s="121">
        <f t="shared" si="182"/>
        <v>1.5802469135802468</v>
      </c>
      <c r="I1716" s="121" t="str">
        <f t="shared" si="183"/>
        <v/>
      </c>
      <c r="J1716" s="121" t="str">
        <f t="shared" si="187"/>
        <v/>
      </c>
      <c r="K1716" s="121" t="str">
        <f t="shared" si="184"/>
        <v/>
      </c>
      <c r="L1716" s="121">
        <f t="shared" si="185"/>
        <v>124.49185185185185</v>
      </c>
      <c r="M1716" s="121" t="str">
        <f t="shared" si="188"/>
        <v/>
      </c>
      <c r="N1716" s="121" t="str">
        <f t="shared" si="186"/>
        <v/>
      </c>
      <c r="O1716" s="123"/>
    </row>
    <row r="1717" spans="1:15">
      <c r="A1717" s="127"/>
      <c r="B1717" s="131"/>
      <c r="C1717" s="122" t="s">
        <v>915</v>
      </c>
      <c r="D1717" s="127">
        <v>4</v>
      </c>
      <c r="E1717" s="127">
        <v>16</v>
      </c>
      <c r="F1717" s="127">
        <v>2</v>
      </c>
      <c r="G1717" s="128"/>
      <c r="H1717" s="121">
        <f t="shared" si="182"/>
        <v>1.5802469135802468</v>
      </c>
      <c r="I1717" s="121" t="str">
        <f t="shared" si="183"/>
        <v/>
      </c>
      <c r="J1717" s="121" t="str">
        <f t="shared" si="187"/>
        <v/>
      </c>
      <c r="K1717" s="121" t="str">
        <f t="shared" si="184"/>
        <v/>
      </c>
      <c r="L1717" s="121">
        <f t="shared" si="185"/>
        <v>0</v>
      </c>
      <c r="M1717" s="121" t="str">
        <f t="shared" si="188"/>
        <v/>
      </c>
      <c r="N1717" s="121" t="str">
        <f t="shared" si="186"/>
        <v/>
      </c>
      <c r="O1717" s="123"/>
    </row>
    <row r="1718" spans="1:15">
      <c r="A1718" s="127"/>
      <c r="B1718" s="131"/>
      <c r="C1718" s="122" t="s">
        <v>914</v>
      </c>
      <c r="D1718" s="127">
        <v>4</v>
      </c>
      <c r="E1718" s="127">
        <v>16</v>
      </c>
      <c r="F1718" s="127">
        <v>2</v>
      </c>
      <c r="G1718" s="128">
        <v>3.41</v>
      </c>
      <c r="H1718" s="121">
        <f t="shared" si="182"/>
        <v>1.5802469135802468</v>
      </c>
      <c r="I1718" s="121" t="str">
        <f t="shared" si="183"/>
        <v/>
      </c>
      <c r="J1718" s="121" t="str">
        <f t="shared" si="187"/>
        <v/>
      </c>
      <c r="K1718" s="121" t="str">
        <f t="shared" si="184"/>
        <v/>
      </c>
      <c r="L1718" s="121">
        <f t="shared" si="185"/>
        <v>43.109135802469133</v>
      </c>
      <c r="M1718" s="121" t="str">
        <f t="shared" si="188"/>
        <v/>
      </c>
      <c r="N1718" s="121" t="str">
        <f t="shared" si="186"/>
        <v/>
      </c>
      <c r="O1718" s="123"/>
    </row>
    <row r="1719" spans="1:15">
      <c r="A1719" s="127"/>
      <c r="B1719" s="131"/>
      <c r="C1719" s="122" t="s">
        <v>893</v>
      </c>
      <c r="D1719" s="127">
        <v>4</v>
      </c>
      <c r="E1719" s="127">
        <v>16</v>
      </c>
      <c r="F1719" s="127">
        <v>2</v>
      </c>
      <c r="G1719" s="128">
        <v>2.5099999999999998</v>
      </c>
      <c r="H1719" s="121">
        <f t="shared" si="182"/>
        <v>1.5802469135802468</v>
      </c>
      <c r="I1719" s="121" t="str">
        <f t="shared" si="183"/>
        <v/>
      </c>
      <c r="J1719" s="121" t="str">
        <f t="shared" si="187"/>
        <v/>
      </c>
      <c r="K1719" s="121" t="str">
        <f t="shared" si="184"/>
        <v/>
      </c>
      <c r="L1719" s="121">
        <f t="shared" si="185"/>
        <v>31.731358024691353</v>
      </c>
      <c r="M1719" s="121" t="str">
        <f t="shared" si="188"/>
        <v/>
      </c>
      <c r="N1719" s="121" t="str">
        <f t="shared" si="186"/>
        <v/>
      </c>
      <c r="O1719" s="123"/>
    </row>
    <row r="1720" spans="1:15">
      <c r="A1720" s="127"/>
      <c r="B1720" s="131"/>
      <c r="C1720" s="122" t="s">
        <v>893</v>
      </c>
      <c r="D1720" s="127">
        <v>4</v>
      </c>
      <c r="E1720" s="127">
        <v>16</v>
      </c>
      <c r="F1720" s="127">
        <v>2</v>
      </c>
      <c r="G1720" s="128">
        <v>4.45</v>
      </c>
      <c r="H1720" s="121">
        <f t="shared" si="182"/>
        <v>1.5802469135802468</v>
      </c>
      <c r="I1720" s="121" t="str">
        <f t="shared" si="183"/>
        <v/>
      </c>
      <c r="J1720" s="121" t="str">
        <f t="shared" si="187"/>
        <v/>
      </c>
      <c r="K1720" s="121" t="str">
        <f t="shared" si="184"/>
        <v/>
      </c>
      <c r="L1720" s="121">
        <f t="shared" si="185"/>
        <v>56.256790123456788</v>
      </c>
      <c r="M1720" s="121" t="str">
        <f t="shared" si="188"/>
        <v/>
      </c>
      <c r="N1720" s="121" t="str">
        <f t="shared" si="186"/>
        <v/>
      </c>
      <c r="O1720" s="123"/>
    </row>
    <row r="1721" spans="1:15">
      <c r="A1721" s="127"/>
      <c r="B1721" s="131"/>
      <c r="C1721" s="122" t="s">
        <v>840</v>
      </c>
      <c r="D1721" s="127">
        <v>4</v>
      </c>
      <c r="E1721" s="127">
        <v>12</v>
      </c>
      <c r="F1721" s="127">
        <v>2</v>
      </c>
      <c r="G1721" s="128">
        <v>3.7949999999999999</v>
      </c>
      <c r="H1721" s="121">
        <f t="shared" si="182"/>
        <v>0.88888888888888884</v>
      </c>
      <c r="I1721" s="121" t="str">
        <f t="shared" si="183"/>
        <v/>
      </c>
      <c r="J1721" s="121" t="str">
        <f t="shared" si="187"/>
        <v/>
      </c>
      <c r="K1721" s="121">
        <f t="shared" si="184"/>
        <v>26.986666666666665</v>
      </c>
      <c r="L1721" s="121" t="str">
        <f t="shared" si="185"/>
        <v/>
      </c>
      <c r="M1721" s="121" t="str">
        <f t="shared" si="188"/>
        <v/>
      </c>
      <c r="N1721" s="121" t="str">
        <f t="shared" si="186"/>
        <v/>
      </c>
      <c r="O1721" s="123"/>
    </row>
    <row r="1722" spans="1:15">
      <c r="A1722" s="127"/>
      <c r="B1722" s="131"/>
      <c r="C1722" s="122" t="s">
        <v>905</v>
      </c>
      <c r="D1722" s="127">
        <v>4</v>
      </c>
      <c r="E1722" s="127">
        <v>8</v>
      </c>
      <c r="F1722" s="127">
        <v>35</v>
      </c>
      <c r="G1722" s="128">
        <v>1.46</v>
      </c>
      <c r="H1722" s="121">
        <f t="shared" si="182"/>
        <v>0.39506172839506171</v>
      </c>
      <c r="I1722" s="121">
        <f t="shared" si="183"/>
        <v>80.750617283950618</v>
      </c>
      <c r="J1722" s="121" t="str">
        <f t="shared" si="187"/>
        <v/>
      </c>
      <c r="K1722" s="121" t="str">
        <f t="shared" si="184"/>
        <v/>
      </c>
      <c r="L1722" s="121" t="str">
        <f t="shared" si="185"/>
        <v/>
      </c>
      <c r="M1722" s="121" t="str">
        <f t="shared" si="188"/>
        <v/>
      </c>
      <c r="N1722" s="121" t="str">
        <f t="shared" si="186"/>
        <v/>
      </c>
      <c r="O1722" s="123"/>
    </row>
    <row r="1723" spans="1:15">
      <c r="A1723" s="127"/>
      <c r="B1723" s="131"/>
      <c r="C1723" s="122" t="s">
        <v>905</v>
      </c>
      <c r="D1723" s="127">
        <v>4</v>
      </c>
      <c r="E1723" s="127">
        <v>8</v>
      </c>
      <c r="F1723" s="127">
        <v>15</v>
      </c>
      <c r="G1723" s="128">
        <v>0.86</v>
      </c>
      <c r="H1723" s="121">
        <f t="shared" si="182"/>
        <v>0.39506172839506171</v>
      </c>
      <c r="I1723" s="121">
        <f t="shared" si="183"/>
        <v>20.385185185185186</v>
      </c>
      <c r="J1723" s="121" t="str">
        <f t="shared" si="187"/>
        <v/>
      </c>
      <c r="K1723" s="121" t="str">
        <f t="shared" si="184"/>
        <v/>
      </c>
      <c r="L1723" s="121" t="str">
        <f t="shared" si="185"/>
        <v/>
      </c>
      <c r="M1723" s="121" t="str">
        <f t="shared" si="188"/>
        <v/>
      </c>
      <c r="N1723" s="121" t="str">
        <f t="shared" si="186"/>
        <v/>
      </c>
      <c r="O1723" s="123"/>
    </row>
    <row r="1724" spans="1:15">
      <c r="A1724" s="127"/>
      <c r="B1724" s="131"/>
      <c r="C1724" s="122" t="s">
        <v>928</v>
      </c>
      <c r="D1724" s="127">
        <v>4</v>
      </c>
      <c r="E1724" s="127">
        <v>20</v>
      </c>
      <c r="F1724" s="127">
        <v>6</v>
      </c>
      <c r="G1724" s="128">
        <v>0.25</v>
      </c>
      <c r="H1724" s="121">
        <f t="shared" si="182"/>
        <v>2.4691358024691357</v>
      </c>
      <c r="I1724" s="121" t="str">
        <f t="shared" si="183"/>
        <v/>
      </c>
      <c r="J1724" s="121" t="str">
        <f t="shared" si="187"/>
        <v/>
      </c>
      <c r="K1724" s="121" t="str">
        <f t="shared" si="184"/>
        <v/>
      </c>
      <c r="L1724" s="121" t="str">
        <f t="shared" si="185"/>
        <v/>
      </c>
      <c r="M1724" s="121">
        <f t="shared" si="188"/>
        <v>14.814814814814813</v>
      </c>
      <c r="N1724" s="121" t="str">
        <f t="shared" si="186"/>
        <v/>
      </c>
      <c r="O1724" s="123"/>
    </row>
    <row r="1725" spans="1:15">
      <c r="A1725" s="127"/>
      <c r="B1725" s="131" t="s">
        <v>594</v>
      </c>
      <c r="C1725" s="122" t="s">
        <v>914</v>
      </c>
      <c r="D1725" s="127">
        <v>1</v>
      </c>
      <c r="E1725" s="127">
        <v>16</v>
      </c>
      <c r="F1725" s="127">
        <v>2</v>
      </c>
      <c r="G1725" s="128">
        <v>5.58</v>
      </c>
      <c r="H1725" s="121">
        <f t="shared" si="182"/>
        <v>1.5802469135802468</v>
      </c>
      <c r="I1725" s="121" t="str">
        <f t="shared" si="183"/>
        <v/>
      </c>
      <c r="J1725" s="121" t="str">
        <f t="shared" si="187"/>
        <v/>
      </c>
      <c r="K1725" s="121" t="str">
        <f t="shared" si="184"/>
        <v/>
      </c>
      <c r="L1725" s="121">
        <f t="shared" si="185"/>
        <v>17.635555555555555</v>
      </c>
      <c r="M1725" s="121" t="str">
        <f t="shared" si="188"/>
        <v/>
      </c>
      <c r="N1725" s="121" t="str">
        <f t="shared" si="186"/>
        <v/>
      </c>
      <c r="O1725" s="123"/>
    </row>
    <row r="1726" spans="1:15">
      <c r="A1726" s="127"/>
      <c r="B1726" s="131"/>
      <c r="C1726" s="122" t="s">
        <v>930</v>
      </c>
      <c r="D1726" s="127">
        <v>1</v>
      </c>
      <c r="E1726" s="127">
        <v>16</v>
      </c>
      <c r="F1726" s="127">
        <v>2</v>
      </c>
      <c r="G1726" s="128">
        <v>5.58</v>
      </c>
      <c r="H1726" s="121">
        <f t="shared" si="182"/>
        <v>1.5802469135802468</v>
      </c>
      <c r="I1726" s="121" t="str">
        <f t="shared" si="183"/>
        <v/>
      </c>
      <c r="J1726" s="121" t="str">
        <f t="shared" si="187"/>
        <v/>
      </c>
      <c r="K1726" s="121" t="str">
        <f t="shared" si="184"/>
        <v/>
      </c>
      <c r="L1726" s="121">
        <f t="shared" si="185"/>
        <v>17.635555555555555</v>
      </c>
      <c r="M1726" s="121" t="str">
        <f t="shared" si="188"/>
        <v/>
      </c>
      <c r="N1726" s="121" t="str">
        <f t="shared" si="186"/>
        <v/>
      </c>
      <c r="O1726" s="123"/>
    </row>
    <row r="1727" spans="1:15">
      <c r="A1727" s="127"/>
      <c r="B1727" s="131"/>
      <c r="C1727" s="122" t="s">
        <v>893</v>
      </c>
      <c r="D1727" s="127">
        <v>1</v>
      </c>
      <c r="E1727" s="127">
        <v>16</v>
      </c>
      <c r="F1727" s="127">
        <v>4</v>
      </c>
      <c r="G1727" s="128">
        <v>2.06</v>
      </c>
      <c r="H1727" s="121">
        <f t="shared" si="182"/>
        <v>1.5802469135802468</v>
      </c>
      <c r="I1727" s="121" t="str">
        <f t="shared" si="183"/>
        <v/>
      </c>
      <c r="J1727" s="121" t="str">
        <f t="shared" si="187"/>
        <v/>
      </c>
      <c r="K1727" s="121" t="str">
        <f t="shared" si="184"/>
        <v/>
      </c>
      <c r="L1727" s="121">
        <f t="shared" si="185"/>
        <v>13.021234567901233</v>
      </c>
      <c r="M1727" s="121" t="str">
        <f t="shared" si="188"/>
        <v/>
      </c>
      <c r="N1727" s="121" t="str">
        <f t="shared" si="186"/>
        <v/>
      </c>
      <c r="O1727" s="123"/>
    </row>
    <row r="1728" spans="1:15">
      <c r="A1728" s="127"/>
      <c r="B1728" s="131"/>
      <c r="C1728" s="122" t="s">
        <v>840</v>
      </c>
      <c r="D1728" s="127">
        <v>1</v>
      </c>
      <c r="E1728" s="127">
        <v>16</v>
      </c>
      <c r="F1728" s="127">
        <v>1</v>
      </c>
      <c r="G1728" s="128">
        <v>3.46</v>
      </c>
      <c r="H1728" s="121">
        <f t="shared" si="182"/>
        <v>1.5802469135802468</v>
      </c>
      <c r="I1728" s="121" t="str">
        <f t="shared" si="183"/>
        <v/>
      </c>
      <c r="J1728" s="121" t="str">
        <f t="shared" si="187"/>
        <v/>
      </c>
      <c r="K1728" s="121" t="str">
        <f t="shared" si="184"/>
        <v/>
      </c>
      <c r="L1728" s="121">
        <f t="shared" si="185"/>
        <v>5.4676543209876538</v>
      </c>
      <c r="M1728" s="121" t="str">
        <f t="shared" si="188"/>
        <v/>
      </c>
      <c r="N1728" s="121" t="str">
        <f t="shared" si="186"/>
        <v/>
      </c>
      <c r="O1728" s="123"/>
    </row>
    <row r="1729" spans="1:15">
      <c r="A1729" s="127"/>
      <c r="B1729" s="131"/>
      <c r="C1729" s="122" t="s">
        <v>905</v>
      </c>
      <c r="D1729" s="127">
        <v>1</v>
      </c>
      <c r="E1729" s="127">
        <v>8</v>
      </c>
      <c r="F1729" s="127">
        <v>33</v>
      </c>
      <c r="G1729" s="128">
        <v>1.32</v>
      </c>
      <c r="H1729" s="121">
        <f t="shared" si="182"/>
        <v>0.39506172839506171</v>
      </c>
      <c r="I1729" s="121">
        <f t="shared" si="183"/>
        <v>17.20888888888889</v>
      </c>
      <c r="J1729" s="121" t="str">
        <f t="shared" si="187"/>
        <v/>
      </c>
      <c r="K1729" s="121" t="str">
        <f t="shared" si="184"/>
        <v/>
      </c>
      <c r="L1729" s="121" t="str">
        <f t="shared" si="185"/>
        <v/>
      </c>
      <c r="M1729" s="121" t="str">
        <f t="shared" si="188"/>
        <v/>
      </c>
      <c r="N1729" s="121" t="str">
        <f t="shared" si="186"/>
        <v/>
      </c>
      <c r="O1729" s="123"/>
    </row>
    <row r="1730" spans="1:15">
      <c r="A1730" s="127"/>
      <c r="B1730" s="131" t="s">
        <v>595</v>
      </c>
      <c r="C1730" s="122" t="s">
        <v>914</v>
      </c>
      <c r="D1730" s="127">
        <v>1</v>
      </c>
      <c r="E1730" s="127">
        <v>20</v>
      </c>
      <c r="F1730" s="127">
        <v>2</v>
      </c>
      <c r="G1730" s="128">
        <v>43.805</v>
      </c>
      <c r="H1730" s="121">
        <f t="shared" si="182"/>
        <v>2.4691358024691357</v>
      </c>
      <c r="I1730" s="121" t="str">
        <f t="shared" si="183"/>
        <v/>
      </c>
      <c r="J1730" s="121" t="str">
        <f t="shared" si="187"/>
        <v/>
      </c>
      <c r="K1730" s="121" t="str">
        <f t="shared" si="184"/>
        <v/>
      </c>
      <c r="L1730" s="121" t="str">
        <f t="shared" si="185"/>
        <v/>
      </c>
      <c r="M1730" s="121">
        <f t="shared" si="188"/>
        <v>216.32098765432099</v>
      </c>
      <c r="N1730" s="121" t="str">
        <f t="shared" si="186"/>
        <v/>
      </c>
      <c r="O1730" s="123"/>
    </row>
    <row r="1731" spans="1:15">
      <c r="A1731" s="127"/>
      <c r="B1731" s="131"/>
      <c r="C1731" s="122" t="s">
        <v>914</v>
      </c>
      <c r="D1731" s="127">
        <v>1</v>
      </c>
      <c r="E1731" s="127">
        <v>16</v>
      </c>
      <c r="F1731" s="127">
        <v>1</v>
      </c>
      <c r="G1731" s="128">
        <v>43.805</v>
      </c>
      <c r="H1731" s="121">
        <f t="shared" si="182"/>
        <v>1.5802469135802468</v>
      </c>
      <c r="I1731" s="121" t="str">
        <f t="shared" si="183"/>
        <v/>
      </c>
      <c r="J1731" s="121" t="str">
        <f t="shared" si="187"/>
        <v/>
      </c>
      <c r="K1731" s="121" t="str">
        <f t="shared" si="184"/>
        <v/>
      </c>
      <c r="L1731" s="121">
        <f t="shared" si="185"/>
        <v>69.222716049382711</v>
      </c>
      <c r="M1731" s="121" t="str">
        <f t="shared" si="188"/>
        <v/>
      </c>
      <c r="N1731" s="121" t="str">
        <f t="shared" si="186"/>
        <v/>
      </c>
      <c r="O1731" s="123"/>
    </row>
    <row r="1732" spans="1:15">
      <c r="A1732" s="127"/>
      <c r="B1732" s="131"/>
      <c r="C1732" s="122" t="s">
        <v>914</v>
      </c>
      <c r="D1732" s="127">
        <v>1</v>
      </c>
      <c r="E1732" s="127">
        <v>16</v>
      </c>
      <c r="F1732" s="127">
        <v>6</v>
      </c>
      <c r="G1732" s="128">
        <v>6.2</v>
      </c>
      <c r="H1732" s="121">
        <f t="shared" si="182"/>
        <v>1.5802469135802468</v>
      </c>
      <c r="I1732" s="121" t="str">
        <f t="shared" si="183"/>
        <v/>
      </c>
      <c r="J1732" s="121" t="str">
        <f t="shared" si="187"/>
        <v/>
      </c>
      <c r="K1732" s="121" t="str">
        <f t="shared" si="184"/>
        <v/>
      </c>
      <c r="L1732" s="121">
        <f t="shared" si="185"/>
        <v>58.785185185185185</v>
      </c>
      <c r="M1732" s="121" t="str">
        <f t="shared" si="188"/>
        <v/>
      </c>
      <c r="N1732" s="121" t="str">
        <f t="shared" si="186"/>
        <v/>
      </c>
      <c r="O1732" s="123"/>
    </row>
    <row r="1733" spans="1:15">
      <c r="A1733" s="127"/>
      <c r="B1733" s="131"/>
      <c r="C1733" s="122" t="s">
        <v>915</v>
      </c>
      <c r="D1733" s="127">
        <v>1</v>
      </c>
      <c r="E1733" s="127">
        <v>20</v>
      </c>
      <c r="F1733" s="127">
        <v>2</v>
      </c>
      <c r="G1733" s="128">
        <v>6.5650000000000004</v>
      </c>
      <c r="H1733" s="121">
        <f t="shared" si="182"/>
        <v>2.4691358024691357</v>
      </c>
      <c r="I1733" s="121" t="str">
        <f t="shared" si="183"/>
        <v/>
      </c>
      <c r="J1733" s="121" t="str">
        <f t="shared" si="187"/>
        <v/>
      </c>
      <c r="K1733" s="121" t="str">
        <f t="shared" si="184"/>
        <v/>
      </c>
      <c r="L1733" s="121" t="str">
        <f t="shared" si="185"/>
        <v/>
      </c>
      <c r="M1733" s="121">
        <f t="shared" si="188"/>
        <v>32.419753086419753</v>
      </c>
      <c r="N1733" s="121" t="str">
        <f t="shared" si="186"/>
        <v/>
      </c>
      <c r="O1733" s="123"/>
    </row>
    <row r="1734" spans="1:15">
      <c r="A1734" s="127"/>
      <c r="B1734" s="131"/>
      <c r="C1734" s="122" t="s">
        <v>915</v>
      </c>
      <c r="D1734" s="127">
        <v>1</v>
      </c>
      <c r="E1734" s="127">
        <v>16</v>
      </c>
      <c r="F1734" s="127">
        <v>1</v>
      </c>
      <c r="G1734" s="128">
        <v>6.5650000000000004</v>
      </c>
      <c r="H1734" s="121">
        <f t="shared" ref="H1734:H1797" si="189">E1734*E1734/(162)</f>
        <v>1.5802469135802468</v>
      </c>
      <c r="I1734" s="121" t="str">
        <f t="shared" ref="I1734:I1797" si="190">IF((E1734=8),D1734*G1734*F1734*H1734,"")</f>
        <v/>
      </c>
      <c r="J1734" s="121" t="str">
        <f t="shared" si="187"/>
        <v/>
      </c>
      <c r="K1734" s="121" t="str">
        <f t="shared" ref="K1734:K1797" si="191">IF((E1734=12),D1734*F1734*G1734*H1734,"")</f>
        <v/>
      </c>
      <c r="L1734" s="121">
        <f t="shared" ref="L1734:L1797" si="192">IF((E1734=16),D1734*F1734*G1734*H1734,"")</f>
        <v>10.374320987654322</v>
      </c>
      <c r="M1734" s="121" t="str">
        <f t="shared" si="188"/>
        <v/>
      </c>
      <c r="N1734" s="121" t="str">
        <f t="shared" ref="N1734:N1797" si="193">IF((E1734=25),D1734*F1734*G1734*H1734,"")</f>
        <v/>
      </c>
      <c r="O1734" s="123"/>
    </row>
    <row r="1735" spans="1:15">
      <c r="A1735" s="127"/>
      <c r="B1735" s="131"/>
      <c r="C1735" s="122" t="s">
        <v>915</v>
      </c>
      <c r="D1735" s="127">
        <v>1</v>
      </c>
      <c r="E1735" s="127">
        <v>20</v>
      </c>
      <c r="F1735" s="127">
        <v>2</v>
      </c>
      <c r="G1735" s="128">
        <v>17.440000000000001</v>
      </c>
      <c r="H1735" s="121">
        <f t="shared" si="189"/>
        <v>2.4691358024691357</v>
      </c>
      <c r="I1735" s="121" t="str">
        <f t="shared" si="190"/>
        <v/>
      </c>
      <c r="J1735" s="121" t="str">
        <f t="shared" si="187"/>
        <v/>
      </c>
      <c r="K1735" s="121" t="str">
        <f t="shared" si="191"/>
        <v/>
      </c>
      <c r="L1735" s="121" t="str">
        <f t="shared" si="192"/>
        <v/>
      </c>
      <c r="M1735" s="121">
        <f t="shared" si="188"/>
        <v>86.123456790123456</v>
      </c>
      <c r="N1735" s="121" t="str">
        <f t="shared" si="193"/>
        <v/>
      </c>
      <c r="O1735" s="123"/>
    </row>
    <row r="1736" spans="1:15">
      <c r="A1736" s="127"/>
      <c r="B1736" s="131"/>
      <c r="C1736" s="122" t="s">
        <v>915</v>
      </c>
      <c r="D1736" s="127">
        <v>1</v>
      </c>
      <c r="E1736" s="127">
        <v>20</v>
      </c>
      <c r="F1736" s="127">
        <v>2</v>
      </c>
      <c r="G1736" s="128">
        <v>15.541</v>
      </c>
      <c r="H1736" s="121">
        <f t="shared" si="189"/>
        <v>2.4691358024691357</v>
      </c>
      <c r="I1736" s="121" t="str">
        <f t="shared" si="190"/>
        <v/>
      </c>
      <c r="J1736" s="121" t="str">
        <f t="shared" si="187"/>
        <v/>
      </c>
      <c r="K1736" s="121" t="str">
        <f t="shared" si="191"/>
        <v/>
      </c>
      <c r="L1736" s="121" t="str">
        <f t="shared" si="192"/>
        <v/>
      </c>
      <c r="M1736" s="121">
        <f t="shared" si="188"/>
        <v>76.745679012345676</v>
      </c>
      <c r="N1736" s="121" t="str">
        <f t="shared" si="193"/>
        <v/>
      </c>
      <c r="O1736" s="123"/>
    </row>
    <row r="1737" spans="1:15">
      <c r="A1737" s="127"/>
      <c r="B1737" s="131"/>
      <c r="C1737" s="122" t="s">
        <v>915</v>
      </c>
      <c r="D1737" s="127">
        <v>1</v>
      </c>
      <c r="E1737" s="127">
        <v>16</v>
      </c>
      <c r="F1737" s="127">
        <v>1</v>
      </c>
      <c r="G1737" s="128">
        <v>15.541</v>
      </c>
      <c r="H1737" s="121">
        <f t="shared" si="189"/>
        <v>1.5802469135802468</v>
      </c>
      <c r="I1737" s="121" t="str">
        <f t="shared" si="190"/>
        <v/>
      </c>
      <c r="J1737" s="121" t="str">
        <f t="shared" si="187"/>
        <v/>
      </c>
      <c r="K1737" s="121" t="str">
        <f t="shared" si="191"/>
        <v/>
      </c>
      <c r="L1737" s="121">
        <f t="shared" si="192"/>
        <v>24.558617283950618</v>
      </c>
      <c r="M1737" s="121" t="str">
        <f t="shared" si="188"/>
        <v/>
      </c>
      <c r="N1737" s="121" t="str">
        <f t="shared" si="193"/>
        <v/>
      </c>
      <c r="O1737" s="123"/>
    </row>
    <row r="1738" spans="1:15">
      <c r="A1738" s="127"/>
      <c r="B1738" s="131"/>
      <c r="C1738" s="122" t="s">
        <v>893</v>
      </c>
      <c r="D1738" s="127">
        <v>1</v>
      </c>
      <c r="E1738" s="127">
        <v>16</v>
      </c>
      <c r="F1738" s="127">
        <v>2</v>
      </c>
      <c r="G1738" s="128">
        <v>2.46</v>
      </c>
      <c r="H1738" s="121">
        <f t="shared" si="189"/>
        <v>1.5802469135802468</v>
      </c>
      <c r="I1738" s="121" t="str">
        <f t="shared" si="190"/>
        <v/>
      </c>
      <c r="J1738" s="121" t="str">
        <f t="shared" si="187"/>
        <v/>
      </c>
      <c r="K1738" s="121" t="str">
        <f t="shared" si="191"/>
        <v/>
      </c>
      <c r="L1738" s="121">
        <f t="shared" si="192"/>
        <v>7.774814814814814</v>
      </c>
      <c r="M1738" s="121" t="str">
        <f t="shared" si="188"/>
        <v/>
      </c>
      <c r="N1738" s="121" t="str">
        <f t="shared" si="193"/>
        <v/>
      </c>
      <c r="O1738" s="123"/>
    </row>
    <row r="1739" spans="1:15">
      <c r="A1739" s="127"/>
      <c r="B1739" s="131"/>
      <c r="C1739" s="122" t="s">
        <v>893</v>
      </c>
      <c r="D1739" s="127">
        <v>1</v>
      </c>
      <c r="E1739" s="127">
        <v>16</v>
      </c>
      <c r="F1739" s="127">
        <v>2</v>
      </c>
      <c r="G1739" s="128">
        <v>6.2</v>
      </c>
      <c r="H1739" s="121">
        <f t="shared" si="189"/>
        <v>1.5802469135802468</v>
      </c>
      <c r="I1739" s="121" t="str">
        <f t="shared" si="190"/>
        <v/>
      </c>
      <c r="J1739" s="121" t="str">
        <f t="shared" ref="J1739:J1802" si="194">IF((E1739=10),D1739*F1739*G1739*H1739,"")</f>
        <v/>
      </c>
      <c r="K1739" s="121" t="str">
        <f t="shared" si="191"/>
        <v/>
      </c>
      <c r="L1739" s="121">
        <f t="shared" si="192"/>
        <v>19.595061728395063</v>
      </c>
      <c r="M1739" s="121" t="str">
        <f t="shared" si="188"/>
        <v/>
      </c>
      <c r="N1739" s="121" t="str">
        <f t="shared" si="193"/>
        <v/>
      </c>
      <c r="O1739" s="123"/>
    </row>
    <row r="1740" spans="1:15">
      <c r="A1740" s="127"/>
      <c r="B1740" s="131"/>
      <c r="C1740" s="122" t="s">
        <v>893</v>
      </c>
      <c r="D1740" s="127">
        <v>1</v>
      </c>
      <c r="E1740" s="127">
        <v>16</v>
      </c>
      <c r="F1740" s="127">
        <v>1</v>
      </c>
      <c r="G1740" s="128">
        <v>7.4</v>
      </c>
      <c r="H1740" s="121">
        <f t="shared" si="189"/>
        <v>1.5802469135802468</v>
      </c>
      <c r="I1740" s="121" t="str">
        <f t="shared" si="190"/>
        <v/>
      </c>
      <c r="J1740" s="121" t="str">
        <f t="shared" si="194"/>
        <v/>
      </c>
      <c r="K1740" s="121" t="str">
        <f t="shared" si="191"/>
        <v/>
      </c>
      <c r="L1740" s="121">
        <f t="shared" si="192"/>
        <v>11.693827160493827</v>
      </c>
      <c r="M1740" s="121" t="str">
        <f t="shared" si="188"/>
        <v/>
      </c>
      <c r="N1740" s="121" t="str">
        <f t="shared" si="193"/>
        <v/>
      </c>
      <c r="O1740" s="123"/>
    </row>
    <row r="1741" spans="1:15">
      <c r="A1741" s="127"/>
      <c r="B1741" s="131"/>
      <c r="C1741" s="122" t="s">
        <v>893</v>
      </c>
      <c r="D1741" s="127">
        <v>1</v>
      </c>
      <c r="E1741" s="127">
        <v>16</v>
      </c>
      <c r="F1741" s="127">
        <v>2</v>
      </c>
      <c r="G1741" s="128">
        <v>6.25</v>
      </c>
      <c r="H1741" s="121">
        <f t="shared" si="189"/>
        <v>1.5802469135802468</v>
      </c>
      <c r="I1741" s="121" t="str">
        <f t="shared" si="190"/>
        <v/>
      </c>
      <c r="J1741" s="121" t="str">
        <f t="shared" si="194"/>
        <v/>
      </c>
      <c r="K1741" s="121" t="str">
        <f t="shared" si="191"/>
        <v/>
      </c>
      <c r="L1741" s="121">
        <f t="shared" si="192"/>
        <v>19.753086419753085</v>
      </c>
      <c r="M1741" s="121" t="str">
        <f t="shared" si="188"/>
        <v/>
      </c>
      <c r="N1741" s="121" t="str">
        <f t="shared" si="193"/>
        <v/>
      </c>
      <c r="O1741" s="123"/>
    </row>
    <row r="1742" spans="1:15">
      <c r="A1742" s="127"/>
      <c r="B1742" s="131"/>
      <c r="C1742" s="122" t="s">
        <v>893</v>
      </c>
      <c r="D1742" s="127">
        <v>1</v>
      </c>
      <c r="E1742" s="127">
        <v>16</v>
      </c>
      <c r="F1742" s="127">
        <v>2</v>
      </c>
      <c r="G1742" s="128">
        <v>6.5149999999999997</v>
      </c>
      <c r="H1742" s="121">
        <f t="shared" si="189"/>
        <v>1.5802469135802468</v>
      </c>
      <c r="I1742" s="121" t="str">
        <f t="shared" si="190"/>
        <v/>
      </c>
      <c r="J1742" s="121" t="str">
        <f t="shared" si="194"/>
        <v/>
      </c>
      <c r="K1742" s="121" t="str">
        <f t="shared" si="191"/>
        <v/>
      </c>
      <c r="L1742" s="121">
        <f t="shared" si="192"/>
        <v>20.590617283950614</v>
      </c>
      <c r="M1742" s="121" t="str">
        <f t="shared" si="188"/>
        <v/>
      </c>
      <c r="N1742" s="121" t="str">
        <f t="shared" si="193"/>
        <v/>
      </c>
      <c r="O1742" s="123"/>
    </row>
    <row r="1743" spans="1:15">
      <c r="A1743" s="127"/>
      <c r="B1743" s="131"/>
      <c r="C1743" s="122" t="s">
        <v>893</v>
      </c>
      <c r="D1743" s="127">
        <v>1</v>
      </c>
      <c r="E1743" s="127">
        <v>16</v>
      </c>
      <c r="F1743" s="127">
        <v>2</v>
      </c>
      <c r="G1743" s="128">
        <v>2.75</v>
      </c>
      <c r="H1743" s="121">
        <f t="shared" si="189"/>
        <v>1.5802469135802468</v>
      </c>
      <c r="I1743" s="121" t="str">
        <f t="shared" si="190"/>
        <v/>
      </c>
      <c r="J1743" s="121" t="str">
        <f t="shared" si="194"/>
        <v/>
      </c>
      <c r="K1743" s="121" t="str">
        <f t="shared" si="191"/>
        <v/>
      </c>
      <c r="L1743" s="121">
        <f t="shared" si="192"/>
        <v>8.6913580246913575</v>
      </c>
      <c r="M1743" s="121" t="str">
        <f t="shared" si="188"/>
        <v/>
      </c>
      <c r="N1743" s="121" t="str">
        <f t="shared" si="193"/>
        <v/>
      </c>
      <c r="O1743" s="123"/>
    </row>
    <row r="1744" spans="1:15">
      <c r="A1744" s="127"/>
      <c r="B1744" s="131"/>
      <c r="C1744" s="122" t="s">
        <v>840</v>
      </c>
      <c r="D1744" s="127">
        <v>1</v>
      </c>
      <c r="E1744" s="127">
        <v>16</v>
      </c>
      <c r="F1744" s="127">
        <v>2</v>
      </c>
      <c r="G1744" s="128">
        <v>4.5599999999999996</v>
      </c>
      <c r="H1744" s="121">
        <f t="shared" si="189"/>
        <v>1.5802469135802468</v>
      </c>
      <c r="I1744" s="121" t="str">
        <f t="shared" si="190"/>
        <v/>
      </c>
      <c r="J1744" s="121" t="str">
        <f t="shared" si="194"/>
        <v/>
      </c>
      <c r="K1744" s="121" t="str">
        <f t="shared" si="191"/>
        <v/>
      </c>
      <c r="L1744" s="121">
        <f t="shared" si="192"/>
        <v>14.41185185185185</v>
      </c>
      <c r="M1744" s="121" t="str">
        <f t="shared" ref="M1744:M1807" si="195">IF((E1744=20),D1744*F1744*G1744*H1744,"")</f>
        <v/>
      </c>
      <c r="N1744" s="121" t="str">
        <f t="shared" si="193"/>
        <v/>
      </c>
      <c r="O1744" s="123"/>
    </row>
    <row r="1745" spans="1:15">
      <c r="A1745" s="127"/>
      <c r="B1745" s="131"/>
      <c r="C1745" s="122" t="s">
        <v>929</v>
      </c>
      <c r="D1745" s="127">
        <v>1</v>
      </c>
      <c r="E1745" s="127">
        <v>12</v>
      </c>
      <c r="F1745" s="127">
        <v>2</v>
      </c>
      <c r="G1745" s="128">
        <v>16.52</v>
      </c>
      <c r="H1745" s="121">
        <f t="shared" si="189"/>
        <v>0.88888888888888884</v>
      </c>
      <c r="I1745" s="121" t="str">
        <f t="shared" si="190"/>
        <v/>
      </c>
      <c r="J1745" s="121" t="str">
        <f t="shared" si="194"/>
        <v/>
      </c>
      <c r="K1745" s="121">
        <f t="shared" si="191"/>
        <v>29.368888888888886</v>
      </c>
      <c r="L1745" s="121" t="str">
        <f t="shared" si="192"/>
        <v/>
      </c>
      <c r="M1745" s="121" t="str">
        <f t="shared" si="195"/>
        <v/>
      </c>
      <c r="N1745" s="121" t="str">
        <f t="shared" si="193"/>
        <v/>
      </c>
      <c r="O1745" s="123"/>
    </row>
    <row r="1746" spans="1:15">
      <c r="A1746" s="127"/>
      <c r="B1746" s="131"/>
      <c r="C1746" s="122" t="s">
        <v>905</v>
      </c>
      <c r="D1746" s="127">
        <v>1</v>
      </c>
      <c r="E1746" s="127">
        <v>8</v>
      </c>
      <c r="F1746" s="127">
        <v>96</v>
      </c>
      <c r="G1746" s="128">
        <v>1.46</v>
      </c>
      <c r="H1746" s="121">
        <f t="shared" si="189"/>
        <v>0.39506172839506171</v>
      </c>
      <c r="I1746" s="121">
        <f t="shared" si="190"/>
        <v>55.371851851851851</v>
      </c>
      <c r="J1746" s="121" t="str">
        <f t="shared" si="194"/>
        <v/>
      </c>
      <c r="K1746" s="121" t="str">
        <f t="shared" si="191"/>
        <v/>
      </c>
      <c r="L1746" s="121" t="str">
        <f t="shared" si="192"/>
        <v/>
      </c>
      <c r="M1746" s="121" t="str">
        <f t="shared" si="195"/>
        <v/>
      </c>
      <c r="N1746" s="121" t="str">
        <f t="shared" si="193"/>
        <v/>
      </c>
      <c r="O1746" s="123"/>
    </row>
    <row r="1747" spans="1:15">
      <c r="A1747" s="127"/>
      <c r="B1747" s="131"/>
      <c r="C1747" s="122" t="s">
        <v>905</v>
      </c>
      <c r="D1747" s="127">
        <v>1</v>
      </c>
      <c r="E1747" s="127">
        <v>8</v>
      </c>
      <c r="F1747" s="127">
        <v>30</v>
      </c>
      <c r="G1747" s="128">
        <v>0.86</v>
      </c>
      <c r="H1747" s="121">
        <f t="shared" si="189"/>
        <v>0.39506172839506171</v>
      </c>
      <c r="I1747" s="121">
        <f t="shared" si="190"/>
        <v>10.192592592592593</v>
      </c>
      <c r="J1747" s="121" t="str">
        <f t="shared" si="194"/>
        <v/>
      </c>
      <c r="K1747" s="121" t="str">
        <f t="shared" si="191"/>
        <v/>
      </c>
      <c r="L1747" s="121" t="str">
        <f t="shared" si="192"/>
        <v/>
      </c>
      <c r="M1747" s="121" t="str">
        <f t="shared" si="195"/>
        <v/>
      </c>
      <c r="N1747" s="121" t="str">
        <f t="shared" si="193"/>
        <v/>
      </c>
      <c r="O1747" s="123"/>
    </row>
    <row r="1748" spans="1:15">
      <c r="A1748" s="127"/>
      <c r="B1748" s="131"/>
      <c r="C1748" s="122" t="s">
        <v>905</v>
      </c>
      <c r="D1748" s="127">
        <v>1</v>
      </c>
      <c r="E1748" s="127">
        <v>8</v>
      </c>
      <c r="F1748" s="127">
        <v>26</v>
      </c>
      <c r="G1748" s="128">
        <v>1.32</v>
      </c>
      <c r="H1748" s="121">
        <f t="shared" si="189"/>
        <v>0.39506172839506171</v>
      </c>
      <c r="I1748" s="121">
        <f t="shared" si="190"/>
        <v>13.558518518518518</v>
      </c>
      <c r="J1748" s="121" t="str">
        <f t="shared" si="194"/>
        <v/>
      </c>
      <c r="K1748" s="121" t="str">
        <f t="shared" si="191"/>
        <v/>
      </c>
      <c r="L1748" s="121" t="str">
        <f t="shared" si="192"/>
        <v/>
      </c>
      <c r="M1748" s="121" t="str">
        <f t="shared" si="195"/>
        <v/>
      </c>
      <c r="N1748" s="121" t="str">
        <f t="shared" si="193"/>
        <v/>
      </c>
      <c r="O1748" s="123"/>
    </row>
    <row r="1749" spans="1:15">
      <c r="A1749" s="127"/>
      <c r="B1749" s="131"/>
      <c r="C1749" s="122" t="s">
        <v>905</v>
      </c>
      <c r="D1749" s="127">
        <v>1</v>
      </c>
      <c r="E1749" s="127">
        <v>8</v>
      </c>
      <c r="F1749" s="127">
        <v>95</v>
      </c>
      <c r="G1749" s="128">
        <v>2.2200000000000002</v>
      </c>
      <c r="H1749" s="121">
        <f t="shared" si="189"/>
        <v>0.39506172839506171</v>
      </c>
      <c r="I1749" s="121">
        <f t="shared" si="190"/>
        <v>83.318518518518516</v>
      </c>
      <c r="J1749" s="121" t="str">
        <f t="shared" si="194"/>
        <v/>
      </c>
      <c r="K1749" s="121" t="str">
        <f t="shared" si="191"/>
        <v/>
      </c>
      <c r="L1749" s="121" t="str">
        <f t="shared" si="192"/>
        <v/>
      </c>
      <c r="M1749" s="121" t="str">
        <f t="shared" si="195"/>
        <v/>
      </c>
      <c r="N1749" s="121" t="str">
        <f t="shared" si="193"/>
        <v/>
      </c>
      <c r="O1749" s="123"/>
    </row>
    <row r="1750" spans="1:15">
      <c r="A1750" s="127"/>
      <c r="B1750" s="131"/>
      <c r="C1750" s="122" t="s">
        <v>928</v>
      </c>
      <c r="D1750" s="127">
        <v>1</v>
      </c>
      <c r="E1750" s="127">
        <v>20</v>
      </c>
      <c r="F1750" s="127">
        <v>15</v>
      </c>
      <c r="G1750" s="128">
        <v>0.25</v>
      </c>
      <c r="H1750" s="121">
        <f t="shared" si="189"/>
        <v>2.4691358024691357</v>
      </c>
      <c r="I1750" s="121" t="str">
        <f t="shared" si="190"/>
        <v/>
      </c>
      <c r="J1750" s="121" t="str">
        <f t="shared" si="194"/>
        <v/>
      </c>
      <c r="K1750" s="121" t="str">
        <f t="shared" si="191"/>
        <v/>
      </c>
      <c r="L1750" s="121" t="str">
        <f t="shared" si="192"/>
        <v/>
      </c>
      <c r="M1750" s="121">
        <f t="shared" si="195"/>
        <v>9.2592592592592595</v>
      </c>
      <c r="N1750" s="121" t="str">
        <f t="shared" si="193"/>
        <v/>
      </c>
      <c r="O1750" s="123"/>
    </row>
    <row r="1751" spans="1:15">
      <c r="A1751" s="127"/>
      <c r="B1751" s="131" t="s">
        <v>596</v>
      </c>
      <c r="C1751" s="122" t="s">
        <v>914</v>
      </c>
      <c r="D1751" s="127">
        <v>1</v>
      </c>
      <c r="E1751" s="127">
        <v>16</v>
      </c>
      <c r="F1751" s="127">
        <v>3</v>
      </c>
      <c r="G1751" s="128">
        <v>34.575000000000003</v>
      </c>
      <c r="H1751" s="121">
        <f t="shared" si="189"/>
        <v>1.5802469135802468</v>
      </c>
      <c r="I1751" s="121" t="str">
        <f t="shared" si="190"/>
        <v/>
      </c>
      <c r="J1751" s="121" t="str">
        <f t="shared" si="194"/>
        <v/>
      </c>
      <c r="K1751" s="121" t="str">
        <f t="shared" si="191"/>
        <v/>
      </c>
      <c r="L1751" s="121">
        <f t="shared" si="192"/>
        <v>163.91111111111113</v>
      </c>
      <c r="M1751" s="121" t="str">
        <f t="shared" si="195"/>
        <v/>
      </c>
      <c r="N1751" s="121" t="str">
        <f t="shared" si="193"/>
        <v/>
      </c>
      <c r="O1751" s="123"/>
    </row>
    <row r="1752" spans="1:15">
      <c r="A1752" s="127"/>
      <c r="B1752" s="131"/>
      <c r="C1752" s="122" t="s">
        <v>915</v>
      </c>
      <c r="D1752" s="127">
        <v>1</v>
      </c>
      <c r="E1752" s="127">
        <v>16</v>
      </c>
      <c r="F1752" s="127">
        <v>3</v>
      </c>
      <c r="G1752" s="128">
        <v>34.575000000000003</v>
      </c>
      <c r="H1752" s="121">
        <f t="shared" si="189"/>
        <v>1.5802469135802468</v>
      </c>
      <c r="I1752" s="121" t="str">
        <f t="shared" si="190"/>
        <v/>
      </c>
      <c r="J1752" s="121" t="str">
        <f t="shared" si="194"/>
        <v/>
      </c>
      <c r="K1752" s="121" t="str">
        <f t="shared" si="191"/>
        <v/>
      </c>
      <c r="L1752" s="121">
        <f t="shared" si="192"/>
        <v>163.91111111111113</v>
      </c>
      <c r="M1752" s="121" t="str">
        <f t="shared" si="195"/>
        <v/>
      </c>
      <c r="N1752" s="121" t="str">
        <f t="shared" si="193"/>
        <v/>
      </c>
      <c r="O1752" s="123"/>
    </row>
    <row r="1753" spans="1:15">
      <c r="A1753" s="127"/>
      <c r="B1753" s="131"/>
      <c r="C1753" s="122" t="s">
        <v>893</v>
      </c>
      <c r="D1753" s="127">
        <v>1</v>
      </c>
      <c r="E1753" s="127">
        <v>16</v>
      </c>
      <c r="F1753" s="127">
        <v>2</v>
      </c>
      <c r="G1753" s="128">
        <v>2.56</v>
      </c>
      <c r="H1753" s="121">
        <f t="shared" si="189"/>
        <v>1.5802469135802468</v>
      </c>
      <c r="I1753" s="121" t="str">
        <f t="shared" si="190"/>
        <v/>
      </c>
      <c r="J1753" s="121" t="str">
        <f t="shared" si="194"/>
        <v/>
      </c>
      <c r="K1753" s="121" t="str">
        <f t="shared" si="191"/>
        <v/>
      </c>
      <c r="L1753" s="121">
        <f t="shared" si="192"/>
        <v>8.0908641975308644</v>
      </c>
      <c r="M1753" s="121" t="str">
        <f t="shared" si="195"/>
        <v/>
      </c>
      <c r="N1753" s="121" t="str">
        <f t="shared" si="193"/>
        <v/>
      </c>
      <c r="O1753" s="123"/>
    </row>
    <row r="1754" spans="1:15">
      <c r="A1754" s="127"/>
      <c r="B1754" s="131"/>
      <c r="C1754" s="122" t="s">
        <v>916</v>
      </c>
      <c r="D1754" s="127">
        <v>1</v>
      </c>
      <c r="E1754" s="127">
        <v>16</v>
      </c>
      <c r="F1754" s="127">
        <v>2</v>
      </c>
      <c r="G1754" s="128">
        <v>7.5</v>
      </c>
      <c r="H1754" s="121">
        <f t="shared" si="189"/>
        <v>1.5802469135802468</v>
      </c>
      <c r="I1754" s="121" t="str">
        <f t="shared" si="190"/>
        <v/>
      </c>
      <c r="J1754" s="121" t="str">
        <f t="shared" si="194"/>
        <v/>
      </c>
      <c r="K1754" s="121" t="str">
        <f t="shared" si="191"/>
        <v/>
      </c>
      <c r="L1754" s="121">
        <f t="shared" si="192"/>
        <v>23.703703703703702</v>
      </c>
      <c r="M1754" s="121" t="str">
        <f t="shared" si="195"/>
        <v/>
      </c>
      <c r="N1754" s="121" t="str">
        <f t="shared" si="193"/>
        <v/>
      </c>
      <c r="O1754" s="123"/>
    </row>
    <row r="1755" spans="1:15">
      <c r="A1755" s="127"/>
      <c r="B1755" s="131"/>
      <c r="C1755" s="122" t="s">
        <v>893</v>
      </c>
      <c r="D1755" s="127">
        <v>1</v>
      </c>
      <c r="E1755" s="127">
        <v>16</v>
      </c>
      <c r="F1755" s="127">
        <v>2</v>
      </c>
      <c r="G1755" s="128">
        <v>6.15</v>
      </c>
      <c r="H1755" s="121">
        <f t="shared" si="189"/>
        <v>1.5802469135802468</v>
      </c>
      <c r="I1755" s="121" t="str">
        <f t="shared" si="190"/>
        <v/>
      </c>
      <c r="J1755" s="121" t="str">
        <f t="shared" si="194"/>
        <v/>
      </c>
      <c r="K1755" s="121" t="str">
        <f t="shared" si="191"/>
        <v/>
      </c>
      <c r="L1755" s="121">
        <f t="shared" si="192"/>
        <v>19.437037037037037</v>
      </c>
      <c r="M1755" s="121" t="str">
        <f t="shared" si="195"/>
        <v/>
      </c>
      <c r="N1755" s="121" t="str">
        <f t="shared" si="193"/>
        <v/>
      </c>
      <c r="O1755" s="123"/>
    </row>
    <row r="1756" spans="1:15">
      <c r="A1756" s="127"/>
      <c r="B1756" s="131"/>
      <c r="C1756" s="122" t="s">
        <v>893</v>
      </c>
      <c r="D1756" s="127">
        <v>1</v>
      </c>
      <c r="E1756" s="127">
        <v>16</v>
      </c>
      <c r="F1756" s="127">
        <v>2</v>
      </c>
      <c r="G1756" s="128">
        <v>6.1669999999999998</v>
      </c>
      <c r="H1756" s="121">
        <f t="shared" si="189"/>
        <v>1.5802469135802468</v>
      </c>
      <c r="I1756" s="121" t="str">
        <f t="shared" si="190"/>
        <v/>
      </c>
      <c r="J1756" s="121" t="str">
        <f t="shared" si="194"/>
        <v/>
      </c>
      <c r="K1756" s="121" t="str">
        <f t="shared" si="191"/>
        <v/>
      </c>
      <c r="L1756" s="121">
        <f t="shared" si="192"/>
        <v>19.490765432098765</v>
      </c>
      <c r="M1756" s="121" t="str">
        <f t="shared" si="195"/>
        <v/>
      </c>
      <c r="N1756" s="121" t="str">
        <f t="shared" si="193"/>
        <v/>
      </c>
      <c r="O1756" s="123"/>
    </row>
    <row r="1757" spans="1:15">
      <c r="A1757" s="127"/>
      <c r="B1757" s="131"/>
      <c r="C1757" s="122" t="s">
        <v>840</v>
      </c>
      <c r="D1757" s="127">
        <v>1</v>
      </c>
      <c r="E1757" s="127">
        <v>12</v>
      </c>
      <c r="F1757" s="127">
        <v>4</v>
      </c>
      <c r="G1757" s="128">
        <v>4.66</v>
      </c>
      <c r="H1757" s="121">
        <f t="shared" si="189"/>
        <v>0.88888888888888884</v>
      </c>
      <c r="I1757" s="121" t="str">
        <f t="shared" si="190"/>
        <v/>
      </c>
      <c r="J1757" s="121" t="str">
        <f t="shared" si="194"/>
        <v/>
      </c>
      <c r="K1757" s="121">
        <f t="shared" si="191"/>
        <v>16.568888888888889</v>
      </c>
      <c r="L1757" s="121" t="str">
        <f t="shared" si="192"/>
        <v/>
      </c>
      <c r="M1757" s="121" t="str">
        <f t="shared" si="195"/>
        <v/>
      </c>
      <c r="N1757" s="121" t="str">
        <f t="shared" si="193"/>
        <v/>
      </c>
      <c r="O1757" s="123"/>
    </row>
    <row r="1758" spans="1:15">
      <c r="A1758" s="127"/>
      <c r="B1758" s="131"/>
      <c r="C1758" s="122" t="s">
        <v>840</v>
      </c>
      <c r="D1758" s="127">
        <v>1</v>
      </c>
      <c r="E1758" s="127">
        <v>12</v>
      </c>
      <c r="F1758" s="127">
        <v>2</v>
      </c>
      <c r="G1758" s="128">
        <v>3.32</v>
      </c>
      <c r="H1758" s="121">
        <f t="shared" si="189"/>
        <v>0.88888888888888884</v>
      </c>
      <c r="I1758" s="121" t="str">
        <f t="shared" si="190"/>
        <v/>
      </c>
      <c r="J1758" s="121" t="str">
        <f t="shared" si="194"/>
        <v/>
      </c>
      <c r="K1758" s="121">
        <f t="shared" si="191"/>
        <v>5.902222222222222</v>
      </c>
      <c r="L1758" s="121" t="str">
        <f t="shared" si="192"/>
        <v/>
      </c>
      <c r="M1758" s="121" t="str">
        <f t="shared" si="195"/>
        <v/>
      </c>
      <c r="N1758" s="121" t="str">
        <f t="shared" si="193"/>
        <v/>
      </c>
      <c r="O1758" s="123"/>
    </row>
    <row r="1759" spans="1:15">
      <c r="A1759" s="127"/>
      <c r="B1759" s="131"/>
      <c r="C1759" s="122" t="s">
        <v>840</v>
      </c>
      <c r="D1759" s="127">
        <v>1</v>
      </c>
      <c r="E1759" s="127">
        <v>12</v>
      </c>
      <c r="F1759" s="127">
        <v>2</v>
      </c>
      <c r="G1759" s="128">
        <v>3.6</v>
      </c>
      <c r="H1759" s="121">
        <f t="shared" si="189"/>
        <v>0.88888888888888884</v>
      </c>
      <c r="I1759" s="121" t="str">
        <f t="shared" si="190"/>
        <v/>
      </c>
      <c r="J1759" s="121" t="str">
        <f t="shared" si="194"/>
        <v/>
      </c>
      <c r="K1759" s="121">
        <f t="shared" si="191"/>
        <v>6.3999999999999995</v>
      </c>
      <c r="L1759" s="121" t="str">
        <f t="shared" si="192"/>
        <v/>
      </c>
      <c r="M1759" s="121" t="str">
        <f t="shared" si="195"/>
        <v/>
      </c>
      <c r="N1759" s="121" t="str">
        <f t="shared" si="193"/>
        <v/>
      </c>
      <c r="O1759" s="123"/>
    </row>
    <row r="1760" spans="1:15">
      <c r="A1760" s="127"/>
      <c r="B1760" s="131"/>
      <c r="C1760" s="122" t="s">
        <v>905</v>
      </c>
      <c r="D1760" s="127">
        <v>1</v>
      </c>
      <c r="E1760" s="127">
        <v>8</v>
      </c>
      <c r="F1760" s="127">
        <v>206</v>
      </c>
      <c r="G1760" s="128">
        <v>1.46</v>
      </c>
      <c r="H1760" s="121">
        <f t="shared" si="189"/>
        <v>0.39506172839506171</v>
      </c>
      <c r="I1760" s="121">
        <f t="shared" si="190"/>
        <v>118.81876543209876</v>
      </c>
      <c r="J1760" s="121" t="str">
        <f t="shared" si="194"/>
        <v/>
      </c>
      <c r="K1760" s="121" t="str">
        <f t="shared" si="191"/>
        <v/>
      </c>
      <c r="L1760" s="121" t="str">
        <f t="shared" si="192"/>
        <v/>
      </c>
      <c r="M1760" s="121" t="str">
        <f t="shared" si="195"/>
        <v/>
      </c>
      <c r="N1760" s="121" t="str">
        <f t="shared" si="193"/>
        <v/>
      </c>
      <c r="O1760" s="123"/>
    </row>
    <row r="1761" spans="1:15">
      <c r="A1761" s="127"/>
      <c r="B1761" s="131"/>
      <c r="C1761" s="122" t="s">
        <v>928</v>
      </c>
      <c r="D1761" s="127">
        <v>1</v>
      </c>
      <c r="E1761" s="127">
        <v>20</v>
      </c>
      <c r="F1761" s="127">
        <v>19</v>
      </c>
      <c r="G1761" s="128">
        <v>0.25</v>
      </c>
      <c r="H1761" s="121">
        <f t="shared" si="189"/>
        <v>2.4691358024691357</v>
      </c>
      <c r="I1761" s="121" t="str">
        <f t="shared" si="190"/>
        <v/>
      </c>
      <c r="J1761" s="121" t="str">
        <f t="shared" si="194"/>
        <v/>
      </c>
      <c r="K1761" s="121" t="str">
        <f t="shared" si="191"/>
        <v/>
      </c>
      <c r="L1761" s="121" t="str">
        <f t="shared" si="192"/>
        <v/>
      </c>
      <c r="M1761" s="121">
        <f t="shared" si="195"/>
        <v>11.728395061728394</v>
      </c>
      <c r="N1761" s="121" t="str">
        <f t="shared" si="193"/>
        <v/>
      </c>
      <c r="O1761" s="123"/>
    </row>
    <row r="1762" spans="1:15">
      <c r="A1762" s="127"/>
      <c r="B1762" s="131" t="s">
        <v>597</v>
      </c>
      <c r="C1762" s="122" t="s">
        <v>914</v>
      </c>
      <c r="D1762" s="127">
        <v>1</v>
      </c>
      <c r="E1762" s="127">
        <v>16</v>
      </c>
      <c r="F1762" s="127">
        <v>2</v>
      </c>
      <c r="G1762" s="128">
        <v>6.2249999999999996</v>
      </c>
      <c r="H1762" s="121">
        <f t="shared" si="189"/>
        <v>1.5802469135802468</v>
      </c>
      <c r="I1762" s="121" t="str">
        <f t="shared" si="190"/>
        <v/>
      </c>
      <c r="J1762" s="121" t="str">
        <f t="shared" si="194"/>
        <v/>
      </c>
      <c r="K1762" s="121" t="str">
        <f t="shared" si="191"/>
        <v/>
      </c>
      <c r="L1762" s="121">
        <f t="shared" si="192"/>
        <v>19.67407407407407</v>
      </c>
      <c r="M1762" s="121" t="str">
        <f t="shared" si="195"/>
        <v/>
      </c>
      <c r="N1762" s="121" t="str">
        <f t="shared" si="193"/>
        <v/>
      </c>
      <c r="O1762" s="123"/>
    </row>
    <row r="1763" spans="1:15">
      <c r="A1763" s="127"/>
      <c r="B1763" s="131"/>
      <c r="C1763" s="122" t="s">
        <v>915</v>
      </c>
      <c r="D1763" s="127">
        <v>1</v>
      </c>
      <c r="E1763" s="127">
        <v>16</v>
      </c>
      <c r="F1763" s="127">
        <v>2</v>
      </c>
      <c r="G1763" s="128">
        <v>6.2249999999999996</v>
      </c>
      <c r="H1763" s="121">
        <f t="shared" si="189"/>
        <v>1.5802469135802468</v>
      </c>
      <c r="I1763" s="121" t="str">
        <f t="shared" si="190"/>
        <v/>
      </c>
      <c r="J1763" s="121" t="str">
        <f t="shared" si="194"/>
        <v/>
      </c>
      <c r="K1763" s="121" t="str">
        <f t="shared" si="191"/>
        <v/>
      </c>
      <c r="L1763" s="121">
        <f t="shared" si="192"/>
        <v>19.67407407407407</v>
      </c>
      <c r="M1763" s="121" t="str">
        <f t="shared" si="195"/>
        <v/>
      </c>
      <c r="N1763" s="121" t="str">
        <f t="shared" si="193"/>
        <v/>
      </c>
      <c r="O1763" s="123"/>
    </row>
    <row r="1764" spans="1:15">
      <c r="A1764" s="127"/>
      <c r="B1764" s="131"/>
      <c r="C1764" s="122" t="s">
        <v>905</v>
      </c>
      <c r="D1764" s="127">
        <v>1</v>
      </c>
      <c r="E1764" s="127">
        <v>8</v>
      </c>
      <c r="F1764" s="127">
        <v>38</v>
      </c>
      <c r="G1764" s="128">
        <v>1.32</v>
      </c>
      <c r="H1764" s="121">
        <f t="shared" si="189"/>
        <v>0.39506172839506171</v>
      </c>
      <c r="I1764" s="121">
        <f t="shared" si="190"/>
        <v>19.816296296296297</v>
      </c>
      <c r="J1764" s="121" t="str">
        <f t="shared" si="194"/>
        <v/>
      </c>
      <c r="K1764" s="121" t="str">
        <f t="shared" si="191"/>
        <v/>
      </c>
      <c r="L1764" s="121" t="str">
        <f t="shared" si="192"/>
        <v/>
      </c>
      <c r="M1764" s="121" t="str">
        <f t="shared" si="195"/>
        <v/>
      </c>
      <c r="N1764" s="121" t="str">
        <f t="shared" si="193"/>
        <v/>
      </c>
      <c r="O1764" s="123"/>
    </row>
    <row r="1765" spans="1:15">
      <c r="A1765" s="127"/>
      <c r="B1765" s="131" t="s">
        <v>598</v>
      </c>
      <c r="C1765" s="122" t="s">
        <v>914</v>
      </c>
      <c r="D1765" s="127">
        <v>1</v>
      </c>
      <c r="E1765" s="127">
        <v>12</v>
      </c>
      <c r="F1765" s="127">
        <v>2</v>
      </c>
      <c r="G1765" s="128">
        <v>3.395</v>
      </c>
      <c r="H1765" s="121">
        <f t="shared" si="189"/>
        <v>0.88888888888888884</v>
      </c>
      <c r="I1765" s="121" t="str">
        <f t="shared" si="190"/>
        <v/>
      </c>
      <c r="J1765" s="121" t="str">
        <f t="shared" si="194"/>
        <v/>
      </c>
      <c r="K1765" s="121">
        <f t="shared" si="191"/>
        <v>6.0355555555555549</v>
      </c>
      <c r="L1765" s="121" t="str">
        <f t="shared" si="192"/>
        <v/>
      </c>
      <c r="M1765" s="121" t="str">
        <f t="shared" si="195"/>
        <v/>
      </c>
      <c r="N1765" s="121" t="str">
        <f t="shared" si="193"/>
        <v/>
      </c>
      <c r="O1765" s="123"/>
    </row>
    <row r="1766" spans="1:15">
      <c r="A1766" s="127"/>
      <c r="B1766" s="131"/>
      <c r="C1766" s="122" t="s">
        <v>915</v>
      </c>
      <c r="D1766" s="127">
        <v>1</v>
      </c>
      <c r="E1766" s="127">
        <v>12</v>
      </c>
      <c r="F1766" s="127">
        <v>2</v>
      </c>
      <c r="G1766" s="128">
        <v>3.395</v>
      </c>
      <c r="H1766" s="121">
        <f t="shared" si="189"/>
        <v>0.88888888888888884</v>
      </c>
      <c r="I1766" s="121" t="str">
        <f t="shared" si="190"/>
        <v/>
      </c>
      <c r="J1766" s="121" t="str">
        <f t="shared" si="194"/>
        <v/>
      </c>
      <c r="K1766" s="121">
        <f t="shared" si="191"/>
        <v>6.0355555555555549</v>
      </c>
      <c r="L1766" s="121" t="str">
        <f t="shared" si="192"/>
        <v/>
      </c>
      <c r="M1766" s="121" t="str">
        <f t="shared" si="195"/>
        <v/>
      </c>
      <c r="N1766" s="121" t="str">
        <f t="shared" si="193"/>
        <v/>
      </c>
      <c r="O1766" s="123"/>
    </row>
    <row r="1767" spans="1:15">
      <c r="A1767" s="127"/>
      <c r="B1767" s="131"/>
      <c r="C1767" s="122" t="s">
        <v>905</v>
      </c>
      <c r="D1767" s="127">
        <v>1</v>
      </c>
      <c r="E1767" s="127">
        <v>8</v>
      </c>
      <c r="F1767" s="127">
        <v>22</v>
      </c>
      <c r="G1767" s="128">
        <v>1.32</v>
      </c>
      <c r="H1767" s="121">
        <f t="shared" si="189"/>
        <v>0.39506172839506171</v>
      </c>
      <c r="I1767" s="121">
        <f t="shared" si="190"/>
        <v>11.472592592592592</v>
      </c>
      <c r="J1767" s="121" t="str">
        <f t="shared" si="194"/>
        <v/>
      </c>
      <c r="K1767" s="121" t="str">
        <f t="shared" si="191"/>
        <v/>
      </c>
      <c r="L1767" s="121" t="str">
        <f t="shared" si="192"/>
        <v/>
      </c>
      <c r="M1767" s="121" t="str">
        <f t="shared" si="195"/>
        <v/>
      </c>
      <c r="N1767" s="121" t="str">
        <f t="shared" si="193"/>
        <v/>
      </c>
      <c r="O1767" s="123"/>
    </row>
    <row r="1768" spans="1:15">
      <c r="A1768" s="127"/>
      <c r="B1768" s="131" t="s">
        <v>931</v>
      </c>
      <c r="C1768" s="122" t="s">
        <v>914</v>
      </c>
      <c r="D1768" s="127">
        <v>1</v>
      </c>
      <c r="E1768" s="127">
        <v>16</v>
      </c>
      <c r="F1768" s="127">
        <v>2</v>
      </c>
      <c r="G1768" s="128">
        <v>4.01</v>
      </c>
      <c r="H1768" s="121">
        <f t="shared" si="189"/>
        <v>1.5802469135802468</v>
      </c>
      <c r="I1768" s="121" t="str">
        <f t="shared" si="190"/>
        <v/>
      </c>
      <c r="J1768" s="121" t="str">
        <f t="shared" si="194"/>
        <v/>
      </c>
      <c r="K1768" s="121" t="str">
        <f t="shared" si="191"/>
        <v/>
      </c>
      <c r="L1768" s="121">
        <f t="shared" si="192"/>
        <v>12.673580246913579</v>
      </c>
      <c r="M1768" s="121" t="str">
        <f t="shared" si="195"/>
        <v/>
      </c>
      <c r="N1768" s="121" t="str">
        <f t="shared" si="193"/>
        <v/>
      </c>
      <c r="O1768" s="123"/>
    </row>
    <row r="1769" spans="1:15">
      <c r="A1769" s="127"/>
      <c r="B1769" s="131"/>
      <c r="C1769" s="122" t="s">
        <v>915</v>
      </c>
      <c r="D1769" s="127">
        <v>1</v>
      </c>
      <c r="E1769" s="127">
        <v>16</v>
      </c>
      <c r="F1769" s="127">
        <v>2</v>
      </c>
      <c r="G1769" s="128">
        <v>4.01</v>
      </c>
      <c r="H1769" s="121">
        <f t="shared" si="189"/>
        <v>1.5802469135802468</v>
      </c>
      <c r="I1769" s="121" t="str">
        <f t="shared" si="190"/>
        <v/>
      </c>
      <c r="J1769" s="121" t="str">
        <f t="shared" si="194"/>
        <v/>
      </c>
      <c r="K1769" s="121" t="str">
        <f t="shared" si="191"/>
        <v/>
      </c>
      <c r="L1769" s="121">
        <f t="shared" si="192"/>
        <v>12.673580246913579</v>
      </c>
      <c r="M1769" s="121" t="str">
        <f t="shared" si="195"/>
        <v/>
      </c>
      <c r="N1769" s="121" t="str">
        <f t="shared" si="193"/>
        <v/>
      </c>
      <c r="O1769" s="123"/>
    </row>
    <row r="1770" spans="1:15">
      <c r="A1770" s="127"/>
      <c r="B1770" s="131"/>
      <c r="C1770" s="122" t="s">
        <v>905</v>
      </c>
      <c r="D1770" s="127">
        <v>1</v>
      </c>
      <c r="E1770" s="127">
        <v>8</v>
      </c>
      <c r="F1770" s="127">
        <v>25</v>
      </c>
      <c r="G1770" s="128">
        <v>1.46</v>
      </c>
      <c r="H1770" s="121">
        <f t="shared" si="189"/>
        <v>0.39506172839506171</v>
      </c>
      <c r="I1770" s="121">
        <f t="shared" si="190"/>
        <v>14.419753086419753</v>
      </c>
      <c r="J1770" s="121" t="str">
        <f t="shared" si="194"/>
        <v/>
      </c>
      <c r="K1770" s="121" t="str">
        <f t="shared" si="191"/>
        <v/>
      </c>
      <c r="L1770" s="121" t="str">
        <f t="shared" si="192"/>
        <v/>
      </c>
      <c r="M1770" s="121" t="str">
        <f t="shared" si="195"/>
        <v/>
      </c>
      <c r="N1770" s="121" t="str">
        <f t="shared" si="193"/>
        <v/>
      </c>
      <c r="O1770" s="123"/>
    </row>
    <row r="1771" spans="1:15">
      <c r="A1771" s="127"/>
      <c r="B1771" s="131" t="s">
        <v>599</v>
      </c>
      <c r="C1771" s="122" t="s">
        <v>914</v>
      </c>
      <c r="D1771" s="127">
        <v>1</v>
      </c>
      <c r="E1771" s="127">
        <v>16</v>
      </c>
      <c r="F1771" s="127">
        <v>3</v>
      </c>
      <c r="G1771" s="128">
        <v>17.34</v>
      </c>
      <c r="H1771" s="121">
        <f t="shared" si="189"/>
        <v>1.5802469135802468</v>
      </c>
      <c r="I1771" s="121" t="str">
        <f t="shared" si="190"/>
        <v/>
      </c>
      <c r="J1771" s="121" t="str">
        <f t="shared" si="194"/>
        <v/>
      </c>
      <c r="K1771" s="121" t="str">
        <f t="shared" si="191"/>
        <v/>
      </c>
      <c r="L1771" s="121">
        <f t="shared" si="192"/>
        <v>82.204444444444434</v>
      </c>
      <c r="M1771" s="121" t="str">
        <f t="shared" si="195"/>
        <v/>
      </c>
      <c r="N1771" s="121" t="str">
        <f t="shared" si="193"/>
        <v/>
      </c>
      <c r="O1771" s="123"/>
    </row>
    <row r="1772" spans="1:15">
      <c r="A1772" s="127"/>
      <c r="B1772" s="131"/>
      <c r="C1772" s="122" t="s">
        <v>915</v>
      </c>
      <c r="D1772" s="127">
        <v>1</v>
      </c>
      <c r="E1772" s="127">
        <v>16</v>
      </c>
      <c r="F1772" s="127">
        <v>3</v>
      </c>
      <c r="G1772" s="128">
        <v>17.34</v>
      </c>
      <c r="H1772" s="121">
        <f t="shared" si="189"/>
        <v>1.5802469135802468</v>
      </c>
      <c r="I1772" s="121" t="str">
        <f t="shared" si="190"/>
        <v/>
      </c>
      <c r="J1772" s="121" t="str">
        <f t="shared" si="194"/>
        <v/>
      </c>
      <c r="K1772" s="121" t="str">
        <f t="shared" si="191"/>
        <v/>
      </c>
      <c r="L1772" s="121">
        <f t="shared" si="192"/>
        <v>82.204444444444434</v>
      </c>
      <c r="M1772" s="121" t="str">
        <f t="shared" si="195"/>
        <v/>
      </c>
      <c r="N1772" s="121" t="str">
        <f t="shared" si="193"/>
        <v/>
      </c>
      <c r="O1772" s="123"/>
    </row>
    <row r="1773" spans="1:15">
      <c r="A1773" s="127"/>
      <c r="B1773" s="131"/>
      <c r="C1773" s="122" t="s">
        <v>893</v>
      </c>
      <c r="D1773" s="127">
        <v>1</v>
      </c>
      <c r="E1773" s="127">
        <v>20</v>
      </c>
      <c r="F1773" s="127">
        <v>2</v>
      </c>
      <c r="G1773" s="128">
        <v>3.5</v>
      </c>
      <c r="H1773" s="121">
        <f t="shared" si="189"/>
        <v>2.4691358024691357</v>
      </c>
      <c r="I1773" s="121" t="str">
        <f t="shared" si="190"/>
        <v/>
      </c>
      <c r="J1773" s="121" t="str">
        <f t="shared" si="194"/>
        <v/>
      </c>
      <c r="K1773" s="121" t="str">
        <f t="shared" si="191"/>
        <v/>
      </c>
      <c r="L1773" s="121" t="str">
        <f t="shared" si="192"/>
        <v/>
      </c>
      <c r="M1773" s="121">
        <f t="shared" si="195"/>
        <v>17.283950617283949</v>
      </c>
      <c r="N1773" s="121" t="str">
        <f t="shared" si="193"/>
        <v/>
      </c>
      <c r="O1773" s="123"/>
    </row>
    <row r="1774" spans="1:15">
      <c r="A1774" s="127"/>
      <c r="B1774" s="131"/>
      <c r="C1774" s="122" t="s">
        <v>893</v>
      </c>
      <c r="D1774" s="127">
        <v>1</v>
      </c>
      <c r="E1774" s="127">
        <v>16</v>
      </c>
      <c r="F1774" s="127">
        <v>3</v>
      </c>
      <c r="G1774" s="128">
        <v>7.5</v>
      </c>
      <c r="H1774" s="121">
        <f t="shared" si="189"/>
        <v>1.5802469135802468</v>
      </c>
      <c r="I1774" s="121" t="str">
        <f t="shared" si="190"/>
        <v/>
      </c>
      <c r="J1774" s="121" t="str">
        <f t="shared" si="194"/>
        <v/>
      </c>
      <c r="K1774" s="121" t="str">
        <f t="shared" si="191"/>
        <v/>
      </c>
      <c r="L1774" s="121">
        <f t="shared" si="192"/>
        <v>35.555555555555557</v>
      </c>
      <c r="M1774" s="121" t="str">
        <f t="shared" si="195"/>
        <v/>
      </c>
      <c r="N1774" s="121" t="str">
        <f t="shared" si="193"/>
        <v/>
      </c>
      <c r="O1774" s="123"/>
    </row>
    <row r="1775" spans="1:15">
      <c r="A1775" s="127"/>
      <c r="B1775" s="131"/>
      <c r="C1775" s="122" t="s">
        <v>893</v>
      </c>
      <c r="D1775" s="127">
        <v>1</v>
      </c>
      <c r="E1775" s="127">
        <v>20</v>
      </c>
      <c r="F1775" s="127">
        <v>2</v>
      </c>
      <c r="G1775" s="128">
        <v>2.56</v>
      </c>
      <c r="H1775" s="121">
        <f t="shared" si="189"/>
        <v>2.4691358024691357</v>
      </c>
      <c r="I1775" s="121" t="str">
        <f t="shared" si="190"/>
        <v/>
      </c>
      <c r="J1775" s="121" t="str">
        <f t="shared" si="194"/>
        <v/>
      </c>
      <c r="K1775" s="121" t="str">
        <f t="shared" si="191"/>
        <v/>
      </c>
      <c r="L1775" s="121" t="str">
        <f t="shared" si="192"/>
        <v/>
      </c>
      <c r="M1775" s="121">
        <f t="shared" si="195"/>
        <v>12.641975308641975</v>
      </c>
      <c r="N1775" s="121" t="str">
        <f t="shared" si="193"/>
        <v/>
      </c>
      <c r="O1775" s="123"/>
    </row>
    <row r="1776" spans="1:15">
      <c r="A1776" s="127"/>
      <c r="B1776" s="131"/>
      <c r="C1776" s="122" t="s">
        <v>840</v>
      </c>
      <c r="D1776" s="127">
        <v>1</v>
      </c>
      <c r="E1776" s="127">
        <v>16</v>
      </c>
      <c r="F1776" s="127">
        <v>4</v>
      </c>
      <c r="G1776" s="128">
        <v>4.66</v>
      </c>
      <c r="H1776" s="121">
        <f t="shared" si="189"/>
        <v>1.5802469135802468</v>
      </c>
      <c r="I1776" s="121" t="str">
        <f t="shared" si="190"/>
        <v/>
      </c>
      <c r="J1776" s="121" t="str">
        <f t="shared" si="194"/>
        <v/>
      </c>
      <c r="K1776" s="121" t="str">
        <f t="shared" si="191"/>
        <v/>
      </c>
      <c r="L1776" s="121">
        <f t="shared" si="192"/>
        <v>29.455802469135801</v>
      </c>
      <c r="M1776" s="121" t="str">
        <f t="shared" si="195"/>
        <v/>
      </c>
      <c r="N1776" s="121" t="str">
        <f t="shared" si="193"/>
        <v/>
      </c>
      <c r="O1776" s="123"/>
    </row>
    <row r="1777" spans="1:15">
      <c r="A1777" s="127"/>
      <c r="B1777" s="131"/>
      <c r="C1777" s="122" t="s">
        <v>905</v>
      </c>
      <c r="D1777" s="127">
        <v>1</v>
      </c>
      <c r="E1777" s="127">
        <v>8</v>
      </c>
      <c r="F1777" s="127">
        <v>106</v>
      </c>
      <c r="G1777" s="128">
        <v>1.46</v>
      </c>
      <c r="H1777" s="121">
        <f t="shared" si="189"/>
        <v>0.39506172839506171</v>
      </c>
      <c r="I1777" s="121">
        <f t="shared" si="190"/>
        <v>61.139753086419745</v>
      </c>
      <c r="J1777" s="121" t="str">
        <f t="shared" si="194"/>
        <v/>
      </c>
      <c r="K1777" s="121" t="str">
        <f t="shared" si="191"/>
        <v/>
      </c>
      <c r="L1777" s="121" t="str">
        <f t="shared" si="192"/>
        <v/>
      </c>
      <c r="M1777" s="121" t="str">
        <f t="shared" si="195"/>
        <v/>
      </c>
      <c r="N1777" s="121" t="str">
        <f t="shared" si="193"/>
        <v/>
      </c>
      <c r="O1777" s="123"/>
    </row>
    <row r="1778" spans="1:15">
      <c r="A1778" s="127"/>
      <c r="B1778" s="131"/>
      <c r="C1778" s="122" t="s">
        <v>928</v>
      </c>
      <c r="D1778" s="127">
        <v>1</v>
      </c>
      <c r="E1778" s="127">
        <v>20</v>
      </c>
      <c r="F1778" s="127">
        <v>11</v>
      </c>
      <c r="G1778" s="128">
        <v>0.25</v>
      </c>
      <c r="H1778" s="121">
        <f t="shared" si="189"/>
        <v>2.4691358024691357</v>
      </c>
      <c r="I1778" s="121" t="str">
        <f t="shared" si="190"/>
        <v/>
      </c>
      <c r="J1778" s="121" t="str">
        <f t="shared" si="194"/>
        <v/>
      </c>
      <c r="K1778" s="121" t="str">
        <f t="shared" si="191"/>
        <v/>
      </c>
      <c r="L1778" s="121" t="str">
        <f t="shared" si="192"/>
        <v/>
      </c>
      <c r="M1778" s="121">
        <f t="shared" si="195"/>
        <v>6.7901234567901234</v>
      </c>
      <c r="N1778" s="121" t="str">
        <f t="shared" si="193"/>
        <v/>
      </c>
      <c r="O1778" s="123"/>
    </row>
    <row r="1779" spans="1:15">
      <c r="A1779" s="127"/>
      <c r="B1779" s="131" t="s">
        <v>694</v>
      </c>
      <c r="C1779" s="122" t="s">
        <v>914</v>
      </c>
      <c r="D1779" s="127">
        <v>4</v>
      </c>
      <c r="E1779" s="127">
        <v>16</v>
      </c>
      <c r="F1779" s="127">
        <v>3</v>
      </c>
      <c r="G1779" s="128">
        <v>3.22</v>
      </c>
      <c r="H1779" s="121">
        <f t="shared" si="189"/>
        <v>1.5802469135802468</v>
      </c>
      <c r="I1779" s="121" t="str">
        <f t="shared" si="190"/>
        <v/>
      </c>
      <c r="J1779" s="121" t="str">
        <f t="shared" si="194"/>
        <v/>
      </c>
      <c r="K1779" s="121" t="str">
        <f t="shared" si="191"/>
        <v/>
      </c>
      <c r="L1779" s="121">
        <f t="shared" si="192"/>
        <v>61.060740740740741</v>
      </c>
      <c r="M1779" s="121" t="str">
        <f t="shared" si="195"/>
        <v/>
      </c>
      <c r="N1779" s="121" t="str">
        <f t="shared" si="193"/>
        <v/>
      </c>
      <c r="O1779" s="123"/>
    </row>
    <row r="1780" spans="1:15">
      <c r="A1780" s="127"/>
      <c r="B1780" s="131"/>
      <c r="C1780" s="122" t="s">
        <v>915</v>
      </c>
      <c r="D1780" s="127">
        <v>4</v>
      </c>
      <c r="E1780" s="127">
        <v>16</v>
      </c>
      <c r="F1780" s="127">
        <v>3</v>
      </c>
      <c r="G1780" s="128">
        <v>3.22</v>
      </c>
      <c r="H1780" s="121">
        <f t="shared" si="189"/>
        <v>1.5802469135802468</v>
      </c>
      <c r="I1780" s="121" t="str">
        <f t="shared" si="190"/>
        <v/>
      </c>
      <c r="J1780" s="121" t="str">
        <f t="shared" si="194"/>
        <v/>
      </c>
      <c r="K1780" s="121" t="str">
        <f t="shared" si="191"/>
        <v/>
      </c>
      <c r="L1780" s="121">
        <f t="shared" si="192"/>
        <v>61.060740740740741</v>
      </c>
      <c r="M1780" s="121" t="str">
        <f t="shared" si="195"/>
        <v/>
      </c>
      <c r="N1780" s="121" t="str">
        <f t="shared" si="193"/>
        <v/>
      </c>
      <c r="O1780" s="123"/>
    </row>
    <row r="1781" spans="1:15">
      <c r="A1781" s="127"/>
      <c r="B1781" s="131"/>
      <c r="C1781" s="122" t="s">
        <v>905</v>
      </c>
      <c r="D1781" s="127">
        <v>4</v>
      </c>
      <c r="E1781" s="127">
        <v>8</v>
      </c>
      <c r="F1781" s="127">
        <v>15</v>
      </c>
      <c r="G1781" s="128">
        <v>1.46</v>
      </c>
      <c r="H1781" s="121">
        <f t="shared" si="189"/>
        <v>0.39506172839506171</v>
      </c>
      <c r="I1781" s="121">
        <f t="shared" si="190"/>
        <v>34.607407407407401</v>
      </c>
      <c r="J1781" s="121" t="str">
        <f t="shared" si="194"/>
        <v/>
      </c>
      <c r="K1781" s="121" t="str">
        <f t="shared" si="191"/>
        <v/>
      </c>
      <c r="L1781" s="121" t="str">
        <f t="shared" si="192"/>
        <v/>
      </c>
      <c r="M1781" s="121" t="str">
        <f t="shared" si="195"/>
        <v/>
      </c>
      <c r="N1781" s="121" t="str">
        <f t="shared" si="193"/>
        <v/>
      </c>
      <c r="O1781" s="123"/>
    </row>
    <row r="1782" spans="1:15">
      <c r="A1782" s="127"/>
      <c r="B1782" s="131" t="s">
        <v>600</v>
      </c>
      <c r="C1782" s="122" t="s">
        <v>914</v>
      </c>
      <c r="D1782" s="127">
        <v>1</v>
      </c>
      <c r="E1782" s="127">
        <v>16</v>
      </c>
      <c r="F1782" s="127">
        <v>3</v>
      </c>
      <c r="G1782" s="128">
        <v>5.84</v>
      </c>
      <c r="H1782" s="121">
        <f t="shared" si="189"/>
        <v>1.5802469135802468</v>
      </c>
      <c r="I1782" s="121" t="str">
        <f t="shared" si="190"/>
        <v/>
      </c>
      <c r="J1782" s="121" t="str">
        <f t="shared" si="194"/>
        <v/>
      </c>
      <c r="K1782" s="121" t="str">
        <f t="shared" si="191"/>
        <v/>
      </c>
      <c r="L1782" s="121">
        <f t="shared" si="192"/>
        <v>27.685925925925925</v>
      </c>
      <c r="M1782" s="121" t="str">
        <f t="shared" si="195"/>
        <v/>
      </c>
      <c r="N1782" s="121" t="str">
        <f t="shared" si="193"/>
        <v/>
      </c>
      <c r="O1782" s="123"/>
    </row>
    <row r="1783" spans="1:15">
      <c r="A1783" s="127"/>
      <c r="B1783" s="131"/>
      <c r="C1783" s="122" t="s">
        <v>915</v>
      </c>
      <c r="D1783" s="127">
        <v>1</v>
      </c>
      <c r="E1783" s="127">
        <v>16</v>
      </c>
      <c r="F1783" s="127">
        <v>3</v>
      </c>
      <c r="G1783" s="128">
        <v>5.84</v>
      </c>
      <c r="H1783" s="121">
        <f t="shared" si="189"/>
        <v>1.5802469135802468</v>
      </c>
      <c r="I1783" s="121" t="str">
        <f t="shared" si="190"/>
        <v/>
      </c>
      <c r="J1783" s="121" t="str">
        <f t="shared" si="194"/>
        <v/>
      </c>
      <c r="K1783" s="121" t="str">
        <f t="shared" si="191"/>
        <v/>
      </c>
      <c r="L1783" s="121">
        <f t="shared" si="192"/>
        <v>27.685925925925925</v>
      </c>
      <c r="M1783" s="121" t="str">
        <f t="shared" si="195"/>
        <v/>
      </c>
      <c r="N1783" s="121" t="str">
        <f t="shared" si="193"/>
        <v/>
      </c>
      <c r="O1783" s="123"/>
    </row>
    <row r="1784" spans="1:15">
      <c r="A1784" s="127"/>
      <c r="B1784" s="131"/>
      <c r="C1784" s="122" t="s">
        <v>893</v>
      </c>
      <c r="D1784" s="127">
        <v>1</v>
      </c>
      <c r="E1784" s="127">
        <v>16</v>
      </c>
      <c r="F1784" s="127">
        <v>4</v>
      </c>
      <c r="G1784" s="128">
        <v>2.36</v>
      </c>
      <c r="H1784" s="121">
        <f t="shared" si="189"/>
        <v>1.5802469135802468</v>
      </c>
      <c r="I1784" s="121" t="str">
        <f t="shared" si="190"/>
        <v/>
      </c>
      <c r="J1784" s="121" t="str">
        <f t="shared" si="194"/>
        <v/>
      </c>
      <c r="K1784" s="121" t="str">
        <f t="shared" si="191"/>
        <v/>
      </c>
      <c r="L1784" s="121">
        <f t="shared" si="192"/>
        <v>14.917530864197529</v>
      </c>
      <c r="M1784" s="121" t="str">
        <f t="shared" si="195"/>
        <v/>
      </c>
      <c r="N1784" s="121" t="str">
        <f t="shared" si="193"/>
        <v/>
      </c>
      <c r="O1784" s="123"/>
    </row>
    <row r="1785" spans="1:15">
      <c r="A1785" s="127"/>
      <c r="B1785" s="131"/>
      <c r="C1785" s="122" t="s">
        <v>840</v>
      </c>
      <c r="D1785" s="127">
        <v>1</v>
      </c>
      <c r="E1785" s="127">
        <v>16</v>
      </c>
      <c r="F1785" s="127">
        <v>2</v>
      </c>
      <c r="G1785" s="128">
        <v>3.42</v>
      </c>
      <c r="H1785" s="121">
        <f t="shared" si="189"/>
        <v>1.5802469135802468</v>
      </c>
      <c r="I1785" s="121" t="str">
        <f t="shared" si="190"/>
        <v/>
      </c>
      <c r="J1785" s="121" t="str">
        <f t="shared" si="194"/>
        <v/>
      </c>
      <c r="K1785" s="121" t="str">
        <f t="shared" si="191"/>
        <v/>
      </c>
      <c r="L1785" s="121">
        <f t="shared" si="192"/>
        <v>10.808888888888887</v>
      </c>
      <c r="M1785" s="121" t="str">
        <f t="shared" si="195"/>
        <v/>
      </c>
      <c r="N1785" s="121" t="str">
        <f t="shared" si="193"/>
        <v/>
      </c>
      <c r="O1785" s="123"/>
    </row>
    <row r="1786" spans="1:15">
      <c r="A1786" s="127"/>
      <c r="B1786" s="131"/>
      <c r="C1786" s="122" t="s">
        <v>905</v>
      </c>
      <c r="D1786" s="127">
        <v>1</v>
      </c>
      <c r="E1786" s="127">
        <v>8</v>
      </c>
      <c r="F1786" s="127">
        <v>33</v>
      </c>
      <c r="G1786" s="128">
        <v>1.46</v>
      </c>
      <c r="H1786" s="121">
        <f t="shared" si="189"/>
        <v>0.39506172839506171</v>
      </c>
      <c r="I1786" s="121">
        <f t="shared" si="190"/>
        <v>19.034074074074073</v>
      </c>
      <c r="J1786" s="121" t="str">
        <f t="shared" si="194"/>
        <v/>
      </c>
      <c r="K1786" s="121" t="str">
        <f t="shared" si="191"/>
        <v/>
      </c>
      <c r="L1786" s="121" t="str">
        <f t="shared" si="192"/>
        <v/>
      </c>
      <c r="M1786" s="121" t="str">
        <f t="shared" si="195"/>
        <v/>
      </c>
      <c r="N1786" s="121" t="str">
        <f t="shared" si="193"/>
        <v/>
      </c>
      <c r="O1786" s="123"/>
    </row>
    <row r="1787" spans="1:15">
      <c r="A1787" s="127"/>
      <c r="B1787" s="131"/>
      <c r="C1787" s="122" t="s">
        <v>928</v>
      </c>
      <c r="D1787" s="127">
        <v>1</v>
      </c>
      <c r="E1787" s="127">
        <v>20</v>
      </c>
      <c r="F1787" s="127">
        <v>6</v>
      </c>
      <c r="G1787" s="128">
        <v>0.25</v>
      </c>
      <c r="H1787" s="121">
        <f t="shared" si="189"/>
        <v>2.4691358024691357</v>
      </c>
      <c r="I1787" s="121" t="str">
        <f t="shared" si="190"/>
        <v/>
      </c>
      <c r="J1787" s="121" t="str">
        <f t="shared" si="194"/>
        <v/>
      </c>
      <c r="K1787" s="121" t="str">
        <f t="shared" si="191"/>
        <v/>
      </c>
      <c r="L1787" s="121" t="str">
        <f t="shared" si="192"/>
        <v/>
      </c>
      <c r="M1787" s="121">
        <f t="shared" si="195"/>
        <v>3.7037037037037033</v>
      </c>
      <c r="N1787" s="121" t="str">
        <f t="shared" si="193"/>
        <v/>
      </c>
      <c r="O1787" s="123"/>
    </row>
    <row r="1788" spans="1:15">
      <c r="A1788" s="127"/>
      <c r="B1788" s="131" t="s">
        <v>601</v>
      </c>
      <c r="C1788" s="122" t="s">
        <v>914</v>
      </c>
      <c r="D1788" s="127">
        <v>1</v>
      </c>
      <c r="E1788" s="127">
        <v>16</v>
      </c>
      <c r="F1788" s="127">
        <v>3</v>
      </c>
      <c r="G1788" s="128">
        <v>17.34</v>
      </c>
      <c r="H1788" s="121">
        <f t="shared" si="189"/>
        <v>1.5802469135802468</v>
      </c>
      <c r="I1788" s="121" t="str">
        <f t="shared" si="190"/>
        <v/>
      </c>
      <c r="J1788" s="121" t="str">
        <f t="shared" si="194"/>
        <v/>
      </c>
      <c r="K1788" s="121" t="str">
        <f t="shared" si="191"/>
        <v/>
      </c>
      <c r="L1788" s="121">
        <f t="shared" si="192"/>
        <v>82.204444444444434</v>
      </c>
      <c r="M1788" s="121" t="str">
        <f t="shared" si="195"/>
        <v/>
      </c>
      <c r="N1788" s="121" t="str">
        <f t="shared" si="193"/>
        <v/>
      </c>
      <c r="O1788" s="123"/>
    </row>
    <row r="1789" spans="1:15">
      <c r="A1789" s="127"/>
      <c r="B1789" s="131"/>
      <c r="C1789" s="122" t="s">
        <v>915</v>
      </c>
      <c r="D1789" s="127">
        <v>1</v>
      </c>
      <c r="E1789" s="127">
        <v>16</v>
      </c>
      <c r="F1789" s="127">
        <v>3</v>
      </c>
      <c r="G1789" s="128">
        <v>17.34</v>
      </c>
      <c r="H1789" s="121">
        <f t="shared" si="189"/>
        <v>1.5802469135802468</v>
      </c>
      <c r="I1789" s="121" t="str">
        <f t="shared" si="190"/>
        <v/>
      </c>
      <c r="J1789" s="121" t="str">
        <f t="shared" si="194"/>
        <v/>
      </c>
      <c r="K1789" s="121" t="str">
        <f t="shared" si="191"/>
        <v/>
      </c>
      <c r="L1789" s="121">
        <f t="shared" si="192"/>
        <v>82.204444444444434</v>
      </c>
      <c r="M1789" s="121" t="str">
        <f t="shared" si="195"/>
        <v/>
      </c>
      <c r="N1789" s="121" t="str">
        <f t="shared" si="193"/>
        <v/>
      </c>
      <c r="O1789" s="123"/>
    </row>
    <row r="1790" spans="1:15">
      <c r="A1790" s="127"/>
      <c r="B1790" s="131"/>
      <c r="C1790" s="122" t="s">
        <v>893</v>
      </c>
      <c r="D1790" s="127">
        <v>1</v>
      </c>
      <c r="E1790" s="127">
        <v>20</v>
      </c>
      <c r="F1790" s="127">
        <v>4</v>
      </c>
      <c r="G1790" s="128">
        <v>2.56</v>
      </c>
      <c r="H1790" s="121">
        <f t="shared" si="189"/>
        <v>2.4691358024691357</v>
      </c>
      <c r="I1790" s="121" t="str">
        <f t="shared" si="190"/>
        <v/>
      </c>
      <c r="J1790" s="121" t="str">
        <f t="shared" si="194"/>
        <v/>
      </c>
      <c r="K1790" s="121" t="str">
        <f t="shared" si="191"/>
        <v/>
      </c>
      <c r="L1790" s="121" t="str">
        <f t="shared" si="192"/>
        <v/>
      </c>
      <c r="M1790" s="121">
        <f t="shared" si="195"/>
        <v>25.283950617283949</v>
      </c>
      <c r="N1790" s="121" t="str">
        <f t="shared" si="193"/>
        <v/>
      </c>
      <c r="O1790" s="123"/>
    </row>
    <row r="1791" spans="1:15">
      <c r="A1791" s="127"/>
      <c r="B1791" s="131"/>
      <c r="C1791" s="122" t="s">
        <v>893</v>
      </c>
      <c r="D1791" s="127">
        <v>1</v>
      </c>
      <c r="E1791" s="127">
        <v>20</v>
      </c>
      <c r="F1791" s="127">
        <v>2</v>
      </c>
      <c r="G1791" s="128">
        <v>7.5</v>
      </c>
      <c r="H1791" s="121">
        <f t="shared" si="189"/>
        <v>2.4691358024691357</v>
      </c>
      <c r="I1791" s="121" t="str">
        <f t="shared" si="190"/>
        <v/>
      </c>
      <c r="J1791" s="121" t="str">
        <f t="shared" si="194"/>
        <v/>
      </c>
      <c r="K1791" s="121" t="str">
        <f t="shared" si="191"/>
        <v/>
      </c>
      <c r="L1791" s="121" t="str">
        <f t="shared" si="192"/>
        <v/>
      </c>
      <c r="M1791" s="121">
        <f t="shared" si="195"/>
        <v>37.037037037037038</v>
      </c>
      <c r="N1791" s="121" t="str">
        <f t="shared" si="193"/>
        <v/>
      </c>
      <c r="O1791" s="123"/>
    </row>
    <row r="1792" spans="1:15">
      <c r="A1792" s="127"/>
      <c r="B1792" s="131"/>
      <c r="C1792" s="122" t="s">
        <v>917</v>
      </c>
      <c r="D1792" s="127">
        <v>1</v>
      </c>
      <c r="E1792" s="127">
        <v>16</v>
      </c>
      <c r="F1792" s="127">
        <v>4</v>
      </c>
      <c r="G1792" s="128">
        <v>4.66</v>
      </c>
      <c r="H1792" s="121">
        <f t="shared" si="189"/>
        <v>1.5802469135802468</v>
      </c>
      <c r="I1792" s="121" t="str">
        <f t="shared" si="190"/>
        <v/>
      </c>
      <c r="J1792" s="121" t="str">
        <f t="shared" si="194"/>
        <v/>
      </c>
      <c r="K1792" s="121" t="str">
        <f t="shared" si="191"/>
        <v/>
      </c>
      <c r="L1792" s="121">
        <f t="shared" si="192"/>
        <v>29.455802469135801</v>
      </c>
      <c r="M1792" s="121" t="str">
        <f t="shared" si="195"/>
        <v/>
      </c>
      <c r="N1792" s="121" t="str">
        <f t="shared" si="193"/>
        <v/>
      </c>
      <c r="O1792" s="123"/>
    </row>
    <row r="1793" spans="1:15">
      <c r="A1793" s="127"/>
      <c r="B1793" s="131"/>
      <c r="C1793" s="122" t="s">
        <v>905</v>
      </c>
      <c r="D1793" s="127">
        <v>1</v>
      </c>
      <c r="E1793" s="127">
        <v>8</v>
      </c>
      <c r="F1793" s="127">
        <v>106</v>
      </c>
      <c r="G1793" s="128">
        <v>1.46</v>
      </c>
      <c r="H1793" s="121">
        <f t="shared" si="189"/>
        <v>0.39506172839506171</v>
      </c>
      <c r="I1793" s="121">
        <f t="shared" si="190"/>
        <v>61.139753086419745</v>
      </c>
      <c r="J1793" s="121" t="str">
        <f t="shared" si="194"/>
        <v/>
      </c>
      <c r="K1793" s="121" t="str">
        <f t="shared" si="191"/>
        <v/>
      </c>
      <c r="L1793" s="121" t="str">
        <f t="shared" si="192"/>
        <v/>
      </c>
      <c r="M1793" s="121" t="str">
        <f t="shared" si="195"/>
        <v/>
      </c>
      <c r="N1793" s="121" t="str">
        <f t="shared" si="193"/>
        <v/>
      </c>
      <c r="O1793" s="123"/>
    </row>
    <row r="1794" spans="1:15">
      <c r="A1794" s="127"/>
      <c r="B1794" s="131"/>
      <c r="C1794" s="122" t="s">
        <v>928</v>
      </c>
      <c r="D1794" s="127">
        <v>1</v>
      </c>
      <c r="E1794" s="127">
        <v>20</v>
      </c>
      <c r="F1794" s="127">
        <v>11</v>
      </c>
      <c r="G1794" s="128">
        <v>0.25</v>
      </c>
      <c r="H1794" s="121">
        <f t="shared" si="189"/>
        <v>2.4691358024691357</v>
      </c>
      <c r="I1794" s="121" t="str">
        <f t="shared" si="190"/>
        <v/>
      </c>
      <c r="J1794" s="121" t="str">
        <f t="shared" si="194"/>
        <v/>
      </c>
      <c r="K1794" s="121" t="str">
        <f t="shared" si="191"/>
        <v/>
      </c>
      <c r="L1794" s="121" t="str">
        <f t="shared" si="192"/>
        <v/>
      </c>
      <c r="M1794" s="121">
        <f t="shared" si="195"/>
        <v>6.7901234567901234</v>
      </c>
      <c r="N1794" s="121" t="str">
        <f t="shared" si="193"/>
        <v/>
      </c>
      <c r="O1794" s="123"/>
    </row>
    <row r="1795" spans="1:15">
      <c r="A1795" s="127"/>
      <c r="B1795" s="131" t="s">
        <v>602</v>
      </c>
      <c r="C1795" s="122" t="s">
        <v>914</v>
      </c>
      <c r="D1795" s="127">
        <v>1</v>
      </c>
      <c r="E1795" s="127">
        <v>16</v>
      </c>
      <c r="F1795" s="127">
        <v>2</v>
      </c>
      <c r="G1795" s="128">
        <v>8.5649999999999995</v>
      </c>
      <c r="H1795" s="121">
        <f t="shared" si="189"/>
        <v>1.5802469135802468</v>
      </c>
      <c r="I1795" s="121" t="str">
        <f t="shared" si="190"/>
        <v/>
      </c>
      <c r="J1795" s="121" t="str">
        <f t="shared" si="194"/>
        <v/>
      </c>
      <c r="K1795" s="121" t="str">
        <f t="shared" si="191"/>
        <v/>
      </c>
      <c r="L1795" s="121">
        <f t="shared" si="192"/>
        <v>27.069629629629627</v>
      </c>
      <c r="M1795" s="121" t="str">
        <f t="shared" si="195"/>
        <v/>
      </c>
      <c r="N1795" s="121" t="str">
        <f t="shared" si="193"/>
        <v/>
      </c>
      <c r="O1795" s="123"/>
    </row>
    <row r="1796" spans="1:15">
      <c r="A1796" s="127"/>
      <c r="B1796" s="131"/>
      <c r="C1796" s="122" t="s">
        <v>915</v>
      </c>
      <c r="D1796" s="127">
        <v>1</v>
      </c>
      <c r="E1796" s="127">
        <v>16</v>
      </c>
      <c r="F1796" s="127">
        <v>2</v>
      </c>
      <c r="G1796" s="128">
        <v>8.5649999999999995</v>
      </c>
      <c r="H1796" s="121">
        <f t="shared" si="189"/>
        <v>1.5802469135802468</v>
      </c>
      <c r="I1796" s="121" t="str">
        <f t="shared" si="190"/>
        <v/>
      </c>
      <c r="J1796" s="121" t="str">
        <f t="shared" si="194"/>
        <v/>
      </c>
      <c r="K1796" s="121" t="str">
        <f t="shared" si="191"/>
        <v/>
      </c>
      <c r="L1796" s="121">
        <f t="shared" si="192"/>
        <v>27.069629629629627</v>
      </c>
      <c r="M1796" s="121" t="str">
        <f t="shared" si="195"/>
        <v/>
      </c>
      <c r="N1796" s="121" t="str">
        <f t="shared" si="193"/>
        <v/>
      </c>
      <c r="O1796" s="123"/>
    </row>
    <row r="1797" spans="1:15">
      <c r="A1797" s="127"/>
      <c r="B1797" s="131"/>
      <c r="C1797" s="122" t="s">
        <v>893</v>
      </c>
      <c r="D1797" s="127">
        <v>1</v>
      </c>
      <c r="E1797" s="127">
        <v>20</v>
      </c>
      <c r="F1797" s="127">
        <v>1</v>
      </c>
      <c r="G1797" s="128">
        <v>5.19</v>
      </c>
      <c r="H1797" s="121">
        <f t="shared" si="189"/>
        <v>2.4691358024691357</v>
      </c>
      <c r="I1797" s="121" t="str">
        <f t="shared" si="190"/>
        <v/>
      </c>
      <c r="J1797" s="121" t="str">
        <f t="shared" si="194"/>
        <v/>
      </c>
      <c r="K1797" s="121" t="str">
        <f t="shared" si="191"/>
        <v/>
      </c>
      <c r="L1797" s="121" t="str">
        <f t="shared" si="192"/>
        <v/>
      </c>
      <c r="M1797" s="121">
        <f t="shared" si="195"/>
        <v>12.814814814814815</v>
      </c>
      <c r="N1797" s="121" t="str">
        <f t="shared" si="193"/>
        <v/>
      </c>
      <c r="O1797" s="123"/>
    </row>
    <row r="1798" spans="1:15">
      <c r="A1798" s="127"/>
      <c r="B1798" s="131"/>
      <c r="C1798" s="122" t="s">
        <v>893</v>
      </c>
      <c r="D1798" s="127">
        <v>1</v>
      </c>
      <c r="E1798" s="127">
        <v>20</v>
      </c>
      <c r="F1798" s="127">
        <v>1</v>
      </c>
      <c r="G1798" s="128">
        <v>2.0099999999999998</v>
      </c>
      <c r="H1798" s="121">
        <f t="shared" ref="H1798:H1861" si="196">E1798*E1798/(162)</f>
        <v>2.4691358024691357</v>
      </c>
      <c r="I1798" s="121" t="str">
        <f t="shared" ref="I1798:I1861" si="197">IF((E1798=8),D1798*G1798*F1798*H1798,"")</f>
        <v/>
      </c>
      <c r="J1798" s="121" t="str">
        <f t="shared" si="194"/>
        <v/>
      </c>
      <c r="K1798" s="121" t="str">
        <f t="shared" ref="K1798:K1861" si="198">IF((E1798=12),D1798*F1798*G1798*H1798,"")</f>
        <v/>
      </c>
      <c r="L1798" s="121" t="str">
        <f t="shared" ref="L1798:L1861" si="199">IF((E1798=16),D1798*F1798*G1798*H1798,"")</f>
        <v/>
      </c>
      <c r="M1798" s="121">
        <f t="shared" si="195"/>
        <v>4.9629629629629619</v>
      </c>
      <c r="N1798" s="121" t="str">
        <f t="shared" ref="N1798:N1861" si="200">IF((E1798=25),D1798*F1798*G1798*H1798,"")</f>
        <v/>
      </c>
      <c r="O1798" s="123"/>
    </row>
    <row r="1799" spans="1:15">
      <c r="A1799" s="127"/>
      <c r="B1799" s="131"/>
      <c r="C1799" s="122" t="s">
        <v>840</v>
      </c>
      <c r="D1799" s="127">
        <v>1</v>
      </c>
      <c r="E1799" s="127">
        <v>16</v>
      </c>
      <c r="F1799" s="127">
        <v>1</v>
      </c>
      <c r="G1799" s="128">
        <v>3.431</v>
      </c>
      <c r="H1799" s="121">
        <f t="shared" si="196"/>
        <v>1.5802469135802468</v>
      </c>
      <c r="I1799" s="121" t="str">
        <f t="shared" si="197"/>
        <v/>
      </c>
      <c r="J1799" s="121" t="str">
        <f t="shared" si="194"/>
        <v/>
      </c>
      <c r="K1799" s="121" t="str">
        <f t="shared" si="198"/>
        <v/>
      </c>
      <c r="L1799" s="121">
        <f t="shared" si="199"/>
        <v>5.4218271604938266</v>
      </c>
      <c r="M1799" s="121" t="str">
        <f t="shared" si="195"/>
        <v/>
      </c>
      <c r="N1799" s="121" t="str">
        <f t="shared" si="200"/>
        <v/>
      </c>
      <c r="O1799" s="123"/>
    </row>
    <row r="1800" spans="1:15">
      <c r="A1800" s="127"/>
      <c r="B1800" s="131"/>
      <c r="C1800" s="122" t="s">
        <v>905</v>
      </c>
      <c r="D1800" s="127">
        <v>1</v>
      </c>
      <c r="E1800" s="127">
        <v>8</v>
      </c>
      <c r="F1800" s="127">
        <v>59</v>
      </c>
      <c r="G1800" s="128">
        <v>1.32</v>
      </c>
      <c r="H1800" s="121">
        <f t="shared" si="196"/>
        <v>0.39506172839506171</v>
      </c>
      <c r="I1800" s="121">
        <f t="shared" si="197"/>
        <v>30.767407407407408</v>
      </c>
      <c r="J1800" s="121" t="str">
        <f t="shared" si="194"/>
        <v/>
      </c>
      <c r="K1800" s="121" t="str">
        <f t="shared" si="198"/>
        <v/>
      </c>
      <c r="L1800" s="121" t="str">
        <f t="shared" si="199"/>
        <v/>
      </c>
      <c r="M1800" s="121" t="str">
        <f t="shared" si="195"/>
        <v/>
      </c>
      <c r="N1800" s="121" t="str">
        <f t="shared" si="200"/>
        <v/>
      </c>
      <c r="O1800" s="123"/>
    </row>
    <row r="1801" spans="1:15">
      <c r="A1801" s="127"/>
      <c r="B1801" s="131" t="s">
        <v>603</v>
      </c>
      <c r="C1801" s="122" t="s">
        <v>914</v>
      </c>
      <c r="D1801" s="127">
        <v>1</v>
      </c>
      <c r="E1801" s="127">
        <v>20</v>
      </c>
      <c r="F1801" s="127">
        <v>3</v>
      </c>
      <c r="G1801" s="128">
        <v>10.675000000000001</v>
      </c>
      <c r="H1801" s="121">
        <f t="shared" si="196"/>
        <v>2.4691358024691357</v>
      </c>
      <c r="I1801" s="121" t="str">
        <f t="shared" si="197"/>
        <v/>
      </c>
      <c r="J1801" s="121" t="str">
        <f t="shared" si="194"/>
        <v/>
      </c>
      <c r="K1801" s="121" t="str">
        <f t="shared" si="198"/>
        <v/>
      </c>
      <c r="L1801" s="121" t="str">
        <f t="shared" si="199"/>
        <v/>
      </c>
      <c r="M1801" s="121">
        <f t="shared" si="195"/>
        <v>79.07407407407409</v>
      </c>
      <c r="N1801" s="121" t="str">
        <f t="shared" si="200"/>
        <v/>
      </c>
      <c r="O1801" s="123"/>
    </row>
    <row r="1802" spans="1:15">
      <c r="A1802" s="127"/>
      <c r="B1802" s="131"/>
      <c r="C1802" s="122" t="s">
        <v>915</v>
      </c>
      <c r="D1802" s="127">
        <v>1</v>
      </c>
      <c r="E1802" s="127">
        <v>20</v>
      </c>
      <c r="F1802" s="127">
        <v>3</v>
      </c>
      <c r="G1802" s="128">
        <v>10.675000000000001</v>
      </c>
      <c r="H1802" s="121">
        <f t="shared" si="196"/>
        <v>2.4691358024691357</v>
      </c>
      <c r="I1802" s="121" t="str">
        <f t="shared" si="197"/>
        <v/>
      </c>
      <c r="J1802" s="121" t="str">
        <f t="shared" si="194"/>
        <v/>
      </c>
      <c r="K1802" s="121" t="str">
        <f t="shared" si="198"/>
        <v/>
      </c>
      <c r="L1802" s="121" t="str">
        <f t="shared" si="199"/>
        <v/>
      </c>
      <c r="M1802" s="121">
        <f t="shared" si="195"/>
        <v>79.07407407407409</v>
      </c>
      <c r="N1802" s="121" t="str">
        <f t="shared" si="200"/>
        <v/>
      </c>
      <c r="O1802" s="123"/>
    </row>
    <row r="1803" spans="1:15">
      <c r="A1803" s="127"/>
      <c r="B1803" s="131"/>
      <c r="C1803" s="122" t="s">
        <v>893</v>
      </c>
      <c r="D1803" s="127">
        <v>1</v>
      </c>
      <c r="E1803" s="127">
        <v>20</v>
      </c>
      <c r="F1803" s="127">
        <v>2</v>
      </c>
      <c r="G1803" s="128">
        <v>4.8949999999999996</v>
      </c>
      <c r="H1803" s="121">
        <f t="shared" si="196"/>
        <v>2.4691358024691357</v>
      </c>
      <c r="I1803" s="121" t="str">
        <f t="shared" si="197"/>
        <v/>
      </c>
      <c r="J1803" s="121" t="str">
        <f t="shared" ref="J1803:J1866" si="201">IF((E1803=10),D1803*F1803*G1803*H1803,"")</f>
        <v/>
      </c>
      <c r="K1803" s="121" t="str">
        <f t="shared" si="198"/>
        <v/>
      </c>
      <c r="L1803" s="121" t="str">
        <f t="shared" si="199"/>
        <v/>
      </c>
      <c r="M1803" s="121">
        <f t="shared" si="195"/>
        <v>24.172839506172835</v>
      </c>
      <c r="N1803" s="121" t="str">
        <f t="shared" si="200"/>
        <v/>
      </c>
      <c r="O1803" s="123"/>
    </row>
    <row r="1804" spans="1:15">
      <c r="A1804" s="127"/>
      <c r="B1804" s="131"/>
      <c r="C1804" s="122" t="s">
        <v>893</v>
      </c>
      <c r="D1804" s="127">
        <v>1</v>
      </c>
      <c r="E1804" s="127">
        <v>20</v>
      </c>
      <c r="F1804" s="127">
        <v>2</v>
      </c>
      <c r="G1804" s="128">
        <v>4.07</v>
      </c>
      <c r="H1804" s="121">
        <f t="shared" si="196"/>
        <v>2.4691358024691357</v>
      </c>
      <c r="I1804" s="121" t="str">
        <f t="shared" si="197"/>
        <v/>
      </c>
      <c r="J1804" s="121" t="str">
        <f t="shared" si="201"/>
        <v/>
      </c>
      <c r="K1804" s="121" t="str">
        <f t="shared" si="198"/>
        <v/>
      </c>
      <c r="L1804" s="121" t="str">
        <f t="shared" si="199"/>
        <v/>
      </c>
      <c r="M1804" s="121">
        <f t="shared" si="195"/>
        <v>20.098765432098766</v>
      </c>
      <c r="N1804" s="121" t="str">
        <f t="shared" si="200"/>
        <v/>
      </c>
      <c r="O1804" s="123"/>
    </row>
    <row r="1805" spans="1:15">
      <c r="A1805" s="127"/>
      <c r="B1805" s="131"/>
      <c r="C1805" s="122" t="s">
        <v>840</v>
      </c>
      <c r="D1805" s="127">
        <v>1</v>
      </c>
      <c r="E1805" s="127">
        <v>16</v>
      </c>
      <c r="F1805" s="127">
        <v>2</v>
      </c>
      <c r="G1805" s="128">
        <v>3.762</v>
      </c>
      <c r="H1805" s="121">
        <f t="shared" si="196"/>
        <v>1.5802469135802468</v>
      </c>
      <c r="I1805" s="121" t="str">
        <f t="shared" si="197"/>
        <v/>
      </c>
      <c r="J1805" s="121" t="str">
        <f t="shared" si="201"/>
        <v/>
      </c>
      <c r="K1805" s="121" t="str">
        <f t="shared" si="198"/>
        <v/>
      </c>
      <c r="L1805" s="121">
        <f t="shared" si="199"/>
        <v>11.889777777777777</v>
      </c>
      <c r="M1805" s="121" t="str">
        <f t="shared" si="195"/>
        <v/>
      </c>
      <c r="N1805" s="121" t="str">
        <f t="shared" si="200"/>
        <v/>
      </c>
      <c r="O1805" s="123"/>
    </row>
    <row r="1806" spans="1:15">
      <c r="A1806" s="127"/>
      <c r="B1806" s="131"/>
      <c r="C1806" s="122" t="s">
        <v>905</v>
      </c>
      <c r="D1806" s="127">
        <v>1</v>
      </c>
      <c r="E1806" s="127">
        <v>8</v>
      </c>
      <c r="F1806" s="127">
        <v>66</v>
      </c>
      <c r="G1806" s="128">
        <v>1.46</v>
      </c>
      <c r="H1806" s="121">
        <f t="shared" si="196"/>
        <v>0.39506172839506171</v>
      </c>
      <c r="I1806" s="121">
        <f t="shared" si="197"/>
        <v>38.068148148148147</v>
      </c>
      <c r="J1806" s="121" t="str">
        <f t="shared" si="201"/>
        <v/>
      </c>
      <c r="K1806" s="121" t="str">
        <f t="shared" si="198"/>
        <v/>
      </c>
      <c r="L1806" s="121" t="str">
        <f t="shared" si="199"/>
        <v/>
      </c>
      <c r="M1806" s="121" t="str">
        <f t="shared" si="195"/>
        <v/>
      </c>
      <c r="N1806" s="121" t="str">
        <f t="shared" si="200"/>
        <v/>
      </c>
      <c r="O1806" s="123"/>
    </row>
    <row r="1807" spans="1:15">
      <c r="A1807" s="127"/>
      <c r="B1807" s="131"/>
      <c r="C1807" s="122" t="s">
        <v>928</v>
      </c>
      <c r="D1807" s="127">
        <v>1</v>
      </c>
      <c r="E1807" s="127">
        <v>20</v>
      </c>
      <c r="F1807" s="127">
        <v>6</v>
      </c>
      <c r="G1807" s="128">
        <v>0.25</v>
      </c>
      <c r="H1807" s="121">
        <f t="shared" si="196"/>
        <v>2.4691358024691357</v>
      </c>
      <c r="I1807" s="121" t="str">
        <f t="shared" si="197"/>
        <v/>
      </c>
      <c r="J1807" s="121" t="str">
        <f t="shared" si="201"/>
        <v/>
      </c>
      <c r="K1807" s="121" t="str">
        <f t="shared" si="198"/>
        <v/>
      </c>
      <c r="L1807" s="121" t="str">
        <f t="shared" si="199"/>
        <v/>
      </c>
      <c r="M1807" s="121">
        <f t="shared" si="195"/>
        <v>3.7037037037037033</v>
      </c>
      <c r="N1807" s="121" t="str">
        <f t="shared" si="200"/>
        <v/>
      </c>
      <c r="O1807" s="123"/>
    </row>
    <row r="1808" spans="1:15">
      <c r="A1808" s="127"/>
      <c r="B1808" s="131" t="s">
        <v>932</v>
      </c>
      <c r="C1808" s="122" t="s">
        <v>914</v>
      </c>
      <c r="D1808" s="127">
        <v>1</v>
      </c>
      <c r="E1808" s="127">
        <v>16</v>
      </c>
      <c r="F1808" s="127">
        <v>2</v>
      </c>
      <c r="G1808" s="128">
        <v>8.5</v>
      </c>
      <c r="H1808" s="121">
        <f t="shared" si="196"/>
        <v>1.5802469135802468</v>
      </c>
      <c r="I1808" s="121" t="str">
        <f t="shared" si="197"/>
        <v/>
      </c>
      <c r="J1808" s="121" t="str">
        <f t="shared" si="201"/>
        <v/>
      </c>
      <c r="K1808" s="121" t="str">
        <f t="shared" si="198"/>
        <v/>
      </c>
      <c r="L1808" s="121">
        <f t="shared" si="199"/>
        <v>26.864197530864196</v>
      </c>
      <c r="M1808" s="121" t="str">
        <f t="shared" ref="M1808:M1871" si="202">IF((E1808=20),D1808*F1808*G1808*H1808,"")</f>
        <v/>
      </c>
      <c r="N1808" s="121" t="str">
        <f t="shared" si="200"/>
        <v/>
      </c>
      <c r="O1808" s="123"/>
    </row>
    <row r="1809" spans="1:15">
      <c r="A1809" s="127"/>
      <c r="B1809" s="131"/>
      <c r="C1809" s="122" t="s">
        <v>915</v>
      </c>
      <c r="D1809" s="127">
        <v>1</v>
      </c>
      <c r="E1809" s="127">
        <v>16</v>
      </c>
      <c r="F1809" s="127">
        <v>2</v>
      </c>
      <c r="G1809" s="128">
        <v>8.5</v>
      </c>
      <c r="H1809" s="121">
        <f t="shared" si="196"/>
        <v>1.5802469135802468</v>
      </c>
      <c r="I1809" s="121" t="str">
        <f t="shared" si="197"/>
        <v/>
      </c>
      <c r="J1809" s="121" t="str">
        <f t="shared" si="201"/>
        <v/>
      </c>
      <c r="K1809" s="121" t="str">
        <f t="shared" si="198"/>
        <v/>
      </c>
      <c r="L1809" s="121">
        <f t="shared" si="199"/>
        <v>26.864197530864196</v>
      </c>
      <c r="M1809" s="121" t="str">
        <f t="shared" si="202"/>
        <v/>
      </c>
      <c r="N1809" s="121" t="str">
        <f t="shared" si="200"/>
        <v/>
      </c>
      <c r="O1809" s="123"/>
    </row>
    <row r="1810" spans="1:15">
      <c r="A1810" s="127"/>
      <c r="B1810" s="131"/>
      <c r="C1810" s="122" t="s">
        <v>893</v>
      </c>
      <c r="D1810" s="127">
        <v>1</v>
      </c>
      <c r="E1810" s="127">
        <v>20</v>
      </c>
      <c r="F1810" s="127">
        <v>1</v>
      </c>
      <c r="G1810" s="128">
        <v>1.9</v>
      </c>
      <c r="H1810" s="121">
        <f t="shared" si="196"/>
        <v>2.4691358024691357</v>
      </c>
      <c r="I1810" s="121" t="str">
        <f t="shared" si="197"/>
        <v/>
      </c>
      <c r="J1810" s="121" t="str">
        <f t="shared" si="201"/>
        <v/>
      </c>
      <c r="K1810" s="121" t="str">
        <f t="shared" si="198"/>
        <v/>
      </c>
      <c r="L1810" s="121" t="str">
        <f t="shared" si="199"/>
        <v/>
      </c>
      <c r="M1810" s="121">
        <f t="shared" si="202"/>
        <v>4.6913580246913575</v>
      </c>
      <c r="N1810" s="121" t="str">
        <f t="shared" si="200"/>
        <v/>
      </c>
      <c r="O1810" s="123"/>
    </row>
    <row r="1811" spans="1:15">
      <c r="A1811" s="127"/>
      <c r="B1811" s="131"/>
      <c r="C1811" s="122" t="s">
        <v>893</v>
      </c>
      <c r="D1811" s="127">
        <v>1</v>
      </c>
      <c r="E1811" s="127">
        <v>20</v>
      </c>
      <c r="F1811" s="127">
        <v>1</v>
      </c>
      <c r="G1811" s="128">
        <v>5.23</v>
      </c>
      <c r="H1811" s="121">
        <f t="shared" si="196"/>
        <v>2.4691358024691357</v>
      </c>
      <c r="I1811" s="121" t="str">
        <f t="shared" si="197"/>
        <v/>
      </c>
      <c r="J1811" s="121" t="str">
        <f t="shared" si="201"/>
        <v/>
      </c>
      <c r="K1811" s="121" t="str">
        <f t="shared" si="198"/>
        <v/>
      </c>
      <c r="L1811" s="121" t="str">
        <f t="shared" si="199"/>
        <v/>
      </c>
      <c r="M1811" s="121">
        <f t="shared" si="202"/>
        <v>12.913580246913581</v>
      </c>
      <c r="N1811" s="121" t="str">
        <f t="shared" si="200"/>
        <v/>
      </c>
      <c r="O1811" s="123"/>
    </row>
    <row r="1812" spans="1:15">
      <c r="A1812" s="127"/>
      <c r="B1812" s="131"/>
      <c r="C1812" s="122" t="s">
        <v>840</v>
      </c>
      <c r="D1812" s="127">
        <v>1</v>
      </c>
      <c r="E1812" s="127">
        <v>16</v>
      </c>
      <c r="F1812" s="127">
        <v>1</v>
      </c>
      <c r="G1812" s="128">
        <v>3.1</v>
      </c>
      <c r="H1812" s="121">
        <f t="shared" si="196"/>
        <v>1.5802469135802468</v>
      </c>
      <c r="I1812" s="121" t="str">
        <f t="shared" si="197"/>
        <v/>
      </c>
      <c r="J1812" s="121" t="str">
        <f t="shared" si="201"/>
        <v/>
      </c>
      <c r="K1812" s="121" t="str">
        <f t="shared" si="198"/>
        <v/>
      </c>
      <c r="L1812" s="121">
        <f t="shared" si="199"/>
        <v>4.8987654320987657</v>
      </c>
      <c r="M1812" s="121" t="str">
        <f t="shared" si="202"/>
        <v/>
      </c>
      <c r="N1812" s="121" t="str">
        <f t="shared" si="200"/>
        <v/>
      </c>
      <c r="O1812" s="123"/>
    </row>
    <row r="1813" spans="1:15">
      <c r="A1813" s="127"/>
      <c r="B1813" s="131"/>
      <c r="C1813" s="122" t="s">
        <v>905</v>
      </c>
      <c r="D1813" s="127">
        <v>1</v>
      </c>
      <c r="E1813" s="127">
        <v>8</v>
      </c>
      <c r="F1813" s="127">
        <v>57</v>
      </c>
      <c r="G1813" s="128">
        <v>1.46</v>
      </c>
      <c r="H1813" s="121">
        <f t="shared" si="196"/>
        <v>0.39506172839506171</v>
      </c>
      <c r="I1813" s="121">
        <f t="shared" si="197"/>
        <v>32.877037037037034</v>
      </c>
      <c r="J1813" s="121" t="str">
        <f t="shared" si="201"/>
        <v/>
      </c>
      <c r="K1813" s="121" t="str">
        <f t="shared" si="198"/>
        <v/>
      </c>
      <c r="L1813" s="121" t="str">
        <f t="shared" si="199"/>
        <v/>
      </c>
      <c r="M1813" s="121" t="str">
        <f t="shared" si="202"/>
        <v/>
      </c>
      <c r="N1813" s="121" t="str">
        <f t="shared" si="200"/>
        <v/>
      </c>
      <c r="O1813" s="123"/>
    </row>
    <row r="1814" spans="1:15">
      <c r="A1814" s="127"/>
      <c r="B1814" s="131" t="s">
        <v>695</v>
      </c>
      <c r="C1814" s="122" t="s">
        <v>914</v>
      </c>
      <c r="D1814" s="127">
        <v>2</v>
      </c>
      <c r="E1814" s="127">
        <v>16</v>
      </c>
      <c r="F1814" s="127">
        <v>3</v>
      </c>
      <c r="G1814" s="128">
        <v>12.52</v>
      </c>
      <c r="H1814" s="121">
        <f t="shared" si="196"/>
        <v>1.5802469135802468</v>
      </c>
      <c r="I1814" s="121" t="str">
        <f t="shared" si="197"/>
        <v/>
      </c>
      <c r="J1814" s="121" t="str">
        <f t="shared" si="201"/>
        <v/>
      </c>
      <c r="K1814" s="121" t="str">
        <f t="shared" si="198"/>
        <v/>
      </c>
      <c r="L1814" s="121">
        <f t="shared" si="199"/>
        <v>118.70814814814815</v>
      </c>
      <c r="M1814" s="121" t="str">
        <f t="shared" si="202"/>
        <v/>
      </c>
      <c r="N1814" s="121" t="str">
        <f t="shared" si="200"/>
        <v/>
      </c>
      <c r="O1814" s="123"/>
    </row>
    <row r="1815" spans="1:15">
      <c r="A1815" s="127"/>
      <c r="B1815" s="131"/>
      <c r="C1815" s="122" t="s">
        <v>915</v>
      </c>
      <c r="D1815" s="127">
        <v>2</v>
      </c>
      <c r="E1815" s="127">
        <v>16</v>
      </c>
      <c r="F1815" s="127">
        <v>3</v>
      </c>
      <c r="G1815" s="128">
        <v>12.52</v>
      </c>
      <c r="H1815" s="121">
        <f t="shared" si="196"/>
        <v>1.5802469135802468</v>
      </c>
      <c r="I1815" s="121" t="str">
        <f t="shared" si="197"/>
        <v/>
      </c>
      <c r="J1815" s="121" t="str">
        <f t="shared" si="201"/>
        <v/>
      </c>
      <c r="K1815" s="121" t="str">
        <f t="shared" si="198"/>
        <v/>
      </c>
      <c r="L1815" s="121">
        <f t="shared" si="199"/>
        <v>118.70814814814815</v>
      </c>
      <c r="M1815" s="121" t="str">
        <f t="shared" si="202"/>
        <v/>
      </c>
      <c r="N1815" s="121" t="str">
        <f t="shared" si="200"/>
        <v/>
      </c>
      <c r="O1815" s="123"/>
    </row>
    <row r="1816" spans="1:15">
      <c r="A1816" s="127"/>
      <c r="B1816" s="131"/>
      <c r="C1816" s="122" t="s">
        <v>893</v>
      </c>
      <c r="D1816" s="127">
        <v>2</v>
      </c>
      <c r="E1816" s="127">
        <v>20</v>
      </c>
      <c r="F1816" s="127">
        <v>4</v>
      </c>
      <c r="G1816" s="128">
        <v>5.09</v>
      </c>
      <c r="H1816" s="121">
        <f t="shared" si="196"/>
        <v>2.4691358024691357</v>
      </c>
      <c r="I1816" s="121" t="str">
        <f t="shared" si="197"/>
        <v/>
      </c>
      <c r="J1816" s="121" t="str">
        <f t="shared" si="201"/>
        <v/>
      </c>
      <c r="K1816" s="121" t="str">
        <f t="shared" si="198"/>
        <v/>
      </c>
      <c r="L1816" s="121" t="str">
        <f t="shared" si="199"/>
        <v/>
      </c>
      <c r="M1816" s="121">
        <f t="shared" si="202"/>
        <v>100.5432098765432</v>
      </c>
      <c r="N1816" s="121" t="str">
        <f t="shared" si="200"/>
        <v/>
      </c>
      <c r="O1816" s="123"/>
    </row>
    <row r="1817" spans="1:15">
      <c r="A1817" s="127"/>
      <c r="B1817" s="131"/>
      <c r="C1817" s="122" t="s">
        <v>840</v>
      </c>
      <c r="D1817" s="127">
        <v>2</v>
      </c>
      <c r="E1817" s="127">
        <v>16</v>
      </c>
      <c r="F1817" s="127">
        <v>2</v>
      </c>
      <c r="G1817" s="128">
        <v>5.14</v>
      </c>
      <c r="H1817" s="121">
        <f t="shared" si="196"/>
        <v>1.5802469135802468</v>
      </c>
      <c r="I1817" s="121" t="str">
        <f t="shared" si="197"/>
        <v/>
      </c>
      <c r="J1817" s="121" t="str">
        <f t="shared" si="201"/>
        <v/>
      </c>
      <c r="K1817" s="121" t="str">
        <f t="shared" si="198"/>
        <v/>
      </c>
      <c r="L1817" s="121">
        <f t="shared" si="199"/>
        <v>32.489876543209874</v>
      </c>
      <c r="M1817" s="121" t="str">
        <f t="shared" si="202"/>
        <v/>
      </c>
      <c r="N1817" s="121" t="str">
        <f t="shared" si="200"/>
        <v/>
      </c>
      <c r="O1817" s="123"/>
    </row>
    <row r="1818" spans="1:15">
      <c r="A1818" s="127"/>
      <c r="B1818" s="131"/>
      <c r="C1818" s="122" t="s">
        <v>905</v>
      </c>
      <c r="D1818" s="127">
        <v>2</v>
      </c>
      <c r="E1818" s="127">
        <v>8</v>
      </c>
      <c r="F1818" s="127">
        <v>84</v>
      </c>
      <c r="G1818" s="128">
        <v>1.46</v>
      </c>
      <c r="H1818" s="121">
        <f t="shared" si="196"/>
        <v>0.39506172839506171</v>
      </c>
      <c r="I1818" s="121">
        <f t="shared" si="197"/>
        <v>96.90074074074073</v>
      </c>
      <c r="J1818" s="121" t="str">
        <f t="shared" si="201"/>
        <v/>
      </c>
      <c r="K1818" s="121" t="str">
        <f t="shared" si="198"/>
        <v/>
      </c>
      <c r="L1818" s="121" t="str">
        <f t="shared" si="199"/>
        <v/>
      </c>
      <c r="M1818" s="121" t="str">
        <f t="shared" si="202"/>
        <v/>
      </c>
      <c r="N1818" s="121" t="str">
        <f t="shared" si="200"/>
        <v/>
      </c>
      <c r="O1818" s="123"/>
    </row>
    <row r="1819" spans="1:15">
      <c r="A1819" s="127"/>
      <c r="B1819" s="131" t="s">
        <v>604</v>
      </c>
      <c r="C1819" s="122" t="s">
        <v>914</v>
      </c>
      <c r="D1819" s="127">
        <v>1</v>
      </c>
      <c r="E1819" s="127">
        <v>16</v>
      </c>
      <c r="F1819" s="127">
        <v>3</v>
      </c>
      <c r="G1819" s="128">
        <v>36.32</v>
      </c>
      <c r="H1819" s="121">
        <f t="shared" si="196"/>
        <v>1.5802469135802468</v>
      </c>
      <c r="I1819" s="121" t="str">
        <f t="shared" si="197"/>
        <v/>
      </c>
      <c r="J1819" s="121" t="str">
        <f t="shared" si="201"/>
        <v/>
      </c>
      <c r="K1819" s="121" t="str">
        <f t="shared" si="198"/>
        <v/>
      </c>
      <c r="L1819" s="121">
        <f t="shared" si="199"/>
        <v>172.18370370370371</v>
      </c>
      <c r="M1819" s="121" t="str">
        <f t="shared" si="202"/>
        <v/>
      </c>
      <c r="N1819" s="121" t="str">
        <f t="shared" si="200"/>
        <v/>
      </c>
      <c r="O1819" s="123"/>
    </row>
    <row r="1820" spans="1:15">
      <c r="A1820" s="127"/>
      <c r="B1820" s="131"/>
      <c r="C1820" s="122" t="s">
        <v>915</v>
      </c>
      <c r="D1820" s="127">
        <v>1</v>
      </c>
      <c r="E1820" s="127">
        <v>16</v>
      </c>
      <c r="F1820" s="127">
        <v>3</v>
      </c>
      <c r="G1820" s="128">
        <v>36.32</v>
      </c>
      <c r="H1820" s="121">
        <f t="shared" si="196"/>
        <v>1.5802469135802468</v>
      </c>
      <c r="I1820" s="121" t="str">
        <f t="shared" si="197"/>
        <v/>
      </c>
      <c r="J1820" s="121" t="str">
        <f t="shared" si="201"/>
        <v/>
      </c>
      <c r="K1820" s="121" t="str">
        <f t="shared" si="198"/>
        <v/>
      </c>
      <c r="L1820" s="121">
        <f t="shared" si="199"/>
        <v>172.18370370370371</v>
      </c>
      <c r="M1820" s="121" t="str">
        <f t="shared" si="202"/>
        <v/>
      </c>
      <c r="N1820" s="121" t="str">
        <f t="shared" si="200"/>
        <v/>
      </c>
      <c r="O1820" s="123"/>
    </row>
    <row r="1821" spans="1:15">
      <c r="A1821" s="127"/>
      <c r="B1821" s="131"/>
      <c r="C1821" s="122" t="s">
        <v>893</v>
      </c>
      <c r="D1821" s="127">
        <v>1</v>
      </c>
      <c r="E1821" s="127">
        <v>16</v>
      </c>
      <c r="F1821" s="127">
        <v>2</v>
      </c>
      <c r="G1821" s="128">
        <v>4.88</v>
      </c>
      <c r="H1821" s="121">
        <f t="shared" si="196"/>
        <v>1.5802469135802468</v>
      </c>
      <c r="I1821" s="121" t="str">
        <f t="shared" si="197"/>
        <v/>
      </c>
      <c r="J1821" s="121" t="str">
        <f t="shared" si="201"/>
        <v/>
      </c>
      <c r="K1821" s="121" t="str">
        <f t="shared" si="198"/>
        <v/>
      </c>
      <c r="L1821" s="121">
        <f t="shared" si="199"/>
        <v>15.42320987654321</v>
      </c>
      <c r="M1821" s="121" t="str">
        <f t="shared" si="202"/>
        <v/>
      </c>
      <c r="N1821" s="121" t="str">
        <f t="shared" si="200"/>
        <v/>
      </c>
      <c r="O1821" s="123"/>
    </row>
    <row r="1822" spans="1:15">
      <c r="A1822" s="127"/>
      <c r="B1822" s="131"/>
      <c r="C1822" s="122" t="s">
        <v>933</v>
      </c>
      <c r="D1822" s="127">
        <v>1</v>
      </c>
      <c r="E1822" s="127">
        <v>20</v>
      </c>
      <c r="F1822" s="127">
        <v>2</v>
      </c>
      <c r="G1822" s="128">
        <v>6</v>
      </c>
      <c r="H1822" s="121">
        <f t="shared" si="196"/>
        <v>2.4691358024691357</v>
      </c>
      <c r="I1822" s="121" t="str">
        <f t="shared" si="197"/>
        <v/>
      </c>
      <c r="J1822" s="121" t="str">
        <f t="shared" si="201"/>
        <v/>
      </c>
      <c r="K1822" s="121" t="str">
        <f t="shared" si="198"/>
        <v/>
      </c>
      <c r="L1822" s="121" t="str">
        <f t="shared" si="199"/>
        <v/>
      </c>
      <c r="M1822" s="121">
        <f t="shared" si="202"/>
        <v>29.629629629629626</v>
      </c>
      <c r="N1822" s="121" t="str">
        <f t="shared" si="200"/>
        <v/>
      </c>
      <c r="O1822" s="123"/>
    </row>
    <row r="1823" spans="1:15">
      <c r="A1823" s="127"/>
      <c r="B1823" s="131"/>
      <c r="C1823" s="122" t="s">
        <v>893</v>
      </c>
      <c r="D1823" s="127">
        <v>1</v>
      </c>
      <c r="E1823" s="127">
        <v>20</v>
      </c>
      <c r="F1823" s="127">
        <v>2</v>
      </c>
      <c r="G1823" s="128">
        <v>7.5</v>
      </c>
      <c r="H1823" s="121">
        <f t="shared" si="196"/>
        <v>2.4691358024691357</v>
      </c>
      <c r="I1823" s="121" t="str">
        <f t="shared" si="197"/>
        <v/>
      </c>
      <c r="J1823" s="121" t="str">
        <f t="shared" si="201"/>
        <v/>
      </c>
      <c r="K1823" s="121" t="str">
        <f t="shared" si="198"/>
        <v/>
      </c>
      <c r="L1823" s="121" t="str">
        <f t="shared" si="199"/>
        <v/>
      </c>
      <c r="M1823" s="121">
        <f t="shared" si="202"/>
        <v>37.037037037037038</v>
      </c>
      <c r="N1823" s="121" t="str">
        <f t="shared" si="200"/>
        <v/>
      </c>
      <c r="O1823" s="123"/>
    </row>
    <row r="1824" spans="1:15">
      <c r="A1824" s="127"/>
      <c r="B1824" s="131"/>
      <c r="C1824" s="122" t="s">
        <v>893</v>
      </c>
      <c r="D1824" s="127">
        <v>1</v>
      </c>
      <c r="E1824" s="127">
        <v>20</v>
      </c>
      <c r="F1824" s="127">
        <v>2</v>
      </c>
      <c r="G1824" s="128">
        <v>2.56</v>
      </c>
      <c r="H1824" s="121">
        <f t="shared" si="196"/>
        <v>2.4691358024691357</v>
      </c>
      <c r="I1824" s="121" t="str">
        <f t="shared" si="197"/>
        <v/>
      </c>
      <c r="J1824" s="121" t="str">
        <f t="shared" si="201"/>
        <v/>
      </c>
      <c r="K1824" s="121" t="str">
        <f t="shared" si="198"/>
        <v/>
      </c>
      <c r="L1824" s="121" t="str">
        <f t="shared" si="199"/>
        <v/>
      </c>
      <c r="M1824" s="121">
        <f t="shared" si="202"/>
        <v>12.641975308641975</v>
      </c>
      <c r="N1824" s="121" t="str">
        <f t="shared" si="200"/>
        <v/>
      </c>
      <c r="O1824" s="123"/>
    </row>
    <row r="1825" spans="1:15">
      <c r="A1825" s="127"/>
      <c r="B1825" s="131"/>
      <c r="C1825" s="122" t="s">
        <v>840</v>
      </c>
      <c r="D1825" s="127">
        <v>1</v>
      </c>
      <c r="E1825" s="127">
        <v>16</v>
      </c>
      <c r="F1825" s="127">
        <v>2</v>
      </c>
      <c r="G1825" s="128">
        <v>3.42</v>
      </c>
      <c r="H1825" s="121">
        <f t="shared" si="196"/>
        <v>1.5802469135802468</v>
      </c>
      <c r="I1825" s="121" t="str">
        <f t="shared" si="197"/>
        <v/>
      </c>
      <c r="J1825" s="121" t="str">
        <f t="shared" si="201"/>
        <v/>
      </c>
      <c r="K1825" s="121" t="str">
        <f t="shared" si="198"/>
        <v/>
      </c>
      <c r="L1825" s="121">
        <f t="shared" si="199"/>
        <v>10.808888888888887</v>
      </c>
      <c r="M1825" s="121" t="str">
        <f t="shared" si="202"/>
        <v/>
      </c>
      <c r="N1825" s="121" t="str">
        <f t="shared" si="200"/>
        <v/>
      </c>
      <c r="O1825" s="123"/>
    </row>
    <row r="1826" spans="1:15">
      <c r="A1826" s="127"/>
      <c r="B1826" s="131"/>
      <c r="C1826" s="122" t="s">
        <v>840</v>
      </c>
      <c r="D1826" s="127">
        <v>1</v>
      </c>
      <c r="E1826" s="127">
        <v>16</v>
      </c>
      <c r="F1826" s="127">
        <v>2</v>
      </c>
      <c r="G1826" s="128">
        <v>4.66</v>
      </c>
      <c r="H1826" s="121">
        <f t="shared" si="196"/>
        <v>1.5802469135802468</v>
      </c>
      <c r="I1826" s="121" t="str">
        <f t="shared" si="197"/>
        <v/>
      </c>
      <c r="J1826" s="121" t="str">
        <f t="shared" si="201"/>
        <v/>
      </c>
      <c r="K1826" s="121" t="str">
        <f t="shared" si="198"/>
        <v/>
      </c>
      <c r="L1826" s="121">
        <f t="shared" si="199"/>
        <v>14.7279012345679</v>
      </c>
      <c r="M1826" s="121" t="str">
        <f t="shared" si="202"/>
        <v/>
      </c>
      <c r="N1826" s="121" t="str">
        <f t="shared" si="200"/>
        <v/>
      </c>
      <c r="O1826" s="123"/>
    </row>
    <row r="1827" spans="1:15">
      <c r="A1827" s="127"/>
      <c r="B1827" s="131"/>
      <c r="C1827" s="122" t="s">
        <v>840</v>
      </c>
      <c r="D1827" s="127">
        <v>1</v>
      </c>
      <c r="E1827" s="127">
        <v>16</v>
      </c>
      <c r="F1827" s="127">
        <v>2</v>
      </c>
      <c r="G1827" s="128">
        <v>4.66</v>
      </c>
      <c r="H1827" s="121">
        <f t="shared" si="196"/>
        <v>1.5802469135802468</v>
      </c>
      <c r="I1827" s="121" t="str">
        <f t="shared" si="197"/>
        <v/>
      </c>
      <c r="J1827" s="121" t="str">
        <f t="shared" si="201"/>
        <v/>
      </c>
      <c r="K1827" s="121" t="str">
        <f t="shared" si="198"/>
        <v/>
      </c>
      <c r="L1827" s="121">
        <f t="shared" si="199"/>
        <v>14.7279012345679</v>
      </c>
      <c r="M1827" s="121" t="str">
        <f t="shared" si="202"/>
        <v/>
      </c>
      <c r="N1827" s="121" t="str">
        <f t="shared" si="200"/>
        <v/>
      </c>
      <c r="O1827" s="123"/>
    </row>
    <row r="1828" spans="1:15">
      <c r="A1828" s="127"/>
      <c r="B1828" s="131"/>
      <c r="C1828" s="122" t="s">
        <v>905</v>
      </c>
      <c r="D1828" s="127">
        <v>1</v>
      </c>
      <c r="E1828" s="127">
        <v>8</v>
      </c>
      <c r="F1828" s="127">
        <v>224</v>
      </c>
      <c r="G1828" s="128">
        <v>1.46</v>
      </c>
      <c r="H1828" s="121">
        <f t="shared" si="196"/>
        <v>0.39506172839506171</v>
      </c>
      <c r="I1828" s="121">
        <f t="shared" si="197"/>
        <v>129.20098765432095</v>
      </c>
      <c r="J1828" s="121" t="str">
        <f t="shared" si="201"/>
        <v/>
      </c>
      <c r="K1828" s="121" t="str">
        <f t="shared" si="198"/>
        <v/>
      </c>
      <c r="L1828" s="121" t="str">
        <f t="shared" si="199"/>
        <v/>
      </c>
      <c r="M1828" s="121" t="str">
        <f t="shared" si="202"/>
        <v/>
      </c>
      <c r="N1828" s="121" t="str">
        <f t="shared" si="200"/>
        <v/>
      </c>
      <c r="O1828" s="123"/>
    </row>
    <row r="1829" spans="1:15">
      <c r="A1829" s="127"/>
      <c r="B1829" s="131"/>
      <c r="C1829" s="122" t="s">
        <v>928</v>
      </c>
      <c r="D1829" s="127">
        <v>1</v>
      </c>
      <c r="E1829" s="127">
        <v>20</v>
      </c>
      <c r="F1829" s="127">
        <v>16</v>
      </c>
      <c r="G1829" s="128">
        <v>0.25</v>
      </c>
      <c r="H1829" s="121">
        <f t="shared" si="196"/>
        <v>2.4691358024691357</v>
      </c>
      <c r="I1829" s="121" t="str">
        <f t="shared" si="197"/>
        <v/>
      </c>
      <c r="J1829" s="121" t="str">
        <f t="shared" si="201"/>
        <v/>
      </c>
      <c r="K1829" s="121" t="str">
        <f t="shared" si="198"/>
        <v/>
      </c>
      <c r="L1829" s="121" t="str">
        <f t="shared" si="199"/>
        <v/>
      </c>
      <c r="M1829" s="121">
        <f t="shared" si="202"/>
        <v>9.8765432098765427</v>
      </c>
      <c r="N1829" s="121" t="str">
        <f t="shared" si="200"/>
        <v/>
      </c>
      <c r="O1829" s="123"/>
    </row>
    <row r="1830" spans="1:15">
      <c r="A1830" s="127"/>
      <c r="B1830" s="131" t="s">
        <v>605</v>
      </c>
      <c r="C1830" s="122" t="s">
        <v>914</v>
      </c>
      <c r="D1830" s="127">
        <v>1</v>
      </c>
      <c r="E1830" s="127">
        <v>20</v>
      </c>
      <c r="F1830" s="127">
        <v>2</v>
      </c>
      <c r="G1830" s="128">
        <v>34.825000000000003</v>
      </c>
      <c r="H1830" s="121">
        <f t="shared" si="196"/>
        <v>2.4691358024691357</v>
      </c>
      <c r="I1830" s="121" t="str">
        <f t="shared" si="197"/>
        <v/>
      </c>
      <c r="J1830" s="121" t="str">
        <f t="shared" si="201"/>
        <v/>
      </c>
      <c r="K1830" s="121" t="str">
        <f t="shared" si="198"/>
        <v/>
      </c>
      <c r="L1830" s="121" t="str">
        <f t="shared" si="199"/>
        <v/>
      </c>
      <c r="M1830" s="121">
        <f t="shared" si="202"/>
        <v>171.97530864197532</v>
      </c>
      <c r="N1830" s="121" t="str">
        <f t="shared" si="200"/>
        <v/>
      </c>
      <c r="O1830" s="123"/>
    </row>
    <row r="1831" spans="1:15">
      <c r="A1831" s="127"/>
      <c r="B1831" s="131"/>
      <c r="C1831" s="122" t="s">
        <v>914</v>
      </c>
      <c r="D1831" s="127">
        <v>1</v>
      </c>
      <c r="E1831" s="127">
        <v>16</v>
      </c>
      <c r="F1831" s="127">
        <v>1</v>
      </c>
      <c r="G1831" s="128">
        <v>34.225000000000001</v>
      </c>
      <c r="H1831" s="121">
        <f t="shared" si="196"/>
        <v>1.5802469135802468</v>
      </c>
      <c r="I1831" s="121" t="str">
        <f t="shared" si="197"/>
        <v/>
      </c>
      <c r="J1831" s="121" t="str">
        <f t="shared" si="201"/>
        <v/>
      </c>
      <c r="K1831" s="121" t="str">
        <f t="shared" si="198"/>
        <v/>
      </c>
      <c r="L1831" s="121">
        <f t="shared" si="199"/>
        <v>54.083950617283946</v>
      </c>
      <c r="M1831" s="121" t="str">
        <f t="shared" si="202"/>
        <v/>
      </c>
      <c r="N1831" s="121" t="str">
        <f t="shared" si="200"/>
        <v/>
      </c>
      <c r="O1831" s="123"/>
    </row>
    <row r="1832" spans="1:15">
      <c r="A1832" s="127"/>
      <c r="B1832" s="131"/>
      <c r="C1832" s="122" t="s">
        <v>914</v>
      </c>
      <c r="D1832" s="127">
        <v>1</v>
      </c>
      <c r="E1832" s="127">
        <v>16</v>
      </c>
      <c r="F1832" s="127">
        <v>6</v>
      </c>
      <c r="G1832" s="128">
        <v>6.2</v>
      </c>
      <c r="H1832" s="121">
        <f t="shared" si="196"/>
        <v>1.5802469135802468</v>
      </c>
      <c r="I1832" s="121" t="str">
        <f t="shared" si="197"/>
        <v/>
      </c>
      <c r="J1832" s="121" t="str">
        <f t="shared" si="201"/>
        <v/>
      </c>
      <c r="K1832" s="121" t="str">
        <f t="shared" si="198"/>
        <v/>
      </c>
      <c r="L1832" s="121">
        <f t="shared" si="199"/>
        <v>58.785185185185185</v>
      </c>
      <c r="M1832" s="121" t="str">
        <f t="shared" si="202"/>
        <v/>
      </c>
      <c r="N1832" s="121" t="str">
        <f t="shared" si="200"/>
        <v/>
      </c>
      <c r="O1832" s="123"/>
    </row>
    <row r="1833" spans="1:15">
      <c r="A1833" s="127"/>
      <c r="B1833" s="131"/>
      <c r="C1833" s="122" t="s">
        <v>915</v>
      </c>
      <c r="D1833" s="127">
        <v>1</v>
      </c>
      <c r="E1833" s="127">
        <v>20</v>
      </c>
      <c r="F1833" s="127">
        <v>4</v>
      </c>
      <c r="G1833" s="128">
        <v>6.5650000000000004</v>
      </c>
      <c r="H1833" s="121">
        <f t="shared" si="196"/>
        <v>2.4691358024691357</v>
      </c>
      <c r="I1833" s="121" t="str">
        <f t="shared" si="197"/>
        <v/>
      </c>
      <c r="J1833" s="121" t="str">
        <f t="shared" si="201"/>
        <v/>
      </c>
      <c r="K1833" s="121" t="str">
        <f t="shared" si="198"/>
        <v/>
      </c>
      <c r="L1833" s="121" t="str">
        <f t="shared" si="199"/>
        <v/>
      </c>
      <c r="M1833" s="121">
        <f t="shared" si="202"/>
        <v>64.839506172839506</v>
      </c>
      <c r="N1833" s="121" t="str">
        <f t="shared" si="200"/>
        <v/>
      </c>
      <c r="O1833" s="123"/>
    </row>
    <row r="1834" spans="1:15">
      <c r="A1834" s="127"/>
      <c r="B1834" s="131"/>
      <c r="C1834" s="122" t="s">
        <v>915</v>
      </c>
      <c r="D1834" s="127">
        <v>1</v>
      </c>
      <c r="E1834" s="127">
        <v>16</v>
      </c>
      <c r="F1834" s="127">
        <v>2</v>
      </c>
      <c r="G1834" s="128">
        <v>6.5650000000000004</v>
      </c>
      <c r="H1834" s="121">
        <f t="shared" si="196"/>
        <v>1.5802469135802468</v>
      </c>
      <c r="I1834" s="121" t="str">
        <f t="shared" si="197"/>
        <v/>
      </c>
      <c r="J1834" s="121" t="str">
        <f t="shared" si="201"/>
        <v/>
      </c>
      <c r="K1834" s="121" t="str">
        <f t="shared" si="198"/>
        <v/>
      </c>
      <c r="L1834" s="121">
        <f t="shared" si="199"/>
        <v>20.748641975308644</v>
      </c>
      <c r="M1834" s="121" t="str">
        <f t="shared" si="202"/>
        <v/>
      </c>
      <c r="N1834" s="121" t="str">
        <f t="shared" si="200"/>
        <v/>
      </c>
      <c r="O1834" s="123"/>
    </row>
    <row r="1835" spans="1:15">
      <c r="A1835" s="127"/>
      <c r="B1835" s="131"/>
      <c r="C1835" s="122" t="s">
        <v>915</v>
      </c>
      <c r="D1835" s="127">
        <v>1</v>
      </c>
      <c r="E1835" s="127">
        <v>20</v>
      </c>
      <c r="F1835" s="127">
        <v>2</v>
      </c>
      <c r="G1835" s="128">
        <v>17.440000000000001</v>
      </c>
      <c r="H1835" s="121">
        <f t="shared" si="196"/>
        <v>2.4691358024691357</v>
      </c>
      <c r="I1835" s="121" t="str">
        <f t="shared" si="197"/>
        <v/>
      </c>
      <c r="J1835" s="121" t="str">
        <f t="shared" si="201"/>
        <v/>
      </c>
      <c r="K1835" s="121" t="str">
        <f t="shared" si="198"/>
        <v/>
      </c>
      <c r="L1835" s="121" t="str">
        <f t="shared" si="199"/>
        <v/>
      </c>
      <c r="M1835" s="121">
        <f t="shared" si="202"/>
        <v>86.123456790123456</v>
      </c>
      <c r="N1835" s="121" t="str">
        <f t="shared" si="200"/>
        <v/>
      </c>
      <c r="O1835" s="123"/>
    </row>
    <row r="1836" spans="1:15">
      <c r="A1836" s="127"/>
      <c r="B1836" s="131"/>
      <c r="C1836" s="122" t="s">
        <v>893</v>
      </c>
      <c r="D1836" s="127">
        <v>1</v>
      </c>
      <c r="E1836" s="127">
        <v>16</v>
      </c>
      <c r="F1836" s="127">
        <v>2</v>
      </c>
      <c r="G1836" s="128">
        <v>2.5099999999999998</v>
      </c>
      <c r="H1836" s="121">
        <f t="shared" si="196"/>
        <v>1.5802469135802468</v>
      </c>
      <c r="I1836" s="121" t="str">
        <f t="shared" si="197"/>
        <v/>
      </c>
      <c r="J1836" s="121" t="str">
        <f t="shared" si="201"/>
        <v/>
      </c>
      <c r="K1836" s="121" t="str">
        <f t="shared" si="198"/>
        <v/>
      </c>
      <c r="L1836" s="121">
        <f t="shared" si="199"/>
        <v>7.9328395061728383</v>
      </c>
      <c r="M1836" s="121" t="str">
        <f t="shared" si="202"/>
        <v/>
      </c>
      <c r="N1836" s="121" t="str">
        <f t="shared" si="200"/>
        <v/>
      </c>
      <c r="O1836" s="123"/>
    </row>
    <row r="1837" spans="1:15">
      <c r="A1837" s="127"/>
      <c r="B1837" s="131"/>
      <c r="C1837" s="122" t="s">
        <v>893</v>
      </c>
      <c r="D1837" s="127">
        <v>1</v>
      </c>
      <c r="E1837" s="127">
        <v>16</v>
      </c>
      <c r="F1837" s="127">
        <v>3</v>
      </c>
      <c r="G1837" s="128">
        <v>6.25</v>
      </c>
      <c r="H1837" s="121">
        <f t="shared" si="196"/>
        <v>1.5802469135802468</v>
      </c>
      <c r="I1837" s="121" t="str">
        <f t="shared" si="197"/>
        <v/>
      </c>
      <c r="J1837" s="121" t="str">
        <f t="shared" si="201"/>
        <v/>
      </c>
      <c r="K1837" s="121" t="str">
        <f t="shared" si="198"/>
        <v/>
      </c>
      <c r="L1837" s="121">
        <f t="shared" si="199"/>
        <v>29.629629629629626</v>
      </c>
      <c r="M1837" s="121" t="str">
        <f t="shared" si="202"/>
        <v/>
      </c>
      <c r="N1837" s="121" t="str">
        <f t="shared" si="200"/>
        <v/>
      </c>
      <c r="O1837" s="123"/>
    </row>
    <row r="1838" spans="1:15">
      <c r="A1838" s="127"/>
      <c r="B1838" s="131"/>
      <c r="C1838" s="122" t="s">
        <v>893</v>
      </c>
      <c r="D1838" s="127">
        <v>1</v>
      </c>
      <c r="E1838" s="127">
        <v>16</v>
      </c>
      <c r="F1838" s="127">
        <v>1</v>
      </c>
      <c r="G1838" s="128">
        <v>7.4</v>
      </c>
      <c r="H1838" s="121">
        <f t="shared" si="196"/>
        <v>1.5802469135802468</v>
      </c>
      <c r="I1838" s="121" t="str">
        <f t="shared" si="197"/>
        <v/>
      </c>
      <c r="J1838" s="121" t="str">
        <f t="shared" si="201"/>
        <v/>
      </c>
      <c r="K1838" s="121" t="str">
        <f t="shared" si="198"/>
        <v/>
      </c>
      <c r="L1838" s="121">
        <f t="shared" si="199"/>
        <v>11.693827160493827</v>
      </c>
      <c r="M1838" s="121" t="str">
        <f t="shared" si="202"/>
        <v/>
      </c>
      <c r="N1838" s="121" t="str">
        <f t="shared" si="200"/>
        <v/>
      </c>
      <c r="O1838" s="123"/>
    </row>
    <row r="1839" spans="1:15">
      <c r="A1839" s="127"/>
      <c r="B1839" s="131"/>
      <c r="C1839" s="122" t="s">
        <v>893</v>
      </c>
      <c r="D1839" s="127">
        <v>1</v>
      </c>
      <c r="E1839" s="127">
        <v>16</v>
      </c>
      <c r="F1839" s="127">
        <v>2</v>
      </c>
      <c r="G1839" s="128">
        <v>2.46</v>
      </c>
      <c r="H1839" s="121">
        <f t="shared" si="196"/>
        <v>1.5802469135802468</v>
      </c>
      <c r="I1839" s="121" t="str">
        <f t="shared" si="197"/>
        <v/>
      </c>
      <c r="J1839" s="121" t="str">
        <f t="shared" si="201"/>
        <v/>
      </c>
      <c r="K1839" s="121" t="str">
        <f t="shared" si="198"/>
        <v/>
      </c>
      <c r="L1839" s="121">
        <f t="shared" si="199"/>
        <v>7.774814814814814</v>
      </c>
      <c r="M1839" s="121" t="str">
        <f t="shared" si="202"/>
        <v/>
      </c>
      <c r="N1839" s="121" t="str">
        <f t="shared" si="200"/>
        <v/>
      </c>
      <c r="O1839" s="123"/>
    </row>
    <row r="1840" spans="1:15">
      <c r="A1840" s="127"/>
      <c r="B1840" s="131"/>
      <c r="C1840" s="122" t="s">
        <v>840</v>
      </c>
      <c r="D1840" s="127">
        <v>1</v>
      </c>
      <c r="E1840" s="127">
        <v>16</v>
      </c>
      <c r="F1840" s="127">
        <v>2</v>
      </c>
      <c r="G1840" s="128">
        <v>4.5599999999999996</v>
      </c>
      <c r="H1840" s="121">
        <f t="shared" si="196"/>
        <v>1.5802469135802468</v>
      </c>
      <c r="I1840" s="121" t="str">
        <f t="shared" si="197"/>
        <v/>
      </c>
      <c r="J1840" s="121" t="str">
        <f t="shared" si="201"/>
        <v/>
      </c>
      <c r="K1840" s="121" t="str">
        <f t="shared" si="198"/>
        <v/>
      </c>
      <c r="L1840" s="121">
        <f t="shared" si="199"/>
        <v>14.41185185185185</v>
      </c>
      <c r="M1840" s="121" t="str">
        <f t="shared" si="202"/>
        <v/>
      </c>
      <c r="N1840" s="121" t="str">
        <f t="shared" si="200"/>
        <v/>
      </c>
      <c r="O1840" s="123"/>
    </row>
    <row r="1841" spans="1:15">
      <c r="A1841" s="127"/>
      <c r="B1841" s="131"/>
      <c r="C1841" s="122" t="s">
        <v>929</v>
      </c>
      <c r="D1841" s="127">
        <v>1</v>
      </c>
      <c r="E1841" s="127">
        <v>12</v>
      </c>
      <c r="F1841" s="127">
        <v>2</v>
      </c>
      <c r="G1841" s="128">
        <v>16.52</v>
      </c>
      <c r="H1841" s="121">
        <f t="shared" si="196"/>
        <v>0.88888888888888884</v>
      </c>
      <c r="I1841" s="121" t="str">
        <f t="shared" si="197"/>
        <v/>
      </c>
      <c r="J1841" s="121" t="str">
        <f t="shared" si="201"/>
        <v/>
      </c>
      <c r="K1841" s="121">
        <f t="shared" si="198"/>
        <v>29.368888888888886</v>
      </c>
      <c r="L1841" s="121" t="str">
        <f t="shared" si="199"/>
        <v/>
      </c>
      <c r="M1841" s="121" t="str">
        <f t="shared" si="202"/>
        <v/>
      </c>
      <c r="N1841" s="121" t="str">
        <f t="shared" si="200"/>
        <v/>
      </c>
      <c r="O1841" s="123"/>
    </row>
    <row r="1842" spans="1:15">
      <c r="A1842" s="127"/>
      <c r="B1842" s="131"/>
      <c r="C1842" s="122" t="s">
        <v>905</v>
      </c>
      <c r="D1842" s="127">
        <v>1</v>
      </c>
      <c r="E1842" s="127">
        <v>8</v>
      </c>
      <c r="F1842" s="127">
        <v>30</v>
      </c>
      <c r="G1842" s="128">
        <v>0.86</v>
      </c>
      <c r="H1842" s="121">
        <f t="shared" si="196"/>
        <v>0.39506172839506171</v>
      </c>
      <c r="I1842" s="121">
        <f t="shared" si="197"/>
        <v>10.192592592592593</v>
      </c>
      <c r="J1842" s="121" t="str">
        <f t="shared" si="201"/>
        <v/>
      </c>
      <c r="K1842" s="121" t="str">
        <f t="shared" si="198"/>
        <v/>
      </c>
      <c r="L1842" s="121" t="str">
        <f t="shared" si="199"/>
        <v/>
      </c>
      <c r="M1842" s="121" t="str">
        <f t="shared" si="202"/>
        <v/>
      </c>
      <c r="N1842" s="121" t="str">
        <f t="shared" si="200"/>
        <v/>
      </c>
      <c r="O1842" s="123"/>
    </row>
    <row r="1843" spans="1:15">
      <c r="A1843" s="127"/>
      <c r="B1843" s="131"/>
      <c r="C1843" s="122" t="s">
        <v>905</v>
      </c>
      <c r="D1843" s="127">
        <v>1</v>
      </c>
      <c r="E1843" s="127">
        <v>8</v>
      </c>
      <c r="F1843" s="127">
        <v>106</v>
      </c>
      <c r="G1843" s="128">
        <v>2.2200000000000002</v>
      </c>
      <c r="H1843" s="121">
        <f t="shared" si="196"/>
        <v>0.39506172839506171</v>
      </c>
      <c r="I1843" s="121">
        <f t="shared" si="197"/>
        <v>92.96592592592593</v>
      </c>
      <c r="J1843" s="121" t="str">
        <f t="shared" si="201"/>
        <v/>
      </c>
      <c r="K1843" s="121" t="str">
        <f t="shared" si="198"/>
        <v/>
      </c>
      <c r="L1843" s="121" t="str">
        <f t="shared" si="199"/>
        <v/>
      </c>
      <c r="M1843" s="121" t="str">
        <f t="shared" si="202"/>
        <v/>
      </c>
      <c r="N1843" s="121" t="str">
        <f t="shared" si="200"/>
        <v/>
      </c>
      <c r="O1843" s="123"/>
    </row>
    <row r="1844" spans="1:15">
      <c r="A1844" s="127"/>
      <c r="B1844" s="131"/>
      <c r="C1844" s="122" t="s">
        <v>905</v>
      </c>
      <c r="D1844" s="127">
        <v>1</v>
      </c>
      <c r="E1844" s="127">
        <v>8</v>
      </c>
      <c r="F1844" s="127">
        <v>70</v>
      </c>
      <c r="G1844" s="128">
        <v>1.46</v>
      </c>
      <c r="H1844" s="121">
        <f t="shared" si="196"/>
        <v>0.39506172839506171</v>
      </c>
      <c r="I1844" s="121">
        <f t="shared" si="197"/>
        <v>40.375308641975309</v>
      </c>
      <c r="J1844" s="121" t="str">
        <f t="shared" si="201"/>
        <v/>
      </c>
      <c r="K1844" s="121" t="str">
        <f t="shared" si="198"/>
        <v/>
      </c>
      <c r="L1844" s="121" t="str">
        <f t="shared" si="199"/>
        <v/>
      </c>
      <c r="M1844" s="121" t="str">
        <f t="shared" si="202"/>
        <v/>
      </c>
      <c r="N1844" s="121" t="str">
        <f t="shared" si="200"/>
        <v/>
      </c>
      <c r="O1844" s="123"/>
    </row>
    <row r="1845" spans="1:15">
      <c r="A1845" s="127"/>
      <c r="B1845" s="131"/>
      <c r="C1845" s="122" t="s">
        <v>928</v>
      </c>
      <c r="D1845" s="127">
        <v>1</v>
      </c>
      <c r="E1845" s="127">
        <v>20</v>
      </c>
      <c r="F1845" s="127">
        <v>10</v>
      </c>
      <c r="G1845" s="128">
        <v>0.25</v>
      </c>
      <c r="H1845" s="121">
        <f t="shared" si="196"/>
        <v>2.4691358024691357</v>
      </c>
      <c r="I1845" s="121" t="str">
        <f t="shared" si="197"/>
        <v/>
      </c>
      <c r="J1845" s="121" t="str">
        <f t="shared" si="201"/>
        <v/>
      </c>
      <c r="K1845" s="121" t="str">
        <f t="shared" si="198"/>
        <v/>
      </c>
      <c r="L1845" s="121" t="str">
        <f t="shared" si="199"/>
        <v/>
      </c>
      <c r="M1845" s="121">
        <f t="shared" si="202"/>
        <v>6.1728395061728394</v>
      </c>
      <c r="N1845" s="121" t="str">
        <f t="shared" si="200"/>
        <v/>
      </c>
      <c r="O1845" s="123"/>
    </row>
    <row r="1846" spans="1:15">
      <c r="A1846" s="127"/>
      <c r="B1846" s="131" t="s">
        <v>934</v>
      </c>
      <c r="C1846" s="122" t="s">
        <v>914</v>
      </c>
      <c r="D1846" s="127">
        <v>4</v>
      </c>
      <c r="E1846" s="127">
        <v>16</v>
      </c>
      <c r="F1846" s="127">
        <v>2</v>
      </c>
      <c r="G1846" s="128">
        <v>6.5949999999999998</v>
      </c>
      <c r="H1846" s="121">
        <f t="shared" si="196"/>
        <v>1.5802469135802468</v>
      </c>
      <c r="I1846" s="121" t="str">
        <f t="shared" si="197"/>
        <v/>
      </c>
      <c r="J1846" s="121" t="str">
        <f t="shared" si="201"/>
        <v/>
      </c>
      <c r="K1846" s="121" t="str">
        <f t="shared" si="198"/>
        <v/>
      </c>
      <c r="L1846" s="121">
        <f t="shared" si="199"/>
        <v>83.373827160493818</v>
      </c>
      <c r="M1846" s="121" t="str">
        <f t="shared" si="202"/>
        <v/>
      </c>
      <c r="N1846" s="121" t="str">
        <f t="shared" si="200"/>
        <v/>
      </c>
      <c r="O1846" s="123"/>
    </row>
    <row r="1847" spans="1:15">
      <c r="A1847" s="127"/>
      <c r="B1847" s="131"/>
      <c r="C1847" s="122" t="s">
        <v>915</v>
      </c>
      <c r="D1847" s="127">
        <v>4</v>
      </c>
      <c r="E1847" s="127">
        <v>16</v>
      </c>
      <c r="F1847" s="127">
        <v>2</v>
      </c>
      <c r="G1847" s="128">
        <v>6.5949999999999998</v>
      </c>
      <c r="H1847" s="121">
        <f t="shared" si="196"/>
        <v>1.5802469135802468</v>
      </c>
      <c r="I1847" s="121" t="str">
        <f t="shared" si="197"/>
        <v/>
      </c>
      <c r="J1847" s="121" t="str">
        <f t="shared" si="201"/>
        <v/>
      </c>
      <c r="K1847" s="121" t="str">
        <f t="shared" si="198"/>
        <v/>
      </c>
      <c r="L1847" s="121">
        <f t="shared" si="199"/>
        <v>83.373827160493818</v>
      </c>
      <c r="M1847" s="121" t="str">
        <f t="shared" si="202"/>
        <v/>
      </c>
      <c r="N1847" s="121" t="str">
        <f t="shared" si="200"/>
        <v/>
      </c>
      <c r="O1847" s="123"/>
    </row>
    <row r="1848" spans="1:15">
      <c r="A1848" s="127"/>
      <c r="B1848" s="131"/>
      <c r="C1848" s="122" t="s">
        <v>840</v>
      </c>
      <c r="D1848" s="127">
        <v>4</v>
      </c>
      <c r="E1848" s="127">
        <v>20</v>
      </c>
      <c r="F1848" s="127">
        <v>1</v>
      </c>
      <c r="G1848" s="128">
        <v>4.2450000000000001</v>
      </c>
      <c r="H1848" s="121">
        <f t="shared" si="196"/>
        <v>2.4691358024691357</v>
      </c>
      <c r="I1848" s="121" t="str">
        <f t="shared" si="197"/>
        <v/>
      </c>
      <c r="J1848" s="121" t="str">
        <f t="shared" si="201"/>
        <v/>
      </c>
      <c r="K1848" s="121" t="str">
        <f t="shared" si="198"/>
        <v/>
      </c>
      <c r="L1848" s="121" t="str">
        <f t="shared" si="199"/>
        <v/>
      </c>
      <c r="M1848" s="121">
        <f t="shared" si="202"/>
        <v>41.925925925925924</v>
      </c>
      <c r="N1848" s="121" t="str">
        <f t="shared" si="200"/>
        <v/>
      </c>
      <c r="O1848" s="123"/>
    </row>
    <row r="1849" spans="1:15">
      <c r="A1849" s="127"/>
      <c r="B1849" s="131"/>
      <c r="C1849" s="122" t="s">
        <v>905</v>
      </c>
      <c r="D1849" s="127">
        <v>4</v>
      </c>
      <c r="E1849" s="127">
        <v>8</v>
      </c>
      <c r="F1849" s="127">
        <v>38</v>
      </c>
      <c r="G1849" s="128">
        <v>1.32</v>
      </c>
      <c r="H1849" s="121">
        <f t="shared" si="196"/>
        <v>0.39506172839506171</v>
      </c>
      <c r="I1849" s="121">
        <f t="shared" si="197"/>
        <v>79.265185185185189</v>
      </c>
      <c r="J1849" s="121" t="str">
        <f t="shared" si="201"/>
        <v/>
      </c>
      <c r="K1849" s="121" t="str">
        <f t="shared" si="198"/>
        <v/>
      </c>
      <c r="L1849" s="121" t="str">
        <f t="shared" si="199"/>
        <v/>
      </c>
      <c r="M1849" s="121" t="str">
        <f t="shared" si="202"/>
        <v/>
      </c>
      <c r="N1849" s="121" t="str">
        <f t="shared" si="200"/>
        <v/>
      </c>
      <c r="O1849" s="123"/>
    </row>
    <row r="1850" spans="1:15">
      <c r="A1850" s="127"/>
      <c r="B1850" s="131" t="s">
        <v>935</v>
      </c>
      <c r="C1850" s="122" t="s">
        <v>919</v>
      </c>
      <c r="D1850" s="127">
        <v>4</v>
      </c>
      <c r="E1850" s="127">
        <v>16</v>
      </c>
      <c r="F1850" s="127">
        <v>3</v>
      </c>
      <c r="G1850" s="128">
        <v>8.4649999999999999</v>
      </c>
      <c r="H1850" s="121">
        <f t="shared" si="196"/>
        <v>1.5802469135802468</v>
      </c>
      <c r="I1850" s="121" t="str">
        <f t="shared" si="197"/>
        <v/>
      </c>
      <c r="J1850" s="121" t="str">
        <f t="shared" si="201"/>
        <v/>
      </c>
      <c r="K1850" s="121" t="str">
        <f t="shared" si="198"/>
        <v/>
      </c>
      <c r="L1850" s="121">
        <f t="shared" si="199"/>
        <v>160.52148148148146</v>
      </c>
      <c r="M1850" s="121" t="str">
        <f t="shared" si="202"/>
        <v/>
      </c>
      <c r="N1850" s="121" t="str">
        <f t="shared" si="200"/>
        <v/>
      </c>
      <c r="O1850" s="123"/>
    </row>
    <row r="1851" spans="1:15">
      <c r="A1851" s="127"/>
      <c r="B1851" s="131"/>
      <c r="C1851" s="122" t="s">
        <v>915</v>
      </c>
      <c r="D1851" s="127">
        <v>4</v>
      </c>
      <c r="E1851" s="127">
        <v>16</v>
      </c>
      <c r="F1851" s="127">
        <v>3</v>
      </c>
      <c r="G1851" s="128">
        <v>6.5650000000000004</v>
      </c>
      <c r="H1851" s="121">
        <f t="shared" si="196"/>
        <v>1.5802469135802468</v>
      </c>
      <c r="I1851" s="121" t="str">
        <f t="shared" si="197"/>
        <v/>
      </c>
      <c r="J1851" s="121" t="str">
        <f t="shared" si="201"/>
        <v/>
      </c>
      <c r="K1851" s="121" t="str">
        <f t="shared" si="198"/>
        <v/>
      </c>
      <c r="L1851" s="121">
        <f t="shared" si="199"/>
        <v>124.49185185185185</v>
      </c>
      <c r="M1851" s="121" t="str">
        <f t="shared" si="202"/>
        <v/>
      </c>
      <c r="N1851" s="121" t="str">
        <f t="shared" si="200"/>
        <v/>
      </c>
      <c r="O1851" s="123"/>
    </row>
    <row r="1852" spans="1:15">
      <c r="A1852" s="127"/>
      <c r="B1852" s="131"/>
      <c r="C1852" s="122" t="s">
        <v>893</v>
      </c>
      <c r="D1852" s="127">
        <v>4</v>
      </c>
      <c r="E1852" s="127">
        <v>16</v>
      </c>
      <c r="F1852" s="127">
        <v>2</v>
      </c>
      <c r="G1852" s="128">
        <v>2.5099999999999998</v>
      </c>
      <c r="H1852" s="121">
        <f t="shared" si="196"/>
        <v>1.5802469135802468</v>
      </c>
      <c r="I1852" s="121" t="str">
        <f t="shared" si="197"/>
        <v/>
      </c>
      <c r="J1852" s="121" t="str">
        <f t="shared" si="201"/>
        <v/>
      </c>
      <c r="K1852" s="121" t="str">
        <f t="shared" si="198"/>
        <v/>
      </c>
      <c r="L1852" s="121">
        <f t="shared" si="199"/>
        <v>31.731358024691353</v>
      </c>
      <c r="M1852" s="121" t="str">
        <f t="shared" si="202"/>
        <v/>
      </c>
      <c r="N1852" s="121" t="str">
        <f t="shared" si="200"/>
        <v/>
      </c>
      <c r="O1852" s="123"/>
    </row>
    <row r="1853" spans="1:15">
      <c r="A1853" s="127"/>
      <c r="B1853" s="131"/>
      <c r="C1853" s="122" t="s">
        <v>893</v>
      </c>
      <c r="D1853" s="127">
        <v>4</v>
      </c>
      <c r="E1853" s="127">
        <v>16</v>
      </c>
      <c r="F1853" s="127">
        <v>2</v>
      </c>
      <c r="G1853" s="128">
        <v>4.45</v>
      </c>
      <c r="H1853" s="121">
        <f t="shared" si="196"/>
        <v>1.5802469135802468</v>
      </c>
      <c r="I1853" s="121" t="str">
        <f t="shared" si="197"/>
        <v/>
      </c>
      <c r="J1853" s="121" t="str">
        <f t="shared" si="201"/>
        <v/>
      </c>
      <c r="K1853" s="121" t="str">
        <f t="shared" si="198"/>
        <v/>
      </c>
      <c r="L1853" s="121">
        <f t="shared" si="199"/>
        <v>56.256790123456788</v>
      </c>
      <c r="M1853" s="121" t="str">
        <f t="shared" si="202"/>
        <v/>
      </c>
      <c r="N1853" s="121" t="str">
        <f t="shared" si="200"/>
        <v/>
      </c>
      <c r="O1853" s="123"/>
    </row>
    <row r="1854" spans="1:15">
      <c r="A1854" s="127"/>
      <c r="B1854" s="131"/>
      <c r="C1854" s="122" t="s">
        <v>840</v>
      </c>
      <c r="D1854" s="127">
        <v>4</v>
      </c>
      <c r="E1854" s="127">
        <v>12</v>
      </c>
      <c r="F1854" s="127">
        <v>2</v>
      </c>
      <c r="G1854" s="128">
        <v>3.7949999999999999</v>
      </c>
      <c r="H1854" s="121">
        <f t="shared" si="196"/>
        <v>0.88888888888888884</v>
      </c>
      <c r="I1854" s="121" t="str">
        <f t="shared" si="197"/>
        <v/>
      </c>
      <c r="J1854" s="121" t="str">
        <f t="shared" si="201"/>
        <v/>
      </c>
      <c r="K1854" s="121">
        <f t="shared" si="198"/>
        <v>26.986666666666665</v>
      </c>
      <c r="L1854" s="121" t="str">
        <f t="shared" si="199"/>
        <v/>
      </c>
      <c r="M1854" s="121" t="str">
        <f t="shared" si="202"/>
        <v/>
      </c>
      <c r="N1854" s="121" t="str">
        <f t="shared" si="200"/>
        <v/>
      </c>
      <c r="O1854" s="123"/>
    </row>
    <row r="1855" spans="1:15">
      <c r="A1855" s="127"/>
      <c r="B1855" s="131"/>
      <c r="C1855" s="122" t="s">
        <v>905</v>
      </c>
      <c r="D1855" s="127">
        <v>4</v>
      </c>
      <c r="E1855" s="127">
        <v>8</v>
      </c>
      <c r="F1855" s="127">
        <v>35</v>
      </c>
      <c r="G1855" s="128">
        <v>1.46</v>
      </c>
      <c r="H1855" s="121">
        <f t="shared" si="196"/>
        <v>0.39506172839506171</v>
      </c>
      <c r="I1855" s="121">
        <f t="shared" si="197"/>
        <v>80.750617283950618</v>
      </c>
      <c r="J1855" s="121" t="str">
        <f t="shared" si="201"/>
        <v/>
      </c>
      <c r="K1855" s="121" t="str">
        <f t="shared" si="198"/>
        <v/>
      </c>
      <c r="L1855" s="121" t="str">
        <f t="shared" si="199"/>
        <v/>
      </c>
      <c r="M1855" s="121" t="str">
        <f t="shared" si="202"/>
        <v/>
      </c>
      <c r="N1855" s="121" t="str">
        <f t="shared" si="200"/>
        <v/>
      </c>
      <c r="O1855" s="123"/>
    </row>
    <row r="1856" spans="1:15">
      <c r="A1856" s="127"/>
      <c r="B1856" s="131"/>
      <c r="C1856" s="122" t="s">
        <v>905</v>
      </c>
      <c r="D1856" s="127">
        <v>4</v>
      </c>
      <c r="E1856" s="127">
        <v>8</v>
      </c>
      <c r="F1856" s="127">
        <v>15</v>
      </c>
      <c r="G1856" s="128">
        <v>0.86</v>
      </c>
      <c r="H1856" s="121">
        <f t="shared" si="196"/>
        <v>0.39506172839506171</v>
      </c>
      <c r="I1856" s="121">
        <f t="shared" si="197"/>
        <v>20.385185185185186</v>
      </c>
      <c r="J1856" s="121" t="str">
        <f t="shared" si="201"/>
        <v/>
      </c>
      <c r="K1856" s="121" t="str">
        <f t="shared" si="198"/>
        <v/>
      </c>
      <c r="L1856" s="121" t="str">
        <f t="shared" si="199"/>
        <v/>
      </c>
      <c r="M1856" s="121" t="str">
        <f t="shared" si="202"/>
        <v/>
      </c>
      <c r="N1856" s="121" t="str">
        <f t="shared" si="200"/>
        <v/>
      </c>
      <c r="O1856" s="123"/>
    </row>
    <row r="1857" spans="1:15">
      <c r="A1857" s="127"/>
      <c r="B1857" s="131"/>
      <c r="C1857" s="122" t="s">
        <v>928</v>
      </c>
      <c r="D1857" s="127">
        <v>4</v>
      </c>
      <c r="E1857" s="127">
        <v>20</v>
      </c>
      <c r="F1857" s="127">
        <v>6</v>
      </c>
      <c r="G1857" s="128">
        <v>0.25</v>
      </c>
      <c r="H1857" s="121">
        <f t="shared" si="196"/>
        <v>2.4691358024691357</v>
      </c>
      <c r="I1857" s="121" t="str">
        <f t="shared" si="197"/>
        <v/>
      </c>
      <c r="J1857" s="121" t="str">
        <f t="shared" si="201"/>
        <v/>
      </c>
      <c r="K1857" s="121" t="str">
        <f t="shared" si="198"/>
        <v/>
      </c>
      <c r="L1857" s="121" t="str">
        <f t="shared" si="199"/>
        <v/>
      </c>
      <c r="M1857" s="121">
        <f t="shared" si="202"/>
        <v>14.814814814814813</v>
      </c>
      <c r="N1857" s="121" t="str">
        <f t="shared" si="200"/>
        <v/>
      </c>
      <c r="O1857" s="123"/>
    </row>
    <row r="1858" spans="1:15">
      <c r="A1858" s="127"/>
      <c r="B1858" s="131" t="s">
        <v>608</v>
      </c>
      <c r="C1858" s="122" t="s">
        <v>914</v>
      </c>
      <c r="D1858" s="127">
        <v>1</v>
      </c>
      <c r="E1858" s="127">
        <v>20</v>
      </c>
      <c r="F1858" s="127">
        <v>2</v>
      </c>
      <c r="G1858" s="128">
        <v>34.825000000000003</v>
      </c>
      <c r="H1858" s="121">
        <f t="shared" si="196"/>
        <v>2.4691358024691357</v>
      </c>
      <c r="I1858" s="121" t="str">
        <f t="shared" si="197"/>
        <v/>
      </c>
      <c r="J1858" s="121" t="str">
        <f t="shared" si="201"/>
        <v/>
      </c>
      <c r="K1858" s="121" t="str">
        <f t="shared" si="198"/>
        <v/>
      </c>
      <c r="L1858" s="121" t="str">
        <f t="shared" si="199"/>
        <v/>
      </c>
      <c r="M1858" s="121">
        <f t="shared" si="202"/>
        <v>171.97530864197532</v>
      </c>
      <c r="N1858" s="121" t="str">
        <f t="shared" si="200"/>
        <v/>
      </c>
      <c r="O1858" s="123"/>
    </row>
    <row r="1859" spans="1:15">
      <c r="A1859" s="127"/>
      <c r="B1859" s="131"/>
      <c r="C1859" s="122" t="s">
        <v>914</v>
      </c>
      <c r="D1859" s="127">
        <v>1</v>
      </c>
      <c r="E1859" s="127">
        <v>16</v>
      </c>
      <c r="F1859" s="127">
        <v>1</v>
      </c>
      <c r="G1859" s="128">
        <v>34.225000000000001</v>
      </c>
      <c r="H1859" s="121">
        <f t="shared" si="196"/>
        <v>1.5802469135802468</v>
      </c>
      <c r="I1859" s="121" t="str">
        <f t="shared" si="197"/>
        <v/>
      </c>
      <c r="J1859" s="121" t="str">
        <f t="shared" si="201"/>
        <v/>
      </c>
      <c r="K1859" s="121" t="str">
        <f t="shared" si="198"/>
        <v/>
      </c>
      <c r="L1859" s="121">
        <f t="shared" si="199"/>
        <v>54.083950617283946</v>
      </c>
      <c r="M1859" s="121" t="str">
        <f t="shared" si="202"/>
        <v/>
      </c>
      <c r="N1859" s="121" t="str">
        <f t="shared" si="200"/>
        <v/>
      </c>
      <c r="O1859" s="123"/>
    </row>
    <row r="1860" spans="1:15">
      <c r="A1860" s="127"/>
      <c r="B1860" s="131"/>
      <c r="C1860" s="122" t="s">
        <v>914</v>
      </c>
      <c r="D1860" s="127">
        <v>1</v>
      </c>
      <c r="E1860" s="127">
        <v>16</v>
      </c>
      <c r="F1860" s="127">
        <v>6</v>
      </c>
      <c r="G1860" s="128">
        <v>6.2</v>
      </c>
      <c r="H1860" s="121">
        <f t="shared" si="196"/>
        <v>1.5802469135802468</v>
      </c>
      <c r="I1860" s="121" t="str">
        <f t="shared" si="197"/>
        <v/>
      </c>
      <c r="J1860" s="121" t="str">
        <f t="shared" si="201"/>
        <v/>
      </c>
      <c r="K1860" s="121" t="str">
        <f t="shared" si="198"/>
        <v/>
      </c>
      <c r="L1860" s="121">
        <f t="shared" si="199"/>
        <v>58.785185185185185</v>
      </c>
      <c r="M1860" s="121" t="str">
        <f t="shared" si="202"/>
        <v/>
      </c>
      <c r="N1860" s="121" t="str">
        <f t="shared" si="200"/>
        <v/>
      </c>
      <c r="O1860" s="123"/>
    </row>
    <row r="1861" spans="1:15">
      <c r="A1861" s="127"/>
      <c r="B1861" s="131"/>
      <c r="C1861" s="122" t="s">
        <v>915</v>
      </c>
      <c r="D1861" s="127">
        <v>1</v>
      </c>
      <c r="E1861" s="127">
        <v>20</v>
      </c>
      <c r="F1861" s="127">
        <v>4</v>
      </c>
      <c r="G1861" s="128">
        <v>6.5650000000000004</v>
      </c>
      <c r="H1861" s="121">
        <f t="shared" si="196"/>
        <v>2.4691358024691357</v>
      </c>
      <c r="I1861" s="121" t="str">
        <f t="shared" si="197"/>
        <v/>
      </c>
      <c r="J1861" s="121" t="str">
        <f t="shared" si="201"/>
        <v/>
      </c>
      <c r="K1861" s="121" t="str">
        <f t="shared" si="198"/>
        <v/>
      </c>
      <c r="L1861" s="121" t="str">
        <f t="shared" si="199"/>
        <v/>
      </c>
      <c r="M1861" s="121">
        <f t="shared" si="202"/>
        <v>64.839506172839506</v>
      </c>
      <c r="N1861" s="121" t="str">
        <f t="shared" si="200"/>
        <v/>
      </c>
      <c r="O1861" s="123"/>
    </row>
    <row r="1862" spans="1:15">
      <c r="A1862" s="127"/>
      <c r="B1862" s="131"/>
      <c r="C1862" s="122" t="s">
        <v>915</v>
      </c>
      <c r="D1862" s="127">
        <v>1</v>
      </c>
      <c r="E1862" s="127">
        <v>16</v>
      </c>
      <c r="F1862" s="127">
        <v>2</v>
      </c>
      <c r="G1862" s="128">
        <v>6.5650000000000004</v>
      </c>
      <c r="H1862" s="121">
        <f t="shared" ref="H1862:H1925" si="203">E1862*E1862/(162)</f>
        <v>1.5802469135802468</v>
      </c>
      <c r="I1862" s="121" t="str">
        <f t="shared" ref="I1862:I1925" si="204">IF((E1862=8),D1862*G1862*F1862*H1862,"")</f>
        <v/>
      </c>
      <c r="J1862" s="121" t="str">
        <f t="shared" si="201"/>
        <v/>
      </c>
      <c r="K1862" s="121" t="str">
        <f t="shared" ref="K1862:K1925" si="205">IF((E1862=12),D1862*F1862*G1862*H1862,"")</f>
        <v/>
      </c>
      <c r="L1862" s="121">
        <f t="shared" ref="L1862:L1925" si="206">IF((E1862=16),D1862*F1862*G1862*H1862,"")</f>
        <v>20.748641975308644</v>
      </c>
      <c r="M1862" s="121" t="str">
        <f t="shared" si="202"/>
        <v/>
      </c>
      <c r="N1862" s="121" t="str">
        <f t="shared" ref="N1862:N1925" si="207">IF((E1862=25),D1862*F1862*G1862*H1862,"")</f>
        <v/>
      </c>
      <c r="O1862" s="123"/>
    </row>
    <row r="1863" spans="1:15">
      <c r="A1863" s="127"/>
      <c r="B1863" s="131"/>
      <c r="C1863" s="122" t="s">
        <v>915</v>
      </c>
      <c r="D1863" s="127">
        <v>1</v>
      </c>
      <c r="E1863" s="127">
        <v>20</v>
      </c>
      <c r="F1863" s="127">
        <v>2</v>
      </c>
      <c r="G1863" s="128">
        <v>17.440000000000001</v>
      </c>
      <c r="H1863" s="121">
        <f t="shared" si="203"/>
        <v>2.4691358024691357</v>
      </c>
      <c r="I1863" s="121" t="str">
        <f t="shared" si="204"/>
        <v/>
      </c>
      <c r="J1863" s="121" t="str">
        <f t="shared" si="201"/>
        <v/>
      </c>
      <c r="K1863" s="121" t="str">
        <f t="shared" si="205"/>
        <v/>
      </c>
      <c r="L1863" s="121" t="str">
        <f t="shared" si="206"/>
        <v/>
      </c>
      <c r="M1863" s="121">
        <f t="shared" si="202"/>
        <v>86.123456790123456</v>
      </c>
      <c r="N1863" s="121" t="str">
        <f t="shared" si="207"/>
        <v/>
      </c>
      <c r="O1863" s="123"/>
    </row>
    <row r="1864" spans="1:15">
      <c r="A1864" s="127"/>
      <c r="B1864" s="131"/>
      <c r="C1864" s="122" t="s">
        <v>893</v>
      </c>
      <c r="D1864" s="127">
        <v>1</v>
      </c>
      <c r="E1864" s="127">
        <v>16</v>
      </c>
      <c r="F1864" s="127">
        <v>2</v>
      </c>
      <c r="G1864" s="128">
        <v>2.5099999999999998</v>
      </c>
      <c r="H1864" s="121">
        <f t="shared" si="203"/>
        <v>1.5802469135802468</v>
      </c>
      <c r="I1864" s="121" t="str">
        <f t="shared" si="204"/>
        <v/>
      </c>
      <c r="J1864" s="121" t="str">
        <f t="shared" si="201"/>
        <v/>
      </c>
      <c r="K1864" s="121" t="str">
        <f t="shared" si="205"/>
        <v/>
      </c>
      <c r="L1864" s="121">
        <f t="shared" si="206"/>
        <v>7.9328395061728383</v>
      </c>
      <c r="M1864" s="121" t="str">
        <f t="shared" si="202"/>
        <v/>
      </c>
      <c r="N1864" s="121" t="str">
        <f t="shared" si="207"/>
        <v/>
      </c>
      <c r="O1864" s="123"/>
    </row>
    <row r="1865" spans="1:15">
      <c r="A1865" s="127"/>
      <c r="B1865" s="131"/>
      <c r="C1865" s="122" t="s">
        <v>893</v>
      </c>
      <c r="D1865" s="127">
        <v>1</v>
      </c>
      <c r="E1865" s="127">
        <v>16</v>
      </c>
      <c r="F1865" s="127">
        <v>4</v>
      </c>
      <c r="G1865" s="128">
        <v>6.25</v>
      </c>
      <c r="H1865" s="121">
        <f t="shared" si="203"/>
        <v>1.5802469135802468</v>
      </c>
      <c r="I1865" s="121" t="str">
        <f t="shared" si="204"/>
        <v/>
      </c>
      <c r="J1865" s="121" t="str">
        <f t="shared" si="201"/>
        <v/>
      </c>
      <c r="K1865" s="121" t="str">
        <f t="shared" si="205"/>
        <v/>
      </c>
      <c r="L1865" s="121">
        <f t="shared" si="206"/>
        <v>39.506172839506171</v>
      </c>
      <c r="M1865" s="121" t="str">
        <f t="shared" si="202"/>
        <v/>
      </c>
      <c r="N1865" s="121" t="str">
        <f t="shared" si="207"/>
        <v/>
      </c>
      <c r="O1865" s="123"/>
    </row>
    <row r="1866" spans="1:15">
      <c r="A1866" s="127"/>
      <c r="B1866" s="131"/>
      <c r="C1866" s="122" t="s">
        <v>893</v>
      </c>
      <c r="D1866" s="127">
        <v>1</v>
      </c>
      <c r="E1866" s="127">
        <v>16</v>
      </c>
      <c r="F1866" s="127">
        <v>1</v>
      </c>
      <c r="G1866" s="128">
        <v>7.4</v>
      </c>
      <c r="H1866" s="121">
        <f t="shared" si="203"/>
        <v>1.5802469135802468</v>
      </c>
      <c r="I1866" s="121" t="str">
        <f t="shared" si="204"/>
        <v/>
      </c>
      <c r="J1866" s="121" t="str">
        <f t="shared" si="201"/>
        <v/>
      </c>
      <c r="K1866" s="121" t="str">
        <f t="shared" si="205"/>
        <v/>
      </c>
      <c r="L1866" s="121">
        <f t="shared" si="206"/>
        <v>11.693827160493827</v>
      </c>
      <c r="M1866" s="121" t="str">
        <f t="shared" si="202"/>
        <v/>
      </c>
      <c r="N1866" s="121" t="str">
        <f t="shared" si="207"/>
        <v/>
      </c>
      <c r="O1866" s="123"/>
    </row>
    <row r="1867" spans="1:15">
      <c r="A1867" s="127"/>
      <c r="B1867" s="131"/>
      <c r="C1867" s="122" t="s">
        <v>893</v>
      </c>
      <c r="D1867" s="127">
        <v>1</v>
      </c>
      <c r="E1867" s="127">
        <v>16</v>
      </c>
      <c r="F1867" s="127">
        <v>2</v>
      </c>
      <c r="G1867" s="128">
        <v>2.46</v>
      </c>
      <c r="H1867" s="121">
        <f t="shared" si="203"/>
        <v>1.5802469135802468</v>
      </c>
      <c r="I1867" s="121" t="str">
        <f t="shared" si="204"/>
        <v/>
      </c>
      <c r="J1867" s="121" t="str">
        <f t="shared" ref="J1867:J1930" si="208">IF((E1867=10),D1867*F1867*G1867*H1867,"")</f>
        <v/>
      </c>
      <c r="K1867" s="121" t="str">
        <f t="shared" si="205"/>
        <v/>
      </c>
      <c r="L1867" s="121">
        <f t="shared" si="206"/>
        <v>7.774814814814814</v>
      </c>
      <c r="M1867" s="121" t="str">
        <f t="shared" si="202"/>
        <v/>
      </c>
      <c r="N1867" s="121" t="str">
        <f t="shared" si="207"/>
        <v/>
      </c>
      <c r="O1867" s="123"/>
    </row>
    <row r="1868" spans="1:15">
      <c r="A1868" s="127"/>
      <c r="B1868" s="131"/>
      <c r="C1868" s="122" t="s">
        <v>840</v>
      </c>
      <c r="D1868" s="127">
        <v>1</v>
      </c>
      <c r="E1868" s="127">
        <v>12</v>
      </c>
      <c r="F1868" s="127">
        <v>2</v>
      </c>
      <c r="G1868" s="128">
        <v>4.5599999999999996</v>
      </c>
      <c r="H1868" s="121">
        <f t="shared" si="203"/>
        <v>0.88888888888888884</v>
      </c>
      <c r="I1868" s="121" t="str">
        <f t="shared" si="204"/>
        <v/>
      </c>
      <c r="J1868" s="121" t="str">
        <f t="shared" si="208"/>
        <v/>
      </c>
      <c r="K1868" s="121">
        <f t="shared" si="205"/>
        <v>8.1066666666666656</v>
      </c>
      <c r="L1868" s="121" t="str">
        <f t="shared" si="206"/>
        <v/>
      </c>
      <c r="M1868" s="121" t="str">
        <f t="shared" si="202"/>
        <v/>
      </c>
      <c r="N1868" s="121" t="str">
        <f t="shared" si="207"/>
        <v/>
      </c>
      <c r="O1868" s="123"/>
    </row>
    <row r="1869" spans="1:15">
      <c r="A1869" s="127"/>
      <c r="B1869" s="131"/>
      <c r="C1869" s="122" t="s">
        <v>929</v>
      </c>
      <c r="D1869" s="127">
        <v>1</v>
      </c>
      <c r="E1869" s="127">
        <v>12</v>
      </c>
      <c r="F1869" s="127">
        <v>2</v>
      </c>
      <c r="G1869" s="128">
        <v>16.52</v>
      </c>
      <c r="H1869" s="121">
        <f t="shared" si="203"/>
        <v>0.88888888888888884</v>
      </c>
      <c r="I1869" s="121" t="str">
        <f t="shared" si="204"/>
        <v/>
      </c>
      <c r="J1869" s="121" t="str">
        <f t="shared" si="208"/>
        <v/>
      </c>
      <c r="K1869" s="121">
        <f t="shared" si="205"/>
        <v>29.368888888888886</v>
      </c>
      <c r="L1869" s="121" t="str">
        <f t="shared" si="206"/>
        <v/>
      </c>
      <c r="M1869" s="121" t="str">
        <f t="shared" si="202"/>
        <v/>
      </c>
      <c r="N1869" s="121" t="str">
        <f t="shared" si="207"/>
        <v/>
      </c>
      <c r="O1869" s="123"/>
    </row>
    <row r="1870" spans="1:15">
      <c r="A1870" s="127"/>
      <c r="B1870" s="131"/>
      <c r="C1870" s="122" t="s">
        <v>905</v>
      </c>
      <c r="D1870" s="127">
        <v>1</v>
      </c>
      <c r="E1870" s="127">
        <v>8</v>
      </c>
      <c r="F1870" s="127">
        <v>30</v>
      </c>
      <c r="G1870" s="128">
        <v>0.86</v>
      </c>
      <c r="H1870" s="121">
        <f t="shared" si="203"/>
        <v>0.39506172839506171</v>
      </c>
      <c r="I1870" s="121">
        <f t="shared" si="204"/>
        <v>10.192592592592593</v>
      </c>
      <c r="J1870" s="121" t="str">
        <f t="shared" si="208"/>
        <v/>
      </c>
      <c r="K1870" s="121" t="str">
        <f t="shared" si="205"/>
        <v/>
      </c>
      <c r="L1870" s="121" t="str">
        <f t="shared" si="206"/>
        <v/>
      </c>
      <c r="M1870" s="121" t="str">
        <f t="shared" si="202"/>
        <v/>
      </c>
      <c r="N1870" s="121" t="str">
        <f t="shared" si="207"/>
        <v/>
      </c>
      <c r="O1870" s="123"/>
    </row>
    <row r="1871" spans="1:15">
      <c r="A1871" s="127"/>
      <c r="B1871" s="131"/>
      <c r="C1871" s="122" t="s">
        <v>905</v>
      </c>
      <c r="D1871" s="127">
        <v>1</v>
      </c>
      <c r="E1871" s="127">
        <v>8</v>
      </c>
      <c r="F1871" s="127">
        <v>106</v>
      </c>
      <c r="G1871" s="128">
        <v>2.2200000000000002</v>
      </c>
      <c r="H1871" s="121">
        <f t="shared" si="203"/>
        <v>0.39506172839506171</v>
      </c>
      <c r="I1871" s="121">
        <f t="shared" si="204"/>
        <v>92.96592592592593</v>
      </c>
      <c r="J1871" s="121" t="str">
        <f t="shared" si="208"/>
        <v/>
      </c>
      <c r="K1871" s="121" t="str">
        <f t="shared" si="205"/>
        <v/>
      </c>
      <c r="L1871" s="121" t="str">
        <f t="shared" si="206"/>
        <v/>
      </c>
      <c r="M1871" s="121" t="str">
        <f t="shared" si="202"/>
        <v/>
      </c>
      <c r="N1871" s="121" t="str">
        <f t="shared" si="207"/>
        <v/>
      </c>
      <c r="O1871" s="123"/>
    </row>
    <row r="1872" spans="1:15">
      <c r="A1872" s="127"/>
      <c r="B1872" s="131"/>
      <c r="C1872" s="122" t="s">
        <v>905</v>
      </c>
      <c r="D1872" s="127">
        <v>1</v>
      </c>
      <c r="E1872" s="127">
        <v>8</v>
      </c>
      <c r="F1872" s="127">
        <v>70</v>
      </c>
      <c r="G1872" s="128">
        <v>1.46</v>
      </c>
      <c r="H1872" s="121">
        <f t="shared" si="203"/>
        <v>0.39506172839506171</v>
      </c>
      <c r="I1872" s="121">
        <f t="shared" si="204"/>
        <v>40.375308641975309</v>
      </c>
      <c r="J1872" s="121" t="str">
        <f t="shared" si="208"/>
        <v/>
      </c>
      <c r="K1872" s="121" t="str">
        <f t="shared" si="205"/>
        <v/>
      </c>
      <c r="L1872" s="121" t="str">
        <f t="shared" si="206"/>
        <v/>
      </c>
      <c r="M1872" s="121" t="str">
        <f t="shared" ref="M1872:M1935" si="209">IF((E1872=20),D1872*F1872*G1872*H1872,"")</f>
        <v/>
      </c>
      <c r="N1872" s="121" t="str">
        <f t="shared" si="207"/>
        <v/>
      </c>
      <c r="O1872" s="123"/>
    </row>
    <row r="1873" spans="1:15">
      <c r="A1873" s="127"/>
      <c r="B1873" s="131"/>
      <c r="C1873" s="122" t="s">
        <v>928</v>
      </c>
      <c r="D1873" s="127">
        <v>1</v>
      </c>
      <c r="E1873" s="127">
        <v>20</v>
      </c>
      <c r="F1873" s="127">
        <v>10</v>
      </c>
      <c r="G1873" s="128">
        <v>0.25</v>
      </c>
      <c r="H1873" s="121">
        <f t="shared" si="203"/>
        <v>2.4691358024691357</v>
      </c>
      <c r="I1873" s="121" t="str">
        <f t="shared" si="204"/>
        <v/>
      </c>
      <c r="J1873" s="121" t="str">
        <f t="shared" si="208"/>
        <v/>
      </c>
      <c r="K1873" s="121" t="str">
        <f t="shared" si="205"/>
        <v/>
      </c>
      <c r="L1873" s="121" t="str">
        <f t="shared" si="206"/>
        <v/>
      </c>
      <c r="M1873" s="121">
        <f t="shared" si="209"/>
        <v>6.1728395061728394</v>
      </c>
      <c r="N1873" s="121" t="str">
        <f t="shared" si="207"/>
        <v/>
      </c>
      <c r="O1873" s="123"/>
    </row>
    <row r="1874" spans="1:15">
      <c r="A1874" s="127"/>
      <c r="B1874" s="131" t="s">
        <v>609</v>
      </c>
      <c r="C1874" s="122" t="s">
        <v>914</v>
      </c>
      <c r="D1874" s="127">
        <v>1</v>
      </c>
      <c r="E1874" s="127">
        <v>16</v>
      </c>
      <c r="F1874" s="127">
        <v>3</v>
      </c>
      <c r="G1874" s="128">
        <v>30.175000000000001</v>
      </c>
      <c r="H1874" s="121">
        <f t="shared" si="203"/>
        <v>1.5802469135802468</v>
      </c>
      <c r="I1874" s="121" t="str">
        <f t="shared" si="204"/>
        <v/>
      </c>
      <c r="J1874" s="121" t="str">
        <f t="shared" si="208"/>
        <v/>
      </c>
      <c r="K1874" s="121" t="str">
        <f t="shared" si="205"/>
        <v/>
      </c>
      <c r="L1874" s="121">
        <f t="shared" si="206"/>
        <v>143.05185185185186</v>
      </c>
      <c r="M1874" s="121" t="str">
        <f t="shared" si="209"/>
        <v/>
      </c>
      <c r="N1874" s="121" t="str">
        <f t="shared" si="207"/>
        <v/>
      </c>
      <c r="O1874" s="123"/>
    </row>
    <row r="1875" spans="1:15">
      <c r="A1875" s="127"/>
      <c r="B1875" s="131"/>
      <c r="C1875" s="122" t="s">
        <v>915</v>
      </c>
      <c r="D1875" s="127">
        <v>1</v>
      </c>
      <c r="E1875" s="127">
        <v>16</v>
      </c>
      <c r="F1875" s="127">
        <v>3</v>
      </c>
      <c r="G1875" s="128">
        <v>30.175000000000001</v>
      </c>
      <c r="H1875" s="121">
        <f t="shared" si="203"/>
        <v>1.5802469135802468</v>
      </c>
      <c r="I1875" s="121" t="str">
        <f t="shared" si="204"/>
        <v/>
      </c>
      <c r="J1875" s="121" t="str">
        <f t="shared" si="208"/>
        <v/>
      </c>
      <c r="K1875" s="121" t="str">
        <f t="shared" si="205"/>
        <v/>
      </c>
      <c r="L1875" s="121">
        <f t="shared" si="206"/>
        <v>143.05185185185186</v>
      </c>
      <c r="M1875" s="121" t="str">
        <f t="shared" si="209"/>
        <v/>
      </c>
      <c r="N1875" s="121" t="str">
        <f t="shared" si="207"/>
        <v/>
      </c>
      <c r="O1875" s="123"/>
    </row>
    <row r="1876" spans="1:15">
      <c r="A1876" s="127"/>
      <c r="B1876" s="131"/>
      <c r="C1876" s="122" t="s">
        <v>893</v>
      </c>
      <c r="D1876" s="127">
        <v>1</v>
      </c>
      <c r="E1876" s="127">
        <v>20</v>
      </c>
      <c r="F1876" s="127">
        <v>2</v>
      </c>
      <c r="G1876" s="128">
        <v>4.76</v>
      </c>
      <c r="H1876" s="121">
        <f t="shared" si="203"/>
        <v>2.4691358024691357</v>
      </c>
      <c r="I1876" s="121" t="str">
        <f t="shared" si="204"/>
        <v/>
      </c>
      <c r="J1876" s="121" t="str">
        <f t="shared" si="208"/>
        <v/>
      </c>
      <c r="K1876" s="121" t="str">
        <f t="shared" si="205"/>
        <v/>
      </c>
      <c r="L1876" s="121" t="str">
        <f t="shared" si="206"/>
        <v/>
      </c>
      <c r="M1876" s="121">
        <f t="shared" si="209"/>
        <v>23.506172839506171</v>
      </c>
      <c r="N1876" s="121" t="str">
        <f t="shared" si="207"/>
        <v/>
      </c>
      <c r="O1876" s="123"/>
    </row>
    <row r="1877" spans="1:15">
      <c r="A1877" s="127"/>
      <c r="B1877" s="131"/>
      <c r="C1877" s="122" t="s">
        <v>893</v>
      </c>
      <c r="D1877" s="127">
        <v>1</v>
      </c>
      <c r="E1877" s="127">
        <v>20</v>
      </c>
      <c r="F1877" s="127">
        <v>2</v>
      </c>
      <c r="G1877" s="128">
        <v>7.5</v>
      </c>
      <c r="H1877" s="121">
        <f t="shared" si="203"/>
        <v>2.4691358024691357</v>
      </c>
      <c r="I1877" s="121" t="str">
        <f t="shared" si="204"/>
        <v/>
      </c>
      <c r="J1877" s="121" t="str">
        <f t="shared" si="208"/>
        <v/>
      </c>
      <c r="K1877" s="121" t="str">
        <f t="shared" si="205"/>
        <v/>
      </c>
      <c r="L1877" s="121" t="str">
        <f t="shared" si="206"/>
        <v/>
      </c>
      <c r="M1877" s="121">
        <f t="shared" si="209"/>
        <v>37.037037037037038</v>
      </c>
      <c r="N1877" s="121" t="str">
        <f t="shared" si="207"/>
        <v/>
      </c>
      <c r="O1877" s="123"/>
    </row>
    <row r="1878" spans="1:15">
      <c r="A1878" s="127"/>
      <c r="B1878" s="131"/>
      <c r="C1878" s="122" t="s">
        <v>893</v>
      </c>
      <c r="D1878" s="127">
        <v>1</v>
      </c>
      <c r="E1878" s="127">
        <v>20</v>
      </c>
      <c r="F1878" s="127">
        <v>2</v>
      </c>
      <c r="G1878" s="128">
        <v>5.8</v>
      </c>
      <c r="H1878" s="121">
        <f t="shared" si="203"/>
        <v>2.4691358024691357</v>
      </c>
      <c r="I1878" s="121" t="str">
        <f t="shared" si="204"/>
        <v/>
      </c>
      <c r="J1878" s="121" t="str">
        <f t="shared" si="208"/>
        <v/>
      </c>
      <c r="K1878" s="121" t="str">
        <f t="shared" si="205"/>
        <v/>
      </c>
      <c r="L1878" s="121" t="str">
        <f t="shared" si="206"/>
        <v/>
      </c>
      <c r="M1878" s="121">
        <f t="shared" si="209"/>
        <v>28.641975308641975</v>
      </c>
      <c r="N1878" s="121" t="str">
        <f t="shared" si="207"/>
        <v/>
      </c>
      <c r="O1878" s="123"/>
    </row>
    <row r="1879" spans="1:15">
      <c r="A1879" s="127"/>
      <c r="B1879" s="131"/>
      <c r="C1879" s="122" t="s">
        <v>893</v>
      </c>
      <c r="D1879" s="127">
        <v>1</v>
      </c>
      <c r="E1879" s="127">
        <v>16</v>
      </c>
      <c r="F1879" s="127">
        <v>2</v>
      </c>
      <c r="G1879" s="128">
        <v>4.63</v>
      </c>
      <c r="H1879" s="121">
        <f t="shared" si="203"/>
        <v>1.5802469135802468</v>
      </c>
      <c r="I1879" s="121" t="str">
        <f t="shared" si="204"/>
        <v/>
      </c>
      <c r="J1879" s="121" t="str">
        <f t="shared" si="208"/>
        <v/>
      </c>
      <c r="K1879" s="121" t="str">
        <f t="shared" si="205"/>
        <v/>
      </c>
      <c r="L1879" s="121">
        <f t="shared" si="206"/>
        <v>14.633086419753086</v>
      </c>
      <c r="M1879" s="121" t="str">
        <f t="shared" si="209"/>
        <v/>
      </c>
      <c r="N1879" s="121" t="str">
        <f t="shared" si="207"/>
        <v/>
      </c>
      <c r="O1879" s="123"/>
    </row>
    <row r="1880" spans="1:15">
      <c r="A1880" s="127"/>
      <c r="B1880" s="131"/>
      <c r="C1880" s="122" t="s">
        <v>840</v>
      </c>
      <c r="D1880" s="127">
        <v>1</v>
      </c>
      <c r="E1880" s="127">
        <v>16</v>
      </c>
      <c r="F1880" s="127">
        <v>4</v>
      </c>
      <c r="G1880" s="128">
        <v>4.66</v>
      </c>
      <c r="H1880" s="121">
        <f t="shared" si="203"/>
        <v>1.5802469135802468</v>
      </c>
      <c r="I1880" s="121" t="str">
        <f t="shared" si="204"/>
        <v/>
      </c>
      <c r="J1880" s="121" t="str">
        <f t="shared" si="208"/>
        <v/>
      </c>
      <c r="K1880" s="121" t="str">
        <f t="shared" si="205"/>
        <v/>
      </c>
      <c r="L1880" s="121">
        <f t="shared" si="206"/>
        <v>29.455802469135801</v>
      </c>
      <c r="M1880" s="121" t="str">
        <f t="shared" si="209"/>
        <v/>
      </c>
      <c r="N1880" s="121" t="str">
        <f t="shared" si="207"/>
        <v/>
      </c>
      <c r="O1880" s="123"/>
    </row>
    <row r="1881" spans="1:15">
      <c r="A1881" s="127"/>
      <c r="B1881" s="131"/>
      <c r="C1881" s="122" t="s">
        <v>840</v>
      </c>
      <c r="D1881" s="127">
        <v>1</v>
      </c>
      <c r="E1881" s="127">
        <v>16</v>
      </c>
      <c r="F1881" s="127">
        <v>2</v>
      </c>
      <c r="G1881" s="128">
        <v>3.52</v>
      </c>
      <c r="H1881" s="121">
        <f t="shared" si="203"/>
        <v>1.5802469135802468</v>
      </c>
      <c r="I1881" s="121" t="str">
        <f t="shared" si="204"/>
        <v/>
      </c>
      <c r="J1881" s="121" t="str">
        <f t="shared" si="208"/>
        <v/>
      </c>
      <c r="K1881" s="121" t="str">
        <f t="shared" si="205"/>
        <v/>
      </c>
      <c r="L1881" s="121">
        <f t="shared" si="206"/>
        <v>11.124938271604938</v>
      </c>
      <c r="M1881" s="121" t="str">
        <f t="shared" si="209"/>
        <v/>
      </c>
      <c r="N1881" s="121" t="str">
        <f t="shared" si="207"/>
        <v/>
      </c>
      <c r="O1881" s="123"/>
    </row>
    <row r="1882" spans="1:15">
      <c r="A1882" s="127"/>
      <c r="B1882" s="131"/>
      <c r="C1882" s="122" t="s">
        <v>905</v>
      </c>
      <c r="D1882" s="127">
        <v>1</v>
      </c>
      <c r="E1882" s="127">
        <v>8</v>
      </c>
      <c r="F1882" s="127">
        <v>172</v>
      </c>
      <c r="G1882" s="128">
        <v>1.46</v>
      </c>
      <c r="H1882" s="121">
        <f t="shared" si="203"/>
        <v>0.39506172839506171</v>
      </c>
      <c r="I1882" s="121">
        <f t="shared" si="204"/>
        <v>99.207901234567899</v>
      </c>
      <c r="J1882" s="121" t="str">
        <f t="shared" si="208"/>
        <v/>
      </c>
      <c r="K1882" s="121" t="str">
        <f t="shared" si="205"/>
        <v/>
      </c>
      <c r="L1882" s="121" t="str">
        <f t="shared" si="206"/>
        <v/>
      </c>
      <c r="M1882" s="121" t="str">
        <f t="shared" si="209"/>
        <v/>
      </c>
      <c r="N1882" s="121" t="str">
        <f t="shared" si="207"/>
        <v/>
      </c>
      <c r="O1882" s="123"/>
    </row>
    <row r="1883" spans="1:15">
      <c r="A1883" s="127"/>
      <c r="B1883" s="131"/>
      <c r="C1883" s="122" t="s">
        <v>928</v>
      </c>
      <c r="D1883" s="127">
        <v>1</v>
      </c>
      <c r="E1883" s="127">
        <v>20</v>
      </c>
      <c r="F1883" s="127">
        <v>16</v>
      </c>
      <c r="G1883" s="128">
        <v>0.25</v>
      </c>
      <c r="H1883" s="121">
        <f t="shared" si="203"/>
        <v>2.4691358024691357</v>
      </c>
      <c r="I1883" s="121" t="str">
        <f t="shared" si="204"/>
        <v/>
      </c>
      <c r="J1883" s="121" t="str">
        <f t="shared" si="208"/>
        <v/>
      </c>
      <c r="K1883" s="121" t="str">
        <f t="shared" si="205"/>
        <v/>
      </c>
      <c r="L1883" s="121" t="str">
        <f t="shared" si="206"/>
        <v/>
      </c>
      <c r="M1883" s="121">
        <f t="shared" si="209"/>
        <v>9.8765432098765427</v>
      </c>
      <c r="N1883" s="121" t="str">
        <f t="shared" si="207"/>
        <v/>
      </c>
      <c r="O1883" s="123"/>
    </row>
    <row r="1884" spans="1:15">
      <c r="A1884" s="127"/>
      <c r="B1884" s="131" t="s">
        <v>610</v>
      </c>
      <c r="C1884" s="122" t="s">
        <v>914</v>
      </c>
      <c r="D1884" s="127">
        <v>1</v>
      </c>
      <c r="E1884" s="127">
        <v>16</v>
      </c>
      <c r="F1884" s="127">
        <v>2</v>
      </c>
      <c r="G1884" s="128">
        <v>5.56</v>
      </c>
      <c r="H1884" s="121">
        <f t="shared" si="203"/>
        <v>1.5802469135802468</v>
      </c>
      <c r="I1884" s="121" t="str">
        <f t="shared" si="204"/>
        <v/>
      </c>
      <c r="J1884" s="121" t="str">
        <f t="shared" si="208"/>
        <v/>
      </c>
      <c r="K1884" s="121" t="str">
        <f t="shared" si="205"/>
        <v/>
      </c>
      <c r="L1884" s="121">
        <f t="shared" si="206"/>
        <v>17.572345679012344</v>
      </c>
      <c r="M1884" s="121" t="str">
        <f t="shared" si="209"/>
        <v/>
      </c>
      <c r="N1884" s="121" t="str">
        <f t="shared" si="207"/>
        <v/>
      </c>
      <c r="O1884" s="123"/>
    </row>
    <row r="1885" spans="1:15">
      <c r="A1885" s="127"/>
      <c r="B1885" s="131"/>
      <c r="C1885" s="122" t="s">
        <v>915</v>
      </c>
      <c r="D1885" s="127">
        <v>1</v>
      </c>
      <c r="E1885" s="127">
        <v>16</v>
      </c>
      <c r="F1885" s="127">
        <v>2</v>
      </c>
      <c r="G1885" s="128">
        <v>5.56</v>
      </c>
      <c r="H1885" s="121">
        <f t="shared" si="203"/>
        <v>1.5802469135802468</v>
      </c>
      <c r="I1885" s="121" t="str">
        <f t="shared" si="204"/>
        <v/>
      </c>
      <c r="J1885" s="121" t="str">
        <f t="shared" si="208"/>
        <v/>
      </c>
      <c r="K1885" s="121" t="str">
        <f t="shared" si="205"/>
        <v/>
      </c>
      <c r="L1885" s="121">
        <f t="shared" si="206"/>
        <v>17.572345679012344</v>
      </c>
      <c r="M1885" s="121" t="str">
        <f t="shared" si="209"/>
        <v/>
      </c>
      <c r="N1885" s="121" t="str">
        <f t="shared" si="207"/>
        <v/>
      </c>
      <c r="O1885" s="123"/>
    </row>
    <row r="1886" spans="1:15">
      <c r="A1886" s="127"/>
      <c r="B1886" s="131"/>
      <c r="C1886" s="122" t="s">
        <v>893</v>
      </c>
      <c r="D1886" s="127">
        <v>1</v>
      </c>
      <c r="E1886" s="127">
        <v>16</v>
      </c>
      <c r="F1886" s="127">
        <v>2</v>
      </c>
      <c r="G1886" s="128">
        <v>2.06</v>
      </c>
      <c r="H1886" s="121">
        <f t="shared" si="203"/>
        <v>1.5802469135802468</v>
      </c>
      <c r="I1886" s="121" t="str">
        <f t="shared" si="204"/>
        <v/>
      </c>
      <c r="J1886" s="121" t="str">
        <f t="shared" si="208"/>
        <v/>
      </c>
      <c r="K1886" s="121" t="str">
        <f t="shared" si="205"/>
        <v/>
      </c>
      <c r="L1886" s="121">
        <f t="shared" si="206"/>
        <v>6.5106172839506167</v>
      </c>
      <c r="M1886" s="121" t="str">
        <f t="shared" si="209"/>
        <v/>
      </c>
      <c r="N1886" s="121" t="str">
        <f t="shared" si="207"/>
        <v/>
      </c>
      <c r="O1886" s="123"/>
    </row>
    <row r="1887" spans="1:15">
      <c r="A1887" s="127"/>
      <c r="B1887" s="131"/>
      <c r="C1887" s="122" t="s">
        <v>840</v>
      </c>
      <c r="D1887" s="127">
        <v>1</v>
      </c>
      <c r="E1887" s="127">
        <v>16</v>
      </c>
      <c r="F1887" s="127">
        <v>1</v>
      </c>
      <c r="G1887" s="128">
        <v>3.43</v>
      </c>
      <c r="H1887" s="121">
        <f t="shared" si="203"/>
        <v>1.5802469135802468</v>
      </c>
      <c r="I1887" s="121" t="str">
        <f t="shared" si="204"/>
        <v/>
      </c>
      <c r="J1887" s="121" t="str">
        <f t="shared" si="208"/>
        <v/>
      </c>
      <c r="K1887" s="121" t="str">
        <f t="shared" si="205"/>
        <v/>
      </c>
      <c r="L1887" s="121">
        <f t="shared" si="206"/>
        <v>5.4202469135802467</v>
      </c>
      <c r="M1887" s="121" t="str">
        <f t="shared" si="209"/>
        <v/>
      </c>
      <c r="N1887" s="121" t="str">
        <f t="shared" si="207"/>
        <v/>
      </c>
      <c r="O1887" s="123"/>
    </row>
    <row r="1888" spans="1:15">
      <c r="A1888" s="127"/>
      <c r="B1888" s="131"/>
      <c r="C1888" s="122" t="s">
        <v>905</v>
      </c>
      <c r="D1888" s="127">
        <v>1</v>
      </c>
      <c r="E1888" s="127">
        <v>8</v>
      </c>
      <c r="F1888" s="127">
        <v>34</v>
      </c>
      <c r="G1888" s="128">
        <v>1.32</v>
      </c>
      <c r="H1888" s="121">
        <f t="shared" si="203"/>
        <v>0.39506172839506171</v>
      </c>
      <c r="I1888" s="121">
        <f t="shared" si="204"/>
        <v>17.73037037037037</v>
      </c>
      <c r="J1888" s="121" t="str">
        <f t="shared" si="208"/>
        <v/>
      </c>
      <c r="K1888" s="121" t="str">
        <f t="shared" si="205"/>
        <v/>
      </c>
      <c r="L1888" s="121" t="str">
        <f t="shared" si="206"/>
        <v/>
      </c>
      <c r="M1888" s="121" t="str">
        <f t="shared" si="209"/>
        <v/>
      </c>
      <c r="N1888" s="121" t="str">
        <f t="shared" si="207"/>
        <v/>
      </c>
      <c r="O1888" s="123"/>
    </row>
    <row r="1889" spans="1:15">
      <c r="A1889" s="127"/>
      <c r="B1889" s="131" t="s">
        <v>611</v>
      </c>
      <c r="C1889" s="122" t="s">
        <v>914</v>
      </c>
      <c r="D1889" s="127">
        <v>1</v>
      </c>
      <c r="E1889" s="127">
        <v>20</v>
      </c>
      <c r="F1889" s="127">
        <v>3</v>
      </c>
      <c r="G1889" s="128">
        <v>8.66</v>
      </c>
      <c r="H1889" s="121">
        <f t="shared" si="203"/>
        <v>2.4691358024691357</v>
      </c>
      <c r="I1889" s="121" t="str">
        <f t="shared" si="204"/>
        <v/>
      </c>
      <c r="J1889" s="121" t="str">
        <f t="shared" si="208"/>
        <v/>
      </c>
      <c r="K1889" s="121" t="str">
        <f t="shared" si="205"/>
        <v/>
      </c>
      <c r="L1889" s="121" t="str">
        <f t="shared" si="206"/>
        <v/>
      </c>
      <c r="M1889" s="121">
        <f t="shared" si="209"/>
        <v>64.148148148148152</v>
      </c>
      <c r="N1889" s="121" t="str">
        <f t="shared" si="207"/>
        <v/>
      </c>
      <c r="O1889" s="123"/>
    </row>
    <row r="1890" spans="1:15">
      <c r="A1890" s="127"/>
      <c r="B1890" s="131"/>
      <c r="C1890" s="122" t="s">
        <v>915</v>
      </c>
      <c r="D1890" s="127">
        <v>1</v>
      </c>
      <c r="E1890" s="127">
        <v>20</v>
      </c>
      <c r="F1890" s="127">
        <v>3</v>
      </c>
      <c r="G1890" s="128">
        <v>8.66</v>
      </c>
      <c r="H1890" s="121">
        <f t="shared" si="203"/>
        <v>2.4691358024691357</v>
      </c>
      <c r="I1890" s="121" t="str">
        <f t="shared" si="204"/>
        <v/>
      </c>
      <c r="J1890" s="121" t="str">
        <f t="shared" si="208"/>
        <v/>
      </c>
      <c r="K1890" s="121" t="str">
        <f t="shared" si="205"/>
        <v/>
      </c>
      <c r="L1890" s="121" t="str">
        <f t="shared" si="206"/>
        <v/>
      </c>
      <c r="M1890" s="121">
        <f t="shared" si="209"/>
        <v>64.148148148148152</v>
      </c>
      <c r="N1890" s="121" t="str">
        <f t="shared" si="207"/>
        <v/>
      </c>
      <c r="O1890" s="123"/>
    </row>
    <row r="1891" spans="1:15">
      <c r="A1891" s="127"/>
      <c r="B1891" s="131"/>
      <c r="C1891" s="122" t="s">
        <v>893</v>
      </c>
      <c r="D1891" s="127">
        <v>1</v>
      </c>
      <c r="E1891" s="127">
        <v>20</v>
      </c>
      <c r="F1891" s="127">
        <v>2</v>
      </c>
      <c r="G1891" s="128">
        <v>1.96</v>
      </c>
      <c r="H1891" s="121">
        <f t="shared" si="203"/>
        <v>2.4691358024691357</v>
      </c>
      <c r="I1891" s="121" t="str">
        <f t="shared" si="204"/>
        <v/>
      </c>
      <c r="J1891" s="121" t="str">
        <f t="shared" si="208"/>
        <v/>
      </c>
      <c r="K1891" s="121" t="str">
        <f t="shared" si="205"/>
        <v/>
      </c>
      <c r="L1891" s="121" t="str">
        <f t="shared" si="206"/>
        <v/>
      </c>
      <c r="M1891" s="121">
        <f t="shared" si="209"/>
        <v>9.6790123456790109</v>
      </c>
      <c r="N1891" s="121" t="str">
        <f t="shared" si="207"/>
        <v/>
      </c>
      <c r="O1891" s="123"/>
    </row>
    <row r="1892" spans="1:15">
      <c r="A1892" s="127"/>
      <c r="B1892" s="131"/>
      <c r="C1892" s="122" t="s">
        <v>893</v>
      </c>
      <c r="D1892" s="127">
        <v>1</v>
      </c>
      <c r="E1892" s="127">
        <v>20</v>
      </c>
      <c r="F1892" s="127">
        <v>2</v>
      </c>
      <c r="G1892" s="128">
        <v>4.79</v>
      </c>
      <c r="H1892" s="121">
        <f t="shared" si="203"/>
        <v>2.4691358024691357</v>
      </c>
      <c r="I1892" s="121" t="str">
        <f t="shared" si="204"/>
        <v/>
      </c>
      <c r="J1892" s="121" t="str">
        <f t="shared" si="208"/>
        <v/>
      </c>
      <c r="K1892" s="121" t="str">
        <f t="shared" si="205"/>
        <v/>
      </c>
      <c r="L1892" s="121" t="str">
        <f t="shared" si="206"/>
        <v/>
      </c>
      <c r="M1892" s="121">
        <f t="shared" si="209"/>
        <v>23.654320987654319</v>
      </c>
      <c r="N1892" s="121" t="str">
        <f t="shared" si="207"/>
        <v/>
      </c>
      <c r="O1892" s="123"/>
    </row>
    <row r="1893" spans="1:15">
      <c r="A1893" s="127"/>
      <c r="B1893" s="131"/>
      <c r="C1893" s="122" t="s">
        <v>936</v>
      </c>
      <c r="D1893" s="127">
        <v>1</v>
      </c>
      <c r="E1893" s="127">
        <v>16</v>
      </c>
      <c r="F1893" s="127">
        <v>2</v>
      </c>
      <c r="G1893" s="128">
        <v>3.76</v>
      </c>
      <c r="H1893" s="121">
        <f t="shared" si="203"/>
        <v>1.5802469135802468</v>
      </c>
      <c r="I1893" s="121" t="str">
        <f t="shared" si="204"/>
        <v/>
      </c>
      <c r="J1893" s="121" t="str">
        <f t="shared" si="208"/>
        <v/>
      </c>
      <c r="K1893" s="121" t="str">
        <f t="shared" si="205"/>
        <v/>
      </c>
      <c r="L1893" s="121">
        <f t="shared" si="206"/>
        <v>11.883456790123455</v>
      </c>
      <c r="M1893" s="121" t="str">
        <f t="shared" si="209"/>
        <v/>
      </c>
      <c r="N1893" s="121" t="str">
        <f t="shared" si="207"/>
        <v/>
      </c>
      <c r="O1893" s="123"/>
    </row>
    <row r="1894" spans="1:15">
      <c r="A1894" s="127"/>
      <c r="B1894" s="131"/>
      <c r="C1894" s="122" t="s">
        <v>905</v>
      </c>
      <c r="D1894" s="127">
        <v>1</v>
      </c>
      <c r="E1894" s="127">
        <v>8</v>
      </c>
      <c r="F1894" s="127">
        <v>56</v>
      </c>
      <c r="G1894" s="128">
        <v>1.46</v>
      </c>
      <c r="H1894" s="121">
        <f t="shared" si="203"/>
        <v>0.39506172839506171</v>
      </c>
      <c r="I1894" s="121">
        <f t="shared" si="204"/>
        <v>32.300246913580239</v>
      </c>
      <c r="J1894" s="121" t="str">
        <f t="shared" si="208"/>
        <v/>
      </c>
      <c r="K1894" s="121" t="str">
        <f t="shared" si="205"/>
        <v/>
      </c>
      <c r="L1894" s="121" t="str">
        <f t="shared" si="206"/>
        <v/>
      </c>
      <c r="M1894" s="121" t="str">
        <f t="shared" si="209"/>
        <v/>
      </c>
      <c r="N1894" s="121" t="str">
        <f t="shared" si="207"/>
        <v/>
      </c>
      <c r="O1894" s="123"/>
    </row>
    <row r="1895" spans="1:15">
      <c r="A1895" s="127"/>
      <c r="B1895" s="131"/>
      <c r="C1895" s="122" t="s">
        <v>928</v>
      </c>
      <c r="D1895" s="127">
        <v>1</v>
      </c>
      <c r="E1895" s="127">
        <v>20</v>
      </c>
      <c r="F1895" s="127">
        <v>6</v>
      </c>
      <c r="G1895" s="128">
        <v>0.25</v>
      </c>
      <c r="H1895" s="121">
        <f t="shared" si="203"/>
        <v>2.4691358024691357</v>
      </c>
      <c r="I1895" s="121" t="str">
        <f t="shared" si="204"/>
        <v/>
      </c>
      <c r="J1895" s="121" t="str">
        <f t="shared" si="208"/>
        <v/>
      </c>
      <c r="K1895" s="121" t="str">
        <f t="shared" si="205"/>
        <v/>
      </c>
      <c r="L1895" s="121" t="str">
        <f t="shared" si="206"/>
        <v/>
      </c>
      <c r="M1895" s="121">
        <f t="shared" si="209"/>
        <v>3.7037037037037033</v>
      </c>
      <c r="N1895" s="121" t="str">
        <f t="shared" si="207"/>
        <v/>
      </c>
      <c r="O1895" s="123"/>
    </row>
    <row r="1896" spans="1:15">
      <c r="A1896" s="127"/>
      <c r="B1896" s="131" t="s">
        <v>612</v>
      </c>
      <c r="C1896" s="122" t="s">
        <v>914</v>
      </c>
      <c r="D1896" s="127">
        <v>1</v>
      </c>
      <c r="E1896" s="127">
        <v>16</v>
      </c>
      <c r="F1896" s="127">
        <v>3</v>
      </c>
      <c r="G1896" s="128">
        <v>7.8550000000000004</v>
      </c>
      <c r="H1896" s="121">
        <f t="shared" si="203"/>
        <v>1.5802469135802468</v>
      </c>
      <c r="I1896" s="121" t="str">
        <f t="shared" si="204"/>
        <v/>
      </c>
      <c r="J1896" s="121" t="str">
        <f t="shared" si="208"/>
        <v/>
      </c>
      <c r="K1896" s="121" t="str">
        <f t="shared" si="205"/>
        <v/>
      </c>
      <c r="L1896" s="121">
        <f t="shared" si="206"/>
        <v>37.238518518518518</v>
      </c>
      <c r="M1896" s="121" t="str">
        <f t="shared" si="209"/>
        <v/>
      </c>
      <c r="N1896" s="121" t="str">
        <f t="shared" si="207"/>
        <v/>
      </c>
      <c r="O1896" s="123"/>
    </row>
    <row r="1897" spans="1:15">
      <c r="A1897" s="127"/>
      <c r="B1897" s="131"/>
      <c r="C1897" s="122" t="s">
        <v>915</v>
      </c>
      <c r="D1897" s="127">
        <v>1</v>
      </c>
      <c r="E1897" s="127">
        <v>16</v>
      </c>
      <c r="F1897" s="127">
        <v>3</v>
      </c>
      <c r="G1897" s="128">
        <v>7.8550000000000004</v>
      </c>
      <c r="H1897" s="121">
        <f t="shared" si="203"/>
        <v>1.5802469135802468</v>
      </c>
      <c r="I1897" s="121" t="str">
        <f t="shared" si="204"/>
        <v/>
      </c>
      <c r="J1897" s="121" t="str">
        <f t="shared" si="208"/>
        <v/>
      </c>
      <c r="K1897" s="121" t="str">
        <f t="shared" si="205"/>
        <v/>
      </c>
      <c r="L1897" s="121">
        <f t="shared" si="206"/>
        <v>37.238518518518518</v>
      </c>
      <c r="M1897" s="121" t="str">
        <f t="shared" si="209"/>
        <v/>
      </c>
      <c r="N1897" s="121" t="str">
        <f t="shared" si="207"/>
        <v/>
      </c>
      <c r="O1897" s="123"/>
    </row>
    <row r="1898" spans="1:15">
      <c r="A1898" s="127"/>
      <c r="B1898" s="131"/>
      <c r="C1898" s="122" t="s">
        <v>893</v>
      </c>
      <c r="D1898" s="127">
        <v>1</v>
      </c>
      <c r="E1898" s="127">
        <v>20</v>
      </c>
      <c r="F1898" s="127">
        <v>2</v>
      </c>
      <c r="G1898" s="128">
        <v>2.06</v>
      </c>
      <c r="H1898" s="121">
        <f t="shared" si="203"/>
        <v>2.4691358024691357</v>
      </c>
      <c r="I1898" s="121" t="str">
        <f t="shared" si="204"/>
        <v/>
      </c>
      <c r="J1898" s="121" t="str">
        <f t="shared" si="208"/>
        <v/>
      </c>
      <c r="K1898" s="121" t="str">
        <f t="shared" si="205"/>
        <v/>
      </c>
      <c r="L1898" s="121" t="str">
        <f t="shared" si="206"/>
        <v/>
      </c>
      <c r="M1898" s="121">
        <f t="shared" si="209"/>
        <v>10.172839506172838</v>
      </c>
      <c r="N1898" s="121" t="str">
        <f t="shared" si="207"/>
        <v/>
      </c>
      <c r="O1898" s="123"/>
    </row>
    <row r="1899" spans="1:15">
      <c r="A1899" s="127"/>
      <c r="B1899" s="131"/>
      <c r="C1899" s="122" t="s">
        <v>893</v>
      </c>
      <c r="D1899" s="127">
        <v>1</v>
      </c>
      <c r="E1899" s="127">
        <v>20</v>
      </c>
      <c r="F1899" s="127">
        <v>2</v>
      </c>
      <c r="G1899" s="128">
        <v>4.37</v>
      </c>
      <c r="H1899" s="121">
        <f t="shared" si="203"/>
        <v>2.4691358024691357</v>
      </c>
      <c r="I1899" s="121" t="str">
        <f t="shared" si="204"/>
        <v/>
      </c>
      <c r="J1899" s="121" t="str">
        <f t="shared" si="208"/>
        <v/>
      </c>
      <c r="K1899" s="121" t="str">
        <f t="shared" si="205"/>
        <v/>
      </c>
      <c r="L1899" s="121" t="str">
        <f t="shared" si="206"/>
        <v/>
      </c>
      <c r="M1899" s="121">
        <f t="shared" si="209"/>
        <v>21.580246913580247</v>
      </c>
      <c r="N1899" s="121" t="str">
        <f t="shared" si="207"/>
        <v/>
      </c>
      <c r="O1899" s="123"/>
    </row>
    <row r="1900" spans="1:15">
      <c r="A1900" s="127"/>
      <c r="B1900" s="131"/>
      <c r="C1900" s="122" t="s">
        <v>937</v>
      </c>
      <c r="D1900" s="127">
        <v>1</v>
      </c>
      <c r="E1900" s="127">
        <v>16</v>
      </c>
      <c r="F1900" s="127">
        <v>2</v>
      </c>
      <c r="G1900" s="128">
        <v>3.42</v>
      </c>
      <c r="H1900" s="121">
        <f t="shared" si="203"/>
        <v>1.5802469135802468</v>
      </c>
      <c r="I1900" s="121" t="str">
        <f t="shared" si="204"/>
        <v/>
      </c>
      <c r="J1900" s="121" t="str">
        <f t="shared" si="208"/>
        <v/>
      </c>
      <c r="K1900" s="121" t="str">
        <f t="shared" si="205"/>
        <v/>
      </c>
      <c r="L1900" s="121">
        <f t="shared" si="206"/>
        <v>10.808888888888887</v>
      </c>
      <c r="M1900" s="121" t="str">
        <f t="shared" si="209"/>
        <v/>
      </c>
      <c r="N1900" s="121" t="str">
        <f t="shared" si="207"/>
        <v/>
      </c>
      <c r="O1900" s="123"/>
    </row>
    <row r="1901" spans="1:15">
      <c r="A1901" s="127"/>
      <c r="B1901" s="131"/>
      <c r="C1901" s="122" t="s">
        <v>905</v>
      </c>
      <c r="D1901" s="127">
        <v>1</v>
      </c>
      <c r="E1901" s="127">
        <v>8</v>
      </c>
      <c r="F1901" s="127">
        <v>48</v>
      </c>
      <c r="G1901" s="128">
        <v>1.46</v>
      </c>
      <c r="H1901" s="121">
        <f t="shared" si="203"/>
        <v>0.39506172839506171</v>
      </c>
      <c r="I1901" s="121">
        <f t="shared" si="204"/>
        <v>27.685925925925925</v>
      </c>
      <c r="J1901" s="121" t="str">
        <f t="shared" si="208"/>
        <v/>
      </c>
      <c r="K1901" s="121" t="str">
        <f t="shared" si="205"/>
        <v/>
      </c>
      <c r="L1901" s="121" t="str">
        <f t="shared" si="206"/>
        <v/>
      </c>
      <c r="M1901" s="121" t="str">
        <f t="shared" si="209"/>
        <v/>
      </c>
      <c r="N1901" s="121" t="str">
        <f t="shared" si="207"/>
        <v/>
      </c>
      <c r="O1901" s="123"/>
    </row>
    <row r="1902" spans="1:15">
      <c r="A1902" s="127"/>
      <c r="B1902" s="131"/>
      <c r="C1902" s="122" t="s">
        <v>928</v>
      </c>
      <c r="D1902" s="127">
        <v>1</v>
      </c>
      <c r="E1902" s="127">
        <v>20</v>
      </c>
      <c r="F1902" s="127">
        <v>6</v>
      </c>
      <c r="G1902" s="128">
        <v>0.25</v>
      </c>
      <c r="H1902" s="121">
        <f t="shared" si="203"/>
        <v>2.4691358024691357</v>
      </c>
      <c r="I1902" s="121" t="str">
        <f t="shared" si="204"/>
        <v/>
      </c>
      <c r="J1902" s="121" t="str">
        <f t="shared" si="208"/>
        <v/>
      </c>
      <c r="K1902" s="121" t="str">
        <f t="shared" si="205"/>
        <v/>
      </c>
      <c r="L1902" s="121" t="str">
        <f t="shared" si="206"/>
        <v/>
      </c>
      <c r="M1902" s="121">
        <f t="shared" si="209"/>
        <v>3.7037037037037033</v>
      </c>
      <c r="N1902" s="121" t="str">
        <f t="shared" si="207"/>
        <v/>
      </c>
      <c r="O1902" s="123"/>
    </row>
    <row r="1903" spans="1:15">
      <c r="A1903" s="127"/>
      <c r="B1903" s="131" t="s">
        <v>613</v>
      </c>
      <c r="C1903" s="122" t="s">
        <v>914</v>
      </c>
      <c r="D1903" s="127">
        <v>1</v>
      </c>
      <c r="E1903" s="127">
        <v>16</v>
      </c>
      <c r="F1903" s="127">
        <v>3</v>
      </c>
      <c r="G1903" s="128">
        <v>20.16</v>
      </c>
      <c r="H1903" s="121">
        <f t="shared" si="203"/>
        <v>1.5802469135802468</v>
      </c>
      <c r="I1903" s="121" t="str">
        <f t="shared" si="204"/>
        <v/>
      </c>
      <c r="J1903" s="121" t="str">
        <f t="shared" si="208"/>
        <v/>
      </c>
      <c r="K1903" s="121" t="str">
        <f t="shared" si="205"/>
        <v/>
      </c>
      <c r="L1903" s="121">
        <f t="shared" si="206"/>
        <v>95.573333333333338</v>
      </c>
      <c r="M1903" s="121" t="str">
        <f t="shared" si="209"/>
        <v/>
      </c>
      <c r="N1903" s="121" t="str">
        <f t="shared" si="207"/>
        <v/>
      </c>
      <c r="O1903" s="123"/>
    </row>
    <row r="1904" spans="1:15">
      <c r="A1904" s="127"/>
      <c r="B1904" s="131"/>
      <c r="C1904" s="122" t="s">
        <v>915</v>
      </c>
      <c r="D1904" s="127">
        <v>1</v>
      </c>
      <c r="E1904" s="127">
        <v>16</v>
      </c>
      <c r="F1904" s="127">
        <v>3</v>
      </c>
      <c r="G1904" s="128">
        <v>20.16</v>
      </c>
      <c r="H1904" s="121">
        <f t="shared" si="203"/>
        <v>1.5802469135802468</v>
      </c>
      <c r="I1904" s="121" t="str">
        <f t="shared" si="204"/>
        <v/>
      </c>
      <c r="J1904" s="121" t="str">
        <f t="shared" si="208"/>
        <v/>
      </c>
      <c r="K1904" s="121" t="str">
        <f t="shared" si="205"/>
        <v/>
      </c>
      <c r="L1904" s="121">
        <f t="shared" si="206"/>
        <v>95.573333333333338</v>
      </c>
      <c r="M1904" s="121" t="str">
        <f t="shared" si="209"/>
        <v/>
      </c>
      <c r="N1904" s="121" t="str">
        <f t="shared" si="207"/>
        <v/>
      </c>
      <c r="O1904" s="123"/>
    </row>
    <row r="1905" spans="1:15">
      <c r="A1905" s="127"/>
      <c r="B1905" s="131"/>
      <c r="C1905" s="122" t="s">
        <v>893</v>
      </c>
      <c r="D1905" s="127">
        <v>1</v>
      </c>
      <c r="E1905" s="127">
        <v>20</v>
      </c>
      <c r="F1905" s="127">
        <v>2</v>
      </c>
      <c r="G1905" s="128">
        <v>2.46</v>
      </c>
      <c r="H1905" s="121">
        <f t="shared" si="203"/>
        <v>2.4691358024691357</v>
      </c>
      <c r="I1905" s="121" t="str">
        <f t="shared" si="204"/>
        <v/>
      </c>
      <c r="J1905" s="121" t="str">
        <f t="shared" si="208"/>
        <v/>
      </c>
      <c r="K1905" s="121" t="str">
        <f t="shared" si="205"/>
        <v/>
      </c>
      <c r="L1905" s="121" t="str">
        <f t="shared" si="206"/>
        <v/>
      </c>
      <c r="M1905" s="121">
        <f t="shared" si="209"/>
        <v>12.148148148148147</v>
      </c>
      <c r="N1905" s="121" t="str">
        <f t="shared" si="207"/>
        <v/>
      </c>
      <c r="O1905" s="123"/>
    </row>
    <row r="1906" spans="1:15">
      <c r="A1906" s="127"/>
      <c r="B1906" s="131"/>
      <c r="C1906" s="122" t="s">
        <v>893</v>
      </c>
      <c r="D1906" s="127">
        <v>1</v>
      </c>
      <c r="E1906" s="127">
        <v>20</v>
      </c>
      <c r="F1906" s="127">
        <v>2</v>
      </c>
      <c r="G1906" s="128">
        <v>7.5</v>
      </c>
      <c r="H1906" s="121">
        <f t="shared" si="203"/>
        <v>2.4691358024691357</v>
      </c>
      <c r="I1906" s="121" t="str">
        <f t="shared" si="204"/>
        <v/>
      </c>
      <c r="J1906" s="121" t="str">
        <f t="shared" si="208"/>
        <v/>
      </c>
      <c r="K1906" s="121" t="str">
        <f t="shared" si="205"/>
        <v/>
      </c>
      <c r="L1906" s="121" t="str">
        <f t="shared" si="206"/>
        <v/>
      </c>
      <c r="M1906" s="121">
        <f t="shared" si="209"/>
        <v>37.037037037037038</v>
      </c>
      <c r="N1906" s="121" t="str">
        <f t="shared" si="207"/>
        <v/>
      </c>
      <c r="O1906" s="123"/>
    </row>
    <row r="1907" spans="1:15">
      <c r="A1907" s="127"/>
      <c r="B1907" s="131"/>
      <c r="C1907" s="122" t="s">
        <v>893</v>
      </c>
      <c r="D1907" s="127">
        <v>1</v>
      </c>
      <c r="E1907" s="127">
        <v>20</v>
      </c>
      <c r="F1907" s="127">
        <v>2</v>
      </c>
      <c r="G1907" s="128">
        <v>4.6500000000000004</v>
      </c>
      <c r="H1907" s="121">
        <f t="shared" si="203"/>
        <v>2.4691358024691357</v>
      </c>
      <c r="I1907" s="121" t="str">
        <f t="shared" si="204"/>
        <v/>
      </c>
      <c r="J1907" s="121" t="str">
        <f t="shared" si="208"/>
        <v/>
      </c>
      <c r="K1907" s="121" t="str">
        <f t="shared" si="205"/>
        <v/>
      </c>
      <c r="L1907" s="121" t="str">
        <f t="shared" si="206"/>
        <v/>
      </c>
      <c r="M1907" s="121">
        <f t="shared" si="209"/>
        <v>22.962962962962962</v>
      </c>
      <c r="N1907" s="121" t="str">
        <f t="shared" si="207"/>
        <v/>
      </c>
      <c r="O1907" s="123"/>
    </row>
    <row r="1908" spans="1:15">
      <c r="A1908" s="127"/>
      <c r="B1908" s="131"/>
      <c r="C1908" s="122" t="s">
        <v>840</v>
      </c>
      <c r="D1908" s="127">
        <v>1</v>
      </c>
      <c r="E1908" s="127">
        <v>16</v>
      </c>
      <c r="F1908" s="127">
        <v>2</v>
      </c>
      <c r="G1908" s="128">
        <v>4.66</v>
      </c>
      <c r="H1908" s="121">
        <f t="shared" si="203"/>
        <v>1.5802469135802468</v>
      </c>
      <c r="I1908" s="121" t="str">
        <f t="shared" si="204"/>
        <v/>
      </c>
      <c r="J1908" s="121" t="str">
        <f t="shared" si="208"/>
        <v/>
      </c>
      <c r="K1908" s="121" t="str">
        <f t="shared" si="205"/>
        <v/>
      </c>
      <c r="L1908" s="121">
        <f t="shared" si="206"/>
        <v>14.7279012345679</v>
      </c>
      <c r="M1908" s="121" t="str">
        <f t="shared" si="209"/>
        <v/>
      </c>
      <c r="N1908" s="121" t="str">
        <f t="shared" si="207"/>
        <v/>
      </c>
      <c r="O1908" s="123"/>
    </row>
    <row r="1909" spans="1:15">
      <c r="A1909" s="127"/>
      <c r="B1909" s="131"/>
      <c r="C1909" s="122" t="s">
        <v>840</v>
      </c>
      <c r="D1909" s="127">
        <v>1</v>
      </c>
      <c r="E1909" s="127">
        <v>16</v>
      </c>
      <c r="F1909" s="127">
        <v>2</v>
      </c>
      <c r="G1909" s="128">
        <v>4.66</v>
      </c>
      <c r="H1909" s="121">
        <f t="shared" si="203"/>
        <v>1.5802469135802468</v>
      </c>
      <c r="I1909" s="121" t="str">
        <f t="shared" si="204"/>
        <v/>
      </c>
      <c r="J1909" s="121" t="str">
        <f t="shared" si="208"/>
        <v/>
      </c>
      <c r="K1909" s="121" t="str">
        <f t="shared" si="205"/>
        <v/>
      </c>
      <c r="L1909" s="121">
        <f t="shared" si="206"/>
        <v>14.7279012345679</v>
      </c>
      <c r="M1909" s="121" t="str">
        <f t="shared" si="209"/>
        <v/>
      </c>
      <c r="N1909" s="121" t="str">
        <f t="shared" si="207"/>
        <v/>
      </c>
      <c r="O1909" s="123"/>
    </row>
    <row r="1910" spans="1:15">
      <c r="A1910" s="127"/>
      <c r="B1910" s="131"/>
      <c r="C1910" s="122" t="s">
        <v>905</v>
      </c>
      <c r="D1910" s="127">
        <v>1</v>
      </c>
      <c r="E1910" s="127">
        <v>8</v>
      </c>
      <c r="F1910" s="127">
        <v>81</v>
      </c>
      <c r="G1910" s="128">
        <v>1.46</v>
      </c>
      <c r="H1910" s="121">
        <f t="shared" si="203"/>
        <v>0.39506172839506171</v>
      </c>
      <c r="I1910" s="121">
        <f t="shared" si="204"/>
        <v>46.719999999999992</v>
      </c>
      <c r="J1910" s="121" t="str">
        <f t="shared" si="208"/>
        <v/>
      </c>
      <c r="K1910" s="121" t="str">
        <f t="shared" si="205"/>
        <v/>
      </c>
      <c r="L1910" s="121" t="str">
        <f t="shared" si="206"/>
        <v/>
      </c>
      <c r="M1910" s="121" t="str">
        <f t="shared" si="209"/>
        <v/>
      </c>
      <c r="N1910" s="121" t="str">
        <f t="shared" si="207"/>
        <v/>
      </c>
      <c r="O1910" s="123"/>
    </row>
    <row r="1911" spans="1:15">
      <c r="A1911" s="127"/>
      <c r="B1911" s="131"/>
      <c r="C1911" s="122" t="s">
        <v>928</v>
      </c>
      <c r="D1911" s="127">
        <v>1</v>
      </c>
      <c r="E1911" s="127">
        <v>20</v>
      </c>
      <c r="F1911" s="127">
        <v>11</v>
      </c>
      <c r="G1911" s="128">
        <v>0.25</v>
      </c>
      <c r="H1911" s="121">
        <f t="shared" si="203"/>
        <v>2.4691358024691357</v>
      </c>
      <c r="I1911" s="121" t="str">
        <f t="shared" si="204"/>
        <v/>
      </c>
      <c r="J1911" s="121" t="str">
        <f t="shared" si="208"/>
        <v/>
      </c>
      <c r="K1911" s="121" t="str">
        <f t="shared" si="205"/>
        <v/>
      </c>
      <c r="L1911" s="121" t="str">
        <f t="shared" si="206"/>
        <v/>
      </c>
      <c r="M1911" s="121">
        <f t="shared" si="209"/>
        <v>6.7901234567901234</v>
      </c>
      <c r="N1911" s="121" t="str">
        <f t="shared" si="207"/>
        <v/>
      </c>
      <c r="O1911" s="123"/>
    </row>
    <row r="1912" spans="1:15">
      <c r="A1912" s="127"/>
      <c r="B1912" s="131" t="s">
        <v>614</v>
      </c>
      <c r="C1912" s="122" t="s">
        <v>914</v>
      </c>
      <c r="D1912" s="127">
        <v>1</v>
      </c>
      <c r="E1912" s="127">
        <v>16</v>
      </c>
      <c r="F1912" s="127">
        <v>3</v>
      </c>
      <c r="G1912" s="128">
        <v>5.84</v>
      </c>
      <c r="H1912" s="121">
        <f t="shared" si="203"/>
        <v>1.5802469135802468</v>
      </c>
      <c r="I1912" s="121" t="str">
        <f t="shared" si="204"/>
        <v/>
      </c>
      <c r="J1912" s="121" t="str">
        <f t="shared" si="208"/>
        <v/>
      </c>
      <c r="K1912" s="121" t="str">
        <f t="shared" si="205"/>
        <v/>
      </c>
      <c r="L1912" s="121">
        <f t="shared" si="206"/>
        <v>27.685925925925925</v>
      </c>
      <c r="M1912" s="121" t="str">
        <f t="shared" si="209"/>
        <v/>
      </c>
      <c r="N1912" s="121" t="str">
        <f t="shared" si="207"/>
        <v/>
      </c>
      <c r="O1912" s="123"/>
    </row>
    <row r="1913" spans="1:15">
      <c r="A1913" s="127"/>
      <c r="B1913" s="131"/>
      <c r="C1913" s="122" t="s">
        <v>915</v>
      </c>
      <c r="D1913" s="127">
        <v>1</v>
      </c>
      <c r="E1913" s="127">
        <v>16</v>
      </c>
      <c r="F1913" s="127">
        <v>3</v>
      </c>
      <c r="G1913" s="128">
        <v>5.84</v>
      </c>
      <c r="H1913" s="121">
        <f t="shared" si="203"/>
        <v>1.5802469135802468</v>
      </c>
      <c r="I1913" s="121" t="str">
        <f t="shared" si="204"/>
        <v/>
      </c>
      <c r="J1913" s="121" t="str">
        <f t="shared" si="208"/>
        <v/>
      </c>
      <c r="K1913" s="121" t="str">
        <f t="shared" si="205"/>
        <v/>
      </c>
      <c r="L1913" s="121">
        <f t="shared" si="206"/>
        <v>27.685925925925925</v>
      </c>
      <c r="M1913" s="121" t="str">
        <f t="shared" si="209"/>
        <v/>
      </c>
      <c r="N1913" s="121" t="str">
        <f t="shared" si="207"/>
        <v/>
      </c>
      <c r="O1913" s="123"/>
    </row>
    <row r="1914" spans="1:15">
      <c r="A1914" s="127"/>
      <c r="B1914" s="131"/>
      <c r="C1914" s="122" t="s">
        <v>893</v>
      </c>
      <c r="D1914" s="127">
        <v>1</v>
      </c>
      <c r="E1914" s="127">
        <v>16</v>
      </c>
      <c r="F1914" s="127">
        <v>2</v>
      </c>
      <c r="G1914" s="128">
        <v>2.36</v>
      </c>
      <c r="H1914" s="121">
        <f t="shared" si="203"/>
        <v>1.5802469135802468</v>
      </c>
      <c r="I1914" s="121" t="str">
        <f t="shared" si="204"/>
        <v/>
      </c>
      <c r="J1914" s="121" t="str">
        <f t="shared" si="208"/>
        <v/>
      </c>
      <c r="K1914" s="121" t="str">
        <f t="shared" si="205"/>
        <v/>
      </c>
      <c r="L1914" s="121">
        <f t="shared" si="206"/>
        <v>7.4587654320987644</v>
      </c>
      <c r="M1914" s="121" t="str">
        <f t="shared" si="209"/>
        <v/>
      </c>
      <c r="N1914" s="121" t="str">
        <f t="shared" si="207"/>
        <v/>
      </c>
      <c r="O1914" s="123"/>
    </row>
    <row r="1915" spans="1:15">
      <c r="A1915" s="127"/>
      <c r="B1915" s="131"/>
      <c r="C1915" s="122" t="s">
        <v>893</v>
      </c>
      <c r="D1915" s="127">
        <v>1</v>
      </c>
      <c r="E1915" s="127">
        <v>12</v>
      </c>
      <c r="F1915" s="127">
        <v>2</v>
      </c>
      <c r="G1915" s="128">
        <v>2.06</v>
      </c>
      <c r="H1915" s="121">
        <f t="shared" si="203"/>
        <v>0.88888888888888884</v>
      </c>
      <c r="I1915" s="121" t="str">
        <f t="shared" si="204"/>
        <v/>
      </c>
      <c r="J1915" s="121" t="str">
        <f t="shared" si="208"/>
        <v/>
      </c>
      <c r="K1915" s="121">
        <f t="shared" si="205"/>
        <v>3.6622222222222223</v>
      </c>
      <c r="L1915" s="121" t="str">
        <f t="shared" si="206"/>
        <v/>
      </c>
      <c r="M1915" s="121" t="str">
        <f t="shared" si="209"/>
        <v/>
      </c>
      <c r="N1915" s="121" t="str">
        <f t="shared" si="207"/>
        <v/>
      </c>
      <c r="O1915" s="123"/>
    </row>
    <row r="1916" spans="1:15">
      <c r="A1916" s="127"/>
      <c r="B1916" s="131"/>
      <c r="C1916" s="122" t="s">
        <v>840</v>
      </c>
      <c r="D1916" s="127">
        <v>1</v>
      </c>
      <c r="E1916" s="127">
        <v>8</v>
      </c>
      <c r="F1916" s="127">
        <v>33</v>
      </c>
      <c r="G1916" s="128">
        <v>1.46</v>
      </c>
      <c r="H1916" s="121">
        <f t="shared" si="203"/>
        <v>0.39506172839506171</v>
      </c>
      <c r="I1916" s="121">
        <f t="shared" si="204"/>
        <v>19.034074074074073</v>
      </c>
      <c r="J1916" s="121" t="str">
        <f t="shared" si="208"/>
        <v/>
      </c>
      <c r="K1916" s="121" t="str">
        <f t="shared" si="205"/>
        <v/>
      </c>
      <c r="L1916" s="121" t="str">
        <f t="shared" si="206"/>
        <v/>
      </c>
      <c r="M1916" s="121" t="str">
        <f t="shared" si="209"/>
        <v/>
      </c>
      <c r="N1916" s="121" t="str">
        <f t="shared" si="207"/>
        <v/>
      </c>
      <c r="O1916" s="123"/>
    </row>
    <row r="1917" spans="1:15">
      <c r="A1917" s="127"/>
      <c r="B1917" s="131"/>
      <c r="C1917" s="122" t="s">
        <v>928</v>
      </c>
      <c r="D1917" s="127">
        <v>1</v>
      </c>
      <c r="E1917" s="127">
        <v>20</v>
      </c>
      <c r="F1917" s="127">
        <v>4</v>
      </c>
      <c r="G1917" s="128">
        <v>0.25</v>
      </c>
      <c r="H1917" s="121">
        <f t="shared" si="203"/>
        <v>2.4691358024691357</v>
      </c>
      <c r="I1917" s="121" t="str">
        <f t="shared" si="204"/>
        <v/>
      </c>
      <c r="J1917" s="121" t="str">
        <f t="shared" si="208"/>
        <v/>
      </c>
      <c r="K1917" s="121" t="str">
        <f t="shared" si="205"/>
        <v/>
      </c>
      <c r="L1917" s="121" t="str">
        <f t="shared" si="206"/>
        <v/>
      </c>
      <c r="M1917" s="121">
        <f t="shared" si="209"/>
        <v>2.4691358024691357</v>
      </c>
      <c r="N1917" s="121" t="str">
        <f t="shared" si="207"/>
        <v/>
      </c>
      <c r="O1917" s="123"/>
    </row>
    <row r="1918" spans="1:15">
      <c r="A1918" s="127"/>
      <c r="B1918" s="131" t="s">
        <v>615</v>
      </c>
      <c r="C1918" s="122" t="s">
        <v>914</v>
      </c>
      <c r="D1918" s="127">
        <v>2</v>
      </c>
      <c r="E1918" s="127">
        <v>20</v>
      </c>
      <c r="F1918" s="127">
        <v>2</v>
      </c>
      <c r="G1918" s="128">
        <v>7.73</v>
      </c>
      <c r="H1918" s="121">
        <f t="shared" si="203"/>
        <v>2.4691358024691357</v>
      </c>
      <c r="I1918" s="121" t="str">
        <f t="shared" si="204"/>
        <v/>
      </c>
      <c r="J1918" s="121" t="str">
        <f t="shared" si="208"/>
        <v/>
      </c>
      <c r="K1918" s="121" t="str">
        <f t="shared" si="205"/>
        <v/>
      </c>
      <c r="L1918" s="121" t="str">
        <f t="shared" si="206"/>
        <v/>
      </c>
      <c r="M1918" s="121">
        <f t="shared" si="209"/>
        <v>76.345679012345684</v>
      </c>
      <c r="N1918" s="121" t="str">
        <f t="shared" si="207"/>
        <v/>
      </c>
      <c r="O1918" s="123"/>
    </row>
    <row r="1919" spans="1:15">
      <c r="A1919" s="127"/>
      <c r="B1919" s="131"/>
      <c r="C1919" s="122" t="s">
        <v>915</v>
      </c>
      <c r="D1919" s="127">
        <v>2</v>
      </c>
      <c r="E1919" s="127">
        <v>20</v>
      </c>
      <c r="F1919" s="127">
        <v>2</v>
      </c>
      <c r="G1919" s="128">
        <v>7.73</v>
      </c>
      <c r="H1919" s="121">
        <f t="shared" si="203"/>
        <v>2.4691358024691357</v>
      </c>
      <c r="I1919" s="121" t="str">
        <f t="shared" si="204"/>
        <v/>
      </c>
      <c r="J1919" s="121" t="str">
        <f t="shared" si="208"/>
        <v/>
      </c>
      <c r="K1919" s="121" t="str">
        <f t="shared" si="205"/>
        <v/>
      </c>
      <c r="L1919" s="121" t="str">
        <f t="shared" si="206"/>
        <v/>
      </c>
      <c r="M1919" s="121">
        <f t="shared" si="209"/>
        <v>76.345679012345684</v>
      </c>
      <c r="N1919" s="121" t="str">
        <f t="shared" si="207"/>
        <v/>
      </c>
      <c r="O1919" s="123"/>
    </row>
    <row r="1920" spans="1:15">
      <c r="A1920" s="127"/>
      <c r="B1920" s="131"/>
      <c r="C1920" s="122" t="s">
        <v>919</v>
      </c>
      <c r="D1920" s="127">
        <v>2</v>
      </c>
      <c r="E1920" s="127">
        <v>20</v>
      </c>
      <c r="F1920" s="127">
        <v>2</v>
      </c>
      <c r="G1920" s="128">
        <v>4.476</v>
      </c>
      <c r="H1920" s="121">
        <f t="shared" si="203"/>
        <v>2.4691358024691357</v>
      </c>
      <c r="I1920" s="121" t="str">
        <f t="shared" si="204"/>
        <v/>
      </c>
      <c r="J1920" s="121" t="str">
        <f t="shared" si="208"/>
        <v/>
      </c>
      <c r="K1920" s="121" t="str">
        <f t="shared" si="205"/>
        <v/>
      </c>
      <c r="L1920" s="121" t="str">
        <f t="shared" si="206"/>
        <v/>
      </c>
      <c r="M1920" s="121">
        <f t="shared" si="209"/>
        <v>44.207407407407402</v>
      </c>
      <c r="N1920" s="121" t="str">
        <f t="shared" si="207"/>
        <v/>
      </c>
      <c r="O1920" s="123"/>
    </row>
    <row r="1921" spans="1:15">
      <c r="A1921" s="127"/>
      <c r="B1921" s="131"/>
      <c r="C1921" s="122" t="s">
        <v>915</v>
      </c>
      <c r="D1921" s="127">
        <v>2</v>
      </c>
      <c r="E1921" s="127">
        <v>20</v>
      </c>
      <c r="F1921" s="127">
        <v>2</v>
      </c>
      <c r="G1921" s="128">
        <v>4.476</v>
      </c>
      <c r="H1921" s="121">
        <f t="shared" si="203"/>
        <v>2.4691358024691357</v>
      </c>
      <c r="I1921" s="121" t="str">
        <f t="shared" si="204"/>
        <v/>
      </c>
      <c r="J1921" s="121" t="str">
        <f t="shared" si="208"/>
        <v/>
      </c>
      <c r="K1921" s="121" t="str">
        <f t="shared" si="205"/>
        <v/>
      </c>
      <c r="L1921" s="121" t="str">
        <f t="shared" si="206"/>
        <v/>
      </c>
      <c r="M1921" s="121">
        <f t="shared" si="209"/>
        <v>44.207407407407402</v>
      </c>
      <c r="N1921" s="121" t="str">
        <f t="shared" si="207"/>
        <v/>
      </c>
      <c r="O1921" s="123"/>
    </row>
    <row r="1922" spans="1:15">
      <c r="A1922" s="127"/>
      <c r="B1922" s="131"/>
      <c r="C1922" s="122" t="s">
        <v>938</v>
      </c>
      <c r="D1922" s="127">
        <v>2</v>
      </c>
      <c r="E1922" s="127">
        <v>20</v>
      </c>
      <c r="F1922" s="127">
        <v>2</v>
      </c>
      <c r="G1922" s="128">
        <v>3.952</v>
      </c>
      <c r="H1922" s="121">
        <f t="shared" si="203"/>
        <v>2.4691358024691357</v>
      </c>
      <c r="I1922" s="121" t="str">
        <f t="shared" si="204"/>
        <v/>
      </c>
      <c r="J1922" s="121" t="str">
        <f t="shared" si="208"/>
        <v/>
      </c>
      <c r="K1922" s="121" t="str">
        <f t="shared" si="205"/>
        <v/>
      </c>
      <c r="L1922" s="121" t="str">
        <f t="shared" si="206"/>
        <v/>
      </c>
      <c r="M1922" s="121">
        <f t="shared" si="209"/>
        <v>39.032098765432096</v>
      </c>
      <c r="N1922" s="121" t="str">
        <f t="shared" si="207"/>
        <v/>
      </c>
      <c r="O1922" s="123"/>
    </row>
    <row r="1923" spans="1:15">
      <c r="A1923" s="127"/>
      <c r="B1923" s="131"/>
      <c r="C1923" s="122" t="s">
        <v>905</v>
      </c>
      <c r="D1923" s="127">
        <v>2</v>
      </c>
      <c r="E1923" s="127">
        <v>8</v>
      </c>
      <c r="F1923" s="127">
        <v>50</v>
      </c>
      <c r="G1923" s="128">
        <v>1.32</v>
      </c>
      <c r="H1923" s="121">
        <f t="shared" si="203"/>
        <v>0.39506172839506171</v>
      </c>
      <c r="I1923" s="121">
        <f t="shared" si="204"/>
        <v>52.148148148148145</v>
      </c>
      <c r="J1923" s="121" t="str">
        <f t="shared" si="208"/>
        <v/>
      </c>
      <c r="K1923" s="121" t="str">
        <f t="shared" si="205"/>
        <v/>
      </c>
      <c r="L1923" s="121" t="str">
        <f t="shared" si="206"/>
        <v/>
      </c>
      <c r="M1923" s="121" t="str">
        <f t="shared" si="209"/>
        <v/>
      </c>
      <c r="N1923" s="121" t="str">
        <f t="shared" si="207"/>
        <v/>
      </c>
      <c r="O1923" s="123"/>
    </row>
    <row r="1924" spans="1:15">
      <c r="A1924" s="127">
        <v>3</v>
      </c>
      <c r="B1924" s="133" t="s">
        <v>974</v>
      </c>
      <c r="C1924" s="122"/>
      <c r="D1924" s="127"/>
      <c r="E1924" s="127"/>
      <c r="F1924" s="127"/>
      <c r="G1924" s="128"/>
      <c r="H1924" s="121">
        <f t="shared" si="203"/>
        <v>0</v>
      </c>
      <c r="I1924" s="121" t="str">
        <f t="shared" si="204"/>
        <v/>
      </c>
      <c r="J1924" s="121" t="str">
        <f t="shared" si="208"/>
        <v/>
      </c>
      <c r="K1924" s="121" t="str">
        <f t="shared" si="205"/>
        <v/>
      </c>
      <c r="L1924" s="121" t="str">
        <f t="shared" si="206"/>
        <v/>
      </c>
      <c r="M1924" s="121" t="str">
        <f t="shared" si="209"/>
        <v/>
      </c>
      <c r="N1924" s="121" t="str">
        <f t="shared" si="207"/>
        <v/>
      </c>
      <c r="O1924" s="123"/>
    </row>
    <row r="1925" spans="1:15">
      <c r="A1925" s="127"/>
      <c r="B1925" s="133" t="s">
        <v>940</v>
      </c>
      <c r="C1925" s="122" t="s">
        <v>842</v>
      </c>
      <c r="D1925" s="127">
        <v>4</v>
      </c>
      <c r="E1925" s="127">
        <v>8</v>
      </c>
      <c r="F1925" s="127">
        <v>16</v>
      </c>
      <c r="G1925" s="128">
        <v>3.766</v>
      </c>
      <c r="H1925" s="121">
        <f t="shared" si="203"/>
        <v>0.39506172839506171</v>
      </c>
      <c r="I1925" s="121">
        <f t="shared" si="204"/>
        <v>95.21935802469136</v>
      </c>
      <c r="J1925" s="121" t="str">
        <f t="shared" si="208"/>
        <v/>
      </c>
      <c r="K1925" s="121" t="str">
        <f t="shared" si="205"/>
        <v/>
      </c>
      <c r="L1925" s="121" t="str">
        <f t="shared" si="206"/>
        <v/>
      </c>
      <c r="M1925" s="121" t="str">
        <f t="shared" si="209"/>
        <v/>
      </c>
      <c r="N1925" s="121" t="str">
        <f t="shared" si="207"/>
        <v/>
      </c>
      <c r="O1925" s="123"/>
    </row>
    <row r="1926" spans="1:15">
      <c r="A1926" s="127"/>
      <c r="B1926" s="131"/>
      <c r="C1926" s="122" t="s">
        <v>842</v>
      </c>
      <c r="D1926" s="127">
        <v>4</v>
      </c>
      <c r="E1926" s="127">
        <v>8</v>
      </c>
      <c r="F1926" s="127">
        <v>16</v>
      </c>
      <c r="G1926" s="128">
        <v>3.2160000000000002</v>
      </c>
      <c r="H1926" s="121">
        <f t="shared" ref="H1926:H1989" si="210">E1926*E1926/(162)</f>
        <v>0.39506172839506171</v>
      </c>
      <c r="I1926" s="121">
        <f t="shared" ref="I1926:I1989" si="211">IF((E1926=8),D1926*G1926*F1926*H1926,"")</f>
        <v>81.313185185185191</v>
      </c>
      <c r="J1926" s="121" t="str">
        <f t="shared" si="208"/>
        <v/>
      </c>
      <c r="K1926" s="121" t="str">
        <f t="shared" ref="K1926:K1989" si="212">IF((E1926=12),D1926*F1926*G1926*H1926,"")</f>
        <v/>
      </c>
      <c r="L1926" s="121" t="str">
        <f t="shared" ref="L1926:L1989" si="213">IF((E1926=16),D1926*F1926*G1926*H1926,"")</f>
        <v/>
      </c>
      <c r="M1926" s="121" t="str">
        <f t="shared" si="209"/>
        <v/>
      </c>
      <c r="N1926" s="121" t="str">
        <f t="shared" ref="N1926:N1989" si="214">IF((E1926=25),D1926*F1926*G1926*H1926,"")</f>
        <v/>
      </c>
      <c r="O1926" s="123"/>
    </row>
    <row r="1927" spans="1:15">
      <c r="A1927" s="127"/>
      <c r="B1927" s="131"/>
      <c r="C1927" s="122" t="s">
        <v>852</v>
      </c>
      <c r="D1927" s="127">
        <v>4</v>
      </c>
      <c r="E1927" s="127">
        <v>8</v>
      </c>
      <c r="F1927" s="127">
        <v>14</v>
      </c>
      <c r="G1927" s="128">
        <v>5.42</v>
      </c>
      <c r="H1927" s="121">
        <f t="shared" si="210"/>
        <v>0.39506172839506171</v>
      </c>
      <c r="I1927" s="121">
        <f t="shared" si="211"/>
        <v>119.90913580246912</v>
      </c>
      <c r="J1927" s="121" t="str">
        <f t="shared" si="208"/>
        <v/>
      </c>
      <c r="K1927" s="121" t="str">
        <f t="shared" si="212"/>
        <v/>
      </c>
      <c r="L1927" s="121" t="str">
        <f t="shared" si="213"/>
        <v/>
      </c>
      <c r="M1927" s="121" t="str">
        <f t="shared" si="209"/>
        <v/>
      </c>
      <c r="N1927" s="121" t="str">
        <f t="shared" si="214"/>
        <v/>
      </c>
      <c r="O1927" s="123"/>
    </row>
    <row r="1928" spans="1:15">
      <c r="A1928" s="127"/>
      <c r="B1928" s="131"/>
      <c r="C1928" s="122" t="s">
        <v>870</v>
      </c>
      <c r="D1928" s="127">
        <v>4</v>
      </c>
      <c r="E1928" s="127">
        <v>8</v>
      </c>
      <c r="F1928" s="127">
        <v>8</v>
      </c>
      <c r="G1928" s="128">
        <v>4.62</v>
      </c>
      <c r="H1928" s="121">
        <f t="shared" si="210"/>
        <v>0.39506172839506171</v>
      </c>
      <c r="I1928" s="121">
        <f t="shared" si="211"/>
        <v>58.405925925925921</v>
      </c>
      <c r="J1928" s="121" t="str">
        <f t="shared" si="208"/>
        <v/>
      </c>
      <c r="K1928" s="121" t="str">
        <f t="shared" si="212"/>
        <v/>
      </c>
      <c r="L1928" s="121" t="str">
        <f t="shared" si="213"/>
        <v/>
      </c>
      <c r="M1928" s="121" t="str">
        <f t="shared" si="209"/>
        <v/>
      </c>
      <c r="N1928" s="121" t="str">
        <f t="shared" si="214"/>
        <v/>
      </c>
      <c r="O1928" s="123"/>
    </row>
    <row r="1929" spans="1:15">
      <c r="A1929" s="127"/>
      <c r="B1929" s="131"/>
      <c r="C1929" s="122" t="s">
        <v>870</v>
      </c>
      <c r="D1929" s="127">
        <v>4</v>
      </c>
      <c r="E1929" s="127">
        <v>8</v>
      </c>
      <c r="F1929" s="127">
        <v>7</v>
      </c>
      <c r="G1929" s="128">
        <v>2.516</v>
      </c>
      <c r="H1929" s="121">
        <f t="shared" si="210"/>
        <v>0.39506172839506171</v>
      </c>
      <c r="I1929" s="121">
        <f t="shared" si="211"/>
        <v>27.831308641975308</v>
      </c>
      <c r="J1929" s="121" t="str">
        <f t="shared" si="208"/>
        <v/>
      </c>
      <c r="K1929" s="121" t="str">
        <f t="shared" si="212"/>
        <v/>
      </c>
      <c r="L1929" s="121" t="str">
        <f t="shared" si="213"/>
        <v/>
      </c>
      <c r="M1929" s="121" t="str">
        <f t="shared" si="209"/>
        <v/>
      </c>
      <c r="N1929" s="121" t="str">
        <f t="shared" si="214"/>
        <v/>
      </c>
      <c r="O1929" s="123"/>
    </row>
    <row r="1930" spans="1:15">
      <c r="A1930" s="127"/>
      <c r="B1930" s="133" t="s">
        <v>940</v>
      </c>
      <c r="C1930" s="122" t="s">
        <v>842</v>
      </c>
      <c r="D1930" s="127">
        <v>3</v>
      </c>
      <c r="E1930" s="127">
        <v>8</v>
      </c>
      <c r="F1930" s="127">
        <v>32</v>
      </c>
      <c r="G1930" s="128">
        <v>2.2999999999999998</v>
      </c>
      <c r="H1930" s="121">
        <f t="shared" si="210"/>
        <v>0.39506172839506171</v>
      </c>
      <c r="I1930" s="121">
        <f t="shared" si="211"/>
        <v>87.229629629629613</v>
      </c>
      <c r="J1930" s="121" t="str">
        <f t="shared" si="208"/>
        <v/>
      </c>
      <c r="K1930" s="121" t="str">
        <f t="shared" si="212"/>
        <v/>
      </c>
      <c r="L1930" s="121" t="str">
        <f t="shared" si="213"/>
        <v/>
      </c>
      <c r="M1930" s="121" t="str">
        <f t="shared" si="209"/>
        <v/>
      </c>
      <c r="N1930" s="121" t="str">
        <f t="shared" si="214"/>
        <v/>
      </c>
      <c r="O1930" s="123"/>
    </row>
    <row r="1931" spans="1:15">
      <c r="A1931" s="127"/>
      <c r="B1931" s="131"/>
      <c r="C1931" s="122" t="s">
        <v>852</v>
      </c>
      <c r="D1931" s="127">
        <v>3</v>
      </c>
      <c r="E1931" s="127">
        <v>8</v>
      </c>
      <c r="F1931" s="127">
        <v>10</v>
      </c>
      <c r="G1931" s="128">
        <v>5.22</v>
      </c>
      <c r="H1931" s="121">
        <f t="shared" si="210"/>
        <v>0.39506172839506171</v>
      </c>
      <c r="I1931" s="121">
        <f t="shared" si="211"/>
        <v>61.86666666666666</v>
      </c>
      <c r="J1931" s="121" t="str">
        <f t="shared" ref="J1931:J1994" si="215">IF((E1931=10),D1931*F1931*G1931*H1931,"")</f>
        <v/>
      </c>
      <c r="K1931" s="121" t="str">
        <f t="shared" si="212"/>
        <v/>
      </c>
      <c r="L1931" s="121" t="str">
        <f t="shared" si="213"/>
        <v/>
      </c>
      <c r="M1931" s="121" t="str">
        <f t="shared" si="209"/>
        <v/>
      </c>
      <c r="N1931" s="121" t="str">
        <f t="shared" si="214"/>
        <v/>
      </c>
      <c r="O1931" s="123"/>
    </row>
    <row r="1932" spans="1:15">
      <c r="A1932" s="127"/>
      <c r="B1932" s="131"/>
      <c r="C1932" s="122" t="s">
        <v>870</v>
      </c>
      <c r="D1932" s="127">
        <v>3</v>
      </c>
      <c r="E1932" s="127">
        <v>8</v>
      </c>
      <c r="F1932" s="127">
        <v>8</v>
      </c>
      <c r="G1932" s="128">
        <v>4.62</v>
      </c>
      <c r="H1932" s="121">
        <f t="shared" si="210"/>
        <v>0.39506172839506171</v>
      </c>
      <c r="I1932" s="121">
        <f t="shared" si="211"/>
        <v>43.804444444444442</v>
      </c>
      <c r="J1932" s="121" t="str">
        <f t="shared" si="215"/>
        <v/>
      </c>
      <c r="K1932" s="121" t="str">
        <f t="shared" si="212"/>
        <v/>
      </c>
      <c r="L1932" s="121" t="str">
        <f t="shared" si="213"/>
        <v/>
      </c>
      <c r="M1932" s="121" t="str">
        <f t="shared" si="209"/>
        <v/>
      </c>
      <c r="N1932" s="121" t="str">
        <f t="shared" si="214"/>
        <v/>
      </c>
      <c r="O1932" s="123"/>
    </row>
    <row r="1933" spans="1:15">
      <c r="A1933" s="127"/>
      <c r="B1933" s="133" t="s">
        <v>941</v>
      </c>
      <c r="C1933" s="122" t="s">
        <v>842</v>
      </c>
      <c r="D1933" s="127">
        <v>2</v>
      </c>
      <c r="E1933" s="127">
        <v>10</v>
      </c>
      <c r="F1933" s="127">
        <v>19</v>
      </c>
      <c r="G1933" s="128">
        <v>5.87</v>
      </c>
      <c r="H1933" s="121">
        <f t="shared" si="210"/>
        <v>0.61728395061728392</v>
      </c>
      <c r="I1933" s="121" t="str">
        <f t="shared" si="211"/>
        <v/>
      </c>
      <c r="J1933" s="121">
        <f t="shared" si="215"/>
        <v>137.69135802469134</v>
      </c>
      <c r="K1933" s="121" t="str">
        <f t="shared" si="212"/>
        <v/>
      </c>
      <c r="L1933" s="121" t="str">
        <f t="shared" si="213"/>
        <v/>
      </c>
      <c r="M1933" s="121" t="str">
        <f t="shared" si="209"/>
        <v/>
      </c>
      <c r="N1933" s="121" t="str">
        <f t="shared" si="214"/>
        <v/>
      </c>
      <c r="O1933" s="123"/>
    </row>
    <row r="1934" spans="1:15">
      <c r="A1934" s="127"/>
      <c r="B1934" s="131"/>
      <c r="C1934" s="122" t="s">
        <v>842</v>
      </c>
      <c r="D1934" s="127">
        <v>2</v>
      </c>
      <c r="E1934" s="127">
        <v>10</v>
      </c>
      <c r="F1934" s="127">
        <v>19</v>
      </c>
      <c r="G1934" s="128">
        <v>5.82</v>
      </c>
      <c r="H1934" s="121">
        <f t="shared" si="210"/>
        <v>0.61728395061728392</v>
      </c>
      <c r="I1934" s="121" t="str">
        <f t="shared" si="211"/>
        <v/>
      </c>
      <c r="J1934" s="121">
        <f t="shared" si="215"/>
        <v>136.51851851851853</v>
      </c>
      <c r="K1934" s="121" t="str">
        <f t="shared" si="212"/>
        <v/>
      </c>
      <c r="L1934" s="121" t="str">
        <f t="shared" si="213"/>
        <v/>
      </c>
      <c r="M1934" s="121" t="str">
        <f t="shared" si="209"/>
        <v/>
      </c>
      <c r="N1934" s="121" t="str">
        <f t="shared" si="214"/>
        <v/>
      </c>
      <c r="O1934" s="123"/>
    </row>
    <row r="1935" spans="1:15">
      <c r="A1935" s="127"/>
      <c r="B1935" s="131"/>
      <c r="C1935" s="122" t="s">
        <v>852</v>
      </c>
      <c r="D1935" s="127">
        <v>2</v>
      </c>
      <c r="E1935" s="127">
        <v>10</v>
      </c>
      <c r="F1935" s="127">
        <v>19</v>
      </c>
      <c r="G1935" s="128">
        <v>6.17</v>
      </c>
      <c r="H1935" s="121">
        <f t="shared" si="210"/>
        <v>0.61728395061728392</v>
      </c>
      <c r="I1935" s="121" t="str">
        <f t="shared" si="211"/>
        <v/>
      </c>
      <c r="J1935" s="121">
        <f t="shared" si="215"/>
        <v>144.72839506172838</v>
      </c>
      <c r="K1935" s="121" t="str">
        <f t="shared" si="212"/>
        <v/>
      </c>
      <c r="L1935" s="121" t="str">
        <f t="shared" si="213"/>
        <v/>
      </c>
      <c r="M1935" s="121" t="str">
        <f t="shared" si="209"/>
        <v/>
      </c>
      <c r="N1935" s="121" t="str">
        <f t="shared" si="214"/>
        <v/>
      </c>
      <c r="O1935" s="123"/>
    </row>
    <row r="1936" spans="1:15">
      <c r="A1936" s="127"/>
      <c r="B1936" s="131"/>
      <c r="C1936" s="122" t="s">
        <v>852</v>
      </c>
      <c r="D1936" s="127">
        <v>2</v>
      </c>
      <c r="E1936" s="127">
        <v>10</v>
      </c>
      <c r="F1936" s="127">
        <v>19</v>
      </c>
      <c r="G1936" s="128">
        <v>5.87</v>
      </c>
      <c r="H1936" s="121">
        <f t="shared" si="210"/>
        <v>0.61728395061728392</v>
      </c>
      <c r="I1936" s="121" t="str">
        <f t="shared" si="211"/>
        <v/>
      </c>
      <c r="J1936" s="121">
        <f t="shared" si="215"/>
        <v>137.69135802469134</v>
      </c>
      <c r="K1936" s="121" t="str">
        <f t="shared" si="212"/>
        <v/>
      </c>
      <c r="L1936" s="121" t="str">
        <f t="shared" si="213"/>
        <v/>
      </c>
      <c r="M1936" s="121" t="str">
        <f t="shared" ref="M1936:M1999" si="216">IF((E1936=20),D1936*F1936*G1936*H1936,"")</f>
        <v/>
      </c>
      <c r="N1936" s="121" t="str">
        <f t="shared" si="214"/>
        <v/>
      </c>
      <c r="O1936" s="123"/>
    </row>
    <row r="1937" spans="1:15">
      <c r="A1937" s="127"/>
      <c r="B1937" s="131"/>
      <c r="C1937" s="122" t="s">
        <v>870</v>
      </c>
      <c r="D1937" s="127">
        <v>2</v>
      </c>
      <c r="E1937" s="127">
        <v>8</v>
      </c>
      <c r="F1937" s="127">
        <v>8</v>
      </c>
      <c r="G1937" s="128">
        <v>4.62</v>
      </c>
      <c r="H1937" s="121">
        <f t="shared" si="210"/>
        <v>0.39506172839506171</v>
      </c>
      <c r="I1937" s="121">
        <f t="shared" si="211"/>
        <v>29.20296296296296</v>
      </c>
      <c r="J1937" s="121" t="str">
        <f t="shared" si="215"/>
        <v/>
      </c>
      <c r="K1937" s="121" t="str">
        <f t="shared" si="212"/>
        <v/>
      </c>
      <c r="L1937" s="121" t="str">
        <f t="shared" si="213"/>
        <v/>
      </c>
      <c r="M1937" s="121" t="str">
        <f t="shared" si="216"/>
        <v/>
      </c>
      <c r="N1937" s="121" t="str">
        <f t="shared" si="214"/>
        <v/>
      </c>
      <c r="O1937" s="123"/>
    </row>
    <row r="1938" spans="1:15">
      <c r="A1938" s="127"/>
      <c r="B1938" s="131"/>
      <c r="C1938" s="122" t="s">
        <v>870</v>
      </c>
      <c r="D1938" s="127">
        <v>2</v>
      </c>
      <c r="E1938" s="127">
        <v>8</v>
      </c>
      <c r="F1938" s="127">
        <v>8</v>
      </c>
      <c r="G1938" s="128">
        <v>4.62</v>
      </c>
      <c r="H1938" s="121">
        <f t="shared" si="210"/>
        <v>0.39506172839506171</v>
      </c>
      <c r="I1938" s="121">
        <f t="shared" si="211"/>
        <v>29.20296296296296</v>
      </c>
      <c r="J1938" s="121" t="str">
        <f t="shared" si="215"/>
        <v/>
      </c>
      <c r="K1938" s="121" t="str">
        <f t="shared" si="212"/>
        <v/>
      </c>
      <c r="L1938" s="121" t="str">
        <f t="shared" si="213"/>
        <v/>
      </c>
      <c r="M1938" s="121" t="str">
        <f t="shared" si="216"/>
        <v/>
      </c>
      <c r="N1938" s="121" t="str">
        <f t="shared" si="214"/>
        <v/>
      </c>
      <c r="O1938" s="123"/>
    </row>
    <row r="1939" spans="1:15">
      <c r="A1939" s="127"/>
      <c r="B1939" s="133" t="s">
        <v>942</v>
      </c>
      <c r="C1939" s="122" t="s">
        <v>842</v>
      </c>
      <c r="D1939" s="127">
        <v>16</v>
      </c>
      <c r="E1939" s="127">
        <v>10</v>
      </c>
      <c r="F1939" s="127">
        <v>18</v>
      </c>
      <c r="G1939" s="128">
        <v>4.46</v>
      </c>
      <c r="H1939" s="121">
        <f t="shared" si="210"/>
        <v>0.61728395061728392</v>
      </c>
      <c r="I1939" s="121" t="str">
        <f t="shared" si="211"/>
        <v/>
      </c>
      <c r="J1939" s="121">
        <f t="shared" si="215"/>
        <v>792.8888888888888</v>
      </c>
      <c r="K1939" s="121" t="str">
        <f t="shared" si="212"/>
        <v/>
      </c>
      <c r="L1939" s="121" t="str">
        <f t="shared" si="213"/>
        <v/>
      </c>
      <c r="M1939" s="121" t="str">
        <f t="shared" si="216"/>
        <v/>
      </c>
      <c r="N1939" s="121" t="str">
        <f t="shared" si="214"/>
        <v/>
      </c>
      <c r="O1939" s="123"/>
    </row>
    <row r="1940" spans="1:15">
      <c r="A1940" s="127"/>
      <c r="B1940" s="131"/>
      <c r="C1940" s="122" t="s">
        <v>842</v>
      </c>
      <c r="D1940" s="127">
        <v>16</v>
      </c>
      <c r="E1940" s="127">
        <v>10</v>
      </c>
      <c r="F1940" s="127">
        <v>18</v>
      </c>
      <c r="G1940" s="128">
        <v>4.41</v>
      </c>
      <c r="H1940" s="121">
        <f t="shared" si="210"/>
        <v>0.61728395061728392</v>
      </c>
      <c r="I1940" s="121" t="str">
        <f t="shared" si="211"/>
        <v/>
      </c>
      <c r="J1940" s="121">
        <f t="shared" si="215"/>
        <v>783.99999999999989</v>
      </c>
      <c r="K1940" s="121" t="str">
        <f t="shared" si="212"/>
        <v/>
      </c>
      <c r="L1940" s="121" t="str">
        <f t="shared" si="213"/>
        <v/>
      </c>
      <c r="M1940" s="121" t="str">
        <f t="shared" si="216"/>
        <v/>
      </c>
      <c r="N1940" s="121" t="str">
        <f t="shared" si="214"/>
        <v/>
      </c>
      <c r="O1940" s="123"/>
    </row>
    <row r="1941" spans="1:15">
      <c r="A1941" s="127"/>
      <c r="B1941" s="131"/>
      <c r="C1941" s="122" t="s">
        <v>852</v>
      </c>
      <c r="D1941" s="127">
        <v>16</v>
      </c>
      <c r="E1941" s="127">
        <v>8</v>
      </c>
      <c r="F1941" s="127">
        <v>8</v>
      </c>
      <c r="G1941" s="128">
        <v>6.5949999999999998</v>
      </c>
      <c r="H1941" s="121">
        <f t="shared" si="210"/>
        <v>0.39506172839506171</v>
      </c>
      <c r="I1941" s="121">
        <f t="shared" si="211"/>
        <v>333.49530864197527</v>
      </c>
      <c r="J1941" s="121" t="str">
        <f t="shared" si="215"/>
        <v/>
      </c>
      <c r="K1941" s="121" t="str">
        <f t="shared" si="212"/>
        <v/>
      </c>
      <c r="L1941" s="121" t="str">
        <f t="shared" si="213"/>
        <v/>
      </c>
      <c r="M1941" s="121" t="str">
        <f t="shared" si="216"/>
        <v/>
      </c>
      <c r="N1941" s="121" t="str">
        <f t="shared" si="214"/>
        <v/>
      </c>
      <c r="O1941" s="123"/>
    </row>
    <row r="1942" spans="1:15">
      <c r="A1942" s="127"/>
      <c r="B1942" s="131"/>
      <c r="C1942" s="122" t="s">
        <v>852</v>
      </c>
      <c r="D1942" s="127">
        <v>16</v>
      </c>
      <c r="E1942" s="127">
        <v>8</v>
      </c>
      <c r="F1942" s="127">
        <v>8</v>
      </c>
      <c r="G1942" s="128">
        <v>6.0449999999999999</v>
      </c>
      <c r="H1942" s="121">
        <f t="shared" si="210"/>
        <v>0.39506172839506171</v>
      </c>
      <c r="I1942" s="121">
        <f t="shared" si="211"/>
        <v>305.68296296296296</v>
      </c>
      <c r="J1942" s="121" t="str">
        <f t="shared" si="215"/>
        <v/>
      </c>
      <c r="K1942" s="121" t="str">
        <f t="shared" si="212"/>
        <v/>
      </c>
      <c r="L1942" s="121" t="str">
        <f t="shared" si="213"/>
        <v/>
      </c>
      <c r="M1942" s="121" t="str">
        <f t="shared" si="216"/>
        <v/>
      </c>
      <c r="N1942" s="121" t="str">
        <f t="shared" si="214"/>
        <v/>
      </c>
      <c r="O1942" s="123"/>
    </row>
    <row r="1943" spans="1:15">
      <c r="A1943" s="127"/>
      <c r="B1943" s="131"/>
      <c r="C1943" s="122" t="s">
        <v>870</v>
      </c>
      <c r="D1943" s="127">
        <v>16</v>
      </c>
      <c r="E1943" s="127">
        <v>8</v>
      </c>
      <c r="F1943" s="127">
        <v>8</v>
      </c>
      <c r="G1943" s="128">
        <v>5.9450000000000003</v>
      </c>
      <c r="H1943" s="121">
        <f t="shared" si="210"/>
        <v>0.39506172839506171</v>
      </c>
      <c r="I1943" s="121">
        <f t="shared" si="211"/>
        <v>300.62617283950618</v>
      </c>
      <c r="J1943" s="121" t="str">
        <f t="shared" si="215"/>
        <v/>
      </c>
      <c r="K1943" s="121" t="str">
        <f t="shared" si="212"/>
        <v/>
      </c>
      <c r="L1943" s="121" t="str">
        <f t="shared" si="213"/>
        <v/>
      </c>
      <c r="M1943" s="121" t="str">
        <f t="shared" si="216"/>
        <v/>
      </c>
      <c r="N1943" s="121" t="str">
        <f t="shared" si="214"/>
        <v/>
      </c>
      <c r="O1943" s="123"/>
    </row>
    <row r="1944" spans="1:15">
      <c r="A1944" s="127"/>
      <c r="B1944" s="131"/>
      <c r="C1944" s="122" t="s">
        <v>870</v>
      </c>
      <c r="D1944" s="127">
        <v>16</v>
      </c>
      <c r="E1944" s="127">
        <v>8</v>
      </c>
      <c r="F1944" s="127">
        <v>8</v>
      </c>
      <c r="G1944" s="128">
        <v>3.46</v>
      </c>
      <c r="H1944" s="121">
        <f t="shared" si="210"/>
        <v>0.39506172839506171</v>
      </c>
      <c r="I1944" s="121">
        <f t="shared" si="211"/>
        <v>174.96493827160492</v>
      </c>
      <c r="J1944" s="121" t="str">
        <f t="shared" si="215"/>
        <v/>
      </c>
      <c r="K1944" s="121" t="str">
        <f t="shared" si="212"/>
        <v/>
      </c>
      <c r="L1944" s="121" t="str">
        <f t="shared" si="213"/>
        <v/>
      </c>
      <c r="M1944" s="121" t="str">
        <f t="shared" si="216"/>
        <v/>
      </c>
      <c r="N1944" s="121" t="str">
        <f t="shared" si="214"/>
        <v/>
      </c>
      <c r="O1944" s="123"/>
    </row>
    <row r="1945" spans="1:15">
      <c r="A1945" s="127"/>
      <c r="B1945" s="133" t="s">
        <v>943</v>
      </c>
      <c r="C1945" s="122" t="s">
        <v>842</v>
      </c>
      <c r="D1945" s="127">
        <v>4</v>
      </c>
      <c r="E1945" s="127">
        <v>10</v>
      </c>
      <c r="F1945" s="127">
        <v>18</v>
      </c>
      <c r="G1945" s="128">
        <v>4.6500000000000004</v>
      </c>
      <c r="H1945" s="121">
        <f t="shared" si="210"/>
        <v>0.61728395061728392</v>
      </c>
      <c r="I1945" s="121" t="str">
        <f t="shared" si="211"/>
        <v/>
      </c>
      <c r="J1945" s="121">
        <f t="shared" si="215"/>
        <v>206.66666666666666</v>
      </c>
      <c r="K1945" s="121" t="str">
        <f t="shared" si="212"/>
        <v/>
      </c>
      <c r="L1945" s="121" t="str">
        <f t="shared" si="213"/>
        <v/>
      </c>
      <c r="M1945" s="121" t="str">
        <f t="shared" si="216"/>
        <v/>
      </c>
      <c r="N1945" s="121" t="str">
        <f t="shared" si="214"/>
        <v/>
      </c>
      <c r="O1945" s="123"/>
    </row>
    <row r="1946" spans="1:15">
      <c r="A1946" s="127"/>
      <c r="B1946" s="131"/>
      <c r="C1946" s="122" t="s">
        <v>842</v>
      </c>
      <c r="D1946" s="127">
        <v>4</v>
      </c>
      <c r="E1946" s="127">
        <v>10</v>
      </c>
      <c r="F1946" s="127">
        <v>18</v>
      </c>
      <c r="G1946" s="128">
        <v>4.5999999999999996</v>
      </c>
      <c r="H1946" s="121">
        <f t="shared" si="210"/>
        <v>0.61728395061728392</v>
      </c>
      <c r="I1946" s="121" t="str">
        <f t="shared" si="211"/>
        <v/>
      </c>
      <c r="J1946" s="121">
        <f t="shared" si="215"/>
        <v>204.44444444444443</v>
      </c>
      <c r="K1946" s="121" t="str">
        <f t="shared" si="212"/>
        <v/>
      </c>
      <c r="L1946" s="121" t="str">
        <f t="shared" si="213"/>
        <v/>
      </c>
      <c r="M1946" s="121" t="str">
        <f t="shared" si="216"/>
        <v/>
      </c>
      <c r="N1946" s="121" t="str">
        <f t="shared" si="214"/>
        <v/>
      </c>
      <c r="O1946" s="123"/>
    </row>
    <row r="1947" spans="1:15">
      <c r="A1947" s="127"/>
      <c r="B1947" s="131"/>
      <c r="C1947" s="122" t="s">
        <v>852</v>
      </c>
      <c r="D1947" s="127">
        <v>4</v>
      </c>
      <c r="E1947" s="127">
        <v>10</v>
      </c>
      <c r="F1947" s="127">
        <v>8</v>
      </c>
      <c r="G1947" s="128">
        <v>6.5949999999999998</v>
      </c>
      <c r="H1947" s="121">
        <f t="shared" si="210"/>
        <v>0.61728395061728392</v>
      </c>
      <c r="I1947" s="121" t="str">
        <f t="shared" si="211"/>
        <v/>
      </c>
      <c r="J1947" s="121">
        <f t="shared" si="215"/>
        <v>130.27160493827159</v>
      </c>
      <c r="K1947" s="121" t="str">
        <f t="shared" si="212"/>
        <v/>
      </c>
      <c r="L1947" s="121" t="str">
        <f t="shared" si="213"/>
        <v/>
      </c>
      <c r="M1947" s="121" t="str">
        <f t="shared" si="216"/>
        <v/>
      </c>
      <c r="N1947" s="121" t="str">
        <f t="shared" si="214"/>
        <v/>
      </c>
      <c r="O1947" s="123"/>
    </row>
    <row r="1948" spans="1:15">
      <c r="A1948" s="127"/>
      <c r="B1948" s="131"/>
      <c r="C1948" s="122" t="s">
        <v>852</v>
      </c>
      <c r="D1948" s="127">
        <v>4</v>
      </c>
      <c r="E1948" s="127">
        <v>10</v>
      </c>
      <c r="F1948" s="127">
        <v>8</v>
      </c>
      <c r="G1948" s="128">
        <v>6.0449999999999999</v>
      </c>
      <c r="H1948" s="121">
        <f t="shared" si="210"/>
        <v>0.61728395061728392</v>
      </c>
      <c r="I1948" s="121" t="str">
        <f t="shared" si="211"/>
        <v/>
      </c>
      <c r="J1948" s="121">
        <f t="shared" si="215"/>
        <v>119.4074074074074</v>
      </c>
      <c r="K1948" s="121" t="str">
        <f t="shared" si="212"/>
        <v/>
      </c>
      <c r="L1948" s="121" t="str">
        <f t="shared" si="213"/>
        <v/>
      </c>
      <c r="M1948" s="121" t="str">
        <f t="shared" si="216"/>
        <v/>
      </c>
      <c r="N1948" s="121" t="str">
        <f t="shared" si="214"/>
        <v/>
      </c>
      <c r="O1948" s="123"/>
    </row>
    <row r="1949" spans="1:15">
      <c r="A1949" s="127"/>
      <c r="B1949" s="131"/>
      <c r="C1949" s="122" t="s">
        <v>870</v>
      </c>
      <c r="D1949" s="127">
        <v>4</v>
      </c>
      <c r="E1949" s="127">
        <v>8</v>
      </c>
      <c r="F1949" s="127">
        <v>6</v>
      </c>
      <c r="G1949" s="128">
        <v>5.9450000000000003</v>
      </c>
      <c r="H1949" s="121">
        <f t="shared" si="210"/>
        <v>0.39506172839506171</v>
      </c>
      <c r="I1949" s="121">
        <f t="shared" si="211"/>
        <v>56.367407407407406</v>
      </c>
      <c r="J1949" s="121" t="str">
        <f t="shared" si="215"/>
        <v/>
      </c>
      <c r="K1949" s="121" t="str">
        <f t="shared" si="212"/>
        <v/>
      </c>
      <c r="L1949" s="121" t="str">
        <f t="shared" si="213"/>
        <v/>
      </c>
      <c r="M1949" s="121" t="str">
        <f t="shared" si="216"/>
        <v/>
      </c>
      <c r="N1949" s="121" t="str">
        <f t="shared" si="214"/>
        <v/>
      </c>
      <c r="O1949" s="123"/>
    </row>
    <row r="1950" spans="1:15">
      <c r="A1950" s="127"/>
      <c r="B1950" s="131"/>
      <c r="C1950" s="122" t="s">
        <v>870</v>
      </c>
      <c r="D1950" s="127">
        <v>4</v>
      </c>
      <c r="E1950" s="127">
        <v>8</v>
      </c>
      <c r="F1950" s="127">
        <v>8</v>
      </c>
      <c r="G1950" s="128">
        <v>3.6</v>
      </c>
      <c r="H1950" s="121">
        <f t="shared" si="210"/>
        <v>0.39506172839506171</v>
      </c>
      <c r="I1950" s="121">
        <f t="shared" si="211"/>
        <v>45.511111111111113</v>
      </c>
      <c r="J1950" s="121" t="str">
        <f t="shared" si="215"/>
        <v/>
      </c>
      <c r="K1950" s="121" t="str">
        <f t="shared" si="212"/>
        <v/>
      </c>
      <c r="L1950" s="121" t="str">
        <f t="shared" si="213"/>
        <v/>
      </c>
      <c r="M1950" s="121" t="str">
        <f t="shared" si="216"/>
        <v/>
      </c>
      <c r="N1950" s="121" t="str">
        <f t="shared" si="214"/>
        <v/>
      </c>
      <c r="O1950" s="123"/>
    </row>
    <row r="1951" spans="1:15">
      <c r="A1951" s="127"/>
      <c r="B1951" s="133" t="s">
        <v>944</v>
      </c>
      <c r="C1951" s="122" t="s">
        <v>842</v>
      </c>
      <c r="D1951" s="127">
        <v>3</v>
      </c>
      <c r="E1951" s="127">
        <v>8</v>
      </c>
      <c r="F1951" s="127">
        <v>11</v>
      </c>
      <c r="G1951" s="128">
        <v>2.25</v>
      </c>
      <c r="H1951" s="121">
        <f t="shared" si="210"/>
        <v>0.39506172839506171</v>
      </c>
      <c r="I1951" s="121">
        <f t="shared" si="211"/>
        <v>29.333333333333332</v>
      </c>
      <c r="J1951" s="121" t="str">
        <f t="shared" si="215"/>
        <v/>
      </c>
      <c r="K1951" s="121" t="str">
        <f t="shared" si="212"/>
        <v/>
      </c>
      <c r="L1951" s="121" t="str">
        <f t="shared" si="213"/>
        <v/>
      </c>
      <c r="M1951" s="121" t="str">
        <f t="shared" si="216"/>
        <v/>
      </c>
      <c r="N1951" s="121" t="str">
        <f t="shared" si="214"/>
        <v/>
      </c>
      <c r="O1951" s="123"/>
    </row>
    <row r="1952" spans="1:15">
      <c r="A1952" s="127"/>
      <c r="B1952" s="131"/>
      <c r="C1952" s="122" t="s">
        <v>852</v>
      </c>
      <c r="D1952" s="127">
        <v>3</v>
      </c>
      <c r="E1952" s="127">
        <v>8</v>
      </c>
      <c r="F1952" s="127">
        <v>10</v>
      </c>
      <c r="G1952" s="128">
        <v>2.25</v>
      </c>
      <c r="H1952" s="121">
        <f t="shared" si="210"/>
        <v>0.39506172839506171</v>
      </c>
      <c r="I1952" s="121">
        <f t="shared" si="211"/>
        <v>26.666666666666664</v>
      </c>
      <c r="J1952" s="121" t="str">
        <f t="shared" si="215"/>
        <v/>
      </c>
      <c r="K1952" s="121" t="str">
        <f t="shared" si="212"/>
        <v/>
      </c>
      <c r="L1952" s="121" t="str">
        <f t="shared" si="213"/>
        <v/>
      </c>
      <c r="M1952" s="121" t="str">
        <f t="shared" si="216"/>
        <v/>
      </c>
      <c r="N1952" s="121" t="str">
        <f t="shared" si="214"/>
        <v/>
      </c>
      <c r="O1952" s="123"/>
    </row>
    <row r="1953" spans="1:15">
      <c r="A1953" s="127"/>
      <c r="B1953" s="131"/>
      <c r="C1953" s="122" t="s">
        <v>870</v>
      </c>
      <c r="D1953" s="127">
        <v>3</v>
      </c>
      <c r="E1953" s="127">
        <v>8</v>
      </c>
      <c r="F1953" s="127">
        <v>3</v>
      </c>
      <c r="G1953" s="128">
        <v>2.25</v>
      </c>
      <c r="H1953" s="121">
        <f t="shared" si="210"/>
        <v>0.39506172839506171</v>
      </c>
      <c r="I1953" s="121">
        <f t="shared" si="211"/>
        <v>8</v>
      </c>
      <c r="J1953" s="121" t="str">
        <f t="shared" si="215"/>
        <v/>
      </c>
      <c r="K1953" s="121" t="str">
        <f t="shared" si="212"/>
        <v/>
      </c>
      <c r="L1953" s="121" t="str">
        <f t="shared" si="213"/>
        <v/>
      </c>
      <c r="M1953" s="121" t="str">
        <f t="shared" si="216"/>
        <v/>
      </c>
      <c r="N1953" s="121" t="str">
        <f t="shared" si="214"/>
        <v/>
      </c>
      <c r="O1953" s="123"/>
    </row>
    <row r="1954" spans="1:15">
      <c r="A1954" s="127"/>
      <c r="B1954" s="133" t="s">
        <v>945</v>
      </c>
      <c r="C1954" s="122" t="s">
        <v>842</v>
      </c>
      <c r="D1954" s="127">
        <v>2</v>
      </c>
      <c r="E1954" s="127">
        <v>8</v>
      </c>
      <c r="F1954" s="127">
        <v>28</v>
      </c>
      <c r="G1954" s="128">
        <v>2.2999999999999998</v>
      </c>
      <c r="H1954" s="121">
        <f t="shared" si="210"/>
        <v>0.39506172839506171</v>
      </c>
      <c r="I1954" s="121">
        <f t="shared" si="211"/>
        <v>50.883950617283944</v>
      </c>
      <c r="J1954" s="121" t="str">
        <f t="shared" si="215"/>
        <v/>
      </c>
      <c r="K1954" s="121" t="str">
        <f t="shared" si="212"/>
        <v/>
      </c>
      <c r="L1954" s="121" t="str">
        <f t="shared" si="213"/>
        <v/>
      </c>
      <c r="M1954" s="121" t="str">
        <f t="shared" si="216"/>
        <v/>
      </c>
      <c r="N1954" s="121" t="str">
        <f t="shared" si="214"/>
        <v/>
      </c>
      <c r="O1954" s="123"/>
    </row>
    <row r="1955" spans="1:15">
      <c r="A1955" s="127"/>
      <c r="B1955" s="131"/>
      <c r="C1955" s="122" t="s">
        <v>852</v>
      </c>
      <c r="D1955" s="127">
        <v>2</v>
      </c>
      <c r="E1955" s="127">
        <v>8</v>
      </c>
      <c r="F1955" s="127">
        <v>10</v>
      </c>
      <c r="G1955" s="128">
        <v>5.22</v>
      </c>
      <c r="H1955" s="121">
        <f t="shared" si="210"/>
        <v>0.39506172839506171</v>
      </c>
      <c r="I1955" s="121">
        <f t="shared" si="211"/>
        <v>41.24444444444444</v>
      </c>
      <c r="J1955" s="121" t="str">
        <f t="shared" si="215"/>
        <v/>
      </c>
      <c r="K1955" s="121" t="str">
        <f t="shared" si="212"/>
        <v/>
      </c>
      <c r="L1955" s="121" t="str">
        <f t="shared" si="213"/>
        <v/>
      </c>
      <c r="M1955" s="121" t="str">
        <f t="shared" si="216"/>
        <v/>
      </c>
      <c r="N1955" s="121" t="str">
        <f t="shared" si="214"/>
        <v/>
      </c>
      <c r="O1955" s="123"/>
    </row>
    <row r="1956" spans="1:15">
      <c r="A1956" s="127"/>
      <c r="B1956" s="131"/>
      <c r="C1956" s="122" t="s">
        <v>870</v>
      </c>
      <c r="D1956" s="127">
        <v>2</v>
      </c>
      <c r="E1956" s="127">
        <v>8</v>
      </c>
      <c r="F1956" s="127">
        <v>6</v>
      </c>
      <c r="G1956" s="128">
        <v>5.22</v>
      </c>
      <c r="H1956" s="121">
        <f t="shared" si="210"/>
        <v>0.39506172839506171</v>
      </c>
      <c r="I1956" s="121">
        <f t="shared" si="211"/>
        <v>24.746666666666666</v>
      </c>
      <c r="J1956" s="121" t="str">
        <f t="shared" si="215"/>
        <v/>
      </c>
      <c r="K1956" s="121" t="str">
        <f t="shared" si="212"/>
        <v/>
      </c>
      <c r="L1956" s="121" t="str">
        <f t="shared" si="213"/>
        <v/>
      </c>
      <c r="M1956" s="121" t="str">
        <f t="shared" si="216"/>
        <v/>
      </c>
      <c r="N1956" s="121" t="str">
        <f t="shared" si="214"/>
        <v/>
      </c>
      <c r="O1956" s="123"/>
    </row>
    <row r="1957" spans="1:15">
      <c r="A1957" s="127"/>
      <c r="B1957" s="133" t="s">
        <v>946</v>
      </c>
      <c r="C1957" s="122" t="s">
        <v>842</v>
      </c>
      <c r="D1957" s="127">
        <v>8</v>
      </c>
      <c r="E1957" s="127">
        <v>8</v>
      </c>
      <c r="F1957" s="127">
        <v>34</v>
      </c>
      <c r="G1957" s="128">
        <v>2.23</v>
      </c>
      <c r="H1957" s="121">
        <f t="shared" si="210"/>
        <v>0.39506172839506171</v>
      </c>
      <c r="I1957" s="121">
        <f t="shared" si="211"/>
        <v>239.6286419753086</v>
      </c>
      <c r="J1957" s="121" t="str">
        <f t="shared" si="215"/>
        <v/>
      </c>
      <c r="K1957" s="121" t="str">
        <f t="shared" si="212"/>
        <v/>
      </c>
      <c r="L1957" s="121" t="str">
        <f t="shared" si="213"/>
        <v/>
      </c>
      <c r="M1957" s="121" t="str">
        <f t="shared" si="216"/>
        <v/>
      </c>
      <c r="N1957" s="121" t="str">
        <f t="shared" si="214"/>
        <v/>
      </c>
      <c r="O1957" s="123"/>
    </row>
    <row r="1958" spans="1:15">
      <c r="A1958" s="127"/>
      <c r="B1958" s="131"/>
      <c r="C1958" s="122" t="s">
        <v>852</v>
      </c>
      <c r="D1958" s="127">
        <v>8</v>
      </c>
      <c r="E1958" s="127">
        <v>8</v>
      </c>
      <c r="F1958" s="127">
        <v>10</v>
      </c>
      <c r="G1958" s="128">
        <v>6.46</v>
      </c>
      <c r="H1958" s="121">
        <f t="shared" si="210"/>
        <v>0.39506172839506171</v>
      </c>
      <c r="I1958" s="121">
        <f t="shared" si="211"/>
        <v>204.16790123456786</v>
      </c>
      <c r="J1958" s="121" t="str">
        <f t="shared" si="215"/>
        <v/>
      </c>
      <c r="K1958" s="121" t="str">
        <f t="shared" si="212"/>
        <v/>
      </c>
      <c r="L1958" s="121" t="str">
        <f t="shared" si="213"/>
        <v/>
      </c>
      <c r="M1958" s="121" t="str">
        <f t="shared" si="216"/>
        <v/>
      </c>
      <c r="N1958" s="121" t="str">
        <f t="shared" si="214"/>
        <v/>
      </c>
      <c r="O1958" s="123"/>
    </row>
    <row r="1959" spans="1:15">
      <c r="A1959" s="127"/>
      <c r="B1959" s="131"/>
      <c r="C1959" s="122" t="s">
        <v>870</v>
      </c>
      <c r="D1959" s="127">
        <v>8</v>
      </c>
      <c r="E1959" s="127">
        <v>8</v>
      </c>
      <c r="F1959" s="127">
        <v>3</v>
      </c>
      <c r="G1959" s="128">
        <v>6.46</v>
      </c>
      <c r="H1959" s="121">
        <f t="shared" si="210"/>
        <v>0.39506172839506171</v>
      </c>
      <c r="I1959" s="121">
        <f t="shared" si="211"/>
        <v>61.250370370370362</v>
      </c>
      <c r="J1959" s="121" t="str">
        <f t="shared" si="215"/>
        <v/>
      </c>
      <c r="K1959" s="121" t="str">
        <f t="shared" si="212"/>
        <v/>
      </c>
      <c r="L1959" s="121" t="str">
        <f t="shared" si="213"/>
        <v/>
      </c>
      <c r="M1959" s="121" t="str">
        <f t="shared" si="216"/>
        <v/>
      </c>
      <c r="N1959" s="121" t="str">
        <f t="shared" si="214"/>
        <v/>
      </c>
      <c r="O1959" s="123"/>
    </row>
    <row r="1960" spans="1:15">
      <c r="A1960" s="127"/>
      <c r="B1960" s="133" t="s">
        <v>946</v>
      </c>
      <c r="C1960" s="122" t="s">
        <v>842</v>
      </c>
      <c r="D1960" s="127">
        <v>4</v>
      </c>
      <c r="E1960" s="127">
        <v>8</v>
      </c>
      <c r="F1960" s="127">
        <v>18</v>
      </c>
      <c r="G1960" s="128">
        <v>2.23</v>
      </c>
      <c r="H1960" s="121">
        <f t="shared" si="210"/>
        <v>0.39506172839506171</v>
      </c>
      <c r="I1960" s="121">
        <f t="shared" si="211"/>
        <v>63.431111111111107</v>
      </c>
      <c r="J1960" s="121" t="str">
        <f t="shared" si="215"/>
        <v/>
      </c>
      <c r="K1960" s="121" t="str">
        <f t="shared" si="212"/>
        <v/>
      </c>
      <c r="L1960" s="121" t="str">
        <f t="shared" si="213"/>
        <v/>
      </c>
      <c r="M1960" s="121" t="str">
        <f t="shared" si="216"/>
        <v/>
      </c>
      <c r="N1960" s="121" t="str">
        <f t="shared" si="214"/>
        <v/>
      </c>
      <c r="O1960" s="123"/>
    </row>
    <row r="1961" spans="1:15">
      <c r="A1961" s="127"/>
      <c r="B1961" s="131"/>
      <c r="C1961" s="122" t="s">
        <v>852</v>
      </c>
      <c r="D1961" s="127">
        <v>4</v>
      </c>
      <c r="E1961" s="127">
        <v>8</v>
      </c>
      <c r="F1961" s="127">
        <v>10</v>
      </c>
      <c r="G1961" s="128">
        <v>3.6</v>
      </c>
      <c r="H1961" s="121">
        <f t="shared" si="210"/>
        <v>0.39506172839506171</v>
      </c>
      <c r="I1961" s="121">
        <f t="shared" si="211"/>
        <v>56.888888888888886</v>
      </c>
      <c r="J1961" s="121" t="str">
        <f t="shared" si="215"/>
        <v/>
      </c>
      <c r="K1961" s="121" t="str">
        <f t="shared" si="212"/>
        <v/>
      </c>
      <c r="L1961" s="121" t="str">
        <f t="shared" si="213"/>
        <v/>
      </c>
      <c r="M1961" s="121" t="str">
        <f t="shared" si="216"/>
        <v/>
      </c>
      <c r="N1961" s="121" t="str">
        <f t="shared" si="214"/>
        <v/>
      </c>
      <c r="O1961" s="123"/>
    </row>
    <row r="1962" spans="1:15">
      <c r="A1962" s="127"/>
      <c r="B1962" s="131"/>
      <c r="C1962" s="122" t="s">
        <v>870</v>
      </c>
      <c r="D1962" s="127">
        <v>4</v>
      </c>
      <c r="E1962" s="127">
        <v>8</v>
      </c>
      <c r="F1962" s="127">
        <v>3</v>
      </c>
      <c r="G1962" s="128">
        <v>3.6</v>
      </c>
      <c r="H1962" s="121">
        <f t="shared" si="210"/>
        <v>0.39506172839506171</v>
      </c>
      <c r="I1962" s="121">
        <f t="shared" si="211"/>
        <v>17.066666666666666</v>
      </c>
      <c r="J1962" s="121" t="str">
        <f t="shared" si="215"/>
        <v/>
      </c>
      <c r="K1962" s="121" t="str">
        <f t="shared" si="212"/>
        <v/>
      </c>
      <c r="L1962" s="121" t="str">
        <f t="shared" si="213"/>
        <v/>
      </c>
      <c r="M1962" s="121" t="str">
        <f t="shared" si="216"/>
        <v/>
      </c>
      <c r="N1962" s="121" t="str">
        <f t="shared" si="214"/>
        <v/>
      </c>
      <c r="O1962" s="126">
        <f>SUM(I1962:N1962)</f>
        <v>17.066666666666666</v>
      </c>
    </row>
    <row r="1963" spans="1:15">
      <c r="A1963" s="127"/>
      <c r="B1963" s="133" t="s">
        <v>947</v>
      </c>
      <c r="C1963" s="122" t="s">
        <v>842</v>
      </c>
      <c r="D1963" s="127">
        <v>1</v>
      </c>
      <c r="E1963" s="127">
        <v>8</v>
      </c>
      <c r="F1963" s="127">
        <v>18</v>
      </c>
      <c r="G1963" s="128">
        <v>2.2999999999999998</v>
      </c>
      <c r="H1963" s="121">
        <f t="shared" si="210"/>
        <v>0.39506172839506171</v>
      </c>
      <c r="I1963" s="121">
        <f t="shared" si="211"/>
        <v>16.355555555555554</v>
      </c>
      <c r="J1963" s="121" t="str">
        <f t="shared" si="215"/>
        <v/>
      </c>
      <c r="K1963" s="121" t="str">
        <f t="shared" si="212"/>
        <v/>
      </c>
      <c r="L1963" s="121" t="str">
        <f t="shared" si="213"/>
        <v/>
      </c>
      <c r="M1963" s="121" t="str">
        <f t="shared" si="216"/>
        <v/>
      </c>
      <c r="N1963" s="121" t="str">
        <f t="shared" si="214"/>
        <v/>
      </c>
      <c r="O1963" s="123"/>
    </row>
    <row r="1964" spans="1:15">
      <c r="A1964" s="127"/>
      <c r="B1964" s="131"/>
      <c r="C1964" s="122" t="s">
        <v>852</v>
      </c>
      <c r="D1964" s="127">
        <v>1</v>
      </c>
      <c r="E1964" s="127">
        <v>8</v>
      </c>
      <c r="F1964" s="127">
        <v>10</v>
      </c>
      <c r="G1964" s="128">
        <v>3.5449999999999999</v>
      </c>
      <c r="H1964" s="121">
        <f t="shared" si="210"/>
        <v>0.39506172839506171</v>
      </c>
      <c r="I1964" s="121">
        <f t="shared" si="211"/>
        <v>14.004938271604939</v>
      </c>
      <c r="J1964" s="121" t="str">
        <f t="shared" si="215"/>
        <v/>
      </c>
      <c r="K1964" s="121" t="str">
        <f t="shared" si="212"/>
        <v/>
      </c>
      <c r="L1964" s="121" t="str">
        <f t="shared" si="213"/>
        <v/>
      </c>
      <c r="M1964" s="121" t="str">
        <f t="shared" si="216"/>
        <v/>
      </c>
      <c r="N1964" s="121" t="str">
        <f t="shared" si="214"/>
        <v/>
      </c>
      <c r="O1964" s="123"/>
    </row>
    <row r="1965" spans="1:15">
      <c r="A1965" s="127"/>
      <c r="B1965" s="131"/>
      <c r="C1965" s="122" t="s">
        <v>870</v>
      </c>
      <c r="D1965" s="127"/>
      <c r="E1965" s="127"/>
      <c r="F1965" s="127"/>
      <c r="G1965" s="128"/>
      <c r="H1965" s="121">
        <f t="shared" si="210"/>
        <v>0</v>
      </c>
      <c r="I1965" s="121" t="str">
        <f t="shared" si="211"/>
        <v/>
      </c>
      <c r="J1965" s="121" t="str">
        <f t="shared" si="215"/>
        <v/>
      </c>
      <c r="K1965" s="121" t="str">
        <f t="shared" si="212"/>
        <v/>
      </c>
      <c r="L1965" s="121" t="str">
        <f t="shared" si="213"/>
        <v/>
      </c>
      <c r="M1965" s="121" t="str">
        <f t="shared" si="216"/>
        <v/>
      </c>
      <c r="N1965" s="121" t="str">
        <f t="shared" si="214"/>
        <v/>
      </c>
      <c r="O1965" s="123"/>
    </row>
    <row r="1966" spans="1:15">
      <c r="A1966" s="127"/>
      <c r="B1966" s="133" t="s">
        <v>947</v>
      </c>
      <c r="C1966" s="122" t="s">
        <v>842</v>
      </c>
      <c r="D1966" s="127">
        <v>1</v>
      </c>
      <c r="E1966" s="127">
        <v>8</v>
      </c>
      <c r="F1966" s="127">
        <v>26</v>
      </c>
      <c r="G1966" s="128">
        <v>2.2999999999999998</v>
      </c>
      <c r="H1966" s="121">
        <f t="shared" si="210"/>
        <v>0.39506172839506171</v>
      </c>
      <c r="I1966" s="121">
        <f t="shared" si="211"/>
        <v>23.624691358024688</v>
      </c>
      <c r="J1966" s="121" t="str">
        <f t="shared" si="215"/>
        <v/>
      </c>
      <c r="K1966" s="121" t="str">
        <f t="shared" si="212"/>
        <v/>
      </c>
      <c r="L1966" s="121" t="str">
        <f t="shared" si="213"/>
        <v/>
      </c>
      <c r="M1966" s="121" t="str">
        <f t="shared" si="216"/>
        <v/>
      </c>
      <c r="N1966" s="121" t="str">
        <f t="shared" si="214"/>
        <v/>
      </c>
      <c r="O1966" s="123"/>
    </row>
    <row r="1967" spans="1:15">
      <c r="A1967" s="127"/>
      <c r="B1967" s="131"/>
      <c r="C1967" s="122" t="s">
        <v>852</v>
      </c>
      <c r="D1967" s="127">
        <v>1</v>
      </c>
      <c r="E1967" s="127">
        <v>8</v>
      </c>
      <c r="F1967" s="127">
        <v>10</v>
      </c>
      <c r="G1967" s="128">
        <v>4.96</v>
      </c>
      <c r="H1967" s="121">
        <f t="shared" si="210"/>
        <v>0.39506172839506171</v>
      </c>
      <c r="I1967" s="121">
        <f t="shared" si="211"/>
        <v>19.595061728395063</v>
      </c>
      <c r="J1967" s="121" t="str">
        <f t="shared" si="215"/>
        <v/>
      </c>
      <c r="K1967" s="121" t="str">
        <f t="shared" si="212"/>
        <v/>
      </c>
      <c r="L1967" s="121" t="str">
        <f t="shared" si="213"/>
        <v/>
      </c>
      <c r="M1967" s="121" t="str">
        <f t="shared" si="216"/>
        <v/>
      </c>
      <c r="N1967" s="121" t="str">
        <f t="shared" si="214"/>
        <v/>
      </c>
      <c r="O1967" s="123"/>
    </row>
    <row r="1968" spans="1:15">
      <c r="A1968" s="127"/>
      <c r="B1968" s="131"/>
      <c r="C1968" s="122" t="s">
        <v>870</v>
      </c>
      <c r="D1968" s="127"/>
      <c r="E1968" s="127"/>
      <c r="F1968" s="127"/>
      <c r="G1968" s="128"/>
      <c r="H1968" s="121">
        <f t="shared" si="210"/>
        <v>0</v>
      </c>
      <c r="I1968" s="121" t="str">
        <f t="shared" si="211"/>
        <v/>
      </c>
      <c r="J1968" s="121" t="str">
        <f t="shared" si="215"/>
        <v/>
      </c>
      <c r="K1968" s="121" t="str">
        <f t="shared" si="212"/>
        <v/>
      </c>
      <c r="L1968" s="121" t="str">
        <f t="shared" si="213"/>
        <v/>
      </c>
      <c r="M1968" s="121" t="str">
        <f t="shared" si="216"/>
        <v/>
      </c>
      <c r="N1968" s="121" t="str">
        <f t="shared" si="214"/>
        <v/>
      </c>
      <c r="O1968" s="123"/>
    </row>
    <row r="1969" spans="1:15">
      <c r="A1969" s="127"/>
      <c r="B1969" s="133" t="s">
        <v>948</v>
      </c>
      <c r="C1969" s="122" t="s">
        <v>842</v>
      </c>
      <c r="D1969" s="127">
        <v>1</v>
      </c>
      <c r="E1969" s="127">
        <v>8</v>
      </c>
      <c r="F1969" s="127">
        <v>32</v>
      </c>
      <c r="G1969" s="128">
        <v>2.2999999999999998</v>
      </c>
      <c r="H1969" s="121">
        <f t="shared" si="210"/>
        <v>0.39506172839506171</v>
      </c>
      <c r="I1969" s="121">
        <f t="shared" si="211"/>
        <v>29.07654320987654</v>
      </c>
      <c r="J1969" s="121" t="str">
        <f t="shared" si="215"/>
        <v/>
      </c>
      <c r="K1969" s="121" t="str">
        <f t="shared" si="212"/>
        <v/>
      </c>
      <c r="L1969" s="121" t="str">
        <f t="shared" si="213"/>
        <v/>
      </c>
      <c r="M1969" s="121" t="str">
        <f t="shared" si="216"/>
        <v/>
      </c>
      <c r="N1969" s="121" t="str">
        <f t="shared" si="214"/>
        <v/>
      </c>
      <c r="O1969" s="123"/>
    </row>
    <row r="1970" spans="1:15">
      <c r="A1970" s="127"/>
      <c r="B1970" s="131"/>
      <c r="C1970" s="122" t="s">
        <v>852</v>
      </c>
      <c r="D1970" s="127">
        <v>1</v>
      </c>
      <c r="E1970" s="127">
        <v>8</v>
      </c>
      <c r="F1970" s="127">
        <v>10</v>
      </c>
      <c r="G1970" s="128">
        <v>5.9450000000000003</v>
      </c>
      <c r="H1970" s="121">
        <f t="shared" si="210"/>
        <v>0.39506172839506171</v>
      </c>
      <c r="I1970" s="121">
        <f t="shared" si="211"/>
        <v>23.48641975308642</v>
      </c>
      <c r="J1970" s="121" t="str">
        <f t="shared" si="215"/>
        <v/>
      </c>
      <c r="K1970" s="121" t="str">
        <f t="shared" si="212"/>
        <v/>
      </c>
      <c r="L1970" s="121" t="str">
        <f t="shared" si="213"/>
        <v/>
      </c>
      <c r="M1970" s="121" t="str">
        <f t="shared" si="216"/>
        <v/>
      </c>
      <c r="N1970" s="121" t="str">
        <f t="shared" si="214"/>
        <v/>
      </c>
      <c r="O1970" s="123"/>
    </row>
    <row r="1971" spans="1:15">
      <c r="A1971" s="127"/>
      <c r="B1971" s="131"/>
      <c r="C1971" s="122" t="s">
        <v>870</v>
      </c>
      <c r="D1971" s="127">
        <v>1</v>
      </c>
      <c r="E1971" s="127">
        <v>8</v>
      </c>
      <c r="F1971" s="127">
        <v>5</v>
      </c>
      <c r="G1971" s="128">
        <v>5.3449999999999998</v>
      </c>
      <c r="H1971" s="121">
        <f t="shared" si="210"/>
        <v>0.39506172839506171</v>
      </c>
      <c r="I1971" s="121">
        <f t="shared" si="211"/>
        <v>10.558024691358023</v>
      </c>
      <c r="J1971" s="121" t="str">
        <f t="shared" si="215"/>
        <v/>
      </c>
      <c r="K1971" s="121" t="str">
        <f t="shared" si="212"/>
        <v/>
      </c>
      <c r="L1971" s="121" t="str">
        <f t="shared" si="213"/>
        <v/>
      </c>
      <c r="M1971" s="121" t="str">
        <f t="shared" si="216"/>
        <v/>
      </c>
      <c r="N1971" s="121" t="str">
        <f t="shared" si="214"/>
        <v/>
      </c>
      <c r="O1971" s="123"/>
    </row>
    <row r="1972" spans="1:15">
      <c r="A1972" s="127"/>
      <c r="B1972" s="133" t="s">
        <v>949</v>
      </c>
      <c r="C1972" s="122" t="s">
        <v>842</v>
      </c>
      <c r="D1972" s="127">
        <v>1</v>
      </c>
      <c r="E1972" s="127">
        <v>10</v>
      </c>
      <c r="F1972" s="127">
        <v>18</v>
      </c>
      <c r="G1972" s="128">
        <v>4.95</v>
      </c>
      <c r="H1972" s="121">
        <f t="shared" si="210"/>
        <v>0.61728395061728392</v>
      </c>
      <c r="I1972" s="121" t="str">
        <f t="shared" si="211"/>
        <v/>
      </c>
      <c r="J1972" s="121">
        <f t="shared" si="215"/>
        <v>55</v>
      </c>
      <c r="K1972" s="121" t="str">
        <f t="shared" si="212"/>
        <v/>
      </c>
      <c r="L1972" s="121" t="str">
        <f t="shared" si="213"/>
        <v/>
      </c>
      <c r="M1972" s="121" t="str">
        <f t="shared" si="216"/>
        <v/>
      </c>
      <c r="N1972" s="121" t="str">
        <f t="shared" si="214"/>
        <v/>
      </c>
      <c r="O1972" s="123"/>
    </row>
    <row r="1973" spans="1:15">
      <c r="A1973" s="127"/>
      <c r="B1973" s="131"/>
      <c r="C1973" s="122" t="s">
        <v>842</v>
      </c>
      <c r="D1973" s="127">
        <v>1</v>
      </c>
      <c r="E1973" s="127">
        <v>10</v>
      </c>
      <c r="F1973" s="127">
        <v>18</v>
      </c>
      <c r="G1973" s="128">
        <v>5.55</v>
      </c>
      <c r="H1973" s="121">
        <f t="shared" si="210"/>
        <v>0.61728395061728392</v>
      </c>
      <c r="I1973" s="121" t="str">
        <f t="shared" si="211"/>
        <v/>
      </c>
      <c r="J1973" s="121">
        <f t="shared" si="215"/>
        <v>61.666666666666657</v>
      </c>
      <c r="K1973" s="121" t="str">
        <f t="shared" si="212"/>
        <v/>
      </c>
      <c r="L1973" s="121" t="str">
        <f t="shared" si="213"/>
        <v/>
      </c>
      <c r="M1973" s="121" t="str">
        <f t="shared" si="216"/>
        <v/>
      </c>
      <c r="N1973" s="121" t="str">
        <f t="shared" si="214"/>
        <v/>
      </c>
      <c r="O1973" s="123"/>
    </row>
    <row r="1974" spans="1:15">
      <c r="A1974" s="127"/>
      <c r="B1974" s="131"/>
      <c r="C1974" s="122" t="s">
        <v>852</v>
      </c>
      <c r="D1974" s="127">
        <v>1</v>
      </c>
      <c r="E1974" s="127">
        <v>10</v>
      </c>
      <c r="F1974" s="127">
        <v>18</v>
      </c>
      <c r="G1974" s="128">
        <v>4.95</v>
      </c>
      <c r="H1974" s="121">
        <f t="shared" si="210"/>
        <v>0.61728395061728392</v>
      </c>
      <c r="I1974" s="121" t="str">
        <f t="shared" si="211"/>
        <v/>
      </c>
      <c r="J1974" s="121">
        <f t="shared" si="215"/>
        <v>55</v>
      </c>
      <c r="K1974" s="121" t="str">
        <f t="shared" si="212"/>
        <v/>
      </c>
      <c r="L1974" s="121" t="str">
        <f t="shared" si="213"/>
        <v/>
      </c>
      <c r="M1974" s="121" t="str">
        <f t="shared" si="216"/>
        <v/>
      </c>
      <c r="N1974" s="121" t="str">
        <f t="shared" si="214"/>
        <v/>
      </c>
      <c r="O1974" s="123"/>
    </row>
    <row r="1975" spans="1:15">
      <c r="A1975" s="127"/>
      <c r="B1975" s="131"/>
      <c r="C1975" s="122" t="s">
        <v>852</v>
      </c>
      <c r="D1975" s="127">
        <v>1</v>
      </c>
      <c r="E1975" s="127">
        <v>10</v>
      </c>
      <c r="F1975" s="127">
        <v>18</v>
      </c>
      <c r="G1975" s="128">
        <v>5.55</v>
      </c>
      <c r="H1975" s="121">
        <f t="shared" si="210"/>
        <v>0.61728395061728392</v>
      </c>
      <c r="I1975" s="121" t="str">
        <f t="shared" si="211"/>
        <v/>
      </c>
      <c r="J1975" s="121">
        <f t="shared" si="215"/>
        <v>61.666666666666657</v>
      </c>
      <c r="K1975" s="121" t="str">
        <f t="shared" si="212"/>
        <v/>
      </c>
      <c r="L1975" s="121" t="str">
        <f t="shared" si="213"/>
        <v/>
      </c>
      <c r="M1975" s="121" t="str">
        <f t="shared" si="216"/>
        <v/>
      </c>
      <c r="N1975" s="121" t="str">
        <f t="shared" si="214"/>
        <v/>
      </c>
      <c r="O1975" s="123"/>
    </row>
    <row r="1976" spans="1:15">
      <c r="A1976" s="127"/>
      <c r="B1976" s="131"/>
      <c r="C1976" s="122" t="s">
        <v>893</v>
      </c>
      <c r="D1976" s="127">
        <v>1</v>
      </c>
      <c r="E1976" s="127">
        <v>8</v>
      </c>
      <c r="F1976" s="127">
        <v>6</v>
      </c>
      <c r="G1976" s="128">
        <v>4.32</v>
      </c>
      <c r="H1976" s="121">
        <f t="shared" si="210"/>
        <v>0.39506172839506171</v>
      </c>
      <c r="I1976" s="121">
        <f t="shared" si="211"/>
        <v>10.24</v>
      </c>
      <c r="J1976" s="121" t="str">
        <f t="shared" si="215"/>
        <v/>
      </c>
      <c r="K1976" s="121" t="str">
        <f t="shared" si="212"/>
        <v/>
      </c>
      <c r="L1976" s="121" t="str">
        <f t="shared" si="213"/>
        <v/>
      </c>
      <c r="M1976" s="121" t="str">
        <f t="shared" si="216"/>
        <v/>
      </c>
      <c r="N1976" s="121" t="str">
        <f t="shared" si="214"/>
        <v/>
      </c>
      <c r="O1976" s="123"/>
    </row>
    <row r="1977" spans="1:15">
      <c r="A1977" s="127"/>
      <c r="B1977" s="131"/>
      <c r="C1977" s="122" t="s">
        <v>950</v>
      </c>
      <c r="D1977" s="127">
        <v>1</v>
      </c>
      <c r="E1977" s="127">
        <v>8</v>
      </c>
      <c r="F1977" s="127">
        <v>12</v>
      </c>
      <c r="G1977" s="128">
        <v>4.32</v>
      </c>
      <c r="H1977" s="121">
        <f t="shared" si="210"/>
        <v>0.39506172839506171</v>
      </c>
      <c r="I1977" s="121">
        <f t="shared" si="211"/>
        <v>20.48</v>
      </c>
      <c r="J1977" s="121" t="str">
        <f t="shared" si="215"/>
        <v/>
      </c>
      <c r="K1977" s="121" t="str">
        <f t="shared" si="212"/>
        <v/>
      </c>
      <c r="L1977" s="121" t="str">
        <f t="shared" si="213"/>
        <v/>
      </c>
      <c r="M1977" s="121" t="str">
        <f t="shared" si="216"/>
        <v/>
      </c>
      <c r="N1977" s="121" t="str">
        <f t="shared" si="214"/>
        <v/>
      </c>
      <c r="O1977" s="123"/>
    </row>
    <row r="1978" spans="1:15">
      <c r="A1978" s="127"/>
      <c r="B1978" s="133" t="s">
        <v>951</v>
      </c>
      <c r="C1978" s="122" t="s">
        <v>842</v>
      </c>
      <c r="D1978" s="127">
        <v>1</v>
      </c>
      <c r="E1978" s="127">
        <v>10</v>
      </c>
      <c r="F1978" s="127">
        <v>26</v>
      </c>
      <c r="G1978" s="128">
        <v>3.13</v>
      </c>
      <c r="H1978" s="121">
        <f t="shared" si="210"/>
        <v>0.61728395061728392</v>
      </c>
      <c r="I1978" s="121" t="str">
        <f t="shared" si="211"/>
        <v/>
      </c>
      <c r="J1978" s="121">
        <f t="shared" si="215"/>
        <v>50.234567901234563</v>
      </c>
      <c r="K1978" s="121" t="str">
        <f t="shared" si="212"/>
        <v/>
      </c>
      <c r="L1978" s="121" t="str">
        <f t="shared" si="213"/>
        <v/>
      </c>
      <c r="M1978" s="121" t="str">
        <f t="shared" si="216"/>
        <v/>
      </c>
      <c r="N1978" s="121" t="str">
        <f t="shared" si="214"/>
        <v/>
      </c>
      <c r="O1978" s="123"/>
    </row>
    <row r="1979" spans="1:15">
      <c r="A1979" s="127"/>
      <c r="B1979" s="131"/>
      <c r="C1979" s="122" t="s">
        <v>842</v>
      </c>
      <c r="D1979" s="127">
        <v>1</v>
      </c>
      <c r="E1979" s="127">
        <v>10</v>
      </c>
      <c r="F1979" s="127">
        <v>26</v>
      </c>
      <c r="G1979" s="128">
        <v>2.4</v>
      </c>
      <c r="H1979" s="121">
        <f t="shared" si="210"/>
        <v>0.61728395061728392</v>
      </c>
      <c r="I1979" s="121" t="str">
        <f t="shared" si="211"/>
        <v/>
      </c>
      <c r="J1979" s="121">
        <f t="shared" si="215"/>
        <v>38.518518518518519</v>
      </c>
      <c r="K1979" s="121" t="str">
        <f t="shared" si="212"/>
        <v/>
      </c>
      <c r="L1979" s="121" t="str">
        <f t="shared" si="213"/>
        <v/>
      </c>
      <c r="M1979" s="121" t="str">
        <f t="shared" si="216"/>
        <v/>
      </c>
      <c r="N1979" s="121" t="str">
        <f t="shared" si="214"/>
        <v/>
      </c>
      <c r="O1979" s="123"/>
    </row>
    <row r="1980" spans="1:15">
      <c r="A1980" s="127"/>
      <c r="B1980" s="131"/>
      <c r="C1980" s="122" t="s">
        <v>852</v>
      </c>
      <c r="D1980" s="127">
        <v>1</v>
      </c>
      <c r="E1980" s="127">
        <v>10</v>
      </c>
      <c r="F1980" s="127">
        <v>10</v>
      </c>
      <c r="G1980" s="128">
        <v>8.1750000000000007</v>
      </c>
      <c r="H1980" s="121">
        <f t="shared" si="210"/>
        <v>0.61728395061728392</v>
      </c>
      <c r="I1980" s="121" t="str">
        <f t="shared" si="211"/>
        <v/>
      </c>
      <c r="J1980" s="121">
        <f t="shared" si="215"/>
        <v>50.462962962962962</v>
      </c>
      <c r="K1980" s="121" t="str">
        <f t="shared" si="212"/>
        <v/>
      </c>
      <c r="L1980" s="121" t="str">
        <f t="shared" si="213"/>
        <v/>
      </c>
      <c r="M1980" s="121" t="str">
        <f t="shared" si="216"/>
        <v/>
      </c>
      <c r="N1980" s="121" t="str">
        <f t="shared" si="214"/>
        <v/>
      </c>
      <c r="O1980" s="123"/>
    </row>
    <row r="1981" spans="1:15">
      <c r="A1981" s="127"/>
      <c r="B1981" s="131"/>
      <c r="C1981" s="122" t="s">
        <v>870</v>
      </c>
      <c r="D1981" s="127">
        <v>1</v>
      </c>
      <c r="E1981" s="127">
        <v>8</v>
      </c>
      <c r="F1981" s="127">
        <v>4</v>
      </c>
      <c r="G1981" s="128">
        <v>8.1750000000000007</v>
      </c>
      <c r="H1981" s="121">
        <f t="shared" si="210"/>
        <v>0.39506172839506171</v>
      </c>
      <c r="I1981" s="121">
        <f t="shared" si="211"/>
        <v>12.918518518518519</v>
      </c>
      <c r="J1981" s="121" t="str">
        <f t="shared" si="215"/>
        <v/>
      </c>
      <c r="K1981" s="121" t="str">
        <f t="shared" si="212"/>
        <v/>
      </c>
      <c r="L1981" s="121" t="str">
        <f t="shared" si="213"/>
        <v/>
      </c>
      <c r="M1981" s="121" t="str">
        <f t="shared" si="216"/>
        <v/>
      </c>
      <c r="N1981" s="121" t="str">
        <f t="shared" si="214"/>
        <v/>
      </c>
      <c r="O1981" s="123"/>
    </row>
    <row r="1982" spans="1:15">
      <c r="A1982" s="127"/>
      <c r="B1982" s="133" t="s">
        <v>952</v>
      </c>
      <c r="C1982" s="122" t="s">
        <v>842</v>
      </c>
      <c r="D1982" s="127">
        <v>1</v>
      </c>
      <c r="E1982" s="127">
        <v>8</v>
      </c>
      <c r="F1982" s="127">
        <v>20</v>
      </c>
      <c r="G1982" s="128">
        <v>2.4449999999999998</v>
      </c>
      <c r="H1982" s="121">
        <f t="shared" si="210"/>
        <v>0.39506172839506171</v>
      </c>
      <c r="I1982" s="121">
        <f t="shared" si="211"/>
        <v>19.318518518518516</v>
      </c>
      <c r="J1982" s="121" t="str">
        <f t="shared" si="215"/>
        <v/>
      </c>
      <c r="K1982" s="121" t="str">
        <f t="shared" si="212"/>
        <v/>
      </c>
      <c r="L1982" s="121" t="str">
        <f t="shared" si="213"/>
        <v/>
      </c>
      <c r="M1982" s="121" t="str">
        <f t="shared" si="216"/>
        <v/>
      </c>
      <c r="N1982" s="121" t="str">
        <f t="shared" si="214"/>
        <v/>
      </c>
      <c r="O1982" s="123"/>
    </row>
    <row r="1983" spans="1:15">
      <c r="A1983" s="127"/>
      <c r="B1983" s="131"/>
      <c r="C1983" s="122" t="s">
        <v>852</v>
      </c>
      <c r="D1983" s="127">
        <v>1</v>
      </c>
      <c r="E1983" s="127">
        <v>8</v>
      </c>
      <c r="F1983" s="127">
        <v>13</v>
      </c>
      <c r="G1983" s="128">
        <v>3.48</v>
      </c>
      <c r="H1983" s="121">
        <f t="shared" si="210"/>
        <v>0.39506172839506171</v>
      </c>
      <c r="I1983" s="121">
        <f t="shared" si="211"/>
        <v>17.872592592592593</v>
      </c>
      <c r="J1983" s="121" t="str">
        <f t="shared" si="215"/>
        <v/>
      </c>
      <c r="K1983" s="121" t="str">
        <f t="shared" si="212"/>
        <v/>
      </c>
      <c r="L1983" s="121" t="str">
        <f t="shared" si="213"/>
        <v/>
      </c>
      <c r="M1983" s="121" t="str">
        <f t="shared" si="216"/>
        <v/>
      </c>
      <c r="N1983" s="121" t="str">
        <f t="shared" si="214"/>
        <v/>
      </c>
      <c r="O1983" s="123"/>
    </row>
    <row r="1984" spans="1:15">
      <c r="A1984" s="127"/>
      <c r="B1984" s="133" t="s">
        <v>940</v>
      </c>
      <c r="C1984" s="122" t="s">
        <v>842</v>
      </c>
      <c r="D1984" s="127">
        <v>2</v>
      </c>
      <c r="E1984" s="127">
        <v>8</v>
      </c>
      <c r="F1984" s="127">
        <v>18</v>
      </c>
      <c r="G1984" s="128">
        <v>2.4</v>
      </c>
      <c r="H1984" s="121">
        <f t="shared" si="210"/>
        <v>0.39506172839506171</v>
      </c>
      <c r="I1984" s="121">
        <f t="shared" si="211"/>
        <v>34.133333333333326</v>
      </c>
      <c r="J1984" s="121" t="str">
        <f t="shared" si="215"/>
        <v/>
      </c>
      <c r="K1984" s="121" t="str">
        <f t="shared" si="212"/>
        <v/>
      </c>
      <c r="L1984" s="121" t="str">
        <f t="shared" si="213"/>
        <v/>
      </c>
      <c r="M1984" s="121" t="str">
        <f t="shared" si="216"/>
        <v/>
      </c>
      <c r="N1984" s="121" t="str">
        <f t="shared" si="214"/>
        <v/>
      </c>
      <c r="O1984" s="123"/>
    </row>
    <row r="1985" spans="1:15">
      <c r="A1985" s="127"/>
      <c r="B1985" s="131"/>
      <c r="C1985" s="122" t="s">
        <v>852</v>
      </c>
      <c r="D1985" s="127">
        <v>2</v>
      </c>
      <c r="E1985" s="127">
        <v>8</v>
      </c>
      <c r="F1985" s="127">
        <v>5</v>
      </c>
      <c r="G1985" s="128">
        <v>3.08</v>
      </c>
      <c r="H1985" s="121">
        <f t="shared" si="210"/>
        <v>0.39506172839506171</v>
      </c>
      <c r="I1985" s="121">
        <f t="shared" si="211"/>
        <v>12.167901234567902</v>
      </c>
      <c r="J1985" s="121" t="str">
        <f t="shared" si="215"/>
        <v/>
      </c>
      <c r="K1985" s="121" t="str">
        <f t="shared" si="212"/>
        <v/>
      </c>
      <c r="L1985" s="121" t="str">
        <f t="shared" si="213"/>
        <v/>
      </c>
      <c r="M1985" s="121" t="str">
        <f t="shared" si="216"/>
        <v/>
      </c>
      <c r="N1985" s="121" t="str">
        <f t="shared" si="214"/>
        <v/>
      </c>
      <c r="O1985" s="123"/>
    </row>
    <row r="1986" spans="1:15">
      <c r="A1986" s="127"/>
      <c r="B1986" s="131"/>
      <c r="C1986" s="122" t="s">
        <v>852</v>
      </c>
      <c r="D1986" s="127">
        <v>2</v>
      </c>
      <c r="E1986" s="127">
        <v>8</v>
      </c>
      <c r="F1986" s="127">
        <v>5</v>
      </c>
      <c r="G1986" s="128">
        <v>3.63</v>
      </c>
      <c r="H1986" s="121">
        <f t="shared" si="210"/>
        <v>0.39506172839506171</v>
      </c>
      <c r="I1986" s="121">
        <f t="shared" si="211"/>
        <v>14.340740740740738</v>
      </c>
      <c r="J1986" s="121" t="str">
        <f t="shared" si="215"/>
        <v/>
      </c>
      <c r="K1986" s="121" t="str">
        <f t="shared" si="212"/>
        <v/>
      </c>
      <c r="L1986" s="121" t="str">
        <f t="shared" si="213"/>
        <v/>
      </c>
      <c r="M1986" s="121" t="str">
        <f t="shared" si="216"/>
        <v/>
      </c>
      <c r="N1986" s="121" t="str">
        <f t="shared" si="214"/>
        <v/>
      </c>
      <c r="O1986" s="123"/>
    </row>
    <row r="1987" spans="1:15">
      <c r="A1987" s="127"/>
      <c r="B1987" s="131"/>
      <c r="C1987" s="122" t="s">
        <v>870</v>
      </c>
      <c r="D1987" s="127">
        <v>2</v>
      </c>
      <c r="E1987" s="127">
        <v>8</v>
      </c>
      <c r="F1987" s="127">
        <v>5</v>
      </c>
      <c r="G1987" s="128">
        <v>3.08</v>
      </c>
      <c r="H1987" s="121">
        <f t="shared" si="210"/>
        <v>0.39506172839506171</v>
      </c>
      <c r="I1987" s="121">
        <f t="shared" si="211"/>
        <v>12.167901234567902</v>
      </c>
      <c r="J1987" s="121" t="str">
        <f t="shared" si="215"/>
        <v/>
      </c>
      <c r="K1987" s="121" t="str">
        <f t="shared" si="212"/>
        <v/>
      </c>
      <c r="L1987" s="121" t="str">
        <f t="shared" si="213"/>
        <v/>
      </c>
      <c r="M1987" s="121" t="str">
        <f t="shared" si="216"/>
        <v/>
      </c>
      <c r="N1987" s="121" t="str">
        <f t="shared" si="214"/>
        <v/>
      </c>
      <c r="O1987" s="123"/>
    </row>
    <row r="1988" spans="1:15">
      <c r="A1988" s="127"/>
      <c r="B1988" s="131"/>
      <c r="C1988" s="122" t="s">
        <v>870</v>
      </c>
      <c r="D1988" s="127">
        <v>2</v>
      </c>
      <c r="E1988" s="127">
        <v>8</v>
      </c>
      <c r="F1988" s="127">
        <v>8</v>
      </c>
      <c r="G1988" s="128">
        <v>2.2999999999999998</v>
      </c>
      <c r="H1988" s="121">
        <f t="shared" si="210"/>
        <v>0.39506172839506171</v>
      </c>
      <c r="I1988" s="121">
        <f t="shared" si="211"/>
        <v>14.53827160493827</v>
      </c>
      <c r="J1988" s="121" t="str">
        <f t="shared" si="215"/>
        <v/>
      </c>
      <c r="K1988" s="121" t="str">
        <f t="shared" si="212"/>
        <v/>
      </c>
      <c r="L1988" s="121" t="str">
        <f t="shared" si="213"/>
        <v/>
      </c>
      <c r="M1988" s="121" t="str">
        <f t="shared" si="216"/>
        <v/>
      </c>
      <c r="N1988" s="121" t="str">
        <f t="shared" si="214"/>
        <v/>
      </c>
      <c r="O1988" s="123"/>
    </row>
    <row r="1989" spans="1:15">
      <c r="A1989" s="127"/>
      <c r="B1989" s="133" t="s">
        <v>940</v>
      </c>
      <c r="C1989" s="122" t="s">
        <v>842</v>
      </c>
      <c r="D1989" s="127">
        <v>1</v>
      </c>
      <c r="E1989" s="127">
        <v>8</v>
      </c>
      <c r="F1989" s="127">
        <v>44</v>
      </c>
      <c r="G1989" s="128">
        <v>2.2999999999999998</v>
      </c>
      <c r="H1989" s="121">
        <f t="shared" si="210"/>
        <v>0.39506172839506171</v>
      </c>
      <c r="I1989" s="121">
        <f t="shared" si="211"/>
        <v>39.980246913580238</v>
      </c>
      <c r="J1989" s="121" t="str">
        <f t="shared" si="215"/>
        <v/>
      </c>
      <c r="K1989" s="121" t="str">
        <f t="shared" si="212"/>
        <v/>
      </c>
      <c r="L1989" s="121" t="str">
        <f t="shared" si="213"/>
        <v/>
      </c>
      <c r="M1989" s="121" t="str">
        <f t="shared" si="216"/>
        <v/>
      </c>
      <c r="N1989" s="121" t="str">
        <f t="shared" si="214"/>
        <v/>
      </c>
      <c r="O1989" s="123"/>
    </row>
    <row r="1990" spans="1:15">
      <c r="A1990" s="127"/>
      <c r="B1990" s="131"/>
      <c r="C1990" s="122" t="s">
        <v>852</v>
      </c>
      <c r="D1990" s="127">
        <v>1</v>
      </c>
      <c r="E1990" s="127">
        <v>8</v>
      </c>
      <c r="F1990" s="127">
        <v>10</v>
      </c>
      <c r="G1990" s="128">
        <v>6.94</v>
      </c>
      <c r="H1990" s="121">
        <f t="shared" ref="H1990:H2053" si="217">E1990*E1990/(162)</f>
        <v>0.39506172839506171</v>
      </c>
      <c r="I1990" s="121">
        <f t="shared" ref="I1990:I2053" si="218">IF((E1990=8),D1990*G1990*F1990*H1990,"")</f>
        <v>27.417283950617286</v>
      </c>
      <c r="J1990" s="121" t="str">
        <f t="shared" si="215"/>
        <v/>
      </c>
      <c r="K1990" s="121" t="str">
        <f t="shared" ref="K1990:K2053" si="219">IF((E1990=12),D1990*F1990*G1990*H1990,"")</f>
        <v/>
      </c>
      <c r="L1990" s="121" t="str">
        <f t="shared" ref="L1990:L2053" si="220">IF((E1990=16),D1990*F1990*G1990*H1990,"")</f>
        <v/>
      </c>
      <c r="M1990" s="121" t="str">
        <f t="shared" si="216"/>
        <v/>
      </c>
      <c r="N1990" s="121" t="str">
        <f t="shared" ref="N1990:N2053" si="221">IF((E1990=25),D1990*F1990*G1990*H1990,"")</f>
        <v/>
      </c>
      <c r="O1990" s="123"/>
    </row>
    <row r="1991" spans="1:15">
      <c r="A1991" s="127"/>
      <c r="B1991" s="131"/>
      <c r="C1991" s="122" t="s">
        <v>870</v>
      </c>
      <c r="D1991" s="127">
        <v>1</v>
      </c>
      <c r="E1991" s="127">
        <v>8</v>
      </c>
      <c r="F1991" s="127">
        <v>5</v>
      </c>
      <c r="G1991" s="128">
        <v>6.34</v>
      </c>
      <c r="H1991" s="121">
        <f t="shared" si="217"/>
        <v>0.39506172839506171</v>
      </c>
      <c r="I1991" s="121">
        <f t="shared" si="218"/>
        <v>12.523456790123456</v>
      </c>
      <c r="J1991" s="121" t="str">
        <f t="shared" si="215"/>
        <v/>
      </c>
      <c r="K1991" s="121" t="str">
        <f t="shared" si="219"/>
        <v/>
      </c>
      <c r="L1991" s="121" t="str">
        <f t="shared" si="220"/>
        <v/>
      </c>
      <c r="M1991" s="121" t="str">
        <f t="shared" si="216"/>
        <v/>
      </c>
      <c r="N1991" s="121" t="str">
        <f t="shared" si="221"/>
        <v/>
      </c>
      <c r="O1991" s="123"/>
    </row>
    <row r="1992" spans="1:15">
      <c r="A1992" s="127"/>
      <c r="B1992" s="131"/>
      <c r="C1992" s="122" t="s">
        <v>870</v>
      </c>
      <c r="D1992" s="127">
        <v>1</v>
      </c>
      <c r="E1992" s="127">
        <v>8</v>
      </c>
      <c r="F1992" s="127">
        <v>8</v>
      </c>
      <c r="G1992" s="128">
        <v>2.2999999999999998</v>
      </c>
      <c r="H1992" s="121">
        <f t="shared" si="217"/>
        <v>0.39506172839506171</v>
      </c>
      <c r="I1992" s="121">
        <f t="shared" si="218"/>
        <v>7.269135802469135</v>
      </c>
      <c r="J1992" s="121" t="str">
        <f t="shared" si="215"/>
        <v/>
      </c>
      <c r="K1992" s="121" t="str">
        <f t="shared" si="219"/>
        <v/>
      </c>
      <c r="L1992" s="121" t="str">
        <f t="shared" si="220"/>
        <v/>
      </c>
      <c r="M1992" s="121" t="str">
        <f t="shared" si="216"/>
        <v/>
      </c>
      <c r="N1992" s="121" t="str">
        <f t="shared" si="221"/>
        <v/>
      </c>
      <c r="O1992" s="123"/>
    </row>
    <row r="1993" spans="1:15">
      <c r="A1993" s="127"/>
      <c r="B1993" s="133" t="s">
        <v>222</v>
      </c>
      <c r="C1993" s="122" t="s">
        <v>842</v>
      </c>
      <c r="D1993" s="127">
        <v>2</v>
      </c>
      <c r="E1993" s="127">
        <v>8</v>
      </c>
      <c r="F1993" s="127">
        <v>8</v>
      </c>
      <c r="G1993" s="128">
        <v>2.0550000000000002</v>
      </c>
      <c r="H1993" s="121">
        <f t="shared" si="217"/>
        <v>0.39506172839506171</v>
      </c>
      <c r="I1993" s="121">
        <f t="shared" si="218"/>
        <v>12.989629629629629</v>
      </c>
      <c r="J1993" s="121" t="str">
        <f t="shared" si="215"/>
        <v/>
      </c>
      <c r="K1993" s="121" t="str">
        <f t="shared" si="219"/>
        <v/>
      </c>
      <c r="L1993" s="121" t="str">
        <f t="shared" si="220"/>
        <v/>
      </c>
      <c r="M1993" s="121" t="str">
        <f t="shared" si="216"/>
        <v/>
      </c>
      <c r="N1993" s="121" t="str">
        <f t="shared" si="221"/>
        <v/>
      </c>
      <c r="O1993" s="123"/>
    </row>
    <row r="1994" spans="1:15">
      <c r="A1994" s="127"/>
      <c r="B1994" s="131"/>
      <c r="C1994" s="122" t="s">
        <v>852</v>
      </c>
      <c r="D1994" s="127">
        <v>2</v>
      </c>
      <c r="E1994" s="127">
        <v>8</v>
      </c>
      <c r="F1994" s="127">
        <v>8</v>
      </c>
      <c r="G1994" s="128">
        <v>2.0550000000000002</v>
      </c>
      <c r="H1994" s="121">
        <f t="shared" si="217"/>
        <v>0.39506172839506171</v>
      </c>
      <c r="I1994" s="121">
        <f t="shared" si="218"/>
        <v>12.989629629629629</v>
      </c>
      <c r="J1994" s="121" t="str">
        <f t="shared" si="215"/>
        <v/>
      </c>
      <c r="K1994" s="121" t="str">
        <f t="shared" si="219"/>
        <v/>
      </c>
      <c r="L1994" s="121" t="str">
        <f t="shared" si="220"/>
        <v/>
      </c>
      <c r="M1994" s="121" t="str">
        <f t="shared" si="216"/>
        <v/>
      </c>
      <c r="N1994" s="121" t="str">
        <f t="shared" si="221"/>
        <v/>
      </c>
      <c r="O1994" s="123"/>
    </row>
    <row r="1995" spans="1:15">
      <c r="A1995" s="127"/>
      <c r="B1995" s="131"/>
      <c r="C1995" s="122" t="s">
        <v>870</v>
      </c>
      <c r="D1995" s="127">
        <v>2</v>
      </c>
      <c r="E1995" s="127">
        <v>8</v>
      </c>
      <c r="F1995" s="127">
        <v>4</v>
      </c>
      <c r="G1995" s="128">
        <v>1.0549999999999999</v>
      </c>
      <c r="H1995" s="121">
        <f t="shared" si="217"/>
        <v>0.39506172839506171</v>
      </c>
      <c r="I1995" s="121">
        <f t="shared" si="218"/>
        <v>3.3343209876543205</v>
      </c>
      <c r="J1995" s="121" t="str">
        <f t="shared" ref="J1995:J2058" si="222">IF((E1995=10),D1995*F1995*G1995*H1995,"")</f>
        <v/>
      </c>
      <c r="K1995" s="121" t="str">
        <f t="shared" si="219"/>
        <v/>
      </c>
      <c r="L1995" s="121" t="str">
        <f t="shared" si="220"/>
        <v/>
      </c>
      <c r="M1995" s="121" t="str">
        <f t="shared" si="216"/>
        <v/>
      </c>
      <c r="N1995" s="121" t="str">
        <f t="shared" si="221"/>
        <v/>
      </c>
      <c r="O1995" s="123"/>
    </row>
    <row r="1996" spans="1:15">
      <c r="A1996" s="127"/>
      <c r="B1996" s="133" t="s">
        <v>953</v>
      </c>
      <c r="C1996" s="122" t="s">
        <v>842</v>
      </c>
      <c r="D1996" s="127">
        <v>4</v>
      </c>
      <c r="E1996" s="127">
        <v>10</v>
      </c>
      <c r="F1996" s="127">
        <v>77</v>
      </c>
      <c r="G1996" s="128">
        <v>0.96</v>
      </c>
      <c r="H1996" s="121">
        <f t="shared" si="217"/>
        <v>0.61728395061728392</v>
      </c>
      <c r="I1996" s="121" t="str">
        <f t="shared" si="218"/>
        <v/>
      </c>
      <c r="J1996" s="121">
        <f t="shared" si="222"/>
        <v>182.5185185185185</v>
      </c>
      <c r="K1996" s="121" t="str">
        <f t="shared" si="219"/>
        <v/>
      </c>
      <c r="L1996" s="121" t="str">
        <f t="shared" si="220"/>
        <v/>
      </c>
      <c r="M1996" s="121" t="str">
        <f t="shared" si="216"/>
        <v/>
      </c>
      <c r="N1996" s="121" t="str">
        <f t="shared" si="221"/>
        <v/>
      </c>
      <c r="O1996" s="123"/>
    </row>
    <row r="1997" spans="1:15">
      <c r="A1997" s="127"/>
      <c r="B1997" s="131"/>
      <c r="C1997" s="122" t="s">
        <v>870</v>
      </c>
      <c r="D1997" s="127">
        <v>4</v>
      </c>
      <c r="E1997" s="127">
        <v>8</v>
      </c>
      <c r="F1997" s="127">
        <v>2</v>
      </c>
      <c r="G1997" s="128">
        <v>9.4600000000000009</v>
      </c>
      <c r="H1997" s="121">
        <f t="shared" si="217"/>
        <v>0.39506172839506171</v>
      </c>
      <c r="I1997" s="121">
        <f t="shared" si="218"/>
        <v>29.898271604938273</v>
      </c>
      <c r="J1997" s="121" t="str">
        <f t="shared" si="222"/>
        <v/>
      </c>
      <c r="K1997" s="121" t="str">
        <f t="shared" si="219"/>
        <v/>
      </c>
      <c r="L1997" s="121" t="str">
        <f t="shared" si="220"/>
        <v/>
      </c>
      <c r="M1997" s="121" t="str">
        <f t="shared" si="216"/>
        <v/>
      </c>
      <c r="N1997" s="121" t="str">
        <f t="shared" si="221"/>
        <v/>
      </c>
      <c r="O1997" s="123"/>
    </row>
    <row r="1998" spans="1:15">
      <c r="A1998" s="127"/>
      <c r="B1998" s="133" t="s">
        <v>863</v>
      </c>
      <c r="C1998" s="122" t="s">
        <v>863</v>
      </c>
      <c r="D1998" s="127">
        <v>1</v>
      </c>
      <c r="E1998" s="127">
        <v>10</v>
      </c>
      <c r="F1998" s="127">
        <v>520</v>
      </c>
      <c r="G1998" s="128">
        <v>1.27</v>
      </c>
      <c r="H1998" s="121">
        <f t="shared" si="217"/>
        <v>0.61728395061728392</v>
      </c>
      <c r="I1998" s="121" t="str">
        <f t="shared" si="218"/>
        <v/>
      </c>
      <c r="J1998" s="121">
        <f t="shared" si="222"/>
        <v>407.65432098765427</v>
      </c>
      <c r="K1998" s="121" t="str">
        <f t="shared" si="219"/>
        <v/>
      </c>
      <c r="L1998" s="121" t="str">
        <f t="shared" si="220"/>
        <v/>
      </c>
      <c r="M1998" s="121" t="str">
        <f t="shared" si="216"/>
        <v/>
      </c>
      <c r="N1998" s="121" t="str">
        <f t="shared" si="221"/>
        <v/>
      </c>
      <c r="O1998" s="123"/>
    </row>
    <row r="1999" spans="1:15">
      <c r="A1999" s="127">
        <v>4</v>
      </c>
      <c r="B1999" s="133" t="s">
        <v>954</v>
      </c>
      <c r="C1999" s="122"/>
      <c r="D1999" s="127"/>
      <c r="E1999" s="127"/>
      <c r="F1999" s="127"/>
      <c r="G1999" s="128"/>
      <c r="H1999" s="121">
        <f t="shared" si="217"/>
        <v>0</v>
      </c>
      <c r="I1999" s="121" t="str">
        <f t="shared" si="218"/>
        <v/>
      </c>
      <c r="J1999" s="121" t="str">
        <f t="shared" si="222"/>
        <v/>
      </c>
      <c r="K1999" s="121" t="str">
        <f t="shared" si="219"/>
        <v/>
      </c>
      <c r="L1999" s="121" t="str">
        <f t="shared" si="220"/>
        <v/>
      </c>
      <c r="M1999" s="121" t="str">
        <f t="shared" si="216"/>
        <v/>
      </c>
      <c r="N1999" s="121" t="str">
        <f t="shared" si="221"/>
        <v/>
      </c>
      <c r="O1999" s="123"/>
    </row>
    <row r="2000" spans="1:15">
      <c r="A2000" s="127"/>
      <c r="B2000" s="133" t="s">
        <v>955</v>
      </c>
      <c r="C2000" s="122" t="s">
        <v>914</v>
      </c>
      <c r="D2000" s="127">
        <v>1</v>
      </c>
      <c r="E2000" s="127">
        <v>16</v>
      </c>
      <c r="F2000" s="127">
        <v>2</v>
      </c>
      <c r="G2000" s="128">
        <v>5.96</v>
      </c>
      <c r="H2000" s="121">
        <f t="shared" si="217"/>
        <v>1.5802469135802468</v>
      </c>
      <c r="I2000" s="121" t="str">
        <f t="shared" si="218"/>
        <v/>
      </c>
      <c r="J2000" s="121" t="str">
        <f t="shared" si="222"/>
        <v/>
      </c>
      <c r="K2000" s="121" t="str">
        <f t="shared" si="219"/>
        <v/>
      </c>
      <c r="L2000" s="121">
        <f t="shared" si="220"/>
        <v>18.836543209876542</v>
      </c>
      <c r="M2000" s="121" t="str">
        <f t="shared" ref="M2000:M2063" si="223">IF((E2000=20),D2000*F2000*G2000*H2000,"")</f>
        <v/>
      </c>
      <c r="N2000" s="121" t="str">
        <f t="shared" si="221"/>
        <v/>
      </c>
      <c r="O2000" s="123"/>
    </row>
    <row r="2001" spans="1:15">
      <c r="A2001" s="127"/>
      <c r="B2001" s="133"/>
      <c r="C2001" s="122" t="s">
        <v>930</v>
      </c>
      <c r="D2001" s="127">
        <v>1</v>
      </c>
      <c r="E2001" s="127">
        <v>16</v>
      </c>
      <c r="F2001" s="127">
        <v>2</v>
      </c>
      <c r="G2001" s="128">
        <v>5.96</v>
      </c>
      <c r="H2001" s="121">
        <f t="shared" si="217"/>
        <v>1.5802469135802468</v>
      </c>
      <c r="I2001" s="121" t="str">
        <f t="shared" si="218"/>
        <v/>
      </c>
      <c r="J2001" s="121" t="str">
        <f t="shared" si="222"/>
        <v/>
      </c>
      <c r="K2001" s="121" t="str">
        <f t="shared" si="219"/>
        <v/>
      </c>
      <c r="L2001" s="121">
        <f t="shared" si="220"/>
        <v>18.836543209876542</v>
      </c>
      <c r="M2001" s="121" t="str">
        <f t="shared" si="223"/>
        <v/>
      </c>
      <c r="N2001" s="121" t="str">
        <f t="shared" si="221"/>
        <v/>
      </c>
      <c r="O2001" s="123"/>
    </row>
    <row r="2002" spans="1:15">
      <c r="A2002" s="127"/>
      <c r="B2002" s="133"/>
      <c r="C2002" s="122" t="s">
        <v>893</v>
      </c>
      <c r="D2002" s="127">
        <v>1</v>
      </c>
      <c r="E2002" s="127">
        <v>16</v>
      </c>
      <c r="F2002" s="127">
        <v>4</v>
      </c>
      <c r="G2002" s="128">
        <v>2.06</v>
      </c>
      <c r="H2002" s="121">
        <f t="shared" si="217"/>
        <v>1.5802469135802468</v>
      </c>
      <c r="I2002" s="121" t="str">
        <f t="shared" si="218"/>
        <v/>
      </c>
      <c r="J2002" s="121" t="str">
        <f t="shared" si="222"/>
        <v/>
      </c>
      <c r="K2002" s="121" t="str">
        <f t="shared" si="219"/>
        <v/>
      </c>
      <c r="L2002" s="121">
        <f t="shared" si="220"/>
        <v>13.021234567901233</v>
      </c>
      <c r="M2002" s="121" t="str">
        <f t="shared" si="223"/>
        <v/>
      </c>
      <c r="N2002" s="121" t="str">
        <f t="shared" si="221"/>
        <v/>
      </c>
      <c r="O2002" s="123"/>
    </row>
    <row r="2003" spans="1:15">
      <c r="A2003" s="127"/>
      <c r="B2003" s="133"/>
      <c r="C2003" s="122" t="s">
        <v>840</v>
      </c>
      <c r="D2003" s="127">
        <v>1</v>
      </c>
      <c r="E2003" s="127">
        <v>16</v>
      </c>
      <c r="F2003" s="127">
        <v>1</v>
      </c>
      <c r="G2003" s="128">
        <v>3.46</v>
      </c>
      <c r="H2003" s="121">
        <f t="shared" si="217"/>
        <v>1.5802469135802468</v>
      </c>
      <c r="I2003" s="121" t="str">
        <f t="shared" si="218"/>
        <v/>
      </c>
      <c r="J2003" s="121" t="str">
        <f t="shared" si="222"/>
        <v/>
      </c>
      <c r="K2003" s="121" t="str">
        <f t="shared" si="219"/>
        <v/>
      </c>
      <c r="L2003" s="121">
        <f t="shared" si="220"/>
        <v>5.4676543209876538</v>
      </c>
      <c r="M2003" s="121" t="str">
        <f t="shared" si="223"/>
        <v/>
      </c>
      <c r="N2003" s="121" t="str">
        <f t="shared" si="221"/>
        <v/>
      </c>
      <c r="O2003" s="123"/>
    </row>
    <row r="2004" spans="1:15">
      <c r="A2004" s="127"/>
      <c r="B2004" s="133"/>
      <c r="C2004" s="122" t="s">
        <v>905</v>
      </c>
      <c r="D2004" s="127">
        <v>1</v>
      </c>
      <c r="E2004" s="127">
        <v>8</v>
      </c>
      <c r="F2004" s="127">
        <v>33</v>
      </c>
      <c r="G2004" s="128">
        <v>1.32</v>
      </c>
      <c r="H2004" s="121">
        <f t="shared" si="217"/>
        <v>0.39506172839506171</v>
      </c>
      <c r="I2004" s="121">
        <f t="shared" si="218"/>
        <v>17.20888888888889</v>
      </c>
      <c r="J2004" s="121" t="str">
        <f t="shared" si="222"/>
        <v/>
      </c>
      <c r="K2004" s="121" t="str">
        <f t="shared" si="219"/>
        <v/>
      </c>
      <c r="L2004" s="121" t="str">
        <f t="shared" si="220"/>
        <v/>
      </c>
      <c r="M2004" s="121" t="str">
        <f t="shared" si="223"/>
        <v/>
      </c>
      <c r="N2004" s="121" t="str">
        <f t="shared" si="221"/>
        <v/>
      </c>
      <c r="O2004" s="123"/>
    </row>
    <row r="2005" spans="1:15">
      <c r="A2005" s="127"/>
      <c r="B2005" s="133" t="s">
        <v>975</v>
      </c>
      <c r="C2005" s="122" t="s">
        <v>957</v>
      </c>
      <c r="D2005" s="127">
        <v>1</v>
      </c>
      <c r="E2005" s="127">
        <v>12</v>
      </c>
      <c r="F2005" s="127">
        <v>7</v>
      </c>
      <c r="G2005" s="128">
        <v>2.5</v>
      </c>
      <c r="H2005" s="121">
        <f t="shared" si="217"/>
        <v>0.88888888888888884</v>
      </c>
      <c r="I2005" s="121" t="str">
        <f t="shared" si="218"/>
        <v/>
      </c>
      <c r="J2005" s="121" t="str">
        <f t="shared" si="222"/>
        <v/>
      </c>
      <c r="K2005" s="121">
        <f t="shared" si="219"/>
        <v>15.555555555555555</v>
      </c>
      <c r="L2005" s="121" t="str">
        <f t="shared" si="220"/>
        <v/>
      </c>
      <c r="M2005" s="121" t="str">
        <f t="shared" si="223"/>
        <v/>
      </c>
      <c r="N2005" s="121" t="str">
        <f t="shared" si="221"/>
        <v/>
      </c>
      <c r="O2005" s="123"/>
    </row>
    <row r="2006" spans="1:15">
      <c r="A2006" s="127"/>
      <c r="B2006" s="131"/>
      <c r="C2006" s="122" t="s">
        <v>957</v>
      </c>
      <c r="D2006" s="127">
        <v>1</v>
      </c>
      <c r="E2006" s="127">
        <v>12</v>
      </c>
      <c r="F2006" s="127">
        <v>6</v>
      </c>
      <c r="G2006" s="128">
        <v>2</v>
      </c>
      <c r="H2006" s="121">
        <f t="shared" si="217"/>
        <v>0.88888888888888884</v>
      </c>
      <c r="I2006" s="121" t="str">
        <f t="shared" si="218"/>
        <v/>
      </c>
      <c r="J2006" s="121" t="str">
        <f t="shared" si="222"/>
        <v/>
      </c>
      <c r="K2006" s="121">
        <f t="shared" si="219"/>
        <v>10.666666666666666</v>
      </c>
      <c r="L2006" s="121" t="str">
        <f t="shared" si="220"/>
        <v/>
      </c>
      <c r="M2006" s="121" t="str">
        <f t="shared" si="223"/>
        <v/>
      </c>
      <c r="N2006" s="121" t="str">
        <f t="shared" si="221"/>
        <v/>
      </c>
      <c r="O2006" s="123"/>
    </row>
    <row r="2007" spans="1:15">
      <c r="A2007" s="127"/>
      <c r="B2007" s="131"/>
      <c r="C2007" s="122" t="s">
        <v>958</v>
      </c>
      <c r="D2007" s="127">
        <v>1</v>
      </c>
      <c r="E2007" s="127">
        <v>12</v>
      </c>
      <c r="F2007" s="127">
        <v>7</v>
      </c>
      <c r="G2007" s="128">
        <v>0.6</v>
      </c>
      <c r="H2007" s="121">
        <f t="shared" si="217"/>
        <v>0.88888888888888884</v>
      </c>
      <c r="I2007" s="121" t="str">
        <f t="shared" si="218"/>
        <v/>
      </c>
      <c r="J2007" s="121" t="str">
        <f t="shared" si="222"/>
        <v/>
      </c>
      <c r="K2007" s="121">
        <f t="shared" si="219"/>
        <v>3.7333333333333334</v>
      </c>
      <c r="L2007" s="121" t="str">
        <f t="shared" si="220"/>
        <v/>
      </c>
      <c r="M2007" s="121" t="str">
        <f t="shared" si="223"/>
        <v/>
      </c>
      <c r="N2007" s="121" t="str">
        <f t="shared" si="221"/>
        <v/>
      </c>
      <c r="O2007" s="123"/>
    </row>
    <row r="2008" spans="1:15">
      <c r="A2008" s="127"/>
      <c r="B2008" s="131"/>
      <c r="C2008" s="122" t="s">
        <v>958</v>
      </c>
      <c r="D2008" s="127">
        <v>1</v>
      </c>
      <c r="E2008" s="127">
        <v>12</v>
      </c>
      <c r="F2008" s="127">
        <v>7</v>
      </c>
      <c r="G2008" s="128">
        <v>0.6</v>
      </c>
      <c r="H2008" s="121">
        <f t="shared" si="217"/>
        <v>0.88888888888888884</v>
      </c>
      <c r="I2008" s="121" t="str">
        <f t="shared" si="218"/>
        <v/>
      </c>
      <c r="J2008" s="121" t="str">
        <f t="shared" si="222"/>
        <v/>
      </c>
      <c r="K2008" s="121">
        <f t="shared" si="219"/>
        <v>3.7333333333333334</v>
      </c>
      <c r="L2008" s="121" t="str">
        <f t="shared" si="220"/>
        <v/>
      </c>
      <c r="M2008" s="121" t="str">
        <f t="shared" si="223"/>
        <v/>
      </c>
      <c r="N2008" s="121" t="str">
        <f t="shared" si="221"/>
        <v/>
      </c>
      <c r="O2008" s="123"/>
    </row>
    <row r="2009" spans="1:15">
      <c r="A2009" s="127"/>
      <c r="B2009" s="131"/>
      <c r="C2009" s="122" t="s">
        <v>842</v>
      </c>
      <c r="D2009" s="127">
        <v>2</v>
      </c>
      <c r="E2009" s="127">
        <v>12</v>
      </c>
      <c r="F2009" s="127">
        <v>7</v>
      </c>
      <c r="G2009" s="128">
        <v>4.43</v>
      </c>
      <c r="H2009" s="121">
        <f t="shared" si="217"/>
        <v>0.88888888888888884</v>
      </c>
      <c r="I2009" s="121" t="str">
        <f t="shared" si="218"/>
        <v/>
      </c>
      <c r="J2009" s="121" t="str">
        <f t="shared" si="222"/>
        <v/>
      </c>
      <c r="K2009" s="121">
        <f t="shared" si="219"/>
        <v>55.128888888888881</v>
      </c>
      <c r="L2009" s="121" t="str">
        <f t="shared" si="220"/>
        <v/>
      </c>
      <c r="M2009" s="121" t="str">
        <f t="shared" si="223"/>
        <v/>
      </c>
      <c r="N2009" s="121" t="str">
        <f t="shared" si="221"/>
        <v/>
      </c>
      <c r="O2009" s="123"/>
    </row>
    <row r="2010" spans="1:15">
      <c r="A2010" s="127"/>
      <c r="B2010" s="131"/>
      <c r="C2010" s="122" t="s">
        <v>842</v>
      </c>
      <c r="D2010" s="127">
        <v>2</v>
      </c>
      <c r="E2010" s="127">
        <v>12</v>
      </c>
      <c r="F2010" s="127">
        <v>6</v>
      </c>
      <c r="G2010" s="128">
        <v>4.13</v>
      </c>
      <c r="H2010" s="121">
        <f t="shared" si="217"/>
        <v>0.88888888888888884</v>
      </c>
      <c r="I2010" s="121" t="str">
        <f t="shared" si="218"/>
        <v/>
      </c>
      <c r="J2010" s="121" t="str">
        <f t="shared" si="222"/>
        <v/>
      </c>
      <c r="K2010" s="121">
        <f t="shared" si="219"/>
        <v>44.053333333333335</v>
      </c>
      <c r="L2010" s="121" t="str">
        <f t="shared" si="220"/>
        <v/>
      </c>
      <c r="M2010" s="121" t="str">
        <f t="shared" si="223"/>
        <v/>
      </c>
      <c r="N2010" s="121" t="str">
        <f t="shared" si="221"/>
        <v/>
      </c>
      <c r="O2010" s="123"/>
    </row>
    <row r="2011" spans="1:15">
      <c r="A2011" s="127"/>
      <c r="B2011" s="131"/>
      <c r="C2011" s="122" t="s">
        <v>852</v>
      </c>
      <c r="D2011" s="127">
        <v>2</v>
      </c>
      <c r="E2011" s="127">
        <v>8</v>
      </c>
      <c r="F2011" s="127">
        <v>16</v>
      </c>
      <c r="G2011" s="128">
        <v>1.75</v>
      </c>
      <c r="H2011" s="121">
        <f t="shared" si="217"/>
        <v>0.39506172839506171</v>
      </c>
      <c r="I2011" s="121">
        <f t="shared" si="218"/>
        <v>22.123456790123456</v>
      </c>
      <c r="J2011" s="121" t="str">
        <f t="shared" si="222"/>
        <v/>
      </c>
      <c r="K2011" s="121" t="str">
        <f t="shared" si="219"/>
        <v/>
      </c>
      <c r="L2011" s="121" t="str">
        <f t="shared" si="220"/>
        <v/>
      </c>
      <c r="M2011" s="121" t="str">
        <f t="shared" si="223"/>
        <v/>
      </c>
      <c r="N2011" s="121" t="str">
        <f t="shared" si="221"/>
        <v/>
      </c>
      <c r="O2011" s="123"/>
    </row>
    <row r="2012" spans="1:15">
      <c r="A2012" s="127"/>
      <c r="B2012" s="133" t="s">
        <v>959</v>
      </c>
      <c r="C2012" s="122" t="s">
        <v>842</v>
      </c>
      <c r="D2012" s="127">
        <v>2</v>
      </c>
      <c r="E2012" s="127">
        <v>12</v>
      </c>
      <c r="F2012" s="127">
        <v>19</v>
      </c>
      <c r="G2012" s="128">
        <v>2.0299999999999998</v>
      </c>
      <c r="H2012" s="121">
        <f t="shared" si="217"/>
        <v>0.88888888888888884</v>
      </c>
      <c r="I2012" s="121" t="str">
        <f t="shared" si="218"/>
        <v/>
      </c>
      <c r="J2012" s="121" t="str">
        <f t="shared" si="222"/>
        <v/>
      </c>
      <c r="K2012" s="121">
        <f t="shared" si="219"/>
        <v>68.568888888888878</v>
      </c>
      <c r="L2012" s="121" t="str">
        <f t="shared" si="220"/>
        <v/>
      </c>
      <c r="M2012" s="121" t="str">
        <f t="shared" si="223"/>
        <v/>
      </c>
      <c r="N2012" s="121" t="str">
        <f t="shared" si="221"/>
        <v/>
      </c>
      <c r="O2012" s="123"/>
    </row>
    <row r="2013" spans="1:15">
      <c r="A2013" s="127"/>
      <c r="B2013" s="131"/>
      <c r="C2013" s="122" t="s">
        <v>852</v>
      </c>
      <c r="D2013" s="127">
        <v>2</v>
      </c>
      <c r="E2013" s="127">
        <v>8</v>
      </c>
      <c r="F2013" s="127">
        <v>10</v>
      </c>
      <c r="G2013" s="128">
        <v>4.45</v>
      </c>
      <c r="H2013" s="121">
        <f t="shared" si="217"/>
        <v>0.39506172839506171</v>
      </c>
      <c r="I2013" s="121">
        <f t="shared" si="218"/>
        <v>35.160493827160494</v>
      </c>
      <c r="J2013" s="121" t="str">
        <f t="shared" si="222"/>
        <v/>
      </c>
      <c r="K2013" s="121" t="str">
        <f t="shared" si="219"/>
        <v/>
      </c>
      <c r="L2013" s="121" t="str">
        <f t="shared" si="220"/>
        <v/>
      </c>
      <c r="M2013" s="121" t="str">
        <f t="shared" si="223"/>
        <v/>
      </c>
      <c r="N2013" s="121" t="str">
        <f t="shared" si="221"/>
        <v/>
      </c>
      <c r="O2013" s="123"/>
    </row>
    <row r="2014" spans="1:15">
      <c r="A2014" s="127"/>
      <c r="B2014" s="133" t="s">
        <v>968</v>
      </c>
      <c r="C2014" s="122" t="s">
        <v>842</v>
      </c>
      <c r="D2014" s="127">
        <v>2</v>
      </c>
      <c r="E2014" s="127">
        <v>12</v>
      </c>
      <c r="F2014" s="127">
        <v>12</v>
      </c>
      <c r="G2014" s="128">
        <v>6</v>
      </c>
      <c r="H2014" s="121">
        <f t="shared" si="217"/>
        <v>0.88888888888888884</v>
      </c>
      <c r="I2014" s="121" t="str">
        <f t="shared" si="218"/>
        <v/>
      </c>
      <c r="J2014" s="121" t="str">
        <f t="shared" si="222"/>
        <v/>
      </c>
      <c r="K2014" s="121">
        <f t="shared" si="219"/>
        <v>128</v>
      </c>
      <c r="L2014" s="121" t="str">
        <f t="shared" si="220"/>
        <v/>
      </c>
      <c r="M2014" s="121" t="str">
        <f t="shared" si="223"/>
        <v/>
      </c>
      <c r="N2014" s="121" t="str">
        <f t="shared" si="221"/>
        <v/>
      </c>
      <c r="O2014" s="123"/>
    </row>
    <row r="2015" spans="1:15">
      <c r="A2015" s="127"/>
      <c r="B2015" s="131"/>
      <c r="C2015" s="122" t="s">
        <v>852</v>
      </c>
      <c r="D2015" s="127">
        <v>2</v>
      </c>
      <c r="E2015" s="127">
        <v>12</v>
      </c>
      <c r="F2015" s="127">
        <v>32</v>
      </c>
      <c r="G2015" s="128">
        <v>1.75</v>
      </c>
      <c r="H2015" s="121">
        <f t="shared" si="217"/>
        <v>0.88888888888888884</v>
      </c>
      <c r="I2015" s="121" t="str">
        <f t="shared" si="218"/>
        <v/>
      </c>
      <c r="J2015" s="121" t="str">
        <f t="shared" si="222"/>
        <v/>
      </c>
      <c r="K2015" s="121">
        <f t="shared" si="219"/>
        <v>99.555555555555543</v>
      </c>
      <c r="L2015" s="121" t="str">
        <f t="shared" si="220"/>
        <v/>
      </c>
      <c r="M2015" s="121" t="str">
        <f t="shared" si="223"/>
        <v/>
      </c>
      <c r="N2015" s="121" t="str">
        <f t="shared" si="221"/>
        <v/>
      </c>
      <c r="O2015" s="123"/>
    </row>
    <row r="2016" spans="1:15">
      <c r="A2016" s="127"/>
      <c r="B2016" s="131"/>
      <c r="C2016" s="122" t="s">
        <v>958</v>
      </c>
      <c r="D2016" s="127">
        <v>2</v>
      </c>
      <c r="E2016" s="127">
        <v>12</v>
      </c>
      <c r="F2016" s="127">
        <v>13</v>
      </c>
      <c r="G2016" s="128">
        <v>0.6</v>
      </c>
      <c r="H2016" s="121">
        <f t="shared" si="217"/>
        <v>0.88888888888888884</v>
      </c>
      <c r="I2016" s="121" t="str">
        <f t="shared" si="218"/>
        <v/>
      </c>
      <c r="J2016" s="121" t="str">
        <f t="shared" si="222"/>
        <v/>
      </c>
      <c r="K2016" s="121">
        <f t="shared" si="219"/>
        <v>13.866666666666665</v>
      </c>
      <c r="L2016" s="121" t="str">
        <f t="shared" si="220"/>
        <v/>
      </c>
      <c r="M2016" s="121" t="str">
        <f t="shared" si="223"/>
        <v/>
      </c>
      <c r="N2016" s="121" t="str">
        <f t="shared" si="221"/>
        <v/>
      </c>
      <c r="O2016" s="123"/>
    </row>
    <row r="2017" spans="1:15" s="130" customFormat="1">
      <c r="A2017" s="127"/>
      <c r="B2017" s="131"/>
      <c r="C2017" s="122" t="s">
        <v>960</v>
      </c>
      <c r="D2017" s="127">
        <v>1</v>
      </c>
      <c r="E2017" s="127">
        <v>12</v>
      </c>
      <c r="F2017" s="127">
        <v>13</v>
      </c>
      <c r="G2017" s="128">
        <v>1.4750000000000001</v>
      </c>
      <c r="H2017" s="121">
        <f t="shared" si="217"/>
        <v>0.88888888888888884</v>
      </c>
      <c r="I2017" s="121" t="str">
        <f t="shared" si="218"/>
        <v/>
      </c>
      <c r="J2017" s="121" t="str">
        <f t="shared" si="222"/>
        <v/>
      </c>
      <c r="K2017" s="121">
        <f t="shared" si="219"/>
        <v>17.044444444444444</v>
      </c>
      <c r="L2017" s="121" t="str">
        <f t="shared" si="220"/>
        <v/>
      </c>
      <c r="M2017" s="121" t="str">
        <f t="shared" si="223"/>
        <v/>
      </c>
      <c r="N2017" s="121" t="str">
        <f t="shared" si="221"/>
        <v/>
      </c>
      <c r="O2017" s="129"/>
    </row>
    <row r="2018" spans="1:15" s="130" customFormat="1">
      <c r="A2018" s="127"/>
      <c r="B2018" s="131"/>
      <c r="C2018" s="122" t="s">
        <v>863</v>
      </c>
      <c r="D2018" s="127">
        <v>1</v>
      </c>
      <c r="E2018" s="127">
        <v>12</v>
      </c>
      <c r="F2018" s="127">
        <v>28</v>
      </c>
      <c r="G2018" s="128">
        <v>0.75</v>
      </c>
      <c r="H2018" s="121">
        <f t="shared" si="217"/>
        <v>0.88888888888888884</v>
      </c>
      <c r="I2018" s="121" t="str">
        <f t="shared" si="218"/>
        <v/>
      </c>
      <c r="J2018" s="121" t="str">
        <f t="shared" si="222"/>
        <v/>
      </c>
      <c r="K2018" s="121">
        <f t="shared" si="219"/>
        <v>18.666666666666664</v>
      </c>
      <c r="L2018" s="121" t="str">
        <f t="shared" si="220"/>
        <v/>
      </c>
      <c r="M2018" s="121" t="str">
        <f t="shared" si="223"/>
        <v/>
      </c>
      <c r="N2018" s="121" t="str">
        <f t="shared" si="221"/>
        <v/>
      </c>
      <c r="O2018" s="129"/>
    </row>
    <row r="2019" spans="1:15" s="130" customFormat="1">
      <c r="A2019" s="127">
        <v>5</v>
      </c>
      <c r="B2019" s="133" t="s">
        <v>961</v>
      </c>
      <c r="C2019" s="122" t="s">
        <v>962</v>
      </c>
      <c r="D2019" s="127">
        <v>1</v>
      </c>
      <c r="E2019" s="127">
        <v>16</v>
      </c>
      <c r="F2019" s="127">
        <v>2</v>
      </c>
      <c r="G2019" s="128">
        <v>6.04</v>
      </c>
      <c r="H2019" s="121">
        <f t="shared" si="217"/>
        <v>1.5802469135802468</v>
      </c>
      <c r="I2019" s="121" t="str">
        <f t="shared" si="218"/>
        <v/>
      </c>
      <c r="J2019" s="121" t="str">
        <f t="shared" si="222"/>
        <v/>
      </c>
      <c r="K2019" s="121" t="str">
        <f t="shared" si="219"/>
        <v/>
      </c>
      <c r="L2019" s="121">
        <f t="shared" si="220"/>
        <v>19.089382716049382</v>
      </c>
      <c r="M2019" s="121" t="str">
        <f t="shared" si="223"/>
        <v/>
      </c>
      <c r="N2019" s="121" t="str">
        <f t="shared" si="221"/>
        <v/>
      </c>
      <c r="O2019" s="129"/>
    </row>
    <row r="2020" spans="1:15" s="130" customFormat="1">
      <c r="A2020" s="127"/>
      <c r="B2020" s="131"/>
      <c r="C2020" s="122" t="s">
        <v>915</v>
      </c>
      <c r="D2020" s="127">
        <v>1</v>
      </c>
      <c r="E2020" s="127">
        <v>16</v>
      </c>
      <c r="F2020" s="127">
        <v>2</v>
      </c>
      <c r="G2020" s="128">
        <v>6.04</v>
      </c>
      <c r="H2020" s="121">
        <f t="shared" si="217"/>
        <v>1.5802469135802468</v>
      </c>
      <c r="I2020" s="121" t="str">
        <f t="shared" si="218"/>
        <v/>
      </c>
      <c r="J2020" s="121" t="str">
        <f t="shared" si="222"/>
        <v/>
      </c>
      <c r="K2020" s="121" t="str">
        <f t="shared" si="219"/>
        <v/>
      </c>
      <c r="L2020" s="121">
        <f t="shared" si="220"/>
        <v>19.089382716049382</v>
      </c>
      <c r="M2020" s="121" t="str">
        <f t="shared" si="223"/>
        <v/>
      </c>
      <c r="N2020" s="121" t="str">
        <f t="shared" si="221"/>
        <v/>
      </c>
      <c r="O2020" s="129"/>
    </row>
    <row r="2021" spans="1:15" s="130" customFormat="1">
      <c r="A2021" s="127"/>
      <c r="B2021" s="131"/>
      <c r="C2021" s="122" t="s">
        <v>893</v>
      </c>
      <c r="D2021" s="127">
        <v>1</v>
      </c>
      <c r="E2021" s="127">
        <v>16</v>
      </c>
      <c r="F2021" s="127">
        <v>2</v>
      </c>
      <c r="G2021" s="128">
        <v>2.36</v>
      </c>
      <c r="H2021" s="121">
        <f t="shared" si="217"/>
        <v>1.5802469135802468</v>
      </c>
      <c r="I2021" s="121" t="str">
        <f t="shared" si="218"/>
        <v/>
      </c>
      <c r="J2021" s="121" t="str">
        <f t="shared" si="222"/>
        <v/>
      </c>
      <c r="K2021" s="121" t="str">
        <f t="shared" si="219"/>
        <v/>
      </c>
      <c r="L2021" s="121">
        <f t="shared" si="220"/>
        <v>7.4587654320987644</v>
      </c>
      <c r="M2021" s="121" t="str">
        <f t="shared" si="223"/>
        <v/>
      </c>
      <c r="N2021" s="121" t="str">
        <f t="shared" si="221"/>
        <v/>
      </c>
      <c r="O2021" s="129"/>
    </row>
    <row r="2022" spans="1:15" s="130" customFormat="1">
      <c r="A2022" s="127"/>
      <c r="B2022" s="131"/>
      <c r="C2022" s="122" t="s">
        <v>963</v>
      </c>
      <c r="D2022" s="127">
        <v>1</v>
      </c>
      <c r="E2022" s="127">
        <v>16</v>
      </c>
      <c r="F2022" s="127">
        <v>1</v>
      </c>
      <c r="G2022" s="128">
        <v>3.56</v>
      </c>
      <c r="H2022" s="121">
        <f t="shared" si="217"/>
        <v>1.5802469135802468</v>
      </c>
      <c r="I2022" s="121" t="str">
        <f t="shared" si="218"/>
        <v/>
      </c>
      <c r="J2022" s="121" t="str">
        <f t="shared" si="222"/>
        <v/>
      </c>
      <c r="K2022" s="121" t="str">
        <f t="shared" si="219"/>
        <v/>
      </c>
      <c r="L2022" s="121">
        <f t="shared" si="220"/>
        <v>5.625679012345679</v>
      </c>
      <c r="M2022" s="121" t="str">
        <f t="shared" si="223"/>
        <v/>
      </c>
      <c r="N2022" s="121" t="str">
        <f t="shared" si="221"/>
        <v/>
      </c>
      <c r="O2022" s="129"/>
    </row>
    <row r="2023" spans="1:15" s="130" customFormat="1">
      <c r="A2023" s="127"/>
      <c r="B2023" s="131"/>
      <c r="C2023" s="122" t="s">
        <v>905</v>
      </c>
      <c r="D2023" s="127">
        <v>1</v>
      </c>
      <c r="E2023" s="127">
        <v>8</v>
      </c>
      <c r="F2023" s="127">
        <v>33</v>
      </c>
      <c r="G2023" s="128">
        <v>1.32</v>
      </c>
      <c r="H2023" s="121">
        <f t="shared" si="217"/>
        <v>0.39506172839506171</v>
      </c>
      <c r="I2023" s="121">
        <f t="shared" si="218"/>
        <v>17.20888888888889</v>
      </c>
      <c r="J2023" s="121" t="str">
        <f t="shared" si="222"/>
        <v/>
      </c>
      <c r="K2023" s="121" t="str">
        <f t="shared" si="219"/>
        <v/>
      </c>
      <c r="L2023" s="121" t="str">
        <f t="shared" si="220"/>
        <v/>
      </c>
      <c r="M2023" s="121" t="str">
        <f t="shared" si="223"/>
        <v/>
      </c>
      <c r="N2023" s="121" t="str">
        <f t="shared" si="221"/>
        <v/>
      </c>
      <c r="O2023" s="129"/>
    </row>
    <row r="2024" spans="1:15" s="130" customFormat="1">
      <c r="A2024" s="127"/>
      <c r="B2024" s="133"/>
      <c r="C2024" s="122" t="s">
        <v>957</v>
      </c>
      <c r="D2024" s="127">
        <v>1</v>
      </c>
      <c r="E2024" s="127">
        <v>12</v>
      </c>
      <c r="F2024" s="127">
        <v>8</v>
      </c>
      <c r="G2024" s="128">
        <v>2.5</v>
      </c>
      <c r="H2024" s="121">
        <f t="shared" si="217"/>
        <v>0.88888888888888884</v>
      </c>
      <c r="I2024" s="121" t="str">
        <f t="shared" si="218"/>
        <v/>
      </c>
      <c r="J2024" s="121" t="str">
        <f t="shared" si="222"/>
        <v/>
      </c>
      <c r="K2024" s="121">
        <f t="shared" si="219"/>
        <v>17.777777777777779</v>
      </c>
      <c r="L2024" s="121" t="str">
        <f t="shared" si="220"/>
        <v/>
      </c>
      <c r="M2024" s="121" t="str">
        <f t="shared" si="223"/>
        <v/>
      </c>
      <c r="N2024" s="121" t="str">
        <f t="shared" si="221"/>
        <v/>
      </c>
      <c r="O2024" s="129"/>
    </row>
    <row r="2025" spans="1:15" s="130" customFormat="1">
      <c r="A2025" s="127"/>
      <c r="B2025" s="131"/>
      <c r="C2025" s="122" t="s">
        <v>957</v>
      </c>
      <c r="D2025" s="127">
        <v>1</v>
      </c>
      <c r="E2025" s="127">
        <v>12</v>
      </c>
      <c r="F2025" s="127">
        <v>8</v>
      </c>
      <c r="G2025" s="128">
        <v>2</v>
      </c>
      <c r="H2025" s="121">
        <f t="shared" si="217"/>
        <v>0.88888888888888884</v>
      </c>
      <c r="I2025" s="121" t="str">
        <f t="shared" si="218"/>
        <v/>
      </c>
      <c r="J2025" s="121" t="str">
        <f t="shared" si="222"/>
        <v/>
      </c>
      <c r="K2025" s="121">
        <f t="shared" si="219"/>
        <v>14.222222222222221</v>
      </c>
      <c r="L2025" s="121" t="str">
        <f t="shared" si="220"/>
        <v/>
      </c>
      <c r="M2025" s="121" t="str">
        <f t="shared" si="223"/>
        <v/>
      </c>
      <c r="N2025" s="121" t="str">
        <f t="shared" si="221"/>
        <v/>
      </c>
      <c r="O2025" s="129"/>
    </row>
    <row r="2026" spans="1:15" s="130" customFormat="1">
      <c r="A2026" s="127"/>
      <c r="B2026" s="131"/>
      <c r="C2026" s="122" t="s">
        <v>958</v>
      </c>
      <c r="D2026" s="127">
        <v>2</v>
      </c>
      <c r="E2026" s="127">
        <v>12</v>
      </c>
      <c r="F2026" s="127">
        <v>16</v>
      </c>
      <c r="G2026" s="128">
        <v>0.6</v>
      </c>
      <c r="H2026" s="121">
        <f t="shared" si="217"/>
        <v>0.88888888888888884</v>
      </c>
      <c r="I2026" s="121" t="str">
        <f t="shared" si="218"/>
        <v/>
      </c>
      <c r="J2026" s="121" t="str">
        <f t="shared" si="222"/>
        <v/>
      </c>
      <c r="K2026" s="121">
        <f t="shared" si="219"/>
        <v>17.066666666666666</v>
      </c>
      <c r="L2026" s="121" t="str">
        <f t="shared" si="220"/>
        <v/>
      </c>
      <c r="M2026" s="121" t="str">
        <f t="shared" si="223"/>
        <v/>
      </c>
      <c r="N2026" s="121" t="str">
        <f t="shared" si="221"/>
        <v/>
      </c>
      <c r="O2026" s="129"/>
    </row>
    <row r="2027" spans="1:15" s="130" customFormat="1">
      <c r="A2027" s="127"/>
      <c r="B2027" s="133" t="s">
        <v>976</v>
      </c>
      <c r="C2027" s="122" t="s">
        <v>842</v>
      </c>
      <c r="D2027" s="127">
        <v>2</v>
      </c>
      <c r="E2027" s="127">
        <v>12</v>
      </c>
      <c r="F2027" s="127">
        <v>8</v>
      </c>
      <c r="G2027" s="128">
        <v>3.98</v>
      </c>
      <c r="H2027" s="121">
        <f t="shared" si="217"/>
        <v>0.88888888888888884</v>
      </c>
      <c r="I2027" s="121" t="str">
        <f t="shared" si="218"/>
        <v/>
      </c>
      <c r="J2027" s="121" t="str">
        <f t="shared" si="222"/>
        <v/>
      </c>
      <c r="K2027" s="121">
        <f t="shared" si="219"/>
        <v>56.604444444444439</v>
      </c>
      <c r="L2027" s="121" t="str">
        <f t="shared" si="220"/>
        <v/>
      </c>
      <c r="M2027" s="121" t="str">
        <f t="shared" si="223"/>
        <v/>
      </c>
      <c r="N2027" s="121" t="str">
        <f t="shared" si="221"/>
        <v/>
      </c>
      <c r="O2027" s="129"/>
    </row>
    <row r="2028" spans="1:15" s="130" customFormat="1">
      <c r="A2028" s="127"/>
      <c r="B2028" s="131"/>
      <c r="C2028" s="122" t="s">
        <v>842</v>
      </c>
      <c r="D2028" s="127">
        <v>2</v>
      </c>
      <c r="E2028" s="127">
        <v>12</v>
      </c>
      <c r="F2028" s="127">
        <v>8</v>
      </c>
      <c r="G2028" s="128">
        <v>3.68</v>
      </c>
      <c r="H2028" s="121">
        <f t="shared" si="217"/>
        <v>0.88888888888888884</v>
      </c>
      <c r="I2028" s="121" t="str">
        <f t="shared" si="218"/>
        <v/>
      </c>
      <c r="J2028" s="121" t="str">
        <f t="shared" si="222"/>
        <v/>
      </c>
      <c r="K2028" s="121">
        <f t="shared" si="219"/>
        <v>52.337777777777774</v>
      </c>
      <c r="L2028" s="121" t="str">
        <f t="shared" si="220"/>
        <v/>
      </c>
      <c r="M2028" s="121" t="str">
        <f t="shared" si="223"/>
        <v/>
      </c>
      <c r="N2028" s="121" t="str">
        <f t="shared" si="221"/>
        <v/>
      </c>
      <c r="O2028" s="129"/>
    </row>
    <row r="2029" spans="1:15" s="130" customFormat="1">
      <c r="A2029" s="127"/>
      <c r="B2029" s="131"/>
      <c r="C2029" s="122" t="s">
        <v>852</v>
      </c>
      <c r="D2029" s="127">
        <v>2</v>
      </c>
      <c r="E2029" s="127">
        <v>10</v>
      </c>
      <c r="F2029" s="127">
        <v>15</v>
      </c>
      <c r="G2029" s="128">
        <v>1.75</v>
      </c>
      <c r="H2029" s="121">
        <f t="shared" si="217"/>
        <v>0.61728395061728392</v>
      </c>
      <c r="I2029" s="121" t="str">
        <f t="shared" si="218"/>
        <v/>
      </c>
      <c r="J2029" s="121">
        <f t="shared" si="222"/>
        <v>32.407407407407405</v>
      </c>
      <c r="K2029" s="121" t="str">
        <f t="shared" si="219"/>
        <v/>
      </c>
      <c r="L2029" s="121" t="str">
        <f t="shared" si="220"/>
        <v/>
      </c>
      <c r="M2029" s="121" t="str">
        <f t="shared" si="223"/>
        <v/>
      </c>
      <c r="N2029" s="121" t="str">
        <f t="shared" si="221"/>
        <v/>
      </c>
      <c r="O2029" s="129"/>
    </row>
    <row r="2030" spans="1:15" s="130" customFormat="1">
      <c r="A2030" s="127"/>
      <c r="B2030" s="133" t="s">
        <v>977</v>
      </c>
      <c r="C2030" s="122" t="s">
        <v>842</v>
      </c>
      <c r="D2030" s="127">
        <v>2</v>
      </c>
      <c r="E2030" s="127">
        <v>12</v>
      </c>
      <c r="F2030" s="127">
        <v>16</v>
      </c>
      <c r="G2030" s="128">
        <v>3.09</v>
      </c>
      <c r="H2030" s="121">
        <f t="shared" si="217"/>
        <v>0.88888888888888884</v>
      </c>
      <c r="I2030" s="121" t="str">
        <f t="shared" si="218"/>
        <v/>
      </c>
      <c r="J2030" s="121" t="str">
        <f t="shared" si="222"/>
        <v/>
      </c>
      <c r="K2030" s="121">
        <f t="shared" si="219"/>
        <v>87.893333333333331</v>
      </c>
      <c r="L2030" s="121" t="str">
        <f t="shared" si="220"/>
        <v/>
      </c>
      <c r="M2030" s="121" t="str">
        <f t="shared" si="223"/>
        <v/>
      </c>
      <c r="N2030" s="121" t="str">
        <f t="shared" si="221"/>
        <v/>
      </c>
      <c r="O2030" s="129"/>
    </row>
    <row r="2031" spans="1:15" s="130" customFormat="1">
      <c r="A2031" s="127"/>
      <c r="B2031" s="131"/>
      <c r="C2031" s="122" t="s">
        <v>852</v>
      </c>
      <c r="D2031" s="127">
        <v>2</v>
      </c>
      <c r="E2031" s="127">
        <v>10</v>
      </c>
      <c r="F2031" s="127">
        <v>16</v>
      </c>
      <c r="G2031" s="128">
        <v>1.75</v>
      </c>
      <c r="H2031" s="121">
        <f t="shared" si="217"/>
        <v>0.61728395061728392</v>
      </c>
      <c r="I2031" s="121" t="str">
        <f t="shared" si="218"/>
        <v/>
      </c>
      <c r="J2031" s="121">
        <f t="shared" si="222"/>
        <v>34.567901234567898</v>
      </c>
      <c r="K2031" s="121" t="str">
        <f t="shared" si="219"/>
        <v/>
      </c>
      <c r="L2031" s="121" t="str">
        <f t="shared" si="220"/>
        <v/>
      </c>
      <c r="M2031" s="121" t="str">
        <f t="shared" si="223"/>
        <v/>
      </c>
      <c r="N2031" s="121" t="str">
        <f t="shared" si="221"/>
        <v/>
      </c>
      <c r="O2031" s="129"/>
    </row>
    <row r="2032" spans="1:15" s="130" customFormat="1">
      <c r="A2032" s="127"/>
      <c r="B2032" s="133" t="s">
        <v>978</v>
      </c>
      <c r="C2032" s="122" t="s">
        <v>842</v>
      </c>
      <c r="D2032" s="127">
        <v>2</v>
      </c>
      <c r="E2032" s="127">
        <v>12</v>
      </c>
      <c r="F2032" s="127">
        <v>16</v>
      </c>
      <c r="G2032" s="128">
        <v>6.88</v>
      </c>
      <c r="H2032" s="121">
        <f t="shared" si="217"/>
        <v>0.88888888888888884</v>
      </c>
      <c r="I2032" s="121" t="str">
        <f t="shared" si="218"/>
        <v/>
      </c>
      <c r="J2032" s="121" t="str">
        <f t="shared" si="222"/>
        <v/>
      </c>
      <c r="K2032" s="121">
        <f t="shared" si="219"/>
        <v>195.69777777777776</v>
      </c>
      <c r="L2032" s="121" t="str">
        <f t="shared" si="220"/>
        <v/>
      </c>
      <c r="M2032" s="121" t="str">
        <f t="shared" si="223"/>
        <v/>
      </c>
      <c r="N2032" s="121" t="str">
        <f t="shared" si="221"/>
        <v/>
      </c>
      <c r="O2032" s="129"/>
    </row>
    <row r="2033" spans="1:15" s="130" customFormat="1">
      <c r="A2033" s="127"/>
      <c r="B2033" s="131"/>
      <c r="C2033" s="122" t="s">
        <v>852</v>
      </c>
      <c r="D2033" s="127">
        <v>2</v>
      </c>
      <c r="E2033" s="127">
        <v>10</v>
      </c>
      <c r="F2033" s="127">
        <v>35</v>
      </c>
      <c r="G2033" s="128">
        <v>1.75</v>
      </c>
      <c r="H2033" s="121">
        <f t="shared" si="217"/>
        <v>0.61728395061728392</v>
      </c>
      <c r="I2033" s="121" t="str">
        <f t="shared" si="218"/>
        <v/>
      </c>
      <c r="J2033" s="121">
        <f t="shared" si="222"/>
        <v>75.617283950617278</v>
      </c>
      <c r="K2033" s="121" t="str">
        <f t="shared" si="219"/>
        <v/>
      </c>
      <c r="L2033" s="121" t="str">
        <f t="shared" si="220"/>
        <v/>
      </c>
      <c r="M2033" s="121" t="str">
        <f t="shared" si="223"/>
        <v/>
      </c>
      <c r="N2033" s="121" t="str">
        <f t="shared" si="221"/>
        <v/>
      </c>
      <c r="O2033" s="129"/>
    </row>
    <row r="2034" spans="1:15" s="130" customFormat="1">
      <c r="A2034" s="127"/>
      <c r="B2034" s="131"/>
      <c r="C2034" s="122" t="s">
        <v>960</v>
      </c>
      <c r="D2034" s="127">
        <v>2</v>
      </c>
      <c r="E2034" s="127">
        <v>12</v>
      </c>
      <c r="F2034" s="127">
        <v>16</v>
      </c>
      <c r="G2034" s="128">
        <v>1.4</v>
      </c>
      <c r="H2034" s="121">
        <f t="shared" si="217"/>
        <v>0.88888888888888884</v>
      </c>
      <c r="I2034" s="121" t="str">
        <f t="shared" si="218"/>
        <v/>
      </c>
      <c r="J2034" s="121" t="str">
        <f t="shared" si="222"/>
        <v/>
      </c>
      <c r="K2034" s="121">
        <f t="shared" si="219"/>
        <v>39.822222222222216</v>
      </c>
      <c r="L2034" s="121" t="str">
        <f t="shared" si="220"/>
        <v/>
      </c>
      <c r="M2034" s="121" t="str">
        <f t="shared" si="223"/>
        <v/>
      </c>
      <c r="N2034" s="121" t="str">
        <f t="shared" si="221"/>
        <v/>
      </c>
      <c r="O2034" s="129"/>
    </row>
    <row r="2035" spans="1:15" s="130" customFormat="1">
      <c r="A2035" s="127"/>
      <c r="B2035" s="131"/>
      <c r="C2035" s="122" t="s">
        <v>863</v>
      </c>
      <c r="D2035" s="127">
        <v>1</v>
      </c>
      <c r="E2035" s="127">
        <v>12</v>
      </c>
      <c r="F2035" s="127">
        <v>35</v>
      </c>
      <c r="G2035" s="128">
        <v>0.75</v>
      </c>
      <c r="H2035" s="121">
        <f t="shared" si="217"/>
        <v>0.88888888888888884</v>
      </c>
      <c r="I2035" s="121" t="str">
        <f t="shared" si="218"/>
        <v/>
      </c>
      <c r="J2035" s="121" t="str">
        <f t="shared" si="222"/>
        <v/>
      </c>
      <c r="K2035" s="121">
        <f t="shared" si="219"/>
        <v>23.333333333333332</v>
      </c>
      <c r="L2035" s="121" t="str">
        <f t="shared" si="220"/>
        <v/>
      </c>
      <c r="M2035" s="121" t="str">
        <f t="shared" si="223"/>
        <v/>
      </c>
      <c r="N2035" s="121" t="str">
        <f t="shared" si="221"/>
        <v/>
      </c>
      <c r="O2035" s="129"/>
    </row>
    <row r="2036" spans="1:15" s="130" customFormat="1">
      <c r="A2036" s="127">
        <v>6</v>
      </c>
      <c r="B2036" s="133" t="s">
        <v>979</v>
      </c>
      <c r="C2036" s="122"/>
      <c r="D2036" s="127"/>
      <c r="E2036" s="127"/>
      <c r="F2036" s="127"/>
      <c r="G2036" s="128"/>
      <c r="H2036" s="121">
        <f t="shared" si="217"/>
        <v>0</v>
      </c>
      <c r="I2036" s="121" t="str">
        <f t="shared" si="218"/>
        <v/>
      </c>
      <c r="J2036" s="121" t="str">
        <f t="shared" si="222"/>
        <v/>
      </c>
      <c r="K2036" s="121" t="str">
        <f t="shared" si="219"/>
        <v/>
      </c>
      <c r="L2036" s="121" t="str">
        <f t="shared" si="220"/>
        <v/>
      </c>
      <c r="M2036" s="121" t="str">
        <f t="shared" si="223"/>
        <v/>
      </c>
      <c r="N2036" s="121" t="str">
        <f t="shared" si="221"/>
        <v/>
      </c>
      <c r="O2036" s="129"/>
    </row>
    <row r="2037" spans="1:15" s="130" customFormat="1">
      <c r="A2037" s="127"/>
      <c r="B2037" s="120" t="s">
        <v>904</v>
      </c>
      <c r="C2037" s="122" t="s">
        <v>869</v>
      </c>
      <c r="D2037" s="116">
        <v>5</v>
      </c>
      <c r="E2037" s="127">
        <v>16</v>
      </c>
      <c r="F2037" s="127">
        <v>4</v>
      </c>
      <c r="G2037" s="128">
        <v>3.3</v>
      </c>
      <c r="H2037" s="121">
        <f t="shared" si="217"/>
        <v>1.5802469135802468</v>
      </c>
      <c r="I2037" s="121" t="str">
        <f t="shared" si="218"/>
        <v/>
      </c>
      <c r="J2037" s="121" t="str">
        <f t="shared" si="222"/>
        <v/>
      </c>
      <c r="K2037" s="121" t="str">
        <f t="shared" si="219"/>
        <v/>
      </c>
      <c r="L2037" s="121">
        <f t="shared" si="220"/>
        <v>104.29629629629629</v>
      </c>
      <c r="M2037" s="121" t="str">
        <f t="shared" si="223"/>
        <v/>
      </c>
      <c r="N2037" s="121" t="str">
        <f t="shared" si="221"/>
        <v/>
      </c>
      <c r="O2037" s="129"/>
    </row>
    <row r="2038" spans="1:15" s="130" customFormat="1">
      <c r="A2038" s="127"/>
      <c r="B2038" s="120"/>
      <c r="C2038" s="122" t="s">
        <v>869</v>
      </c>
      <c r="D2038" s="116">
        <v>5</v>
      </c>
      <c r="E2038" s="127">
        <v>12</v>
      </c>
      <c r="F2038" s="127">
        <v>8</v>
      </c>
      <c r="G2038" s="128">
        <v>3.3</v>
      </c>
      <c r="H2038" s="121">
        <f t="shared" si="217"/>
        <v>0.88888888888888884</v>
      </c>
      <c r="I2038" s="121" t="str">
        <f t="shared" si="218"/>
        <v/>
      </c>
      <c r="J2038" s="121" t="str">
        <f t="shared" si="222"/>
        <v/>
      </c>
      <c r="K2038" s="121">
        <f t="shared" si="219"/>
        <v>117.33333333333333</v>
      </c>
      <c r="L2038" s="121" t="str">
        <f t="shared" si="220"/>
        <v/>
      </c>
      <c r="M2038" s="121" t="str">
        <f t="shared" si="223"/>
        <v/>
      </c>
      <c r="N2038" s="121" t="str">
        <f t="shared" si="221"/>
        <v/>
      </c>
      <c r="O2038" s="129"/>
    </row>
    <row r="2039" spans="1:15" s="130" customFormat="1">
      <c r="A2039" s="127"/>
      <c r="B2039" s="120"/>
      <c r="C2039" s="122" t="s">
        <v>926</v>
      </c>
      <c r="D2039" s="116">
        <v>5</v>
      </c>
      <c r="E2039" s="127">
        <v>16</v>
      </c>
      <c r="F2039" s="127">
        <v>4</v>
      </c>
      <c r="G2039" s="128">
        <v>0.8</v>
      </c>
      <c r="H2039" s="121">
        <f t="shared" si="217"/>
        <v>1.5802469135802468</v>
      </c>
      <c r="I2039" s="121" t="str">
        <f t="shared" si="218"/>
        <v/>
      </c>
      <c r="J2039" s="121" t="str">
        <f t="shared" si="222"/>
        <v/>
      </c>
      <c r="K2039" s="121" t="str">
        <f t="shared" si="219"/>
        <v/>
      </c>
      <c r="L2039" s="121">
        <f t="shared" si="220"/>
        <v>25.283950617283949</v>
      </c>
      <c r="M2039" s="121" t="str">
        <f t="shared" si="223"/>
        <v/>
      </c>
      <c r="N2039" s="121" t="str">
        <f t="shared" si="221"/>
        <v/>
      </c>
      <c r="O2039" s="129"/>
    </row>
    <row r="2040" spans="1:15" s="130" customFormat="1">
      <c r="A2040" s="127"/>
      <c r="B2040" s="117"/>
      <c r="C2040" s="122" t="s">
        <v>926</v>
      </c>
      <c r="D2040" s="127">
        <v>5</v>
      </c>
      <c r="E2040" s="127">
        <v>12</v>
      </c>
      <c r="F2040" s="127">
        <v>8</v>
      </c>
      <c r="G2040" s="128">
        <v>0.6</v>
      </c>
      <c r="H2040" s="121">
        <f t="shared" si="217"/>
        <v>0.88888888888888884</v>
      </c>
      <c r="I2040" s="121" t="str">
        <f t="shared" si="218"/>
        <v/>
      </c>
      <c r="J2040" s="121" t="str">
        <f t="shared" si="222"/>
        <v/>
      </c>
      <c r="K2040" s="121">
        <f t="shared" si="219"/>
        <v>21.333333333333332</v>
      </c>
      <c r="L2040" s="121" t="str">
        <f t="shared" si="220"/>
        <v/>
      </c>
      <c r="M2040" s="121" t="str">
        <f t="shared" si="223"/>
        <v/>
      </c>
      <c r="N2040" s="121" t="str">
        <f t="shared" si="221"/>
        <v/>
      </c>
      <c r="O2040" s="129"/>
    </row>
    <row r="2041" spans="1:15" s="130" customFormat="1">
      <c r="A2041" s="127"/>
      <c r="B2041" s="117"/>
      <c r="C2041" s="122" t="s">
        <v>905</v>
      </c>
      <c r="D2041" s="127">
        <v>5</v>
      </c>
      <c r="E2041" s="127">
        <v>8</v>
      </c>
      <c r="F2041" s="127">
        <v>26</v>
      </c>
      <c r="G2041" s="128">
        <v>1.64</v>
      </c>
      <c r="H2041" s="121">
        <f t="shared" si="217"/>
        <v>0.39506172839506171</v>
      </c>
      <c r="I2041" s="121">
        <f t="shared" si="218"/>
        <v>84.227160493827157</v>
      </c>
      <c r="J2041" s="121" t="str">
        <f t="shared" si="222"/>
        <v/>
      </c>
      <c r="K2041" s="121" t="str">
        <f t="shared" si="219"/>
        <v/>
      </c>
      <c r="L2041" s="121" t="str">
        <f t="shared" si="220"/>
        <v/>
      </c>
      <c r="M2041" s="121" t="str">
        <f t="shared" si="223"/>
        <v/>
      </c>
      <c r="N2041" s="121" t="str">
        <f t="shared" si="221"/>
        <v/>
      </c>
      <c r="O2041" s="129"/>
    </row>
    <row r="2042" spans="1:15" s="130" customFormat="1">
      <c r="A2042" s="127"/>
      <c r="B2042" s="131"/>
      <c r="C2042" s="122" t="s">
        <v>905</v>
      </c>
      <c r="D2042" s="127">
        <v>5</v>
      </c>
      <c r="E2042" s="127">
        <v>8</v>
      </c>
      <c r="F2042" s="127">
        <v>26</v>
      </c>
      <c r="G2042" s="128">
        <v>1.2549999999999999</v>
      </c>
      <c r="H2042" s="121">
        <f t="shared" si="217"/>
        <v>0.39506172839506171</v>
      </c>
      <c r="I2042" s="121">
        <f t="shared" si="218"/>
        <v>64.454320987654313</v>
      </c>
      <c r="J2042" s="121" t="str">
        <f t="shared" si="222"/>
        <v/>
      </c>
      <c r="K2042" s="121" t="str">
        <f t="shared" si="219"/>
        <v/>
      </c>
      <c r="L2042" s="121" t="str">
        <f t="shared" si="220"/>
        <v/>
      </c>
      <c r="M2042" s="121" t="str">
        <f t="shared" si="223"/>
        <v/>
      </c>
      <c r="N2042" s="121" t="str">
        <f t="shared" si="221"/>
        <v/>
      </c>
      <c r="O2042" s="129"/>
    </row>
    <row r="2043" spans="1:15" s="130" customFormat="1">
      <c r="A2043" s="127"/>
      <c r="B2043" s="117"/>
      <c r="C2043" s="122" t="s">
        <v>905</v>
      </c>
      <c r="D2043" s="127">
        <v>5</v>
      </c>
      <c r="E2043" s="127">
        <v>8</v>
      </c>
      <c r="F2043" s="127">
        <v>26</v>
      </c>
      <c r="G2043" s="128">
        <v>0.38</v>
      </c>
      <c r="H2043" s="121">
        <f t="shared" si="217"/>
        <v>0.39506172839506171</v>
      </c>
      <c r="I2043" s="121">
        <f t="shared" si="218"/>
        <v>19.516049382716048</v>
      </c>
      <c r="J2043" s="121" t="str">
        <f t="shared" si="222"/>
        <v/>
      </c>
      <c r="K2043" s="121" t="str">
        <f t="shared" si="219"/>
        <v/>
      </c>
      <c r="L2043" s="121" t="str">
        <f t="shared" si="220"/>
        <v/>
      </c>
      <c r="M2043" s="121" t="str">
        <f t="shared" si="223"/>
        <v/>
      </c>
      <c r="N2043" s="121" t="str">
        <f t="shared" si="221"/>
        <v/>
      </c>
      <c r="O2043" s="129"/>
    </row>
    <row r="2044" spans="1:15" s="130" customFormat="1">
      <c r="A2044" s="127"/>
      <c r="B2044" s="117"/>
      <c r="C2044" s="122" t="s">
        <v>905</v>
      </c>
      <c r="D2044" s="127">
        <v>5</v>
      </c>
      <c r="E2044" s="127">
        <v>8</v>
      </c>
      <c r="F2044" s="127">
        <v>26</v>
      </c>
      <c r="G2044" s="128">
        <v>0.68</v>
      </c>
      <c r="H2044" s="121">
        <f t="shared" si="217"/>
        <v>0.39506172839506171</v>
      </c>
      <c r="I2044" s="121">
        <f t="shared" si="218"/>
        <v>34.92345679012346</v>
      </c>
      <c r="J2044" s="121" t="str">
        <f t="shared" si="222"/>
        <v/>
      </c>
      <c r="K2044" s="121" t="str">
        <f t="shared" si="219"/>
        <v/>
      </c>
      <c r="L2044" s="121" t="str">
        <f t="shared" si="220"/>
        <v/>
      </c>
      <c r="M2044" s="121" t="str">
        <f t="shared" si="223"/>
        <v/>
      </c>
      <c r="N2044" s="121" t="str">
        <f t="shared" si="221"/>
        <v/>
      </c>
      <c r="O2044" s="129"/>
    </row>
    <row r="2045" spans="1:15" s="130" customFormat="1">
      <c r="A2045" s="127"/>
      <c r="B2045" s="117" t="s">
        <v>906</v>
      </c>
      <c r="C2045" s="122" t="s">
        <v>869</v>
      </c>
      <c r="D2045" s="127">
        <v>7</v>
      </c>
      <c r="E2045" s="127">
        <v>16</v>
      </c>
      <c r="F2045" s="127">
        <v>4</v>
      </c>
      <c r="G2045" s="128">
        <v>3.3</v>
      </c>
      <c r="H2045" s="121">
        <f t="shared" si="217"/>
        <v>1.5802469135802468</v>
      </c>
      <c r="I2045" s="121" t="str">
        <f t="shared" si="218"/>
        <v/>
      </c>
      <c r="J2045" s="121" t="str">
        <f t="shared" si="222"/>
        <v/>
      </c>
      <c r="K2045" s="121" t="str">
        <f t="shared" si="219"/>
        <v/>
      </c>
      <c r="L2045" s="121">
        <f t="shared" si="220"/>
        <v>146.0148148148148</v>
      </c>
      <c r="M2045" s="121" t="str">
        <f t="shared" si="223"/>
        <v/>
      </c>
      <c r="N2045" s="121" t="str">
        <f t="shared" si="221"/>
        <v/>
      </c>
      <c r="O2045" s="129"/>
    </row>
    <row r="2046" spans="1:15" s="130" customFormat="1">
      <c r="A2046" s="127"/>
      <c r="B2046" s="117"/>
      <c r="C2046" s="122" t="s">
        <v>869</v>
      </c>
      <c r="D2046" s="127">
        <v>7</v>
      </c>
      <c r="E2046" s="127">
        <v>12</v>
      </c>
      <c r="F2046" s="127">
        <v>8</v>
      </c>
      <c r="G2046" s="128">
        <v>3.3</v>
      </c>
      <c r="H2046" s="121">
        <f t="shared" si="217"/>
        <v>0.88888888888888884</v>
      </c>
      <c r="I2046" s="121" t="str">
        <f t="shared" si="218"/>
        <v/>
      </c>
      <c r="J2046" s="121" t="str">
        <f t="shared" si="222"/>
        <v/>
      </c>
      <c r="K2046" s="121">
        <f t="shared" si="219"/>
        <v>164.26666666666665</v>
      </c>
      <c r="L2046" s="121" t="str">
        <f t="shared" si="220"/>
        <v/>
      </c>
      <c r="M2046" s="121" t="str">
        <f t="shared" si="223"/>
        <v/>
      </c>
      <c r="N2046" s="121" t="str">
        <f t="shared" si="221"/>
        <v/>
      </c>
      <c r="O2046" s="129"/>
    </row>
    <row r="2047" spans="1:15" s="130" customFormat="1">
      <c r="A2047" s="127"/>
      <c r="B2047" s="117"/>
      <c r="C2047" s="122" t="s">
        <v>926</v>
      </c>
      <c r="D2047" s="127">
        <v>7</v>
      </c>
      <c r="E2047" s="127">
        <v>16</v>
      </c>
      <c r="F2047" s="127">
        <v>4</v>
      </c>
      <c r="G2047" s="128">
        <v>0.8</v>
      </c>
      <c r="H2047" s="121">
        <f t="shared" si="217"/>
        <v>1.5802469135802468</v>
      </c>
      <c r="I2047" s="121" t="str">
        <f t="shared" si="218"/>
        <v/>
      </c>
      <c r="J2047" s="121" t="str">
        <f t="shared" si="222"/>
        <v/>
      </c>
      <c r="K2047" s="121" t="str">
        <f t="shared" si="219"/>
        <v/>
      </c>
      <c r="L2047" s="121">
        <f t="shared" si="220"/>
        <v>35.397530864197535</v>
      </c>
      <c r="M2047" s="121" t="str">
        <f t="shared" si="223"/>
        <v/>
      </c>
      <c r="N2047" s="121" t="str">
        <f t="shared" si="221"/>
        <v/>
      </c>
      <c r="O2047" s="129"/>
    </row>
    <row r="2048" spans="1:15" s="130" customFormat="1">
      <c r="A2048" s="127"/>
      <c r="B2048" s="117"/>
      <c r="C2048" s="122" t="s">
        <v>926</v>
      </c>
      <c r="D2048" s="127">
        <v>7</v>
      </c>
      <c r="E2048" s="127">
        <v>12</v>
      </c>
      <c r="F2048" s="127">
        <v>8</v>
      </c>
      <c r="G2048" s="128">
        <v>0.6</v>
      </c>
      <c r="H2048" s="121">
        <f t="shared" si="217"/>
        <v>0.88888888888888884</v>
      </c>
      <c r="I2048" s="121" t="str">
        <f t="shared" si="218"/>
        <v/>
      </c>
      <c r="J2048" s="121" t="str">
        <f t="shared" si="222"/>
        <v/>
      </c>
      <c r="K2048" s="121">
        <f t="shared" si="219"/>
        <v>29.866666666666667</v>
      </c>
      <c r="L2048" s="121" t="str">
        <f t="shared" si="220"/>
        <v/>
      </c>
      <c r="M2048" s="121" t="str">
        <f t="shared" si="223"/>
        <v/>
      </c>
      <c r="N2048" s="121" t="str">
        <f t="shared" si="221"/>
        <v/>
      </c>
      <c r="O2048" s="129"/>
    </row>
    <row r="2049" spans="1:15" s="130" customFormat="1">
      <c r="A2049" s="127"/>
      <c r="B2049" s="131"/>
      <c r="C2049" s="122" t="s">
        <v>905</v>
      </c>
      <c r="D2049" s="127">
        <v>7</v>
      </c>
      <c r="E2049" s="127">
        <v>8</v>
      </c>
      <c r="F2049" s="127">
        <v>26</v>
      </c>
      <c r="G2049" s="128">
        <v>1.64</v>
      </c>
      <c r="H2049" s="121">
        <f t="shared" si="217"/>
        <v>0.39506172839506171</v>
      </c>
      <c r="I2049" s="121">
        <f t="shared" si="218"/>
        <v>117.918024691358</v>
      </c>
      <c r="J2049" s="121" t="str">
        <f t="shared" si="222"/>
        <v/>
      </c>
      <c r="K2049" s="121" t="str">
        <f t="shared" si="219"/>
        <v/>
      </c>
      <c r="L2049" s="121" t="str">
        <f t="shared" si="220"/>
        <v/>
      </c>
      <c r="M2049" s="121" t="str">
        <f t="shared" si="223"/>
        <v/>
      </c>
      <c r="N2049" s="121" t="str">
        <f t="shared" si="221"/>
        <v/>
      </c>
      <c r="O2049" s="129"/>
    </row>
    <row r="2050" spans="1:15" s="130" customFormat="1">
      <c r="A2050" s="127"/>
      <c r="B2050" s="133"/>
      <c r="C2050" s="122" t="s">
        <v>905</v>
      </c>
      <c r="D2050" s="127">
        <v>7</v>
      </c>
      <c r="E2050" s="127">
        <v>8</v>
      </c>
      <c r="F2050" s="127">
        <v>26</v>
      </c>
      <c r="G2050" s="128">
        <v>1.2549999999999999</v>
      </c>
      <c r="H2050" s="121">
        <f t="shared" si="217"/>
        <v>0.39506172839506171</v>
      </c>
      <c r="I2050" s="121">
        <f t="shared" si="218"/>
        <v>90.236049382716047</v>
      </c>
      <c r="J2050" s="121" t="str">
        <f t="shared" si="222"/>
        <v/>
      </c>
      <c r="K2050" s="121" t="str">
        <f t="shared" si="219"/>
        <v/>
      </c>
      <c r="L2050" s="121" t="str">
        <f t="shared" si="220"/>
        <v/>
      </c>
      <c r="M2050" s="121" t="str">
        <f t="shared" si="223"/>
        <v/>
      </c>
      <c r="N2050" s="121" t="str">
        <f t="shared" si="221"/>
        <v/>
      </c>
      <c r="O2050" s="129"/>
    </row>
    <row r="2051" spans="1:15" s="130" customFormat="1">
      <c r="A2051" s="127"/>
      <c r="B2051" s="131"/>
      <c r="C2051" s="122" t="s">
        <v>905</v>
      </c>
      <c r="D2051" s="127">
        <v>7</v>
      </c>
      <c r="E2051" s="127">
        <v>8</v>
      </c>
      <c r="F2051" s="127">
        <v>26</v>
      </c>
      <c r="G2051" s="128">
        <v>0.38</v>
      </c>
      <c r="H2051" s="121">
        <f t="shared" si="217"/>
        <v>0.39506172839506171</v>
      </c>
      <c r="I2051" s="121">
        <f t="shared" si="218"/>
        <v>27.322469135802468</v>
      </c>
      <c r="J2051" s="121" t="str">
        <f t="shared" si="222"/>
        <v/>
      </c>
      <c r="K2051" s="121" t="str">
        <f t="shared" si="219"/>
        <v/>
      </c>
      <c r="L2051" s="121" t="str">
        <f t="shared" si="220"/>
        <v/>
      </c>
      <c r="M2051" s="121" t="str">
        <f t="shared" si="223"/>
        <v/>
      </c>
      <c r="N2051" s="121" t="str">
        <f t="shared" si="221"/>
        <v/>
      </c>
      <c r="O2051" s="129"/>
    </row>
    <row r="2052" spans="1:15" s="130" customFormat="1">
      <c r="A2052" s="127"/>
      <c r="B2052" s="131"/>
      <c r="C2052" s="122" t="s">
        <v>905</v>
      </c>
      <c r="D2052" s="127">
        <v>7</v>
      </c>
      <c r="E2052" s="127">
        <v>8</v>
      </c>
      <c r="F2052" s="127">
        <v>26</v>
      </c>
      <c r="G2052" s="128">
        <v>0.68</v>
      </c>
      <c r="H2052" s="121">
        <f t="shared" si="217"/>
        <v>0.39506172839506171</v>
      </c>
      <c r="I2052" s="121">
        <f t="shared" si="218"/>
        <v>48.892839506172841</v>
      </c>
      <c r="J2052" s="121" t="str">
        <f t="shared" si="222"/>
        <v/>
      </c>
      <c r="K2052" s="121" t="str">
        <f t="shared" si="219"/>
        <v/>
      </c>
      <c r="L2052" s="121" t="str">
        <f t="shared" si="220"/>
        <v/>
      </c>
      <c r="M2052" s="121" t="str">
        <f t="shared" si="223"/>
        <v/>
      </c>
      <c r="N2052" s="121" t="str">
        <f t="shared" si="221"/>
        <v/>
      </c>
      <c r="O2052" s="129"/>
    </row>
    <row r="2053" spans="1:15" s="130" customFormat="1">
      <c r="A2053" s="127"/>
      <c r="B2053" s="131" t="s">
        <v>548</v>
      </c>
      <c r="C2053" s="122" t="s">
        <v>869</v>
      </c>
      <c r="D2053" s="127">
        <v>2</v>
      </c>
      <c r="E2053" s="127">
        <v>16</v>
      </c>
      <c r="F2053" s="127">
        <v>8</v>
      </c>
      <c r="G2053" s="128">
        <v>3.3</v>
      </c>
      <c r="H2053" s="121">
        <f t="shared" si="217"/>
        <v>1.5802469135802468</v>
      </c>
      <c r="I2053" s="121" t="str">
        <f t="shared" si="218"/>
        <v/>
      </c>
      <c r="J2053" s="121" t="str">
        <f t="shared" si="222"/>
        <v/>
      </c>
      <c r="K2053" s="121" t="str">
        <f t="shared" si="219"/>
        <v/>
      </c>
      <c r="L2053" s="121">
        <f t="shared" si="220"/>
        <v>83.43703703703703</v>
      </c>
      <c r="M2053" s="121" t="str">
        <f t="shared" si="223"/>
        <v/>
      </c>
      <c r="N2053" s="121" t="str">
        <f t="shared" si="221"/>
        <v/>
      </c>
      <c r="O2053" s="129"/>
    </row>
    <row r="2054" spans="1:15" s="130" customFormat="1">
      <c r="A2054" s="127"/>
      <c r="B2054" s="131"/>
      <c r="C2054" s="122" t="s">
        <v>869</v>
      </c>
      <c r="D2054" s="127">
        <v>2</v>
      </c>
      <c r="E2054" s="127">
        <v>12</v>
      </c>
      <c r="F2054" s="127">
        <v>4</v>
      </c>
      <c r="G2054" s="128">
        <v>3.3</v>
      </c>
      <c r="H2054" s="121">
        <f t="shared" ref="H2054:H2117" si="224">E2054*E2054/(162)</f>
        <v>0.88888888888888884</v>
      </c>
      <c r="I2054" s="121" t="str">
        <f t="shared" ref="I2054:I2117" si="225">IF((E2054=8),D2054*G2054*F2054*H2054,"")</f>
        <v/>
      </c>
      <c r="J2054" s="121" t="str">
        <f t="shared" si="222"/>
        <v/>
      </c>
      <c r="K2054" s="121">
        <f t="shared" ref="K2054:K2117" si="226">IF((E2054=12),D2054*F2054*G2054*H2054,"")</f>
        <v>23.466666666666665</v>
      </c>
      <c r="L2054" s="121" t="str">
        <f t="shared" ref="L2054:L2117" si="227">IF((E2054=16),D2054*F2054*G2054*H2054,"")</f>
        <v/>
      </c>
      <c r="M2054" s="121" t="str">
        <f t="shared" si="223"/>
        <v/>
      </c>
      <c r="N2054" s="121" t="str">
        <f t="shared" ref="N2054:N2117" si="228">IF((E2054=25),D2054*F2054*G2054*H2054,"")</f>
        <v/>
      </c>
      <c r="O2054" s="129"/>
    </row>
    <row r="2055" spans="1:15" s="130" customFormat="1">
      <c r="A2055" s="127"/>
      <c r="B2055" s="131"/>
      <c r="C2055" s="122" t="s">
        <v>926</v>
      </c>
      <c r="D2055" s="127">
        <v>2</v>
      </c>
      <c r="E2055" s="127">
        <v>16</v>
      </c>
      <c r="F2055" s="127">
        <v>8</v>
      </c>
      <c r="G2055" s="128">
        <v>0.8</v>
      </c>
      <c r="H2055" s="121">
        <f t="shared" si="224"/>
        <v>1.5802469135802468</v>
      </c>
      <c r="I2055" s="121" t="str">
        <f t="shared" si="225"/>
        <v/>
      </c>
      <c r="J2055" s="121" t="str">
        <f t="shared" si="222"/>
        <v/>
      </c>
      <c r="K2055" s="121" t="str">
        <f t="shared" si="226"/>
        <v/>
      </c>
      <c r="L2055" s="121">
        <f t="shared" si="227"/>
        <v>20.22716049382716</v>
      </c>
      <c r="M2055" s="121" t="str">
        <f t="shared" si="223"/>
        <v/>
      </c>
      <c r="N2055" s="121" t="str">
        <f t="shared" si="228"/>
        <v/>
      </c>
      <c r="O2055" s="129"/>
    </row>
    <row r="2056" spans="1:15" s="130" customFormat="1">
      <c r="A2056" s="127"/>
      <c r="B2056" s="131"/>
      <c r="C2056" s="122" t="s">
        <v>926</v>
      </c>
      <c r="D2056" s="127">
        <v>2</v>
      </c>
      <c r="E2056" s="127">
        <v>12</v>
      </c>
      <c r="F2056" s="127">
        <v>4</v>
      </c>
      <c r="G2056" s="128">
        <v>0.6</v>
      </c>
      <c r="H2056" s="121">
        <f t="shared" si="224"/>
        <v>0.88888888888888884</v>
      </c>
      <c r="I2056" s="121" t="str">
        <f t="shared" si="225"/>
        <v/>
      </c>
      <c r="J2056" s="121" t="str">
        <f t="shared" si="222"/>
        <v/>
      </c>
      <c r="K2056" s="121">
        <f t="shared" si="226"/>
        <v>4.2666666666666666</v>
      </c>
      <c r="L2056" s="121" t="str">
        <f t="shared" si="227"/>
        <v/>
      </c>
      <c r="M2056" s="121" t="str">
        <f t="shared" si="223"/>
        <v/>
      </c>
      <c r="N2056" s="121" t="str">
        <f t="shared" si="228"/>
        <v/>
      </c>
      <c r="O2056" s="129"/>
    </row>
    <row r="2057" spans="1:15" s="130" customFormat="1">
      <c r="A2057" s="127"/>
      <c r="B2057" s="131"/>
      <c r="C2057" s="122" t="s">
        <v>905</v>
      </c>
      <c r="D2057" s="127">
        <v>2</v>
      </c>
      <c r="E2057" s="127">
        <v>8</v>
      </c>
      <c r="F2057" s="127">
        <v>26</v>
      </c>
      <c r="G2057" s="128">
        <v>1.64</v>
      </c>
      <c r="H2057" s="121">
        <f t="shared" si="224"/>
        <v>0.39506172839506171</v>
      </c>
      <c r="I2057" s="121">
        <f t="shared" si="225"/>
        <v>33.690864197530864</v>
      </c>
      <c r="J2057" s="121" t="str">
        <f t="shared" si="222"/>
        <v/>
      </c>
      <c r="K2057" s="121" t="str">
        <f t="shared" si="226"/>
        <v/>
      </c>
      <c r="L2057" s="121" t="str">
        <f t="shared" si="227"/>
        <v/>
      </c>
      <c r="M2057" s="121" t="str">
        <f t="shared" si="223"/>
        <v/>
      </c>
      <c r="N2057" s="121" t="str">
        <f t="shared" si="228"/>
        <v/>
      </c>
      <c r="O2057" s="129"/>
    </row>
    <row r="2058" spans="1:15" s="130" customFormat="1">
      <c r="A2058" s="127"/>
      <c r="B2058" s="131"/>
      <c r="C2058" s="122" t="s">
        <v>905</v>
      </c>
      <c r="D2058" s="127">
        <v>2</v>
      </c>
      <c r="E2058" s="127">
        <v>8</v>
      </c>
      <c r="F2058" s="127">
        <v>26</v>
      </c>
      <c r="G2058" s="128">
        <v>1.2549999999999999</v>
      </c>
      <c r="H2058" s="121">
        <f t="shared" si="224"/>
        <v>0.39506172839506171</v>
      </c>
      <c r="I2058" s="121">
        <f t="shared" si="225"/>
        <v>25.781728395061723</v>
      </c>
      <c r="J2058" s="121" t="str">
        <f t="shared" si="222"/>
        <v/>
      </c>
      <c r="K2058" s="121" t="str">
        <f t="shared" si="226"/>
        <v/>
      </c>
      <c r="L2058" s="121" t="str">
        <f t="shared" si="227"/>
        <v/>
      </c>
      <c r="M2058" s="121" t="str">
        <f t="shared" si="223"/>
        <v/>
      </c>
      <c r="N2058" s="121" t="str">
        <f t="shared" si="228"/>
        <v/>
      </c>
      <c r="O2058" s="129"/>
    </row>
    <row r="2059" spans="1:15" s="130" customFormat="1">
      <c r="A2059" s="127"/>
      <c r="B2059" s="131"/>
      <c r="C2059" s="122" t="s">
        <v>905</v>
      </c>
      <c r="D2059" s="127">
        <v>2</v>
      </c>
      <c r="E2059" s="127">
        <v>8</v>
      </c>
      <c r="F2059" s="127">
        <v>26</v>
      </c>
      <c r="G2059" s="128">
        <v>0.68</v>
      </c>
      <c r="H2059" s="121">
        <f t="shared" si="224"/>
        <v>0.39506172839506171</v>
      </c>
      <c r="I2059" s="121">
        <f t="shared" si="225"/>
        <v>13.969382716049381</v>
      </c>
      <c r="J2059" s="121" t="str">
        <f t="shared" ref="J2059:J2122" si="229">IF((E2059=10),D2059*F2059*G2059*H2059,"")</f>
        <v/>
      </c>
      <c r="K2059" s="121" t="str">
        <f t="shared" si="226"/>
        <v/>
      </c>
      <c r="L2059" s="121" t="str">
        <f t="shared" si="227"/>
        <v/>
      </c>
      <c r="M2059" s="121" t="str">
        <f t="shared" si="223"/>
        <v/>
      </c>
      <c r="N2059" s="121" t="str">
        <f t="shared" si="228"/>
        <v/>
      </c>
      <c r="O2059" s="129"/>
    </row>
    <row r="2060" spans="1:15" s="130" customFormat="1">
      <c r="A2060" s="127"/>
      <c r="B2060" s="131"/>
      <c r="C2060" s="122" t="s">
        <v>905</v>
      </c>
      <c r="D2060" s="127">
        <v>2</v>
      </c>
      <c r="E2060" s="127">
        <v>8</v>
      </c>
      <c r="F2060" s="127">
        <v>26</v>
      </c>
      <c r="G2060" s="128">
        <v>0.38</v>
      </c>
      <c r="H2060" s="121">
        <f t="shared" si="224"/>
        <v>0.39506172839506171</v>
      </c>
      <c r="I2060" s="121">
        <f t="shared" si="225"/>
        <v>7.8064197530864199</v>
      </c>
      <c r="J2060" s="121" t="str">
        <f t="shared" si="229"/>
        <v/>
      </c>
      <c r="K2060" s="121" t="str">
        <f t="shared" si="226"/>
        <v/>
      </c>
      <c r="L2060" s="121" t="str">
        <f t="shared" si="227"/>
        <v/>
      </c>
      <c r="M2060" s="121" t="str">
        <f t="shared" si="223"/>
        <v/>
      </c>
      <c r="N2060" s="121" t="str">
        <f t="shared" si="228"/>
        <v/>
      </c>
      <c r="O2060" s="129"/>
    </row>
    <row r="2061" spans="1:15" s="130" customFormat="1" ht="45">
      <c r="A2061" s="127"/>
      <c r="B2061" s="140" t="s">
        <v>549</v>
      </c>
      <c r="C2061" s="122" t="s">
        <v>869</v>
      </c>
      <c r="D2061" s="127">
        <v>27</v>
      </c>
      <c r="E2061" s="127">
        <v>16</v>
      </c>
      <c r="F2061" s="127">
        <v>12</v>
      </c>
      <c r="G2061" s="128">
        <v>3.3</v>
      </c>
      <c r="H2061" s="121">
        <f t="shared" si="224"/>
        <v>1.5802469135802468</v>
      </c>
      <c r="I2061" s="121" t="str">
        <f t="shared" si="225"/>
        <v/>
      </c>
      <c r="J2061" s="121" t="str">
        <f t="shared" si="229"/>
        <v/>
      </c>
      <c r="K2061" s="121" t="str">
        <f t="shared" si="226"/>
        <v/>
      </c>
      <c r="L2061" s="121">
        <f t="shared" si="227"/>
        <v>1689.6</v>
      </c>
      <c r="M2061" s="121" t="str">
        <f t="shared" si="223"/>
        <v/>
      </c>
      <c r="N2061" s="121" t="str">
        <f t="shared" si="228"/>
        <v/>
      </c>
      <c r="O2061" s="129"/>
    </row>
    <row r="2062" spans="1:15" s="130" customFormat="1">
      <c r="A2062" s="127"/>
      <c r="B2062" s="131"/>
      <c r="C2062" s="122" t="s">
        <v>926</v>
      </c>
      <c r="D2062" s="127">
        <v>27</v>
      </c>
      <c r="E2062" s="127">
        <v>16</v>
      </c>
      <c r="F2062" s="127">
        <v>12</v>
      </c>
      <c r="G2062" s="128">
        <v>0.8</v>
      </c>
      <c r="H2062" s="121">
        <f t="shared" si="224"/>
        <v>1.5802469135802468</v>
      </c>
      <c r="I2062" s="121" t="str">
        <f t="shared" si="225"/>
        <v/>
      </c>
      <c r="J2062" s="121" t="str">
        <f t="shared" si="229"/>
        <v/>
      </c>
      <c r="K2062" s="121" t="str">
        <f t="shared" si="226"/>
        <v/>
      </c>
      <c r="L2062" s="121">
        <f t="shared" si="227"/>
        <v>409.59999999999997</v>
      </c>
      <c r="M2062" s="121" t="str">
        <f t="shared" si="223"/>
        <v/>
      </c>
      <c r="N2062" s="121" t="str">
        <f t="shared" si="228"/>
        <v/>
      </c>
      <c r="O2062" s="129"/>
    </row>
    <row r="2063" spans="1:15" s="130" customFormat="1">
      <c r="A2063" s="127"/>
      <c r="B2063" s="131"/>
      <c r="C2063" s="122" t="s">
        <v>905</v>
      </c>
      <c r="D2063" s="127">
        <v>27</v>
      </c>
      <c r="E2063" s="127">
        <v>8</v>
      </c>
      <c r="F2063" s="127">
        <v>24</v>
      </c>
      <c r="G2063" s="128">
        <v>1.64</v>
      </c>
      <c r="H2063" s="121">
        <f t="shared" si="224"/>
        <v>0.39506172839506171</v>
      </c>
      <c r="I2063" s="121">
        <f t="shared" si="225"/>
        <v>419.83999999999992</v>
      </c>
      <c r="J2063" s="121" t="str">
        <f t="shared" si="229"/>
        <v/>
      </c>
      <c r="K2063" s="121" t="str">
        <f t="shared" si="226"/>
        <v/>
      </c>
      <c r="L2063" s="121" t="str">
        <f t="shared" si="227"/>
        <v/>
      </c>
      <c r="M2063" s="121" t="str">
        <f t="shared" si="223"/>
        <v/>
      </c>
      <c r="N2063" s="121" t="str">
        <f t="shared" si="228"/>
        <v/>
      </c>
      <c r="O2063" s="129"/>
    </row>
    <row r="2064" spans="1:15" s="130" customFormat="1">
      <c r="A2064" s="127"/>
      <c r="B2064" s="131"/>
      <c r="C2064" s="122" t="s">
        <v>905</v>
      </c>
      <c r="D2064" s="127">
        <v>27</v>
      </c>
      <c r="E2064" s="127">
        <v>8</v>
      </c>
      <c r="F2064" s="127">
        <v>26</v>
      </c>
      <c r="G2064" s="128">
        <v>1.2549999999999999</v>
      </c>
      <c r="H2064" s="121">
        <f t="shared" si="224"/>
        <v>0.39506172839506171</v>
      </c>
      <c r="I2064" s="121">
        <f t="shared" si="225"/>
        <v>348.05333333333328</v>
      </c>
      <c r="J2064" s="121" t="str">
        <f t="shared" si="229"/>
        <v/>
      </c>
      <c r="K2064" s="121" t="str">
        <f t="shared" si="226"/>
        <v/>
      </c>
      <c r="L2064" s="121" t="str">
        <f t="shared" si="227"/>
        <v/>
      </c>
      <c r="M2064" s="121" t="str">
        <f t="shared" ref="M2064:M2127" si="230">IF((E2064=20),D2064*F2064*G2064*H2064,"")</f>
        <v/>
      </c>
      <c r="N2064" s="121" t="str">
        <f t="shared" si="228"/>
        <v/>
      </c>
      <c r="O2064" s="129"/>
    </row>
    <row r="2065" spans="1:15" s="130" customFormat="1">
      <c r="A2065" s="127"/>
      <c r="B2065" s="131"/>
      <c r="C2065" s="122" t="s">
        <v>905</v>
      </c>
      <c r="D2065" s="127">
        <v>27</v>
      </c>
      <c r="E2065" s="127">
        <v>8</v>
      </c>
      <c r="F2065" s="127">
        <v>26</v>
      </c>
      <c r="G2065" s="128">
        <v>0.68</v>
      </c>
      <c r="H2065" s="121">
        <f t="shared" si="224"/>
        <v>0.39506172839506171</v>
      </c>
      <c r="I2065" s="121">
        <f t="shared" si="225"/>
        <v>188.58666666666667</v>
      </c>
      <c r="J2065" s="121" t="str">
        <f t="shared" si="229"/>
        <v/>
      </c>
      <c r="K2065" s="121" t="str">
        <f t="shared" si="226"/>
        <v/>
      </c>
      <c r="L2065" s="121" t="str">
        <f t="shared" si="227"/>
        <v/>
      </c>
      <c r="M2065" s="121" t="str">
        <f t="shared" si="230"/>
        <v/>
      </c>
      <c r="N2065" s="121" t="str">
        <f t="shared" si="228"/>
        <v/>
      </c>
      <c r="O2065" s="129"/>
    </row>
    <row r="2066" spans="1:15" s="130" customFormat="1">
      <c r="A2066" s="127"/>
      <c r="B2066" s="131"/>
      <c r="C2066" s="122" t="s">
        <v>905</v>
      </c>
      <c r="D2066" s="127">
        <v>27</v>
      </c>
      <c r="E2066" s="127">
        <v>8</v>
      </c>
      <c r="F2066" s="127">
        <v>26</v>
      </c>
      <c r="G2066" s="128">
        <v>0.38</v>
      </c>
      <c r="H2066" s="121">
        <f t="shared" si="224"/>
        <v>0.39506172839506171</v>
      </c>
      <c r="I2066" s="121">
        <f t="shared" si="225"/>
        <v>105.38666666666666</v>
      </c>
      <c r="J2066" s="121" t="str">
        <f t="shared" si="229"/>
        <v/>
      </c>
      <c r="K2066" s="121" t="str">
        <f t="shared" si="226"/>
        <v/>
      </c>
      <c r="L2066" s="121" t="str">
        <f t="shared" si="227"/>
        <v/>
      </c>
      <c r="M2066" s="121" t="str">
        <f t="shared" si="230"/>
        <v/>
      </c>
      <c r="N2066" s="121" t="str">
        <f t="shared" si="228"/>
        <v/>
      </c>
      <c r="O2066" s="129"/>
    </row>
    <row r="2067" spans="1:15" s="130" customFormat="1">
      <c r="A2067" s="127"/>
      <c r="B2067" s="131" t="s">
        <v>550</v>
      </c>
      <c r="C2067" s="122" t="s">
        <v>869</v>
      </c>
      <c r="D2067" s="127">
        <v>2</v>
      </c>
      <c r="E2067" s="127">
        <v>16</v>
      </c>
      <c r="F2067" s="127">
        <v>4</v>
      </c>
      <c r="G2067" s="128">
        <v>3.3</v>
      </c>
      <c r="H2067" s="121">
        <f t="shared" si="224"/>
        <v>1.5802469135802468</v>
      </c>
      <c r="I2067" s="121" t="str">
        <f t="shared" si="225"/>
        <v/>
      </c>
      <c r="J2067" s="121" t="str">
        <f t="shared" si="229"/>
        <v/>
      </c>
      <c r="K2067" s="121" t="str">
        <f t="shared" si="226"/>
        <v/>
      </c>
      <c r="L2067" s="121">
        <f t="shared" si="227"/>
        <v>41.718518518518515</v>
      </c>
      <c r="M2067" s="121" t="str">
        <f t="shared" si="230"/>
        <v/>
      </c>
      <c r="N2067" s="121" t="str">
        <f t="shared" si="228"/>
        <v/>
      </c>
      <c r="O2067" s="129"/>
    </row>
    <row r="2068" spans="1:15" s="130" customFormat="1">
      <c r="A2068" s="127"/>
      <c r="B2068" s="131"/>
      <c r="C2068" s="122" t="s">
        <v>869</v>
      </c>
      <c r="D2068" s="127">
        <v>2</v>
      </c>
      <c r="E2068" s="127">
        <v>12</v>
      </c>
      <c r="F2068" s="127">
        <v>8</v>
      </c>
      <c r="G2068" s="128">
        <v>3.3</v>
      </c>
      <c r="H2068" s="121">
        <f t="shared" si="224"/>
        <v>0.88888888888888884</v>
      </c>
      <c r="I2068" s="121" t="str">
        <f t="shared" si="225"/>
        <v/>
      </c>
      <c r="J2068" s="121" t="str">
        <f t="shared" si="229"/>
        <v/>
      </c>
      <c r="K2068" s="121">
        <f t="shared" si="226"/>
        <v>46.93333333333333</v>
      </c>
      <c r="L2068" s="121" t="str">
        <f t="shared" si="227"/>
        <v/>
      </c>
      <c r="M2068" s="121" t="str">
        <f t="shared" si="230"/>
        <v/>
      </c>
      <c r="N2068" s="121" t="str">
        <f t="shared" si="228"/>
        <v/>
      </c>
      <c r="O2068" s="129"/>
    </row>
    <row r="2069" spans="1:15" s="130" customFormat="1">
      <c r="A2069" s="127"/>
      <c r="B2069" s="131"/>
      <c r="C2069" s="122" t="s">
        <v>926</v>
      </c>
      <c r="D2069" s="127">
        <v>2</v>
      </c>
      <c r="E2069" s="127">
        <v>16</v>
      </c>
      <c r="F2069" s="127">
        <v>4</v>
      </c>
      <c r="G2069" s="128">
        <v>0.8</v>
      </c>
      <c r="H2069" s="121">
        <f t="shared" si="224"/>
        <v>1.5802469135802468</v>
      </c>
      <c r="I2069" s="121" t="str">
        <f t="shared" si="225"/>
        <v/>
      </c>
      <c r="J2069" s="121" t="str">
        <f t="shared" si="229"/>
        <v/>
      </c>
      <c r="K2069" s="121" t="str">
        <f t="shared" si="226"/>
        <v/>
      </c>
      <c r="L2069" s="121">
        <f t="shared" si="227"/>
        <v>10.11358024691358</v>
      </c>
      <c r="M2069" s="121" t="str">
        <f t="shared" si="230"/>
        <v/>
      </c>
      <c r="N2069" s="121" t="str">
        <f t="shared" si="228"/>
        <v/>
      </c>
      <c r="O2069" s="129"/>
    </row>
    <row r="2070" spans="1:15" s="130" customFormat="1">
      <c r="A2070" s="127"/>
      <c r="B2070" s="131"/>
      <c r="C2070" s="122" t="s">
        <v>926</v>
      </c>
      <c r="D2070" s="127">
        <v>2</v>
      </c>
      <c r="E2070" s="127">
        <v>12</v>
      </c>
      <c r="F2070" s="127">
        <v>8</v>
      </c>
      <c r="G2070" s="128">
        <v>0.6</v>
      </c>
      <c r="H2070" s="121">
        <f t="shared" si="224"/>
        <v>0.88888888888888884</v>
      </c>
      <c r="I2070" s="121" t="str">
        <f t="shared" si="225"/>
        <v/>
      </c>
      <c r="J2070" s="121" t="str">
        <f t="shared" si="229"/>
        <v/>
      </c>
      <c r="K2070" s="121">
        <f t="shared" si="226"/>
        <v>8.5333333333333332</v>
      </c>
      <c r="L2070" s="121" t="str">
        <f t="shared" si="227"/>
        <v/>
      </c>
      <c r="M2070" s="121" t="str">
        <f t="shared" si="230"/>
        <v/>
      </c>
      <c r="N2070" s="121" t="str">
        <f t="shared" si="228"/>
        <v/>
      </c>
      <c r="O2070" s="129"/>
    </row>
    <row r="2071" spans="1:15" s="130" customFormat="1">
      <c r="A2071" s="127"/>
      <c r="B2071" s="131"/>
      <c r="C2071" s="122" t="s">
        <v>905</v>
      </c>
      <c r="D2071" s="127">
        <v>2</v>
      </c>
      <c r="E2071" s="127">
        <v>8</v>
      </c>
      <c r="F2071" s="127">
        <v>26</v>
      </c>
      <c r="G2071" s="128">
        <v>1.64</v>
      </c>
      <c r="H2071" s="121">
        <f t="shared" si="224"/>
        <v>0.39506172839506171</v>
      </c>
      <c r="I2071" s="121">
        <f t="shared" si="225"/>
        <v>33.690864197530864</v>
      </c>
      <c r="J2071" s="121" t="str">
        <f t="shared" si="229"/>
        <v/>
      </c>
      <c r="K2071" s="121" t="str">
        <f t="shared" si="226"/>
        <v/>
      </c>
      <c r="L2071" s="121" t="str">
        <f t="shared" si="227"/>
        <v/>
      </c>
      <c r="M2071" s="121" t="str">
        <f t="shared" si="230"/>
        <v/>
      </c>
      <c r="N2071" s="121" t="str">
        <f t="shared" si="228"/>
        <v/>
      </c>
      <c r="O2071" s="129"/>
    </row>
    <row r="2072" spans="1:15" s="130" customFormat="1">
      <c r="A2072" s="127"/>
      <c r="B2072" s="131"/>
      <c r="C2072" s="122" t="s">
        <v>905</v>
      </c>
      <c r="D2072" s="127">
        <v>2</v>
      </c>
      <c r="E2072" s="127">
        <v>8</v>
      </c>
      <c r="F2072" s="127">
        <v>26</v>
      </c>
      <c r="G2072" s="128">
        <v>1.2549999999999999</v>
      </c>
      <c r="H2072" s="121">
        <f t="shared" si="224"/>
        <v>0.39506172839506171</v>
      </c>
      <c r="I2072" s="121">
        <f t="shared" si="225"/>
        <v>25.781728395061723</v>
      </c>
      <c r="J2072" s="121" t="str">
        <f t="shared" si="229"/>
        <v/>
      </c>
      <c r="K2072" s="121" t="str">
        <f t="shared" si="226"/>
        <v/>
      </c>
      <c r="L2072" s="121" t="str">
        <f t="shared" si="227"/>
        <v/>
      </c>
      <c r="M2072" s="121" t="str">
        <f t="shared" si="230"/>
        <v/>
      </c>
      <c r="N2072" s="121" t="str">
        <f t="shared" si="228"/>
        <v/>
      </c>
      <c r="O2072" s="129"/>
    </row>
    <row r="2073" spans="1:15" s="130" customFormat="1">
      <c r="A2073" s="127"/>
      <c r="B2073" s="131"/>
      <c r="C2073" s="122" t="s">
        <v>905</v>
      </c>
      <c r="D2073" s="127">
        <v>2</v>
      </c>
      <c r="E2073" s="127">
        <v>8</v>
      </c>
      <c r="F2073" s="127">
        <v>26</v>
      </c>
      <c r="G2073" s="128">
        <v>0.68</v>
      </c>
      <c r="H2073" s="121">
        <f t="shared" si="224"/>
        <v>0.39506172839506171</v>
      </c>
      <c r="I2073" s="121">
        <f t="shared" si="225"/>
        <v>13.969382716049381</v>
      </c>
      <c r="J2073" s="121" t="str">
        <f t="shared" si="229"/>
        <v/>
      </c>
      <c r="K2073" s="121" t="str">
        <f t="shared" si="226"/>
        <v/>
      </c>
      <c r="L2073" s="121" t="str">
        <f t="shared" si="227"/>
        <v/>
      </c>
      <c r="M2073" s="121" t="str">
        <f t="shared" si="230"/>
        <v/>
      </c>
      <c r="N2073" s="121" t="str">
        <f t="shared" si="228"/>
        <v/>
      </c>
      <c r="O2073" s="129"/>
    </row>
    <row r="2074" spans="1:15" s="130" customFormat="1">
      <c r="A2074" s="127"/>
      <c r="B2074" s="131"/>
      <c r="C2074" s="122" t="s">
        <v>905</v>
      </c>
      <c r="D2074" s="127">
        <v>2</v>
      </c>
      <c r="E2074" s="127">
        <v>8</v>
      </c>
      <c r="F2074" s="127">
        <v>26</v>
      </c>
      <c r="G2074" s="128">
        <v>0.38</v>
      </c>
      <c r="H2074" s="121">
        <f t="shared" si="224"/>
        <v>0.39506172839506171</v>
      </c>
      <c r="I2074" s="121">
        <f t="shared" si="225"/>
        <v>7.8064197530864199</v>
      </c>
      <c r="J2074" s="121" t="str">
        <f t="shared" si="229"/>
        <v/>
      </c>
      <c r="K2074" s="121" t="str">
        <f t="shared" si="226"/>
        <v/>
      </c>
      <c r="L2074" s="121" t="str">
        <f t="shared" si="227"/>
        <v/>
      </c>
      <c r="M2074" s="121" t="str">
        <f t="shared" si="230"/>
        <v/>
      </c>
      <c r="N2074" s="121" t="str">
        <f t="shared" si="228"/>
        <v/>
      </c>
      <c r="O2074" s="129"/>
    </row>
    <row r="2075" spans="1:15" s="130" customFormat="1">
      <c r="A2075" s="127"/>
      <c r="B2075" s="131" t="s">
        <v>551</v>
      </c>
      <c r="C2075" s="122" t="s">
        <v>869</v>
      </c>
      <c r="D2075" s="127">
        <v>3</v>
      </c>
      <c r="E2075" s="127">
        <v>16</v>
      </c>
      <c r="F2075" s="127">
        <v>8</v>
      </c>
      <c r="G2075" s="128">
        <v>3.3</v>
      </c>
      <c r="H2075" s="121">
        <f t="shared" si="224"/>
        <v>1.5802469135802468</v>
      </c>
      <c r="I2075" s="121" t="str">
        <f t="shared" si="225"/>
        <v/>
      </c>
      <c r="J2075" s="121" t="str">
        <f t="shared" si="229"/>
        <v/>
      </c>
      <c r="K2075" s="121" t="str">
        <f t="shared" si="226"/>
        <v/>
      </c>
      <c r="L2075" s="121">
        <f t="shared" si="227"/>
        <v>125.15555555555554</v>
      </c>
      <c r="M2075" s="121" t="str">
        <f t="shared" si="230"/>
        <v/>
      </c>
      <c r="N2075" s="121" t="str">
        <f t="shared" si="228"/>
        <v/>
      </c>
      <c r="O2075" s="129"/>
    </row>
    <row r="2076" spans="1:15" s="130" customFormat="1">
      <c r="A2076" s="127"/>
      <c r="B2076" s="131"/>
      <c r="C2076" s="122" t="s">
        <v>869</v>
      </c>
      <c r="D2076" s="127">
        <v>3</v>
      </c>
      <c r="E2076" s="127">
        <v>12</v>
      </c>
      <c r="F2076" s="127">
        <v>4</v>
      </c>
      <c r="G2076" s="128">
        <v>3.3</v>
      </c>
      <c r="H2076" s="121">
        <f t="shared" si="224"/>
        <v>0.88888888888888884</v>
      </c>
      <c r="I2076" s="121" t="str">
        <f t="shared" si="225"/>
        <v/>
      </c>
      <c r="J2076" s="121" t="str">
        <f t="shared" si="229"/>
        <v/>
      </c>
      <c r="K2076" s="121">
        <f t="shared" si="226"/>
        <v>35.199999999999996</v>
      </c>
      <c r="L2076" s="121" t="str">
        <f t="shared" si="227"/>
        <v/>
      </c>
      <c r="M2076" s="121" t="str">
        <f t="shared" si="230"/>
        <v/>
      </c>
      <c r="N2076" s="121" t="str">
        <f t="shared" si="228"/>
        <v/>
      </c>
      <c r="O2076" s="129"/>
    </row>
    <row r="2077" spans="1:15" s="130" customFormat="1">
      <c r="A2077" s="127"/>
      <c r="B2077" s="131"/>
      <c r="C2077" s="122" t="s">
        <v>926</v>
      </c>
      <c r="D2077" s="127">
        <v>3</v>
      </c>
      <c r="E2077" s="127">
        <v>16</v>
      </c>
      <c r="F2077" s="127">
        <v>8</v>
      </c>
      <c r="G2077" s="128">
        <v>0.8</v>
      </c>
      <c r="H2077" s="121">
        <f t="shared" si="224"/>
        <v>1.5802469135802468</v>
      </c>
      <c r="I2077" s="121" t="str">
        <f t="shared" si="225"/>
        <v/>
      </c>
      <c r="J2077" s="121" t="str">
        <f t="shared" si="229"/>
        <v/>
      </c>
      <c r="K2077" s="121" t="str">
        <f t="shared" si="226"/>
        <v/>
      </c>
      <c r="L2077" s="121">
        <f t="shared" si="227"/>
        <v>30.340740740740742</v>
      </c>
      <c r="M2077" s="121" t="str">
        <f t="shared" si="230"/>
        <v/>
      </c>
      <c r="N2077" s="121" t="str">
        <f t="shared" si="228"/>
        <v/>
      </c>
      <c r="O2077" s="129"/>
    </row>
    <row r="2078" spans="1:15" s="130" customFormat="1">
      <c r="A2078" s="127"/>
      <c r="B2078" s="131"/>
      <c r="C2078" s="122" t="s">
        <v>926</v>
      </c>
      <c r="D2078" s="127">
        <v>3</v>
      </c>
      <c r="E2078" s="127">
        <v>12</v>
      </c>
      <c r="F2078" s="127">
        <v>4</v>
      </c>
      <c r="G2078" s="128">
        <v>0.6</v>
      </c>
      <c r="H2078" s="121">
        <f t="shared" si="224"/>
        <v>0.88888888888888884</v>
      </c>
      <c r="I2078" s="121" t="str">
        <f t="shared" si="225"/>
        <v/>
      </c>
      <c r="J2078" s="121" t="str">
        <f t="shared" si="229"/>
        <v/>
      </c>
      <c r="K2078" s="121">
        <f t="shared" si="226"/>
        <v>6.3999999999999986</v>
      </c>
      <c r="L2078" s="121" t="str">
        <f t="shared" si="227"/>
        <v/>
      </c>
      <c r="M2078" s="121" t="str">
        <f t="shared" si="230"/>
        <v/>
      </c>
      <c r="N2078" s="121" t="str">
        <f t="shared" si="228"/>
        <v/>
      </c>
      <c r="O2078" s="129"/>
    </row>
    <row r="2079" spans="1:15" s="130" customFormat="1">
      <c r="A2079" s="127"/>
      <c r="B2079" s="131"/>
      <c r="C2079" s="122" t="s">
        <v>905</v>
      </c>
      <c r="D2079" s="127">
        <v>3</v>
      </c>
      <c r="E2079" s="127">
        <v>8</v>
      </c>
      <c r="F2079" s="127">
        <v>26</v>
      </c>
      <c r="G2079" s="128">
        <v>1.64</v>
      </c>
      <c r="H2079" s="121">
        <f t="shared" si="224"/>
        <v>0.39506172839506171</v>
      </c>
      <c r="I2079" s="121">
        <f t="shared" si="225"/>
        <v>50.536296296296292</v>
      </c>
      <c r="J2079" s="121" t="str">
        <f t="shared" si="229"/>
        <v/>
      </c>
      <c r="K2079" s="121" t="str">
        <f t="shared" si="226"/>
        <v/>
      </c>
      <c r="L2079" s="121" t="str">
        <f t="shared" si="227"/>
        <v/>
      </c>
      <c r="M2079" s="121" t="str">
        <f t="shared" si="230"/>
        <v/>
      </c>
      <c r="N2079" s="121" t="str">
        <f t="shared" si="228"/>
        <v/>
      </c>
      <c r="O2079" s="129"/>
    </row>
    <row r="2080" spans="1:15" s="130" customFormat="1">
      <c r="A2080" s="127"/>
      <c r="B2080" s="131"/>
      <c r="C2080" s="122" t="s">
        <v>905</v>
      </c>
      <c r="D2080" s="127">
        <v>3</v>
      </c>
      <c r="E2080" s="127">
        <v>8</v>
      </c>
      <c r="F2080" s="127">
        <v>26</v>
      </c>
      <c r="G2080" s="128">
        <v>1.2549999999999999</v>
      </c>
      <c r="H2080" s="121">
        <f t="shared" si="224"/>
        <v>0.39506172839506171</v>
      </c>
      <c r="I2080" s="121">
        <f t="shared" si="225"/>
        <v>38.672592592592586</v>
      </c>
      <c r="J2080" s="121" t="str">
        <f t="shared" si="229"/>
        <v/>
      </c>
      <c r="K2080" s="121" t="str">
        <f t="shared" si="226"/>
        <v/>
      </c>
      <c r="L2080" s="121" t="str">
        <f t="shared" si="227"/>
        <v/>
      </c>
      <c r="M2080" s="121" t="str">
        <f t="shared" si="230"/>
        <v/>
      </c>
      <c r="N2080" s="121" t="str">
        <f t="shared" si="228"/>
        <v/>
      </c>
      <c r="O2080" s="129"/>
    </row>
    <row r="2081" spans="1:15" s="130" customFormat="1">
      <c r="A2081" s="127"/>
      <c r="B2081" s="131"/>
      <c r="C2081" s="122" t="s">
        <v>905</v>
      </c>
      <c r="D2081" s="127">
        <v>3</v>
      </c>
      <c r="E2081" s="127">
        <v>8</v>
      </c>
      <c r="F2081" s="127">
        <v>26</v>
      </c>
      <c r="G2081" s="128">
        <v>0.68</v>
      </c>
      <c r="H2081" s="121">
        <f t="shared" si="224"/>
        <v>0.39506172839506171</v>
      </c>
      <c r="I2081" s="121">
        <f t="shared" si="225"/>
        <v>20.954074074074072</v>
      </c>
      <c r="J2081" s="121" t="str">
        <f t="shared" si="229"/>
        <v/>
      </c>
      <c r="K2081" s="121" t="str">
        <f t="shared" si="226"/>
        <v/>
      </c>
      <c r="L2081" s="121" t="str">
        <f t="shared" si="227"/>
        <v/>
      </c>
      <c r="M2081" s="121" t="str">
        <f t="shared" si="230"/>
        <v/>
      </c>
      <c r="N2081" s="121" t="str">
        <f t="shared" si="228"/>
        <v/>
      </c>
      <c r="O2081" s="129"/>
    </row>
    <row r="2082" spans="1:15" s="130" customFormat="1">
      <c r="A2082" s="127"/>
      <c r="B2082" s="131"/>
      <c r="C2082" s="122" t="s">
        <v>905</v>
      </c>
      <c r="D2082" s="127">
        <v>3</v>
      </c>
      <c r="E2082" s="127">
        <v>8</v>
      </c>
      <c r="F2082" s="127">
        <v>26</v>
      </c>
      <c r="G2082" s="128">
        <v>0.38</v>
      </c>
      <c r="H2082" s="121">
        <f t="shared" si="224"/>
        <v>0.39506172839506171</v>
      </c>
      <c r="I2082" s="121">
        <f t="shared" si="225"/>
        <v>11.70962962962963</v>
      </c>
      <c r="J2082" s="121" t="str">
        <f t="shared" si="229"/>
        <v/>
      </c>
      <c r="K2082" s="121" t="str">
        <f t="shared" si="226"/>
        <v/>
      </c>
      <c r="L2082" s="121" t="str">
        <f t="shared" si="227"/>
        <v/>
      </c>
      <c r="M2082" s="121" t="str">
        <f t="shared" si="230"/>
        <v/>
      </c>
      <c r="N2082" s="121" t="str">
        <f t="shared" si="228"/>
        <v/>
      </c>
      <c r="O2082" s="129"/>
    </row>
    <row r="2083" spans="1:15" s="130" customFormat="1">
      <c r="A2083" s="127"/>
      <c r="B2083" s="131" t="s">
        <v>552</v>
      </c>
      <c r="C2083" s="122" t="s">
        <v>869</v>
      </c>
      <c r="D2083" s="127">
        <v>4</v>
      </c>
      <c r="E2083" s="127">
        <v>16</v>
      </c>
      <c r="F2083" s="127">
        <v>10</v>
      </c>
      <c r="G2083" s="128">
        <v>3.3</v>
      </c>
      <c r="H2083" s="121">
        <f t="shared" si="224"/>
        <v>1.5802469135802468</v>
      </c>
      <c r="I2083" s="121" t="str">
        <f t="shared" si="225"/>
        <v/>
      </c>
      <c r="J2083" s="121" t="str">
        <f t="shared" si="229"/>
        <v/>
      </c>
      <c r="K2083" s="121" t="str">
        <f t="shared" si="226"/>
        <v/>
      </c>
      <c r="L2083" s="121">
        <f t="shared" si="227"/>
        <v>208.59259259259258</v>
      </c>
      <c r="M2083" s="121" t="str">
        <f t="shared" si="230"/>
        <v/>
      </c>
      <c r="N2083" s="121" t="str">
        <f t="shared" si="228"/>
        <v/>
      </c>
      <c r="O2083" s="129"/>
    </row>
    <row r="2084" spans="1:15" s="130" customFormat="1">
      <c r="A2084" s="127"/>
      <c r="B2084" s="131"/>
      <c r="C2084" s="122" t="s">
        <v>869</v>
      </c>
      <c r="D2084" s="127">
        <v>4</v>
      </c>
      <c r="E2084" s="127">
        <v>16</v>
      </c>
      <c r="F2084" s="127">
        <v>10</v>
      </c>
      <c r="G2084" s="128">
        <v>0.8</v>
      </c>
      <c r="H2084" s="121">
        <f t="shared" si="224"/>
        <v>1.5802469135802468</v>
      </c>
      <c r="I2084" s="121" t="str">
        <f t="shared" si="225"/>
        <v/>
      </c>
      <c r="J2084" s="121" t="str">
        <f t="shared" si="229"/>
        <v/>
      </c>
      <c r="K2084" s="121" t="str">
        <f t="shared" si="226"/>
        <v/>
      </c>
      <c r="L2084" s="121">
        <f t="shared" si="227"/>
        <v>50.567901234567898</v>
      </c>
      <c r="M2084" s="121" t="str">
        <f t="shared" si="230"/>
        <v/>
      </c>
      <c r="N2084" s="121" t="str">
        <f t="shared" si="228"/>
        <v/>
      </c>
      <c r="O2084" s="129"/>
    </row>
    <row r="2085" spans="1:15" s="130" customFormat="1">
      <c r="A2085" s="127"/>
      <c r="B2085" s="131"/>
      <c r="C2085" s="122" t="s">
        <v>905</v>
      </c>
      <c r="D2085" s="127">
        <v>4</v>
      </c>
      <c r="E2085" s="127">
        <v>8</v>
      </c>
      <c r="F2085" s="127">
        <v>26</v>
      </c>
      <c r="G2085" s="128">
        <v>1.34</v>
      </c>
      <c r="H2085" s="121">
        <f t="shared" si="224"/>
        <v>0.39506172839506171</v>
      </c>
      <c r="I2085" s="121">
        <f t="shared" si="225"/>
        <v>55.055802469135806</v>
      </c>
      <c r="J2085" s="121" t="str">
        <f t="shared" si="229"/>
        <v/>
      </c>
      <c r="K2085" s="121" t="str">
        <f t="shared" si="226"/>
        <v/>
      </c>
      <c r="L2085" s="121" t="str">
        <f t="shared" si="227"/>
        <v/>
      </c>
      <c r="M2085" s="121" t="str">
        <f t="shared" si="230"/>
        <v/>
      </c>
      <c r="N2085" s="121" t="str">
        <f t="shared" si="228"/>
        <v/>
      </c>
      <c r="O2085" s="129"/>
    </row>
    <row r="2086" spans="1:15" s="130" customFormat="1">
      <c r="A2086" s="127"/>
      <c r="B2086" s="131"/>
      <c r="C2086" s="122" t="s">
        <v>905</v>
      </c>
      <c r="D2086" s="127">
        <v>4</v>
      </c>
      <c r="E2086" s="127">
        <v>8</v>
      </c>
      <c r="F2086" s="127">
        <v>26</v>
      </c>
      <c r="G2086" s="128">
        <v>1.34</v>
      </c>
      <c r="H2086" s="121">
        <f t="shared" si="224"/>
        <v>0.39506172839506171</v>
      </c>
      <c r="I2086" s="121">
        <f t="shared" si="225"/>
        <v>55.055802469135806</v>
      </c>
      <c r="J2086" s="121" t="str">
        <f t="shared" si="229"/>
        <v/>
      </c>
      <c r="K2086" s="121" t="str">
        <f t="shared" si="226"/>
        <v/>
      </c>
      <c r="L2086" s="121" t="str">
        <f t="shared" si="227"/>
        <v/>
      </c>
      <c r="M2086" s="121" t="str">
        <f t="shared" si="230"/>
        <v/>
      </c>
      <c r="N2086" s="121" t="str">
        <f t="shared" si="228"/>
        <v/>
      </c>
      <c r="O2086" s="129"/>
    </row>
    <row r="2087" spans="1:15" s="130" customFormat="1">
      <c r="A2087" s="127"/>
      <c r="B2087" s="140" t="s">
        <v>553</v>
      </c>
      <c r="C2087" s="122" t="s">
        <v>869</v>
      </c>
      <c r="D2087" s="127">
        <v>8</v>
      </c>
      <c r="E2087" s="127">
        <v>16</v>
      </c>
      <c r="F2087" s="127">
        <v>6</v>
      </c>
      <c r="G2087" s="128">
        <v>3.3</v>
      </c>
      <c r="H2087" s="121">
        <f t="shared" si="224"/>
        <v>1.5802469135802468</v>
      </c>
      <c r="I2087" s="121" t="str">
        <f t="shared" si="225"/>
        <v/>
      </c>
      <c r="J2087" s="121" t="str">
        <f t="shared" si="229"/>
        <v/>
      </c>
      <c r="K2087" s="121" t="str">
        <f t="shared" si="226"/>
        <v/>
      </c>
      <c r="L2087" s="121">
        <f t="shared" si="227"/>
        <v>250.31111111111107</v>
      </c>
      <c r="M2087" s="121" t="str">
        <f t="shared" si="230"/>
        <v/>
      </c>
      <c r="N2087" s="121" t="str">
        <f t="shared" si="228"/>
        <v/>
      </c>
      <c r="O2087" s="129"/>
    </row>
    <row r="2088" spans="1:15" s="130" customFormat="1">
      <c r="A2088" s="127"/>
      <c r="B2088" s="131"/>
      <c r="C2088" s="122" t="s">
        <v>869</v>
      </c>
      <c r="D2088" s="127">
        <v>8</v>
      </c>
      <c r="E2088" s="127">
        <v>20</v>
      </c>
      <c r="F2088" s="127">
        <v>4</v>
      </c>
      <c r="G2088" s="128">
        <v>3.3</v>
      </c>
      <c r="H2088" s="121">
        <f t="shared" si="224"/>
        <v>2.4691358024691357</v>
      </c>
      <c r="I2088" s="121" t="str">
        <f t="shared" si="225"/>
        <v/>
      </c>
      <c r="J2088" s="121" t="str">
        <f t="shared" si="229"/>
        <v/>
      </c>
      <c r="K2088" s="121" t="str">
        <f t="shared" si="226"/>
        <v/>
      </c>
      <c r="L2088" s="121" t="str">
        <f t="shared" si="227"/>
        <v/>
      </c>
      <c r="M2088" s="121">
        <f t="shared" si="230"/>
        <v>260.7407407407407</v>
      </c>
      <c r="N2088" s="121" t="str">
        <f t="shared" si="228"/>
        <v/>
      </c>
      <c r="O2088" s="129"/>
    </row>
    <row r="2089" spans="1:15" s="130" customFormat="1">
      <c r="A2089" s="127"/>
      <c r="B2089" s="131"/>
      <c r="C2089" s="122" t="s">
        <v>926</v>
      </c>
      <c r="D2089" s="127">
        <v>8</v>
      </c>
      <c r="E2089" s="127">
        <v>16</v>
      </c>
      <c r="F2089" s="127">
        <v>6</v>
      </c>
      <c r="G2089" s="128">
        <v>0.8</v>
      </c>
      <c r="H2089" s="121">
        <f t="shared" si="224"/>
        <v>1.5802469135802468</v>
      </c>
      <c r="I2089" s="121" t="str">
        <f t="shared" si="225"/>
        <v/>
      </c>
      <c r="J2089" s="121" t="str">
        <f t="shared" si="229"/>
        <v/>
      </c>
      <c r="K2089" s="121" t="str">
        <f t="shared" si="226"/>
        <v/>
      </c>
      <c r="L2089" s="121">
        <f t="shared" si="227"/>
        <v>60.681481481481484</v>
      </c>
      <c r="M2089" s="121" t="str">
        <f t="shared" si="230"/>
        <v/>
      </c>
      <c r="N2089" s="121" t="str">
        <f t="shared" si="228"/>
        <v/>
      </c>
      <c r="O2089" s="129"/>
    </row>
    <row r="2090" spans="1:15" s="130" customFormat="1">
      <c r="A2090" s="127"/>
      <c r="B2090" s="131"/>
      <c r="C2090" s="122" t="s">
        <v>926</v>
      </c>
      <c r="D2090" s="127">
        <v>8</v>
      </c>
      <c r="E2090" s="127">
        <v>20</v>
      </c>
      <c r="F2090" s="127">
        <v>4</v>
      </c>
      <c r="G2090" s="128">
        <v>1</v>
      </c>
      <c r="H2090" s="121">
        <f t="shared" si="224"/>
        <v>2.4691358024691357</v>
      </c>
      <c r="I2090" s="121" t="str">
        <f t="shared" si="225"/>
        <v/>
      </c>
      <c r="J2090" s="121" t="str">
        <f t="shared" si="229"/>
        <v/>
      </c>
      <c r="K2090" s="121" t="str">
        <f t="shared" si="226"/>
        <v/>
      </c>
      <c r="L2090" s="121" t="str">
        <f t="shared" si="227"/>
        <v/>
      </c>
      <c r="M2090" s="121">
        <f t="shared" si="230"/>
        <v>79.012345679012341</v>
      </c>
      <c r="N2090" s="121" t="str">
        <f t="shared" si="228"/>
        <v/>
      </c>
      <c r="O2090" s="129"/>
    </row>
    <row r="2091" spans="1:15" s="130" customFormat="1">
      <c r="A2091" s="127"/>
      <c r="B2091" s="131"/>
      <c r="C2091" s="122" t="s">
        <v>905</v>
      </c>
      <c r="D2091" s="127">
        <v>8</v>
      </c>
      <c r="E2091" s="127">
        <v>8</v>
      </c>
      <c r="F2091" s="127">
        <v>26</v>
      </c>
      <c r="G2091" s="128">
        <v>1.34</v>
      </c>
      <c r="H2091" s="121">
        <f t="shared" si="224"/>
        <v>0.39506172839506171</v>
      </c>
      <c r="I2091" s="121">
        <f t="shared" si="225"/>
        <v>110.11160493827161</v>
      </c>
      <c r="J2091" s="121" t="str">
        <f t="shared" si="229"/>
        <v/>
      </c>
      <c r="K2091" s="121" t="str">
        <f t="shared" si="226"/>
        <v/>
      </c>
      <c r="L2091" s="121" t="str">
        <f t="shared" si="227"/>
        <v/>
      </c>
      <c r="M2091" s="121" t="str">
        <f t="shared" si="230"/>
        <v/>
      </c>
      <c r="N2091" s="121" t="str">
        <f t="shared" si="228"/>
        <v/>
      </c>
      <c r="O2091" s="129"/>
    </row>
    <row r="2092" spans="1:15" s="130" customFormat="1">
      <c r="A2092" s="127"/>
      <c r="B2092" s="131"/>
      <c r="C2092" s="122" t="s">
        <v>905</v>
      </c>
      <c r="D2092" s="127">
        <v>8</v>
      </c>
      <c r="E2092" s="127">
        <v>8</v>
      </c>
      <c r="F2092" s="127">
        <v>26</v>
      </c>
      <c r="G2092" s="128">
        <v>1.01</v>
      </c>
      <c r="H2092" s="121">
        <f t="shared" si="224"/>
        <v>0.39506172839506171</v>
      </c>
      <c r="I2092" s="121">
        <f t="shared" si="225"/>
        <v>82.994567901234575</v>
      </c>
      <c r="J2092" s="121" t="str">
        <f t="shared" si="229"/>
        <v/>
      </c>
      <c r="K2092" s="121" t="str">
        <f t="shared" si="226"/>
        <v/>
      </c>
      <c r="L2092" s="121" t="str">
        <f t="shared" si="227"/>
        <v/>
      </c>
      <c r="M2092" s="121" t="str">
        <f t="shared" si="230"/>
        <v/>
      </c>
      <c r="N2092" s="121" t="str">
        <f t="shared" si="228"/>
        <v/>
      </c>
      <c r="O2092" s="129"/>
    </row>
    <row r="2093" spans="1:15" s="130" customFormat="1">
      <c r="A2093" s="127"/>
      <c r="B2093" s="131"/>
      <c r="C2093" s="122" t="s">
        <v>905</v>
      </c>
      <c r="D2093" s="127">
        <v>8</v>
      </c>
      <c r="E2093" s="127">
        <v>8</v>
      </c>
      <c r="F2093" s="127">
        <v>26</v>
      </c>
      <c r="G2093" s="128">
        <v>0.53</v>
      </c>
      <c r="H2093" s="121">
        <f t="shared" si="224"/>
        <v>0.39506172839506171</v>
      </c>
      <c r="I2093" s="121">
        <f t="shared" si="225"/>
        <v>43.551604938271609</v>
      </c>
      <c r="J2093" s="121" t="str">
        <f t="shared" si="229"/>
        <v/>
      </c>
      <c r="K2093" s="121" t="str">
        <f t="shared" si="226"/>
        <v/>
      </c>
      <c r="L2093" s="121" t="str">
        <f t="shared" si="227"/>
        <v/>
      </c>
      <c r="M2093" s="121" t="str">
        <f t="shared" si="230"/>
        <v/>
      </c>
      <c r="N2093" s="121" t="str">
        <f t="shared" si="228"/>
        <v/>
      </c>
      <c r="O2093" s="129"/>
    </row>
    <row r="2094" spans="1:15" s="130" customFormat="1">
      <c r="A2094" s="127"/>
      <c r="B2094" s="131" t="s">
        <v>907</v>
      </c>
      <c r="C2094" s="122" t="s">
        <v>869</v>
      </c>
      <c r="D2094" s="127">
        <v>2</v>
      </c>
      <c r="E2094" s="127">
        <v>16</v>
      </c>
      <c r="F2094" s="127">
        <v>12</v>
      </c>
      <c r="G2094" s="128">
        <v>3.3</v>
      </c>
      <c r="H2094" s="121">
        <f t="shared" si="224"/>
        <v>1.5802469135802468</v>
      </c>
      <c r="I2094" s="121" t="str">
        <f t="shared" si="225"/>
        <v/>
      </c>
      <c r="J2094" s="121" t="str">
        <f t="shared" si="229"/>
        <v/>
      </c>
      <c r="K2094" s="121" t="str">
        <f t="shared" si="226"/>
        <v/>
      </c>
      <c r="L2094" s="121">
        <f t="shared" si="227"/>
        <v>125.15555555555554</v>
      </c>
      <c r="M2094" s="121" t="str">
        <f t="shared" si="230"/>
        <v/>
      </c>
      <c r="N2094" s="121" t="str">
        <f t="shared" si="228"/>
        <v/>
      </c>
      <c r="O2094" s="129"/>
    </row>
    <row r="2095" spans="1:15" s="130" customFormat="1">
      <c r="A2095" s="127"/>
      <c r="B2095" s="131"/>
      <c r="C2095" s="122" t="s">
        <v>926</v>
      </c>
      <c r="D2095" s="127">
        <v>2</v>
      </c>
      <c r="E2095" s="127">
        <v>16</v>
      </c>
      <c r="F2095" s="127">
        <v>12</v>
      </c>
      <c r="G2095" s="128">
        <v>0.8</v>
      </c>
      <c r="H2095" s="121">
        <f t="shared" si="224"/>
        <v>1.5802469135802468</v>
      </c>
      <c r="I2095" s="121" t="str">
        <f t="shared" si="225"/>
        <v/>
      </c>
      <c r="J2095" s="121" t="str">
        <f t="shared" si="229"/>
        <v/>
      </c>
      <c r="K2095" s="121" t="str">
        <f t="shared" si="226"/>
        <v/>
      </c>
      <c r="L2095" s="121">
        <f t="shared" si="227"/>
        <v>30.340740740740742</v>
      </c>
      <c r="M2095" s="121" t="str">
        <f t="shared" si="230"/>
        <v/>
      </c>
      <c r="N2095" s="121" t="str">
        <f t="shared" si="228"/>
        <v/>
      </c>
      <c r="O2095" s="129"/>
    </row>
    <row r="2096" spans="1:15" s="130" customFormat="1">
      <c r="A2096" s="127"/>
      <c r="B2096" s="131"/>
      <c r="C2096" s="122" t="s">
        <v>905</v>
      </c>
      <c r="D2096" s="127">
        <v>2</v>
      </c>
      <c r="E2096" s="127">
        <v>8</v>
      </c>
      <c r="F2096" s="127">
        <v>26</v>
      </c>
      <c r="G2096" s="128">
        <v>1.64</v>
      </c>
      <c r="H2096" s="121">
        <f t="shared" si="224"/>
        <v>0.39506172839506171</v>
      </c>
      <c r="I2096" s="121">
        <f t="shared" si="225"/>
        <v>33.690864197530864</v>
      </c>
      <c r="J2096" s="121" t="str">
        <f t="shared" si="229"/>
        <v/>
      </c>
      <c r="K2096" s="121" t="str">
        <f t="shared" si="226"/>
        <v/>
      </c>
      <c r="L2096" s="121" t="str">
        <f t="shared" si="227"/>
        <v/>
      </c>
      <c r="M2096" s="121" t="str">
        <f t="shared" si="230"/>
        <v/>
      </c>
      <c r="N2096" s="121" t="str">
        <f t="shared" si="228"/>
        <v/>
      </c>
      <c r="O2096" s="129"/>
    </row>
    <row r="2097" spans="1:15" s="130" customFormat="1">
      <c r="A2097" s="127"/>
      <c r="B2097" s="131"/>
      <c r="C2097" s="122" t="s">
        <v>905</v>
      </c>
      <c r="D2097" s="127">
        <v>2</v>
      </c>
      <c r="E2097" s="127">
        <v>8</v>
      </c>
      <c r="F2097" s="127">
        <v>26</v>
      </c>
      <c r="G2097" s="128">
        <v>1.2549999999999999</v>
      </c>
      <c r="H2097" s="121">
        <f t="shared" si="224"/>
        <v>0.39506172839506171</v>
      </c>
      <c r="I2097" s="121">
        <f t="shared" si="225"/>
        <v>25.781728395061723</v>
      </c>
      <c r="J2097" s="121" t="str">
        <f t="shared" si="229"/>
        <v/>
      </c>
      <c r="K2097" s="121" t="str">
        <f t="shared" si="226"/>
        <v/>
      </c>
      <c r="L2097" s="121" t="str">
        <f t="shared" si="227"/>
        <v/>
      </c>
      <c r="M2097" s="121" t="str">
        <f t="shared" si="230"/>
        <v/>
      </c>
      <c r="N2097" s="121" t="str">
        <f t="shared" si="228"/>
        <v/>
      </c>
      <c r="O2097" s="129"/>
    </row>
    <row r="2098" spans="1:15" s="130" customFormat="1">
      <c r="A2098" s="127"/>
      <c r="B2098" s="131"/>
      <c r="C2098" s="122" t="s">
        <v>905</v>
      </c>
      <c r="D2098" s="127">
        <v>2</v>
      </c>
      <c r="E2098" s="127">
        <v>8</v>
      </c>
      <c r="F2098" s="127">
        <v>26</v>
      </c>
      <c r="G2098" s="128">
        <v>0.68</v>
      </c>
      <c r="H2098" s="121">
        <f t="shared" si="224"/>
        <v>0.39506172839506171</v>
      </c>
      <c r="I2098" s="121">
        <f t="shared" si="225"/>
        <v>13.969382716049381</v>
      </c>
      <c r="J2098" s="121" t="str">
        <f t="shared" si="229"/>
        <v/>
      </c>
      <c r="K2098" s="121" t="str">
        <f t="shared" si="226"/>
        <v/>
      </c>
      <c r="L2098" s="121" t="str">
        <f t="shared" si="227"/>
        <v/>
      </c>
      <c r="M2098" s="121" t="str">
        <f t="shared" si="230"/>
        <v/>
      </c>
      <c r="N2098" s="121" t="str">
        <f t="shared" si="228"/>
        <v/>
      </c>
      <c r="O2098" s="129"/>
    </row>
    <row r="2099" spans="1:15" s="130" customFormat="1">
      <c r="A2099" s="127"/>
      <c r="B2099" s="131"/>
      <c r="C2099" s="122" t="s">
        <v>905</v>
      </c>
      <c r="D2099" s="127">
        <v>2</v>
      </c>
      <c r="E2099" s="127">
        <v>8</v>
      </c>
      <c r="F2099" s="127">
        <v>26</v>
      </c>
      <c r="G2099" s="128">
        <v>0.38</v>
      </c>
      <c r="H2099" s="121">
        <f t="shared" si="224"/>
        <v>0.39506172839506171</v>
      </c>
      <c r="I2099" s="121">
        <f t="shared" si="225"/>
        <v>7.8064197530864199</v>
      </c>
      <c r="J2099" s="121" t="str">
        <f t="shared" si="229"/>
        <v/>
      </c>
      <c r="K2099" s="121" t="str">
        <f t="shared" si="226"/>
        <v/>
      </c>
      <c r="L2099" s="121" t="str">
        <f t="shared" si="227"/>
        <v/>
      </c>
      <c r="M2099" s="121" t="str">
        <f t="shared" si="230"/>
        <v/>
      </c>
      <c r="N2099" s="121" t="str">
        <f t="shared" si="228"/>
        <v/>
      </c>
      <c r="O2099" s="129"/>
    </row>
    <row r="2100" spans="1:15" s="130" customFormat="1">
      <c r="A2100" s="127"/>
      <c r="B2100" s="131" t="s">
        <v>908</v>
      </c>
      <c r="C2100" s="122" t="s">
        <v>869</v>
      </c>
      <c r="D2100" s="127">
        <v>2</v>
      </c>
      <c r="E2100" s="127">
        <v>16</v>
      </c>
      <c r="F2100" s="127">
        <v>12</v>
      </c>
      <c r="G2100" s="128">
        <v>3.3</v>
      </c>
      <c r="H2100" s="121">
        <f t="shared" si="224"/>
        <v>1.5802469135802468</v>
      </c>
      <c r="I2100" s="121" t="str">
        <f t="shared" si="225"/>
        <v/>
      </c>
      <c r="J2100" s="121" t="str">
        <f t="shared" si="229"/>
        <v/>
      </c>
      <c r="K2100" s="121" t="str">
        <f t="shared" si="226"/>
        <v/>
      </c>
      <c r="L2100" s="121">
        <f t="shared" si="227"/>
        <v>125.15555555555554</v>
      </c>
      <c r="M2100" s="121" t="str">
        <f t="shared" si="230"/>
        <v/>
      </c>
      <c r="N2100" s="121" t="str">
        <f t="shared" si="228"/>
        <v/>
      </c>
      <c r="O2100" s="129"/>
    </row>
    <row r="2101" spans="1:15" s="130" customFormat="1">
      <c r="A2101" s="127"/>
      <c r="B2101" s="131"/>
      <c r="C2101" s="122" t="s">
        <v>926</v>
      </c>
      <c r="D2101" s="127">
        <v>2</v>
      </c>
      <c r="E2101" s="127">
        <v>16</v>
      </c>
      <c r="F2101" s="127">
        <v>12</v>
      </c>
      <c r="G2101" s="128">
        <v>0.8</v>
      </c>
      <c r="H2101" s="121">
        <f t="shared" si="224"/>
        <v>1.5802469135802468</v>
      </c>
      <c r="I2101" s="121" t="str">
        <f t="shared" si="225"/>
        <v/>
      </c>
      <c r="J2101" s="121" t="str">
        <f t="shared" si="229"/>
        <v/>
      </c>
      <c r="K2101" s="121" t="str">
        <f t="shared" si="226"/>
        <v/>
      </c>
      <c r="L2101" s="121">
        <f t="shared" si="227"/>
        <v>30.340740740740742</v>
      </c>
      <c r="M2101" s="121" t="str">
        <f t="shared" si="230"/>
        <v/>
      </c>
      <c r="N2101" s="121" t="str">
        <f t="shared" si="228"/>
        <v/>
      </c>
      <c r="O2101" s="129"/>
    </row>
    <row r="2102" spans="1:15" s="130" customFormat="1">
      <c r="A2102" s="127"/>
      <c r="B2102" s="131"/>
      <c r="C2102" s="122" t="s">
        <v>905</v>
      </c>
      <c r="D2102" s="127">
        <v>2</v>
      </c>
      <c r="E2102" s="127">
        <v>8</v>
      </c>
      <c r="F2102" s="127">
        <v>26</v>
      </c>
      <c r="G2102" s="128">
        <v>1.64</v>
      </c>
      <c r="H2102" s="121">
        <f t="shared" si="224"/>
        <v>0.39506172839506171</v>
      </c>
      <c r="I2102" s="121">
        <f t="shared" si="225"/>
        <v>33.690864197530864</v>
      </c>
      <c r="J2102" s="121" t="str">
        <f t="shared" si="229"/>
        <v/>
      </c>
      <c r="K2102" s="121" t="str">
        <f t="shared" si="226"/>
        <v/>
      </c>
      <c r="L2102" s="121" t="str">
        <f t="shared" si="227"/>
        <v/>
      </c>
      <c r="M2102" s="121" t="str">
        <f t="shared" si="230"/>
        <v/>
      </c>
      <c r="N2102" s="121" t="str">
        <f t="shared" si="228"/>
        <v/>
      </c>
      <c r="O2102" s="129"/>
    </row>
    <row r="2103" spans="1:15" s="130" customFormat="1">
      <c r="A2103" s="127"/>
      <c r="B2103" s="131"/>
      <c r="C2103" s="122" t="s">
        <v>905</v>
      </c>
      <c r="D2103" s="127">
        <v>2</v>
      </c>
      <c r="E2103" s="127">
        <v>8</v>
      </c>
      <c r="F2103" s="127">
        <v>26</v>
      </c>
      <c r="G2103" s="128">
        <v>1.2549999999999999</v>
      </c>
      <c r="H2103" s="121">
        <f t="shared" si="224"/>
        <v>0.39506172839506171</v>
      </c>
      <c r="I2103" s="121">
        <f t="shared" si="225"/>
        <v>25.781728395061723</v>
      </c>
      <c r="J2103" s="121" t="str">
        <f t="shared" si="229"/>
        <v/>
      </c>
      <c r="K2103" s="121" t="str">
        <f t="shared" si="226"/>
        <v/>
      </c>
      <c r="L2103" s="121" t="str">
        <f t="shared" si="227"/>
        <v/>
      </c>
      <c r="M2103" s="121" t="str">
        <f t="shared" si="230"/>
        <v/>
      </c>
      <c r="N2103" s="121" t="str">
        <f t="shared" si="228"/>
        <v/>
      </c>
      <c r="O2103" s="129"/>
    </row>
    <row r="2104" spans="1:15" s="130" customFormat="1">
      <c r="A2104" s="127"/>
      <c r="B2104" s="131"/>
      <c r="C2104" s="122" t="s">
        <v>905</v>
      </c>
      <c r="D2104" s="127">
        <v>2</v>
      </c>
      <c r="E2104" s="127">
        <v>8</v>
      </c>
      <c r="F2104" s="127">
        <v>26</v>
      </c>
      <c r="G2104" s="128">
        <v>0.38</v>
      </c>
      <c r="H2104" s="121">
        <f t="shared" si="224"/>
        <v>0.39506172839506171</v>
      </c>
      <c r="I2104" s="121">
        <f t="shared" si="225"/>
        <v>7.8064197530864199</v>
      </c>
      <c r="J2104" s="121" t="str">
        <f t="shared" si="229"/>
        <v/>
      </c>
      <c r="K2104" s="121" t="str">
        <f t="shared" si="226"/>
        <v/>
      </c>
      <c r="L2104" s="121" t="str">
        <f t="shared" si="227"/>
        <v/>
      </c>
      <c r="M2104" s="121" t="str">
        <f t="shared" si="230"/>
        <v/>
      </c>
      <c r="N2104" s="121" t="str">
        <f t="shared" si="228"/>
        <v/>
      </c>
      <c r="O2104" s="129"/>
    </row>
    <row r="2105" spans="1:15" s="130" customFormat="1">
      <c r="A2105" s="127"/>
      <c r="B2105" s="131"/>
      <c r="C2105" s="122" t="s">
        <v>905</v>
      </c>
      <c r="D2105" s="127">
        <v>2</v>
      </c>
      <c r="E2105" s="127">
        <v>8</v>
      </c>
      <c r="F2105" s="127">
        <v>26</v>
      </c>
      <c r="G2105" s="128">
        <v>0.68</v>
      </c>
      <c r="H2105" s="121">
        <f t="shared" si="224"/>
        <v>0.39506172839506171</v>
      </c>
      <c r="I2105" s="121">
        <f t="shared" si="225"/>
        <v>13.969382716049381</v>
      </c>
      <c r="J2105" s="121" t="str">
        <f t="shared" si="229"/>
        <v/>
      </c>
      <c r="K2105" s="121" t="str">
        <f t="shared" si="226"/>
        <v/>
      </c>
      <c r="L2105" s="121" t="str">
        <f t="shared" si="227"/>
        <v/>
      </c>
      <c r="M2105" s="121" t="str">
        <f t="shared" si="230"/>
        <v/>
      </c>
      <c r="N2105" s="121" t="str">
        <f t="shared" si="228"/>
        <v/>
      </c>
      <c r="O2105" s="129"/>
    </row>
    <row r="2106" spans="1:15" s="130" customFormat="1">
      <c r="A2106" s="127"/>
      <c r="B2106" s="131" t="s">
        <v>909</v>
      </c>
      <c r="C2106" s="122" t="s">
        <v>869</v>
      </c>
      <c r="D2106" s="127">
        <v>2</v>
      </c>
      <c r="E2106" s="127">
        <v>16</v>
      </c>
      <c r="F2106" s="127">
        <v>8</v>
      </c>
      <c r="G2106" s="128">
        <v>3.3</v>
      </c>
      <c r="H2106" s="121">
        <f t="shared" si="224"/>
        <v>1.5802469135802468</v>
      </c>
      <c r="I2106" s="121" t="str">
        <f t="shared" si="225"/>
        <v/>
      </c>
      <c r="J2106" s="121" t="str">
        <f t="shared" si="229"/>
        <v/>
      </c>
      <c r="K2106" s="121" t="str">
        <f t="shared" si="226"/>
        <v/>
      </c>
      <c r="L2106" s="121">
        <f t="shared" si="227"/>
        <v>83.43703703703703</v>
      </c>
      <c r="M2106" s="121" t="str">
        <f t="shared" si="230"/>
        <v/>
      </c>
      <c r="N2106" s="121" t="str">
        <f t="shared" si="228"/>
        <v/>
      </c>
      <c r="O2106" s="129"/>
    </row>
    <row r="2107" spans="1:15" s="130" customFormat="1">
      <c r="A2107" s="127"/>
      <c r="B2107" s="131"/>
      <c r="C2107" s="122" t="s">
        <v>869</v>
      </c>
      <c r="D2107" s="127">
        <v>2</v>
      </c>
      <c r="E2107" s="127">
        <v>20</v>
      </c>
      <c r="F2107" s="127">
        <v>4</v>
      </c>
      <c r="G2107" s="128">
        <v>3.3</v>
      </c>
      <c r="H2107" s="121">
        <f t="shared" si="224"/>
        <v>2.4691358024691357</v>
      </c>
      <c r="I2107" s="121" t="str">
        <f t="shared" si="225"/>
        <v/>
      </c>
      <c r="J2107" s="121" t="str">
        <f t="shared" si="229"/>
        <v/>
      </c>
      <c r="K2107" s="121" t="str">
        <f t="shared" si="226"/>
        <v/>
      </c>
      <c r="L2107" s="121" t="str">
        <f t="shared" si="227"/>
        <v/>
      </c>
      <c r="M2107" s="121">
        <f t="shared" si="230"/>
        <v>65.185185185185176</v>
      </c>
      <c r="N2107" s="121" t="str">
        <f t="shared" si="228"/>
        <v/>
      </c>
      <c r="O2107" s="129"/>
    </row>
    <row r="2108" spans="1:15" s="130" customFormat="1">
      <c r="A2108" s="127"/>
      <c r="B2108" s="131"/>
      <c r="C2108" s="122" t="s">
        <v>926</v>
      </c>
      <c r="D2108" s="127">
        <v>2</v>
      </c>
      <c r="E2108" s="127">
        <v>16</v>
      </c>
      <c r="F2108" s="127">
        <v>8</v>
      </c>
      <c r="G2108" s="128">
        <v>0.8</v>
      </c>
      <c r="H2108" s="121">
        <f t="shared" si="224"/>
        <v>1.5802469135802468</v>
      </c>
      <c r="I2108" s="121" t="str">
        <f t="shared" si="225"/>
        <v/>
      </c>
      <c r="J2108" s="121" t="str">
        <f t="shared" si="229"/>
        <v/>
      </c>
      <c r="K2108" s="121" t="str">
        <f t="shared" si="226"/>
        <v/>
      </c>
      <c r="L2108" s="121">
        <f t="shared" si="227"/>
        <v>20.22716049382716</v>
      </c>
      <c r="M2108" s="121" t="str">
        <f t="shared" si="230"/>
        <v/>
      </c>
      <c r="N2108" s="121" t="str">
        <f t="shared" si="228"/>
        <v/>
      </c>
      <c r="O2108" s="129"/>
    </row>
    <row r="2109" spans="1:15" s="130" customFormat="1">
      <c r="A2109" s="127"/>
      <c r="B2109" s="131"/>
      <c r="C2109" s="122" t="s">
        <v>926</v>
      </c>
      <c r="D2109" s="127">
        <v>2</v>
      </c>
      <c r="E2109" s="127">
        <v>20</v>
      </c>
      <c r="F2109" s="127">
        <v>4</v>
      </c>
      <c r="G2109" s="128">
        <v>1</v>
      </c>
      <c r="H2109" s="121">
        <f t="shared" si="224"/>
        <v>2.4691358024691357</v>
      </c>
      <c r="I2109" s="121" t="str">
        <f t="shared" si="225"/>
        <v/>
      </c>
      <c r="J2109" s="121" t="str">
        <f t="shared" si="229"/>
        <v/>
      </c>
      <c r="K2109" s="121" t="str">
        <f t="shared" si="226"/>
        <v/>
      </c>
      <c r="L2109" s="121" t="str">
        <f t="shared" si="227"/>
        <v/>
      </c>
      <c r="M2109" s="121">
        <f t="shared" si="230"/>
        <v>19.753086419753085</v>
      </c>
      <c r="N2109" s="121" t="str">
        <f t="shared" si="228"/>
        <v/>
      </c>
      <c r="O2109" s="129"/>
    </row>
    <row r="2110" spans="1:15" s="130" customFormat="1">
      <c r="A2110" s="127"/>
      <c r="B2110" s="131"/>
      <c r="C2110" s="122" t="s">
        <v>905</v>
      </c>
      <c r="D2110" s="127">
        <v>2</v>
      </c>
      <c r="E2110" s="127">
        <v>8</v>
      </c>
      <c r="F2110" s="127">
        <v>26</v>
      </c>
      <c r="G2110" s="128">
        <v>1.64</v>
      </c>
      <c r="H2110" s="121">
        <f t="shared" si="224"/>
        <v>0.39506172839506171</v>
      </c>
      <c r="I2110" s="121">
        <f t="shared" si="225"/>
        <v>33.690864197530864</v>
      </c>
      <c r="J2110" s="121" t="str">
        <f t="shared" si="229"/>
        <v/>
      </c>
      <c r="K2110" s="121" t="str">
        <f t="shared" si="226"/>
        <v/>
      </c>
      <c r="L2110" s="121" t="str">
        <f t="shared" si="227"/>
        <v/>
      </c>
      <c r="M2110" s="121" t="str">
        <f t="shared" si="230"/>
        <v/>
      </c>
      <c r="N2110" s="121" t="str">
        <f t="shared" si="228"/>
        <v/>
      </c>
      <c r="O2110" s="129"/>
    </row>
    <row r="2111" spans="1:15" s="130" customFormat="1">
      <c r="A2111" s="127"/>
      <c r="B2111" s="131"/>
      <c r="C2111" s="122" t="s">
        <v>905</v>
      </c>
      <c r="D2111" s="127">
        <v>2</v>
      </c>
      <c r="E2111" s="127">
        <v>8</v>
      </c>
      <c r="F2111" s="127">
        <v>26</v>
      </c>
      <c r="G2111" s="128">
        <v>1.2549999999999999</v>
      </c>
      <c r="H2111" s="121">
        <f t="shared" si="224"/>
        <v>0.39506172839506171</v>
      </c>
      <c r="I2111" s="121">
        <f t="shared" si="225"/>
        <v>25.781728395061723</v>
      </c>
      <c r="J2111" s="121" t="str">
        <f t="shared" si="229"/>
        <v/>
      </c>
      <c r="K2111" s="121" t="str">
        <f t="shared" si="226"/>
        <v/>
      </c>
      <c r="L2111" s="121" t="str">
        <f t="shared" si="227"/>
        <v/>
      </c>
      <c r="M2111" s="121" t="str">
        <f t="shared" si="230"/>
        <v/>
      </c>
      <c r="N2111" s="121" t="str">
        <f t="shared" si="228"/>
        <v/>
      </c>
      <c r="O2111" s="129"/>
    </row>
    <row r="2112" spans="1:15" s="130" customFormat="1">
      <c r="A2112" s="127"/>
      <c r="B2112" s="131"/>
      <c r="C2112" s="122" t="s">
        <v>905</v>
      </c>
      <c r="D2112" s="127">
        <v>2</v>
      </c>
      <c r="E2112" s="127">
        <v>8</v>
      </c>
      <c r="F2112" s="127">
        <v>26</v>
      </c>
      <c r="G2112" s="128">
        <v>0.38</v>
      </c>
      <c r="H2112" s="121">
        <f t="shared" si="224"/>
        <v>0.39506172839506171</v>
      </c>
      <c r="I2112" s="121">
        <f t="shared" si="225"/>
        <v>7.8064197530864199</v>
      </c>
      <c r="J2112" s="121" t="str">
        <f t="shared" si="229"/>
        <v/>
      </c>
      <c r="K2112" s="121" t="str">
        <f t="shared" si="226"/>
        <v/>
      </c>
      <c r="L2112" s="121" t="str">
        <f t="shared" si="227"/>
        <v/>
      </c>
      <c r="M2112" s="121" t="str">
        <f t="shared" si="230"/>
        <v/>
      </c>
      <c r="N2112" s="121" t="str">
        <f t="shared" si="228"/>
        <v/>
      </c>
      <c r="O2112" s="129"/>
    </row>
    <row r="2113" spans="1:15" s="130" customFormat="1">
      <c r="A2113" s="127"/>
      <c r="B2113" s="131"/>
      <c r="C2113" s="122" t="s">
        <v>905</v>
      </c>
      <c r="D2113" s="127">
        <v>2</v>
      </c>
      <c r="E2113" s="127">
        <v>8</v>
      </c>
      <c r="F2113" s="127">
        <v>26</v>
      </c>
      <c r="G2113" s="128">
        <v>0.68</v>
      </c>
      <c r="H2113" s="121">
        <f t="shared" si="224"/>
        <v>0.39506172839506171</v>
      </c>
      <c r="I2113" s="121">
        <f t="shared" si="225"/>
        <v>13.969382716049381</v>
      </c>
      <c r="J2113" s="121" t="str">
        <f t="shared" si="229"/>
        <v/>
      </c>
      <c r="K2113" s="121" t="str">
        <f t="shared" si="226"/>
        <v/>
      </c>
      <c r="L2113" s="121" t="str">
        <f t="shared" si="227"/>
        <v/>
      </c>
      <c r="M2113" s="121" t="str">
        <f t="shared" si="230"/>
        <v/>
      </c>
      <c r="N2113" s="121" t="str">
        <f t="shared" si="228"/>
        <v/>
      </c>
      <c r="O2113" s="129"/>
    </row>
    <row r="2114" spans="1:15" s="130" customFormat="1">
      <c r="A2114" s="127"/>
      <c r="B2114" s="131" t="s">
        <v>910</v>
      </c>
      <c r="C2114" s="122" t="s">
        <v>869</v>
      </c>
      <c r="D2114" s="127">
        <v>1</v>
      </c>
      <c r="E2114" s="127">
        <v>16</v>
      </c>
      <c r="F2114" s="127">
        <v>8</v>
      </c>
      <c r="G2114" s="128">
        <v>3.3</v>
      </c>
      <c r="H2114" s="121">
        <f t="shared" si="224"/>
        <v>1.5802469135802468</v>
      </c>
      <c r="I2114" s="121" t="str">
        <f t="shared" si="225"/>
        <v/>
      </c>
      <c r="J2114" s="121" t="str">
        <f t="shared" si="229"/>
        <v/>
      </c>
      <c r="K2114" s="121" t="str">
        <f t="shared" si="226"/>
        <v/>
      </c>
      <c r="L2114" s="121">
        <f t="shared" si="227"/>
        <v>41.718518518518515</v>
      </c>
      <c r="M2114" s="121" t="str">
        <f t="shared" si="230"/>
        <v/>
      </c>
      <c r="N2114" s="121" t="str">
        <f t="shared" si="228"/>
        <v/>
      </c>
      <c r="O2114" s="129"/>
    </row>
    <row r="2115" spans="1:15" s="130" customFormat="1">
      <c r="A2115" s="127"/>
      <c r="B2115" s="131"/>
      <c r="C2115" s="122" t="s">
        <v>869</v>
      </c>
      <c r="D2115" s="127">
        <v>1</v>
      </c>
      <c r="E2115" s="127">
        <v>12</v>
      </c>
      <c r="F2115" s="127">
        <v>4</v>
      </c>
      <c r="G2115" s="128">
        <v>3.3</v>
      </c>
      <c r="H2115" s="121">
        <f t="shared" si="224"/>
        <v>0.88888888888888884</v>
      </c>
      <c r="I2115" s="121" t="str">
        <f t="shared" si="225"/>
        <v/>
      </c>
      <c r="J2115" s="121" t="str">
        <f t="shared" si="229"/>
        <v/>
      </c>
      <c r="K2115" s="121">
        <f t="shared" si="226"/>
        <v>11.733333333333333</v>
      </c>
      <c r="L2115" s="121" t="str">
        <f t="shared" si="227"/>
        <v/>
      </c>
      <c r="M2115" s="121" t="str">
        <f t="shared" si="230"/>
        <v/>
      </c>
      <c r="N2115" s="121" t="str">
        <f t="shared" si="228"/>
        <v/>
      </c>
      <c r="O2115" s="129"/>
    </row>
    <row r="2116" spans="1:15" s="130" customFormat="1">
      <c r="A2116" s="127"/>
      <c r="B2116" s="131"/>
      <c r="C2116" s="122" t="s">
        <v>926</v>
      </c>
      <c r="D2116" s="127">
        <v>1</v>
      </c>
      <c r="E2116" s="127">
        <v>16</v>
      </c>
      <c r="F2116" s="127">
        <v>8</v>
      </c>
      <c r="G2116" s="128">
        <v>0.8</v>
      </c>
      <c r="H2116" s="121">
        <f t="shared" si="224"/>
        <v>1.5802469135802468</v>
      </c>
      <c r="I2116" s="121" t="str">
        <f t="shared" si="225"/>
        <v/>
      </c>
      <c r="J2116" s="121" t="str">
        <f t="shared" si="229"/>
        <v/>
      </c>
      <c r="K2116" s="121" t="str">
        <f t="shared" si="226"/>
        <v/>
      </c>
      <c r="L2116" s="121">
        <f t="shared" si="227"/>
        <v>10.11358024691358</v>
      </c>
      <c r="M2116" s="121" t="str">
        <f t="shared" si="230"/>
        <v/>
      </c>
      <c r="N2116" s="121" t="str">
        <f t="shared" si="228"/>
        <v/>
      </c>
      <c r="O2116" s="129"/>
    </row>
    <row r="2117" spans="1:15" s="130" customFormat="1">
      <c r="A2117" s="127"/>
      <c r="B2117" s="131"/>
      <c r="C2117" s="122" t="s">
        <v>926</v>
      </c>
      <c r="D2117" s="127">
        <v>1</v>
      </c>
      <c r="E2117" s="127">
        <v>12</v>
      </c>
      <c r="F2117" s="127">
        <v>4</v>
      </c>
      <c r="G2117" s="128">
        <v>0.6</v>
      </c>
      <c r="H2117" s="121">
        <f t="shared" si="224"/>
        <v>0.88888888888888884</v>
      </c>
      <c r="I2117" s="121" t="str">
        <f t="shared" si="225"/>
        <v/>
      </c>
      <c r="J2117" s="121" t="str">
        <f t="shared" si="229"/>
        <v/>
      </c>
      <c r="K2117" s="121">
        <f t="shared" si="226"/>
        <v>2.1333333333333333</v>
      </c>
      <c r="L2117" s="121" t="str">
        <f t="shared" si="227"/>
        <v/>
      </c>
      <c r="M2117" s="121" t="str">
        <f t="shared" si="230"/>
        <v/>
      </c>
      <c r="N2117" s="121" t="str">
        <f t="shared" si="228"/>
        <v/>
      </c>
      <c r="O2117" s="129"/>
    </row>
    <row r="2118" spans="1:15" s="130" customFormat="1">
      <c r="A2118" s="127"/>
      <c r="B2118" s="131"/>
      <c r="C2118" s="122" t="s">
        <v>905</v>
      </c>
      <c r="D2118" s="127">
        <v>1</v>
      </c>
      <c r="E2118" s="127">
        <v>8</v>
      </c>
      <c r="F2118" s="127">
        <v>26</v>
      </c>
      <c r="G2118" s="128">
        <v>1.64</v>
      </c>
      <c r="H2118" s="121">
        <f t="shared" ref="H2118:H2181" si="231">E2118*E2118/(162)</f>
        <v>0.39506172839506171</v>
      </c>
      <c r="I2118" s="121">
        <f t="shared" ref="I2118:I2181" si="232">IF((E2118=8),D2118*G2118*F2118*H2118,"")</f>
        <v>16.845432098765432</v>
      </c>
      <c r="J2118" s="121" t="str">
        <f t="shared" si="229"/>
        <v/>
      </c>
      <c r="K2118" s="121" t="str">
        <f t="shared" ref="K2118:K2181" si="233">IF((E2118=12),D2118*F2118*G2118*H2118,"")</f>
        <v/>
      </c>
      <c r="L2118" s="121" t="str">
        <f t="shared" ref="L2118:L2181" si="234">IF((E2118=16),D2118*F2118*G2118*H2118,"")</f>
        <v/>
      </c>
      <c r="M2118" s="121" t="str">
        <f t="shared" si="230"/>
        <v/>
      </c>
      <c r="N2118" s="121" t="str">
        <f t="shared" ref="N2118:N2181" si="235">IF((E2118=25),D2118*F2118*G2118*H2118,"")</f>
        <v/>
      </c>
      <c r="O2118" s="129"/>
    </row>
    <row r="2119" spans="1:15" s="130" customFormat="1">
      <c r="A2119" s="127"/>
      <c r="B2119" s="131"/>
      <c r="C2119" s="122" t="s">
        <v>905</v>
      </c>
      <c r="D2119" s="127">
        <v>1</v>
      </c>
      <c r="E2119" s="127">
        <v>8</v>
      </c>
      <c r="F2119" s="127">
        <v>26</v>
      </c>
      <c r="G2119" s="128">
        <v>1.2549999999999999</v>
      </c>
      <c r="H2119" s="121">
        <f t="shared" si="231"/>
        <v>0.39506172839506171</v>
      </c>
      <c r="I2119" s="121">
        <f t="shared" si="232"/>
        <v>12.890864197530862</v>
      </c>
      <c r="J2119" s="121" t="str">
        <f t="shared" si="229"/>
        <v/>
      </c>
      <c r="K2119" s="121" t="str">
        <f t="shared" si="233"/>
        <v/>
      </c>
      <c r="L2119" s="121" t="str">
        <f t="shared" si="234"/>
        <v/>
      </c>
      <c r="M2119" s="121" t="str">
        <f t="shared" si="230"/>
        <v/>
      </c>
      <c r="N2119" s="121" t="str">
        <f t="shared" si="235"/>
        <v/>
      </c>
      <c r="O2119" s="129"/>
    </row>
    <row r="2120" spans="1:15" s="130" customFormat="1">
      <c r="A2120" s="127"/>
      <c r="B2120" s="131"/>
      <c r="C2120" s="122" t="s">
        <v>905</v>
      </c>
      <c r="D2120" s="127">
        <v>1</v>
      </c>
      <c r="E2120" s="127">
        <v>8</v>
      </c>
      <c r="F2120" s="127">
        <v>26</v>
      </c>
      <c r="G2120" s="128">
        <v>0.68</v>
      </c>
      <c r="H2120" s="121">
        <f t="shared" si="231"/>
        <v>0.39506172839506171</v>
      </c>
      <c r="I2120" s="121">
        <f t="shared" si="232"/>
        <v>6.9846913580246905</v>
      </c>
      <c r="J2120" s="121" t="str">
        <f t="shared" si="229"/>
        <v/>
      </c>
      <c r="K2120" s="121" t="str">
        <f t="shared" si="233"/>
        <v/>
      </c>
      <c r="L2120" s="121" t="str">
        <f t="shared" si="234"/>
        <v/>
      </c>
      <c r="M2120" s="121" t="str">
        <f t="shared" si="230"/>
        <v/>
      </c>
      <c r="N2120" s="121" t="str">
        <f t="shared" si="235"/>
        <v/>
      </c>
      <c r="O2120" s="129"/>
    </row>
    <row r="2121" spans="1:15" s="130" customFormat="1">
      <c r="A2121" s="127"/>
      <c r="B2121" s="131"/>
      <c r="C2121" s="122" t="s">
        <v>905</v>
      </c>
      <c r="D2121" s="127">
        <v>1</v>
      </c>
      <c r="E2121" s="127">
        <v>8</v>
      </c>
      <c r="F2121" s="127">
        <v>26</v>
      </c>
      <c r="G2121" s="128">
        <v>0.38</v>
      </c>
      <c r="H2121" s="121">
        <f t="shared" si="231"/>
        <v>0.39506172839506171</v>
      </c>
      <c r="I2121" s="121">
        <f t="shared" si="232"/>
        <v>3.9032098765432099</v>
      </c>
      <c r="J2121" s="121" t="str">
        <f t="shared" si="229"/>
        <v/>
      </c>
      <c r="K2121" s="121" t="str">
        <f t="shared" si="233"/>
        <v/>
      </c>
      <c r="L2121" s="121" t="str">
        <f t="shared" si="234"/>
        <v/>
      </c>
      <c r="M2121" s="121" t="str">
        <f t="shared" si="230"/>
        <v/>
      </c>
      <c r="N2121" s="121" t="str">
        <f t="shared" si="235"/>
        <v/>
      </c>
      <c r="O2121" s="129"/>
    </row>
    <row r="2122" spans="1:15" s="130" customFormat="1">
      <c r="A2122" s="127"/>
      <c r="B2122" s="131" t="s">
        <v>911</v>
      </c>
      <c r="C2122" s="122" t="s">
        <v>869</v>
      </c>
      <c r="D2122" s="127">
        <v>1</v>
      </c>
      <c r="E2122" s="127">
        <v>20</v>
      </c>
      <c r="F2122" s="127">
        <v>8</v>
      </c>
      <c r="G2122" s="128">
        <v>3.3</v>
      </c>
      <c r="H2122" s="121">
        <f t="shared" si="231"/>
        <v>2.4691358024691357</v>
      </c>
      <c r="I2122" s="121" t="str">
        <f t="shared" si="232"/>
        <v/>
      </c>
      <c r="J2122" s="121" t="str">
        <f t="shared" si="229"/>
        <v/>
      </c>
      <c r="K2122" s="121" t="str">
        <f t="shared" si="233"/>
        <v/>
      </c>
      <c r="L2122" s="121" t="str">
        <f t="shared" si="234"/>
        <v/>
      </c>
      <c r="M2122" s="121">
        <f t="shared" si="230"/>
        <v>65.185185185185176</v>
      </c>
      <c r="N2122" s="121" t="str">
        <f t="shared" si="235"/>
        <v/>
      </c>
      <c r="O2122" s="129"/>
    </row>
    <row r="2123" spans="1:15" s="130" customFormat="1">
      <c r="A2123" s="127"/>
      <c r="B2123" s="131"/>
      <c r="C2123" s="122" t="s">
        <v>869</v>
      </c>
      <c r="D2123" s="127">
        <v>1</v>
      </c>
      <c r="E2123" s="127">
        <v>16</v>
      </c>
      <c r="F2123" s="127">
        <v>4</v>
      </c>
      <c r="G2123" s="128">
        <v>3.3</v>
      </c>
      <c r="H2123" s="121">
        <f t="shared" si="231"/>
        <v>1.5802469135802468</v>
      </c>
      <c r="I2123" s="121" t="str">
        <f t="shared" si="232"/>
        <v/>
      </c>
      <c r="J2123" s="121" t="str">
        <f t="shared" ref="J2123:J2186" si="236">IF((E2123=10),D2123*F2123*G2123*H2123,"")</f>
        <v/>
      </c>
      <c r="K2123" s="121" t="str">
        <f t="shared" si="233"/>
        <v/>
      </c>
      <c r="L2123" s="121">
        <f t="shared" si="234"/>
        <v>20.859259259259257</v>
      </c>
      <c r="M2123" s="121" t="str">
        <f t="shared" si="230"/>
        <v/>
      </c>
      <c r="N2123" s="121" t="str">
        <f t="shared" si="235"/>
        <v/>
      </c>
      <c r="O2123" s="129"/>
    </row>
    <row r="2124" spans="1:15" s="130" customFormat="1">
      <c r="A2124" s="127"/>
      <c r="B2124" s="131"/>
      <c r="C2124" s="122" t="s">
        <v>926</v>
      </c>
      <c r="D2124" s="127">
        <v>1</v>
      </c>
      <c r="E2124" s="127">
        <v>16</v>
      </c>
      <c r="F2124" s="127">
        <v>4</v>
      </c>
      <c r="G2124" s="128">
        <v>0.8</v>
      </c>
      <c r="H2124" s="121">
        <f t="shared" si="231"/>
        <v>1.5802469135802468</v>
      </c>
      <c r="I2124" s="121" t="str">
        <f t="shared" si="232"/>
        <v/>
      </c>
      <c r="J2124" s="121" t="str">
        <f t="shared" si="236"/>
        <v/>
      </c>
      <c r="K2124" s="121" t="str">
        <f t="shared" si="233"/>
        <v/>
      </c>
      <c r="L2124" s="121">
        <f t="shared" si="234"/>
        <v>5.05679012345679</v>
      </c>
      <c r="M2124" s="121" t="str">
        <f t="shared" si="230"/>
        <v/>
      </c>
      <c r="N2124" s="121" t="str">
        <f t="shared" si="235"/>
        <v/>
      </c>
      <c r="O2124" s="129"/>
    </row>
    <row r="2125" spans="1:15" s="130" customFormat="1">
      <c r="A2125" s="127"/>
      <c r="B2125" s="131"/>
      <c r="C2125" s="122" t="s">
        <v>926</v>
      </c>
      <c r="D2125" s="127">
        <v>1</v>
      </c>
      <c r="E2125" s="127">
        <v>20</v>
      </c>
      <c r="F2125" s="127">
        <v>8</v>
      </c>
      <c r="G2125" s="128">
        <v>1</v>
      </c>
      <c r="H2125" s="121">
        <f t="shared" si="231"/>
        <v>2.4691358024691357</v>
      </c>
      <c r="I2125" s="121" t="str">
        <f t="shared" si="232"/>
        <v/>
      </c>
      <c r="J2125" s="121" t="str">
        <f t="shared" si="236"/>
        <v/>
      </c>
      <c r="K2125" s="121" t="str">
        <f t="shared" si="233"/>
        <v/>
      </c>
      <c r="L2125" s="121" t="str">
        <f t="shared" si="234"/>
        <v/>
      </c>
      <c r="M2125" s="121">
        <f t="shared" si="230"/>
        <v>19.753086419753085</v>
      </c>
      <c r="N2125" s="121" t="str">
        <f t="shared" si="235"/>
        <v/>
      </c>
      <c r="O2125" s="129"/>
    </row>
    <row r="2126" spans="1:15" s="130" customFormat="1">
      <c r="A2126" s="127"/>
      <c r="B2126" s="131"/>
      <c r="C2126" s="122" t="s">
        <v>905</v>
      </c>
      <c r="D2126" s="127">
        <v>1</v>
      </c>
      <c r="E2126" s="127">
        <v>8</v>
      </c>
      <c r="F2126" s="127">
        <v>24</v>
      </c>
      <c r="G2126" s="128">
        <v>1.64</v>
      </c>
      <c r="H2126" s="121">
        <f t="shared" si="231"/>
        <v>0.39506172839506171</v>
      </c>
      <c r="I2126" s="121">
        <f t="shared" si="232"/>
        <v>15.549629629629628</v>
      </c>
      <c r="J2126" s="121" t="str">
        <f t="shared" si="236"/>
        <v/>
      </c>
      <c r="K2126" s="121" t="str">
        <f t="shared" si="233"/>
        <v/>
      </c>
      <c r="L2126" s="121" t="str">
        <f t="shared" si="234"/>
        <v/>
      </c>
      <c r="M2126" s="121" t="str">
        <f t="shared" si="230"/>
        <v/>
      </c>
      <c r="N2126" s="121" t="str">
        <f t="shared" si="235"/>
        <v/>
      </c>
      <c r="O2126" s="129"/>
    </row>
    <row r="2127" spans="1:15" s="130" customFormat="1">
      <c r="A2127" s="127"/>
      <c r="B2127" s="131"/>
      <c r="C2127" s="122" t="s">
        <v>905</v>
      </c>
      <c r="D2127" s="127">
        <v>1</v>
      </c>
      <c r="E2127" s="127">
        <v>8</v>
      </c>
      <c r="F2127" s="127">
        <v>26</v>
      </c>
      <c r="G2127" s="128">
        <v>1.25</v>
      </c>
      <c r="H2127" s="121">
        <f t="shared" si="231"/>
        <v>0.39506172839506171</v>
      </c>
      <c r="I2127" s="121">
        <f t="shared" si="232"/>
        <v>12.839506172839506</v>
      </c>
      <c r="J2127" s="121" t="str">
        <f t="shared" si="236"/>
        <v/>
      </c>
      <c r="K2127" s="121" t="str">
        <f t="shared" si="233"/>
        <v/>
      </c>
      <c r="L2127" s="121" t="str">
        <f t="shared" si="234"/>
        <v/>
      </c>
      <c r="M2127" s="121" t="str">
        <f t="shared" si="230"/>
        <v/>
      </c>
      <c r="N2127" s="121" t="str">
        <f t="shared" si="235"/>
        <v/>
      </c>
      <c r="O2127" s="129"/>
    </row>
    <row r="2128" spans="1:15" s="130" customFormat="1">
      <c r="A2128" s="127"/>
      <c r="B2128" s="131"/>
      <c r="C2128" s="122" t="s">
        <v>905</v>
      </c>
      <c r="D2128" s="127">
        <v>1</v>
      </c>
      <c r="E2128" s="127">
        <v>8</v>
      </c>
      <c r="F2128" s="127">
        <v>26</v>
      </c>
      <c r="G2128" s="128">
        <v>0.68</v>
      </c>
      <c r="H2128" s="121">
        <f t="shared" si="231"/>
        <v>0.39506172839506171</v>
      </c>
      <c r="I2128" s="121">
        <f t="shared" si="232"/>
        <v>6.9846913580246905</v>
      </c>
      <c r="J2128" s="121" t="str">
        <f t="shared" si="236"/>
        <v/>
      </c>
      <c r="K2128" s="121" t="str">
        <f t="shared" si="233"/>
        <v/>
      </c>
      <c r="L2128" s="121" t="str">
        <f t="shared" si="234"/>
        <v/>
      </c>
      <c r="M2128" s="121" t="str">
        <f t="shared" ref="M2128:M2191" si="237">IF((E2128=20),D2128*F2128*G2128*H2128,"")</f>
        <v/>
      </c>
      <c r="N2128" s="121" t="str">
        <f t="shared" si="235"/>
        <v/>
      </c>
      <c r="O2128" s="129"/>
    </row>
    <row r="2129" spans="1:15" s="130" customFormat="1">
      <c r="A2129" s="127"/>
      <c r="B2129" s="131"/>
      <c r="C2129" s="122" t="s">
        <v>905</v>
      </c>
      <c r="D2129" s="127">
        <v>1</v>
      </c>
      <c r="E2129" s="127">
        <v>8</v>
      </c>
      <c r="F2129" s="127">
        <v>26</v>
      </c>
      <c r="G2129" s="128">
        <v>0.38</v>
      </c>
      <c r="H2129" s="121">
        <f t="shared" si="231"/>
        <v>0.39506172839506171</v>
      </c>
      <c r="I2129" s="121">
        <f t="shared" si="232"/>
        <v>3.9032098765432099</v>
      </c>
      <c r="J2129" s="121" t="str">
        <f t="shared" si="236"/>
        <v/>
      </c>
      <c r="K2129" s="121" t="str">
        <f t="shared" si="233"/>
        <v/>
      </c>
      <c r="L2129" s="121" t="str">
        <f t="shared" si="234"/>
        <v/>
      </c>
      <c r="M2129" s="121" t="str">
        <f t="shared" si="237"/>
        <v/>
      </c>
      <c r="N2129" s="121" t="str">
        <f t="shared" si="235"/>
        <v/>
      </c>
      <c r="O2129" s="129"/>
    </row>
    <row r="2130" spans="1:15" s="130" customFormat="1">
      <c r="A2130" s="127"/>
      <c r="B2130" s="131" t="s">
        <v>912</v>
      </c>
      <c r="C2130" s="122" t="s">
        <v>869</v>
      </c>
      <c r="D2130" s="127">
        <v>2</v>
      </c>
      <c r="E2130" s="127">
        <v>16</v>
      </c>
      <c r="F2130" s="127">
        <v>4</v>
      </c>
      <c r="G2130" s="128">
        <v>3.3</v>
      </c>
      <c r="H2130" s="121">
        <f t="shared" si="231"/>
        <v>1.5802469135802468</v>
      </c>
      <c r="I2130" s="121" t="str">
        <f t="shared" si="232"/>
        <v/>
      </c>
      <c r="J2130" s="121" t="str">
        <f t="shared" si="236"/>
        <v/>
      </c>
      <c r="K2130" s="121" t="str">
        <f t="shared" si="233"/>
        <v/>
      </c>
      <c r="L2130" s="121">
        <f t="shared" si="234"/>
        <v>41.718518518518515</v>
      </c>
      <c r="M2130" s="121" t="str">
        <f t="shared" si="237"/>
        <v/>
      </c>
      <c r="N2130" s="121" t="str">
        <f t="shared" si="235"/>
        <v/>
      </c>
      <c r="O2130" s="129"/>
    </row>
    <row r="2131" spans="1:15" s="130" customFormat="1">
      <c r="A2131" s="127"/>
      <c r="B2131" s="131"/>
      <c r="C2131" s="122" t="s">
        <v>869</v>
      </c>
      <c r="D2131" s="127">
        <v>2</v>
      </c>
      <c r="E2131" s="127">
        <v>12</v>
      </c>
      <c r="F2131" s="127">
        <v>6</v>
      </c>
      <c r="G2131" s="128">
        <v>3.3</v>
      </c>
      <c r="H2131" s="121">
        <f t="shared" si="231"/>
        <v>0.88888888888888884</v>
      </c>
      <c r="I2131" s="121" t="str">
        <f t="shared" si="232"/>
        <v/>
      </c>
      <c r="J2131" s="121" t="str">
        <f t="shared" si="236"/>
        <v/>
      </c>
      <c r="K2131" s="121">
        <f t="shared" si="233"/>
        <v>35.199999999999996</v>
      </c>
      <c r="L2131" s="121" t="str">
        <f t="shared" si="234"/>
        <v/>
      </c>
      <c r="M2131" s="121" t="str">
        <f t="shared" si="237"/>
        <v/>
      </c>
      <c r="N2131" s="121" t="str">
        <f t="shared" si="235"/>
        <v/>
      </c>
      <c r="O2131" s="129"/>
    </row>
    <row r="2132" spans="1:15" s="130" customFormat="1">
      <c r="A2132" s="127"/>
      <c r="B2132" s="131"/>
      <c r="C2132" s="122" t="s">
        <v>926</v>
      </c>
      <c r="D2132" s="127">
        <v>2</v>
      </c>
      <c r="E2132" s="127">
        <v>16</v>
      </c>
      <c r="F2132" s="127">
        <v>4</v>
      </c>
      <c r="G2132" s="128">
        <v>0.8</v>
      </c>
      <c r="H2132" s="121">
        <f t="shared" si="231"/>
        <v>1.5802469135802468</v>
      </c>
      <c r="I2132" s="121" t="str">
        <f t="shared" si="232"/>
        <v/>
      </c>
      <c r="J2132" s="121" t="str">
        <f t="shared" si="236"/>
        <v/>
      </c>
      <c r="K2132" s="121" t="str">
        <f t="shared" si="233"/>
        <v/>
      </c>
      <c r="L2132" s="121">
        <f t="shared" si="234"/>
        <v>10.11358024691358</v>
      </c>
      <c r="M2132" s="121" t="str">
        <f t="shared" si="237"/>
        <v/>
      </c>
      <c r="N2132" s="121" t="str">
        <f t="shared" si="235"/>
        <v/>
      </c>
      <c r="O2132" s="129"/>
    </row>
    <row r="2133" spans="1:15" s="130" customFormat="1">
      <c r="A2133" s="127"/>
      <c r="B2133" s="131"/>
      <c r="C2133" s="122" t="s">
        <v>926</v>
      </c>
      <c r="D2133" s="127">
        <v>2</v>
      </c>
      <c r="E2133" s="127">
        <v>12</v>
      </c>
      <c r="F2133" s="127">
        <v>6</v>
      </c>
      <c r="G2133" s="128">
        <v>0.6</v>
      </c>
      <c r="H2133" s="121">
        <f t="shared" si="231"/>
        <v>0.88888888888888884</v>
      </c>
      <c r="I2133" s="121" t="str">
        <f t="shared" si="232"/>
        <v/>
      </c>
      <c r="J2133" s="121" t="str">
        <f t="shared" si="236"/>
        <v/>
      </c>
      <c r="K2133" s="121">
        <f t="shared" si="233"/>
        <v>6.3999999999999986</v>
      </c>
      <c r="L2133" s="121" t="str">
        <f t="shared" si="234"/>
        <v/>
      </c>
      <c r="M2133" s="121" t="str">
        <f t="shared" si="237"/>
        <v/>
      </c>
      <c r="N2133" s="121" t="str">
        <f t="shared" si="235"/>
        <v/>
      </c>
      <c r="O2133" s="129"/>
    </row>
    <row r="2134" spans="1:15" s="130" customFormat="1">
      <c r="A2134" s="127"/>
      <c r="B2134" s="131"/>
      <c r="C2134" s="122" t="s">
        <v>905</v>
      </c>
      <c r="D2134" s="127">
        <v>2</v>
      </c>
      <c r="E2134" s="127">
        <v>8</v>
      </c>
      <c r="F2134" s="127">
        <v>26</v>
      </c>
      <c r="G2134" s="128">
        <v>1.5</v>
      </c>
      <c r="H2134" s="121">
        <f t="shared" si="231"/>
        <v>0.39506172839506171</v>
      </c>
      <c r="I2134" s="121">
        <f t="shared" si="232"/>
        <v>30.814814814814813</v>
      </c>
      <c r="J2134" s="121" t="str">
        <f t="shared" si="236"/>
        <v/>
      </c>
      <c r="K2134" s="121" t="str">
        <f t="shared" si="233"/>
        <v/>
      </c>
      <c r="L2134" s="121" t="str">
        <f t="shared" si="234"/>
        <v/>
      </c>
      <c r="M2134" s="121" t="str">
        <f t="shared" si="237"/>
        <v/>
      </c>
      <c r="N2134" s="121" t="str">
        <f t="shared" si="235"/>
        <v/>
      </c>
      <c r="O2134" s="129"/>
    </row>
    <row r="2135" spans="1:15" s="130" customFormat="1">
      <c r="A2135" s="127"/>
      <c r="B2135" s="131"/>
      <c r="C2135" s="122" t="s">
        <v>905</v>
      </c>
      <c r="D2135" s="127">
        <v>2</v>
      </c>
      <c r="E2135" s="127">
        <v>8</v>
      </c>
      <c r="F2135" s="127">
        <v>26</v>
      </c>
      <c r="G2135" s="128">
        <v>1.06</v>
      </c>
      <c r="H2135" s="121">
        <f t="shared" si="231"/>
        <v>0.39506172839506171</v>
      </c>
      <c r="I2135" s="121">
        <f t="shared" si="232"/>
        <v>21.775802469135805</v>
      </c>
      <c r="J2135" s="121" t="str">
        <f t="shared" si="236"/>
        <v/>
      </c>
      <c r="K2135" s="121" t="str">
        <f t="shared" si="233"/>
        <v/>
      </c>
      <c r="L2135" s="121" t="str">
        <f t="shared" si="234"/>
        <v/>
      </c>
      <c r="M2135" s="121" t="str">
        <f t="shared" si="237"/>
        <v/>
      </c>
      <c r="N2135" s="121" t="str">
        <f t="shared" si="235"/>
        <v/>
      </c>
      <c r="O2135" s="129"/>
    </row>
    <row r="2136" spans="1:15" s="130" customFormat="1">
      <c r="A2136" s="127"/>
      <c r="B2136" s="131"/>
      <c r="C2136" s="122" t="s">
        <v>905</v>
      </c>
      <c r="D2136" s="127">
        <v>2</v>
      </c>
      <c r="E2136" s="127">
        <v>8</v>
      </c>
      <c r="F2136" s="127">
        <v>26</v>
      </c>
      <c r="G2136" s="128">
        <v>0.31</v>
      </c>
      <c r="H2136" s="121">
        <f t="shared" si="231"/>
        <v>0.39506172839506171</v>
      </c>
      <c r="I2136" s="121">
        <f t="shared" si="232"/>
        <v>6.3683950617283953</v>
      </c>
      <c r="J2136" s="121" t="str">
        <f t="shared" si="236"/>
        <v/>
      </c>
      <c r="K2136" s="121" t="str">
        <f t="shared" si="233"/>
        <v/>
      </c>
      <c r="L2136" s="121" t="str">
        <f t="shared" si="234"/>
        <v/>
      </c>
      <c r="M2136" s="121" t="str">
        <f t="shared" si="237"/>
        <v/>
      </c>
      <c r="N2136" s="121" t="str">
        <f t="shared" si="235"/>
        <v/>
      </c>
      <c r="O2136" s="129"/>
    </row>
    <row r="2137" spans="1:15" s="130" customFormat="1">
      <c r="A2137" s="127"/>
      <c r="B2137" s="131" t="s">
        <v>887</v>
      </c>
      <c r="C2137" s="122" t="s">
        <v>869</v>
      </c>
      <c r="D2137" s="127">
        <v>1</v>
      </c>
      <c r="E2137" s="127">
        <v>16</v>
      </c>
      <c r="F2137" s="127">
        <v>10</v>
      </c>
      <c r="G2137" s="128">
        <v>3.3</v>
      </c>
      <c r="H2137" s="121">
        <f t="shared" si="231"/>
        <v>1.5802469135802468</v>
      </c>
      <c r="I2137" s="121" t="str">
        <f t="shared" si="232"/>
        <v/>
      </c>
      <c r="J2137" s="121" t="str">
        <f t="shared" si="236"/>
        <v/>
      </c>
      <c r="K2137" s="121" t="str">
        <f t="shared" si="233"/>
        <v/>
      </c>
      <c r="L2137" s="121">
        <f t="shared" si="234"/>
        <v>52.148148148148145</v>
      </c>
      <c r="M2137" s="121" t="str">
        <f t="shared" si="237"/>
        <v/>
      </c>
      <c r="N2137" s="121" t="str">
        <f t="shared" si="235"/>
        <v/>
      </c>
      <c r="O2137" s="129"/>
    </row>
    <row r="2138" spans="1:15" s="130" customFormat="1">
      <c r="A2138" s="127"/>
      <c r="B2138" s="131"/>
      <c r="C2138" s="122" t="s">
        <v>926</v>
      </c>
      <c r="D2138" s="127">
        <v>1</v>
      </c>
      <c r="E2138" s="127">
        <v>16</v>
      </c>
      <c r="F2138" s="127">
        <v>10</v>
      </c>
      <c r="G2138" s="128">
        <v>0.8</v>
      </c>
      <c r="H2138" s="121">
        <f t="shared" si="231"/>
        <v>1.5802469135802468</v>
      </c>
      <c r="I2138" s="121" t="str">
        <f t="shared" si="232"/>
        <v/>
      </c>
      <c r="J2138" s="121" t="str">
        <f t="shared" si="236"/>
        <v/>
      </c>
      <c r="K2138" s="121" t="str">
        <f t="shared" si="233"/>
        <v/>
      </c>
      <c r="L2138" s="121">
        <f t="shared" si="234"/>
        <v>12.641975308641975</v>
      </c>
      <c r="M2138" s="121" t="str">
        <f t="shared" si="237"/>
        <v/>
      </c>
      <c r="N2138" s="121" t="str">
        <f t="shared" si="235"/>
        <v/>
      </c>
      <c r="O2138" s="129"/>
    </row>
    <row r="2139" spans="1:15" s="130" customFormat="1">
      <c r="A2139" s="127"/>
      <c r="B2139" s="131"/>
      <c r="C2139" s="122" t="s">
        <v>905</v>
      </c>
      <c r="D2139" s="127">
        <v>1</v>
      </c>
      <c r="E2139" s="127">
        <v>8</v>
      </c>
      <c r="F2139" s="127">
        <v>26</v>
      </c>
      <c r="G2139" s="128">
        <v>1.5</v>
      </c>
      <c r="H2139" s="121">
        <f t="shared" si="231"/>
        <v>0.39506172839506171</v>
      </c>
      <c r="I2139" s="121">
        <f t="shared" si="232"/>
        <v>15.407407407407407</v>
      </c>
      <c r="J2139" s="121" t="str">
        <f t="shared" si="236"/>
        <v/>
      </c>
      <c r="K2139" s="121" t="str">
        <f t="shared" si="233"/>
        <v/>
      </c>
      <c r="L2139" s="121" t="str">
        <f t="shared" si="234"/>
        <v/>
      </c>
      <c r="M2139" s="121" t="str">
        <f t="shared" si="237"/>
        <v/>
      </c>
      <c r="N2139" s="121" t="str">
        <f t="shared" si="235"/>
        <v/>
      </c>
      <c r="O2139" s="129"/>
    </row>
    <row r="2140" spans="1:15" s="130" customFormat="1">
      <c r="A2140" s="127"/>
      <c r="B2140" s="131"/>
      <c r="C2140" s="122" t="s">
        <v>905</v>
      </c>
      <c r="D2140" s="127">
        <v>1</v>
      </c>
      <c r="E2140" s="127">
        <v>8</v>
      </c>
      <c r="F2140" s="127">
        <v>26</v>
      </c>
      <c r="G2140" s="128">
        <v>1.06</v>
      </c>
      <c r="H2140" s="121">
        <f t="shared" si="231"/>
        <v>0.39506172839506171</v>
      </c>
      <c r="I2140" s="121">
        <f t="shared" si="232"/>
        <v>10.887901234567902</v>
      </c>
      <c r="J2140" s="121" t="str">
        <f t="shared" si="236"/>
        <v/>
      </c>
      <c r="K2140" s="121" t="str">
        <f t="shared" si="233"/>
        <v/>
      </c>
      <c r="L2140" s="121" t="str">
        <f t="shared" si="234"/>
        <v/>
      </c>
      <c r="M2140" s="121" t="str">
        <f t="shared" si="237"/>
        <v/>
      </c>
      <c r="N2140" s="121" t="str">
        <f t="shared" si="235"/>
        <v/>
      </c>
      <c r="O2140" s="129"/>
    </row>
    <row r="2141" spans="1:15" s="130" customFormat="1">
      <c r="A2141" s="127"/>
      <c r="B2141" s="131"/>
      <c r="C2141" s="122" t="s">
        <v>905</v>
      </c>
      <c r="D2141" s="127">
        <v>1</v>
      </c>
      <c r="E2141" s="127">
        <v>8</v>
      </c>
      <c r="F2141" s="127">
        <v>26</v>
      </c>
      <c r="G2141" s="128">
        <v>0.31</v>
      </c>
      <c r="H2141" s="121">
        <f t="shared" si="231"/>
        <v>0.39506172839506171</v>
      </c>
      <c r="I2141" s="121">
        <f t="shared" si="232"/>
        <v>3.1841975308641977</v>
      </c>
      <c r="J2141" s="121" t="str">
        <f t="shared" si="236"/>
        <v/>
      </c>
      <c r="K2141" s="121" t="str">
        <f t="shared" si="233"/>
        <v/>
      </c>
      <c r="L2141" s="121" t="str">
        <f t="shared" si="234"/>
        <v/>
      </c>
      <c r="M2141" s="121" t="str">
        <f t="shared" si="237"/>
        <v/>
      </c>
      <c r="N2141" s="121" t="str">
        <f t="shared" si="235"/>
        <v/>
      </c>
      <c r="O2141" s="129"/>
    </row>
    <row r="2142" spans="1:15" s="130" customFormat="1">
      <c r="A2142" s="127"/>
      <c r="B2142" s="131" t="s">
        <v>558</v>
      </c>
      <c r="C2142" s="122" t="s">
        <v>869</v>
      </c>
      <c r="D2142" s="127">
        <v>1</v>
      </c>
      <c r="E2142" s="127">
        <v>16</v>
      </c>
      <c r="F2142" s="127">
        <v>6</v>
      </c>
      <c r="G2142" s="128">
        <v>3.3</v>
      </c>
      <c r="H2142" s="121">
        <f t="shared" si="231"/>
        <v>1.5802469135802468</v>
      </c>
      <c r="I2142" s="121" t="str">
        <f t="shared" si="232"/>
        <v/>
      </c>
      <c r="J2142" s="121" t="str">
        <f t="shared" si="236"/>
        <v/>
      </c>
      <c r="K2142" s="121" t="str">
        <f t="shared" si="233"/>
        <v/>
      </c>
      <c r="L2142" s="121">
        <f t="shared" si="234"/>
        <v>31.288888888888884</v>
      </c>
      <c r="M2142" s="121" t="str">
        <f t="shared" si="237"/>
        <v/>
      </c>
      <c r="N2142" s="121" t="str">
        <f t="shared" si="235"/>
        <v/>
      </c>
      <c r="O2142" s="129"/>
    </row>
    <row r="2143" spans="1:15" s="130" customFormat="1">
      <c r="A2143" s="127"/>
      <c r="B2143" s="131"/>
      <c r="C2143" s="122" t="s">
        <v>869</v>
      </c>
      <c r="D2143" s="127">
        <v>1</v>
      </c>
      <c r="E2143" s="127">
        <v>12</v>
      </c>
      <c r="F2143" s="127">
        <v>6</v>
      </c>
      <c r="G2143" s="128">
        <v>3.3</v>
      </c>
      <c r="H2143" s="121">
        <f t="shared" si="231"/>
        <v>0.88888888888888884</v>
      </c>
      <c r="I2143" s="121" t="str">
        <f t="shared" si="232"/>
        <v/>
      </c>
      <c r="J2143" s="121" t="str">
        <f t="shared" si="236"/>
        <v/>
      </c>
      <c r="K2143" s="121">
        <f t="shared" si="233"/>
        <v>17.599999999999998</v>
      </c>
      <c r="L2143" s="121" t="str">
        <f t="shared" si="234"/>
        <v/>
      </c>
      <c r="M2143" s="121" t="str">
        <f t="shared" si="237"/>
        <v/>
      </c>
      <c r="N2143" s="121" t="str">
        <f t="shared" si="235"/>
        <v/>
      </c>
      <c r="O2143" s="129"/>
    </row>
    <row r="2144" spans="1:15" s="130" customFormat="1">
      <c r="A2144" s="127"/>
      <c r="B2144" s="131"/>
      <c r="C2144" s="122" t="s">
        <v>926</v>
      </c>
      <c r="D2144" s="127">
        <v>1</v>
      </c>
      <c r="E2144" s="127">
        <v>16</v>
      </c>
      <c r="F2144" s="127">
        <v>6</v>
      </c>
      <c r="G2144" s="128">
        <v>0.8</v>
      </c>
      <c r="H2144" s="121">
        <f t="shared" si="231"/>
        <v>1.5802469135802468</v>
      </c>
      <c r="I2144" s="121" t="str">
        <f t="shared" si="232"/>
        <v/>
      </c>
      <c r="J2144" s="121" t="str">
        <f t="shared" si="236"/>
        <v/>
      </c>
      <c r="K2144" s="121" t="str">
        <f t="shared" si="233"/>
        <v/>
      </c>
      <c r="L2144" s="121">
        <f t="shared" si="234"/>
        <v>7.5851851851851855</v>
      </c>
      <c r="M2144" s="121" t="str">
        <f t="shared" si="237"/>
        <v/>
      </c>
      <c r="N2144" s="121" t="str">
        <f t="shared" si="235"/>
        <v/>
      </c>
      <c r="O2144" s="129"/>
    </row>
    <row r="2145" spans="1:15" s="130" customFormat="1">
      <c r="A2145" s="127"/>
      <c r="B2145" s="131"/>
      <c r="C2145" s="122" t="s">
        <v>926</v>
      </c>
      <c r="D2145" s="127">
        <v>1</v>
      </c>
      <c r="E2145" s="127">
        <v>12</v>
      </c>
      <c r="F2145" s="127">
        <v>6</v>
      </c>
      <c r="G2145" s="128">
        <v>0.6</v>
      </c>
      <c r="H2145" s="121">
        <f t="shared" si="231"/>
        <v>0.88888888888888884</v>
      </c>
      <c r="I2145" s="121" t="str">
        <f t="shared" si="232"/>
        <v/>
      </c>
      <c r="J2145" s="121" t="str">
        <f t="shared" si="236"/>
        <v/>
      </c>
      <c r="K2145" s="121">
        <f t="shared" si="233"/>
        <v>3.1999999999999993</v>
      </c>
      <c r="L2145" s="121" t="str">
        <f t="shared" si="234"/>
        <v/>
      </c>
      <c r="M2145" s="121" t="str">
        <f t="shared" si="237"/>
        <v/>
      </c>
      <c r="N2145" s="121" t="str">
        <f t="shared" si="235"/>
        <v/>
      </c>
      <c r="O2145" s="129"/>
    </row>
    <row r="2146" spans="1:15" s="130" customFormat="1">
      <c r="A2146" s="127"/>
      <c r="B2146" s="131"/>
      <c r="C2146" s="122" t="s">
        <v>905</v>
      </c>
      <c r="D2146" s="127">
        <v>1</v>
      </c>
      <c r="E2146" s="127">
        <v>8</v>
      </c>
      <c r="F2146" s="127">
        <v>26</v>
      </c>
      <c r="G2146" s="128">
        <v>1.5</v>
      </c>
      <c r="H2146" s="121">
        <f t="shared" si="231"/>
        <v>0.39506172839506171</v>
      </c>
      <c r="I2146" s="121">
        <f t="shared" si="232"/>
        <v>15.407407407407407</v>
      </c>
      <c r="J2146" s="121" t="str">
        <f t="shared" si="236"/>
        <v/>
      </c>
      <c r="K2146" s="121" t="str">
        <f t="shared" si="233"/>
        <v/>
      </c>
      <c r="L2146" s="121" t="str">
        <f t="shared" si="234"/>
        <v/>
      </c>
      <c r="M2146" s="121" t="str">
        <f t="shared" si="237"/>
        <v/>
      </c>
      <c r="N2146" s="121" t="str">
        <f t="shared" si="235"/>
        <v/>
      </c>
      <c r="O2146" s="129"/>
    </row>
    <row r="2147" spans="1:15" s="130" customFormat="1">
      <c r="A2147" s="127"/>
      <c r="B2147" s="131"/>
      <c r="C2147" s="122" t="s">
        <v>905</v>
      </c>
      <c r="D2147" s="127">
        <v>1</v>
      </c>
      <c r="E2147" s="127">
        <v>8</v>
      </c>
      <c r="F2147" s="127">
        <v>26</v>
      </c>
      <c r="G2147" s="128">
        <v>1.06</v>
      </c>
      <c r="H2147" s="121">
        <f t="shared" si="231"/>
        <v>0.39506172839506171</v>
      </c>
      <c r="I2147" s="121">
        <f t="shared" si="232"/>
        <v>10.887901234567902</v>
      </c>
      <c r="J2147" s="121" t="str">
        <f t="shared" si="236"/>
        <v/>
      </c>
      <c r="K2147" s="121" t="str">
        <f t="shared" si="233"/>
        <v/>
      </c>
      <c r="L2147" s="121" t="str">
        <f t="shared" si="234"/>
        <v/>
      </c>
      <c r="M2147" s="121" t="str">
        <f t="shared" si="237"/>
        <v/>
      </c>
      <c r="N2147" s="121" t="str">
        <f t="shared" si="235"/>
        <v/>
      </c>
      <c r="O2147" s="129"/>
    </row>
    <row r="2148" spans="1:15" s="130" customFormat="1">
      <c r="A2148" s="127"/>
      <c r="B2148" s="131"/>
      <c r="C2148" s="122" t="s">
        <v>905</v>
      </c>
      <c r="D2148" s="127">
        <v>1</v>
      </c>
      <c r="E2148" s="127">
        <v>8</v>
      </c>
      <c r="F2148" s="127">
        <v>26</v>
      </c>
      <c r="G2148" s="128">
        <v>0.31</v>
      </c>
      <c r="H2148" s="121">
        <f t="shared" si="231"/>
        <v>0.39506172839506171</v>
      </c>
      <c r="I2148" s="121">
        <f t="shared" si="232"/>
        <v>3.1841975308641977</v>
      </c>
      <c r="J2148" s="121" t="str">
        <f t="shared" si="236"/>
        <v/>
      </c>
      <c r="K2148" s="121" t="str">
        <f t="shared" si="233"/>
        <v/>
      </c>
      <c r="L2148" s="121" t="str">
        <f t="shared" si="234"/>
        <v/>
      </c>
      <c r="M2148" s="121" t="str">
        <f t="shared" si="237"/>
        <v/>
      </c>
      <c r="N2148" s="121" t="str">
        <f t="shared" si="235"/>
        <v/>
      </c>
      <c r="O2148" s="129"/>
    </row>
    <row r="2149" spans="1:15" s="130" customFormat="1">
      <c r="A2149" s="127"/>
      <c r="B2149" s="131" t="s">
        <v>971</v>
      </c>
      <c r="C2149" s="122" t="s">
        <v>869</v>
      </c>
      <c r="D2149" s="127">
        <v>6</v>
      </c>
      <c r="E2149" s="127">
        <v>12</v>
      </c>
      <c r="F2149" s="127">
        <v>6</v>
      </c>
      <c r="G2149" s="128">
        <v>3.3</v>
      </c>
      <c r="H2149" s="121">
        <f t="shared" si="231"/>
        <v>0.88888888888888884</v>
      </c>
      <c r="I2149" s="121" t="str">
        <f t="shared" si="232"/>
        <v/>
      </c>
      <c r="J2149" s="121" t="str">
        <f t="shared" si="236"/>
        <v/>
      </c>
      <c r="K2149" s="121">
        <f t="shared" si="233"/>
        <v>105.6</v>
      </c>
      <c r="L2149" s="121" t="str">
        <f t="shared" si="234"/>
        <v/>
      </c>
      <c r="M2149" s="121" t="str">
        <f t="shared" si="237"/>
        <v/>
      </c>
      <c r="N2149" s="121" t="str">
        <f t="shared" si="235"/>
        <v/>
      </c>
      <c r="O2149" s="129"/>
    </row>
    <row r="2150" spans="1:15" s="130" customFormat="1">
      <c r="A2150" s="127"/>
      <c r="B2150" s="131"/>
      <c r="C2150" s="122" t="s">
        <v>869</v>
      </c>
      <c r="D2150" s="127">
        <v>6</v>
      </c>
      <c r="E2150" s="127">
        <v>16</v>
      </c>
      <c r="F2150" s="127">
        <v>4</v>
      </c>
      <c r="G2150" s="128">
        <v>3.3</v>
      </c>
      <c r="H2150" s="121">
        <f t="shared" si="231"/>
        <v>1.5802469135802468</v>
      </c>
      <c r="I2150" s="121" t="str">
        <f t="shared" si="232"/>
        <v/>
      </c>
      <c r="J2150" s="121" t="str">
        <f t="shared" si="236"/>
        <v/>
      </c>
      <c r="K2150" s="121" t="str">
        <f t="shared" si="233"/>
        <v/>
      </c>
      <c r="L2150" s="121">
        <f t="shared" si="234"/>
        <v>125.15555555555554</v>
      </c>
      <c r="M2150" s="121" t="str">
        <f t="shared" si="237"/>
        <v/>
      </c>
      <c r="N2150" s="121" t="str">
        <f t="shared" si="235"/>
        <v/>
      </c>
      <c r="O2150" s="129"/>
    </row>
    <row r="2151" spans="1:15" s="130" customFormat="1">
      <c r="A2151" s="127"/>
      <c r="B2151" s="131"/>
      <c r="C2151" s="122" t="s">
        <v>926</v>
      </c>
      <c r="D2151" s="127">
        <v>6</v>
      </c>
      <c r="E2151" s="127">
        <v>12</v>
      </c>
      <c r="F2151" s="127">
        <v>6</v>
      </c>
      <c r="G2151" s="128">
        <v>0.8</v>
      </c>
      <c r="H2151" s="121">
        <f t="shared" si="231"/>
        <v>0.88888888888888884</v>
      </c>
      <c r="I2151" s="121" t="str">
        <f t="shared" si="232"/>
        <v/>
      </c>
      <c r="J2151" s="121" t="str">
        <f t="shared" si="236"/>
        <v/>
      </c>
      <c r="K2151" s="121">
        <f t="shared" si="233"/>
        <v>25.599999999999998</v>
      </c>
      <c r="L2151" s="121" t="str">
        <f t="shared" si="234"/>
        <v/>
      </c>
      <c r="M2151" s="121" t="str">
        <f t="shared" si="237"/>
        <v/>
      </c>
      <c r="N2151" s="121" t="str">
        <f t="shared" si="235"/>
        <v/>
      </c>
      <c r="O2151" s="129"/>
    </row>
    <row r="2152" spans="1:15" s="130" customFormat="1">
      <c r="A2152" s="127"/>
      <c r="B2152" s="131"/>
      <c r="C2152" s="122" t="s">
        <v>926</v>
      </c>
      <c r="D2152" s="127">
        <v>6</v>
      </c>
      <c r="E2152" s="127">
        <v>16</v>
      </c>
      <c r="F2152" s="127">
        <v>4</v>
      </c>
      <c r="G2152" s="128">
        <v>0.8</v>
      </c>
      <c r="H2152" s="121">
        <f t="shared" si="231"/>
        <v>1.5802469135802468</v>
      </c>
      <c r="I2152" s="121" t="str">
        <f t="shared" si="232"/>
        <v/>
      </c>
      <c r="J2152" s="121" t="str">
        <f t="shared" si="236"/>
        <v/>
      </c>
      <c r="K2152" s="121" t="str">
        <f t="shared" si="233"/>
        <v/>
      </c>
      <c r="L2152" s="121">
        <f t="shared" si="234"/>
        <v>30.340740740740742</v>
      </c>
      <c r="M2152" s="121" t="str">
        <f t="shared" si="237"/>
        <v/>
      </c>
      <c r="N2152" s="121" t="str">
        <f t="shared" si="235"/>
        <v/>
      </c>
      <c r="O2152" s="129"/>
    </row>
    <row r="2153" spans="1:15" s="130" customFormat="1">
      <c r="A2153" s="127"/>
      <c r="B2153" s="131"/>
      <c r="C2153" s="122" t="s">
        <v>905</v>
      </c>
      <c r="D2153" s="127">
        <v>6</v>
      </c>
      <c r="E2153" s="127">
        <v>8</v>
      </c>
      <c r="F2153" s="127">
        <v>26</v>
      </c>
      <c r="G2153" s="128">
        <v>1.34</v>
      </c>
      <c r="H2153" s="121">
        <f t="shared" si="231"/>
        <v>0.39506172839506171</v>
      </c>
      <c r="I2153" s="121">
        <f t="shared" si="232"/>
        <v>82.583703703703705</v>
      </c>
      <c r="J2153" s="121" t="str">
        <f t="shared" si="236"/>
        <v/>
      </c>
      <c r="K2153" s="121" t="str">
        <f t="shared" si="233"/>
        <v/>
      </c>
      <c r="L2153" s="121" t="str">
        <f t="shared" si="234"/>
        <v/>
      </c>
      <c r="M2153" s="121" t="str">
        <f t="shared" si="237"/>
        <v/>
      </c>
      <c r="N2153" s="121" t="str">
        <f t="shared" si="235"/>
        <v/>
      </c>
      <c r="O2153" s="129"/>
    </row>
    <row r="2154" spans="1:15" s="130" customFormat="1">
      <c r="A2154" s="127"/>
      <c r="B2154" s="131"/>
      <c r="C2154" s="122" t="s">
        <v>905</v>
      </c>
      <c r="D2154" s="127">
        <v>6</v>
      </c>
      <c r="E2154" s="127">
        <v>8</v>
      </c>
      <c r="F2154" s="127">
        <v>26</v>
      </c>
      <c r="G2154" s="128">
        <v>1.01</v>
      </c>
      <c r="H2154" s="121">
        <f t="shared" si="231"/>
        <v>0.39506172839506171</v>
      </c>
      <c r="I2154" s="121">
        <f t="shared" si="232"/>
        <v>62.245925925925924</v>
      </c>
      <c r="J2154" s="121" t="str">
        <f t="shared" si="236"/>
        <v/>
      </c>
      <c r="K2154" s="121" t="str">
        <f t="shared" si="233"/>
        <v/>
      </c>
      <c r="L2154" s="121" t="str">
        <f t="shared" si="234"/>
        <v/>
      </c>
      <c r="M2154" s="121" t="str">
        <f t="shared" si="237"/>
        <v/>
      </c>
      <c r="N2154" s="121" t="str">
        <f t="shared" si="235"/>
        <v/>
      </c>
      <c r="O2154" s="129"/>
    </row>
    <row r="2155" spans="1:15" s="130" customFormat="1">
      <c r="A2155" s="127"/>
      <c r="B2155" s="131"/>
      <c r="C2155" s="122" t="s">
        <v>905</v>
      </c>
      <c r="D2155" s="127">
        <v>6</v>
      </c>
      <c r="E2155" s="127">
        <v>8</v>
      </c>
      <c r="F2155" s="127">
        <v>26</v>
      </c>
      <c r="G2155" s="128">
        <v>0.53</v>
      </c>
      <c r="H2155" s="121">
        <f t="shared" si="231"/>
        <v>0.39506172839506171</v>
      </c>
      <c r="I2155" s="121">
        <f t="shared" si="232"/>
        <v>32.663703703703703</v>
      </c>
      <c r="J2155" s="121" t="str">
        <f t="shared" si="236"/>
        <v/>
      </c>
      <c r="K2155" s="121" t="str">
        <f t="shared" si="233"/>
        <v/>
      </c>
      <c r="L2155" s="121" t="str">
        <f t="shared" si="234"/>
        <v/>
      </c>
      <c r="M2155" s="121" t="str">
        <f t="shared" si="237"/>
        <v/>
      </c>
      <c r="N2155" s="121" t="str">
        <f t="shared" si="235"/>
        <v/>
      </c>
      <c r="O2155" s="129"/>
    </row>
    <row r="2156" spans="1:15" s="130" customFormat="1">
      <c r="A2156" s="127"/>
      <c r="B2156" s="131" t="s">
        <v>972</v>
      </c>
      <c r="C2156" s="122" t="s">
        <v>869</v>
      </c>
      <c r="D2156" s="127">
        <v>2</v>
      </c>
      <c r="E2156" s="127">
        <v>16</v>
      </c>
      <c r="F2156" s="127">
        <v>4</v>
      </c>
      <c r="G2156" s="128">
        <v>3.3</v>
      </c>
      <c r="H2156" s="121">
        <f t="shared" si="231"/>
        <v>1.5802469135802468</v>
      </c>
      <c r="I2156" s="121" t="str">
        <f t="shared" si="232"/>
        <v/>
      </c>
      <c r="J2156" s="121" t="str">
        <f t="shared" si="236"/>
        <v/>
      </c>
      <c r="K2156" s="121" t="str">
        <f t="shared" si="233"/>
        <v/>
      </c>
      <c r="L2156" s="121">
        <f t="shared" si="234"/>
        <v>41.718518518518515</v>
      </c>
      <c r="M2156" s="121" t="str">
        <f t="shared" si="237"/>
        <v/>
      </c>
      <c r="N2156" s="121" t="str">
        <f t="shared" si="235"/>
        <v/>
      </c>
      <c r="O2156" s="129"/>
    </row>
    <row r="2157" spans="1:15" s="130" customFormat="1">
      <c r="A2157" s="127"/>
      <c r="B2157" s="131"/>
      <c r="C2157" s="122" t="s">
        <v>869</v>
      </c>
      <c r="D2157" s="127">
        <v>2</v>
      </c>
      <c r="E2157" s="127">
        <v>12</v>
      </c>
      <c r="F2157" s="127">
        <v>6</v>
      </c>
      <c r="G2157" s="128">
        <v>3.3</v>
      </c>
      <c r="H2157" s="121">
        <f t="shared" si="231"/>
        <v>0.88888888888888884</v>
      </c>
      <c r="I2157" s="121" t="str">
        <f t="shared" si="232"/>
        <v/>
      </c>
      <c r="J2157" s="121" t="str">
        <f t="shared" si="236"/>
        <v/>
      </c>
      <c r="K2157" s="121">
        <f t="shared" si="233"/>
        <v>35.199999999999996</v>
      </c>
      <c r="L2157" s="121" t="str">
        <f t="shared" si="234"/>
        <v/>
      </c>
      <c r="M2157" s="121" t="str">
        <f t="shared" si="237"/>
        <v/>
      </c>
      <c r="N2157" s="121" t="str">
        <f t="shared" si="235"/>
        <v/>
      </c>
      <c r="O2157" s="129"/>
    </row>
    <row r="2158" spans="1:15" s="130" customFormat="1">
      <c r="A2158" s="127"/>
      <c r="B2158" s="131"/>
      <c r="C2158" s="122" t="s">
        <v>926</v>
      </c>
      <c r="D2158" s="127">
        <v>2</v>
      </c>
      <c r="E2158" s="127">
        <v>16</v>
      </c>
      <c r="F2158" s="127">
        <v>4</v>
      </c>
      <c r="G2158" s="128">
        <v>0.8</v>
      </c>
      <c r="H2158" s="121">
        <f t="shared" si="231"/>
        <v>1.5802469135802468</v>
      </c>
      <c r="I2158" s="121" t="str">
        <f t="shared" si="232"/>
        <v/>
      </c>
      <c r="J2158" s="121" t="str">
        <f t="shared" si="236"/>
        <v/>
      </c>
      <c r="K2158" s="121" t="str">
        <f t="shared" si="233"/>
        <v/>
      </c>
      <c r="L2158" s="121">
        <f t="shared" si="234"/>
        <v>10.11358024691358</v>
      </c>
      <c r="M2158" s="121" t="str">
        <f t="shared" si="237"/>
        <v/>
      </c>
      <c r="N2158" s="121" t="str">
        <f t="shared" si="235"/>
        <v/>
      </c>
      <c r="O2158" s="129"/>
    </row>
    <row r="2159" spans="1:15" s="130" customFormat="1">
      <c r="A2159" s="127"/>
      <c r="B2159" s="131"/>
      <c r="C2159" s="122" t="s">
        <v>926</v>
      </c>
      <c r="D2159" s="127">
        <v>2</v>
      </c>
      <c r="E2159" s="127">
        <v>12</v>
      </c>
      <c r="F2159" s="127">
        <v>6</v>
      </c>
      <c r="G2159" s="128">
        <v>0.6</v>
      </c>
      <c r="H2159" s="121">
        <f t="shared" si="231"/>
        <v>0.88888888888888884</v>
      </c>
      <c r="I2159" s="121" t="str">
        <f t="shared" si="232"/>
        <v/>
      </c>
      <c r="J2159" s="121" t="str">
        <f t="shared" si="236"/>
        <v/>
      </c>
      <c r="K2159" s="121">
        <f t="shared" si="233"/>
        <v>6.3999999999999986</v>
      </c>
      <c r="L2159" s="121" t="str">
        <f t="shared" si="234"/>
        <v/>
      </c>
      <c r="M2159" s="121" t="str">
        <f t="shared" si="237"/>
        <v/>
      </c>
      <c r="N2159" s="121" t="str">
        <f t="shared" si="235"/>
        <v/>
      </c>
      <c r="O2159" s="129"/>
    </row>
    <row r="2160" spans="1:15" s="130" customFormat="1">
      <c r="A2160" s="127"/>
      <c r="B2160" s="131"/>
      <c r="C2160" s="122" t="s">
        <v>905</v>
      </c>
      <c r="D2160" s="127">
        <v>2</v>
      </c>
      <c r="E2160" s="127">
        <v>8</v>
      </c>
      <c r="F2160" s="127">
        <v>26</v>
      </c>
      <c r="G2160" s="128">
        <v>1.34</v>
      </c>
      <c r="H2160" s="121">
        <f t="shared" si="231"/>
        <v>0.39506172839506171</v>
      </c>
      <c r="I2160" s="121">
        <f t="shared" si="232"/>
        <v>27.527901234567903</v>
      </c>
      <c r="J2160" s="121" t="str">
        <f t="shared" si="236"/>
        <v/>
      </c>
      <c r="K2160" s="121" t="str">
        <f t="shared" si="233"/>
        <v/>
      </c>
      <c r="L2160" s="121" t="str">
        <f t="shared" si="234"/>
        <v/>
      </c>
      <c r="M2160" s="121" t="str">
        <f t="shared" si="237"/>
        <v/>
      </c>
      <c r="N2160" s="121" t="str">
        <f t="shared" si="235"/>
        <v/>
      </c>
      <c r="O2160" s="129"/>
    </row>
    <row r="2161" spans="1:15" s="130" customFormat="1">
      <c r="A2161" s="127"/>
      <c r="B2161" s="131"/>
      <c r="C2161" s="122" t="s">
        <v>905</v>
      </c>
      <c r="D2161" s="127">
        <v>2</v>
      </c>
      <c r="E2161" s="127">
        <v>8</v>
      </c>
      <c r="F2161" s="127">
        <v>26</v>
      </c>
      <c r="G2161" s="128">
        <v>1.01</v>
      </c>
      <c r="H2161" s="121">
        <f t="shared" si="231"/>
        <v>0.39506172839506171</v>
      </c>
      <c r="I2161" s="121">
        <f t="shared" si="232"/>
        <v>20.748641975308644</v>
      </c>
      <c r="J2161" s="121" t="str">
        <f t="shared" si="236"/>
        <v/>
      </c>
      <c r="K2161" s="121" t="str">
        <f t="shared" si="233"/>
        <v/>
      </c>
      <c r="L2161" s="121" t="str">
        <f t="shared" si="234"/>
        <v/>
      </c>
      <c r="M2161" s="121" t="str">
        <f t="shared" si="237"/>
        <v/>
      </c>
      <c r="N2161" s="121" t="str">
        <f t="shared" si="235"/>
        <v/>
      </c>
      <c r="O2161" s="129"/>
    </row>
    <row r="2162" spans="1:15" s="130" customFormat="1">
      <c r="A2162" s="127"/>
      <c r="B2162" s="131"/>
      <c r="C2162" s="122" t="s">
        <v>905</v>
      </c>
      <c r="D2162" s="127">
        <v>2</v>
      </c>
      <c r="E2162" s="127">
        <v>8</v>
      </c>
      <c r="F2162" s="127">
        <v>26</v>
      </c>
      <c r="G2162" s="128">
        <v>0.53</v>
      </c>
      <c r="H2162" s="121">
        <f t="shared" si="231"/>
        <v>0.39506172839506171</v>
      </c>
      <c r="I2162" s="121">
        <f t="shared" si="232"/>
        <v>10.887901234567902</v>
      </c>
      <c r="J2162" s="121" t="str">
        <f t="shared" si="236"/>
        <v/>
      </c>
      <c r="K2162" s="121" t="str">
        <f t="shared" si="233"/>
        <v/>
      </c>
      <c r="L2162" s="121" t="str">
        <f t="shared" si="234"/>
        <v/>
      </c>
      <c r="M2162" s="121" t="str">
        <f t="shared" si="237"/>
        <v/>
      </c>
      <c r="N2162" s="121" t="str">
        <f t="shared" si="235"/>
        <v/>
      </c>
      <c r="O2162" s="129"/>
    </row>
    <row r="2163" spans="1:15" s="130" customFormat="1">
      <c r="A2163" s="127">
        <v>7</v>
      </c>
      <c r="B2163" s="133" t="s">
        <v>980</v>
      </c>
      <c r="C2163" s="122"/>
      <c r="D2163" s="127"/>
      <c r="E2163" s="127"/>
      <c r="F2163" s="127"/>
      <c r="G2163" s="128"/>
      <c r="H2163" s="121">
        <f t="shared" si="231"/>
        <v>0</v>
      </c>
      <c r="I2163" s="121" t="str">
        <f t="shared" si="232"/>
        <v/>
      </c>
      <c r="J2163" s="121" t="str">
        <f t="shared" si="236"/>
        <v/>
      </c>
      <c r="K2163" s="121" t="str">
        <f t="shared" si="233"/>
        <v/>
      </c>
      <c r="L2163" s="121" t="str">
        <f t="shared" si="234"/>
        <v/>
      </c>
      <c r="M2163" s="121" t="str">
        <f t="shared" si="237"/>
        <v/>
      </c>
      <c r="N2163" s="121" t="str">
        <f t="shared" si="235"/>
        <v/>
      </c>
      <c r="O2163" s="129"/>
    </row>
    <row r="2164" spans="1:15" s="130" customFormat="1">
      <c r="A2164" s="127"/>
      <c r="B2164" s="131" t="s">
        <v>585</v>
      </c>
      <c r="C2164" s="122" t="s">
        <v>914</v>
      </c>
      <c r="D2164" s="127">
        <v>2</v>
      </c>
      <c r="E2164" s="127">
        <v>12</v>
      </c>
      <c r="F2164" s="127">
        <v>3</v>
      </c>
      <c r="G2164" s="128">
        <v>5.84</v>
      </c>
      <c r="H2164" s="121">
        <f t="shared" si="231"/>
        <v>0.88888888888888884</v>
      </c>
      <c r="I2164" s="121" t="str">
        <f t="shared" si="232"/>
        <v/>
      </c>
      <c r="J2164" s="121" t="str">
        <f t="shared" si="236"/>
        <v/>
      </c>
      <c r="K2164" s="121">
        <f t="shared" si="233"/>
        <v>31.146666666666665</v>
      </c>
      <c r="L2164" s="121" t="str">
        <f t="shared" si="234"/>
        <v/>
      </c>
      <c r="M2164" s="121" t="str">
        <f t="shared" si="237"/>
        <v/>
      </c>
      <c r="N2164" s="121" t="str">
        <f t="shared" si="235"/>
        <v/>
      </c>
      <c r="O2164" s="129"/>
    </row>
    <row r="2165" spans="1:15" s="130" customFormat="1">
      <c r="A2165" s="127"/>
      <c r="B2165" s="131"/>
      <c r="C2165" s="122" t="s">
        <v>915</v>
      </c>
      <c r="D2165" s="127">
        <v>2</v>
      </c>
      <c r="E2165" s="127">
        <v>12</v>
      </c>
      <c r="F2165" s="127">
        <v>3</v>
      </c>
      <c r="G2165" s="128">
        <v>5.84</v>
      </c>
      <c r="H2165" s="121">
        <f t="shared" si="231"/>
        <v>0.88888888888888884</v>
      </c>
      <c r="I2165" s="121" t="str">
        <f t="shared" si="232"/>
        <v/>
      </c>
      <c r="J2165" s="121" t="str">
        <f t="shared" si="236"/>
        <v/>
      </c>
      <c r="K2165" s="121">
        <f t="shared" si="233"/>
        <v>31.146666666666665</v>
      </c>
      <c r="L2165" s="121" t="str">
        <f t="shared" si="234"/>
        <v/>
      </c>
      <c r="M2165" s="121" t="str">
        <f t="shared" si="237"/>
        <v/>
      </c>
      <c r="N2165" s="121" t="str">
        <f t="shared" si="235"/>
        <v/>
      </c>
      <c r="O2165" s="129"/>
    </row>
    <row r="2166" spans="1:15" s="130" customFormat="1">
      <c r="A2166" s="127"/>
      <c r="B2166" s="131"/>
      <c r="C2166" s="122" t="s">
        <v>893</v>
      </c>
      <c r="D2166" s="127">
        <v>2</v>
      </c>
      <c r="E2166" s="127">
        <v>16</v>
      </c>
      <c r="F2166" s="127">
        <v>2</v>
      </c>
      <c r="G2166" s="128">
        <v>2.06</v>
      </c>
      <c r="H2166" s="121">
        <f t="shared" si="231"/>
        <v>1.5802469135802468</v>
      </c>
      <c r="I2166" s="121" t="str">
        <f t="shared" si="232"/>
        <v/>
      </c>
      <c r="J2166" s="121" t="str">
        <f t="shared" si="236"/>
        <v/>
      </c>
      <c r="K2166" s="121" t="str">
        <f t="shared" si="233"/>
        <v/>
      </c>
      <c r="L2166" s="121">
        <f t="shared" si="234"/>
        <v>13.021234567901233</v>
      </c>
      <c r="M2166" s="121" t="str">
        <f t="shared" si="237"/>
        <v/>
      </c>
      <c r="N2166" s="121" t="str">
        <f t="shared" si="235"/>
        <v/>
      </c>
      <c r="O2166" s="129"/>
    </row>
    <row r="2167" spans="1:15" s="130" customFormat="1">
      <c r="A2167" s="127"/>
      <c r="B2167" s="131"/>
      <c r="C2167" s="122" t="s">
        <v>893</v>
      </c>
      <c r="D2167" s="127">
        <v>2</v>
      </c>
      <c r="E2167" s="127">
        <v>16</v>
      </c>
      <c r="F2167" s="127">
        <v>2</v>
      </c>
      <c r="G2167" s="128">
        <v>2.36</v>
      </c>
      <c r="H2167" s="121">
        <f t="shared" si="231"/>
        <v>1.5802469135802468</v>
      </c>
      <c r="I2167" s="121" t="str">
        <f t="shared" si="232"/>
        <v/>
      </c>
      <c r="J2167" s="121" t="str">
        <f t="shared" si="236"/>
        <v/>
      </c>
      <c r="K2167" s="121" t="str">
        <f t="shared" si="233"/>
        <v/>
      </c>
      <c r="L2167" s="121">
        <f t="shared" si="234"/>
        <v>14.917530864197529</v>
      </c>
      <c r="M2167" s="121" t="str">
        <f t="shared" si="237"/>
        <v/>
      </c>
      <c r="N2167" s="121" t="str">
        <f t="shared" si="235"/>
        <v/>
      </c>
      <c r="O2167" s="129"/>
    </row>
    <row r="2168" spans="1:15" s="130" customFormat="1">
      <c r="A2168" s="127"/>
      <c r="B2168" s="131"/>
      <c r="C2168" s="122" t="s">
        <v>840</v>
      </c>
      <c r="D2168" s="127">
        <v>2</v>
      </c>
      <c r="E2168" s="127">
        <v>12</v>
      </c>
      <c r="F2168" s="127">
        <v>1</v>
      </c>
      <c r="G2168" s="128">
        <v>3.42</v>
      </c>
      <c r="H2168" s="121">
        <f t="shared" si="231"/>
        <v>0.88888888888888884</v>
      </c>
      <c r="I2168" s="121" t="str">
        <f t="shared" si="232"/>
        <v/>
      </c>
      <c r="J2168" s="121" t="str">
        <f t="shared" si="236"/>
        <v/>
      </c>
      <c r="K2168" s="121">
        <f t="shared" si="233"/>
        <v>6.0799999999999992</v>
      </c>
      <c r="L2168" s="121" t="str">
        <f t="shared" si="234"/>
        <v/>
      </c>
      <c r="M2168" s="121" t="str">
        <f t="shared" si="237"/>
        <v/>
      </c>
      <c r="N2168" s="121" t="str">
        <f t="shared" si="235"/>
        <v/>
      </c>
      <c r="O2168" s="129"/>
    </row>
    <row r="2169" spans="1:15" s="130" customFormat="1">
      <c r="A2169" s="127"/>
      <c r="B2169" s="131"/>
      <c r="C2169" s="122" t="s">
        <v>905</v>
      </c>
      <c r="D2169" s="127">
        <v>2</v>
      </c>
      <c r="E2169" s="127">
        <v>8</v>
      </c>
      <c r="F2169" s="127">
        <v>33</v>
      </c>
      <c r="G2169" s="128">
        <v>1.46</v>
      </c>
      <c r="H2169" s="121">
        <f t="shared" si="231"/>
        <v>0.39506172839506171</v>
      </c>
      <c r="I2169" s="121">
        <f t="shared" si="232"/>
        <v>38.068148148148147</v>
      </c>
      <c r="J2169" s="121" t="str">
        <f t="shared" si="236"/>
        <v/>
      </c>
      <c r="K2169" s="121" t="str">
        <f t="shared" si="233"/>
        <v/>
      </c>
      <c r="L2169" s="121" t="str">
        <f t="shared" si="234"/>
        <v/>
      </c>
      <c r="M2169" s="121" t="str">
        <f t="shared" si="237"/>
        <v/>
      </c>
      <c r="N2169" s="121" t="str">
        <f t="shared" si="235"/>
        <v/>
      </c>
      <c r="O2169" s="129"/>
    </row>
    <row r="2170" spans="1:15" s="130" customFormat="1">
      <c r="A2170" s="127"/>
      <c r="B2170"/>
      <c r="C2170" s="122" t="s">
        <v>928</v>
      </c>
      <c r="D2170" s="127">
        <v>2</v>
      </c>
      <c r="E2170" s="127">
        <v>20</v>
      </c>
      <c r="F2170" s="127">
        <v>6</v>
      </c>
      <c r="G2170" s="128">
        <v>0.25</v>
      </c>
      <c r="H2170" s="121">
        <f t="shared" si="231"/>
        <v>2.4691358024691357</v>
      </c>
      <c r="I2170" s="121" t="str">
        <f t="shared" si="232"/>
        <v/>
      </c>
      <c r="J2170" s="121" t="str">
        <f t="shared" si="236"/>
        <v/>
      </c>
      <c r="K2170" s="121" t="str">
        <f t="shared" si="233"/>
        <v/>
      </c>
      <c r="L2170" s="121" t="str">
        <f t="shared" si="234"/>
        <v/>
      </c>
      <c r="M2170" s="121">
        <f t="shared" si="237"/>
        <v>7.4074074074074066</v>
      </c>
      <c r="N2170" s="121" t="str">
        <f t="shared" si="235"/>
        <v/>
      </c>
      <c r="O2170" s="129"/>
    </row>
    <row r="2171" spans="1:15" s="130" customFormat="1">
      <c r="A2171" s="127"/>
      <c r="B2171" s="131" t="s">
        <v>586</v>
      </c>
      <c r="C2171" s="122" t="s">
        <v>914</v>
      </c>
      <c r="D2171" s="127">
        <v>1</v>
      </c>
      <c r="E2171" s="127">
        <v>16</v>
      </c>
      <c r="F2171" s="127">
        <v>3</v>
      </c>
      <c r="G2171" s="128">
        <v>17.34</v>
      </c>
      <c r="H2171" s="121">
        <f t="shared" si="231"/>
        <v>1.5802469135802468</v>
      </c>
      <c r="I2171" s="121" t="str">
        <f t="shared" si="232"/>
        <v/>
      </c>
      <c r="J2171" s="121" t="str">
        <f t="shared" si="236"/>
        <v/>
      </c>
      <c r="K2171" s="121" t="str">
        <f t="shared" si="233"/>
        <v/>
      </c>
      <c r="L2171" s="121">
        <f t="shared" si="234"/>
        <v>82.204444444444434</v>
      </c>
      <c r="M2171" s="121" t="str">
        <f t="shared" si="237"/>
        <v/>
      </c>
      <c r="N2171" s="121" t="str">
        <f t="shared" si="235"/>
        <v/>
      </c>
      <c r="O2171" s="129"/>
    </row>
    <row r="2172" spans="1:15" s="130" customFormat="1">
      <c r="A2172" s="127"/>
      <c r="B2172" s="131"/>
      <c r="C2172" s="122" t="s">
        <v>915</v>
      </c>
      <c r="D2172" s="127">
        <v>1</v>
      </c>
      <c r="E2172" s="127">
        <v>16</v>
      </c>
      <c r="F2172" s="127">
        <v>3</v>
      </c>
      <c r="G2172" s="128">
        <v>17.34</v>
      </c>
      <c r="H2172" s="121">
        <f t="shared" si="231"/>
        <v>1.5802469135802468</v>
      </c>
      <c r="I2172" s="121" t="str">
        <f t="shared" si="232"/>
        <v/>
      </c>
      <c r="J2172" s="121" t="str">
        <f t="shared" si="236"/>
        <v/>
      </c>
      <c r="K2172" s="121" t="str">
        <f t="shared" si="233"/>
        <v/>
      </c>
      <c r="L2172" s="121">
        <f t="shared" si="234"/>
        <v>82.204444444444434</v>
      </c>
      <c r="M2172" s="121" t="str">
        <f t="shared" si="237"/>
        <v/>
      </c>
      <c r="N2172" s="121" t="str">
        <f t="shared" si="235"/>
        <v/>
      </c>
      <c r="O2172" s="129"/>
    </row>
    <row r="2173" spans="1:15" s="130" customFormat="1">
      <c r="A2173" s="127"/>
      <c r="B2173" s="131"/>
      <c r="C2173" s="122" t="s">
        <v>893</v>
      </c>
      <c r="D2173" s="127">
        <v>1</v>
      </c>
      <c r="E2173" s="127">
        <v>20</v>
      </c>
      <c r="F2173" s="127">
        <v>4</v>
      </c>
      <c r="G2173" s="128">
        <v>2.56</v>
      </c>
      <c r="H2173" s="121">
        <f t="shared" si="231"/>
        <v>2.4691358024691357</v>
      </c>
      <c r="I2173" s="121" t="str">
        <f t="shared" si="232"/>
        <v/>
      </c>
      <c r="J2173" s="121" t="str">
        <f t="shared" si="236"/>
        <v/>
      </c>
      <c r="K2173" s="121" t="str">
        <f t="shared" si="233"/>
        <v/>
      </c>
      <c r="L2173" s="121" t="str">
        <f t="shared" si="234"/>
        <v/>
      </c>
      <c r="M2173" s="121">
        <f t="shared" si="237"/>
        <v>25.283950617283949</v>
      </c>
      <c r="N2173" s="121" t="str">
        <f t="shared" si="235"/>
        <v/>
      </c>
      <c r="O2173" s="129"/>
    </row>
    <row r="2174" spans="1:15" s="130" customFormat="1">
      <c r="A2174" s="127"/>
      <c r="B2174" s="131"/>
      <c r="C2174" s="122" t="s">
        <v>916</v>
      </c>
      <c r="D2174" s="127">
        <v>1</v>
      </c>
      <c r="E2174" s="127">
        <v>20</v>
      </c>
      <c r="F2174" s="127">
        <v>2</v>
      </c>
      <c r="G2174" s="128">
        <v>7.5</v>
      </c>
      <c r="H2174" s="121">
        <f t="shared" si="231"/>
        <v>2.4691358024691357</v>
      </c>
      <c r="I2174" s="121" t="str">
        <f t="shared" si="232"/>
        <v/>
      </c>
      <c r="J2174" s="121" t="str">
        <f t="shared" si="236"/>
        <v/>
      </c>
      <c r="K2174" s="121" t="str">
        <f t="shared" si="233"/>
        <v/>
      </c>
      <c r="L2174" s="121" t="str">
        <f t="shared" si="234"/>
        <v/>
      </c>
      <c r="M2174" s="121">
        <f t="shared" si="237"/>
        <v>37.037037037037038</v>
      </c>
      <c r="N2174" s="121" t="str">
        <f t="shared" si="235"/>
        <v/>
      </c>
      <c r="O2174" s="129"/>
    </row>
    <row r="2175" spans="1:15" s="130" customFormat="1">
      <c r="A2175" s="127"/>
      <c r="B2175" s="131"/>
      <c r="C2175" s="122" t="s">
        <v>840</v>
      </c>
      <c r="D2175" s="127">
        <v>1</v>
      </c>
      <c r="E2175" s="127">
        <v>16</v>
      </c>
      <c r="F2175" s="127">
        <v>4</v>
      </c>
      <c r="G2175" s="128">
        <v>4.66</v>
      </c>
      <c r="H2175" s="121">
        <f t="shared" si="231"/>
        <v>1.5802469135802468</v>
      </c>
      <c r="I2175" s="121" t="str">
        <f t="shared" si="232"/>
        <v/>
      </c>
      <c r="J2175" s="121" t="str">
        <f t="shared" si="236"/>
        <v/>
      </c>
      <c r="K2175" s="121" t="str">
        <f t="shared" si="233"/>
        <v/>
      </c>
      <c r="L2175" s="121">
        <f t="shared" si="234"/>
        <v>29.455802469135801</v>
      </c>
      <c r="M2175" s="121" t="str">
        <f t="shared" si="237"/>
        <v/>
      </c>
      <c r="N2175" s="121" t="str">
        <f t="shared" si="235"/>
        <v/>
      </c>
      <c r="O2175" s="129"/>
    </row>
    <row r="2176" spans="1:15" s="130" customFormat="1">
      <c r="A2176" s="127"/>
      <c r="B2176" s="131"/>
      <c r="C2176" s="122" t="s">
        <v>921</v>
      </c>
      <c r="D2176" s="127">
        <v>1</v>
      </c>
      <c r="E2176" s="127">
        <v>8</v>
      </c>
      <c r="F2176" s="127">
        <v>106</v>
      </c>
      <c r="G2176" s="128">
        <v>1.46</v>
      </c>
      <c r="H2176" s="121">
        <f t="shared" si="231"/>
        <v>0.39506172839506171</v>
      </c>
      <c r="I2176" s="121">
        <f t="shared" si="232"/>
        <v>61.139753086419745</v>
      </c>
      <c r="J2176" s="121" t="str">
        <f t="shared" si="236"/>
        <v/>
      </c>
      <c r="K2176" s="121" t="str">
        <f t="shared" si="233"/>
        <v/>
      </c>
      <c r="L2176" s="121" t="str">
        <f t="shared" si="234"/>
        <v/>
      </c>
      <c r="M2176" s="121" t="str">
        <f t="shared" si="237"/>
        <v/>
      </c>
      <c r="N2176" s="121" t="str">
        <f t="shared" si="235"/>
        <v/>
      </c>
      <c r="O2176" s="129"/>
    </row>
    <row r="2177" spans="1:15" s="130" customFormat="1">
      <c r="A2177" s="127"/>
      <c r="B2177" s="131"/>
      <c r="C2177" s="122" t="s">
        <v>928</v>
      </c>
      <c r="D2177" s="127">
        <v>1</v>
      </c>
      <c r="E2177" s="127">
        <v>20</v>
      </c>
      <c r="F2177" s="127">
        <v>11</v>
      </c>
      <c r="G2177" s="128">
        <v>0.25</v>
      </c>
      <c r="H2177" s="121">
        <f t="shared" si="231"/>
        <v>2.4691358024691357</v>
      </c>
      <c r="I2177" s="121" t="str">
        <f t="shared" si="232"/>
        <v/>
      </c>
      <c r="J2177" s="121" t="str">
        <f t="shared" si="236"/>
        <v/>
      </c>
      <c r="K2177" s="121" t="str">
        <f t="shared" si="233"/>
        <v/>
      </c>
      <c r="L2177" s="121" t="str">
        <f t="shared" si="234"/>
        <v/>
      </c>
      <c r="M2177" s="121">
        <f t="shared" si="237"/>
        <v>6.7901234567901234</v>
      </c>
      <c r="N2177" s="121" t="str">
        <f t="shared" si="235"/>
        <v/>
      </c>
      <c r="O2177" s="129"/>
    </row>
    <row r="2178" spans="1:15" s="130" customFormat="1">
      <c r="A2178" s="127"/>
      <c r="B2178" s="131" t="s">
        <v>587</v>
      </c>
      <c r="C2178" s="122" t="s">
        <v>914</v>
      </c>
      <c r="D2178" s="127">
        <v>1</v>
      </c>
      <c r="E2178" s="127">
        <v>16</v>
      </c>
      <c r="F2178" s="127">
        <v>3</v>
      </c>
      <c r="G2178" s="128">
        <v>7.8550000000000004</v>
      </c>
      <c r="H2178" s="121">
        <f t="shared" si="231"/>
        <v>1.5802469135802468</v>
      </c>
      <c r="I2178" s="121" t="str">
        <f t="shared" si="232"/>
        <v/>
      </c>
      <c r="J2178" s="121" t="str">
        <f t="shared" si="236"/>
        <v/>
      </c>
      <c r="K2178" s="121" t="str">
        <f t="shared" si="233"/>
        <v/>
      </c>
      <c r="L2178" s="121">
        <f t="shared" si="234"/>
        <v>37.238518518518518</v>
      </c>
      <c r="M2178" s="121" t="str">
        <f t="shared" si="237"/>
        <v/>
      </c>
      <c r="N2178" s="121" t="str">
        <f t="shared" si="235"/>
        <v/>
      </c>
      <c r="O2178" s="129"/>
    </row>
    <row r="2179" spans="1:15" s="130" customFormat="1">
      <c r="A2179" s="127"/>
      <c r="B2179" s="131"/>
      <c r="C2179" s="122" t="s">
        <v>915</v>
      </c>
      <c r="D2179" s="127">
        <v>1</v>
      </c>
      <c r="E2179" s="127">
        <v>16</v>
      </c>
      <c r="F2179" s="127">
        <v>3</v>
      </c>
      <c r="G2179" s="128">
        <v>7.8550000000000004</v>
      </c>
      <c r="H2179" s="121">
        <f t="shared" si="231"/>
        <v>1.5802469135802468</v>
      </c>
      <c r="I2179" s="121" t="str">
        <f t="shared" si="232"/>
        <v/>
      </c>
      <c r="J2179" s="121" t="str">
        <f t="shared" si="236"/>
        <v/>
      </c>
      <c r="K2179" s="121" t="str">
        <f t="shared" si="233"/>
        <v/>
      </c>
      <c r="L2179" s="121">
        <f t="shared" si="234"/>
        <v>37.238518518518518</v>
      </c>
      <c r="M2179" s="121" t="str">
        <f t="shared" si="237"/>
        <v/>
      </c>
      <c r="N2179" s="121" t="str">
        <f t="shared" si="235"/>
        <v/>
      </c>
      <c r="O2179" s="129"/>
    </row>
    <row r="2180" spans="1:15" s="130" customFormat="1">
      <c r="A2180" s="127"/>
      <c r="B2180" s="131"/>
      <c r="C2180" s="122" t="s">
        <v>893</v>
      </c>
      <c r="D2180" s="127">
        <v>1</v>
      </c>
      <c r="E2180" s="127">
        <v>16</v>
      </c>
      <c r="F2180" s="127">
        <v>2</v>
      </c>
      <c r="G2180" s="128">
        <v>4.2750000000000004</v>
      </c>
      <c r="H2180" s="121">
        <f t="shared" si="231"/>
        <v>1.5802469135802468</v>
      </c>
      <c r="I2180" s="121" t="str">
        <f t="shared" si="232"/>
        <v/>
      </c>
      <c r="J2180" s="121" t="str">
        <f t="shared" si="236"/>
        <v/>
      </c>
      <c r="K2180" s="121" t="str">
        <f t="shared" si="233"/>
        <v/>
      </c>
      <c r="L2180" s="121">
        <f t="shared" si="234"/>
        <v>13.511111111111111</v>
      </c>
      <c r="M2180" s="121" t="str">
        <f t="shared" si="237"/>
        <v/>
      </c>
      <c r="N2180" s="121" t="str">
        <f t="shared" si="235"/>
        <v/>
      </c>
      <c r="O2180" s="129"/>
    </row>
    <row r="2181" spans="1:15" s="130" customFormat="1">
      <c r="A2181" s="127"/>
      <c r="B2181" s="131"/>
      <c r="C2181" s="122" t="s">
        <v>893</v>
      </c>
      <c r="D2181" s="127">
        <v>1</v>
      </c>
      <c r="E2181" s="127">
        <v>16</v>
      </c>
      <c r="F2181" s="127">
        <v>2</v>
      </c>
      <c r="G2181" s="128">
        <v>2.2599999999999998</v>
      </c>
      <c r="H2181" s="121">
        <f t="shared" si="231"/>
        <v>1.5802469135802468</v>
      </c>
      <c r="I2181" s="121" t="str">
        <f t="shared" si="232"/>
        <v/>
      </c>
      <c r="J2181" s="121" t="str">
        <f t="shared" si="236"/>
        <v/>
      </c>
      <c r="K2181" s="121" t="str">
        <f t="shared" si="233"/>
        <v/>
      </c>
      <c r="L2181" s="121">
        <f t="shared" si="234"/>
        <v>7.1427160493827149</v>
      </c>
      <c r="M2181" s="121" t="str">
        <f t="shared" si="237"/>
        <v/>
      </c>
      <c r="N2181" s="121" t="str">
        <f t="shared" si="235"/>
        <v/>
      </c>
      <c r="O2181" s="129"/>
    </row>
    <row r="2182" spans="1:15" s="130" customFormat="1">
      <c r="A2182" s="127"/>
      <c r="B2182" s="131"/>
      <c r="C2182" s="122" t="s">
        <v>840</v>
      </c>
      <c r="D2182" s="127">
        <v>1</v>
      </c>
      <c r="E2182" s="127">
        <v>12</v>
      </c>
      <c r="F2182" s="127">
        <v>2</v>
      </c>
      <c r="G2182" s="128">
        <v>3.22</v>
      </c>
      <c r="H2182" s="121">
        <f t="shared" ref="H2182:H2245" si="238">E2182*E2182/(162)</f>
        <v>0.88888888888888884</v>
      </c>
      <c r="I2182" s="121" t="str">
        <f t="shared" ref="I2182:I2245" si="239">IF((E2182=8),D2182*G2182*F2182*H2182,"")</f>
        <v/>
      </c>
      <c r="J2182" s="121" t="str">
        <f t="shared" si="236"/>
        <v/>
      </c>
      <c r="K2182" s="121">
        <f t="shared" ref="K2182:K2245" si="240">IF((E2182=12),D2182*F2182*G2182*H2182,"")</f>
        <v>5.7244444444444449</v>
      </c>
      <c r="L2182" s="121" t="str">
        <f t="shared" ref="L2182:L2245" si="241">IF((E2182=16),D2182*F2182*G2182*H2182,"")</f>
        <v/>
      </c>
      <c r="M2182" s="121" t="str">
        <f t="shared" si="237"/>
        <v/>
      </c>
      <c r="N2182" s="121" t="str">
        <f t="shared" ref="N2182:N2245" si="242">IF((E2182=25),D2182*F2182*G2182*H2182,"")</f>
        <v/>
      </c>
      <c r="O2182" s="129"/>
    </row>
    <row r="2183" spans="1:15" s="130" customFormat="1">
      <c r="A2183" s="127"/>
      <c r="B2183" s="131"/>
      <c r="C2183" s="122" t="s">
        <v>905</v>
      </c>
      <c r="D2183" s="127">
        <v>1</v>
      </c>
      <c r="E2183" s="127">
        <v>8</v>
      </c>
      <c r="F2183" s="127">
        <v>46</v>
      </c>
      <c r="G2183" s="128">
        <v>1.46</v>
      </c>
      <c r="H2183" s="121">
        <f t="shared" si="238"/>
        <v>0.39506172839506171</v>
      </c>
      <c r="I2183" s="121">
        <f t="shared" si="239"/>
        <v>26.532345679012344</v>
      </c>
      <c r="J2183" s="121" t="str">
        <f t="shared" si="236"/>
        <v/>
      </c>
      <c r="K2183" s="121" t="str">
        <f t="shared" si="240"/>
        <v/>
      </c>
      <c r="L2183" s="121" t="str">
        <f t="shared" si="241"/>
        <v/>
      </c>
      <c r="M2183" s="121" t="str">
        <f t="shared" si="237"/>
        <v/>
      </c>
      <c r="N2183" s="121" t="str">
        <f t="shared" si="242"/>
        <v/>
      </c>
      <c r="O2183" s="129"/>
    </row>
    <row r="2184" spans="1:15" s="130" customFormat="1">
      <c r="A2184" s="127"/>
      <c r="B2184" s="131"/>
      <c r="C2184" s="122" t="s">
        <v>928</v>
      </c>
      <c r="D2184" s="127">
        <v>1</v>
      </c>
      <c r="E2184" s="127">
        <v>20</v>
      </c>
      <c r="F2184" s="127">
        <v>6</v>
      </c>
      <c r="G2184" s="128">
        <v>0.25</v>
      </c>
      <c r="H2184" s="121">
        <f t="shared" si="238"/>
        <v>2.4691358024691357</v>
      </c>
      <c r="I2184" s="121" t="str">
        <f t="shared" si="239"/>
        <v/>
      </c>
      <c r="J2184" s="121" t="str">
        <f t="shared" si="236"/>
        <v/>
      </c>
      <c r="K2184" s="121" t="str">
        <f t="shared" si="240"/>
        <v/>
      </c>
      <c r="L2184" s="121" t="str">
        <f t="shared" si="241"/>
        <v/>
      </c>
      <c r="M2184" s="121">
        <f t="shared" si="237"/>
        <v>3.7037037037037033</v>
      </c>
      <c r="N2184" s="121" t="str">
        <f t="shared" si="242"/>
        <v/>
      </c>
      <c r="O2184" s="129"/>
    </row>
    <row r="2185" spans="1:15" s="130" customFormat="1">
      <c r="A2185" s="127"/>
      <c r="B2185" s="131" t="s">
        <v>588</v>
      </c>
      <c r="C2185" s="122" t="s">
        <v>914</v>
      </c>
      <c r="D2185" s="127">
        <v>3</v>
      </c>
      <c r="E2185" s="127">
        <v>20</v>
      </c>
      <c r="F2185" s="127">
        <v>3</v>
      </c>
      <c r="G2185" s="128">
        <v>10.675000000000001</v>
      </c>
      <c r="H2185" s="121">
        <f t="shared" si="238"/>
        <v>2.4691358024691357</v>
      </c>
      <c r="I2185" s="121" t="str">
        <f t="shared" si="239"/>
        <v/>
      </c>
      <c r="J2185" s="121" t="str">
        <f t="shared" si="236"/>
        <v/>
      </c>
      <c r="K2185" s="121" t="str">
        <f t="shared" si="240"/>
        <v/>
      </c>
      <c r="L2185" s="121" t="str">
        <f t="shared" si="241"/>
        <v/>
      </c>
      <c r="M2185" s="121">
        <f t="shared" si="237"/>
        <v>237.22222222222223</v>
      </c>
      <c r="N2185" s="121" t="str">
        <f t="shared" si="242"/>
        <v/>
      </c>
      <c r="O2185" s="129"/>
    </row>
    <row r="2186" spans="1:15" s="130" customFormat="1">
      <c r="A2186" s="127"/>
      <c r="B2186" s="131"/>
      <c r="C2186" s="122" t="s">
        <v>915</v>
      </c>
      <c r="D2186" s="127">
        <v>3</v>
      </c>
      <c r="E2186" s="127">
        <v>20</v>
      </c>
      <c r="F2186" s="127">
        <v>3</v>
      </c>
      <c r="G2186" s="128">
        <v>10.675000000000001</v>
      </c>
      <c r="H2186" s="121">
        <f t="shared" si="238"/>
        <v>2.4691358024691357</v>
      </c>
      <c r="I2186" s="121" t="str">
        <f t="shared" si="239"/>
        <v/>
      </c>
      <c r="J2186" s="121" t="str">
        <f t="shared" si="236"/>
        <v/>
      </c>
      <c r="K2186" s="121" t="str">
        <f t="shared" si="240"/>
        <v/>
      </c>
      <c r="L2186" s="121" t="str">
        <f t="shared" si="241"/>
        <v/>
      </c>
      <c r="M2186" s="121">
        <f t="shared" si="237"/>
        <v>237.22222222222223</v>
      </c>
      <c r="N2186" s="121" t="str">
        <f t="shared" si="242"/>
        <v/>
      </c>
      <c r="O2186" s="129"/>
    </row>
    <row r="2187" spans="1:15" s="130" customFormat="1">
      <c r="A2187" s="127"/>
      <c r="B2187" s="131"/>
      <c r="C2187" s="122" t="s">
        <v>893</v>
      </c>
      <c r="D2187" s="127">
        <v>3</v>
      </c>
      <c r="E2187" s="127">
        <v>20</v>
      </c>
      <c r="F2187" s="127">
        <v>2</v>
      </c>
      <c r="G2187" s="128">
        <v>3.73</v>
      </c>
      <c r="H2187" s="121">
        <f t="shared" si="238"/>
        <v>2.4691358024691357</v>
      </c>
      <c r="I2187" s="121" t="str">
        <f t="shared" si="239"/>
        <v/>
      </c>
      <c r="J2187" s="121" t="str">
        <f t="shared" ref="J2187:J2250" si="243">IF((E2187=10),D2187*F2187*G2187*H2187,"")</f>
        <v/>
      </c>
      <c r="K2187" s="121" t="str">
        <f t="shared" si="240"/>
        <v/>
      </c>
      <c r="L2187" s="121" t="str">
        <f t="shared" si="241"/>
        <v/>
      </c>
      <c r="M2187" s="121">
        <f t="shared" si="237"/>
        <v>55.259259259259252</v>
      </c>
      <c r="N2187" s="121" t="str">
        <f t="shared" si="242"/>
        <v/>
      </c>
      <c r="O2187" s="129"/>
    </row>
    <row r="2188" spans="1:15" s="130" customFormat="1">
      <c r="A2188" s="127"/>
      <c r="B2188" s="131"/>
      <c r="C2188" s="122" t="s">
        <v>893</v>
      </c>
      <c r="D2188" s="127">
        <v>3</v>
      </c>
      <c r="E2188" s="127">
        <v>20</v>
      </c>
      <c r="F2188" s="127">
        <v>2</v>
      </c>
      <c r="G2188" s="128">
        <v>4.9249999999999998</v>
      </c>
      <c r="H2188" s="121">
        <f t="shared" si="238"/>
        <v>2.4691358024691357</v>
      </c>
      <c r="I2188" s="121" t="str">
        <f t="shared" si="239"/>
        <v/>
      </c>
      <c r="J2188" s="121" t="str">
        <f t="shared" si="243"/>
        <v/>
      </c>
      <c r="K2188" s="121" t="str">
        <f t="shared" si="240"/>
        <v/>
      </c>
      <c r="L2188" s="121" t="str">
        <f t="shared" si="241"/>
        <v/>
      </c>
      <c r="M2188" s="121">
        <f t="shared" si="237"/>
        <v>72.962962962962948</v>
      </c>
      <c r="N2188" s="121" t="str">
        <f t="shared" si="242"/>
        <v/>
      </c>
      <c r="O2188" s="129"/>
    </row>
    <row r="2189" spans="1:15" s="130" customFormat="1">
      <c r="A2189" s="127"/>
      <c r="B2189" s="131"/>
      <c r="C2189" s="122" t="s">
        <v>840</v>
      </c>
      <c r="D2189" s="127">
        <v>3</v>
      </c>
      <c r="E2189" s="127">
        <v>16</v>
      </c>
      <c r="F2189" s="127">
        <v>2</v>
      </c>
      <c r="G2189" s="128">
        <v>5.74</v>
      </c>
      <c r="H2189" s="121">
        <f t="shared" si="238"/>
        <v>1.5802469135802468</v>
      </c>
      <c r="I2189" s="121" t="str">
        <f t="shared" si="239"/>
        <v/>
      </c>
      <c r="J2189" s="121" t="str">
        <f t="shared" si="243"/>
        <v/>
      </c>
      <c r="K2189" s="121" t="str">
        <f t="shared" si="240"/>
        <v/>
      </c>
      <c r="L2189" s="121">
        <f t="shared" si="241"/>
        <v>54.423703703703694</v>
      </c>
      <c r="M2189" s="121" t="str">
        <f t="shared" si="237"/>
        <v/>
      </c>
      <c r="N2189" s="121" t="str">
        <f t="shared" si="242"/>
        <v/>
      </c>
      <c r="O2189" s="129"/>
    </row>
    <row r="2190" spans="1:15" s="130" customFormat="1">
      <c r="A2190" s="127"/>
      <c r="B2190" s="131"/>
      <c r="C2190" s="122" t="s">
        <v>905</v>
      </c>
      <c r="D2190" s="127">
        <v>3</v>
      </c>
      <c r="E2190" s="127">
        <v>8</v>
      </c>
      <c r="F2190" s="127">
        <v>62</v>
      </c>
      <c r="G2190" s="128">
        <v>1.46</v>
      </c>
      <c r="H2190" s="121">
        <f t="shared" si="238"/>
        <v>0.39506172839506171</v>
      </c>
      <c r="I2190" s="121">
        <f t="shared" si="239"/>
        <v>107.28296296296296</v>
      </c>
      <c r="J2190" s="121" t="str">
        <f t="shared" si="243"/>
        <v/>
      </c>
      <c r="K2190" s="121" t="str">
        <f t="shared" si="240"/>
        <v/>
      </c>
      <c r="L2190" s="121" t="str">
        <f t="shared" si="241"/>
        <v/>
      </c>
      <c r="M2190" s="121" t="str">
        <f t="shared" si="237"/>
        <v/>
      </c>
      <c r="N2190" s="121" t="str">
        <f t="shared" si="242"/>
        <v/>
      </c>
      <c r="O2190" s="129"/>
    </row>
    <row r="2191" spans="1:15" s="130" customFormat="1">
      <c r="A2191" s="127"/>
      <c r="B2191" s="131"/>
      <c r="C2191" s="122" t="s">
        <v>928</v>
      </c>
      <c r="D2191" s="127">
        <v>3</v>
      </c>
      <c r="E2191" s="127">
        <v>20</v>
      </c>
      <c r="F2191" s="127">
        <v>6</v>
      </c>
      <c r="G2191" s="128">
        <v>0.25</v>
      </c>
      <c r="H2191" s="121">
        <f t="shared" si="238"/>
        <v>2.4691358024691357</v>
      </c>
      <c r="I2191" s="121" t="str">
        <f t="shared" si="239"/>
        <v/>
      </c>
      <c r="J2191" s="121" t="str">
        <f t="shared" si="243"/>
        <v/>
      </c>
      <c r="K2191" s="121" t="str">
        <f t="shared" si="240"/>
        <v/>
      </c>
      <c r="L2191" s="121" t="str">
        <f t="shared" si="241"/>
        <v/>
      </c>
      <c r="M2191" s="121">
        <f t="shared" si="237"/>
        <v>11.111111111111111</v>
      </c>
      <c r="N2191" s="121" t="str">
        <f t="shared" si="242"/>
        <v/>
      </c>
      <c r="O2191" s="129"/>
    </row>
    <row r="2192" spans="1:15" s="130" customFormat="1">
      <c r="A2192" s="127"/>
      <c r="B2192" s="131" t="s">
        <v>589</v>
      </c>
      <c r="C2192" s="122" t="s">
        <v>914</v>
      </c>
      <c r="D2192" s="127">
        <v>1</v>
      </c>
      <c r="E2192" s="127">
        <v>16</v>
      </c>
      <c r="F2192" s="127">
        <v>3</v>
      </c>
      <c r="G2192" s="128">
        <v>7.84</v>
      </c>
      <c r="H2192" s="121">
        <f t="shared" si="238"/>
        <v>1.5802469135802468</v>
      </c>
      <c r="I2192" s="121" t="str">
        <f t="shared" si="239"/>
        <v/>
      </c>
      <c r="J2192" s="121" t="str">
        <f t="shared" si="243"/>
        <v/>
      </c>
      <c r="K2192" s="121" t="str">
        <f t="shared" si="240"/>
        <v/>
      </c>
      <c r="L2192" s="121">
        <f t="shared" si="241"/>
        <v>37.167407407407403</v>
      </c>
      <c r="M2192" s="121" t="str">
        <f t="shared" ref="M2192:M2255" si="244">IF((E2192=20),D2192*F2192*G2192*H2192,"")</f>
        <v/>
      </c>
      <c r="N2192" s="121" t="str">
        <f t="shared" si="242"/>
        <v/>
      </c>
      <c r="O2192" s="129"/>
    </row>
    <row r="2193" spans="1:15" s="130" customFormat="1">
      <c r="A2193" s="127"/>
      <c r="B2193" s="131"/>
      <c r="C2193" s="122" t="s">
        <v>915</v>
      </c>
      <c r="D2193" s="127">
        <v>1</v>
      </c>
      <c r="E2193" s="127">
        <v>16</v>
      </c>
      <c r="F2193" s="127">
        <v>3</v>
      </c>
      <c r="G2193" s="128">
        <v>7.84</v>
      </c>
      <c r="H2193" s="121">
        <f t="shared" si="238"/>
        <v>1.5802469135802468</v>
      </c>
      <c r="I2193" s="121" t="str">
        <f t="shared" si="239"/>
        <v/>
      </c>
      <c r="J2193" s="121" t="str">
        <f t="shared" si="243"/>
        <v/>
      </c>
      <c r="K2193" s="121" t="str">
        <f t="shared" si="240"/>
        <v/>
      </c>
      <c r="L2193" s="121">
        <f t="shared" si="241"/>
        <v>37.167407407407403</v>
      </c>
      <c r="M2193" s="121" t="str">
        <f t="shared" si="244"/>
        <v/>
      </c>
      <c r="N2193" s="121" t="str">
        <f t="shared" si="242"/>
        <v/>
      </c>
      <c r="O2193" s="129"/>
    </row>
    <row r="2194" spans="1:15" s="130" customFormat="1">
      <c r="A2194" s="127"/>
      <c r="B2194" s="131"/>
      <c r="C2194" s="122" t="s">
        <v>893</v>
      </c>
      <c r="D2194" s="127">
        <v>1</v>
      </c>
      <c r="E2194" s="127">
        <v>16</v>
      </c>
      <c r="F2194" s="127">
        <v>2</v>
      </c>
      <c r="G2194" s="128">
        <v>4.16</v>
      </c>
      <c r="H2194" s="121">
        <f t="shared" si="238"/>
        <v>1.5802469135802468</v>
      </c>
      <c r="I2194" s="121" t="str">
        <f t="shared" si="239"/>
        <v/>
      </c>
      <c r="J2194" s="121" t="str">
        <f t="shared" si="243"/>
        <v/>
      </c>
      <c r="K2194" s="121" t="str">
        <f t="shared" si="240"/>
        <v/>
      </c>
      <c r="L2194" s="121">
        <f t="shared" si="241"/>
        <v>13.147654320987654</v>
      </c>
      <c r="M2194" s="121" t="str">
        <f t="shared" si="244"/>
        <v/>
      </c>
      <c r="N2194" s="121" t="str">
        <f t="shared" si="242"/>
        <v/>
      </c>
      <c r="O2194" s="129"/>
    </row>
    <row r="2195" spans="1:15" s="130" customFormat="1">
      <c r="A2195" s="127"/>
      <c r="B2195" s="131"/>
      <c r="C2195" s="122" t="s">
        <v>893</v>
      </c>
      <c r="D2195" s="127">
        <v>1</v>
      </c>
      <c r="E2195" s="127">
        <v>16</v>
      </c>
      <c r="F2195" s="127">
        <v>2</v>
      </c>
      <c r="G2195" s="128">
        <v>2.16</v>
      </c>
      <c r="H2195" s="121">
        <f t="shared" si="238"/>
        <v>1.5802469135802468</v>
      </c>
      <c r="I2195" s="121" t="str">
        <f t="shared" si="239"/>
        <v/>
      </c>
      <c r="J2195" s="121" t="str">
        <f t="shared" si="243"/>
        <v/>
      </c>
      <c r="K2195" s="121" t="str">
        <f t="shared" si="240"/>
        <v/>
      </c>
      <c r="L2195" s="121">
        <f t="shared" si="241"/>
        <v>6.8266666666666671</v>
      </c>
      <c r="M2195" s="121" t="str">
        <f t="shared" si="244"/>
        <v/>
      </c>
      <c r="N2195" s="121" t="str">
        <f t="shared" si="242"/>
        <v/>
      </c>
      <c r="O2195" s="129"/>
    </row>
    <row r="2196" spans="1:15" s="130" customFormat="1">
      <c r="A2196" s="127"/>
      <c r="B2196" s="131"/>
      <c r="C2196" s="122" t="s">
        <v>840</v>
      </c>
      <c r="D2196" s="127">
        <v>1</v>
      </c>
      <c r="E2196" s="127">
        <v>12</v>
      </c>
      <c r="F2196" s="127">
        <v>2</v>
      </c>
      <c r="G2196" s="128">
        <v>3.72</v>
      </c>
      <c r="H2196" s="121">
        <f t="shared" si="238"/>
        <v>0.88888888888888884</v>
      </c>
      <c r="I2196" s="121" t="str">
        <f t="shared" si="239"/>
        <v/>
      </c>
      <c r="J2196" s="121" t="str">
        <f t="shared" si="243"/>
        <v/>
      </c>
      <c r="K2196" s="121">
        <f t="shared" si="240"/>
        <v>6.6133333333333333</v>
      </c>
      <c r="L2196" s="121" t="str">
        <f t="shared" si="241"/>
        <v/>
      </c>
      <c r="M2196" s="121" t="str">
        <f t="shared" si="244"/>
        <v/>
      </c>
      <c r="N2196" s="121" t="str">
        <f t="shared" si="242"/>
        <v/>
      </c>
      <c r="O2196" s="129"/>
    </row>
    <row r="2197" spans="1:15" s="130" customFormat="1">
      <c r="A2197" s="127"/>
      <c r="B2197" s="131"/>
      <c r="C2197" s="122" t="s">
        <v>905</v>
      </c>
      <c r="D2197" s="127">
        <v>1</v>
      </c>
      <c r="E2197" s="127">
        <v>8</v>
      </c>
      <c r="F2197" s="127">
        <v>49</v>
      </c>
      <c r="G2197" s="128">
        <v>1.46</v>
      </c>
      <c r="H2197" s="121">
        <f t="shared" si="238"/>
        <v>0.39506172839506171</v>
      </c>
      <c r="I2197" s="121">
        <f t="shared" si="239"/>
        <v>28.262716049382711</v>
      </c>
      <c r="J2197" s="121" t="str">
        <f t="shared" si="243"/>
        <v/>
      </c>
      <c r="K2197" s="121" t="str">
        <f t="shared" si="240"/>
        <v/>
      </c>
      <c r="L2197" s="121" t="str">
        <f t="shared" si="241"/>
        <v/>
      </c>
      <c r="M2197" s="121" t="str">
        <f t="shared" si="244"/>
        <v/>
      </c>
      <c r="N2197" s="121" t="str">
        <f t="shared" si="242"/>
        <v/>
      </c>
      <c r="O2197" s="129"/>
    </row>
    <row r="2198" spans="1:15" s="130" customFormat="1">
      <c r="A2198" s="127"/>
      <c r="B2198" s="131"/>
      <c r="C2198" s="122" t="s">
        <v>928</v>
      </c>
      <c r="D2198" s="127">
        <v>1</v>
      </c>
      <c r="E2198" s="127">
        <v>20</v>
      </c>
      <c r="F2198" s="127">
        <v>6</v>
      </c>
      <c r="G2198" s="128">
        <v>0.25</v>
      </c>
      <c r="H2198" s="121">
        <f t="shared" si="238"/>
        <v>2.4691358024691357</v>
      </c>
      <c r="I2198" s="121" t="str">
        <f t="shared" si="239"/>
        <v/>
      </c>
      <c r="J2198" s="121" t="str">
        <f t="shared" si="243"/>
        <v/>
      </c>
      <c r="K2198" s="121" t="str">
        <f t="shared" si="240"/>
        <v/>
      </c>
      <c r="L2198" s="121" t="str">
        <f t="shared" si="241"/>
        <v/>
      </c>
      <c r="M2198" s="121">
        <f t="shared" si="244"/>
        <v>3.7037037037037033</v>
      </c>
      <c r="N2198" s="121" t="str">
        <f t="shared" si="242"/>
        <v/>
      </c>
      <c r="O2198" s="129"/>
    </row>
    <row r="2199" spans="1:15" s="130" customFormat="1">
      <c r="A2199" s="127"/>
      <c r="B2199" s="131" t="s">
        <v>590</v>
      </c>
      <c r="C2199" s="122" t="s">
        <v>914</v>
      </c>
      <c r="D2199" s="127">
        <v>1</v>
      </c>
      <c r="E2199" s="127">
        <v>16</v>
      </c>
      <c r="F2199" s="127">
        <v>3</v>
      </c>
      <c r="G2199" s="128">
        <v>27.88</v>
      </c>
      <c r="H2199" s="121">
        <f t="shared" si="238"/>
        <v>1.5802469135802468</v>
      </c>
      <c r="I2199" s="121" t="str">
        <f t="shared" si="239"/>
        <v/>
      </c>
      <c r="J2199" s="121" t="str">
        <f t="shared" si="243"/>
        <v/>
      </c>
      <c r="K2199" s="121" t="str">
        <f t="shared" si="240"/>
        <v/>
      </c>
      <c r="L2199" s="121">
        <f t="shared" si="241"/>
        <v>132.17185185185184</v>
      </c>
      <c r="M2199" s="121" t="str">
        <f t="shared" si="244"/>
        <v/>
      </c>
      <c r="N2199" s="121" t="str">
        <f t="shared" si="242"/>
        <v/>
      </c>
      <c r="O2199" s="129"/>
    </row>
    <row r="2200" spans="1:15" s="130" customFormat="1">
      <c r="A2200" s="127"/>
      <c r="B2200" s="131"/>
      <c r="C2200" s="122" t="s">
        <v>915</v>
      </c>
      <c r="D2200" s="127">
        <v>1</v>
      </c>
      <c r="E2200" s="127">
        <v>16</v>
      </c>
      <c r="F2200" s="127">
        <v>3</v>
      </c>
      <c r="G2200" s="128">
        <v>27.88</v>
      </c>
      <c r="H2200" s="121">
        <f t="shared" si="238"/>
        <v>1.5802469135802468</v>
      </c>
      <c r="I2200" s="121" t="str">
        <f t="shared" si="239"/>
        <v/>
      </c>
      <c r="J2200" s="121" t="str">
        <f t="shared" si="243"/>
        <v/>
      </c>
      <c r="K2200" s="121" t="str">
        <f t="shared" si="240"/>
        <v/>
      </c>
      <c r="L2200" s="121">
        <f t="shared" si="241"/>
        <v>132.17185185185184</v>
      </c>
      <c r="M2200" s="121" t="str">
        <f t="shared" si="244"/>
        <v/>
      </c>
      <c r="N2200" s="121" t="str">
        <f t="shared" si="242"/>
        <v/>
      </c>
      <c r="O2200" s="129"/>
    </row>
    <row r="2201" spans="1:15" s="130" customFormat="1">
      <c r="A2201" s="127"/>
      <c r="B2201" s="131"/>
      <c r="C2201" s="122" t="s">
        <v>893</v>
      </c>
      <c r="D2201" s="127">
        <v>1</v>
      </c>
      <c r="E2201" s="127">
        <v>12</v>
      </c>
      <c r="F2201" s="127">
        <v>2</v>
      </c>
      <c r="G2201" s="128">
        <v>5.2320000000000002</v>
      </c>
      <c r="H2201" s="121">
        <f t="shared" si="238"/>
        <v>0.88888888888888884</v>
      </c>
      <c r="I2201" s="121" t="str">
        <f t="shared" si="239"/>
        <v/>
      </c>
      <c r="J2201" s="121" t="str">
        <f t="shared" si="243"/>
        <v/>
      </c>
      <c r="K2201" s="121">
        <f t="shared" si="240"/>
        <v>9.3013333333333339</v>
      </c>
      <c r="L2201" s="121" t="str">
        <f t="shared" si="241"/>
        <v/>
      </c>
      <c r="M2201" s="121" t="str">
        <f t="shared" si="244"/>
        <v/>
      </c>
      <c r="N2201" s="121" t="str">
        <f t="shared" si="242"/>
        <v/>
      </c>
      <c r="O2201" s="129"/>
    </row>
    <row r="2202" spans="1:15" s="130" customFormat="1">
      <c r="A2202" s="127"/>
      <c r="B2202" s="131"/>
      <c r="C2202" s="122" t="s">
        <v>893</v>
      </c>
      <c r="D2202" s="127">
        <v>1</v>
      </c>
      <c r="E2202" s="127">
        <v>16</v>
      </c>
      <c r="F2202" s="127">
        <v>2</v>
      </c>
      <c r="G2202" s="128">
        <v>6.05</v>
      </c>
      <c r="H2202" s="121">
        <f t="shared" si="238"/>
        <v>1.5802469135802468</v>
      </c>
      <c r="I2202" s="121" t="str">
        <f t="shared" si="239"/>
        <v/>
      </c>
      <c r="J2202" s="121" t="str">
        <f t="shared" si="243"/>
        <v/>
      </c>
      <c r="K2202" s="121" t="str">
        <f t="shared" si="240"/>
        <v/>
      </c>
      <c r="L2202" s="121">
        <f t="shared" si="241"/>
        <v>19.120987654320984</v>
      </c>
      <c r="M2202" s="121" t="str">
        <f t="shared" si="244"/>
        <v/>
      </c>
      <c r="N2202" s="121" t="str">
        <f t="shared" si="242"/>
        <v/>
      </c>
      <c r="O2202" s="129"/>
    </row>
    <row r="2203" spans="1:15" s="130" customFormat="1">
      <c r="A2203" s="127"/>
      <c r="B2203" s="131"/>
      <c r="C2203" s="122" t="s">
        <v>893</v>
      </c>
      <c r="D2203" s="127">
        <v>1</v>
      </c>
      <c r="E2203" s="127">
        <v>20</v>
      </c>
      <c r="F2203" s="127">
        <v>2</v>
      </c>
      <c r="G2203" s="128">
        <v>7.5</v>
      </c>
      <c r="H2203" s="121">
        <f t="shared" si="238"/>
        <v>2.4691358024691357</v>
      </c>
      <c r="I2203" s="121" t="str">
        <f t="shared" si="239"/>
        <v/>
      </c>
      <c r="J2203" s="121" t="str">
        <f t="shared" si="243"/>
        <v/>
      </c>
      <c r="K2203" s="121" t="str">
        <f t="shared" si="240"/>
        <v/>
      </c>
      <c r="L2203" s="121" t="str">
        <f t="shared" si="241"/>
        <v/>
      </c>
      <c r="M2203" s="121">
        <f t="shared" si="244"/>
        <v>37.037037037037038</v>
      </c>
      <c r="N2203" s="121" t="str">
        <f t="shared" si="242"/>
        <v/>
      </c>
      <c r="O2203" s="129"/>
    </row>
    <row r="2204" spans="1:15" s="130" customFormat="1">
      <c r="A2204" s="127"/>
      <c r="B2204" s="131"/>
      <c r="C2204" s="122" t="s">
        <v>893</v>
      </c>
      <c r="D2204" s="127">
        <v>1</v>
      </c>
      <c r="E2204" s="127">
        <v>20</v>
      </c>
      <c r="F2204" s="127">
        <v>2</v>
      </c>
      <c r="G2204" s="128">
        <v>2.56</v>
      </c>
      <c r="H2204" s="121">
        <f t="shared" si="238"/>
        <v>2.4691358024691357</v>
      </c>
      <c r="I2204" s="121" t="str">
        <f t="shared" si="239"/>
        <v/>
      </c>
      <c r="J2204" s="121" t="str">
        <f t="shared" si="243"/>
        <v/>
      </c>
      <c r="K2204" s="121" t="str">
        <f t="shared" si="240"/>
        <v/>
      </c>
      <c r="L2204" s="121" t="str">
        <f t="shared" si="241"/>
        <v/>
      </c>
      <c r="M2204" s="121">
        <f t="shared" si="244"/>
        <v>12.641975308641975</v>
      </c>
      <c r="N2204" s="121" t="str">
        <f t="shared" si="242"/>
        <v/>
      </c>
      <c r="O2204" s="129"/>
    </row>
    <row r="2205" spans="1:15" s="130" customFormat="1">
      <c r="A2205" s="127"/>
      <c r="B2205" s="131"/>
      <c r="C2205" s="122" t="s">
        <v>840</v>
      </c>
      <c r="D2205" s="127">
        <v>1</v>
      </c>
      <c r="E2205" s="127">
        <v>12</v>
      </c>
      <c r="F2205" s="127">
        <v>2</v>
      </c>
      <c r="G2205" s="128">
        <v>3.47</v>
      </c>
      <c r="H2205" s="121">
        <f t="shared" si="238"/>
        <v>0.88888888888888884</v>
      </c>
      <c r="I2205" s="121" t="str">
        <f t="shared" si="239"/>
        <v/>
      </c>
      <c r="J2205" s="121" t="str">
        <f t="shared" si="243"/>
        <v/>
      </c>
      <c r="K2205" s="121">
        <f t="shared" si="240"/>
        <v>6.1688888888888886</v>
      </c>
      <c r="L2205" s="121" t="str">
        <f t="shared" si="241"/>
        <v/>
      </c>
      <c r="M2205" s="121" t="str">
        <f t="shared" si="244"/>
        <v/>
      </c>
      <c r="N2205" s="121" t="str">
        <f t="shared" si="242"/>
        <v/>
      </c>
      <c r="O2205" s="129"/>
    </row>
    <row r="2206" spans="1:15" s="130" customFormat="1">
      <c r="A2206" s="127"/>
      <c r="B2206" s="131"/>
      <c r="C2206" s="122" t="s">
        <v>840</v>
      </c>
      <c r="D2206" s="127">
        <v>1</v>
      </c>
      <c r="E2206" s="127">
        <v>12</v>
      </c>
      <c r="F2206" s="127">
        <v>2</v>
      </c>
      <c r="G2206" s="128">
        <v>4.66</v>
      </c>
      <c r="H2206" s="121">
        <f t="shared" si="238"/>
        <v>0.88888888888888884</v>
      </c>
      <c r="I2206" s="121" t="str">
        <f t="shared" si="239"/>
        <v/>
      </c>
      <c r="J2206" s="121" t="str">
        <f t="shared" si="243"/>
        <v/>
      </c>
      <c r="K2206" s="121">
        <f t="shared" si="240"/>
        <v>8.2844444444444445</v>
      </c>
      <c r="L2206" s="121" t="str">
        <f t="shared" si="241"/>
        <v/>
      </c>
      <c r="M2206" s="121" t="str">
        <f t="shared" si="244"/>
        <v/>
      </c>
      <c r="N2206" s="121" t="str">
        <f t="shared" si="242"/>
        <v/>
      </c>
      <c r="O2206" s="129"/>
    </row>
    <row r="2207" spans="1:15" s="130" customFormat="1">
      <c r="A2207" s="127"/>
      <c r="B2207" s="131"/>
      <c r="C2207" s="122" t="s">
        <v>840</v>
      </c>
      <c r="D2207" s="127">
        <v>1</v>
      </c>
      <c r="E2207" s="127">
        <v>16</v>
      </c>
      <c r="F2207" s="127">
        <v>2</v>
      </c>
      <c r="G2207" s="128">
        <v>4.66</v>
      </c>
      <c r="H2207" s="121">
        <f t="shared" si="238"/>
        <v>1.5802469135802468</v>
      </c>
      <c r="I2207" s="121" t="str">
        <f t="shared" si="239"/>
        <v/>
      </c>
      <c r="J2207" s="121" t="str">
        <f t="shared" si="243"/>
        <v/>
      </c>
      <c r="K2207" s="121" t="str">
        <f t="shared" si="240"/>
        <v/>
      </c>
      <c r="L2207" s="121">
        <f t="shared" si="241"/>
        <v>14.7279012345679</v>
      </c>
      <c r="M2207" s="121" t="str">
        <f t="shared" si="244"/>
        <v/>
      </c>
      <c r="N2207" s="121" t="str">
        <f t="shared" si="242"/>
        <v/>
      </c>
      <c r="O2207" s="129"/>
    </row>
    <row r="2208" spans="1:15" s="130" customFormat="1">
      <c r="A2208" s="127"/>
      <c r="B2208" s="131"/>
      <c r="C2208" s="122" t="s">
        <v>905</v>
      </c>
      <c r="D2208" s="127">
        <v>1</v>
      </c>
      <c r="E2208" s="127">
        <v>8</v>
      </c>
      <c r="F2208" s="127">
        <v>177</v>
      </c>
      <c r="G2208" s="128">
        <v>1.46</v>
      </c>
      <c r="H2208" s="121">
        <f t="shared" si="238"/>
        <v>0.39506172839506171</v>
      </c>
      <c r="I2208" s="121">
        <f t="shared" si="239"/>
        <v>102.09185185185186</v>
      </c>
      <c r="J2208" s="121" t="str">
        <f t="shared" si="243"/>
        <v/>
      </c>
      <c r="K2208" s="121" t="str">
        <f t="shared" si="240"/>
        <v/>
      </c>
      <c r="L2208" s="121" t="str">
        <f t="shared" si="241"/>
        <v/>
      </c>
      <c r="M2208" s="121" t="str">
        <f t="shared" si="244"/>
        <v/>
      </c>
      <c r="N2208" s="121" t="str">
        <f t="shared" si="242"/>
        <v/>
      </c>
      <c r="O2208" s="129"/>
    </row>
    <row r="2209" spans="1:15" s="130" customFormat="1">
      <c r="A2209" s="127"/>
      <c r="B2209" s="131"/>
      <c r="C2209" s="122" t="s">
        <v>928</v>
      </c>
      <c r="D2209" s="127">
        <v>1</v>
      </c>
      <c r="E2209" s="127">
        <v>20</v>
      </c>
      <c r="F2209" s="127">
        <v>16</v>
      </c>
      <c r="G2209" s="128">
        <v>0.25</v>
      </c>
      <c r="H2209" s="121">
        <f t="shared" si="238"/>
        <v>2.4691358024691357</v>
      </c>
      <c r="I2209" s="121" t="str">
        <f t="shared" si="239"/>
        <v/>
      </c>
      <c r="J2209" s="121" t="str">
        <f t="shared" si="243"/>
        <v/>
      </c>
      <c r="K2209" s="121" t="str">
        <f t="shared" si="240"/>
        <v/>
      </c>
      <c r="L2209" s="121" t="str">
        <f t="shared" si="241"/>
        <v/>
      </c>
      <c r="M2209" s="121">
        <f t="shared" si="244"/>
        <v>9.8765432098765427</v>
      </c>
      <c r="N2209" s="121" t="str">
        <f t="shared" si="242"/>
        <v/>
      </c>
      <c r="O2209" s="129"/>
    </row>
    <row r="2210" spans="1:15" s="130" customFormat="1">
      <c r="A2210" s="127"/>
      <c r="B2210" s="131" t="s">
        <v>591</v>
      </c>
      <c r="C2210" s="122" t="s">
        <v>914</v>
      </c>
      <c r="D2210" s="127">
        <v>1</v>
      </c>
      <c r="E2210" s="127">
        <v>20</v>
      </c>
      <c r="F2210" s="127">
        <v>2</v>
      </c>
      <c r="G2210" s="128">
        <v>34.83</v>
      </c>
      <c r="H2210" s="121">
        <f t="shared" si="238"/>
        <v>2.4691358024691357</v>
      </c>
      <c r="I2210" s="121" t="str">
        <f t="shared" si="239"/>
        <v/>
      </c>
      <c r="J2210" s="121" t="str">
        <f t="shared" si="243"/>
        <v/>
      </c>
      <c r="K2210" s="121" t="str">
        <f t="shared" si="240"/>
        <v/>
      </c>
      <c r="L2210" s="121" t="str">
        <f t="shared" si="241"/>
        <v/>
      </c>
      <c r="M2210" s="121">
        <f t="shared" si="244"/>
        <v>171.99999999999997</v>
      </c>
      <c r="N2210" s="121" t="str">
        <f t="shared" si="242"/>
        <v/>
      </c>
      <c r="O2210" s="129"/>
    </row>
    <row r="2211" spans="1:15" s="130" customFormat="1">
      <c r="A2211" s="127"/>
      <c r="B2211" s="131"/>
      <c r="C2211" s="122" t="s">
        <v>914</v>
      </c>
      <c r="D2211" s="127">
        <v>1</v>
      </c>
      <c r="E2211" s="127">
        <v>16</v>
      </c>
      <c r="F2211" s="127">
        <v>1</v>
      </c>
      <c r="G2211" s="128">
        <v>34.229999999999997</v>
      </c>
      <c r="H2211" s="121">
        <f t="shared" si="238"/>
        <v>1.5802469135802468</v>
      </c>
      <c r="I2211" s="121" t="str">
        <f t="shared" si="239"/>
        <v/>
      </c>
      <c r="J2211" s="121" t="str">
        <f t="shared" si="243"/>
        <v/>
      </c>
      <c r="K2211" s="121" t="str">
        <f t="shared" si="240"/>
        <v/>
      </c>
      <c r="L2211" s="121">
        <f t="shared" si="241"/>
        <v>54.091851851851843</v>
      </c>
      <c r="M2211" s="121" t="str">
        <f t="shared" si="244"/>
        <v/>
      </c>
      <c r="N2211" s="121" t="str">
        <f t="shared" si="242"/>
        <v/>
      </c>
      <c r="O2211" s="129"/>
    </row>
    <row r="2212" spans="1:15" s="130" customFormat="1">
      <c r="A2212" s="127"/>
      <c r="B2212" s="131"/>
      <c r="C2212" s="122" t="s">
        <v>914</v>
      </c>
      <c r="D2212" s="127">
        <v>1</v>
      </c>
      <c r="E2212" s="127">
        <v>16</v>
      </c>
      <c r="F2212" s="127">
        <v>6</v>
      </c>
      <c r="G2212" s="128">
        <v>6.2</v>
      </c>
      <c r="H2212" s="121">
        <f t="shared" si="238"/>
        <v>1.5802469135802468</v>
      </c>
      <c r="I2212" s="121" t="str">
        <f t="shared" si="239"/>
        <v/>
      </c>
      <c r="J2212" s="121" t="str">
        <f t="shared" si="243"/>
        <v/>
      </c>
      <c r="K2212" s="121" t="str">
        <f t="shared" si="240"/>
        <v/>
      </c>
      <c r="L2212" s="121">
        <f t="shared" si="241"/>
        <v>58.785185185185185</v>
      </c>
      <c r="M2212" s="121" t="str">
        <f t="shared" si="244"/>
        <v/>
      </c>
      <c r="N2212" s="121" t="str">
        <f t="shared" si="242"/>
        <v/>
      </c>
      <c r="O2212" s="129"/>
    </row>
    <row r="2213" spans="1:15" s="130" customFormat="1">
      <c r="A2213" s="127"/>
      <c r="B2213" s="131"/>
      <c r="C2213" s="122" t="s">
        <v>915</v>
      </c>
      <c r="D2213" s="127">
        <v>1</v>
      </c>
      <c r="E2213" s="127">
        <v>20</v>
      </c>
      <c r="F2213" s="127">
        <v>4</v>
      </c>
      <c r="G2213" s="128">
        <v>6.5650000000000004</v>
      </c>
      <c r="H2213" s="121">
        <f t="shared" si="238"/>
        <v>2.4691358024691357</v>
      </c>
      <c r="I2213" s="121" t="str">
        <f t="shared" si="239"/>
        <v/>
      </c>
      <c r="J2213" s="121" t="str">
        <f t="shared" si="243"/>
        <v/>
      </c>
      <c r="K2213" s="121" t="str">
        <f t="shared" si="240"/>
        <v/>
      </c>
      <c r="L2213" s="121" t="str">
        <f t="shared" si="241"/>
        <v/>
      </c>
      <c r="M2213" s="121">
        <f t="shared" si="244"/>
        <v>64.839506172839506</v>
      </c>
      <c r="N2213" s="121" t="str">
        <f t="shared" si="242"/>
        <v/>
      </c>
      <c r="O2213" s="129"/>
    </row>
    <row r="2214" spans="1:15" s="130" customFormat="1">
      <c r="A2214" s="127"/>
      <c r="B2214" s="131"/>
      <c r="C2214" s="122" t="s">
        <v>915</v>
      </c>
      <c r="D2214" s="127">
        <v>1</v>
      </c>
      <c r="E2214" s="127">
        <v>16</v>
      </c>
      <c r="F2214" s="127">
        <v>2</v>
      </c>
      <c r="G2214" s="128">
        <v>6.5650000000000004</v>
      </c>
      <c r="H2214" s="121">
        <f t="shared" si="238"/>
        <v>1.5802469135802468</v>
      </c>
      <c r="I2214" s="121" t="str">
        <f t="shared" si="239"/>
        <v/>
      </c>
      <c r="J2214" s="121" t="str">
        <f t="shared" si="243"/>
        <v/>
      </c>
      <c r="K2214" s="121" t="str">
        <f t="shared" si="240"/>
        <v/>
      </c>
      <c r="L2214" s="121">
        <f t="shared" si="241"/>
        <v>20.748641975308644</v>
      </c>
      <c r="M2214" s="121" t="str">
        <f t="shared" si="244"/>
        <v/>
      </c>
      <c r="N2214" s="121" t="str">
        <f t="shared" si="242"/>
        <v/>
      </c>
      <c r="O2214" s="129"/>
    </row>
    <row r="2215" spans="1:15" s="130" customFormat="1">
      <c r="A2215" s="127"/>
      <c r="B2215" s="131"/>
      <c r="C2215" s="122" t="s">
        <v>915</v>
      </c>
      <c r="D2215" s="127">
        <v>1</v>
      </c>
      <c r="E2215" s="127">
        <v>20</v>
      </c>
      <c r="F2215" s="127">
        <v>2</v>
      </c>
      <c r="G2215" s="128">
        <v>17.440000000000001</v>
      </c>
      <c r="H2215" s="121">
        <f t="shared" si="238"/>
        <v>2.4691358024691357</v>
      </c>
      <c r="I2215" s="121" t="str">
        <f t="shared" si="239"/>
        <v/>
      </c>
      <c r="J2215" s="121" t="str">
        <f t="shared" si="243"/>
        <v/>
      </c>
      <c r="K2215" s="121" t="str">
        <f t="shared" si="240"/>
        <v/>
      </c>
      <c r="L2215" s="121" t="str">
        <f t="shared" si="241"/>
        <v/>
      </c>
      <c r="M2215" s="121">
        <f t="shared" si="244"/>
        <v>86.123456790123456</v>
      </c>
      <c r="N2215" s="121" t="str">
        <f t="shared" si="242"/>
        <v/>
      </c>
      <c r="O2215" s="129"/>
    </row>
    <row r="2216" spans="1:15" s="130" customFormat="1">
      <c r="A2216" s="127"/>
      <c r="B2216" s="131"/>
      <c r="C2216" s="122" t="s">
        <v>893</v>
      </c>
      <c r="D2216" s="127">
        <v>1</v>
      </c>
      <c r="E2216" s="127">
        <v>16</v>
      </c>
      <c r="F2216" s="127">
        <v>2</v>
      </c>
      <c r="G2216" s="128">
        <v>2.46</v>
      </c>
      <c r="H2216" s="121">
        <f t="shared" si="238"/>
        <v>1.5802469135802468</v>
      </c>
      <c r="I2216" s="121" t="str">
        <f t="shared" si="239"/>
        <v/>
      </c>
      <c r="J2216" s="121" t="str">
        <f t="shared" si="243"/>
        <v/>
      </c>
      <c r="K2216" s="121" t="str">
        <f t="shared" si="240"/>
        <v/>
      </c>
      <c r="L2216" s="121">
        <f t="shared" si="241"/>
        <v>7.774814814814814</v>
      </c>
      <c r="M2216" s="121" t="str">
        <f t="shared" si="244"/>
        <v/>
      </c>
      <c r="N2216" s="121" t="str">
        <f t="shared" si="242"/>
        <v/>
      </c>
      <c r="O2216" s="129"/>
    </row>
    <row r="2217" spans="1:15" s="130" customFormat="1">
      <c r="A2217" s="127"/>
      <c r="B2217" s="131"/>
      <c r="C2217" s="122" t="s">
        <v>893</v>
      </c>
      <c r="D2217" s="127">
        <v>1</v>
      </c>
      <c r="E2217" s="127">
        <v>16</v>
      </c>
      <c r="F2217" s="127">
        <v>2</v>
      </c>
      <c r="G2217" s="128">
        <v>6.2</v>
      </c>
      <c r="H2217" s="121">
        <f t="shared" si="238"/>
        <v>1.5802469135802468</v>
      </c>
      <c r="I2217" s="121" t="str">
        <f t="shared" si="239"/>
        <v/>
      </c>
      <c r="J2217" s="121" t="str">
        <f t="shared" si="243"/>
        <v/>
      </c>
      <c r="K2217" s="121" t="str">
        <f t="shared" si="240"/>
        <v/>
      </c>
      <c r="L2217" s="121">
        <f t="shared" si="241"/>
        <v>19.595061728395063</v>
      </c>
      <c r="M2217" s="121" t="str">
        <f t="shared" si="244"/>
        <v/>
      </c>
      <c r="N2217" s="121" t="str">
        <f t="shared" si="242"/>
        <v/>
      </c>
      <c r="O2217" s="129"/>
    </row>
    <row r="2218" spans="1:15" s="130" customFormat="1">
      <c r="A2218" s="127"/>
      <c r="B2218" s="131"/>
      <c r="C2218" s="122" t="s">
        <v>893</v>
      </c>
      <c r="D2218" s="127">
        <v>1</v>
      </c>
      <c r="E2218" s="127">
        <v>16</v>
      </c>
      <c r="F2218" s="127">
        <v>1</v>
      </c>
      <c r="G2218" s="128">
        <v>7.4</v>
      </c>
      <c r="H2218" s="121">
        <f t="shared" si="238"/>
        <v>1.5802469135802468</v>
      </c>
      <c r="I2218" s="121" t="str">
        <f t="shared" si="239"/>
        <v/>
      </c>
      <c r="J2218" s="121" t="str">
        <f t="shared" si="243"/>
        <v/>
      </c>
      <c r="K2218" s="121" t="str">
        <f t="shared" si="240"/>
        <v/>
      </c>
      <c r="L2218" s="121">
        <f t="shared" si="241"/>
        <v>11.693827160493827</v>
      </c>
      <c r="M2218" s="121" t="str">
        <f t="shared" si="244"/>
        <v/>
      </c>
      <c r="N2218" s="121" t="str">
        <f t="shared" si="242"/>
        <v/>
      </c>
      <c r="O2218" s="129"/>
    </row>
    <row r="2219" spans="1:15" s="130" customFormat="1">
      <c r="A2219" s="127"/>
      <c r="B2219" s="131"/>
      <c r="C2219" s="122" t="s">
        <v>893</v>
      </c>
      <c r="D2219" s="127">
        <v>1</v>
      </c>
      <c r="E2219" s="127">
        <v>16</v>
      </c>
      <c r="F2219" s="127">
        <v>1</v>
      </c>
      <c r="G2219" s="128">
        <v>6.55</v>
      </c>
      <c r="H2219" s="121">
        <f t="shared" si="238"/>
        <v>1.5802469135802468</v>
      </c>
      <c r="I2219" s="121" t="str">
        <f t="shared" si="239"/>
        <v/>
      </c>
      <c r="J2219" s="121" t="str">
        <f t="shared" si="243"/>
        <v/>
      </c>
      <c r="K2219" s="121" t="str">
        <f t="shared" si="240"/>
        <v/>
      </c>
      <c r="L2219" s="121">
        <f t="shared" si="241"/>
        <v>10.350617283950616</v>
      </c>
      <c r="M2219" s="121" t="str">
        <f t="shared" si="244"/>
        <v/>
      </c>
      <c r="N2219" s="121" t="str">
        <f t="shared" si="242"/>
        <v/>
      </c>
      <c r="O2219" s="129"/>
    </row>
    <row r="2220" spans="1:15" s="130" customFormat="1">
      <c r="A2220" s="127"/>
      <c r="B2220" s="131"/>
      <c r="C2220" s="122" t="s">
        <v>893</v>
      </c>
      <c r="D2220" s="127">
        <v>1</v>
      </c>
      <c r="E2220" s="127">
        <v>16</v>
      </c>
      <c r="F2220" s="127">
        <v>2</v>
      </c>
      <c r="G2220" s="128">
        <v>6.25</v>
      </c>
      <c r="H2220" s="121">
        <f t="shared" si="238"/>
        <v>1.5802469135802468</v>
      </c>
      <c r="I2220" s="121" t="str">
        <f t="shared" si="239"/>
        <v/>
      </c>
      <c r="J2220" s="121" t="str">
        <f t="shared" si="243"/>
        <v/>
      </c>
      <c r="K2220" s="121" t="str">
        <f t="shared" si="240"/>
        <v/>
      </c>
      <c r="L2220" s="121">
        <f t="shared" si="241"/>
        <v>19.753086419753085</v>
      </c>
      <c r="M2220" s="121" t="str">
        <f t="shared" si="244"/>
        <v/>
      </c>
      <c r="N2220" s="121" t="str">
        <f t="shared" si="242"/>
        <v/>
      </c>
      <c r="O2220" s="129"/>
    </row>
    <row r="2221" spans="1:15" s="130" customFormat="1">
      <c r="A2221" s="127"/>
      <c r="B2221" s="131"/>
      <c r="C2221" s="122" t="s">
        <v>893</v>
      </c>
      <c r="D2221" s="127">
        <v>1</v>
      </c>
      <c r="E2221" s="127">
        <v>16</v>
      </c>
      <c r="F2221" s="127">
        <v>2</v>
      </c>
      <c r="G2221" s="128">
        <v>2.5099999999999998</v>
      </c>
      <c r="H2221" s="121">
        <f t="shared" si="238"/>
        <v>1.5802469135802468</v>
      </c>
      <c r="I2221" s="121" t="str">
        <f t="shared" si="239"/>
        <v/>
      </c>
      <c r="J2221" s="121" t="str">
        <f t="shared" si="243"/>
        <v/>
      </c>
      <c r="K2221" s="121" t="str">
        <f t="shared" si="240"/>
        <v/>
      </c>
      <c r="L2221" s="121">
        <f t="shared" si="241"/>
        <v>7.9328395061728383</v>
      </c>
      <c r="M2221" s="121" t="str">
        <f t="shared" si="244"/>
        <v/>
      </c>
      <c r="N2221" s="121" t="str">
        <f t="shared" si="242"/>
        <v/>
      </c>
      <c r="O2221" s="129"/>
    </row>
    <row r="2222" spans="1:15" s="130" customFormat="1">
      <c r="A2222" s="127"/>
      <c r="B2222" s="131"/>
      <c r="C2222" s="122" t="s">
        <v>840</v>
      </c>
      <c r="D2222" s="127">
        <v>1</v>
      </c>
      <c r="E2222" s="127">
        <v>16</v>
      </c>
      <c r="F2222" s="127">
        <v>2</v>
      </c>
      <c r="G2222" s="128">
        <v>4.5599999999999996</v>
      </c>
      <c r="H2222" s="121">
        <f t="shared" si="238"/>
        <v>1.5802469135802468</v>
      </c>
      <c r="I2222" s="121" t="str">
        <f t="shared" si="239"/>
        <v/>
      </c>
      <c r="J2222" s="121" t="str">
        <f t="shared" si="243"/>
        <v/>
      </c>
      <c r="K2222" s="121" t="str">
        <f t="shared" si="240"/>
        <v/>
      </c>
      <c r="L2222" s="121">
        <f t="shared" si="241"/>
        <v>14.41185185185185</v>
      </c>
      <c r="M2222" s="121" t="str">
        <f t="shared" si="244"/>
        <v/>
      </c>
      <c r="N2222" s="121" t="str">
        <f t="shared" si="242"/>
        <v/>
      </c>
      <c r="O2222" s="129"/>
    </row>
    <row r="2223" spans="1:15" s="130" customFormat="1">
      <c r="A2223" s="127"/>
      <c r="B2223" s="131"/>
      <c r="C2223" s="122" t="s">
        <v>929</v>
      </c>
      <c r="D2223" s="127">
        <v>1</v>
      </c>
      <c r="E2223" s="127">
        <v>12</v>
      </c>
      <c r="F2223" s="127">
        <v>2</v>
      </c>
      <c r="G2223" s="128">
        <v>16.52</v>
      </c>
      <c r="H2223" s="121">
        <f t="shared" si="238"/>
        <v>0.88888888888888884</v>
      </c>
      <c r="I2223" s="121" t="str">
        <f t="shared" si="239"/>
        <v/>
      </c>
      <c r="J2223" s="121" t="str">
        <f t="shared" si="243"/>
        <v/>
      </c>
      <c r="K2223" s="121">
        <f t="shared" si="240"/>
        <v>29.368888888888886</v>
      </c>
      <c r="L2223" s="121" t="str">
        <f t="shared" si="241"/>
        <v/>
      </c>
      <c r="M2223" s="121" t="str">
        <f t="shared" si="244"/>
        <v/>
      </c>
      <c r="N2223" s="121" t="str">
        <f t="shared" si="242"/>
        <v/>
      </c>
      <c r="O2223" s="129"/>
    </row>
    <row r="2224" spans="1:15" s="130" customFormat="1">
      <c r="A2224" s="127"/>
      <c r="B2224" s="131"/>
      <c r="C2224" s="122" t="s">
        <v>905</v>
      </c>
      <c r="D2224" s="127">
        <v>1</v>
      </c>
      <c r="E2224" s="127">
        <v>8</v>
      </c>
      <c r="F2224" s="127">
        <v>70</v>
      </c>
      <c r="G2224" s="128">
        <v>1.46</v>
      </c>
      <c r="H2224" s="121">
        <f t="shared" si="238"/>
        <v>0.39506172839506171</v>
      </c>
      <c r="I2224" s="121">
        <f t="shared" si="239"/>
        <v>40.375308641975309</v>
      </c>
      <c r="J2224" s="121" t="str">
        <f t="shared" si="243"/>
        <v/>
      </c>
      <c r="K2224" s="121" t="str">
        <f t="shared" si="240"/>
        <v/>
      </c>
      <c r="L2224" s="121" t="str">
        <f t="shared" si="241"/>
        <v/>
      </c>
      <c r="M2224" s="121" t="str">
        <f t="shared" si="244"/>
        <v/>
      </c>
      <c r="N2224" s="121" t="str">
        <f t="shared" si="242"/>
        <v/>
      </c>
      <c r="O2224" s="129"/>
    </row>
    <row r="2225" spans="1:15" s="130" customFormat="1">
      <c r="A2225" s="127"/>
      <c r="B2225" s="131"/>
      <c r="C2225" s="122" t="s">
        <v>905</v>
      </c>
      <c r="D2225" s="127">
        <v>1</v>
      </c>
      <c r="E2225" s="127">
        <v>8</v>
      </c>
      <c r="F2225" s="127">
        <v>30</v>
      </c>
      <c r="G2225" s="128">
        <v>0.86</v>
      </c>
      <c r="H2225" s="121">
        <f t="shared" si="238"/>
        <v>0.39506172839506171</v>
      </c>
      <c r="I2225" s="121">
        <f t="shared" si="239"/>
        <v>10.192592592592593</v>
      </c>
      <c r="J2225" s="121" t="str">
        <f t="shared" si="243"/>
        <v/>
      </c>
      <c r="K2225" s="121" t="str">
        <f t="shared" si="240"/>
        <v/>
      </c>
      <c r="L2225" s="121" t="str">
        <f t="shared" si="241"/>
        <v/>
      </c>
      <c r="M2225" s="121" t="str">
        <f t="shared" si="244"/>
        <v/>
      </c>
      <c r="N2225" s="121" t="str">
        <f t="shared" si="242"/>
        <v/>
      </c>
      <c r="O2225" s="129"/>
    </row>
    <row r="2226" spans="1:15" s="130" customFormat="1">
      <c r="A2226" s="127"/>
      <c r="B2226" s="131"/>
      <c r="C2226" s="122" t="s">
        <v>905</v>
      </c>
      <c r="D2226" s="127">
        <v>1</v>
      </c>
      <c r="E2226" s="127">
        <v>8</v>
      </c>
      <c r="F2226" s="127">
        <v>95</v>
      </c>
      <c r="G2226" s="128">
        <v>2.2200000000000002</v>
      </c>
      <c r="H2226" s="121">
        <f t="shared" si="238"/>
        <v>0.39506172839506171</v>
      </c>
      <c r="I2226" s="121">
        <f t="shared" si="239"/>
        <v>83.318518518518516</v>
      </c>
      <c r="J2226" s="121" t="str">
        <f t="shared" si="243"/>
        <v/>
      </c>
      <c r="K2226" s="121" t="str">
        <f t="shared" si="240"/>
        <v/>
      </c>
      <c r="L2226" s="121" t="str">
        <f t="shared" si="241"/>
        <v/>
      </c>
      <c r="M2226" s="121" t="str">
        <f t="shared" si="244"/>
        <v/>
      </c>
      <c r="N2226" s="121" t="str">
        <f t="shared" si="242"/>
        <v/>
      </c>
      <c r="O2226" s="129"/>
    </row>
    <row r="2227" spans="1:15" s="130" customFormat="1">
      <c r="A2227" s="127"/>
      <c r="B2227" s="131"/>
      <c r="C2227" s="122" t="s">
        <v>928</v>
      </c>
      <c r="D2227" s="127">
        <v>1</v>
      </c>
      <c r="E2227" s="127">
        <v>20</v>
      </c>
      <c r="F2227" s="127">
        <v>17</v>
      </c>
      <c r="G2227" s="128">
        <v>0.25</v>
      </c>
      <c r="H2227" s="121">
        <f t="shared" si="238"/>
        <v>2.4691358024691357</v>
      </c>
      <c r="I2227" s="121" t="str">
        <f t="shared" si="239"/>
        <v/>
      </c>
      <c r="J2227" s="121" t="str">
        <f t="shared" si="243"/>
        <v/>
      </c>
      <c r="K2227" s="121" t="str">
        <f t="shared" si="240"/>
        <v/>
      </c>
      <c r="L2227" s="121" t="str">
        <f t="shared" si="241"/>
        <v/>
      </c>
      <c r="M2227" s="121">
        <f t="shared" si="244"/>
        <v>10.493827160493826</v>
      </c>
      <c r="N2227" s="121" t="str">
        <f t="shared" si="242"/>
        <v/>
      </c>
      <c r="O2227" s="129"/>
    </row>
    <row r="2228" spans="1:15" s="130" customFormat="1">
      <c r="A2228" s="127"/>
      <c r="B2228" s="131" t="s">
        <v>592</v>
      </c>
      <c r="C2228" s="122" t="s">
        <v>914</v>
      </c>
      <c r="D2228" s="127">
        <v>4</v>
      </c>
      <c r="E2228" s="127">
        <v>16</v>
      </c>
      <c r="F2228" s="127">
        <v>2</v>
      </c>
      <c r="G2228" s="128">
        <v>6.5949999999999998</v>
      </c>
      <c r="H2228" s="121">
        <f t="shared" si="238"/>
        <v>1.5802469135802468</v>
      </c>
      <c r="I2228" s="121" t="str">
        <f t="shared" si="239"/>
        <v/>
      </c>
      <c r="J2228" s="121" t="str">
        <f t="shared" si="243"/>
        <v/>
      </c>
      <c r="K2228" s="121" t="str">
        <f t="shared" si="240"/>
        <v/>
      </c>
      <c r="L2228" s="121">
        <f t="shared" si="241"/>
        <v>83.373827160493818</v>
      </c>
      <c r="M2228" s="121" t="str">
        <f t="shared" si="244"/>
        <v/>
      </c>
      <c r="N2228" s="121" t="str">
        <f t="shared" si="242"/>
        <v/>
      </c>
      <c r="O2228" s="129"/>
    </row>
    <row r="2229" spans="1:15" s="130" customFormat="1">
      <c r="A2229" s="127"/>
      <c r="B2229" s="131"/>
      <c r="C2229" s="122" t="s">
        <v>915</v>
      </c>
      <c r="D2229" s="127">
        <v>4</v>
      </c>
      <c r="E2229" s="127">
        <v>16</v>
      </c>
      <c r="F2229" s="127">
        <v>2</v>
      </c>
      <c r="G2229" s="128">
        <v>6.5949999999999998</v>
      </c>
      <c r="H2229" s="121">
        <f t="shared" si="238"/>
        <v>1.5802469135802468</v>
      </c>
      <c r="I2229" s="121" t="str">
        <f t="shared" si="239"/>
        <v/>
      </c>
      <c r="J2229" s="121" t="str">
        <f t="shared" si="243"/>
        <v/>
      </c>
      <c r="K2229" s="121" t="str">
        <f t="shared" si="240"/>
        <v/>
      </c>
      <c r="L2229" s="121">
        <f t="shared" si="241"/>
        <v>83.373827160493818</v>
      </c>
      <c r="M2229" s="121" t="str">
        <f t="shared" si="244"/>
        <v/>
      </c>
      <c r="N2229" s="121" t="str">
        <f t="shared" si="242"/>
        <v/>
      </c>
      <c r="O2229" s="129"/>
    </row>
    <row r="2230" spans="1:15" s="130" customFormat="1">
      <c r="A2230" s="127"/>
      <c r="B2230" s="131"/>
      <c r="C2230" s="122" t="s">
        <v>840</v>
      </c>
      <c r="D2230" s="127">
        <v>4</v>
      </c>
      <c r="E2230" s="127">
        <v>16</v>
      </c>
      <c r="F2230" s="127">
        <v>1</v>
      </c>
      <c r="G2230" s="128">
        <v>4.2450000000000001</v>
      </c>
      <c r="H2230" s="121">
        <f t="shared" si="238"/>
        <v>1.5802469135802468</v>
      </c>
      <c r="I2230" s="121" t="str">
        <f t="shared" si="239"/>
        <v/>
      </c>
      <c r="J2230" s="121" t="str">
        <f t="shared" si="243"/>
        <v/>
      </c>
      <c r="K2230" s="121" t="str">
        <f t="shared" si="240"/>
        <v/>
      </c>
      <c r="L2230" s="121">
        <f t="shared" si="241"/>
        <v>26.83259259259259</v>
      </c>
      <c r="M2230" s="121" t="str">
        <f t="shared" si="244"/>
        <v/>
      </c>
      <c r="N2230" s="121" t="str">
        <f t="shared" si="242"/>
        <v/>
      </c>
      <c r="O2230" s="129"/>
    </row>
    <row r="2231" spans="1:15" s="130" customFormat="1">
      <c r="A2231" s="127"/>
      <c r="B2231" s="131"/>
      <c r="C2231" s="122" t="s">
        <v>905</v>
      </c>
      <c r="D2231" s="127">
        <v>4</v>
      </c>
      <c r="E2231" s="127">
        <v>8</v>
      </c>
      <c r="F2231" s="127">
        <v>38</v>
      </c>
      <c r="G2231" s="128">
        <v>1.32</v>
      </c>
      <c r="H2231" s="121">
        <f t="shared" si="238"/>
        <v>0.39506172839506171</v>
      </c>
      <c r="I2231" s="121">
        <f t="shared" si="239"/>
        <v>79.265185185185189</v>
      </c>
      <c r="J2231" s="121" t="str">
        <f t="shared" si="243"/>
        <v/>
      </c>
      <c r="K2231" s="121" t="str">
        <f t="shared" si="240"/>
        <v/>
      </c>
      <c r="L2231" s="121" t="str">
        <f t="shared" si="241"/>
        <v/>
      </c>
      <c r="M2231" s="121" t="str">
        <f t="shared" si="244"/>
        <v/>
      </c>
      <c r="N2231" s="121" t="str">
        <f t="shared" si="242"/>
        <v/>
      </c>
      <c r="O2231" s="129"/>
    </row>
    <row r="2232" spans="1:15" s="130" customFormat="1">
      <c r="A2232" s="127"/>
      <c r="B2232" s="131" t="s">
        <v>593</v>
      </c>
      <c r="C2232" s="122" t="s">
        <v>914</v>
      </c>
      <c r="D2232" s="127">
        <v>4</v>
      </c>
      <c r="E2232" s="127">
        <v>16</v>
      </c>
      <c r="F2232" s="127">
        <v>3</v>
      </c>
      <c r="G2232" s="128">
        <v>9.1649999999999991</v>
      </c>
      <c r="H2232" s="121">
        <f t="shared" si="238"/>
        <v>1.5802469135802468</v>
      </c>
      <c r="I2232" s="121" t="str">
        <f t="shared" si="239"/>
        <v/>
      </c>
      <c r="J2232" s="121" t="str">
        <f t="shared" si="243"/>
        <v/>
      </c>
      <c r="K2232" s="121" t="str">
        <f t="shared" si="240"/>
        <v/>
      </c>
      <c r="L2232" s="121">
        <f t="shared" si="241"/>
        <v>173.79555555555552</v>
      </c>
      <c r="M2232" s="121" t="str">
        <f t="shared" si="244"/>
        <v/>
      </c>
      <c r="N2232" s="121" t="str">
        <f t="shared" si="242"/>
        <v/>
      </c>
      <c r="O2232" s="129"/>
    </row>
    <row r="2233" spans="1:15" s="130" customFormat="1">
      <c r="A2233" s="127"/>
      <c r="B2233" s="131"/>
      <c r="C2233" s="122" t="s">
        <v>915</v>
      </c>
      <c r="D2233" s="127">
        <v>4</v>
      </c>
      <c r="E2233" s="127">
        <v>16</v>
      </c>
      <c r="F2233" s="127">
        <v>3</v>
      </c>
      <c r="G2233" s="128">
        <v>6.5650000000000004</v>
      </c>
      <c r="H2233" s="121">
        <f t="shared" si="238"/>
        <v>1.5802469135802468</v>
      </c>
      <c r="I2233" s="121" t="str">
        <f t="shared" si="239"/>
        <v/>
      </c>
      <c r="J2233" s="121" t="str">
        <f t="shared" si="243"/>
        <v/>
      </c>
      <c r="K2233" s="121" t="str">
        <f t="shared" si="240"/>
        <v/>
      </c>
      <c r="L2233" s="121">
        <f t="shared" si="241"/>
        <v>124.49185185185185</v>
      </c>
      <c r="M2233" s="121" t="str">
        <f t="shared" si="244"/>
        <v/>
      </c>
      <c r="N2233" s="121" t="str">
        <f t="shared" si="242"/>
        <v/>
      </c>
      <c r="O2233" s="129"/>
    </row>
    <row r="2234" spans="1:15" s="130" customFormat="1">
      <c r="A2234" s="127"/>
      <c r="B2234" s="131"/>
      <c r="C2234" s="122" t="s">
        <v>915</v>
      </c>
      <c r="D2234" s="127">
        <v>4</v>
      </c>
      <c r="E2234" s="127">
        <v>16</v>
      </c>
      <c r="F2234" s="127">
        <v>2</v>
      </c>
      <c r="G2234" s="128"/>
      <c r="H2234" s="121">
        <f t="shared" si="238"/>
        <v>1.5802469135802468</v>
      </c>
      <c r="I2234" s="121" t="str">
        <f t="shared" si="239"/>
        <v/>
      </c>
      <c r="J2234" s="121" t="str">
        <f t="shared" si="243"/>
        <v/>
      </c>
      <c r="K2234" s="121" t="str">
        <f t="shared" si="240"/>
        <v/>
      </c>
      <c r="L2234" s="121">
        <f t="shared" si="241"/>
        <v>0</v>
      </c>
      <c r="M2234" s="121" t="str">
        <f t="shared" si="244"/>
        <v/>
      </c>
      <c r="N2234" s="121" t="str">
        <f t="shared" si="242"/>
        <v/>
      </c>
      <c r="O2234" s="129"/>
    </row>
    <row r="2235" spans="1:15" s="130" customFormat="1">
      <c r="A2235" s="127"/>
      <c r="B2235" s="131"/>
      <c r="C2235" s="122" t="s">
        <v>914</v>
      </c>
      <c r="D2235" s="127">
        <v>4</v>
      </c>
      <c r="E2235" s="127">
        <v>16</v>
      </c>
      <c r="F2235" s="127">
        <v>2</v>
      </c>
      <c r="G2235" s="128">
        <v>3.41</v>
      </c>
      <c r="H2235" s="121">
        <f t="shared" si="238"/>
        <v>1.5802469135802468</v>
      </c>
      <c r="I2235" s="121" t="str">
        <f t="shared" si="239"/>
        <v/>
      </c>
      <c r="J2235" s="121" t="str">
        <f t="shared" si="243"/>
        <v/>
      </c>
      <c r="K2235" s="121" t="str">
        <f t="shared" si="240"/>
        <v/>
      </c>
      <c r="L2235" s="121">
        <f t="shared" si="241"/>
        <v>43.109135802469133</v>
      </c>
      <c r="M2235" s="121" t="str">
        <f t="shared" si="244"/>
        <v/>
      </c>
      <c r="N2235" s="121" t="str">
        <f t="shared" si="242"/>
        <v/>
      </c>
      <c r="O2235" s="129"/>
    </row>
    <row r="2236" spans="1:15" s="130" customFormat="1">
      <c r="A2236" s="127"/>
      <c r="B2236" s="131"/>
      <c r="C2236" s="122" t="s">
        <v>893</v>
      </c>
      <c r="D2236" s="127">
        <v>4</v>
      </c>
      <c r="E2236" s="127">
        <v>16</v>
      </c>
      <c r="F2236" s="127">
        <v>2</v>
      </c>
      <c r="G2236" s="128">
        <v>2.5099999999999998</v>
      </c>
      <c r="H2236" s="121">
        <f t="shared" si="238"/>
        <v>1.5802469135802468</v>
      </c>
      <c r="I2236" s="121" t="str">
        <f t="shared" si="239"/>
        <v/>
      </c>
      <c r="J2236" s="121" t="str">
        <f t="shared" si="243"/>
        <v/>
      </c>
      <c r="K2236" s="121" t="str">
        <f t="shared" si="240"/>
        <v/>
      </c>
      <c r="L2236" s="121">
        <f t="shared" si="241"/>
        <v>31.731358024691353</v>
      </c>
      <c r="M2236" s="121" t="str">
        <f t="shared" si="244"/>
        <v/>
      </c>
      <c r="N2236" s="121" t="str">
        <f t="shared" si="242"/>
        <v/>
      </c>
      <c r="O2236" s="129"/>
    </row>
    <row r="2237" spans="1:15" s="130" customFormat="1">
      <c r="A2237" s="127"/>
      <c r="B2237" s="131"/>
      <c r="C2237" s="122" t="s">
        <v>893</v>
      </c>
      <c r="D2237" s="127">
        <v>4</v>
      </c>
      <c r="E2237" s="127">
        <v>16</v>
      </c>
      <c r="F2237" s="127">
        <v>2</v>
      </c>
      <c r="G2237" s="128">
        <v>4.45</v>
      </c>
      <c r="H2237" s="121">
        <f t="shared" si="238"/>
        <v>1.5802469135802468</v>
      </c>
      <c r="I2237" s="121" t="str">
        <f t="shared" si="239"/>
        <v/>
      </c>
      <c r="J2237" s="121" t="str">
        <f t="shared" si="243"/>
        <v/>
      </c>
      <c r="K2237" s="121" t="str">
        <f t="shared" si="240"/>
        <v/>
      </c>
      <c r="L2237" s="121">
        <f t="shared" si="241"/>
        <v>56.256790123456788</v>
      </c>
      <c r="M2237" s="121" t="str">
        <f t="shared" si="244"/>
        <v/>
      </c>
      <c r="N2237" s="121" t="str">
        <f t="shared" si="242"/>
        <v/>
      </c>
      <c r="O2237" s="129"/>
    </row>
    <row r="2238" spans="1:15" s="130" customFormat="1">
      <c r="A2238" s="127"/>
      <c r="B2238" s="131"/>
      <c r="C2238" s="122" t="s">
        <v>840</v>
      </c>
      <c r="D2238" s="127">
        <v>4</v>
      </c>
      <c r="E2238" s="127">
        <v>12</v>
      </c>
      <c r="F2238" s="127">
        <v>2</v>
      </c>
      <c r="G2238" s="128">
        <v>3.7949999999999999</v>
      </c>
      <c r="H2238" s="121">
        <f t="shared" si="238"/>
        <v>0.88888888888888884</v>
      </c>
      <c r="I2238" s="121" t="str">
        <f t="shared" si="239"/>
        <v/>
      </c>
      <c r="J2238" s="121" t="str">
        <f t="shared" si="243"/>
        <v/>
      </c>
      <c r="K2238" s="121">
        <f t="shared" si="240"/>
        <v>26.986666666666665</v>
      </c>
      <c r="L2238" s="121" t="str">
        <f t="shared" si="241"/>
        <v/>
      </c>
      <c r="M2238" s="121" t="str">
        <f t="shared" si="244"/>
        <v/>
      </c>
      <c r="N2238" s="121" t="str">
        <f t="shared" si="242"/>
        <v/>
      </c>
      <c r="O2238" s="129"/>
    </row>
    <row r="2239" spans="1:15" s="130" customFormat="1">
      <c r="A2239" s="127"/>
      <c r="B2239" s="131"/>
      <c r="C2239" s="122" t="s">
        <v>905</v>
      </c>
      <c r="D2239" s="127">
        <v>4</v>
      </c>
      <c r="E2239" s="127">
        <v>8</v>
      </c>
      <c r="F2239" s="127">
        <v>35</v>
      </c>
      <c r="G2239" s="128">
        <v>1.46</v>
      </c>
      <c r="H2239" s="121">
        <f t="shared" si="238"/>
        <v>0.39506172839506171</v>
      </c>
      <c r="I2239" s="121">
        <f t="shared" si="239"/>
        <v>80.750617283950618</v>
      </c>
      <c r="J2239" s="121" t="str">
        <f t="shared" si="243"/>
        <v/>
      </c>
      <c r="K2239" s="121" t="str">
        <f t="shared" si="240"/>
        <v/>
      </c>
      <c r="L2239" s="121" t="str">
        <f t="shared" si="241"/>
        <v/>
      </c>
      <c r="M2239" s="121" t="str">
        <f t="shared" si="244"/>
        <v/>
      </c>
      <c r="N2239" s="121" t="str">
        <f t="shared" si="242"/>
        <v/>
      </c>
      <c r="O2239" s="129"/>
    </row>
    <row r="2240" spans="1:15" s="130" customFormat="1">
      <c r="A2240" s="127"/>
      <c r="B2240" s="131"/>
      <c r="C2240" s="122" t="s">
        <v>905</v>
      </c>
      <c r="D2240" s="127">
        <v>4</v>
      </c>
      <c r="E2240" s="127">
        <v>8</v>
      </c>
      <c r="F2240" s="127">
        <v>15</v>
      </c>
      <c r="G2240" s="128">
        <v>0.86</v>
      </c>
      <c r="H2240" s="121">
        <f t="shared" si="238"/>
        <v>0.39506172839506171</v>
      </c>
      <c r="I2240" s="121">
        <f t="shared" si="239"/>
        <v>20.385185185185186</v>
      </c>
      <c r="J2240" s="121" t="str">
        <f t="shared" si="243"/>
        <v/>
      </c>
      <c r="K2240" s="121" t="str">
        <f t="shared" si="240"/>
        <v/>
      </c>
      <c r="L2240" s="121" t="str">
        <f t="shared" si="241"/>
        <v/>
      </c>
      <c r="M2240" s="121" t="str">
        <f t="shared" si="244"/>
        <v/>
      </c>
      <c r="N2240" s="121" t="str">
        <f t="shared" si="242"/>
        <v/>
      </c>
      <c r="O2240" s="129"/>
    </row>
    <row r="2241" spans="1:15" s="130" customFormat="1">
      <c r="A2241" s="127"/>
      <c r="B2241" s="131"/>
      <c r="C2241" s="122" t="s">
        <v>928</v>
      </c>
      <c r="D2241" s="127">
        <v>4</v>
      </c>
      <c r="E2241" s="127">
        <v>20</v>
      </c>
      <c r="F2241" s="127">
        <v>6</v>
      </c>
      <c r="G2241" s="128">
        <v>0.25</v>
      </c>
      <c r="H2241" s="121">
        <f t="shared" si="238"/>
        <v>2.4691358024691357</v>
      </c>
      <c r="I2241" s="121" t="str">
        <f t="shared" si="239"/>
        <v/>
      </c>
      <c r="J2241" s="121" t="str">
        <f t="shared" si="243"/>
        <v/>
      </c>
      <c r="K2241" s="121" t="str">
        <f t="shared" si="240"/>
        <v/>
      </c>
      <c r="L2241" s="121" t="str">
        <f t="shared" si="241"/>
        <v/>
      </c>
      <c r="M2241" s="121">
        <f t="shared" si="244"/>
        <v>14.814814814814813</v>
      </c>
      <c r="N2241" s="121" t="str">
        <f t="shared" si="242"/>
        <v/>
      </c>
      <c r="O2241" s="129"/>
    </row>
    <row r="2242" spans="1:15" s="130" customFormat="1">
      <c r="A2242" s="127"/>
      <c r="B2242" s="131" t="s">
        <v>594</v>
      </c>
      <c r="C2242" s="122" t="s">
        <v>914</v>
      </c>
      <c r="D2242" s="127">
        <v>1</v>
      </c>
      <c r="E2242" s="127">
        <v>16</v>
      </c>
      <c r="F2242" s="127">
        <v>2</v>
      </c>
      <c r="G2242" s="128">
        <v>5.58</v>
      </c>
      <c r="H2242" s="121">
        <f t="shared" si="238"/>
        <v>1.5802469135802468</v>
      </c>
      <c r="I2242" s="121" t="str">
        <f t="shared" si="239"/>
        <v/>
      </c>
      <c r="J2242" s="121" t="str">
        <f t="shared" si="243"/>
        <v/>
      </c>
      <c r="K2242" s="121" t="str">
        <f t="shared" si="240"/>
        <v/>
      </c>
      <c r="L2242" s="121">
        <f t="shared" si="241"/>
        <v>17.635555555555555</v>
      </c>
      <c r="M2242" s="121" t="str">
        <f t="shared" si="244"/>
        <v/>
      </c>
      <c r="N2242" s="121" t="str">
        <f t="shared" si="242"/>
        <v/>
      </c>
      <c r="O2242" s="129"/>
    </row>
    <row r="2243" spans="1:15" s="130" customFormat="1">
      <c r="A2243" s="127"/>
      <c r="B2243" s="131"/>
      <c r="C2243" s="122" t="s">
        <v>930</v>
      </c>
      <c r="D2243" s="127">
        <v>1</v>
      </c>
      <c r="E2243" s="127">
        <v>16</v>
      </c>
      <c r="F2243" s="127">
        <v>2</v>
      </c>
      <c r="G2243" s="128">
        <v>5.58</v>
      </c>
      <c r="H2243" s="121">
        <f t="shared" si="238"/>
        <v>1.5802469135802468</v>
      </c>
      <c r="I2243" s="121" t="str">
        <f t="shared" si="239"/>
        <v/>
      </c>
      <c r="J2243" s="121" t="str">
        <f t="shared" si="243"/>
        <v/>
      </c>
      <c r="K2243" s="121" t="str">
        <f t="shared" si="240"/>
        <v/>
      </c>
      <c r="L2243" s="121">
        <f t="shared" si="241"/>
        <v>17.635555555555555</v>
      </c>
      <c r="M2243" s="121" t="str">
        <f t="shared" si="244"/>
        <v/>
      </c>
      <c r="N2243" s="121" t="str">
        <f t="shared" si="242"/>
        <v/>
      </c>
      <c r="O2243" s="129"/>
    </row>
    <row r="2244" spans="1:15" s="130" customFormat="1">
      <c r="A2244" s="127"/>
      <c r="B2244" s="131"/>
      <c r="C2244" s="122" t="s">
        <v>893</v>
      </c>
      <c r="D2244" s="127">
        <v>1</v>
      </c>
      <c r="E2244" s="127">
        <v>16</v>
      </c>
      <c r="F2244" s="127">
        <v>4</v>
      </c>
      <c r="G2244" s="128">
        <v>2.06</v>
      </c>
      <c r="H2244" s="121">
        <f t="shared" si="238"/>
        <v>1.5802469135802468</v>
      </c>
      <c r="I2244" s="121" t="str">
        <f t="shared" si="239"/>
        <v/>
      </c>
      <c r="J2244" s="121" t="str">
        <f t="shared" si="243"/>
        <v/>
      </c>
      <c r="K2244" s="121" t="str">
        <f t="shared" si="240"/>
        <v/>
      </c>
      <c r="L2244" s="121">
        <f t="shared" si="241"/>
        <v>13.021234567901233</v>
      </c>
      <c r="M2244" s="121" t="str">
        <f t="shared" si="244"/>
        <v/>
      </c>
      <c r="N2244" s="121" t="str">
        <f t="shared" si="242"/>
        <v/>
      </c>
      <c r="O2244" s="129"/>
    </row>
    <row r="2245" spans="1:15" s="130" customFormat="1">
      <c r="A2245" s="127"/>
      <c r="B2245" s="131"/>
      <c r="C2245" s="122" t="s">
        <v>840</v>
      </c>
      <c r="D2245" s="127">
        <v>1</v>
      </c>
      <c r="E2245" s="127">
        <v>16</v>
      </c>
      <c r="F2245" s="127">
        <v>1</v>
      </c>
      <c r="G2245" s="128">
        <v>3.46</v>
      </c>
      <c r="H2245" s="121">
        <f t="shared" si="238"/>
        <v>1.5802469135802468</v>
      </c>
      <c r="I2245" s="121" t="str">
        <f t="shared" si="239"/>
        <v/>
      </c>
      <c r="J2245" s="121" t="str">
        <f t="shared" si="243"/>
        <v/>
      </c>
      <c r="K2245" s="121" t="str">
        <f t="shared" si="240"/>
        <v/>
      </c>
      <c r="L2245" s="121">
        <f t="shared" si="241"/>
        <v>5.4676543209876538</v>
      </c>
      <c r="M2245" s="121" t="str">
        <f t="shared" si="244"/>
        <v/>
      </c>
      <c r="N2245" s="121" t="str">
        <f t="shared" si="242"/>
        <v/>
      </c>
      <c r="O2245" s="129"/>
    </row>
    <row r="2246" spans="1:15" s="130" customFormat="1">
      <c r="A2246" s="127"/>
      <c r="B2246" s="131"/>
      <c r="C2246" s="122" t="s">
        <v>905</v>
      </c>
      <c r="D2246" s="127">
        <v>1</v>
      </c>
      <c r="E2246" s="127">
        <v>8</v>
      </c>
      <c r="F2246" s="127">
        <v>33</v>
      </c>
      <c r="G2246" s="128">
        <v>1.32</v>
      </c>
      <c r="H2246" s="121">
        <f t="shared" ref="H2246:H2309" si="245">E2246*E2246/(162)</f>
        <v>0.39506172839506171</v>
      </c>
      <c r="I2246" s="121">
        <f t="shared" ref="I2246:I2309" si="246">IF((E2246=8),D2246*G2246*F2246*H2246,"")</f>
        <v>17.20888888888889</v>
      </c>
      <c r="J2246" s="121" t="str">
        <f t="shared" si="243"/>
        <v/>
      </c>
      <c r="K2246" s="121" t="str">
        <f t="shared" ref="K2246:K2309" si="247">IF((E2246=12),D2246*F2246*G2246*H2246,"")</f>
        <v/>
      </c>
      <c r="L2246" s="121" t="str">
        <f t="shared" ref="L2246:L2309" si="248">IF((E2246=16),D2246*F2246*G2246*H2246,"")</f>
        <v/>
      </c>
      <c r="M2246" s="121" t="str">
        <f t="shared" si="244"/>
        <v/>
      </c>
      <c r="N2246" s="121" t="str">
        <f t="shared" ref="N2246:N2309" si="249">IF((E2246=25),D2246*F2246*G2246*H2246,"")</f>
        <v/>
      </c>
      <c r="O2246" s="129"/>
    </row>
    <row r="2247" spans="1:15" s="130" customFormat="1">
      <c r="A2247" s="127"/>
      <c r="B2247" s="131" t="s">
        <v>595</v>
      </c>
      <c r="C2247" s="122" t="s">
        <v>914</v>
      </c>
      <c r="D2247" s="127">
        <v>1</v>
      </c>
      <c r="E2247" s="127">
        <v>20</v>
      </c>
      <c r="F2247" s="127">
        <v>2</v>
      </c>
      <c r="G2247" s="128">
        <v>43.805</v>
      </c>
      <c r="H2247" s="121">
        <f t="shared" si="245"/>
        <v>2.4691358024691357</v>
      </c>
      <c r="I2247" s="121" t="str">
        <f t="shared" si="246"/>
        <v/>
      </c>
      <c r="J2247" s="121" t="str">
        <f t="shared" si="243"/>
        <v/>
      </c>
      <c r="K2247" s="121" t="str">
        <f t="shared" si="247"/>
        <v/>
      </c>
      <c r="L2247" s="121" t="str">
        <f t="shared" si="248"/>
        <v/>
      </c>
      <c r="M2247" s="121">
        <f t="shared" si="244"/>
        <v>216.32098765432099</v>
      </c>
      <c r="N2247" s="121" t="str">
        <f t="shared" si="249"/>
        <v/>
      </c>
      <c r="O2247" s="129"/>
    </row>
    <row r="2248" spans="1:15" s="130" customFormat="1">
      <c r="A2248" s="127"/>
      <c r="B2248" s="131"/>
      <c r="C2248" s="122" t="s">
        <v>914</v>
      </c>
      <c r="D2248" s="127">
        <v>1</v>
      </c>
      <c r="E2248" s="127">
        <v>16</v>
      </c>
      <c r="F2248" s="127">
        <v>1</v>
      </c>
      <c r="G2248" s="128">
        <v>43.805</v>
      </c>
      <c r="H2248" s="121">
        <f t="shared" si="245"/>
        <v>1.5802469135802468</v>
      </c>
      <c r="I2248" s="121" t="str">
        <f t="shared" si="246"/>
        <v/>
      </c>
      <c r="J2248" s="121" t="str">
        <f t="shared" si="243"/>
        <v/>
      </c>
      <c r="K2248" s="121" t="str">
        <f t="shared" si="247"/>
        <v/>
      </c>
      <c r="L2248" s="121">
        <f t="shared" si="248"/>
        <v>69.222716049382711</v>
      </c>
      <c r="M2248" s="121" t="str">
        <f t="shared" si="244"/>
        <v/>
      </c>
      <c r="N2248" s="121" t="str">
        <f t="shared" si="249"/>
        <v/>
      </c>
      <c r="O2248" s="129"/>
    </row>
    <row r="2249" spans="1:15" s="130" customFormat="1">
      <c r="A2249" s="127"/>
      <c r="B2249" s="131"/>
      <c r="C2249" s="122" t="s">
        <v>914</v>
      </c>
      <c r="D2249" s="127">
        <v>1</v>
      </c>
      <c r="E2249" s="127">
        <v>16</v>
      </c>
      <c r="F2249" s="127">
        <v>6</v>
      </c>
      <c r="G2249" s="128">
        <v>6.2</v>
      </c>
      <c r="H2249" s="121">
        <f t="shared" si="245"/>
        <v>1.5802469135802468</v>
      </c>
      <c r="I2249" s="121" t="str">
        <f t="shared" si="246"/>
        <v/>
      </c>
      <c r="J2249" s="121" t="str">
        <f t="shared" si="243"/>
        <v/>
      </c>
      <c r="K2249" s="121" t="str">
        <f t="shared" si="247"/>
        <v/>
      </c>
      <c r="L2249" s="121">
        <f t="shared" si="248"/>
        <v>58.785185185185185</v>
      </c>
      <c r="M2249" s="121" t="str">
        <f t="shared" si="244"/>
        <v/>
      </c>
      <c r="N2249" s="121" t="str">
        <f t="shared" si="249"/>
        <v/>
      </c>
      <c r="O2249" s="129"/>
    </row>
    <row r="2250" spans="1:15" s="130" customFormat="1">
      <c r="A2250" s="127"/>
      <c r="B2250" s="131"/>
      <c r="C2250" s="122" t="s">
        <v>915</v>
      </c>
      <c r="D2250" s="127">
        <v>1</v>
      </c>
      <c r="E2250" s="127">
        <v>20</v>
      </c>
      <c r="F2250" s="127">
        <v>2</v>
      </c>
      <c r="G2250" s="128">
        <v>6.5650000000000004</v>
      </c>
      <c r="H2250" s="121">
        <f t="shared" si="245"/>
        <v>2.4691358024691357</v>
      </c>
      <c r="I2250" s="121" t="str">
        <f t="shared" si="246"/>
        <v/>
      </c>
      <c r="J2250" s="121" t="str">
        <f t="shared" si="243"/>
        <v/>
      </c>
      <c r="K2250" s="121" t="str">
        <f t="shared" si="247"/>
        <v/>
      </c>
      <c r="L2250" s="121" t="str">
        <f t="shared" si="248"/>
        <v/>
      </c>
      <c r="M2250" s="121">
        <f t="shared" si="244"/>
        <v>32.419753086419753</v>
      </c>
      <c r="N2250" s="121" t="str">
        <f t="shared" si="249"/>
        <v/>
      </c>
      <c r="O2250" s="129"/>
    </row>
    <row r="2251" spans="1:15" s="130" customFormat="1">
      <c r="A2251" s="127"/>
      <c r="B2251" s="131"/>
      <c r="C2251" s="122" t="s">
        <v>915</v>
      </c>
      <c r="D2251" s="127">
        <v>1</v>
      </c>
      <c r="E2251" s="127">
        <v>16</v>
      </c>
      <c r="F2251" s="127">
        <v>1</v>
      </c>
      <c r="G2251" s="128">
        <v>6.5650000000000004</v>
      </c>
      <c r="H2251" s="121">
        <f t="shared" si="245"/>
        <v>1.5802469135802468</v>
      </c>
      <c r="I2251" s="121" t="str">
        <f t="shared" si="246"/>
        <v/>
      </c>
      <c r="J2251" s="121" t="str">
        <f t="shared" ref="J2251:J2314" si="250">IF((E2251=10),D2251*F2251*G2251*H2251,"")</f>
        <v/>
      </c>
      <c r="K2251" s="121" t="str">
        <f t="shared" si="247"/>
        <v/>
      </c>
      <c r="L2251" s="121">
        <f t="shared" si="248"/>
        <v>10.374320987654322</v>
      </c>
      <c r="M2251" s="121" t="str">
        <f t="shared" si="244"/>
        <v/>
      </c>
      <c r="N2251" s="121" t="str">
        <f t="shared" si="249"/>
        <v/>
      </c>
      <c r="O2251" s="129"/>
    </row>
    <row r="2252" spans="1:15" s="130" customFormat="1">
      <c r="A2252" s="127"/>
      <c r="B2252" s="131"/>
      <c r="C2252" s="122" t="s">
        <v>915</v>
      </c>
      <c r="D2252" s="127">
        <v>1</v>
      </c>
      <c r="E2252" s="127">
        <v>20</v>
      </c>
      <c r="F2252" s="127">
        <v>2</v>
      </c>
      <c r="G2252" s="128">
        <v>17.440000000000001</v>
      </c>
      <c r="H2252" s="121">
        <f t="shared" si="245"/>
        <v>2.4691358024691357</v>
      </c>
      <c r="I2252" s="121" t="str">
        <f t="shared" si="246"/>
        <v/>
      </c>
      <c r="J2252" s="121" t="str">
        <f t="shared" si="250"/>
        <v/>
      </c>
      <c r="K2252" s="121" t="str">
        <f t="shared" si="247"/>
        <v/>
      </c>
      <c r="L2252" s="121" t="str">
        <f t="shared" si="248"/>
        <v/>
      </c>
      <c r="M2252" s="121">
        <f t="shared" si="244"/>
        <v>86.123456790123456</v>
      </c>
      <c r="N2252" s="121" t="str">
        <f t="shared" si="249"/>
        <v/>
      </c>
      <c r="O2252" s="129"/>
    </row>
    <row r="2253" spans="1:15" s="130" customFormat="1">
      <c r="A2253" s="127"/>
      <c r="B2253" s="131"/>
      <c r="C2253" s="122" t="s">
        <v>915</v>
      </c>
      <c r="D2253" s="127">
        <v>1</v>
      </c>
      <c r="E2253" s="127">
        <v>20</v>
      </c>
      <c r="F2253" s="127">
        <v>2</v>
      </c>
      <c r="G2253" s="128">
        <v>15.541</v>
      </c>
      <c r="H2253" s="121">
        <f t="shared" si="245"/>
        <v>2.4691358024691357</v>
      </c>
      <c r="I2253" s="121" t="str">
        <f t="shared" si="246"/>
        <v/>
      </c>
      <c r="J2253" s="121" t="str">
        <f t="shared" si="250"/>
        <v/>
      </c>
      <c r="K2253" s="121" t="str">
        <f t="shared" si="247"/>
        <v/>
      </c>
      <c r="L2253" s="121" t="str">
        <f t="shared" si="248"/>
        <v/>
      </c>
      <c r="M2253" s="121">
        <f t="shared" si="244"/>
        <v>76.745679012345676</v>
      </c>
      <c r="N2253" s="121" t="str">
        <f t="shared" si="249"/>
        <v/>
      </c>
      <c r="O2253" s="129"/>
    </row>
    <row r="2254" spans="1:15" s="130" customFormat="1">
      <c r="A2254" s="127"/>
      <c r="B2254" s="131"/>
      <c r="C2254" s="122" t="s">
        <v>915</v>
      </c>
      <c r="D2254" s="127">
        <v>1</v>
      </c>
      <c r="E2254" s="127">
        <v>16</v>
      </c>
      <c r="F2254" s="127">
        <v>1</v>
      </c>
      <c r="G2254" s="128">
        <v>15.541</v>
      </c>
      <c r="H2254" s="121">
        <f t="shared" si="245"/>
        <v>1.5802469135802468</v>
      </c>
      <c r="I2254" s="121" t="str">
        <f t="shared" si="246"/>
        <v/>
      </c>
      <c r="J2254" s="121" t="str">
        <f t="shared" si="250"/>
        <v/>
      </c>
      <c r="K2254" s="121" t="str">
        <f t="shared" si="247"/>
        <v/>
      </c>
      <c r="L2254" s="121">
        <f t="shared" si="248"/>
        <v>24.558617283950618</v>
      </c>
      <c r="M2254" s="121" t="str">
        <f t="shared" si="244"/>
        <v/>
      </c>
      <c r="N2254" s="121" t="str">
        <f t="shared" si="249"/>
        <v/>
      </c>
      <c r="O2254" s="129"/>
    </row>
    <row r="2255" spans="1:15" s="130" customFormat="1">
      <c r="A2255" s="127"/>
      <c r="B2255" s="131"/>
      <c r="C2255" s="122" t="s">
        <v>893</v>
      </c>
      <c r="D2255" s="127">
        <v>1</v>
      </c>
      <c r="E2255" s="127">
        <v>16</v>
      </c>
      <c r="F2255" s="127">
        <v>2</v>
      </c>
      <c r="G2255" s="128">
        <v>2.46</v>
      </c>
      <c r="H2255" s="121">
        <f t="shared" si="245"/>
        <v>1.5802469135802468</v>
      </c>
      <c r="I2255" s="121" t="str">
        <f t="shared" si="246"/>
        <v/>
      </c>
      <c r="J2255" s="121" t="str">
        <f t="shared" si="250"/>
        <v/>
      </c>
      <c r="K2255" s="121" t="str">
        <f t="shared" si="247"/>
        <v/>
      </c>
      <c r="L2255" s="121">
        <f t="shared" si="248"/>
        <v>7.774814814814814</v>
      </c>
      <c r="M2255" s="121" t="str">
        <f t="shared" si="244"/>
        <v/>
      </c>
      <c r="N2255" s="121" t="str">
        <f t="shared" si="249"/>
        <v/>
      </c>
      <c r="O2255" s="129"/>
    </row>
    <row r="2256" spans="1:15" s="130" customFormat="1">
      <c r="A2256" s="127"/>
      <c r="B2256" s="131"/>
      <c r="C2256" s="122" t="s">
        <v>893</v>
      </c>
      <c r="D2256" s="127">
        <v>1</v>
      </c>
      <c r="E2256" s="127">
        <v>16</v>
      </c>
      <c r="F2256" s="127">
        <v>2</v>
      </c>
      <c r="G2256" s="128">
        <v>6.2</v>
      </c>
      <c r="H2256" s="121">
        <f t="shared" si="245"/>
        <v>1.5802469135802468</v>
      </c>
      <c r="I2256" s="121" t="str">
        <f t="shared" si="246"/>
        <v/>
      </c>
      <c r="J2256" s="121" t="str">
        <f t="shared" si="250"/>
        <v/>
      </c>
      <c r="K2256" s="121" t="str">
        <f t="shared" si="247"/>
        <v/>
      </c>
      <c r="L2256" s="121">
        <f t="shared" si="248"/>
        <v>19.595061728395063</v>
      </c>
      <c r="M2256" s="121" t="str">
        <f t="shared" ref="M2256:M2319" si="251">IF((E2256=20),D2256*F2256*G2256*H2256,"")</f>
        <v/>
      </c>
      <c r="N2256" s="121" t="str">
        <f t="shared" si="249"/>
        <v/>
      </c>
      <c r="O2256" s="129"/>
    </row>
    <row r="2257" spans="1:15" s="130" customFormat="1">
      <c r="A2257" s="127"/>
      <c r="B2257" s="131"/>
      <c r="C2257" s="122" t="s">
        <v>893</v>
      </c>
      <c r="D2257" s="127">
        <v>1</v>
      </c>
      <c r="E2257" s="127">
        <v>16</v>
      </c>
      <c r="F2257" s="127">
        <v>1</v>
      </c>
      <c r="G2257" s="128">
        <v>7.4</v>
      </c>
      <c r="H2257" s="121">
        <f t="shared" si="245"/>
        <v>1.5802469135802468</v>
      </c>
      <c r="I2257" s="121" t="str">
        <f t="shared" si="246"/>
        <v/>
      </c>
      <c r="J2257" s="121" t="str">
        <f t="shared" si="250"/>
        <v/>
      </c>
      <c r="K2257" s="121" t="str">
        <f t="shared" si="247"/>
        <v/>
      </c>
      <c r="L2257" s="121">
        <f t="shared" si="248"/>
        <v>11.693827160493827</v>
      </c>
      <c r="M2257" s="121" t="str">
        <f t="shared" si="251"/>
        <v/>
      </c>
      <c r="N2257" s="121" t="str">
        <f t="shared" si="249"/>
        <v/>
      </c>
      <c r="O2257" s="129"/>
    </row>
    <row r="2258" spans="1:15" s="130" customFormat="1">
      <c r="A2258" s="127"/>
      <c r="B2258" s="131"/>
      <c r="C2258" s="122" t="s">
        <v>893</v>
      </c>
      <c r="D2258" s="127">
        <v>1</v>
      </c>
      <c r="E2258" s="127">
        <v>16</v>
      </c>
      <c r="F2258" s="127">
        <v>2</v>
      </c>
      <c r="G2258" s="128">
        <v>6.25</v>
      </c>
      <c r="H2258" s="121">
        <f t="shared" si="245"/>
        <v>1.5802469135802468</v>
      </c>
      <c r="I2258" s="121" t="str">
        <f t="shared" si="246"/>
        <v/>
      </c>
      <c r="J2258" s="121" t="str">
        <f t="shared" si="250"/>
        <v/>
      </c>
      <c r="K2258" s="121" t="str">
        <f t="shared" si="247"/>
        <v/>
      </c>
      <c r="L2258" s="121">
        <f t="shared" si="248"/>
        <v>19.753086419753085</v>
      </c>
      <c r="M2258" s="121" t="str">
        <f t="shared" si="251"/>
        <v/>
      </c>
      <c r="N2258" s="121" t="str">
        <f t="shared" si="249"/>
        <v/>
      </c>
      <c r="O2258" s="129"/>
    </row>
    <row r="2259" spans="1:15" s="130" customFormat="1">
      <c r="A2259" s="127"/>
      <c r="B2259" s="131"/>
      <c r="C2259" s="122" t="s">
        <v>893</v>
      </c>
      <c r="D2259" s="127">
        <v>1</v>
      </c>
      <c r="E2259" s="127">
        <v>16</v>
      </c>
      <c r="F2259" s="127">
        <v>2</v>
      </c>
      <c r="G2259" s="128">
        <v>6.5149999999999997</v>
      </c>
      <c r="H2259" s="121">
        <f t="shared" si="245"/>
        <v>1.5802469135802468</v>
      </c>
      <c r="I2259" s="121" t="str">
        <f t="shared" si="246"/>
        <v/>
      </c>
      <c r="J2259" s="121" t="str">
        <f t="shared" si="250"/>
        <v/>
      </c>
      <c r="K2259" s="121" t="str">
        <f t="shared" si="247"/>
        <v/>
      </c>
      <c r="L2259" s="121">
        <f t="shared" si="248"/>
        <v>20.590617283950614</v>
      </c>
      <c r="M2259" s="121" t="str">
        <f t="shared" si="251"/>
        <v/>
      </c>
      <c r="N2259" s="121" t="str">
        <f t="shared" si="249"/>
        <v/>
      </c>
      <c r="O2259" s="129"/>
    </row>
    <row r="2260" spans="1:15" s="130" customFormat="1">
      <c r="A2260" s="127"/>
      <c r="B2260" s="131"/>
      <c r="C2260" s="122" t="s">
        <v>893</v>
      </c>
      <c r="D2260" s="127">
        <v>1</v>
      </c>
      <c r="E2260" s="127">
        <v>16</v>
      </c>
      <c r="F2260" s="127">
        <v>2</v>
      </c>
      <c r="G2260" s="128">
        <v>2.75</v>
      </c>
      <c r="H2260" s="121">
        <f t="shared" si="245"/>
        <v>1.5802469135802468</v>
      </c>
      <c r="I2260" s="121" t="str">
        <f t="shared" si="246"/>
        <v/>
      </c>
      <c r="J2260" s="121" t="str">
        <f t="shared" si="250"/>
        <v/>
      </c>
      <c r="K2260" s="121" t="str">
        <f t="shared" si="247"/>
        <v/>
      </c>
      <c r="L2260" s="121">
        <f t="shared" si="248"/>
        <v>8.6913580246913575</v>
      </c>
      <c r="M2260" s="121" t="str">
        <f t="shared" si="251"/>
        <v/>
      </c>
      <c r="N2260" s="121" t="str">
        <f t="shared" si="249"/>
        <v/>
      </c>
      <c r="O2260" s="129"/>
    </row>
    <row r="2261" spans="1:15" s="130" customFormat="1">
      <c r="A2261" s="127"/>
      <c r="B2261" s="131"/>
      <c r="C2261" s="122" t="s">
        <v>840</v>
      </c>
      <c r="D2261" s="127">
        <v>1</v>
      </c>
      <c r="E2261" s="127">
        <v>16</v>
      </c>
      <c r="F2261" s="127">
        <v>2</v>
      </c>
      <c r="G2261" s="128">
        <v>4.5599999999999996</v>
      </c>
      <c r="H2261" s="121">
        <f t="shared" si="245"/>
        <v>1.5802469135802468</v>
      </c>
      <c r="I2261" s="121" t="str">
        <f t="shared" si="246"/>
        <v/>
      </c>
      <c r="J2261" s="121" t="str">
        <f t="shared" si="250"/>
        <v/>
      </c>
      <c r="K2261" s="121" t="str">
        <f t="shared" si="247"/>
        <v/>
      </c>
      <c r="L2261" s="121">
        <f t="shared" si="248"/>
        <v>14.41185185185185</v>
      </c>
      <c r="M2261" s="121" t="str">
        <f t="shared" si="251"/>
        <v/>
      </c>
      <c r="N2261" s="121" t="str">
        <f t="shared" si="249"/>
        <v/>
      </c>
      <c r="O2261" s="129"/>
    </row>
    <row r="2262" spans="1:15" s="130" customFormat="1">
      <c r="A2262" s="127"/>
      <c r="B2262" s="131"/>
      <c r="C2262" s="122" t="s">
        <v>929</v>
      </c>
      <c r="D2262" s="127">
        <v>1</v>
      </c>
      <c r="E2262" s="127">
        <v>12</v>
      </c>
      <c r="F2262" s="127">
        <v>2</v>
      </c>
      <c r="G2262" s="128">
        <v>16.52</v>
      </c>
      <c r="H2262" s="121">
        <f t="shared" si="245"/>
        <v>0.88888888888888884</v>
      </c>
      <c r="I2262" s="121" t="str">
        <f t="shared" si="246"/>
        <v/>
      </c>
      <c r="J2262" s="121" t="str">
        <f t="shared" si="250"/>
        <v/>
      </c>
      <c r="K2262" s="121">
        <f t="shared" si="247"/>
        <v>29.368888888888886</v>
      </c>
      <c r="L2262" s="121" t="str">
        <f t="shared" si="248"/>
        <v/>
      </c>
      <c r="M2262" s="121" t="str">
        <f t="shared" si="251"/>
        <v/>
      </c>
      <c r="N2262" s="121" t="str">
        <f t="shared" si="249"/>
        <v/>
      </c>
      <c r="O2262" s="129"/>
    </row>
    <row r="2263" spans="1:15" s="130" customFormat="1">
      <c r="A2263" s="127"/>
      <c r="B2263" s="131"/>
      <c r="C2263" s="122" t="s">
        <v>905</v>
      </c>
      <c r="D2263" s="127">
        <v>1</v>
      </c>
      <c r="E2263" s="127">
        <v>8</v>
      </c>
      <c r="F2263" s="127">
        <v>96</v>
      </c>
      <c r="G2263" s="128">
        <v>1.46</v>
      </c>
      <c r="H2263" s="121">
        <f t="shared" si="245"/>
        <v>0.39506172839506171</v>
      </c>
      <c r="I2263" s="121">
        <f t="shared" si="246"/>
        <v>55.371851851851851</v>
      </c>
      <c r="J2263" s="121" t="str">
        <f t="shared" si="250"/>
        <v/>
      </c>
      <c r="K2263" s="121" t="str">
        <f t="shared" si="247"/>
        <v/>
      </c>
      <c r="L2263" s="121" t="str">
        <f t="shared" si="248"/>
        <v/>
      </c>
      <c r="M2263" s="121" t="str">
        <f t="shared" si="251"/>
        <v/>
      </c>
      <c r="N2263" s="121" t="str">
        <f t="shared" si="249"/>
        <v/>
      </c>
      <c r="O2263" s="129"/>
    </row>
    <row r="2264" spans="1:15" s="130" customFormat="1">
      <c r="A2264" s="127"/>
      <c r="B2264" s="131"/>
      <c r="C2264" s="122" t="s">
        <v>905</v>
      </c>
      <c r="D2264" s="127">
        <v>1</v>
      </c>
      <c r="E2264" s="127">
        <v>8</v>
      </c>
      <c r="F2264" s="127">
        <v>30</v>
      </c>
      <c r="G2264" s="128">
        <v>0.86</v>
      </c>
      <c r="H2264" s="121">
        <f t="shared" si="245"/>
        <v>0.39506172839506171</v>
      </c>
      <c r="I2264" s="121">
        <f t="shared" si="246"/>
        <v>10.192592592592593</v>
      </c>
      <c r="J2264" s="121" t="str">
        <f t="shared" si="250"/>
        <v/>
      </c>
      <c r="K2264" s="121" t="str">
        <f t="shared" si="247"/>
        <v/>
      </c>
      <c r="L2264" s="121" t="str">
        <f t="shared" si="248"/>
        <v/>
      </c>
      <c r="M2264" s="121" t="str">
        <f t="shared" si="251"/>
        <v/>
      </c>
      <c r="N2264" s="121" t="str">
        <f t="shared" si="249"/>
        <v/>
      </c>
      <c r="O2264" s="129"/>
    </row>
    <row r="2265" spans="1:15" s="130" customFormat="1">
      <c r="A2265" s="127"/>
      <c r="B2265" s="131"/>
      <c r="C2265" s="122" t="s">
        <v>905</v>
      </c>
      <c r="D2265" s="127">
        <v>1</v>
      </c>
      <c r="E2265" s="127">
        <v>8</v>
      </c>
      <c r="F2265" s="127">
        <v>26</v>
      </c>
      <c r="G2265" s="128">
        <v>1.32</v>
      </c>
      <c r="H2265" s="121">
        <f t="shared" si="245"/>
        <v>0.39506172839506171</v>
      </c>
      <c r="I2265" s="121">
        <f t="shared" si="246"/>
        <v>13.558518518518518</v>
      </c>
      <c r="J2265" s="121" t="str">
        <f t="shared" si="250"/>
        <v/>
      </c>
      <c r="K2265" s="121" t="str">
        <f t="shared" si="247"/>
        <v/>
      </c>
      <c r="L2265" s="121" t="str">
        <f t="shared" si="248"/>
        <v/>
      </c>
      <c r="M2265" s="121" t="str">
        <f t="shared" si="251"/>
        <v/>
      </c>
      <c r="N2265" s="121" t="str">
        <f t="shared" si="249"/>
        <v/>
      </c>
      <c r="O2265" s="129"/>
    </row>
    <row r="2266" spans="1:15" s="130" customFormat="1">
      <c r="A2266" s="127"/>
      <c r="B2266" s="131"/>
      <c r="C2266" s="122" t="s">
        <v>905</v>
      </c>
      <c r="D2266" s="127">
        <v>1</v>
      </c>
      <c r="E2266" s="127">
        <v>8</v>
      </c>
      <c r="F2266" s="127">
        <v>95</v>
      </c>
      <c r="G2266" s="128">
        <v>2.2200000000000002</v>
      </c>
      <c r="H2266" s="121">
        <f t="shared" si="245"/>
        <v>0.39506172839506171</v>
      </c>
      <c r="I2266" s="121">
        <f t="shared" si="246"/>
        <v>83.318518518518516</v>
      </c>
      <c r="J2266" s="121" t="str">
        <f t="shared" si="250"/>
        <v/>
      </c>
      <c r="K2266" s="121" t="str">
        <f t="shared" si="247"/>
        <v/>
      </c>
      <c r="L2266" s="121" t="str">
        <f t="shared" si="248"/>
        <v/>
      </c>
      <c r="M2266" s="121" t="str">
        <f t="shared" si="251"/>
        <v/>
      </c>
      <c r="N2266" s="121" t="str">
        <f t="shared" si="249"/>
        <v/>
      </c>
      <c r="O2266" s="129"/>
    </row>
    <row r="2267" spans="1:15" s="130" customFormat="1">
      <c r="A2267" s="127"/>
      <c r="B2267" s="131"/>
      <c r="C2267" s="122" t="s">
        <v>928</v>
      </c>
      <c r="D2267" s="127">
        <v>1</v>
      </c>
      <c r="E2267" s="127">
        <v>20</v>
      </c>
      <c r="F2267" s="127">
        <v>15</v>
      </c>
      <c r="G2267" s="128">
        <v>0.25</v>
      </c>
      <c r="H2267" s="121">
        <f t="shared" si="245"/>
        <v>2.4691358024691357</v>
      </c>
      <c r="I2267" s="121" t="str">
        <f t="shared" si="246"/>
        <v/>
      </c>
      <c r="J2267" s="121" t="str">
        <f t="shared" si="250"/>
        <v/>
      </c>
      <c r="K2267" s="121" t="str">
        <f t="shared" si="247"/>
        <v/>
      </c>
      <c r="L2267" s="121" t="str">
        <f t="shared" si="248"/>
        <v/>
      </c>
      <c r="M2267" s="121">
        <f t="shared" si="251"/>
        <v>9.2592592592592595</v>
      </c>
      <c r="N2267" s="121" t="str">
        <f t="shared" si="249"/>
        <v/>
      </c>
      <c r="O2267" s="129"/>
    </row>
    <row r="2268" spans="1:15" s="130" customFormat="1">
      <c r="A2268" s="127"/>
      <c r="B2268" s="131" t="s">
        <v>596</v>
      </c>
      <c r="C2268" s="122" t="s">
        <v>914</v>
      </c>
      <c r="D2268" s="127">
        <v>1</v>
      </c>
      <c r="E2268" s="127">
        <v>16</v>
      </c>
      <c r="F2268" s="127">
        <v>3</v>
      </c>
      <c r="G2268" s="128">
        <v>34.575000000000003</v>
      </c>
      <c r="H2268" s="121">
        <f t="shared" si="245"/>
        <v>1.5802469135802468</v>
      </c>
      <c r="I2268" s="121" t="str">
        <f t="shared" si="246"/>
        <v/>
      </c>
      <c r="J2268" s="121" t="str">
        <f t="shared" si="250"/>
        <v/>
      </c>
      <c r="K2268" s="121" t="str">
        <f t="shared" si="247"/>
        <v/>
      </c>
      <c r="L2268" s="121">
        <f t="shared" si="248"/>
        <v>163.91111111111113</v>
      </c>
      <c r="M2268" s="121" t="str">
        <f t="shared" si="251"/>
        <v/>
      </c>
      <c r="N2268" s="121" t="str">
        <f t="shared" si="249"/>
        <v/>
      </c>
      <c r="O2268" s="129"/>
    </row>
    <row r="2269" spans="1:15" s="130" customFormat="1">
      <c r="A2269" s="127"/>
      <c r="B2269" s="131"/>
      <c r="C2269" s="122" t="s">
        <v>915</v>
      </c>
      <c r="D2269" s="127">
        <v>1</v>
      </c>
      <c r="E2269" s="127">
        <v>16</v>
      </c>
      <c r="F2269" s="127">
        <v>3</v>
      </c>
      <c r="G2269" s="128">
        <v>34.575000000000003</v>
      </c>
      <c r="H2269" s="121">
        <f t="shared" si="245"/>
        <v>1.5802469135802468</v>
      </c>
      <c r="I2269" s="121" t="str">
        <f t="shared" si="246"/>
        <v/>
      </c>
      <c r="J2269" s="121" t="str">
        <f t="shared" si="250"/>
        <v/>
      </c>
      <c r="K2269" s="121" t="str">
        <f t="shared" si="247"/>
        <v/>
      </c>
      <c r="L2269" s="121">
        <f t="shared" si="248"/>
        <v>163.91111111111113</v>
      </c>
      <c r="M2269" s="121" t="str">
        <f t="shared" si="251"/>
        <v/>
      </c>
      <c r="N2269" s="121" t="str">
        <f t="shared" si="249"/>
        <v/>
      </c>
      <c r="O2269" s="129"/>
    </row>
    <row r="2270" spans="1:15" s="130" customFormat="1">
      <c r="A2270" s="127"/>
      <c r="B2270" s="131"/>
      <c r="C2270" s="122" t="s">
        <v>893</v>
      </c>
      <c r="D2270" s="127">
        <v>1</v>
      </c>
      <c r="E2270" s="127">
        <v>16</v>
      </c>
      <c r="F2270" s="127">
        <v>2</v>
      </c>
      <c r="G2270" s="128">
        <v>2.56</v>
      </c>
      <c r="H2270" s="121">
        <f t="shared" si="245"/>
        <v>1.5802469135802468</v>
      </c>
      <c r="I2270" s="121" t="str">
        <f t="shared" si="246"/>
        <v/>
      </c>
      <c r="J2270" s="121" t="str">
        <f t="shared" si="250"/>
        <v/>
      </c>
      <c r="K2270" s="121" t="str">
        <f t="shared" si="247"/>
        <v/>
      </c>
      <c r="L2270" s="121">
        <f t="shared" si="248"/>
        <v>8.0908641975308644</v>
      </c>
      <c r="M2270" s="121" t="str">
        <f t="shared" si="251"/>
        <v/>
      </c>
      <c r="N2270" s="121" t="str">
        <f t="shared" si="249"/>
        <v/>
      </c>
      <c r="O2270" s="129"/>
    </row>
    <row r="2271" spans="1:15" s="130" customFormat="1">
      <c r="A2271" s="127"/>
      <c r="B2271" s="131"/>
      <c r="C2271" s="122" t="s">
        <v>916</v>
      </c>
      <c r="D2271" s="127">
        <v>1</v>
      </c>
      <c r="E2271" s="127">
        <v>16</v>
      </c>
      <c r="F2271" s="127">
        <v>2</v>
      </c>
      <c r="G2271" s="128">
        <v>7.5</v>
      </c>
      <c r="H2271" s="121">
        <f t="shared" si="245"/>
        <v>1.5802469135802468</v>
      </c>
      <c r="I2271" s="121" t="str">
        <f t="shared" si="246"/>
        <v/>
      </c>
      <c r="J2271" s="121" t="str">
        <f t="shared" si="250"/>
        <v/>
      </c>
      <c r="K2271" s="121" t="str">
        <f t="shared" si="247"/>
        <v/>
      </c>
      <c r="L2271" s="121">
        <f t="shared" si="248"/>
        <v>23.703703703703702</v>
      </c>
      <c r="M2271" s="121" t="str">
        <f t="shared" si="251"/>
        <v/>
      </c>
      <c r="N2271" s="121" t="str">
        <f t="shared" si="249"/>
        <v/>
      </c>
      <c r="O2271" s="129"/>
    </row>
    <row r="2272" spans="1:15" s="130" customFormat="1">
      <c r="A2272" s="127"/>
      <c r="B2272" s="131"/>
      <c r="C2272" s="122" t="s">
        <v>893</v>
      </c>
      <c r="D2272" s="127">
        <v>1</v>
      </c>
      <c r="E2272" s="127">
        <v>16</v>
      </c>
      <c r="F2272" s="127">
        <v>2</v>
      </c>
      <c r="G2272" s="128">
        <v>6.15</v>
      </c>
      <c r="H2272" s="121">
        <f t="shared" si="245"/>
        <v>1.5802469135802468</v>
      </c>
      <c r="I2272" s="121" t="str">
        <f t="shared" si="246"/>
        <v/>
      </c>
      <c r="J2272" s="121" t="str">
        <f t="shared" si="250"/>
        <v/>
      </c>
      <c r="K2272" s="121" t="str">
        <f t="shared" si="247"/>
        <v/>
      </c>
      <c r="L2272" s="121">
        <f t="shared" si="248"/>
        <v>19.437037037037037</v>
      </c>
      <c r="M2272" s="121" t="str">
        <f t="shared" si="251"/>
        <v/>
      </c>
      <c r="N2272" s="121" t="str">
        <f t="shared" si="249"/>
        <v/>
      </c>
      <c r="O2272" s="129"/>
    </row>
    <row r="2273" spans="1:15" s="130" customFormat="1">
      <c r="A2273" s="127"/>
      <c r="B2273" s="131"/>
      <c r="C2273" s="122" t="s">
        <v>893</v>
      </c>
      <c r="D2273" s="127">
        <v>1</v>
      </c>
      <c r="E2273" s="127">
        <v>16</v>
      </c>
      <c r="F2273" s="127">
        <v>2</v>
      </c>
      <c r="G2273" s="128">
        <v>6.1669999999999998</v>
      </c>
      <c r="H2273" s="121">
        <f t="shared" si="245"/>
        <v>1.5802469135802468</v>
      </c>
      <c r="I2273" s="121" t="str">
        <f t="shared" si="246"/>
        <v/>
      </c>
      <c r="J2273" s="121" t="str">
        <f t="shared" si="250"/>
        <v/>
      </c>
      <c r="K2273" s="121" t="str">
        <f t="shared" si="247"/>
        <v/>
      </c>
      <c r="L2273" s="121">
        <f t="shared" si="248"/>
        <v>19.490765432098765</v>
      </c>
      <c r="M2273" s="121" t="str">
        <f t="shared" si="251"/>
        <v/>
      </c>
      <c r="N2273" s="121" t="str">
        <f t="shared" si="249"/>
        <v/>
      </c>
      <c r="O2273" s="129"/>
    </row>
    <row r="2274" spans="1:15" s="130" customFormat="1">
      <c r="A2274" s="127"/>
      <c r="B2274" s="131"/>
      <c r="C2274" s="122" t="s">
        <v>840</v>
      </c>
      <c r="D2274" s="127">
        <v>1</v>
      </c>
      <c r="E2274" s="127">
        <v>12</v>
      </c>
      <c r="F2274" s="127">
        <v>4</v>
      </c>
      <c r="G2274" s="128">
        <v>4.66</v>
      </c>
      <c r="H2274" s="121">
        <f t="shared" si="245"/>
        <v>0.88888888888888884</v>
      </c>
      <c r="I2274" s="121" t="str">
        <f t="shared" si="246"/>
        <v/>
      </c>
      <c r="J2274" s="121" t="str">
        <f t="shared" si="250"/>
        <v/>
      </c>
      <c r="K2274" s="121">
        <f t="shared" si="247"/>
        <v>16.568888888888889</v>
      </c>
      <c r="L2274" s="121" t="str">
        <f t="shared" si="248"/>
        <v/>
      </c>
      <c r="M2274" s="121" t="str">
        <f t="shared" si="251"/>
        <v/>
      </c>
      <c r="N2274" s="121" t="str">
        <f t="shared" si="249"/>
        <v/>
      </c>
      <c r="O2274" s="129"/>
    </row>
    <row r="2275" spans="1:15" s="130" customFormat="1">
      <c r="A2275" s="127"/>
      <c r="B2275" s="131"/>
      <c r="C2275" s="122" t="s">
        <v>840</v>
      </c>
      <c r="D2275" s="127">
        <v>1</v>
      </c>
      <c r="E2275" s="127">
        <v>12</v>
      </c>
      <c r="F2275" s="127">
        <v>2</v>
      </c>
      <c r="G2275" s="128">
        <v>3.32</v>
      </c>
      <c r="H2275" s="121">
        <f t="shared" si="245"/>
        <v>0.88888888888888884</v>
      </c>
      <c r="I2275" s="121" t="str">
        <f t="shared" si="246"/>
        <v/>
      </c>
      <c r="J2275" s="121" t="str">
        <f t="shared" si="250"/>
        <v/>
      </c>
      <c r="K2275" s="121">
        <f t="shared" si="247"/>
        <v>5.902222222222222</v>
      </c>
      <c r="L2275" s="121" t="str">
        <f t="shared" si="248"/>
        <v/>
      </c>
      <c r="M2275" s="121" t="str">
        <f t="shared" si="251"/>
        <v/>
      </c>
      <c r="N2275" s="121" t="str">
        <f t="shared" si="249"/>
        <v/>
      </c>
      <c r="O2275" s="129"/>
    </row>
    <row r="2276" spans="1:15" s="130" customFormat="1">
      <c r="A2276" s="127"/>
      <c r="B2276" s="131"/>
      <c r="C2276" s="122" t="s">
        <v>840</v>
      </c>
      <c r="D2276" s="127">
        <v>1</v>
      </c>
      <c r="E2276" s="127">
        <v>12</v>
      </c>
      <c r="F2276" s="127">
        <v>2</v>
      </c>
      <c r="G2276" s="128">
        <v>3.6</v>
      </c>
      <c r="H2276" s="121">
        <f t="shared" si="245"/>
        <v>0.88888888888888884</v>
      </c>
      <c r="I2276" s="121" t="str">
        <f t="shared" si="246"/>
        <v/>
      </c>
      <c r="J2276" s="121" t="str">
        <f t="shared" si="250"/>
        <v/>
      </c>
      <c r="K2276" s="121">
        <f t="shared" si="247"/>
        <v>6.3999999999999995</v>
      </c>
      <c r="L2276" s="121" t="str">
        <f t="shared" si="248"/>
        <v/>
      </c>
      <c r="M2276" s="121" t="str">
        <f t="shared" si="251"/>
        <v/>
      </c>
      <c r="N2276" s="121" t="str">
        <f t="shared" si="249"/>
        <v/>
      </c>
      <c r="O2276" s="129"/>
    </row>
    <row r="2277" spans="1:15" s="130" customFormat="1">
      <c r="A2277" s="127"/>
      <c r="B2277" s="131"/>
      <c r="C2277" s="122" t="s">
        <v>905</v>
      </c>
      <c r="D2277" s="127">
        <v>1</v>
      </c>
      <c r="E2277" s="127">
        <v>8</v>
      </c>
      <c r="F2277" s="127">
        <v>206</v>
      </c>
      <c r="G2277" s="128">
        <v>1.46</v>
      </c>
      <c r="H2277" s="121">
        <f t="shared" si="245"/>
        <v>0.39506172839506171</v>
      </c>
      <c r="I2277" s="121">
        <f t="shared" si="246"/>
        <v>118.81876543209876</v>
      </c>
      <c r="J2277" s="121" t="str">
        <f t="shared" si="250"/>
        <v/>
      </c>
      <c r="K2277" s="121" t="str">
        <f t="shared" si="247"/>
        <v/>
      </c>
      <c r="L2277" s="121" t="str">
        <f t="shared" si="248"/>
        <v/>
      </c>
      <c r="M2277" s="121" t="str">
        <f t="shared" si="251"/>
        <v/>
      </c>
      <c r="N2277" s="121" t="str">
        <f t="shared" si="249"/>
        <v/>
      </c>
      <c r="O2277" s="129"/>
    </row>
    <row r="2278" spans="1:15" s="130" customFormat="1">
      <c r="A2278" s="127"/>
      <c r="B2278" s="131"/>
      <c r="C2278" s="122" t="s">
        <v>928</v>
      </c>
      <c r="D2278" s="127">
        <v>1</v>
      </c>
      <c r="E2278" s="127">
        <v>20</v>
      </c>
      <c r="F2278" s="127">
        <v>19</v>
      </c>
      <c r="G2278" s="128">
        <v>0.25</v>
      </c>
      <c r="H2278" s="121">
        <f t="shared" si="245"/>
        <v>2.4691358024691357</v>
      </c>
      <c r="I2278" s="121" t="str">
        <f t="shared" si="246"/>
        <v/>
      </c>
      <c r="J2278" s="121" t="str">
        <f t="shared" si="250"/>
        <v/>
      </c>
      <c r="K2278" s="121" t="str">
        <f t="shared" si="247"/>
        <v/>
      </c>
      <c r="L2278" s="121" t="str">
        <f t="shared" si="248"/>
        <v/>
      </c>
      <c r="M2278" s="121">
        <f t="shared" si="251"/>
        <v>11.728395061728394</v>
      </c>
      <c r="N2278" s="121" t="str">
        <f t="shared" si="249"/>
        <v/>
      </c>
      <c r="O2278" s="129"/>
    </row>
    <row r="2279" spans="1:15" s="130" customFormat="1">
      <c r="A2279" s="127"/>
      <c r="B2279" s="131" t="s">
        <v>597</v>
      </c>
      <c r="C2279" s="122" t="s">
        <v>914</v>
      </c>
      <c r="D2279" s="127">
        <v>1</v>
      </c>
      <c r="E2279" s="127">
        <v>16</v>
      </c>
      <c r="F2279" s="127">
        <v>2</v>
      </c>
      <c r="G2279" s="128">
        <v>6.2249999999999996</v>
      </c>
      <c r="H2279" s="121">
        <f t="shared" si="245"/>
        <v>1.5802469135802468</v>
      </c>
      <c r="I2279" s="121" t="str">
        <f t="shared" si="246"/>
        <v/>
      </c>
      <c r="J2279" s="121" t="str">
        <f t="shared" si="250"/>
        <v/>
      </c>
      <c r="K2279" s="121" t="str">
        <f t="shared" si="247"/>
        <v/>
      </c>
      <c r="L2279" s="121">
        <f t="shared" si="248"/>
        <v>19.67407407407407</v>
      </c>
      <c r="M2279" s="121" t="str">
        <f t="shared" si="251"/>
        <v/>
      </c>
      <c r="N2279" s="121" t="str">
        <f t="shared" si="249"/>
        <v/>
      </c>
      <c r="O2279" s="129"/>
    </row>
    <row r="2280" spans="1:15" s="130" customFormat="1">
      <c r="A2280" s="127"/>
      <c r="B2280" s="131"/>
      <c r="C2280" s="122" t="s">
        <v>915</v>
      </c>
      <c r="D2280" s="127">
        <v>1</v>
      </c>
      <c r="E2280" s="127">
        <v>16</v>
      </c>
      <c r="F2280" s="127">
        <v>2</v>
      </c>
      <c r="G2280" s="128">
        <v>6.2249999999999996</v>
      </c>
      <c r="H2280" s="121">
        <f t="shared" si="245"/>
        <v>1.5802469135802468</v>
      </c>
      <c r="I2280" s="121" t="str">
        <f t="shared" si="246"/>
        <v/>
      </c>
      <c r="J2280" s="121" t="str">
        <f t="shared" si="250"/>
        <v/>
      </c>
      <c r="K2280" s="121" t="str">
        <f t="shared" si="247"/>
        <v/>
      </c>
      <c r="L2280" s="121">
        <f t="shared" si="248"/>
        <v>19.67407407407407</v>
      </c>
      <c r="M2280" s="121" t="str">
        <f t="shared" si="251"/>
        <v/>
      </c>
      <c r="N2280" s="121" t="str">
        <f t="shared" si="249"/>
        <v/>
      </c>
      <c r="O2280" s="129"/>
    </row>
    <row r="2281" spans="1:15" s="130" customFormat="1">
      <c r="A2281" s="127"/>
      <c r="B2281" s="131"/>
      <c r="C2281" s="122" t="s">
        <v>905</v>
      </c>
      <c r="D2281" s="127">
        <v>1</v>
      </c>
      <c r="E2281" s="127">
        <v>8</v>
      </c>
      <c r="F2281" s="127">
        <v>38</v>
      </c>
      <c r="G2281" s="128">
        <v>1.32</v>
      </c>
      <c r="H2281" s="121">
        <f t="shared" si="245"/>
        <v>0.39506172839506171</v>
      </c>
      <c r="I2281" s="121">
        <f t="shared" si="246"/>
        <v>19.816296296296297</v>
      </c>
      <c r="J2281" s="121" t="str">
        <f t="shared" si="250"/>
        <v/>
      </c>
      <c r="K2281" s="121" t="str">
        <f t="shared" si="247"/>
        <v/>
      </c>
      <c r="L2281" s="121" t="str">
        <f t="shared" si="248"/>
        <v/>
      </c>
      <c r="M2281" s="121" t="str">
        <f t="shared" si="251"/>
        <v/>
      </c>
      <c r="N2281" s="121" t="str">
        <f t="shared" si="249"/>
        <v/>
      </c>
      <c r="O2281" s="129"/>
    </row>
    <row r="2282" spans="1:15" s="130" customFormat="1">
      <c r="A2282" s="127"/>
      <c r="B2282" s="131" t="s">
        <v>598</v>
      </c>
      <c r="C2282" s="122" t="s">
        <v>914</v>
      </c>
      <c r="D2282" s="127">
        <v>1</v>
      </c>
      <c r="E2282" s="127">
        <v>12</v>
      </c>
      <c r="F2282" s="127">
        <v>2</v>
      </c>
      <c r="G2282" s="128">
        <v>3.395</v>
      </c>
      <c r="H2282" s="121">
        <f t="shared" si="245"/>
        <v>0.88888888888888884</v>
      </c>
      <c r="I2282" s="121" t="str">
        <f t="shared" si="246"/>
        <v/>
      </c>
      <c r="J2282" s="121" t="str">
        <f t="shared" si="250"/>
        <v/>
      </c>
      <c r="K2282" s="121">
        <f t="shared" si="247"/>
        <v>6.0355555555555549</v>
      </c>
      <c r="L2282" s="121" t="str">
        <f t="shared" si="248"/>
        <v/>
      </c>
      <c r="M2282" s="121" t="str">
        <f t="shared" si="251"/>
        <v/>
      </c>
      <c r="N2282" s="121" t="str">
        <f t="shared" si="249"/>
        <v/>
      </c>
      <c r="O2282" s="129"/>
    </row>
    <row r="2283" spans="1:15" s="130" customFormat="1">
      <c r="A2283" s="127"/>
      <c r="B2283" s="131"/>
      <c r="C2283" s="122" t="s">
        <v>915</v>
      </c>
      <c r="D2283" s="127">
        <v>1</v>
      </c>
      <c r="E2283" s="127">
        <v>12</v>
      </c>
      <c r="F2283" s="127">
        <v>2</v>
      </c>
      <c r="G2283" s="128">
        <v>3.395</v>
      </c>
      <c r="H2283" s="121">
        <f t="shared" si="245"/>
        <v>0.88888888888888884</v>
      </c>
      <c r="I2283" s="121" t="str">
        <f t="shared" si="246"/>
        <v/>
      </c>
      <c r="J2283" s="121" t="str">
        <f t="shared" si="250"/>
        <v/>
      </c>
      <c r="K2283" s="121">
        <f t="shared" si="247"/>
        <v>6.0355555555555549</v>
      </c>
      <c r="L2283" s="121" t="str">
        <f t="shared" si="248"/>
        <v/>
      </c>
      <c r="M2283" s="121" t="str">
        <f t="shared" si="251"/>
        <v/>
      </c>
      <c r="N2283" s="121" t="str">
        <f t="shared" si="249"/>
        <v/>
      </c>
      <c r="O2283" s="129"/>
    </row>
    <row r="2284" spans="1:15" s="130" customFormat="1">
      <c r="A2284" s="127"/>
      <c r="B2284" s="131"/>
      <c r="C2284" s="122" t="s">
        <v>905</v>
      </c>
      <c r="D2284" s="127">
        <v>1</v>
      </c>
      <c r="E2284" s="127">
        <v>8</v>
      </c>
      <c r="F2284" s="127">
        <v>22</v>
      </c>
      <c r="G2284" s="128">
        <v>1.32</v>
      </c>
      <c r="H2284" s="121">
        <f t="shared" si="245"/>
        <v>0.39506172839506171</v>
      </c>
      <c r="I2284" s="121">
        <f t="shared" si="246"/>
        <v>11.472592592592592</v>
      </c>
      <c r="J2284" s="121" t="str">
        <f t="shared" si="250"/>
        <v/>
      </c>
      <c r="K2284" s="121" t="str">
        <f t="shared" si="247"/>
        <v/>
      </c>
      <c r="L2284" s="121" t="str">
        <f t="shared" si="248"/>
        <v/>
      </c>
      <c r="M2284" s="121" t="str">
        <f t="shared" si="251"/>
        <v/>
      </c>
      <c r="N2284" s="121" t="str">
        <f t="shared" si="249"/>
        <v/>
      </c>
      <c r="O2284" s="129"/>
    </row>
    <row r="2285" spans="1:15" s="130" customFormat="1">
      <c r="A2285" s="127"/>
      <c r="B2285" s="131" t="s">
        <v>931</v>
      </c>
      <c r="C2285" s="122" t="s">
        <v>914</v>
      </c>
      <c r="D2285" s="127">
        <v>1</v>
      </c>
      <c r="E2285" s="127">
        <v>16</v>
      </c>
      <c r="F2285" s="127">
        <v>2</v>
      </c>
      <c r="G2285" s="128">
        <v>4.01</v>
      </c>
      <c r="H2285" s="121">
        <f t="shared" si="245"/>
        <v>1.5802469135802468</v>
      </c>
      <c r="I2285" s="121" t="str">
        <f t="shared" si="246"/>
        <v/>
      </c>
      <c r="J2285" s="121" t="str">
        <f t="shared" si="250"/>
        <v/>
      </c>
      <c r="K2285" s="121" t="str">
        <f t="shared" si="247"/>
        <v/>
      </c>
      <c r="L2285" s="121">
        <f t="shared" si="248"/>
        <v>12.673580246913579</v>
      </c>
      <c r="M2285" s="121" t="str">
        <f t="shared" si="251"/>
        <v/>
      </c>
      <c r="N2285" s="121" t="str">
        <f t="shared" si="249"/>
        <v/>
      </c>
      <c r="O2285" s="129"/>
    </row>
    <row r="2286" spans="1:15" s="130" customFormat="1">
      <c r="A2286" s="127"/>
      <c r="B2286" s="131"/>
      <c r="C2286" s="122" t="s">
        <v>915</v>
      </c>
      <c r="D2286" s="127">
        <v>1</v>
      </c>
      <c r="E2286" s="127">
        <v>16</v>
      </c>
      <c r="F2286" s="127">
        <v>2</v>
      </c>
      <c r="G2286" s="128">
        <v>4.01</v>
      </c>
      <c r="H2286" s="121">
        <f t="shared" si="245"/>
        <v>1.5802469135802468</v>
      </c>
      <c r="I2286" s="121" t="str">
        <f t="shared" si="246"/>
        <v/>
      </c>
      <c r="J2286" s="121" t="str">
        <f t="shared" si="250"/>
        <v/>
      </c>
      <c r="K2286" s="121" t="str">
        <f t="shared" si="247"/>
        <v/>
      </c>
      <c r="L2286" s="121">
        <f t="shared" si="248"/>
        <v>12.673580246913579</v>
      </c>
      <c r="M2286" s="121" t="str">
        <f t="shared" si="251"/>
        <v/>
      </c>
      <c r="N2286" s="121" t="str">
        <f t="shared" si="249"/>
        <v/>
      </c>
      <c r="O2286" s="129"/>
    </row>
    <row r="2287" spans="1:15" s="130" customFormat="1">
      <c r="A2287" s="127"/>
      <c r="B2287" s="131"/>
      <c r="C2287" s="122" t="s">
        <v>905</v>
      </c>
      <c r="D2287" s="127">
        <v>1</v>
      </c>
      <c r="E2287" s="127">
        <v>8</v>
      </c>
      <c r="F2287" s="127">
        <v>25</v>
      </c>
      <c r="G2287" s="128">
        <v>1.46</v>
      </c>
      <c r="H2287" s="121">
        <f t="shared" si="245"/>
        <v>0.39506172839506171</v>
      </c>
      <c r="I2287" s="121">
        <f t="shared" si="246"/>
        <v>14.419753086419753</v>
      </c>
      <c r="J2287" s="121" t="str">
        <f t="shared" si="250"/>
        <v/>
      </c>
      <c r="K2287" s="121" t="str">
        <f t="shared" si="247"/>
        <v/>
      </c>
      <c r="L2287" s="121" t="str">
        <f t="shared" si="248"/>
        <v/>
      </c>
      <c r="M2287" s="121" t="str">
        <f t="shared" si="251"/>
        <v/>
      </c>
      <c r="N2287" s="121" t="str">
        <f t="shared" si="249"/>
        <v/>
      </c>
      <c r="O2287" s="129"/>
    </row>
    <row r="2288" spans="1:15" s="130" customFormat="1">
      <c r="A2288" s="127"/>
      <c r="B2288" s="131" t="s">
        <v>599</v>
      </c>
      <c r="C2288" s="122" t="s">
        <v>914</v>
      </c>
      <c r="D2288" s="127">
        <v>1</v>
      </c>
      <c r="E2288" s="127">
        <v>16</v>
      </c>
      <c r="F2288" s="127">
        <v>3</v>
      </c>
      <c r="G2288" s="128">
        <v>17.34</v>
      </c>
      <c r="H2288" s="121">
        <f t="shared" si="245"/>
        <v>1.5802469135802468</v>
      </c>
      <c r="I2288" s="121" t="str">
        <f t="shared" si="246"/>
        <v/>
      </c>
      <c r="J2288" s="121" t="str">
        <f t="shared" si="250"/>
        <v/>
      </c>
      <c r="K2288" s="121" t="str">
        <f t="shared" si="247"/>
        <v/>
      </c>
      <c r="L2288" s="121">
        <f t="shared" si="248"/>
        <v>82.204444444444434</v>
      </c>
      <c r="M2288" s="121" t="str">
        <f t="shared" si="251"/>
        <v/>
      </c>
      <c r="N2288" s="121" t="str">
        <f t="shared" si="249"/>
        <v/>
      </c>
      <c r="O2288" s="129"/>
    </row>
    <row r="2289" spans="1:15" s="130" customFormat="1">
      <c r="A2289" s="127"/>
      <c r="B2289" s="131"/>
      <c r="C2289" s="122" t="s">
        <v>915</v>
      </c>
      <c r="D2289" s="127">
        <v>1</v>
      </c>
      <c r="E2289" s="127">
        <v>16</v>
      </c>
      <c r="F2289" s="127">
        <v>3</v>
      </c>
      <c r="G2289" s="128">
        <v>17.34</v>
      </c>
      <c r="H2289" s="121">
        <f t="shared" si="245"/>
        <v>1.5802469135802468</v>
      </c>
      <c r="I2289" s="121" t="str">
        <f t="shared" si="246"/>
        <v/>
      </c>
      <c r="J2289" s="121" t="str">
        <f t="shared" si="250"/>
        <v/>
      </c>
      <c r="K2289" s="121" t="str">
        <f t="shared" si="247"/>
        <v/>
      </c>
      <c r="L2289" s="121">
        <f t="shared" si="248"/>
        <v>82.204444444444434</v>
      </c>
      <c r="M2289" s="121" t="str">
        <f t="shared" si="251"/>
        <v/>
      </c>
      <c r="N2289" s="121" t="str">
        <f t="shared" si="249"/>
        <v/>
      </c>
      <c r="O2289" s="129"/>
    </row>
    <row r="2290" spans="1:15" s="130" customFormat="1">
      <c r="A2290" s="127"/>
      <c r="B2290" s="131"/>
      <c r="C2290" s="122" t="s">
        <v>893</v>
      </c>
      <c r="D2290" s="127">
        <v>1</v>
      </c>
      <c r="E2290" s="127">
        <v>20</v>
      </c>
      <c r="F2290" s="127">
        <v>2</v>
      </c>
      <c r="G2290" s="128">
        <v>3.5</v>
      </c>
      <c r="H2290" s="121">
        <f t="shared" si="245"/>
        <v>2.4691358024691357</v>
      </c>
      <c r="I2290" s="121" t="str">
        <f t="shared" si="246"/>
        <v/>
      </c>
      <c r="J2290" s="121" t="str">
        <f t="shared" si="250"/>
        <v/>
      </c>
      <c r="K2290" s="121" t="str">
        <f t="shared" si="247"/>
        <v/>
      </c>
      <c r="L2290" s="121" t="str">
        <f t="shared" si="248"/>
        <v/>
      </c>
      <c r="M2290" s="121">
        <f t="shared" si="251"/>
        <v>17.283950617283949</v>
      </c>
      <c r="N2290" s="121" t="str">
        <f t="shared" si="249"/>
        <v/>
      </c>
      <c r="O2290" s="129"/>
    </row>
    <row r="2291" spans="1:15" s="130" customFormat="1">
      <c r="A2291" s="127"/>
      <c r="B2291" s="131"/>
      <c r="C2291" s="122" t="s">
        <v>893</v>
      </c>
      <c r="D2291" s="127">
        <v>1</v>
      </c>
      <c r="E2291" s="127">
        <v>16</v>
      </c>
      <c r="F2291" s="127">
        <v>3</v>
      </c>
      <c r="G2291" s="128">
        <v>7.5</v>
      </c>
      <c r="H2291" s="121">
        <f t="shared" si="245"/>
        <v>1.5802469135802468</v>
      </c>
      <c r="I2291" s="121" t="str">
        <f t="shared" si="246"/>
        <v/>
      </c>
      <c r="J2291" s="121" t="str">
        <f t="shared" si="250"/>
        <v/>
      </c>
      <c r="K2291" s="121" t="str">
        <f t="shared" si="247"/>
        <v/>
      </c>
      <c r="L2291" s="121">
        <f t="shared" si="248"/>
        <v>35.555555555555557</v>
      </c>
      <c r="M2291" s="121" t="str">
        <f t="shared" si="251"/>
        <v/>
      </c>
      <c r="N2291" s="121" t="str">
        <f t="shared" si="249"/>
        <v/>
      </c>
      <c r="O2291" s="129"/>
    </row>
    <row r="2292" spans="1:15" s="130" customFormat="1">
      <c r="A2292" s="127"/>
      <c r="B2292" s="131"/>
      <c r="C2292" s="122" t="s">
        <v>893</v>
      </c>
      <c r="D2292" s="127">
        <v>1</v>
      </c>
      <c r="E2292" s="127">
        <v>20</v>
      </c>
      <c r="F2292" s="127">
        <v>2</v>
      </c>
      <c r="G2292" s="128">
        <v>2.56</v>
      </c>
      <c r="H2292" s="121">
        <f t="shared" si="245"/>
        <v>2.4691358024691357</v>
      </c>
      <c r="I2292" s="121" t="str">
        <f t="shared" si="246"/>
        <v/>
      </c>
      <c r="J2292" s="121" t="str">
        <f t="shared" si="250"/>
        <v/>
      </c>
      <c r="K2292" s="121" t="str">
        <f t="shared" si="247"/>
        <v/>
      </c>
      <c r="L2292" s="121" t="str">
        <f t="shared" si="248"/>
        <v/>
      </c>
      <c r="M2292" s="121">
        <f t="shared" si="251"/>
        <v>12.641975308641975</v>
      </c>
      <c r="N2292" s="121" t="str">
        <f t="shared" si="249"/>
        <v/>
      </c>
      <c r="O2292" s="129"/>
    </row>
    <row r="2293" spans="1:15" s="130" customFormat="1">
      <c r="A2293" s="127"/>
      <c r="B2293" s="131"/>
      <c r="C2293" s="122" t="s">
        <v>840</v>
      </c>
      <c r="D2293" s="127">
        <v>1</v>
      </c>
      <c r="E2293" s="127">
        <v>16</v>
      </c>
      <c r="F2293" s="127">
        <v>4</v>
      </c>
      <c r="G2293" s="128">
        <v>4.66</v>
      </c>
      <c r="H2293" s="121">
        <f t="shared" si="245"/>
        <v>1.5802469135802468</v>
      </c>
      <c r="I2293" s="121" t="str">
        <f t="shared" si="246"/>
        <v/>
      </c>
      <c r="J2293" s="121" t="str">
        <f t="shared" si="250"/>
        <v/>
      </c>
      <c r="K2293" s="121" t="str">
        <f t="shared" si="247"/>
        <v/>
      </c>
      <c r="L2293" s="121">
        <f t="shared" si="248"/>
        <v>29.455802469135801</v>
      </c>
      <c r="M2293" s="121" t="str">
        <f t="shared" si="251"/>
        <v/>
      </c>
      <c r="N2293" s="121" t="str">
        <f t="shared" si="249"/>
        <v/>
      </c>
      <c r="O2293" s="129"/>
    </row>
    <row r="2294" spans="1:15" s="130" customFormat="1">
      <c r="A2294" s="127"/>
      <c r="B2294" s="131"/>
      <c r="C2294" s="122" t="s">
        <v>905</v>
      </c>
      <c r="D2294" s="127">
        <v>1</v>
      </c>
      <c r="E2294" s="127">
        <v>8</v>
      </c>
      <c r="F2294" s="127">
        <v>106</v>
      </c>
      <c r="G2294" s="128">
        <v>1.46</v>
      </c>
      <c r="H2294" s="121">
        <f t="shared" si="245"/>
        <v>0.39506172839506171</v>
      </c>
      <c r="I2294" s="121">
        <f t="shared" si="246"/>
        <v>61.139753086419745</v>
      </c>
      <c r="J2294" s="121" t="str">
        <f t="shared" si="250"/>
        <v/>
      </c>
      <c r="K2294" s="121" t="str">
        <f t="shared" si="247"/>
        <v/>
      </c>
      <c r="L2294" s="121" t="str">
        <f t="shared" si="248"/>
        <v/>
      </c>
      <c r="M2294" s="121" t="str">
        <f t="shared" si="251"/>
        <v/>
      </c>
      <c r="N2294" s="121" t="str">
        <f t="shared" si="249"/>
        <v/>
      </c>
      <c r="O2294" s="129"/>
    </row>
    <row r="2295" spans="1:15" s="130" customFormat="1">
      <c r="A2295" s="127"/>
      <c r="B2295" s="131"/>
      <c r="C2295" s="122" t="s">
        <v>928</v>
      </c>
      <c r="D2295" s="127">
        <v>1</v>
      </c>
      <c r="E2295" s="127">
        <v>20</v>
      </c>
      <c r="F2295" s="127">
        <v>11</v>
      </c>
      <c r="G2295" s="128">
        <v>0.25</v>
      </c>
      <c r="H2295" s="121">
        <f t="shared" si="245"/>
        <v>2.4691358024691357</v>
      </c>
      <c r="I2295" s="121" t="str">
        <f t="shared" si="246"/>
        <v/>
      </c>
      <c r="J2295" s="121" t="str">
        <f t="shared" si="250"/>
        <v/>
      </c>
      <c r="K2295" s="121" t="str">
        <f t="shared" si="247"/>
        <v/>
      </c>
      <c r="L2295" s="121" t="str">
        <f t="shared" si="248"/>
        <v/>
      </c>
      <c r="M2295" s="121">
        <f t="shared" si="251"/>
        <v>6.7901234567901234</v>
      </c>
      <c r="N2295" s="121" t="str">
        <f t="shared" si="249"/>
        <v/>
      </c>
      <c r="O2295" s="129"/>
    </row>
    <row r="2296" spans="1:15" s="130" customFormat="1">
      <c r="A2296" s="127"/>
      <c r="B2296" s="131" t="s">
        <v>694</v>
      </c>
      <c r="C2296" s="122" t="s">
        <v>914</v>
      </c>
      <c r="D2296" s="127">
        <v>4</v>
      </c>
      <c r="E2296" s="127">
        <v>16</v>
      </c>
      <c r="F2296" s="127">
        <v>3</v>
      </c>
      <c r="G2296" s="128">
        <v>3.22</v>
      </c>
      <c r="H2296" s="121">
        <f t="shared" si="245"/>
        <v>1.5802469135802468</v>
      </c>
      <c r="I2296" s="121" t="str">
        <f t="shared" si="246"/>
        <v/>
      </c>
      <c r="J2296" s="121" t="str">
        <f t="shared" si="250"/>
        <v/>
      </c>
      <c r="K2296" s="121" t="str">
        <f t="shared" si="247"/>
        <v/>
      </c>
      <c r="L2296" s="121">
        <f t="shared" si="248"/>
        <v>61.060740740740741</v>
      </c>
      <c r="M2296" s="121" t="str">
        <f t="shared" si="251"/>
        <v/>
      </c>
      <c r="N2296" s="121" t="str">
        <f t="shared" si="249"/>
        <v/>
      </c>
      <c r="O2296" s="129"/>
    </row>
    <row r="2297" spans="1:15" s="130" customFormat="1">
      <c r="A2297" s="127"/>
      <c r="B2297" s="131"/>
      <c r="C2297" s="122" t="s">
        <v>915</v>
      </c>
      <c r="D2297" s="127">
        <v>4</v>
      </c>
      <c r="E2297" s="127">
        <v>16</v>
      </c>
      <c r="F2297" s="127">
        <v>3</v>
      </c>
      <c r="G2297" s="128">
        <v>3.22</v>
      </c>
      <c r="H2297" s="121">
        <f t="shared" si="245"/>
        <v>1.5802469135802468</v>
      </c>
      <c r="I2297" s="121" t="str">
        <f t="shared" si="246"/>
        <v/>
      </c>
      <c r="J2297" s="121" t="str">
        <f t="shared" si="250"/>
        <v/>
      </c>
      <c r="K2297" s="121" t="str">
        <f t="shared" si="247"/>
        <v/>
      </c>
      <c r="L2297" s="121">
        <f t="shared" si="248"/>
        <v>61.060740740740741</v>
      </c>
      <c r="M2297" s="121" t="str">
        <f t="shared" si="251"/>
        <v/>
      </c>
      <c r="N2297" s="121" t="str">
        <f t="shared" si="249"/>
        <v/>
      </c>
      <c r="O2297" s="129"/>
    </row>
    <row r="2298" spans="1:15" s="130" customFormat="1">
      <c r="A2298" s="127"/>
      <c r="B2298" s="131"/>
      <c r="C2298" s="122" t="s">
        <v>905</v>
      </c>
      <c r="D2298" s="127">
        <v>4</v>
      </c>
      <c r="E2298" s="127">
        <v>8</v>
      </c>
      <c r="F2298" s="127">
        <v>15</v>
      </c>
      <c r="G2298" s="128">
        <v>1.46</v>
      </c>
      <c r="H2298" s="121">
        <f t="shared" si="245"/>
        <v>0.39506172839506171</v>
      </c>
      <c r="I2298" s="121">
        <f t="shared" si="246"/>
        <v>34.607407407407401</v>
      </c>
      <c r="J2298" s="121" t="str">
        <f t="shared" si="250"/>
        <v/>
      </c>
      <c r="K2298" s="121" t="str">
        <f t="shared" si="247"/>
        <v/>
      </c>
      <c r="L2298" s="121" t="str">
        <f t="shared" si="248"/>
        <v/>
      </c>
      <c r="M2298" s="121" t="str">
        <f t="shared" si="251"/>
        <v/>
      </c>
      <c r="N2298" s="121" t="str">
        <f t="shared" si="249"/>
        <v/>
      </c>
      <c r="O2298" s="129"/>
    </row>
    <row r="2299" spans="1:15" s="130" customFormat="1">
      <c r="A2299" s="127"/>
      <c r="B2299" s="131" t="s">
        <v>600</v>
      </c>
      <c r="C2299" s="122" t="s">
        <v>914</v>
      </c>
      <c r="D2299" s="127">
        <v>1</v>
      </c>
      <c r="E2299" s="127">
        <v>16</v>
      </c>
      <c r="F2299" s="127">
        <v>3</v>
      </c>
      <c r="G2299" s="128">
        <v>5.84</v>
      </c>
      <c r="H2299" s="121">
        <f t="shared" si="245"/>
        <v>1.5802469135802468</v>
      </c>
      <c r="I2299" s="121" t="str">
        <f t="shared" si="246"/>
        <v/>
      </c>
      <c r="J2299" s="121" t="str">
        <f t="shared" si="250"/>
        <v/>
      </c>
      <c r="K2299" s="121" t="str">
        <f t="shared" si="247"/>
        <v/>
      </c>
      <c r="L2299" s="121">
        <f t="shared" si="248"/>
        <v>27.685925925925925</v>
      </c>
      <c r="M2299" s="121" t="str">
        <f t="shared" si="251"/>
        <v/>
      </c>
      <c r="N2299" s="121" t="str">
        <f t="shared" si="249"/>
        <v/>
      </c>
      <c r="O2299" s="129"/>
    </row>
    <row r="2300" spans="1:15" s="130" customFormat="1">
      <c r="A2300" s="127"/>
      <c r="B2300" s="131"/>
      <c r="C2300" s="122" t="s">
        <v>915</v>
      </c>
      <c r="D2300" s="127">
        <v>1</v>
      </c>
      <c r="E2300" s="127">
        <v>16</v>
      </c>
      <c r="F2300" s="127">
        <v>3</v>
      </c>
      <c r="G2300" s="128">
        <v>5.84</v>
      </c>
      <c r="H2300" s="121">
        <f t="shared" si="245"/>
        <v>1.5802469135802468</v>
      </c>
      <c r="I2300" s="121" t="str">
        <f t="shared" si="246"/>
        <v/>
      </c>
      <c r="J2300" s="121" t="str">
        <f t="shared" si="250"/>
        <v/>
      </c>
      <c r="K2300" s="121" t="str">
        <f t="shared" si="247"/>
        <v/>
      </c>
      <c r="L2300" s="121">
        <f t="shared" si="248"/>
        <v>27.685925925925925</v>
      </c>
      <c r="M2300" s="121" t="str">
        <f t="shared" si="251"/>
        <v/>
      </c>
      <c r="N2300" s="121" t="str">
        <f t="shared" si="249"/>
        <v/>
      </c>
      <c r="O2300" s="129"/>
    </row>
    <row r="2301" spans="1:15" s="130" customFormat="1">
      <c r="A2301" s="127"/>
      <c r="B2301" s="131"/>
      <c r="C2301" s="122" t="s">
        <v>893</v>
      </c>
      <c r="D2301" s="127">
        <v>1</v>
      </c>
      <c r="E2301" s="127">
        <v>16</v>
      </c>
      <c r="F2301" s="127">
        <v>4</v>
      </c>
      <c r="G2301" s="128">
        <v>2.36</v>
      </c>
      <c r="H2301" s="121">
        <f t="shared" si="245"/>
        <v>1.5802469135802468</v>
      </c>
      <c r="I2301" s="121" t="str">
        <f t="shared" si="246"/>
        <v/>
      </c>
      <c r="J2301" s="121" t="str">
        <f t="shared" si="250"/>
        <v/>
      </c>
      <c r="K2301" s="121" t="str">
        <f t="shared" si="247"/>
        <v/>
      </c>
      <c r="L2301" s="121">
        <f t="shared" si="248"/>
        <v>14.917530864197529</v>
      </c>
      <c r="M2301" s="121" t="str">
        <f t="shared" si="251"/>
        <v/>
      </c>
      <c r="N2301" s="121" t="str">
        <f t="shared" si="249"/>
        <v/>
      </c>
      <c r="O2301" s="129"/>
    </row>
    <row r="2302" spans="1:15" s="130" customFormat="1">
      <c r="A2302" s="127"/>
      <c r="B2302" s="131"/>
      <c r="C2302" s="122" t="s">
        <v>840</v>
      </c>
      <c r="D2302" s="127">
        <v>1</v>
      </c>
      <c r="E2302" s="127">
        <v>16</v>
      </c>
      <c r="F2302" s="127">
        <v>2</v>
      </c>
      <c r="G2302" s="128">
        <v>3.42</v>
      </c>
      <c r="H2302" s="121">
        <f t="shared" si="245"/>
        <v>1.5802469135802468</v>
      </c>
      <c r="I2302" s="121" t="str">
        <f t="shared" si="246"/>
        <v/>
      </c>
      <c r="J2302" s="121" t="str">
        <f t="shared" si="250"/>
        <v/>
      </c>
      <c r="K2302" s="121" t="str">
        <f t="shared" si="247"/>
        <v/>
      </c>
      <c r="L2302" s="121">
        <f t="shared" si="248"/>
        <v>10.808888888888887</v>
      </c>
      <c r="M2302" s="121" t="str">
        <f t="shared" si="251"/>
        <v/>
      </c>
      <c r="N2302" s="121" t="str">
        <f t="shared" si="249"/>
        <v/>
      </c>
      <c r="O2302" s="129"/>
    </row>
    <row r="2303" spans="1:15" s="130" customFormat="1">
      <c r="A2303" s="127"/>
      <c r="B2303" s="131"/>
      <c r="C2303" s="122" t="s">
        <v>905</v>
      </c>
      <c r="D2303" s="127">
        <v>1</v>
      </c>
      <c r="E2303" s="127">
        <v>8</v>
      </c>
      <c r="F2303" s="127">
        <v>33</v>
      </c>
      <c r="G2303" s="128">
        <v>1.46</v>
      </c>
      <c r="H2303" s="121">
        <f t="shared" si="245"/>
        <v>0.39506172839506171</v>
      </c>
      <c r="I2303" s="121">
        <f t="shared" si="246"/>
        <v>19.034074074074073</v>
      </c>
      <c r="J2303" s="121" t="str">
        <f t="shared" si="250"/>
        <v/>
      </c>
      <c r="K2303" s="121" t="str">
        <f t="shared" si="247"/>
        <v/>
      </c>
      <c r="L2303" s="121" t="str">
        <f t="shared" si="248"/>
        <v/>
      </c>
      <c r="M2303" s="121" t="str">
        <f t="shared" si="251"/>
        <v/>
      </c>
      <c r="N2303" s="121" t="str">
        <f t="shared" si="249"/>
        <v/>
      </c>
      <c r="O2303" s="129"/>
    </row>
    <row r="2304" spans="1:15" s="130" customFormat="1">
      <c r="A2304" s="127"/>
      <c r="B2304" s="131"/>
      <c r="C2304" s="122" t="s">
        <v>928</v>
      </c>
      <c r="D2304" s="127">
        <v>1</v>
      </c>
      <c r="E2304" s="127">
        <v>20</v>
      </c>
      <c r="F2304" s="127">
        <v>6</v>
      </c>
      <c r="G2304" s="128">
        <v>0.25</v>
      </c>
      <c r="H2304" s="121">
        <f t="shared" si="245"/>
        <v>2.4691358024691357</v>
      </c>
      <c r="I2304" s="121" t="str">
        <f t="shared" si="246"/>
        <v/>
      </c>
      <c r="J2304" s="121" t="str">
        <f t="shared" si="250"/>
        <v/>
      </c>
      <c r="K2304" s="121" t="str">
        <f t="shared" si="247"/>
        <v/>
      </c>
      <c r="L2304" s="121" t="str">
        <f t="shared" si="248"/>
        <v/>
      </c>
      <c r="M2304" s="121">
        <f t="shared" si="251"/>
        <v>3.7037037037037033</v>
      </c>
      <c r="N2304" s="121" t="str">
        <f t="shared" si="249"/>
        <v/>
      </c>
      <c r="O2304" s="129"/>
    </row>
    <row r="2305" spans="1:15" s="130" customFormat="1">
      <c r="A2305" s="127"/>
      <c r="B2305" s="131" t="s">
        <v>601</v>
      </c>
      <c r="C2305" s="122" t="s">
        <v>914</v>
      </c>
      <c r="D2305" s="127">
        <v>1</v>
      </c>
      <c r="E2305" s="127">
        <v>16</v>
      </c>
      <c r="F2305" s="127">
        <v>3</v>
      </c>
      <c r="G2305" s="128">
        <v>17.34</v>
      </c>
      <c r="H2305" s="121">
        <f t="shared" si="245"/>
        <v>1.5802469135802468</v>
      </c>
      <c r="I2305" s="121" t="str">
        <f t="shared" si="246"/>
        <v/>
      </c>
      <c r="J2305" s="121" t="str">
        <f t="shared" si="250"/>
        <v/>
      </c>
      <c r="K2305" s="121" t="str">
        <f t="shared" si="247"/>
        <v/>
      </c>
      <c r="L2305" s="121">
        <f t="shared" si="248"/>
        <v>82.204444444444434</v>
      </c>
      <c r="M2305" s="121" t="str">
        <f t="shared" si="251"/>
        <v/>
      </c>
      <c r="N2305" s="121" t="str">
        <f t="shared" si="249"/>
        <v/>
      </c>
      <c r="O2305" s="129"/>
    </row>
    <row r="2306" spans="1:15" s="130" customFormat="1">
      <c r="A2306" s="127"/>
      <c r="B2306" s="131"/>
      <c r="C2306" s="122" t="s">
        <v>915</v>
      </c>
      <c r="D2306" s="127">
        <v>1</v>
      </c>
      <c r="E2306" s="127">
        <v>16</v>
      </c>
      <c r="F2306" s="127">
        <v>3</v>
      </c>
      <c r="G2306" s="128">
        <v>17.34</v>
      </c>
      <c r="H2306" s="121">
        <f t="shared" si="245"/>
        <v>1.5802469135802468</v>
      </c>
      <c r="I2306" s="121" t="str">
        <f t="shared" si="246"/>
        <v/>
      </c>
      <c r="J2306" s="121" t="str">
        <f t="shared" si="250"/>
        <v/>
      </c>
      <c r="K2306" s="121" t="str">
        <f t="shared" si="247"/>
        <v/>
      </c>
      <c r="L2306" s="121">
        <f t="shared" si="248"/>
        <v>82.204444444444434</v>
      </c>
      <c r="M2306" s="121" t="str">
        <f t="shared" si="251"/>
        <v/>
      </c>
      <c r="N2306" s="121" t="str">
        <f t="shared" si="249"/>
        <v/>
      </c>
      <c r="O2306" s="129"/>
    </row>
    <row r="2307" spans="1:15" s="130" customFormat="1">
      <c r="A2307" s="127"/>
      <c r="B2307" s="131"/>
      <c r="C2307" s="122" t="s">
        <v>893</v>
      </c>
      <c r="D2307" s="127">
        <v>1</v>
      </c>
      <c r="E2307" s="127">
        <v>20</v>
      </c>
      <c r="F2307" s="127">
        <v>4</v>
      </c>
      <c r="G2307" s="128">
        <v>2.56</v>
      </c>
      <c r="H2307" s="121">
        <f t="shared" si="245"/>
        <v>2.4691358024691357</v>
      </c>
      <c r="I2307" s="121" t="str">
        <f t="shared" si="246"/>
        <v/>
      </c>
      <c r="J2307" s="121" t="str">
        <f t="shared" si="250"/>
        <v/>
      </c>
      <c r="K2307" s="121" t="str">
        <f t="shared" si="247"/>
        <v/>
      </c>
      <c r="L2307" s="121" t="str">
        <f t="shared" si="248"/>
        <v/>
      </c>
      <c r="M2307" s="121">
        <f t="shared" si="251"/>
        <v>25.283950617283949</v>
      </c>
      <c r="N2307" s="121" t="str">
        <f t="shared" si="249"/>
        <v/>
      </c>
      <c r="O2307" s="129"/>
    </row>
    <row r="2308" spans="1:15" s="130" customFormat="1">
      <c r="A2308" s="127"/>
      <c r="B2308" s="131"/>
      <c r="C2308" s="122" t="s">
        <v>893</v>
      </c>
      <c r="D2308" s="127">
        <v>1</v>
      </c>
      <c r="E2308" s="127">
        <v>20</v>
      </c>
      <c r="F2308" s="127">
        <v>2</v>
      </c>
      <c r="G2308" s="128">
        <v>7.5</v>
      </c>
      <c r="H2308" s="121">
        <f t="shared" si="245"/>
        <v>2.4691358024691357</v>
      </c>
      <c r="I2308" s="121" t="str">
        <f t="shared" si="246"/>
        <v/>
      </c>
      <c r="J2308" s="121" t="str">
        <f t="shared" si="250"/>
        <v/>
      </c>
      <c r="K2308" s="121" t="str">
        <f t="shared" si="247"/>
        <v/>
      </c>
      <c r="L2308" s="121" t="str">
        <f t="shared" si="248"/>
        <v/>
      </c>
      <c r="M2308" s="121">
        <f t="shared" si="251"/>
        <v>37.037037037037038</v>
      </c>
      <c r="N2308" s="121" t="str">
        <f t="shared" si="249"/>
        <v/>
      </c>
      <c r="O2308" s="129"/>
    </row>
    <row r="2309" spans="1:15" s="130" customFormat="1">
      <c r="A2309" s="127"/>
      <c r="B2309" s="131"/>
      <c r="C2309" s="122" t="s">
        <v>917</v>
      </c>
      <c r="D2309" s="127">
        <v>1</v>
      </c>
      <c r="E2309" s="127">
        <v>16</v>
      </c>
      <c r="F2309" s="127">
        <v>4</v>
      </c>
      <c r="G2309" s="128">
        <v>4.66</v>
      </c>
      <c r="H2309" s="121">
        <f t="shared" si="245"/>
        <v>1.5802469135802468</v>
      </c>
      <c r="I2309" s="121" t="str">
        <f t="shared" si="246"/>
        <v/>
      </c>
      <c r="J2309" s="121" t="str">
        <f t="shared" si="250"/>
        <v/>
      </c>
      <c r="K2309" s="121" t="str">
        <f t="shared" si="247"/>
        <v/>
      </c>
      <c r="L2309" s="121">
        <f t="shared" si="248"/>
        <v>29.455802469135801</v>
      </c>
      <c r="M2309" s="121" t="str">
        <f t="shared" si="251"/>
        <v/>
      </c>
      <c r="N2309" s="121" t="str">
        <f t="shared" si="249"/>
        <v/>
      </c>
      <c r="O2309" s="129"/>
    </row>
    <row r="2310" spans="1:15" s="130" customFormat="1">
      <c r="A2310" s="127"/>
      <c r="B2310" s="131"/>
      <c r="C2310" s="122" t="s">
        <v>905</v>
      </c>
      <c r="D2310" s="127">
        <v>1</v>
      </c>
      <c r="E2310" s="127">
        <v>8</v>
      </c>
      <c r="F2310" s="127">
        <v>106</v>
      </c>
      <c r="G2310" s="128">
        <v>1.46</v>
      </c>
      <c r="H2310" s="121">
        <f t="shared" ref="H2310:H2373" si="252">E2310*E2310/(162)</f>
        <v>0.39506172839506171</v>
      </c>
      <c r="I2310" s="121">
        <f t="shared" ref="I2310:I2373" si="253">IF((E2310=8),D2310*G2310*F2310*H2310,"")</f>
        <v>61.139753086419745</v>
      </c>
      <c r="J2310" s="121" t="str">
        <f t="shared" si="250"/>
        <v/>
      </c>
      <c r="K2310" s="121" t="str">
        <f t="shared" ref="K2310:K2373" si="254">IF((E2310=12),D2310*F2310*G2310*H2310,"")</f>
        <v/>
      </c>
      <c r="L2310" s="121" t="str">
        <f t="shared" ref="L2310:L2373" si="255">IF((E2310=16),D2310*F2310*G2310*H2310,"")</f>
        <v/>
      </c>
      <c r="M2310" s="121" t="str">
        <f t="shared" si="251"/>
        <v/>
      </c>
      <c r="N2310" s="121" t="str">
        <f t="shared" ref="N2310:N2373" si="256">IF((E2310=25),D2310*F2310*G2310*H2310,"")</f>
        <v/>
      </c>
      <c r="O2310" s="129"/>
    </row>
    <row r="2311" spans="1:15" s="130" customFormat="1">
      <c r="A2311" s="127"/>
      <c r="B2311" s="131"/>
      <c r="C2311" s="122" t="s">
        <v>928</v>
      </c>
      <c r="D2311" s="127">
        <v>1</v>
      </c>
      <c r="E2311" s="127">
        <v>20</v>
      </c>
      <c r="F2311" s="127">
        <v>11</v>
      </c>
      <c r="G2311" s="128">
        <v>0.25</v>
      </c>
      <c r="H2311" s="121">
        <f t="shared" si="252"/>
        <v>2.4691358024691357</v>
      </c>
      <c r="I2311" s="121" t="str">
        <f t="shared" si="253"/>
        <v/>
      </c>
      <c r="J2311" s="121" t="str">
        <f t="shared" si="250"/>
        <v/>
      </c>
      <c r="K2311" s="121" t="str">
        <f t="shared" si="254"/>
        <v/>
      </c>
      <c r="L2311" s="121" t="str">
        <f t="shared" si="255"/>
        <v/>
      </c>
      <c r="M2311" s="121">
        <f t="shared" si="251"/>
        <v>6.7901234567901234</v>
      </c>
      <c r="N2311" s="121" t="str">
        <f t="shared" si="256"/>
        <v/>
      </c>
      <c r="O2311" s="129"/>
    </row>
    <row r="2312" spans="1:15" s="130" customFormat="1">
      <c r="A2312" s="127"/>
      <c r="B2312" s="131" t="s">
        <v>602</v>
      </c>
      <c r="C2312" s="122" t="s">
        <v>914</v>
      </c>
      <c r="D2312" s="127">
        <v>1</v>
      </c>
      <c r="E2312" s="127">
        <v>16</v>
      </c>
      <c r="F2312" s="127">
        <v>2</v>
      </c>
      <c r="G2312" s="128">
        <v>8.5649999999999995</v>
      </c>
      <c r="H2312" s="121">
        <f t="shared" si="252"/>
        <v>1.5802469135802468</v>
      </c>
      <c r="I2312" s="121" t="str">
        <f t="shared" si="253"/>
        <v/>
      </c>
      <c r="J2312" s="121" t="str">
        <f t="shared" si="250"/>
        <v/>
      </c>
      <c r="K2312" s="121" t="str">
        <f t="shared" si="254"/>
        <v/>
      </c>
      <c r="L2312" s="121">
        <f t="shared" si="255"/>
        <v>27.069629629629627</v>
      </c>
      <c r="M2312" s="121" t="str">
        <f t="shared" si="251"/>
        <v/>
      </c>
      <c r="N2312" s="121" t="str">
        <f t="shared" si="256"/>
        <v/>
      </c>
      <c r="O2312" s="129"/>
    </row>
    <row r="2313" spans="1:15" s="130" customFormat="1">
      <c r="A2313" s="127"/>
      <c r="B2313" s="131"/>
      <c r="C2313" s="122" t="s">
        <v>915</v>
      </c>
      <c r="D2313" s="127">
        <v>1</v>
      </c>
      <c r="E2313" s="127">
        <v>16</v>
      </c>
      <c r="F2313" s="127">
        <v>2</v>
      </c>
      <c r="G2313" s="128">
        <v>8.5649999999999995</v>
      </c>
      <c r="H2313" s="121">
        <f t="shared" si="252"/>
        <v>1.5802469135802468</v>
      </c>
      <c r="I2313" s="121" t="str">
        <f t="shared" si="253"/>
        <v/>
      </c>
      <c r="J2313" s="121" t="str">
        <f t="shared" si="250"/>
        <v/>
      </c>
      <c r="K2313" s="121" t="str">
        <f t="shared" si="254"/>
        <v/>
      </c>
      <c r="L2313" s="121">
        <f t="shared" si="255"/>
        <v>27.069629629629627</v>
      </c>
      <c r="M2313" s="121" t="str">
        <f t="shared" si="251"/>
        <v/>
      </c>
      <c r="N2313" s="121" t="str">
        <f t="shared" si="256"/>
        <v/>
      </c>
      <c r="O2313" s="129"/>
    </row>
    <row r="2314" spans="1:15" s="130" customFormat="1">
      <c r="A2314" s="127"/>
      <c r="B2314" s="131"/>
      <c r="C2314" s="122" t="s">
        <v>893</v>
      </c>
      <c r="D2314" s="127">
        <v>1</v>
      </c>
      <c r="E2314" s="127">
        <v>20</v>
      </c>
      <c r="F2314" s="127">
        <v>1</v>
      </c>
      <c r="G2314" s="128">
        <v>5.19</v>
      </c>
      <c r="H2314" s="121">
        <f t="shared" si="252"/>
        <v>2.4691358024691357</v>
      </c>
      <c r="I2314" s="121" t="str">
        <f t="shared" si="253"/>
        <v/>
      </c>
      <c r="J2314" s="121" t="str">
        <f t="shared" si="250"/>
        <v/>
      </c>
      <c r="K2314" s="121" t="str">
        <f t="shared" si="254"/>
        <v/>
      </c>
      <c r="L2314" s="121" t="str">
        <f t="shared" si="255"/>
        <v/>
      </c>
      <c r="M2314" s="121">
        <f t="shared" si="251"/>
        <v>12.814814814814815</v>
      </c>
      <c r="N2314" s="121" t="str">
        <f t="shared" si="256"/>
        <v/>
      </c>
      <c r="O2314" s="129"/>
    </row>
    <row r="2315" spans="1:15" s="130" customFormat="1">
      <c r="A2315" s="127"/>
      <c r="B2315" s="131"/>
      <c r="C2315" s="122" t="s">
        <v>893</v>
      </c>
      <c r="D2315" s="127">
        <v>1</v>
      </c>
      <c r="E2315" s="127">
        <v>20</v>
      </c>
      <c r="F2315" s="127">
        <v>1</v>
      </c>
      <c r="G2315" s="128">
        <v>2.0099999999999998</v>
      </c>
      <c r="H2315" s="121">
        <f t="shared" si="252"/>
        <v>2.4691358024691357</v>
      </c>
      <c r="I2315" s="121" t="str">
        <f t="shared" si="253"/>
        <v/>
      </c>
      <c r="J2315" s="121" t="str">
        <f t="shared" ref="J2315:J2378" si="257">IF((E2315=10),D2315*F2315*G2315*H2315,"")</f>
        <v/>
      </c>
      <c r="K2315" s="121" t="str">
        <f t="shared" si="254"/>
        <v/>
      </c>
      <c r="L2315" s="121" t="str">
        <f t="shared" si="255"/>
        <v/>
      </c>
      <c r="M2315" s="121">
        <f t="shared" si="251"/>
        <v>4.9629629629629619</v>
      </c>
      <c r="N2315" s="121" t="str">
        <f t="shared" si="256"/>
        <v/>
      </c>
      <c r="O2315" s="129"/>
    </row>
    <row r="2316" spans="1:15" s="130" customFormat="1">
      <c r="A2316" s="127"/>
      <c r="B2316" s="131"/>
      <c r="C2316" s="122" t="s">
        <v>840</v>
      </c>
      <c r="D2316" s="127">
        <v>1</v>
      </c>
      <c r="E2316" s="127">
        <v>16</v>
      </c>
      <c r="F2316" s="127">
        <v>1</v>
      </c>
      <c r="G2316" s="128">
        <v>3.431</v>
      </c>
      <c r="H2316" s="121">
        <f t="shared" si="252"/>
        <v>1.5802469135802468</v>
      </c>
      <c r="I2316" s="121" t="str">
        <f t="shared" si="253"/>
        <v/>
      </c>
      <c r="J2316" s="121" t="str">
        <f t="shared" si="257"/>
        <v/>
      </c>
      <c r="K2316" s="121" t="str">
        <f t="shared" si="254"/>
        <v/>
      </c>
      <c r="L2316" s="121">
        <f t="shared" si="255"/>
        <v>5.4218271604938266</v>
      </c>
      <c r="M2316" s="121" t="str">
        <f t="shared" si="251"/>
        <v/>
      </c>
      <c r="N2316" s="121" t="str">
        <f t="shared" si="256"/>
        <v/>
      </c>
      <c r="O2316" s="129"/>
    </row>
    <row r="2317" spans="1:15" s="130" customFormat="1">
      <c r="A2317" s="127"/>
      <c r="B2317" s="131"/>
      <c r="C2317" s="122" t="s">
        <v>905</v>
      </c>
      <c r="D2317" s="127">
        <v>1</v>
      </c>
      <c r="E2317" s="127">
        <v>8</v>
      </c>
      <c r="F2317" s="127">
        <v>59</v>
      </c>
      <c r="G2317" s="128">
        <v>1.32</v>
      </c>
      <c r="H2317" s="121">
        <f t="shared" si="252"/>
        <v>0.39506172839506171</v>
      </c>
      <c r="I2317" s="121">
        <f t="shared" si="253"/>
        <v>30.767407407407408</v>
      </c>
      <c r="J2317" s="121" t="str">
        <f t="shared" si="257"/>
        <v/>
      </c>
      <c r="K2317" s="121" t="str">
        <f t="shared" si="254"/>
        <v/>
      </c>
      <c r="L2317" s="121" t="str">
        <f t="shared" si="255"/>
        <v/>
      </c>
      <c r="M2317" s="121" t="str">
        <f t="shared" si="251"/>
        <v/>
      </c>
      <c r="N2317" s="121" t="str">
        <f t="shared" si="256"/>
        <v/>
      </c>
      <c r="O2317" s="129"/>
    </row>
    <row r="2318" spans="1:15" s="130" customFormat="1">
      <c r="A2318" s="127"/>
      <c r="B2318" s="131" t="s">
        <v>603</v>
      </c>
      <c r="C2318" s="122" t="s">
        <v>914</v>
      </c>
      <c r="D2318" s="127">
        <v>1</v>
      </c>
      <c r="E2318" s="127">
        <v>20</v>
      </c>
      <c r="F2318" s="127">
        <v>3</v>
      </c>
      <c r="G2318" s="128">
        <v>10.675000000000001</v>
      </c>
      <c r="H2318" s="121">
        <f t="shared" si="252"/>
        <v>2.4691358024691357</v>
      </c>
      <c r="I2318" s="121" t="str">
        <f t="shared" si="253"/>
        <v/>
      </c>
      <c r="J2318" s="121" t="str">
        <f t="shared" si="257"/>
        <v/>
      </c>
      <c r="K2318" s="121" t="str">
        <f t="shared" si="254"/>
        <v/>
      </c>
      <c r="L2318" s="121" t="str">
        <f t="shared" si="255"/>
        <v/>
      </c>
      <c r="M2318" s="121">
        <f t="shared" si="251"/>
        <v>79.07407407407409</v>
      </c>
      <c r="N2318" s="121" t="str">
        <f t="shared" si="256"/>
        <v/>
      </c>
      <c r="O2318" s="129"/>
    </row>
    <row r="2319" spans="1:15" s="130" customFormat="1">
      <c r="A2319" s="127"/>
      <c r="B2319" s="131"/>
      <c r="C2319" s="122" t="s">
        <v>915</v>
      </c>
      <c r="D2319" s="127">
        <v>1</v>
      </c>
      <c r="E2319" s="127">
        <v>20</v>
      </c>
      <c r="F2319" s="127">
        <v>3</v>
      </c>
      <c r="G2319" s="128">
        <v>10.675000000000001</v>
      </c>
      <c r="H2319" s="121">
        <f t="shared" si="252"/>
        <v>2.4691358024691357</v>
      </c>
      <c r="I2319" s="121" t="str">
        <f t="shared" si="253"/>
        <v/>
      </c>
      <c r="J2319" s="121" t="str">
        <f t="shared" si="257"/>
        <v/>
      </c>
      <c r="K2319" s="121" t="str">
        <f t="shared" si="254"/>
        <v/>
      </c>
      <c r="L2319" s="121" t="str">
        <f t="shared" si="255"/>
        <v/>
      </c>
      <c r="M2319" s="121">
        <f t="shared" si="251"/>
        <v>79.07407407407409</v>
      </c>
      <c r="N2319" s="121" t="str">
        <f t="shared" si="256"/>
        <v/>
      </c>
      <c r="O2319" s="129"/>
    </row>
    <row r="2320" spans="1:15" s="130" customFormat="1">
      <c r="A2320" s="127"/>
      <c r="B2320" s="131"/>
      <c r="C2320" s="122" t="s">
        <v>893</v>
      </c>
      <c r="D2320" s="127">
        <v>1</v>
      </c>
      <c r="E2320" s="127">
        <v>20</v>
      </c>
      <c r="F2320" s="127">
        <v>2</v>
      </c>
      <c r="G2320" s="128">
        <v>4.8949999999999996</v>
      </c>
      <c r="H2320" s="121">
        <f t="shared" si="252"/>
        <v>2.4691358024691357</v>
      </c>
      <c r="I2320" s="121" t="str">
        <f t="shared" si="253"/>
        <v/>
      </c>
      <c r="J2320" s="121" t="str">
        <f t="shared" si="257"/>
        <v/>
      </c>
      <c r="K2320" s="121" t="str">
        <f t="shared" si="254"/>
        <v/>
      </c>
      <c r="L2320" s="121" t="str">
        <f t="shared" si="255"/>
        <v/>
      </c>
      <c r="M2320" s="121">
        <f t="shared" ref="M2320:M2383" si="258">IF((E2320=20),D2320*F2320*G2320*H2320,"")</f>
        <v>24.172839506172835</v>
      </c>
      <c r="N2320" s="121" t="str">
        <f t="shared" si="256"/>
        <v/>
      </c>
      <c r="O2320" s="129"/>
    </row>
    <row r="2321" spans="1:15" s="130" customFormat="1">
      <c r="A2321" s="127"/>
      <c r="B2321" s="131"/>
      <c r="C2321" s="122" t="s">
        <v>893</v>
      </c>
      <c r="D2321" s="127">
        <v>1</v>
      </c>
      <c r="E2321" s="127">
        <v>20</v>
      </c>
      <c r="F2321" s="127">
        <v>2</v>
      </c>
      <c r="G2321" s="128">
        <v>4.07</v>
      </c>
      <c r="H2321" s="121">
        <f t="shared" si="252"/>
        <v>2.4691358024691357</v>
      </c>
      <c r="I2321" s="121" t="str">
        <f t="shared" si="253"/>
        <v/>
      </c>
      <c r="J2321" s="121" t="str">
        <f t="shared" si="257"/>
        <v/>
      </c>
      <c r="K2321" s="121" t="str">
        <f t="shared" si="254"/>
        <v/>
      </c>
      <c r="L2321" s="121" t="str">
        <f t="shared" si="255"/>
        <v/>
      </c>
      <c r="M2321" s="121">
        <f t="shared" si="258"/>
        <v>20.098765432098766</v>
      </c>
      <c r="N2321" s="121" t="str">
        <f t="shared" si="256"/>
        <v/>
      </c>
      <c r="O2321" s="129"/>
    </row>
    <row r="2322" spans="1:15" s="130" customFormat="1">
      <c r="A2322" s="127"/>
      <c r="B2322" s="131"/>
      <c r="C2322" s="122" t="s">
        <v>840</v>
      </c>
      <c r="D2322" s="127">
        <v>1</v>
      </c>
      <c r="E2322" s="127">
        <v>16</v>
      </c>
      <c r="F2322" s="127">
        <v>2</v>
      </c>
      <c r="G2322" s="128">
        <v>3.762</v>
      </c>
      <c r="H2322" s="121">
        <f t="shared" si="252"/>
        <v>1.5802469135802468</v>
      </c>
      <c r="I2322" s="121" t="str">
        <f t="shared" si="253"/>
        <v/>
      </c>
      <c r="J2322" s="121" t="str">
        <f t="shared" si="257"/>
        <v/>
      </c>
      <c r="K2322" s="121" t="str">
        <f t="shared" si="254"/>
        <v/>
      </c>
      <c r="L2322" s="121">
        <f t="shared" si="255"/>
        <v>11.889777777777777</v>
      </c>
      <c r="M2322" s="121" t="str">
        <f t="shared" si="258"/>
        <v/>
      </c>
      <c r="N2322" s="121" t="str">
        <f t="shared" si="256"/>
        <v/>
      </c>
      <c r="O2322" s="129"/>
    </row>
    <row r="2323" spans="1:15" s="130" customFormat="1">
      <c r="A2323" s="127"/>
      <c r="B2323" s="131"/>
      <c r="C2323" s="122" t="s">
        <v>905</v>
      </c>
      <c r="D2323" s="127">
        <v>1</v>
      </c>
      <c r="E2323" s="127">
        <v>8</v>
      </c>
      <c r="F2323" s="127">
        <v>66</v>
      </c>
      <c r="G2323" s="128">
        <v>1.46</v>
      </c>
      <c r="H2323" s="121">
        <f t="shared" si="252"/>
        <v>0.39506172839506171</v>
      </c>
      <c r="I2323" s="121">
        <f t="shared" si="253"/>
        <v>38.068148148148147</v>
      </c>
      <c r="J2323" s="121" t="str">
        <f t="shared" si="257"/>
        <v/>
      </c>
      <c r="K2323" s="121" t="str">
        <f t="shared" si="254"/>
        <v/>
      </c>
      <c r="L2323" s="121" t="str">
        <f t="shared" si="255"/>
        <v/>
      </c>
      <c r="M2323" s="121" t="str">
        <f t="shared" si="258"/>
        <v/>
      </c>
      <c r="N2323" s="121" t="str">
        <f t="shared" si="256"/>
        <v/>
      </c>
      <c r="O2323" s="129"/>
    </row>
    <row r="2324" spans="1:15" s="130" customFormat="1">
      <c r="A2324" s="127"/>
      <c r="B2324" s="131"/>
      <c r="C2324" s="122" t="s">
        <v>928</v>
      </c>
      <c r="D2324" s="127">
        <v>1</v>
      </c>
      <c r="E2324" s="127">
        <v>20</v>
      </c>
      <c r="F2324" s="127">
        <v>6</v>
      </c>
      <c r="G2324" s="128">
        <v>0.25</v>
      </c>
      <c r="H2324" s="121">
        <f t="shared" si="252"/>
        <v>2.4691358024691357</v>
      </c>
      <c r="I2324" s="121" t="str">
        <f t="shared" si="253"/>
        <v/>
      </c>
      <c r="J2324" s="121" t="str">
        <f t="shared" si="257"/>
        <v/>
      </c>
      <c r="K2324" s="121" t="str">
        <f t="shared" si="254"/>
        <v/>
      </c>
      <c r="L2324" s="121" t="str">
        <f t="shared" si="255"/>
        <v/>
      </c>
      <c r="M2324" s="121">
        <f t="shared" si="258"/>
        <v>3.7037037037037033</v>
      </c>
      <c r="N2324" s="121" t="str">
        <f t="shared" si="256"/>
        <v/>
      </c>
      <c r="O2324" s="129"/>
    </row>
    <row r="2325" spans="1:15" s="130" customFormat="1">
      <c r="A2325" s="127"/>
      <c r="B2325" s="131" t="s">
        <v>932</v>
      </c>
      <c r="C2325" s="122" t="s">
        <v>914</v>
      </c>
      <c r="D2325" s="127">
        <v>1</v>
      </c>
      <c r="E2325" s="127">
        <v>16</v>
      </c>
      <c r="F2325" s="127">
        <v>2</v>
      </c>
      <c r="G2325" s="128">
        <v>8.5</v>
      </c>
      <c r="H2325" s="121">
        <f t="shared" si="252"/>
        <v>1.5802469135802468</v>
      </c>
      <c r="I2325" s="121" t="str">
        <f t="shared" si="253"/>
        <v/>
      </c>
      <c r="J2325" s="121" t="str">
        <f t="shared" si="257"/>
        <v/>
      </c>
      <c r="K2325" s="121" t="str">
        <f t="shared" si="254"/>
        <v/>
      </c>
      <c r="L2325" s="121">
        <f t="shared" si="255"/>
        <v>26.864197530864196</v>
      </c>
      <c r="M2325" s="121" t="str">
        <f t="shared" si="258"/>
        <v/>
      </c>
      <c r="N2325" s="121" t="str">
        <f t="shared" si="256"/>
        <v/>
      </c>
      <c r="O2325" s="129"/>
    </row>
    <row r="2326" spans="1:15" s="130" customFormat="1">
      <c r="A2326" s="127"/>
      <c r="B2326" s="131"/>
      <c r="C2326" s="122" t="s">
        <v>915</v>
      </c>
      <c r="D2326" s="127">
        <v>1</v>
      </c>
      <c r="E2326" s="127">
        <v>16</v>
      </c>
      <c r="F2326" s="127">
        <v>2</v>
      </c>
      <c r="G2326" s="128">
        <v>8.5</v>
      </c>
      <c r="H2326" s="121">
        <f t="shared" si="252"/>
        <v>1.5802469135802468</v>
      </c>
      <c r="I2326" s="121" t="str">
        <f t="shared" si="253"/>
        <v/>
      </c>
      <c r="J2326" s="121" t="str">
        <f t="shared" si="257"/>
        <v/>
      </c>
      <c r="K2326" s="121" t="str">
        <f t="shared" si="254"/>
        <v/>
      </c>
      <c r="L2326" s="121">
        <f t="shared" si="255"/>
        <v>26.864197530864196</v>
      </c>
      <c r="M2326" s="121" t="str">
        <f t="shared" si="258"/>
        <v/>
      </c>
      <c r="N2326" s="121" t="str">
        <f t="shared" si="256"/>
        <v/>
      </c>
      <c r="O2326" s="129"/>
    </row>
    <row r="2327" spans="1:15" s="130" customFormat="1">
      <c r="A2327" s="127"/>
      <c r="B2327" s="131"/>
      <c r="C2327" s="122" t="s">
        <v>893</v>
      </c>
      <c r="D2327" s="127">
        <v>1</v>
      </c>
      <c r="E2327" s="127">
        <v>20</v>
      </c>
      <c r="F2327" s="127">
        <v>1</v>
      </c>
      <c r="G2327" s="128">
        <v>1.9</v>
      </c>
      <c r="H2327" s="121">
        <f t="shared" si="252"/>
        <v>2.4691358024691357</v>
      </c>
      <c r="I2327" s="121" t="str">
        <f t="shared" si="253"/>
        <v/>
      </c>
      <c r="J2327" s="121" t="str">
        <f t="shared" si="257"/>
        <v/>
      </c>
      <c r="K2327" s="121" t="str">
        <f t="shared" si="254"/>
        <v/>
      </c>
      <c r="L2327" s="121" t="str">
        <f t="shared" si="255"/>
        <v/>
      </c>
      <c r="M2327" s="121">
        <f t="shared" si="258"/>
        <v>4.6913580246913575</v>
      </c>
      <c r="N2327" s="121" t="str">
        <f t="shared" si="256"/>
        <v/>
      </c>
      <c r="O2327" s="129"/>
    </row>
    <row r="2328" spans="1:15" s="130" customFormat="1">
      <c r="A2328" s="127"/>
      <c r="B2328" s="131"/>
      <c r="C2328" s="122" t="s">
        <v>893</v>
      </c>
      <c r="D2328" s="127">
        <v>1</v>
      </c>
      <c r="E2328" s="127">
        <v>20</v>
      </c>
      <c r="F2328" s="127">
        <v>1</v>
      </c>
      <c r="G2328" s="128">
        <v>5.23</v>
      </c>
      <c r="H2328" s="121">
        <f t="shared" si="252"/>
        <v>2.4691358024691357</v>
      </c>
      <c r="I2328" s="121" t="str">
        <f t="shared" si="253"/>
        <v/>
      </c>
      <c r="J2328" s="121" t="str">
        <f t="shared" si="257"/>
        <v/>
      </c>
      <c r="K2328" s="121" t="str">
        <f t="shared" si="254"/>
        <v/>
      </c>
      <c r="L2328" s="121" t="str">
        <f t="shared" si="255"/>
        <v/>
      </c>
      <c r="M2328" s="121">
        <f t="shared" si="258"/>
        <v>12.913580246913581</v>
      </c>
      <c r="N2328" s="121" t="str">
        <f t="shared" si="256"/>
        <v/>
      </c>
      <c r="O2328" s="129"/>
    </row>
    <row r="2329" spans="1:15" s="130" customFormat="1">
      <c r="A2329" s="127"/>
      <c r="B2329" s="131"/>
      <c r="C2329" s="122" t="s">
        <v>840</v>
      </c>
      <c r="D2329" s="127">
        <v>1</v>
      </c>
      <c r="E2329" s="127">
        <v>16</v>
      </c>
      <c r="F2329" s="127">
        <v>1</v>
      </c>
      <c r="G2329" s="128">
        <v>3.1</v>
      </c>
      <c r="H2329" s="121">
        <f t="shared" si="252"/>
        <v>1.5802469135802468</v>
      </c>
      <c r="I2329" s="121" t="str">
        <f t="shared" si="253"/>
        <v/>
      </c>
      <c r="J2329" s="121" t="str">
        <f t="shared" si="257"/>
        <v/>
      </c>
      <c r="K2329" s="121" t="str">
        <f t="shared" si="254"/>
        <v/>
      </c>
      <c r="L2329" s="121">
        <f t="shared" si="255"/>
        <v>4.8987654320987657</v>
      </c>
      <c r="M2329" s="121" t="str">
        <f t="shared" si="258"/>
        <v/>
      </c>
      <c r="N2329" s="121" t="str">
        <f t="shared" si="256"/>
        <v/>
      </c>
      <c r="O2329" s="129"/>
    </row>
    <row r="2330" spans="1:15" s="130" customFormat="1">
      <c r="A2330" s="127"/>
      <c r="B2330" s="131"/>
      <c r="C2330" s="122" t="s">
        <v>905</v>
      </c>
      <c r="D2330" s="127">
        <v>1</v>
      </c>
      <c r="E2330" s="127">
        <v>8</v>
      </c>
      <c r="F2330" s="127">
        <v>57</v>
      </c>
      <c r="G2330" s="128">
        <v>1.46</v>
      </c>
      <c r="H2330" s="121">
        <f t="shared" si="252"/>
        <v>0.39506172839506171</v>
      </c>
      <c r="I2330" s="121">
        <f t="shared" si="253"/>
        <v>32.877037037037034</v>
      </c>
      <c r="J2330" s="121" t="str">
        <f t="shared" si="257"/>
        <v/>
      </c>
      <c r="K2330" s="121" t="str">
        <f t="shared" si="254"/>
        <v/>
      </c>
      <c r="L2330" s="121" t="str">
        <f t="shared" si="255"/>
        <v/>
      </c>
      <c r="M2330" s="121" t="str">
        <f t="shared" si="258"/>
        <v/>
      </c>
      <c r="N2330" s="121" t="str">
        <f t="shared" si="256"/>
        <v/>
      </c>
      <c r="O2330" s="129"/>
    </row>
    <row r="2331" spans="1:15">
      <c r="A2331" s="127"/>
      <c r="B2331" s="131" t="s">
        <v>695</v>
      </c>
      <c r="C2331" s="122" t="s">
        <v>914</v>
      </c>
      <c r="D2331" s="127">
        <v>2</v>
      </c>
      <c r="E2331" s="127">
        <v>16</v>
      </c>
      <c r="F2331" s="127">
        <v>3</v>
      </c>
      <c r="G2331" s="128">
        <v>12.52</v>
      </c>
      <c r="H2331" s="121">
        <f t="shared" si="252"/>
        <v>1.5802469135802468</v>
      </c>
      <c r="I2331" s="121" t="str">
        <f t="shared" si="253"/>
        <v/>
      </c>
      <c r="J2331" s="121" t="str">
        <f t="shared" si="257"/>
        <v/>
      </c>
      <c r="K2331" s="121" t="str">
        <f t="shared" si="254"/>
        <v/>
      </c>
      <c r="L2331" s="121">
        <f t="shared" si="255"/>
        <v>118.70814814814815</v>
      </c>
      <c r="M2331" s="121" t="str">
        <f t="shared" si="258"/>
        <v/>
      </c>
      <c r="N2331" s="121" t="str">
        <f t="shared" si="256"/>
        <v/>
      </c>
      <c r="O2331" s="123"/>
    </row>
    <row r="2332" spans="1:15">
      <c r="A2332" s="127"/>
      <c r="B2332" s="131"/>
      <c r="C2332" s="122" t="s">
        <v>915</v>
      </c>
      <c r="D2332" s="127">
        <v>2</v>
      </c>
      <c r="E2332" s="127">
        <v>16</v>
      </c>
      <c r="F2332" s="127">
        <v>3</v>
      </c>
      <c r="G2332" s="128">
        <v>12.52</v>
      </c>
      <c r="H2332" s="121">
        <f t="shared" si="252"/>
        <v>1.5802469135802468</v>
      </c>
      <c r="I2332" s="121" t="str">
        <f t="shared" si="253"/>
        <v/>
      </c>
      <c r="J2332" s="121" t="str">
        <f t="shared" si="257"/>
        <v/>
      </c>
      <c r="K2332" s="121" t="str">
        <f t="shared" si="254"/>
        <v/>
      </c>
      <c r="L2332" s="121">
        <f t="shared" si="255"/>
        <v>118.70814814814815</v>
      </c>
      <c r="M2332" s="121" t="str">
        <f t="shared" si="258"/>
        <v/>
      </c>
      <c r="N2332" s="121" t="str">
        <f t="shared" si="256"/>
        <v/>
      </c>
      <c r="O2332" s="123"/>
    </row>
    <row r="2333" spans="1:15">
      <c r="A2333" s="127"/>
      <c r="B2333" s="131"/>
      <c r="C2333" s="122" t="s">
        <v>893</v>
      </c>
      <c r="D2333" s="127">
        <v>2</v>
      </c>
      <c r="E2333" s="127">
        <v>20</v>
      </c>
      <c r="F2333" s="127">
        <v>4</v>
      </c>
      <c r="G2333" s="128">
        <v>5.09</v>
      </c>
      <c r="H2333" s="121">
        <f t="shared" si="252"/>
        <v>2.4691358024691357</v>
      </c>
      <c r="I2333" s="121" t="str">
        <f t="shared" si="253"/>
        <v/>
      </c>
      <c r="J2333" s="121" t="str">
        <f t="shared" si="257"/>
        <v/>
      </c>
      <c r="K2333" s="121" t="str">
        <f t="shared" si="254"/>
        <v/>
      </c>
      <c r="L2333" s="121" t="str">
        <f t="shared" si="255"/>
        <v/>
      </c>
      <c r="M2333" s="121">
        <f t="shared" si="258"/>
        <v>100.5432098765432</v>
      </c>
      <c r="N2333" s="121" t="str">
        <f t="shared" si="256"/>
        <v/>
      </c>
      <c r="O2333" s="123"/>
    </row>
    <row r="2334" spans="1:15">
      <c r="A2334" s="127"/>
      <c r="B2334" s="131"/>
      <c r="C2334" s="122" t="s">
        <v>840</v>
      </c>
      <c r="D2334" s="127">
        <v>2</v>
      </c>
      <c r="E2334" s="127">
        <v>16</v>
      </c>
      <c r="F2334" s="127">
        <v>2</v>
      </c>
      <c r="G2334" s="128">
        <v>5.14</v>
      </c>
      <c r="H2334" s="121">
        <f t="shared" si="252"/>
        <v>1.5802469135802468</v>
      </c>
      <c r="I2334" s="121" t="str">
        <f t="shared" si="253"/>
        <v/>
      </c>
      <c r="J2334" s="121" t="str">
        <f t="shared" si="257"/>
        <v/>
      </c>
      <c r="K2334" s="121" t="str">
        <f t="shared" si="254"/>
        <v/>
      </c>
      <c r="L2334" s="121">
        <f t="shared" si="255"/>
        <v>32.489876543209874</v>
      </c>
      <c r="M2334" s="121" t="str">
        <f t="shared" si="258"/>
        <v/>
      </c>
      <c r="N2334" s="121" t="str">
        <f t="shared" si="256"/>
        <v/>
      </c>
      <c r="O2334" s="123"/>
    </row>
    <row r="2335" spans="1:15">
      <c r="A2335" s="127"/>
      <c r="B2335" s="131"/>
      <c r="C2335" s="122" t="s">
        <v>905</v>
      </c>
      <c r="D2335" s="127">
        <v>2</v>
      </c>
      <c r="E2335" s="127">
        <v>8</v>
      </c>
      <c r="F2335" s="127">
        <v>84</v>
      </c>
      <c r="G2335" s="128">
        <v>1.46</v>
      </c>
      <c r="H2335" s="121">
        <f t="shared" si="252"/>
        <v>0.39506172839506171</v>
      </c>
      <c r="I2335" s="121">
        <f t="shared" si="253"/>
        <v>96.90074074074073</v>
      </c>
      <c r="J2335" s="121" t="str">
        <f t="shared" si="257"/>
        <v/>
      </c>
      <c r="K2335" s="121" t="str">
        <f t="shared" si="254"/>
        <v/>
      </c>
      <c r="L2335" s="121" t="str">
        <f t="shared" si="255"/>
        <v/>
      </c>
      <c r="M2335" s="121" t="str">
        <f t="shared" si="258"/>
        <v/>
      </c>
      <c r="N2335" s="121" t="str">
        <f t="shared" si="256"/>
        <v/>
      </c>
      <c r="O2335" s="123"/>
    </row>
    <row r="2336" spans="1:15">
      <c r="A2336" s="127"/>
      <c r="B2336" s="131" t="s">
        <v>604</v>
      </c>
      <c r="C2336" s="122" t="s">
        <v>914</v>
      </c>
      <c r="D2336" s="127">
        <v>1</v>
      </c>
      <c r="E2336" s="127">
        <v>16</v>
      </c>
      <c r="F2336" s="127">
        <v>3</v>
      </c>
      <c r="G2336" s="128">
        <v>36.32</v>
      </c>
      <c r="H2336" s="121">
        <f t="shared" si="252"/>
        <v>1.5802469135802468</v>
      </c>
      <c r="I2336" s="121" t="str">
        <f t="shared" si="253"/>
        <v/>
      </c>
      <c r="J2336" s="121" t="str">
        <f t="shared" si="257"/>
        <v/>
      </c>
      <c r="K2336" s="121" t="str">
        <f t="shared" si="254"/>
        <v/>
      </c>
      <c r="L2336" s="121">
        <f t="shared" si="255"/>
        <v>172.18370370370371</v>
      </c>
      <c r="M2336" s="121" t="str">
        <f t="shared" si="258"/>
        <v/>
      </c>
      <c r="N2336" s="121" t="str">
        <f t="shared" si="256"/>
        <v/>
      </c>
      <c r="O2336" s="123"/>
    </row>
    <row r="2337" spans="1:15">
      <c r="A2337" s="127"/>
      <c r="B2337" s="131"/>
      <c r="C2337" s="122" t="s">
        <v>915</v>
      </c>
      <c r="D2337" s="127">
        <v>1</v>
      </c>
      <c r="E2337" s="127">
        <v>16</v>
      </c>
      <c r="F2337" s="127">
        <v>3</v>
      </c>
      <c r="G2337" s="128">
        <v>36.32</v>
      </c>
      <c r="H2337" s="121">
        <f t="shared" si="252"/>
        <v>1.5802469135802468</v>
      </c>
      <c r="I2337" s="121" t="str">
        <f t="shared" si="253"/>
        <v/>
      </c>
      <c r="J2337" s="121" t="str">
        <f t="shared" si="257"/>
        <v/>
      </c>
      <c r="K2337" s="121" t="str">
        <f t="shared" si="254"/>
        <v/>
      </c>
      <c r="L2337" s="121">
        <f t="shared" si="255"/>
        <v>172.18370370370371</v>
      </c>
      <c r="M2337" s="121" t="str">
        <f t="shared" si="258"/>
        <v/>
      </c>
      <c r="N2337" s="121" t="str">
        <f t="shared" si="256"/>
        <v/>
      </c>
      <c r="O2337" s="123"/>
    </row>
    <row r="2338" spans="1:15">
      <c r="A2338" s="127"/>
      <c r="B2338" s="131"/>
      <c r="C2338" s="122" t="s">
        <v>893</v>
      </c>
      <c r="D2338" s="127">
        <v>1</v>
      </c>
      <c r="E2338" s="127">
        <v>16</v>
      </c>
      <c r="F2338" s="127">
        <v>2</v>
      </c>
      <c r="G2338" s="128">
        <v>4.88</v>
      </c>
      <c r="H2338" s="121">
        <f t="shared" si="252"/>
        <v>1.5802469135802468</v>
      </c>
      <c r="I2338" s="121" t="str">
        <f t="shared" si="253"/>
        <v/>
      </c>
      <c r="J2338" s="121" t="str">
        <f t="shared" si="257"/>
        <v/>
      </c>
      <c r="K2338" s="121" t="str">
        <f t="shared" si="254"/>
        <v/>
      </c>
      <c r="L2338" s="121">
        <f t="shared" si="255"/>
        <v>15.42320987654321</v>
      </c>
      <c r="M2338" s="121" t="str">
        <f t="shared" si="258"/>
        <v/>
      </c>
      <c r="N2338" s="121" t="str">
        <f t="shared" si="256"/>
        <v/>
      </c>
      <c r="O2338" s="123"/>
    </row>
    <row r="2339" spans="1:15">
      <c r="A2339" s="127"/>
      <c r="B2339" s="131"/>
      <c r="C2339" s="122" t="s">
        <v>933</v>
      </c>
      <c r="D2339" s="127">
        <v>1</v>
      </c>
      <c r="E2339" s="127">
        <v>20</v>
      </c>
      <c r="F2339" s="127">
        <v>2</v>
      </c>
      <c r="G2339" s="128">
        <v>6</v>
      </c>
      <c r="H2339" s="121">
        <f t="shared" si="252"/>
        <v>2.4691358024691357</v>
      </c>
      <c r="I2339" s="121" t="str">
        <f t="shared" si="253"/>
        <v/>
      </c>
      <c r="J2339" s="121" t="str">
        <f t="shared" si="257"/>
        <v/>
      </c>
      <c r="K2339" s="121" t="str">
        <f t="shared" si="254"/>
        <v/>
      </c>
      <c r="L2339" s="121" t="str">
        <f t="shared" si="255"/>
        <v/>
      </c>
      <c r="M2339" s="121">
        <f t="shared" si="258"/>
        <v>29.629629629629626</v>
      </c>
      <c r="N2339" s="121" t="str">
        <f t="shared" si="256"/>
        <v/>
      </c>
      <c r="O2339" s="123"/>
    </row>
    <row r="2340" spans="1:15">
      <c r="A2340" s="127"/>
      <c r="B2340" s="131"/>
      <c r="C2340" s="122" t="s">
        <v>893</v>
      </c>
      <c r="D2340" s="127">
        <v>1</v>
      </c>
      <c r="E2340" s="127">
        <v>20</v>
      </c>
      <c r="F2340" s="127">
        <v>2</v>
      </c>
      <c r="G2340" s="128">
        <v>7.5</v>
      </c>
      <c r="H2340" s="121">
        <f t="shared" si="252"/>
        <v>2.4691358024691357</v>
      </c>
      <c r="I2340" s="121" t="str">
        <f t="shared" si="253"/>
        <v/>
      </c>
      <c r="J2340" s="121" t="str">
        <f t="shared" si="257"/>
        <v/>
      </c>
      <c r="K2340" s="121" t="str">
        <f t="shared" si="254"/>
        <v/>
      </c>
      <c r="L2340" s="121" t="str">
        <f t="shared" si="255"/>
        <v/>
      </c>
      <c r="M2340" s="121">
        <f t="shared" si="258"/>
        <v>37.037037037037038</v>
      </c>
      <c r="N2340" s="121" t="str">
        <f t="shared" si="256"/>
        <v/>
      </c>
      <c r="O2340" s="123"/>
    </row>
    <row r="2341" spans="1:15">
      <c r="A2341" s="127"/>
      <c r="B2341" s="131"/>
      <c r="C2341" s="122" t="s">
        <v>893</v>
      </c>
      <c r="D2341" s="127">
        <v>1</v>
      </c>
      <c r="E2341" s="127">
        <v>20</v>
      </c>
      <c r="F2341" s="127">
        <v>2</v>
      </c>
      <c r="G2341" s="128">
        <v>2.56</v>
      </c>
      <c r="H2341" s="121">
        <f t="shared" si="252"/>
        <v>2.4691358024691357</v>
      </c>
      <c r="I2341" s="121" t="str">
        <f t="shared" si="253"/>
        <v/>
      </c>
      <c r="J2341" s="121" t="str">
        <f t="shared" si="257"/>
        <v/>
      </c>
      <c r="K2341" s="121" t="str">
        <f t="shared" si="254"/>
        <v/>
      </c>
      <c r="L2341" s="121" t="str">
        <f t="shared" si="255"/>
        <v/>
      </c>
      <c r="M2341" s="121">
        <f t="shared" si="258"/>
        <v>12.641975308641975</v>
      </c>
      <c r="N2341" s="121" t="str">
        <f t="shared" si="256"/>
        <v/>
      </c>
      <c r="O2341" s="123"/>
    </row>
    <row r="2342" spans="1:15">
      <c r="A2342" s="127"/>
      <c r="B2342" s="131"/>
      <c r="C2342" s="122" t="s">
        <v>840</v>
      </c>
      <c r="D2342" s="127">
        <v>1</v>
      </c>
      <c r="E2342" s="127">
        <v>16</v>
      </c>
      <c r="F2342" s="127">
        <v>2</v>
      </c>
      <c r="G2342" s="128">
        <v>3.42</v>
      </c>
      <c r="H2342" s="121">
        <f t="shared" si="252"/>
        <v>1.5802469135802468</v>
      </c>
      <c r="I2342" s="121" t="str">
        <f t="shared" si="253"/>
        <v/>
      </c>
      <c r="J2342" s="121" t="str">
        <f t="shared" si="257"/>
        <v/>
      </c>
      <c r="K2342" s="121" t="str">
        <f t="shared" si="254"/>
        <v/>
      </c>
      <c r="L2342" s="121">
        <f t="shared" si="255"/>
        <v>10.808888888888887</v>
      </c>
      <c r="M2342" s="121" t="str">
        <f t="shared" si="258"/>
        <v/>
      </c>
      <c r="N2342" s="121" t="str">
        <f t="shared" si="256"/>
        <v/>
      </c>
      <c r="O2342" s="123"/>
    </row>
    <row r="2343" spans="1:15">
      <c r="A2343" s="127"/>
      <c r="B2343" s="131"/>
      <c r="C2343" s="122" t="s">
        <v>840</v>
      </c>
      <c r="D2343" s="127">
        <v>1</v>
      </c>
      <c r="E2343" s="127">
        <v>16</v>
      </c>
      <c r="F2343" s="127">
        <v>2</v>
      </c>
      <c r="G2343" s="128">
        <v>4.66</v>
      </c>
      <c r="H2343" s="121">
        <f t="shared" si="252"/>
        <v>1.5802469135802468</v>
      </c>
      <c r="I2343" s="121" t="str">
        <f t="shared" si="253"/>
        <v/>
      </c>
      <c r="J2343" s="121" t="str">
        <f t="shared" si="257"/>
        <v/>
      </c>
      <c r="K2343" s="121" t="str">
        <f t="shared" si="254"/>
        <v/>
      </c>
      <c r="L2343" s="121">
        <f t="shared" si="255"/>
        <v>14.7279012345679</v>
      </c>
      <c r="M2343" s="121" t="str">
        <f t="shared" si="258"/>
        <v/>
      </c>
      <c r="N2343" s="121" t="str">
        <f t="shared" si="256"/>
        <v/>
      </c>
      <c r="O2343" s="123"/>
    </row>
    <row r="2344" spans="1:15">
      <c r="A2344" s="127"/>
      <c r="B2344" s="131"/>
      <c r="C2344" s="122" t="s">
        <v>840</v>
      </c>
      <c r="D2344" s="127">
        <v>1</v>
      </c>
      <c r="E2344" s="127">
        <v>16</v>
      </c>
      <c r="F2344" s="127">
        <v>2</v>
      </c>
      <c r="G2344" s="128">
        <v>4.66</v>
      </c>
      <c r="H2344" s="121">
        <f t="shared" si="252"/>
        <v>1.5802469135802468</v>
      </c>
      <c r="I2344" s="121" t="str">
        <f t="shared" si="253"/>
        <v/>
      </c>
      <c r="J2344" s="121" t="str">
        <f t="shared" si="257"/>
        <v/>
      </c>
      <c r="K2344" s="121" t="str">
        <f t="shared" si="254"/>
        <v/>
      </c>
      <c r="L2344" s="121">
        <f t="shared" si="255"/>
        <v>14.7279012345679</v>
      </c>
      <c r="M2344" s="121" t="str">
        <f t="shared" si="258"/>
        <v/>
      </c>
      <c r="N2344" s="121" t="str">
        <f t="shared" si="256"/>
        <v/>
      </c>
      <c r="O2344" s="123"/>
    </row>
    <row r="2345" spans="1:15">
      <c r="A2345" s="127"/>
      <c r="B2345" s="131"/>
      <c r="C2345" s="122" t="s">
        <v>905</v>
      </c>
      <c r="D2345" s="127">
        <v>1</v>
      </c>
      <c r="E2345" s="127">
        <v>8</v>
      </c>
      <c r="F2345" s="127">
        <v>224</v>
      </c>
      <c r="G2345" s="128">
        <v>1.46</v>
      </c>
      <c r="H2345" s="121">
        <f t="shared" si="252"/>
        <v>0.39506172839506171</v>
      </c>
      <c r="I2345" s="121">
        <f t="shared" si="253"/>
        <v>129.20098765432095</v>
      </c>
      <c r="J2345" s="121" t="str">
        <f t="shared" si="257"/>
        <v/>
      </c>
      <c r="K2345" s="121" t="str">
        <f t="shared" si="254"/>
        <v/>
      </c>
      <c r="L2345" s="121" t="str">
        <f t="shared" si="255"/>
        <v/>
      </c>
      <c r="M2345" s="121" t="str">
        <f t="shared" si="258"/>
        <v/>
      </c>
      <c r="N2345" s="121" t="str">
        <f t="shared" si="256"/>
        <v/>
      </c>
      <c r="O2345" s="123"/>
    </row>
    <row r="2346" spans="1:15">
      <c r="A2346" s="127"/>
      <c r="B2346" s="131"/>
      <c r="C2346" s="122" t="s">
        <v>928</v>
      </c>
      <c r="D2346" s="127">
        <v>1</v>
      </c>
      <c r="E2346" s="127">
        <v>20</v>
      </c>
      <c r="F2346" s="127">
        <v>16</v>
      </c>
      <c r="G2346" s="128">
        <v>0.25</v>
      </c>
      <c r="H2346" s="121">
        <f t="shared" si="252"/>
        <v>2.4691358024691357</v>
      </c>
      <c r="I2346" s="121" t="str">
        <f t="shared" si="253"/>
        <v/>
      </c>
      <c r="J2346" s="121" t="str">
        <f t="shared" si="257"/>
        <v/>
      </c>
      <c r="K2346" s="121" t="str">
        <f t="shared" si="254"/>
        <v/>
      </c>
      <c r="L2346" s="121" t="str">
        <f t="shared" si="255"/>
        <v/>
      </c>
      <c r="M2346" s="121">
        <f t="shared" si="258"/>
        <v>9.8765432098765427</v>
      </c>
      <c r="N2346" s="121" t="str">
        <f t="shared" si="256"/>
        <v/>
      </c>
      <c r="O2346" s="123"/>
    </row>
    <row r="2347" spans="1:15">
      <c r="A2347" s="127"/>
      <c r="B2347" s="131" t="s">
        <v>605</v>
      </c>
      <c r="C2347" s="122" t="s">
        <v>914</v>
      </c>
      <c r="D2347" s="127">
        <v>1</v>
      </c>
      <c r="E2347" s="127">
        <v>20</v>
      </c>
      <c r="F2347" s="127">
        <v>2</v>
      </c>
      <c r="G2347" s="128">
        <v>34.825000000000003</v>
      </c>
      <c r="H2347" s="121">
        <f t="shared" si="252"/>
        <v>2.4691358024691357</v>
      </c>
      <c r="I2347" s="121" t="str">
        <f t="shared" si="253"/>
        <v/>
      </c>
      <c r="J2347" s="121" t="str">
        <f t="shared" si="257"/>
        <v/>
      </c>
      <c r="K2347" s="121" t="str">
        <f t="shared" si="254"/>
        <v/>
      </c>
      <c r="L2347" s="121" t="str">
        <f t="shared" si="255"/>
        <v/>
      </c>
      <c r="M2347" s="121">
        <f t="shared" si="258"/>
        <v>171.97530864197532</v>
      </c>
      <c r="N2347" s="121" t="str">
        <f t="shared" si="256"/>
        <v/>
      </c>
      <c r="O2347" s="123"/>
    </row>
    <row r="2348" spans="1:15">
      <c r="A2348" s="127"/>
      <c r="B2348" s="131"/>
      <c r="C2348" s="122" t="s">
        <v>914</v>
      </c>
      <c r="D2348" s="127">
        <v>1</v>
      </c>
      <c r="E2348" s="127">
        <v>16</v>
      </c>
      <c r="F2348" s="127">
        <v>1</v>
      </c>
      <c r="G2348" s="128">
        <v>34.225000000000001</v>
      </c>
      <c r="H2348" s="121">
        <f t="shared" si="252"/>
        <v>1.5802469135802468</v>
      </c>
      <c r="I2348" s="121" t="str">
        <f t="shared" si="253"/>
        <v/>
      </c>
      <c r="J2348" s="121" t="str">
        <f t="shared" si="257"/>
        <v/>
      </c>
      <c r="K2348" s="121" t="str">
        <f t="shared" si="254"/>
        <v/>
      </c>
      <c r="L2348" s="121">
        <f t="shared" si="255"/>
        <v>54.083950617283946</v>
      </c>
      <c r="M2348" s="121" t="str">
        <f t="shared" si="258"/>
        <v/>
      </c>
      <c r="N2348" s="121" t="str">
        <f t="shared" si="256"/>
        <v/>
      </c>
      <c r="O2348" s="123"/>
    </row>
    <row r="2349" spans="1:15">
      <c r="A2349" s="127"/>
      <c r="B2349" s="131"/>
      <c r="C2349" s="122" t="s">
        <v>914</v>
      </c>
      <c r="D2349" s="127">
        <v>1</v>
      </c>
      <c r="E2349" s="127">
        <v>16</v>
      </c>
      <c r="F2349" s="127">
        <v>6</v>
      </c>
      <c r="G2349" s="128">
        <v>6.2</v>
      </c>
      <c r="H2349" s="121">
        <f t="shared" si="252"/>
        <v>1.5802469135802468</v>
      </c>
      <c r="I2349" s="121" t="str">
        <f t="shared" si="253"/>
        <v/>
      </c>
      <c r="J2349" s="121" t="str">
        <f t="shared" si="257"/>
        <v/>
      </c>
      <c r="K2349" s="121" t="str">
        <f t="shared" si="254"/>
        <v/>
      </c>
      <c r="L2349" s="121">
        <f t="shared" si="255"/>
        <v>58.785185185185185</v>
      </c>
      <c r="M2349" s="121" t="str">
        <f t="shared" si="258"/>
        <v/>
      </c>
      <c r="N2349" s="121" t="str">
        <f t="shared" si="256"/>
        <v/>
      </c>
      <c r="O2349" s="123"/>
    </row>
    <row r="2350" spans="1:15">
      <c r="A2350" s="127"/>
      <c r="B2350" s="131"/>
      <c r="C2350" s="122" t="s">
        <v>915</v>
      </c>
      <c r="D2350" s="127">
        <v>1</v>
      </c>
      <c r="E2350" s="127">
        <v>20</v>
      </c>
      <c r="F2350" s="127">
        <v>4</v>
      </c>
      <c r="G2350" s="128">
        <v>6.5650000000000004</v>
      </c>
      <c r="H2350" s="121">
        <f t="shared" si="252"/>
        <v>2.4691358024691357</v>
      </c>
      <c r="I2350" s="121" t="str">
        <f t="shared" si="253"/>
        <v/>
      </c>
      <c r="J2350" s="121" t="str">
        <f t="shared" si="257"/>
        <v/>
      </c>
      <c r="K2350" s="121" t="str">
        <f t="shared" si="254"/>
        <v/>
      </c>
      <c r="L2350" s="121" t="str">
        <f t="shared" si="255"/>
        <v/>
      </c>
      <c r="M2350" s="121">
        <f t="shared" si="258"/>
        <v>64.839506172839506</v>
      </c>
      <c r="N2350" s="121" t="str">
        <f t="shared" si="256"/>
        <v/>
      </c>
      <c r="O2350" s="123"/>
    </row>
    <row r="2351" spans="1:15">
      <c r="A2351" s="127"/>
      <c r="B2351" s="131"/>
      <c r="C2351" s="122" t="s">
        <v>915</v>
      </c>
      <c r="D2351" s="127">
        <v>1</v>
      </c>
      <c r="E2351" s="127">
        <v>16</v>
      </c>
      <c r="F2351" s="127">
        <v>2</v>
      </c>
      <c r="G2351" s="128">
        <v>6.5650000000000004</v>
      </c>
      <c r="H2351" s="121">
        <f t="shared" si="252"/>
        <v>1.5802469135802468</v>
      </c>
      <c r="I2351" s="121" t="str">
        <f t="shared" si="253"/>
        <v/>
      </c>
      <c r="J2351" s="121" t="str">
        <f t="shared" si="257"/>
        <v/>
      </c>
      <c r="K2351" s="121" t="str">
        <f t="shared" si="254"/>
        <v/>
      </c>
      <c r="L2351" s="121">
        <f t="shared" si="255"/>
        <v>20.748641975308644</v>
      </c>
      <c r="M2351" s="121" t="str">
        <f t="shared" si="258"/>
        <v/>
      </c>
      <c r="N2351" s="121" t="str">
        <f t="shared" si="256"/>
        <v/>
      </c>
      <c r="O2351" s="123"/>
    </row>
    <row r="2352" spans="1:15">
      <c r="A2352" s="127"/>
      <c r="B2352" s="131"/>
      <c r="C2352" s="122" t="s">
        <v>915</v>
      </c>
      <c r="D2352" s="127">
        <v>1</v>
      </c>
      <c r="E2352" s="127">
        <v>20</v>
      </c>
      <c r="F2352" s="127">
        <v>2</v>
      </c>
      <c r="G2352" s="128">
        <v>17.440000000000001</v>
      </c>
      <c r="H2352" s="121">
        <f t="shared" si="252"/>
        <v>2.4691358024691357</v>
      </c>
      <c r="I2352" s="121" t="str">
        <f t="shared" si="253"/>
        <v/>
      </c>
      <c r="J2352" s="121" t="str">
        <f t="shared" si="257"/>
        <v/>
      </c>
      <c r="K2352" s="121" t="str">
        <f t="shared" si="254"/>
        <v/>
      </c>
      <c r="L2352" s="121" t="str">
        <f t="shared" si="255"/>
        <v/>
      </c>
      <c r="M2352" s="121">
        <f t="shared" si="258"/>
        <v>86.123456790123456</v>
      </c>
      <c r="N2352" s="121" t="str">
        <f t="shared" si="256"/>
        <v/>
      </c>
      <c r="O2352" s="123"/>
    </row>
    <row r="2353" spans="1:15">
      <c r="A2353" s="127"/>
      <c r="B2353" s="131"/>
      <c r="C2353" s="122" t="s">
        <v>893</v>
      </c>
      <c r="D2353" s="127">
        <v>1</v>
      </c>
      <c r="E2353" s="127">
        <v>16</v>
      </c>
      <c r="F2353" s="127">
        <v>2</v>
      </c>
      <c r="G2353" s="128">
        <v>2.5099999999999998</v>
      </c>
      <c r="H2353" s="121">
        <f t="shared" si="252"/>
        <v>1.5802469135802468</v>
      </c>
      <c r="I2353" s="121" t="str">
        <f t="shared" si="253"/>
        <v/>
      </c>
      <c r="J2353" s="121" t="str">
        <f t="shared" si="257"/>
        <v/>
      </c>
      <c r="K2353" s="121" t="str">
        <f t="shared" si="254"/>
        <v/>
      </c>
      <c r="L2353" s="121">
        <f t="shared" si="255"/>
        <v>7.9328395061728383</v>
      </c>
      <c r="M2353" s="121" t="str">
        <f t="shared" si="258"/>
        <v/>
      </c>
      <c r="N2353" s="121" t="str">
        <f t="shared" si="256"/>
        <v/>
      </c>
      <c r="O2353" s="123"/>
    </row>
    <row r="2354" spans="1:15" s="130" customFormat="1">
      <c r="A2354" s="127"/>
      <c r="B2354" s="131"/>
      <c r="C2354" s="122" t="s">
        <v>893</v>
      </c>
      <c r="D2354" s="127">
        <v>1</v>
      </c>
      <c r="E2354" s="127">
        <v>16</v>
      </c>
      <c r="F2354" s="127">
        <v>3</v>
      </c>
      <c r="G2354" s="128">
        <v>6.25</v>
      </c>
      <c r="H2354" s="121">
        <f t="shared" si="252"/>
        <v>1.5802469135802468</v>
      </c>
      <c r="I2354" s="121" t="str">
        <f t="shared" si="253"/>
        <v/>
      </c>
      <c r="J2354" s="121" t="str">
        <f t="shared" si="257"/>
        <v/>
      </c>
      <c r="K2354" s="121" t="str">
        <f t="shared" si="254"/>
        <v/>
      </c>
      <c r="L2354" s="121">
        <f t="shared" si="255"/>
        <v>29.629629629629626</v>
      </c>
      <c r="M2354" s="121" t="str">
        <f t="shared" si="258"/>
        <v/>
      </c>
      <c r="N2354" s="121" t="str">
        <f t="shared" si="256"/>
        <v/>
      </c>
      <c r="O2354" s="129"/>
    </row>
    <row r="2355" spans="1:15" s="130" customFormat="1">
      <c r="A2355" s="127"/>
      <c r="B2355" s="131"/>
      <c r="C2355" s="122" t="s">
        <v>893</v>
      </c>
      <c r="D2355" s="127">
        <v>1</v>
      </c>
      <c r="E2355" s="127">
        <v>16</v>
      </c>
      <c r="F2355" s="127">
        <v>1</v>
      </c>
      <c r="G2355" s="128">
        <v>7.4</v>
      </c>
      <c r="H2355" s="121">
        <f t="shared" si="252"/>
        <v>1.5802469135802468</v>
      </c>
      <c r="I2355" s="121" t="str">
        <f t="shared" si="253"/>
        <v/>
      </c>
      <c r="J2355" s="121" t="str">
        <f t="shared" si="257"/>
        <v/>
      </c>
      <c r="K2355" s="121" t="str">
        <f t="shared" si="254"/>
        <v/>
      </c>
      <c r="L2355" s="121">
        <f t="shared" si="255"/>
        <v>11.693827160493827</v>
      </c>
      <c r="M2355" s="121" t="str">
        <f t="shared" si="258"/>
        <v/>
      </c>
      <c r="N2355" s="121" t="str">
        <f t="shared" si="256"/>
        <v/>
      </c>
      <c r="O2355" s="129"/>
    </row>
    <row r="2356" spans="1:15" s="130" customFormat="1">
      <c r="A2356" s="127"/>
      <c r="B2356" s="131"/>
      <c r="C2356" s="122" t="s">
        <v>893</v>
      </c>
      <c r="D2356" s="127">
        <v>1</v>
      </c>
      <c r="E2356" s="127">
        <v>16</v>
      </c>
      <c r="F2356" s="127">
        <v>2</v>
      </c>
      <c r="G2356" s="128">
        <v>2.46</v>
      </c>
      <c r="H2356" s="121">
        <f t="shared" si="252"/>
        <v>1.5802469135802468</v>
      </c>
      <c r="I2356" s="121" t="str">
        <f t="shared" si="253"/>
        <v/>
      </c>
      <c r="J2356" s="121" t="str">
        <f t="shared" si="257"/>
        <v/>
      </c>
      <c r="K2356" s="121" t="str">
        <f t="shared" si="254"/>
        <v/>
      </c>
      <c r="L2356" s="121">
        <f t="shared" si="255"/>
        <v>7.774814814814814</v>
      </c>
      <c r="M2356" s="121" t="str">
        <f t="shared" si="258"/>
        <v/>
      </c>
      <c r="N2356" s="121" t="str">
        <f t="shared" si="256"/>
        <v/>
      </c>
      <c r="O2356" s="129"/>
    </row>
    <row r="2357" spans="1:15" s="130" customFormat="1">
      <c r="A2357" s="127"/>
      <c r="B2357" s="131"/>
      <c r="C2357" s="122" t="s">
        <v>840</v>
      </c>
      <c r="D2357" s="127">
        <v>1</v>
      </c>
      <c r="E2357" s="127">
        <v>16</v>
      </c>
      <c r="F2357" s="127">
        <v>2</v>
      </c>
      <c r="G2357" s="128">
        <v>4.5599999999999996</v>
      </c>
      <c r="H2357" s="121">
        <f t="shared" si="252"/>
        <v>1.5802469135802468</v>
      </c>
      <c r="I2357" s="121" t="str">
        <f t="shared" si="253"/>
        <v/>
      </c>
      <c r="J2357" s="121" t="str">
        <f t="shared" si="257"/>
        <v/>
      </c>
      <c r="K2357" s="121" t="str">
        <f t="shared" si="254"/>
        <v/>
      </c>
      <c r="L2357" s="121">
        <f t="shared" si="255"/>
        <v>14.41185185185185</v>
      </c>
      <c r="M2357" s="121" t="str">
        <f t="shared" si="258"/>
        <v/>
      </c>
      <c r="N2357" s="121" t="str">
        <f t="shared" si="256"/>
        <v/>
      </c>
      <c r="O2357" s="129"/>
    </row>
    <row r="2358" spans="1:15" s="130" customFormat="1">
      <c r="A2358" s="127"/>
      <c r="B2358" s="131"/>
      <c r="C2358" s="122" t="s">
        <v>929</v>
      </c>
      <c r="D2358" s="127">
        <v>1</v>
      </c>
      <c r="E2358" s="127">
        <v>12</v>
      </c>
      <c r="F2358" s="127">
        <v>2</v>
      </c>
      <c r="G2358" s="128">
        <v>16.52</v>
      </c>
      <c r="H2358" s="121">
        <f t="shared" si="252"/>
        <v>0.88888888888888884</v>
      </c>
      <c r="I2358" s="121" t="str">
        <f t="shared" si="253"/>
        <v/>
      </c>
      <c r="J2358" s="121" t="str">
        <f t="shared" si="257"/>
        <v/>
      </c>
      <c r="K2358" s="121">
        <f t="shared" si="254"/>
        <v>29.368888888888886</v>
      </c>
      <c r="L2358" s="121" t="str">
        <f t="shared" si="255"/>
        <v/>
      </c>
      <c r="M2358" s="121" t="str">
        <f t="shared" si="258"/>
        <v/>
      </c>
      <c r="N2358" s="121" t="str">
        <f t="shared" si="256"/>
        <v/>
      </c>
      <c r="O2358" s="129"/>
    </row>
    <row r="2359" spans="1:15" s="130" customFormat="1">
      <c r="A2359" s="127"/>
      <c r="B2359" s="131"/>
      <c r="C2359" s="122" t="s">
        <v>905</v>
      </c>
      <c r="D2359" s="127">
        <v>1</v>
      </c>
      <c r="E2359" s="127">
        <v>8</v>
      </c>
      <c r="F2359" s="127">
        <v>30</v>
      </c>
      <c r="G2359" s="128">
        <v>0.86</v>
      </c>
      <c r="H2359" s="121">
        <f t="shared" si="252"/>
        <v>0.39506172839506171</v>
      </c>
      <c r="I2359" s="121">
        <f t="shared" si="253"/>
        <v>10.192592592592593</v>
      </c>
      <c r="J2359" s="121" t="str">
        <f t="shared" si="257"/>
        <v/>
      </c>
      <c r="K2359" s="121" t="str">
        <f t="shared" si="254"/>
        <v/>
      </c>
      <c r="L2359" s="121" t="str">
        <f t="shared" si="255"/>
        <v/>
      </c>
      <c r="M2359" s="121" t="str">
        <f t="shared" si="258"/>
        <v/>
      </c>
      <c r="N2359" s="121" t="str">
        <f t="shared" si="256"/>
        <v/>
      </c>
      <c r="O2359" s="129"/>
    </row>
    <row r="2360" spans="1:15" s="130" customFormat="1">
      <c r="A2360" s="127"/>
      <c r="B2360" s="131"/>
      <c r="C2360" s="122" t="s">
        <v>905</v>
      </c>
      <c r="D2360" s="127">
        <v>1</v>
      </c>
      <c r="E2360" s="127">
        <v>8</v>
      </c>
      <c r="F2360" s="127">
        <v>106</v>
      </c>
      <c r="G2360" s="128">
        <v>2.2200000000000002</v>
      </c>
      <c r="H2360" s="121">
        <f t="shared" si="252"/>
        <v>0.39506172839506171</v>
      </c>
      <c r="I2360" s="121">
        <f t="shared" si="253"/>
        <v>92.96592592592593</v>
      </c>
      <c r="J2360" s="121" t="str">
        <f t="shared" si="257"/>
        <v/>
      </c>
      <c r="K2360" s="121" t="str">
        <f t="shared" si="254"/>
        <v/>
      </c>
      <c r="L2360" s="121" t="str">
        <f t="shared" si="255"/>
        <v/>
      </c>
      <c r="M2360" s="121" t="str">
        <f t="shared" si="258"/>
        <v/>
      </c>
      <c r="N2360" s="121" t="str">
        <f t="shared" si="256"/>
        <v/>
      </c>
      <c r="O2360" s="129"/>
    </row>
    <row r="2361" spans="1:15" s="130" customFormat="1">
      <c r="A2361" s="127"/>
      <c r="B2361" s="131"/>
      <c r="C2361" s="122" t="s">
        <v>905</v>
      </c>
      <c r="D2361" s="127">
        <v>1</v>
      </c>
      <c r="E2361" s="127">
        <v>8</v>
      </c>
      <c r="F2361" s="127">
        <v>70</v>
      </c>
      <c r="G2361" s="128">
        <v>1.46</v>
      </c>
      <c r="H2361" s="121">
        <f t="shared" si="252"/>
        <v>0.39506172839506171</v>
      </c>
      <c r="I2361" s="121">
        <f t="shared" si="253"/>
        <v>40.375308641975309</v>
      </c>
      <c r="J2361" s="121" t="str">
        <f t="shared" si="257"/>
        <v/>
      </c>
      <c r="K2361" s="121" t="str">
        <f t="shared" si="254"/>
        <v/>
      </c>
      <c r="L2361" s="121" t="str">
        <f t="shared" si="255"/>
        <v/>
      </c>
      <c r="M2361" s="121" t="str">
        <f t="shared" si="258"/>
        <v/>
      </c>
      <c r="N2361" s="121" t="str">
        <f t="shared" si="256"/>
        <v/>
      </c>
      <c r="O2361" s="129"/>
    </row>
    <row r="2362" spans="1:15" s="130" customFormat="1">
      <c r="A2362" s="127"/>
      <c r="B2362" s="131"/>
      <c r="C2362" s="122" t="s">
        <v>928</v>
      </c>
      <c r="D2362" s="127">
        <v>1</v>
      </c>
      <c r="E2362" s="127">
        <v>20</v>
      </c>
      <c r="F2362" s="127">
        <v>10</v>
      </c>
      <c r="G2362" s="128">
        <v>0.25</v>
      </c>
      <c r="H2362" s="121">
        <f t="shared" si="252"/>
        <v>2.4691358024691357</v>
      </c>
      <c r="I2362" s="121" t="str">
        <f t="shared" si="253"/>
        <v/>
      </c>
      <c r="J2362" s="121" t="str">
        <f t="shared" si="257"/>
        <v/>
      </c>
      <c r="K2362" s="121" t="str">
        <f t="shared" si="254"/>
        <v/>
      </c>
      <c r="L2362" s="121" t="str">
        <f t="shared" si="255"/>
        <v/>
      </c>
      <c r="M2362" s="121">
        <f t="shared" si="258"/>
        <v>6.1728395061728394</v>
      </c>
      <c r="N2362" s="121" t="str">
        <f t="shared" si="256"/>
        <v/>
      </c>
      <c r="O2362" s="129"/>
    </row>
    <row r="2363" spans="1:15" s="130" customFormat="1">
      <c r="A2363" s="127"/>
      <c r="B2363" s="131" t="s">
        <v>934</v>
      </c>
      <c r="C2363" s="122" t="s">
        <v>914</v>
      </c>
      <c r="D2363" s="127">
        <v>4</v>
      </c>
      <c r="E2363" s="127">
        <v>16</v>
      </c>
      <c r="F2363" s="127">
        <v>2</v>
      </c>
      <c r="G2363" s="128">
        <v>6.5949999999999998</v>
      </c>
      <c r="H2363" s="121">
        <f t="shared" si="252"/>
        <v>1.5802469135802468</v>
      </c>
      <c r="I2363" s="121" t="str">
        <f t="shared" si="253"/>
        <v/>
      </c>
      <c r="J2363" s="121" t="str">
        <f t="shared" si="257"/>
        <v/>
      </c>
      <c r="K2363" s="121" t="str">
        <f t="shared" si="254"/>
        <v/>
      </c>
      <c r="L2363" s="121">
        <f t="shared" si="255"/>
        <v>83.373827160493818</v>
      </c>
      <c r="M2363" s="121" t="str">
        <f t="shared" si="258"/>
        <v/>
      </c>
      <c r="N2363" s="121" t="str">
        <f t="shared" si="256"/>
        <v/>
      </c>
      <c r="O2363" s="129"/>
    </row>
    <row r="2364" spans="1:15" s="130" customFormat="1">
      <c r="A2364" s="127"/>
      <c r="B2364" s="131"/>
      <c r="C2364" s="122" t="s">
        <v>915</v>
      </c>
      <c r="D2364" s="127">
        <v>4</v>
      </c>
      <c r="E2364" s="127">
        <v>16</v>
      </c>
      <c r="F2364" s="127">
        <v>2</v>
      </c>
      <c r="G2364" s="128">
        <v>6.5949999999999998</v>
      </c>
      <c r="H2364" s="121">
        <f t="shared" si="252"/>
        <v>1.5802469135802468</v>
      </c>
      <c r="I2364" s="121" t="str">
        <f t="shared" si="253"/>
        <v/>
      </c>
      <c r="J2364" s="121" t="str">
        <f t="shared" si="257"/>
        <v/>
      </c>
      <c r="K2364" s="121" t="str">
        <f t="shared" si="254"/>
        <v/>
      </c>
      <c r="L2364" s="121">
        <f t="shared" si="255"/>
        <v>83.373827160493818</v>
      </c>
      <c r="M2364" s="121" t="str">
        <f t="shared" si="258"/>
        <v/>
      </c>
      <c r="N2364" s="121" t="str">
        <f t="shared" si="256"/>
        <v/>
      </c>
      <c r="O2364" s="129"/>
    </row>
    <row r="2365" spans="1:15" s="130" customFormat="1">
      <c r="A2365" s="127"/>
      <c r="B2365" s="131"/>
      <c r="C2365" s="122" t="s">
        <v>840</v>
      </c>
      <c r="D2365" s="127">
        <v>4</v>
      </c>
      <c r="E2365" s="127">
        <v>20</v>
      </c>
      <c r="F2365" s="127">
        <v>1</v>
      </c>
      <c r="G2365" s="128">
        <v>4.2450000000000001</v>
      </c>
      <c r="H2365" s="121">
        <f t="shared" si="252"/>
        <v>2.4691358024691357</v>
      </c>
      <c r="I2365" s="121" t="str">
        <f t="shared" si="253"/>
        <v/>
      </c>
      <c r="J2365" s="121" t="str">
        <f t="shared" si="257"/>
        <v/>
      </c>
      <c r="K2365" s="121" t="str">
        <f t="shared" si="254"/>
        <v/>
      </c>
      <c r="L2365" s="121" t="str">
        <f t="shared" si="255"/>
        <v/>
      </c>
      <c r="M2365" s="121">
        <f t="shared" si="258"/>
        <v>41.925925925925924</v>
      </c>
      <c r="N2365" s="121" t="str">
        <f t="shared" si="256"/>
        <v/>
      </c>
      <c r="O2365" s="129"/>
    </row>
    <row r="2366" spans="1:15" s="130" customFormat="1">
      <c r="A2366" s="127"/>
      <c r="B2366" s="131"/>
      <c r="C2366" s="122" t="s">
        <v>905</v>
      </c>
      <c r="D2366" s="127">
        <v>4</v>
      </c>
      <c r="E2366" s="127">
        <v>8</v>
      </c>
      <c r="F2366" s="127">
        <v>38</v>
      </c>
      <c r="G2366" s="128">
        <v>1.32</v>
      </c>
      <c r="H2366" s="121">
        <f t="shared" si="252"/>
        <v>0.39506172839506171</v>
      </c>
      <c r="I2366" s="121">
        <f t="shared" si="253"/>
        <v>79.265185185185189</v>
      </c>
      <c r="J2366" s="121" t="str">
        <f t="shared" si="257"/>
        <v/>
      </c>
      <c r="K2366" s="121" t="str">
        <f t="shared" si="254"/>
        <v/>
      </c>
      <c r="L2366" s="121" t="str">
        <f t="shared" si="255"/>
        <v/>
      </c>
      <c r="M2366" s="121" t="str">
        <f t="shared" si="258"/>
        <v/>
      </c>
      <c r="N2366" s="121" t="str">
        <f t="shared" si="256"/>
        <v/>
      </c>
      <c r="O2366" s="129"/>
    </row>
    <row r="2367" spans="1:15" s="130" customFormat="1">
      <c r="A2367" s="127"/>
      <c r="B2367" s="131" t="s">
        <v>935</v>
      </c>
      <c r="C2367" s="122" t="s">
        <v>919</v>
      </c>
      <c r="D2367" s="127">
        <v>4</v>
      </c>
      <c r="E2367" s="127">
        <v>16</v>
      </c>
      <c r="F2367" s="127">
        <v>3</v>
      </c>
      <c r="G2367" s="128">
        <v>8.4649999999999999</v>
      </c>
      <c r="H2367" s="121">
        <f t="shared" si="252"/>
        <v>1.5802469135802468</v>
      </c>
      <c r="I2367" s="121" t="str">
        <f t="shared" si="253"/>
        <v/>
      </c>
      <c r="J2367" s="121" t="str">
        <f t="shared" si="257"/>
        <v/>
      </c>
      <c r="K2367" s="121" t="str">
        <f t="shared" si="254"/>
        <v/>
      </c>
      <c r="L2367" s="121">
        <f t="shared" si="255"/>
        <v>160.52148148148146</v>
      </c>
      <c r="M2367" s="121" t="str">
        <f t="shared" si="258"/>
        <v/>
      </c>
      <c r="N2367" s="121" t="str">
        <f t="shared" si="256"/>
        <v/>
      </c>
      <c r="O2367" s="129"/>
    </row>
    <row r="2368" spans="1:15" s="130" customFormat="1">
      <c r="A2368" s="127"/>
      <c r="B2368" s="131"/>
      <c r="C2368" s="122" t="s">
        <v>915</v>
      </c>
      <c r="D2368" s="127">
        <v>4</v>
      </c>
      <c r="E2368" s="127">
        <v>16</v>
      </c>
      <c r="F2368" s="127">
        <v>3</v>
      </c>
      <c r="G2368" s="128">
        <v>6.5650000000000004</v>
      </c>
      <c r="H2368" s="121">
        <f t="shared" si="252"/>
        <v>1.5802469135802468</v>
      </c>
      <c r="I2368" s="121" t="str">
        <f t="shared" si="253"/>
        <v/>
      </c>
      <c r="J2368" s="121" t="str">
        <f t="shared" si="257"/>
        <v/>
      </c>
      <c r="K2368" s="121" t="str">
        <f t="shared" si="254"/>
        <v/>
      </c>
      <c r="L2368" s="121">
        <f t="shared" si="255"/>
        <v>124.49185185185185</v>
      </c>
      <c r="M2368" s="121" t="str">
        <f t="shared" si="258"/>
        <v/>
      </c>
      <c r="N2368" s="121" t="str">
        <f t="shared" si="256"/>
        <v/>
      </c>
      <c r="O2368" s="129"/>
    </row>
    <row r="2369" spans="1:15" s="130" customFormat="1">
      <c r="A2369" s="127"/>
      <c r="B2369" s="131"/>
      <c r="C2369" s="122" t="s">
        <v>893</v>
      </c>
      <c r="D2369" s="127">
        <v>4</v>
      </c>
      <c r="E2369" s="127">
        <v>16</v>
      </c>
      <c r="F2369" s="127">
        <v>2</v>
      </c>
      <c r="G2369" s="128">
        <v>2.5099999999999998</v>
      </c>
      <c r="H2369" s="121">
        <f t="shared" si="252"/>
        <v>1.5802469135802468</v>
      </c>
      <c r="I2369" s="121" t="str">
        <f t="shared" si="253"/>
        <v/>
      </c>
      <c r="J2369" s="121" t="str">
        <f t="shared" si="257"/>
        <v/>
      </c>
      <c r="K2369" s="121" t="str">
        <f t="shared" si="254"/>
        <v/>
      </c>
      <c r="L2369" s="121">
        <f t="shared" si="255"/>
        <v>31.731358024691353</v>
      </c>
      <c r="M2369" s="121" t="str">
        <f t="shared" si="258"/>
        <v/>
      </c>
      <c r="N2369" s="121" t="str">
        <f t="shared" si="256"/>
        <v/>
      </c>
      <c r="O2369" s="129"/>
    </row>
    <row r="2370" spans="1:15" s="130" customFormat="1">
      <c r="A2370" s="127"/>
      <c r="B2370" s="131"/>
      <c r="C2370" s="122" t="s">
        <v>893</v>
      </c>
      <c r="D2370" s="127">
        <v>4</v>
      </c>
      <c r="E2370" s="127">
        <v>16</v>
      </c>
      <c r="F2370" s="127">
        <v>2</v>
      </c>
      <c r="G2370" s="128">
        <v>4.45</v>
      </c>
      <c r="H2370" s="121">
        <f t="shared" si="252"/>
        <v>1.5802469135802468</v>
      </c>
      <c r="I2370" s="121" t="str">
        <f t="shared" si="253"/>
        <v/>
      </c>
      <c r="J2370" s="121" t="str">
        <f t="shared" si="257"/>
        <v/>
      </c>
      <c r="K2370" s="121" t="str">
        <f t="shared" si="254"/>
        <v/>
      </c>
      <c r="L2370" s="121">
        <f t="shared" si="255"/>
        <v>56.256790123456788</v>
      </c>
      <c r="M2370" s="121" t="str">
        <f t="shared" si="258"/>
        <v/>
      </c>
      <c r="N2370" s="121" t="str">
        <f t="shared" si="256"/>
        <v/>
      </c>
      <c r="O2370" s="129"/>
    </row>
    <row r="2371" spans="1:15" s="130" customFormat="1">
      <c r="A2371" s="127"/>
      <c r="B2371" s="131"/>
      <c r="C2371" s="122" t="s">
        <v>840</v>
      </c>
      <c r="D2371" s="127">
        <v>4</v>
      </c>
      <c r="E2371" s="127">
        <v>12</v>
      </c>
      <c r="F2371" s="127">
        <v>2</v>
      </c>
      <c r="G2371" s="128">
        <v>3.7949999999999999</v>
      </c>
      <c r="H2371" s="121">
        <f t="shared" si="252"/>
        <v>0.88888888888888884</v>
      </c>
      <c r="I2371" s="121" t="str">
        <f t="shared" si="253"/>
        <v/>
      </c>
      <c r="J2371" s="121" t="str">
        <f t="shared" si="257"/>
        <v/>
      </c>
      <c r="K2371" s="121">
        <f t="shared" si="254"/>
        <v>26.986666666666665</v>
      </c>
      <c r="L2371" s="121" t="str">
        <f t="shared" si="255"/>
        <v/>
      </c>
      <c r="M2371" s="121" t="str">
        <f t="shared" si="258"/>
        <v/>
      </c>
      <c r="N2371" s="121" t="str">
        <f t="shared" si="256"/>
        <v/>
      </c>
      <c r="O2371" s="129"/>
    </row>
    <row r="2372" spans="1:15" s="130" customFormat="1">
      <c r="A2372" s="127"/>
      <c r="B2372" s="131"/>
      <c r="C2372" s="122" t="s">
        <v>905</v>
      </c>
      <c r="D2372" s="127">
        <v>4</v>
      </c>
      <c r="E2372" s="127">
        <v>8</v>
      </c>
      <c r="F2372" s="127">
        <v>35</v>
      </c>
      <c r="G2372" s="128">
        <v>1.46</v>
      </c>
      <c r="H2372" s="121">
        <f t="shared" si="252"/>
        <v>0.39506172839506171</v>
      </c>
      <c r="I2372" s="121">
        <f t="shared" si="253"/>
        <v>80.750617283950618</v>
      </c>
      <c r="J2372" s="121" t="str">
        <f t="shared" si="257"/>
        <v/>
      </c>
      <c r="K2372" s="121" t="str">
        <f t="shared" si="254"/>
        <v/>
      </c>
      <c r="L2372" s="121" t="str">
        <f t="shared" si="255"/>
        <v/>
      </c>
      <c r="M2372" s="121" t="str">
        <f t="shared" si="258"/>
        <v/>
      </c>
      <c r="N2372" s="121" t="str">
        <f t="shared" si="256"/>
        <v/>
      </c>
      <c r="O2372" s="129"/>
    </row>
    <row r="2373" spans="1:15" s="130" customFormat="1">
      <c r="A2373" s="127"/>
      <c r="B2373" s="131"/>
      <c r="C2373" s="122" t="s">
        <v>905</v>
      </c>
      <c r="D2373" s="127">
        <v>4</v>
      </c>
      <c r="E2373" s="127">
        <v>8</v>
      </c>
      <c r="F2373" s="127">
        <v>15</v>
      </c>
      <c r="G2373" s="128">
        <v>0.86</v>
      </c>
      <c r="H2373" s="121">
        <f t="shared" si="252"/>
        <v>0.39506172839506171</v>
      </c>
      <c r="I2373" s="121">
        <f t="shared" si="253"/>
        <v>20.385185185185186</v>
      </c>
      <c r="J2373" s="121" t="str">
        <f t="shared" si="257"/>
        <v/>
      </c>
      <c r="K2373" s="121" t="str">
        <f t="shared" si="254"/>
        <v/>
      </c>
      <c r="L2373" s="121" t="str">
        <f t="shared" si="255"/>
        <v/>
      </c>
      <c r="M2373" s="121" t="str">
        <f t="shared" si="258"/>
        <v/>
      </c>
      <c r="N2373" s="121" t="str">
        <f t="shared" si="256"/>
        <v/>
      </c>
      <c r="O2373" s="129"/>
    </row>
    <row r="2374" spans="1:15" s="130" customFormat="1">
      <c r="A2374" s="127"/>
      <c r="B2374" s="131"/>
      <c r="C2374" s="122" t="s">
        <v>928</v>
      </c>
      <c r="D2374" s="127">
        <v>4</v>
      </c>
      <c r="E2374" s="127">
        <v>20</v>
      </c>
      <c r="F2374" s="127">
        <v>6</v>
      </c>
      <c r="G2374" s="128">
        <v>0.25</v>
      </c>
      <c r="H2374" s="121">
        <f t="shared" ref="H2374:H2437" si="259">E2374*E2374/(162)</f>
        <v>2.4691358024691357</v>
      </c>
      <c r="I2374" s="121" t="str">
        <f t="shared" ref="I2374:I2437" si="260">IF((E2374=8),D2374*G2374*F2374*H2374,"")</f>
        <v/>
      </c>
      <c r="J2374" s="121" t="str">
        <f t="shared" si="257"/>
        <v/>
      </c>
      <c r="K2374" s="121" t="str">
        <f t="shared" ref="K2374:K2437" si="261">IF((E2374=12),D2374*F2374*G2374*H2374,"")</f>
        <v/>
      </c>
      <c r="L2374" s="121" t="str">
        <f t="shared" ref="L2374:L2437" si="262">IF((E2374=16),D2374*F2374*G2374*H2374,"")</f>
        <v/>
      </c>
      <c r="M2374" s="121">
        <f t="shared" si="258"/>
        <v>14.814814814814813</v>
      </c>
      <c r="N2374" s="121" t="str">
        <f t="shared" ref="N2374:N2437" si="263">IF((E2374=25),D2374*F2374*G2374*H2374,"")</f>
        <v/>
      </c>
      <c r="O2374" s="129"/>
    </row>
    <row r="2375" spans="1:15" s="130" customFormat="1">
      <c r="A2375" s="127"/>
      <c r="B2375" s="131" t="s">
        <v>608</v>
      </c>
      <c r="C2375" s="122" t="s">
        <v>914</v>
      </c>
      <c r="D2375" s="127">
        <v>1</v>
      </c>
      <c r="E2375" s="127">
        <v>20</v>
      </c>
      <c r="F2375" s="127">
        <v>2</v>
      </c>
      <c r="G2375" s="128">
        <v>34.825000000000003</v>
      </c>
      <c r="H2375" s="121">
        <f t="shared" si="259"/>
        <v>2.4691358024691357</v>
      </c>
      <c r="I2375" s="121" t="str">
        <f t="shared" si="260"/>
        <v/>
      </c>
      <c r="J2375" s="121" t="str">
        <f t="shared" si="257"/>
        <v/>
      </c>
      <c r="K2375" s="121" t="str">
        <f t="shared" si="261"/>
        <v/>
      </c>
      <c r="L2375" s="121" t="str">
        <f t="shared" si="262"/>
        <v/>
      </c>
      <c r="M2375" s="121">
        <f t="shared" si="258"/>
        <v>171.97530864197532</v>
      </c>
      <c r="N2375" s="121" t="str">
        <f t="shared" si="263"/>
        <v/>
      </c>
      <c r="O2375" s="129"/>
    </row>
    <row r="2376" spans="1:15" s="130" customFormat="1">
      <c r="A2376" s="127"/>
      <c r="B2376" s="131"/>
      <c r="C2376" s="122" t="s">
        <v>914</v>
      </c>
      <c r="D2376" s="127">
        <v>1</v>
      </c>
      <c r="E2376" s="127">
        <v>16</v>
      </c>
      <c r="F2376" s="127">
        <v>1</v>
      </c>
      <c r="G2376" s="128">
        <v>34.225000000000001</v>
      </c>
      <c r="H2376" s="121">
        <f t="shared" si="259"/>
        <v>1.5802469135802468</v>
      </c>
      <c r="I2376" s="121" t="str">
        <f t="shared" si="260"/>
        <v/>
      </c>
      <c r="J2376" s="121" t="str">
        <f t="shared" si="257"/>
        <v/>
      </c>
      <c r="K2376" s="121" t="str">
        <f t="shared" si="261"/>
        <v/>
      </c>
      <c r="L2376" s="121">
        <f t="shared" si="262"/>
        <v>54.083950617283946</v>
      </c>
      <c r="M2376" s="121" t="str">
        <f t="shared" si="258"/>
        <v/>
      </c>
      <c r="N2376" s="121" t="str">
        <f t="shared" si="263"/>
        <v/>
      </c>
      <c r="O2376" s="129"/>
    </row>
    <row r="2377" spans="1:15" s="130" customFormat="1">
      <c r="A2377" s="127"/>
      <c r="B2377" s="131"/>
      <c r="C2377" s="122" t="s">
        <v>914</v>
      </c>
      <c r="D2377" s="127">
        <v>1</v>
      </c>
      <c r="E2377" s="127">
        <v>16</v>
      </c>
      <c r="F2377" s="127">
        <v>6</v>
      </c>
      <c r="G2377" s="128">
        <v>6.2</v>
      </c>
      <c r="H2377" s="121">
        <f t="shared" si="259"/>
        <v>1.5802469135802468</v>
      </c>
      <c r="I2377" s="121" t="str">
        <f t="shared" si="260"/>
        <v/>
      </c>
      <c r="J2377" s="121" t="str">
        <f t="shared" si="257"/>
        <v/>
      </c>
      <c r="K2377" s="121" t="str">
        <f t="shared" si="261"/>
        <v/>
      </c>
      <c r="L2377" s="121">
        <f t="shared" si="262"/>
        <v>58.785185185185185</v>
      </c>
      <c r="M2377" s="121" t="str">
        <f t="shared" si="258"/>
        <v/>
      </c>
      <c r="N2377" s="121" t="str">
        <f t="shared" si="263"/>
        <v/>
      </c>
      <c r="O2377" s="129"/>
    </row>
    <row r="2378" spans="1:15" s="130" customFormat="1">
      <c r="A2378" s="127"/>
      <c r="B2378" s="131"/>
      <c r="C2378" s="122" t="s">
        <v>915</v>
      </c>
      <c r="D2378" s="127">
        <v>1</v>
      </c>
      <c r="E2378" s="127">
        <v>20</v>
      </c>
      <c r="F2378" s="127">
        <v>4</v>
      </c>
      <c r="G2378" s="128">
        <v>6.5650000000000004</v>
      </c>
      <c r="H2378" s="121">
        <f t="shared" si="259"/>
        <v>2.4691358024691357</v>
      </c>
      <c r="I2378" s="121" t="str">
        <f t="shared" si="260"/>
        <v/>
      </c>
      <c r="J2378" s="121" t="str">
        <f t="shared" si="257"/>
        <v/>
      </c>
      <c r="K2378" s="121" t="str">
        <f t="shared" si="261"/>
        <v/>
      </c>
      <c r="L2378" s="121" t="str">
        <f t="shared" si="262"/>
        <v/>
      </c>
      <c r="M2378" s="121">
        <f t="shared" si="258"/>
        <v>64.839506172839506</v>
      </c>
      <c r="N2378" s="121" t="str">
        <f t="shared" si="263"/>
        <v/>
      </c>
      <c r="O2378" s="129"/>
    </row>
    <row r="2379" spans="1:15" s="130" customFormat="1">
      <c r="A2379" s="127"/>
      <c r="B2379" s="131"/>
      <c r="C2379" s="122" t="s">
        <v>915</v>
      </c>
      <c r="D2379" s="127">
        <v>1</v>
      </c>
      <c r="E2379" s="127">
        <v>16</v>
      </c>
      <c r="F2379" s="127">
        <v>2</v>
      </c>
      <c r="G2379" s="128">
        <v>6.5650000000000004</v>
      </c>
      <c r="H2379" s="121">
        <f t="shared" si="259"/>
        <v>1.5802469135802468</v>
      </c>
      <c r="I2379" s="121" t="str">
        <f t="shared" si="260"/>
        <v/>
      </c>
      <c r="J2379" s="121" t="str">
        <f t="shared" ref="J2379:J2442" si="264">IF((E2379=10),D2379*F2379*G2379*H2379,"")</f>
        <v/>
      </c>
      <c r="K2379" s="121" t="str">
        <f t="shared" si="261"/>
        <v/>
      </c>
      <c r="L2379" s="121">
        <f t="shared" si="262"/>
        <v>20.748641975308644</v>
      </c>
      <c r="M2379" s="121" t="str">
        <f t="shared" si="258"/>
        <v/>
      </c>
      <c r="N2379" s="121" t="str">
        <f t="shared" si="263"/>
        <v/>
      </c>
      <c r="O2379" s="129"/>
    </row>
    <row r="2380" spans="1:15" s="130" customFormat="1">
      <c r="A2380" s="127"/>
      <c r="B2380" s="131"/>
      <c r="C2380" s="122" t="s">
        <v>915</v>
      </c>
      <c r="D2380" s="127">
        <v>1</v>
      </c>
      <c r="E2380" s="127">
        <v>20</v>
      </c>
      <c r="F2380" s="127">
        <v>2</v>
      </c>
      <c r="G2380" s="128">
        <v>17.440000000000001</v>
      </c>
      <c r="H2380" s="121">
        <f t="shared" si="259"/>
        <v>2.4691358024691357</v>
      </c>
      <c r="I2380" s="121" t="str">
        <f t="shared" si="260"/>
        <v/>
      </c>
      <c r="J2380" s="121" t="str">
        <f t="shared" si="264"/>
        <v/>
      </c>
      <c r="K2380" s="121" t="str">
        <f t="shared" si="261"/>
        <v/>
      </c>
      <c r="L2380" s="121" t="str">
        <f t="shared" si="262"/>
        <v/>
      </c>
      <c r="M2380" s="121">
        <f t="shared" si="258"/>
        <v>86.123456790123456</v>
      </c>
      <c r="N2380" s="121" t="str">
        <f t="shared" si="263"/>
        <v/>
      </c>
      <c r="O2380" s="129"/>
    </row>
    <row r="2381" spans="1:15">
      <c r="A2381" s="127"/>
      <c r="B2381" s="131"/>
      <c r="C2381" s="122" t="s">
        <v>893</v>
      </c>
      <c r="D2381" s="127">
        <v>1</v>
      </c>
      <c r="E2381" s="127">
        <v>16</v>
      </c>
      <c r="F2381" s="127">
        <v>2</v>
      </c>
      <c r="G2381" s="128">
        <v>2.5099999999999998</v>
      </c>
      <c r="H2381" s="121">
        <f t="shared" si="259"/>
        <v>1.5802469135802468</v>
      </c>
      <c r="I2381" s="121" t="str">
        <f t="shared" si="260"/>
        <v/>
      </c>
      <c r="J2381" s="121" t="str">
        <f t="shared" si="264"/>
        <v/>
      </c>
      <c r="K2381" s="121" t="str">
        <f t="shared" si="261"/>
        <v/>
      </c>
      <c r="L2381" s="121">
        <f t="shared" si="262"/>
        <v>7.9328395061728383</v>
      </c>
      <c r="M2381" s="121" t="str">
        <f t="shared" si="258"/>
        <v/>
      </c>
      <c r="N2381" s="121" t="str">
        <f t="shared" si="263"/>
        <v/>
      </c>
      <c r="O2381" s="123"/>
    </row>
    <row r="2382" spans="1:15">
      <c r="A2382" s="127"/>
      <c r="B2382" s="131"/>
      <c r="C2382" s="122" t="s">
        <v>893</v>
      </c>
      <c r="D2382" s="127">
        <v>1</v>
      </c>
      <c r="E2382" s="127">
        <v>16</v>
      </c>
      <c r="F2382" s="127">
        <v>4</v>
      </c>
      <c r="G2382" s="128">
        <v>6.25</v>
      </c>
      <c r="H2382" s="121">
        <f t="shared" si="259"/>
        <v>1.5802469135802468</v>
      </c>
      <c r="I2382" s="121" t="str">
        <f t="shared" si="260"/>
        <v/>
      </c>
      <c r="J2382" s="121" t="str">
        <f t="shared" si="264"/>
        <v/>
      </c>
      <c r="K2382" s="121" t="str">
        <f t="shared" si="261"/>
        <v/>
      </c>
      <c r="L2382" s="121">
        <f t="shared" si="262"/>
        <v>39.506172839506171</v>
      </c>
      <c r="M2382" s="121" t="str">
        <f t="shared" si="258"/>
        <v/>
      </c>
      <c r="N2382" s="121" t="str">
        <f t="shared" si="263"/>
        <v/>
      </c>
      <c r="O2382" s="123"/>
    </row>
    <row r="2383" spans="1:15">
      <c r="A2383" s="127"/>
      <c r="B2383" s="131"/>
      <c r="C2383" s="122" t="s">
        <v>893</v>
      </c>
      <c r="D2383" s="127">
        <v>1</v>
      </c>
      <c r="E2383" s="127">
        <v>16</v>
      </c>
      <c r="F2383" s="127">
        <v>1</v>
      </c>
      <c r="G2383" s="128">
        <v>7.4</v>
      </c>
      <c r="H2383" s="121">
        <f t="shared" si="259"/>
        <v>1.5802469135802468</v>
      </c>
      <c r="I2383" s="121" t="str">
        <f t="shared" si="260"/>
        <v/>
      </c>
      <c r="J2383" s="121" t="str">
        <f t="shared" si="264"/>
        <v/>
      </c>
      <c r="K2383" s="121" t="str">
        <f t="shared" si="261"/>
        <v/>
      </c>
      <c r="L2383" s="121">
        <f t="shared" si="262"/>
        <v>11.693827160493827</v>
      </c>
      <c r="M2383" s="121" t="str">
        <f t="shared" si="258"/>
        <v/>
      </c>
      <c r="N2383" s="121" t="str">
        <f t="shared" si="263"/>
        <v/>
      </c>
      <c r="O2383" s="123"/>
    </row>
    <row r="2384" spans="1:15">
      <c r="A2384" s="134"/>
      <c r="B2384" s="131"/>
      <c r="C2384" s="122" t="s">
        <v>893</v>
      </c>
      <c r="D2384" s="127">
        <v>1</v>
      </c>
      <c r="E2384" s="127">
        <v>16</v>
      </c>
      <c r="F2384" s="127">
        <v>2</v>
      </c>
      <c r="G2384" s="128">
        <v>2.46</v>
      </c>
      <c r="H2384" s="121">
        <f t="shared" si="259"/>
        <v>1.5802469135802468</v>
      </c>
      <c r="I2384" s="121" t="str">
        <f t="shared" si="260"/>
        <v/>
      </c>
      <c r="J2384" s="121" t="str">
        <f t="shared" si="264"/>
        <v/>
      </c>
      <c r="K2384" s="121" t="str">
        <f t="shared" si="261"/>
        <v/>
      </c>
      <c r="L2384" s="121">
        <f t="shared" si="262"/>
        <v>7.774814814814814</v>
      </c>
      <c r="M2384" s="121" t="str">
        <f t="shared" ref="M2384:M2447" si="265">IF((E2384=20),D2384*F2384*G2384*H2384,"")</f>
        <v/>
      </c>
      <c r="N2384" s="121" t="str">
        <f t="shared" si="263"/>
        <v/>
      </c>
      <c r="O2384" s="123"/>
    </row>
    <row r="2385" spans="1:15">
      <c r="A2385" s="116"/>
      <c r="B2385" s="131"/>
      <c r="C2385" s="122" t="s">
        <v>840</v>
      </c>
      <c r="D2385" s="127">
        <v>1</v>
      </c>
      <c r="E2385" s="127">
        <v>12</v>
      </c>
      <c r="F2385" s="127">
        <v>2</v>
      </c>
      <c r="G2385" s="128">
        <v>4.5599999999999996</v>
      </c>
      <c r="H2385" s="121">
        <f t="shared" si="259"/>
        <v>0.88888888888888884</v>
      </c>
      <c r="I2385" s="121" t="str">
        <f t="shared" si="260"/>
        <v/>
      </c>
      <c r="J2385" s="121" t="str">
        <f t="shared" si="264"/>
        <v/>
      </c>
      <c r="K2385" s="121">
        <f t="shared" si="261"/>
        <v>8.1066666666666656</v>
      </c>
      <c r="L2385" s="121" t="str">
        <f t="shared" si="262"/>
        <v/>
      </c>
      <c r="M2385" s="121" t="str">
        <f t="shared" si="265"/>
        <v/>
      </c>
      <c r="N2385" s="121" t="str">
        <f t="shared" si="263"/>
        <v/>
      </c>
      <c r="O2385" s="123"/>
    </row>
    <row r="2386" spans="1:15">
      <c r="A2386" s="116"/>
      <c r="B2386" s="131"/>
      <c r="C2386" s="122" t="s">
        <v>929</v>
      </c>
      <c r="D2386" s="127">
        <v>1</v>
      </c>
      <c r="E2386" s="127">
        <v>12</v>
      </c>
      <c r="F2386" s="127">
        <v>2</v>
      </c>
      <c r="G2386" s="128">
        <v>16.52</v>
      </c>
      <c r="H2386" s="121">
        <f t="shared" si="259"/>
        <v>0.88888888888888884</v>
      </c>
      <c r="I2386" s="121" t="str">
        <f t="shared" si="260"/>
        <v/>
      </c>
      <c r="J2386" s="121" t="str">
        <f t="shared" si="264"/>
        <v/>
      </c>
      <c r="K2386" s="121">
        <f t="shared" si="261"/>
        <v>29.368888888888886</v>
      </c>
      <c r="L2386" s="121" t="str">
        <f t="shared" si="262"/>
        <v/>
      </c>
      <c r="M2386" s="121" t="str">
        <f t="shared" si="265"/>
        <v/>
      </c>
      <c r="N2386" s="121" t="str">
        <f t="shared" si="263"/>
        <v/>
      </c>
      <c r="O2386" s="123"/>
    </row>
    <row r="2387" spans="1:15">
      <c r="A2387" s="116"/>
      <c r="B2387" s="131"/>
      <c r="C2387" s="122" t="s">
        <v>905</v>
      </c>
      <c r="D2387" s="127">
        <v>1</v>
      </c>
      <c r="E2387" s="127">
        <v>8</v>
      </c>
      <c r="F2387" s="127">
        <v>30</v>
      </c>
      <c r="G2387" s="128">
        <v>0.86</v>
      </c>
      <c r="H2387" s="121">
        <f t="shared" si="259"/>
        <v>0.39506172839506171</v>
      </c>
      <c r="I2387" s="121">
        <f t="shared" si="260"/>
        <v>10.192592592592593</v>
      </c>
      <c r="J2387" s="121" t="str">
        <f t="shared" si="264"/>
        <v/>
      </c>
      <c r="K2387" s="121" t="str">
        <f t="shared" si="261"/>
        <v/>
      </c>
      <c r="L2387" s="121" t="str">
        <f t="shared" si="262"/>
        <v/>
      </c>
      <c r="M2387" s="121" t="str">
        <f t="shared" si="265"/>
        <v/>
      </c>
      <c r="N2387" s="121" t="str">
        <f t="shared" si="263"/>
        <v/>
      </c>
      <c r="O2387" s="123"/>
    </row>
    <row r="2388" spans="1:15">
      <c r="A2388" s="116"/>
      <c r="B2388" s="131"/>
      <c r="C2388" s="122" t="s">
        <v>905</v>
      </c>
      <c r="D2388" s="127">
        <v>1</v>
      </c>
      <c r="E2388" s="127">
        <v>8</v>
      </c>
      <c r="F2388" s="127">
        <v>106</v>
      </c>
      <c r="G2388" s="128">
        <v>2.2200000000000002</v>
      </c>
      <c r="H2388" s="121">
        <f t="shared" si="259"/>
        <v>0.39506172839506171</v>
      </c>
      <c r="I2388" s="121">
        <f t="shared" si="260"/>
        <v>92.96592592592593</v>
      </c>
      <c r="J2388" s="121" t="str">
        <f t="shared" si="264"/>
        <v/>
      </c>
      <c r="K2388" s="121" t="str">
        <f t="shared" si="261"/>
        <v/>
      </c>
      <c r="L2388" s="121" t="str">
        <f t="shared" si="262"/>
        <v/>
      </c>
      <c r="M2388" s="121" t="str">
        <f t="shared" si="265"/>
        <v/>
      </c>
      <c r="N2388" s="121" t="str">
        <f t="shared" si="263"/>
        <v/>
      </c>
      <c r="O2388" s="123"/>
    </row>
    <row r="2389" spans="1:15">
      <c r="A2389" s="116"/>
      <c r="B2389" s="131"/>
      <c r="C2389" s="122" t="s">
        <v>905</v>
      </c>
      <c r="D2389" s="127">
        <v>1</v>
      </c>
      <c r="E2389" s="127">
        <v>8</v>
      </c>
      <c r="F2389" s="127">
        <v>70</v>
      </c>
      <c r="G2389" s="128">
        <v>1.46</v>
      </c>
      <c r="H2389" s="121">
        <f t="shared" si="259"/>
        <v>0.39506172839506171</v>
      </c>
      <c r="I2389" s="121">
        <f t="shared" si="260"/>
        <v>40.375308641975309</v>
      </c>
      <c r="J2389" s="121" t="str">
        <f t="shared" si="264"/>
        <v/>
      </c>
      <c r="K2389" s="121" t="str">
        <f t="shared" si="261"/>
        <v/>
      </c>
      <c r="L2389" s="121" t="str">
        <f t="shared" si="262"/>
        <v/>
      </c>
      <c r="M2389" s="121" t="str">
        <f t="shared" si="265"/>
        <v/>
      </c>
      <c r="N2389" s="121" t="str">
        <f t="shared" si="263"/>
        <v/>
      </c>
      <c r="O2389" s="123"/>
    </row>
    <row r="2390" spans="1:15">
      <c r="A2390" s="116"/>
      <c r="B2390" s="131"/>
      <c r="C2390" s="122" t="s">
        <v>928</v>
      </c>
      <c r="D2390" s="127">
        <v>1</v>
      </c>
      <c r="E2390" s="127">
        <v>20</v>
      </c>
      <c r="F2390" s="127">
        <v>10</v>
      </c>
      <c r="G2390" s="128">
        <v>0.25</v>
      </c>
      <c r="H2390" s="121">
        <f t="shared" si="259"/>
        <v>2.4691358024691357</v>
      </c>
      <c r="I2390" s="121" t="str">
        <f t="shared" si="260"/>
        <v/>
      </c>
      <c r="J2390" s="121" t="str">
        <f t="shared" si="264"/>
        <v/>
      </c>
      <c r="K2390" s="121" t="str">
        <f t="shared" si="261"/>
        <v/>
      </c>
      <c r="L2390" s="121" t="str">
        <f t="shared" si="262"/>
        <v/>
      </c>
      <c r="M2390" s="121">
        <f t="shared" si="265"/>
        <v>6.1728395061728394</v>
      </c>
      <c r="N2390" s="121" t="str">
        <f t="shared" si="263"/>
        <v/>
      </c>
      <c r="O2390" s="123"/>
    </row>
    <row r="2391" spans="1:15">
      <c r="A2391" s="116"/>
      <c r="B2391" s="131" t="s">
        <v>609</v>
      </c>
      <c r="C2391" s="122" t="s">
        <v>914</v>
      </c>
      <c r="D2391" s="127">
        <v>1</v>
      </c>
      <c r="E2391" s="127">
        <v>16</v>
      </c>
      <c r="F2391" s="127">
        <v>3</v>
      </c>
      <c r="G2391" s="128">
        <v>30.175000000000001</v>
      </c>
      <c r="H2391" s="121">
        <f t="shared" si="259"/>
        <v>1.5802469135802468</v>
      </c>
      <c r="I2391" s="121" t="str">
        <f t="shared" si="260"/>
        <v/>
      </c>
      <c r="J2391" s="121" t="str">
        <f t="shared" si="264"/>
        <v/>
      </c>
      <c r="K2391" s="121" t="str">
        <f t="shared" si="261"/>
        <v/>
      </c>
      <c r="L2391" s="121">
        <f t="shared" si="262"/>
        <v>143.05185185185186</v>
      </c>
      <c r="M2391" s="121" t="str">
        <f t="shared" si="265"/>
        <v/>
      </c>
      <c r="N2391" s="121" t="str">
        <f t="shared" si="263"/>
        <v/>
      </c>
      <c r="O2391" s="123"/>
    </row>
    <row r="2392" spans="1:15">
      <c r="A2392" s="116"/>
      <c r="B2392" s="131"/>
      <c r="C2392" s="122" t="s">
        <v>915</v>
      </c>
      <c r="D2392" s="127">
        <v>1</v>
      </c>
      <c r="E2392" s="127">
        <v>16</v>
      </c>
      <c r="F2392" s="127">
        <v>3</v>
      </c>
      <c r="G2392" s="128">
        <v>30.175000000000001</v>
      </c>
      <c r="H2392" s="121">
        <f t="shared" si="259"/>
        <v>1.5802469135802468</v>
      </c>
      <c r="I2392" s="121" t="str">
        <f t="shared" si="260"/>
        <v/>
      </c>
      <c r="J2392" s="121" t="str">
        <f t="shared" si="264"/>
        <v/>
      </c>
      <c r="K2392" s="121" t="str">
        <f t="shared" si="261"/>
        <v/>
      </c>
      <c r="L2392" s="121">
        <f t="shared" si="262"/>
        <v>143.05185185185186</v>
      </c>
      <c r="M2392" s="121" t="str">
        <f t="shared" si="265"/>
        <v/>
      </c>
      <c r="N2392" s="121" t="str">
        <f t="shared" si="263"/>
        <v/>
      </c>
      <c r="O2392" s="123"/>
    </row>
    <row r="2393" spans="1:15">
      <c r="A2393" s="116"/>
      <c r="B2393" s="131"/>
      <c r="C2393" s="122" t="s">
        <v>893</v>
      </c>
      <c r="D2393" s="127">
        <v>1</v>
      </c>
      <c r="E2393" s="127">
        <v>20</v>
      </c>
      <c r="F2393" s="127">
        <v>2</v>
      </c>
      <c r="G2393" s="128">
        <v>4.76</v>
      </c>
      <c r="H2393" s="121">
        <f t="shared" si="259"/>
        <v>2.4691358024691357</v>
      </c>
      <c r="I2393" s="121" t="str">
        <f t="shared" si="260"/>
        <v/>
      </c>
      <c r="J2393" s="121" t="str">
        <f t="shared" si="264"/>
        <v/>
      </c>
      <c r="K2393" s="121" t="str">
        <f t="shared" si="261"/>
        <v/>
      </c>
      <c r="L2393" s="121" t="str">
        <f t="shared" si="262"/>
        <v/>
      </c>
      <c r="M2393" s="121">
        <f t="shared" si="265"/>
        <v>23.506172839506171</v>
      </c>
      <c r="N2393" s="121" t="str">
        <f t="shared" si="263"/>
        <v/>
      </c>
      <c r="O2393" s="123"/>
    </row>
    <row r="2394" spans="1:15">
      <c r="A2394" s="116"/>
      <c r="B2394" s="131"/>
      <c r="C2394" s="122" t="s">
        <v>893</v>
      </c>
      <c r="D2394" s="127">
        <v>1</v>
      </c>
      <c r="E2394" s="127">
        <v>20</v>
      </c>
      <c r="F2394" s="127">
        <v>2</v>
      </c>
      <c r="G2394" s="128">
        <v>7.5</v>
      </c>
      <c r="H2394" s="121">
        <f t="shared" si="259"/>
        <v>2.4691358024691357</v>
      </c>
      <c r="I2394" s="121" t="str">
        <f t="shared" si="260"/>
        <v/>
      </c>
      <c r="J2394" s="121" t="str">
        <f t="shared" si="264"/>
        <v/>
      </c>
      <c r="K2394" s="121" t="str">
        <f t="shared" si="261"/>
        <v/>
      </c>
      <c r="L2394" s="121" t="str">
        <f t="shared" si="262"/>
        <v/>
      </c>
      <c r="M2394" s="121">
        <f t="shared" si="265"/>
        <v>37.037037037037038</v>
      </c>
      <c r="N2394" s="121" t="str">
        <f t="shared" si="263"/>
        <v/>
      </c>
      <c r="O2394" s="123"/>
    </row>
    <row r="2395" spans="1:15">
      <c r="A2395" s="116"/>
      <c r="B2395" s="131"/>
      <c r="C2395" s="122" t="s">
        <v>893</v>
      </c>
      <c r="D2395" s="127">
        <v>1</v>
      </c>
      <c r="E2395" s="127">
        <v>20</v>
      </c>
      <c r="F2395" s="127">
        <v>2</v>
      </c>
      <c r="G2395" s="128">
        <v>5.8</v>
      </c>
      <c r="H2395" s="121">
        <f t="shared" si="259"/>
        <v>2.4691358024691357</v>
      </c>
      <c r="I2395" s="121" t="str">
        <f t="shared" si="260"/>
        <v/>
      </c>
      <c r="J2395" s="121" t="str">
        <f t="shared" si="264"/>
        <v/>
      </c>
      <c r="K2395" s="121" t="str">
        <f t="shared" si="261"/>
        <v/>
      </c>
      <c r="L2395" s="121" t="str">
        <f t="shared" si="262"/>
        <v/>
      </c>
      <c r="M2395" s="121">
        <f t="shared" si="265"/>
        <v>28.641975308641975</v>
      </c>
      <c r="N2395" s="121" t="str">
        <f t="shared" si="263"/>
        <v/>
      </c>
      <c r="O2395" s="123"/>
    </row>
    <row r="2396" spans="1:15">
      <c r="A2396" s="116"/>
      <c r="B2396" s="131"/>
      <c r="C2396" s="122" t="s">
        <v>893</v>
      </c>
      <c r="D2396" s="127">
        <v>1</v>
      </c>
      <c r="E2396" s="127">
        <v>16</v>
      </c>
      <c r="F2396" s="127">
        <v>2</v>
      </c>
      <c r="G2396" s="128">
        <v>4.63</v>
      </c>
      <c r="H2396" s="121">
        <f t="shared" si="259"/>
        <v>1.5802469135802468</v>
      </c>
      <c r="I2396" s="121" t="str">
        <f t="shared" si="260"/>
        <v/>
      </c>
      <c r="J2396" s="121" t="str">
        <f t="shared" si="264"/>
        <v/>
      </c>
      <c r="K2396" s="121" t="str">
        <f t="shared" si="261"/>
        <v/>
      </c>
      <c r="L2396" s="121">
        <f t="shared" si="262"/>
        <v>14.633086419753086</v>
      </c>
      <c r="M2396" s="121" t="str">
        <f t="shared" si="265"/>
        <v/>
      </c>
      <c r="N2396" s="121" t="str">
        <f t="shared" si="263"/>
        <v/>
      </c>
      <c r="O2396" s="123"/>
    </row>
    <row r="2397" spans="1:15">
      <c r="A2397" s="116"/>
      <c r="B2397" s="131"/>
      <c r="C2397" s="122" t="s">
        <v>840</v>
      </c>
      <c r="D2397" s="127">
        <v>1</v>
      </c>
      <c r="E2397" s="127">
        <v>16</v>
      </c>
      <c r="F2397" s="127">
        <v>4</v>
      </c>
      <c r="G2397" s="128">
        <v>4.66</v>
      </c>
      <c r="H2397" s="121">
        <f t="shared" si="259"/>
        <v>1.5802469135802468</v>
      </c>
      <c r="I2397" s="121" t="str">
        <f t="shared" si="260"/>
        <v/>
      </c>
      <c r="J2397" s="121" t="str">
        <f t="shared" si="264"/>
        <v/>
      </c>
      <c r="K2397" s="121" t="str">
        <f t="shared" si="261"/>
        <v/>
      </c>
      <c r="L2397" s="121">
        <f t="shared" si="262"/>
        <v>29.455802469135801</v>
      </c>
      <c r="M2397" s="121" t="str">
        <f t="shared" si="265"/>
        <v/>
      </c>
      <c r="N2397" s="121" t="str">
        <f t="shared" si="263"/>
        <v/>
      </c>
      <c r="O2397" s="123"/>
    </row>
    <row r="2398" spans="1:15">
      <c r="A2398" s="116"/>
      <c r="B2398" s="131"/>
      <c r="C2398" s="122" t="s">
        <v>840</v>
      </c>
      <c r="D2398" s="127">
        <v>1</v>
      </c>
      <c r="E2398" s="127">
        <v>16</v>
      </c>
      <c r="F2398" s="127">
        <v>2</v>
      </c>
      <c r="G2398" s="128">
        <v>3.52</v>
      </c>
      <c r="H2398" s="121">
        <f t="shared" si="259"/>
        <v>1.5802469135802468</v>
      </c>
      <c r="I2398" s="121" t="str">
        <f t="shared" si="260"/>
        <v/>
      </c>
      <c r="J2398" s="121" t="str">
        <f t="shared" si="264"/>
        <v/>
      </c>
      <c r="K2398" s="121" t="str">
        <f t="shared" si="261"/>
        <v/>
      </c>
      <c r="L2398" s="121">
        <f t="shared" si="262"/>
        <v>11.124938271604938</v>
      </c>
      <c r="M2398" s="121" t="str">
        <f t="shared" si="265"/>
        <v/>
      </c>
      <c r="N2398" s="121" t="str">
        <f t="shared" si="263"/>
        <v/>
      </c>
      <c r="O2398" s="123"/>
    </row>
    <row r="2399" spans="1:15">
      <c r="A2399" s="116"/>
      <c r="B2399" s="131"/>
      <c r="C2399" s="122" t="s">
        <v>905</v>
      </c>
      <c r="D2399" s="127">
        <v>1</v>
      </c>
      <c r="E2399" s="127">
        <v>8</v>
      </c>
      <c r="F2399" s="127">
        <v>172</v>
      </c>
      <c r="G2399" s="128">
        <v>1.46</v>
      </c>
      <c r="H2399" s="121">
        <f t="shared" si="259"/>
        <v>0.39506172839506171</v>
      </c>
      <c r="I2399" s="121">
        <f t="shared" si="260"/>
        <v>99.207901234567899</v>
      </c>
      <c r="J2399" s="121" t="str">
        <f t="shared" si="264"/>
        <v/>
      </c>
      <c r="K2399" s="121" t="str">
        <f t="shared" si="261"/>
        <v/>
      </c>
      <c r="L2399" s="121" t="str">
        <f t="shared" si="262"/>
        <v/>
      </c>
      <c r="M2399" s="121" t="str">
        <f t="shared" si="265"/>
        <v/>
      </c>
      <c r="N2399" s="121" t="str">
        <f t="shared" si="263"/>
        <v/>
      </c>
      <c r="O2399" s="123"/>
    </row>
    <row r="2400" spans="1:15">
      <c r="A2400" s="116"/>
      <c r="B2400" s="131"/>
      <c r="C2400" s="122" t="s">
        <v>928</v>
      </c>
      <c r="D2400" s="127">
        <v>1</v>
      </c>
      <c r="E2400" s="127">
        <v>20</v>
      </c>
      <c r="F2400" s="127">
        <v>16</v>
      </c>
      <c r="G2400" s="128">
        <v>0.25</v>
      </c>
      <c r="H2400" s="121">
        <f t="shared" si="259"/>
        <v>2.4691358024691357</v>
      </c>
      <c r="I2400" s="121" t="str">
        <f t="shared" si="260"/>
        <v/>
      </c>
      <c r="J2400" s="121" t="str">
        <f t="shared" si="264"/>
        <v/>
      </c>
      <c r="K2400" s="121" t="str">
        <f t="shared" si="261"/>
        <v/>
      </c>
      <c r="L2400" s="121" t="str">
        <f t="shared" si="262"/>
        <v/>
      </c>
      <c r="M2400" s="121">
        <f t="shared" si="265"/>
        <v>9.8765432098765427</v>
      </c>
      <c r="N2400" s="121" t="str">
        <f t="shared" si="263"/>
        <v/>
      </c>
      <c r="O2400" s="123"/>
    </row>
    <row r="2401" spans="1:15">
      <c r="A2401" s="116"/>
      <c r="B2401" s="131" t="s">
        <v>610</v>
      </c>
      <c r="C2401" s="122" t="s">
        <v>914</v>
      </c>
      <c r="D2401" s="127">
        <v>1</v>
      </c>
      <c r="E2401" s="127">
        <v>16</v>
      </c>
      <c r="F2401" s="127">
        <v>2</v>
      </c>
      <c r="G2401" s="128">
        <v>5.56</v>
      </c>
      <c r="H2401" s="121">
        <f t="shared" si="259"/>
        <v>1.5802469135802468</v>
      </c>
      <c r="I2401" s="121" t="str">
        <f t="shared" si="260"/>
        <v/>
      </c>
      <c r="J2401" s="121" t="str">
        <f t="shared" si="264"/>
        <v/>
      </c>
      <c r="K2401" s="121" t="str">
        <f t="shared" si="261"/>
        <v/>
      </c>
      <c r="L2401" s="121">
        <f t="shared" si="262"/>
        <v>17.572345679012344</v>
      </c>
      <c r="M2401" s="121" t="str">
        <f t="shared" si="265"/>
        <v/>
      </c>
      <c r="N2401" s="121" t="str">
        <f t="shared" si="263"/>
        <v/>
      </c>
      <c r="O2401" s="123"/>
    </row>
    <row r="2402" spans="1:15">
      <c r="A2402" s="116"/>
      <c r="B2402" s="131"/>
      <c r="C2402" s="122" t="s">
        <v>915</v>
      </c>
      <c r="D2402" s="127">
        <v>1</v>
      </c>
      <c r="E2402" s="127">
        <v>16</v>
      </c>
      <c r="F2402" s="127">
        <v>2</v>
      </c>
      <c r="G2402" s="128">
        <v>5.56</v>
      </c>
      <c r="H2402" s="121">
        <f t="shared" si="259"/>
        <v>1.5802469135802468</v>
      </c>
      <c r="I2402" s="121" t="str">
        <f t="shared" si="260"/>
        <v/>
      </c>
      <c r="J2402" s="121" t="str">
        <f t="shared" si="264"/>
        <v/>
      </c>
      <c r="K2402" s="121" t="str">
        <f t="shared" si="261"/>
        <v/>
      </c>
      <c r="L2402" s="121">
        <f t="shared" si="262"/>
        <v>17.572345679012344</v>
      </c>
      <c r="M2402" s="121" t="str">
        <f t="shared" si="265"/>
        <v/>
      </c>
      <c r="N2402" s="121" t="str">
        <f t="shared" si="263"/>
        <v/>
      </c>
      <c r="O2402" s="123"/>
    </row>
    <row r="2403" spans="1:15">
      <c r="A2403" s="116"/>
      <c r="B2403" s="131"/>
      <c r="C2403" s="122" t="s">
        <v>893</v>
      </c>
      <c r="D2403" s="127">
        <v>1</v>
      </c>
      <c r="E2403" s="127">
        <v>16</v>
      </c>
      <c r="F2403" s="127">
        <v>2</v>
      </c>
      <c r="G2403" s="128">
        <v>2.06</v>
      </c>
      <c r="H2403" s="121">
        <f t="shared" si="259"/>
        <v>1.5802469135802468</v>
      </c>
      <c r="I2403" s="121" t="str">
        <f t="shared" si="260"/>
        <v/>
      </c>
      <c r="J2403" s="121" t="str">
        <f t="shared" si="264"/>
        <v/>
      </c>
      <c r="K2403" s="121" t="str">
        <f t="shared" si="261"/>
        <v/>
      </c>
      <c r="L2403" s="121">
        <f t="shared" si="262"/>
        <v>6.5106172839506167</v>
      </c>
      <c r="M2403" s="121" t="str">
        <f t="shared" si="265"/>
        <v/>
      </c>
      <c r="N2403" s="121" t="str">
        <f t="shared" si="263"/>
        <v/>
      </c>
      <c r="O2403" s="123"/>
    </row>
    <row r="2404" spans="1:15">
      <c r="A2404" s="116"/>
      <c r="B2404" s="131"/>
      <c r="C2404" s="122" t="s">
        <v>840</v>
      </c>
      <c r="D2404" s="127">
        <v>1</v>
      </c>
      <c r="E2404" s="127">
        <v>16</v>
      </c>
      <c r="F2404" s="127">
        <v>1</v>
      </c>
      <c r="G2404" s="128">
        <v>3.43</v>
      </c>
      <c r="H2404" s="121">
        <f t="shared" si="259"/>
        <v>1.5802469135802468</v>
      </c>
      <c r="I2404" s="121" t="str">
        <f t="shared" si="260"/>
        <v/>
      </c>
      <c r="J2404" s="121" t="str">
        <f t="shared" si="264"/>
        <v/>
      </c>
      <c r="K2404" s="121" t="str">
        <f t="shared" si="261"/>
        <v/>
      </c>
      <c r="L2404" s="121">
        <f t="shared" si="262"/>
        <v>5.4202469135802467</v>
      </c>
      <c r="M2404" s="121" t="str">
        <f t="shared" si="265"/>
        <v/>
      </c>
      <c r="N2404" s="121" t="str">
        <f t="shared" si="263"/>
        <v/>
      </c>
      <c r="O2404" s="123"/>
    </row>
    <row r="2405" spans="1:15">
      <c r="A2405" s="116"/>
      <c r="B2405" s="131"/>
      <c r="C2405" s="122" t="s">
        <v>905</v>
      </c>
      <c r="D2405" s="127">
        <v>1</v>
      </c>
      <c r="E2405" s="127">
        <v>8</v>
      </c>
      <c r="F2405" s="127">
        <v>34</v>
      </c>
      <c r="G2405" s="128">
        <v>1.32</v>
      </c>
      <c r="H2405" s="121">
        <f t="shared" si="259"/>
        <v>0.39506172839506171</v>
      </c>
      <c r="I2405" s="121">
        <f t="shared" si="260"/>
        <v>17.73037037037037</v>
      </c>
      <c r="J2405" s="121" t="str">
        <f t="shared" si="264"/>
        <v/>
      </c>
      <c r="K2405" s="121" t="str">
        <f t="shared" si="261"/>
        <v/>
      </c>
      <c r="L2405" s="121" t="str">
        <f t="shared" si="262"/>
        <v/>
      </c>
      <c r="M2405" s="121" t="str">
        <f t="shared" si="265"/>
        <v/>
      </c>
      <c r="N2405" s="121" t="str">
        <f t="shared" si="263"/>
        <v/>
      </c>
      <c r="O2405" s="123"/>
    </row>
    <row r="2406" spans="1:15">
      <c r="A2406" s="116"/>
      <c r="B2406" s="131" t="s">
        <v>611</v>
      </c>
      <c r="C2406" s="122" t="s">
        <v>914</v>
      </c>
      <c r="D2406" s="127">
        <v>1</v>
      </c>
      <c r="E2406" s="127">
        <v>20</v>
      </c>
      <c r="F2406" s="127">
        <v>3</v>
      </c>
      <c r="G2406" s="128">
        <v>8.66</v>
      </c>
      <c r="H2406" s="121">
        <f t="shared" si="259"/>
        <v>2.4691358024691357</v>
      </c>
      <c r="I2406" s="121" t="str">
        <f t="shared" si="260"/>
        <v/>
      </c>
      <c r="J2406" s="121" t="str">
        <f t="shared" si="264"/>
        <v/>
      </c>
      <c r="K2406" s="121" t="str">
        <f t="shared" si="261"/>
        <v/>
      </c>
      <c r="L2406" s="121" t="str">
        <f t="shared" si="262"/>
        <v/>
      </c>
      <c r="M2406" s="121">
        <f t="shared" si="265"/>
        <v>64.148148148148152</v>
      </c>
      <c r="N2406" s="121" t="str">
        <f t="shared" si="263"/>
        <v/>
      </c>
      <c r="O2406" s="123"/>
    </row>
    <row r="2407" spans="1:15">
      <c r="A2407" s="127"/>
      <c r="B2407" s="131"/>
      <c r="C2407" s="122" t="s">
        <v>915</v>
      </c>
      <c r="D2407" s="127">
        <v>1</v>
      </c>
      <c r="E2407" s="127">
        <v>20</v>
      </c>
      <c r="F2407" s="127">
        <v>3</v>
      </c>
      <c r="G2407" s="128">
        <v>8.66</v>
      </c>
      <c r="H2407" s="121">
        <f t="shared" si="259"/>
        <v>2.4691358024691357</v>
      </c>
      <c r="I2407" s="121" t="str">
        <f t="shared" si="260"/>
        <v/>
      </c>
      <c r="J2407" s="121" t="str">
        <f t="shared" si="264"/>
        <v/>
      </c>
      <c r="K2407" s="121" t="str">
        <f t="shared" si="261"/>
        <v/>
      </c>
      <c r="L2407" s="121" t="str">
        <f t="shared" si="262"/>
        <v/>
      </c>
      <c r="M2407" s="121">
        <f t="shared" si="265"/>
        <v>64.148148148148152</v>
      </c>
      <c r="N2407" s="121" t="str">
        <f t="shared" si="263"/>
        <v/>
      </c>
      <c r="O2407" s="123"/>
    </row>
    <row r="2408" spans="1:15">
      <c r="A2408" s="127"/>
      <c r="B2408" s="131"/>
      <c r="C2408" s="122" t="s">
        <v>893</v>
      </c>
      <c r="D2408" s="127">
        <v>1</v>
      </c>
      <c r="E2408" s="127">
        <v>20</v>
      </c>
      <c r="F2408" s="127">
        <v>2</v>
      </c>
      <c r="G2408" s="128">
        <v>1.96</v>
      </c>
      <c r="H2408" s="121">
        <f t="shared" si="259"/>
        <v>2.4691358024691357</v>
      </c>
      <c r="I2408" s="121" t="str">
        <f t="shared" si="260"/>
        <v/>
      </c>
      <c r="J2408" s="121" t="str">
        <f t="shared" si="264"/>
        <v/>
      </c>
      <c r="K2408" s="121" t="str">
        <f t="shared" si="261"/>
        <v/>
      </c>
      <c r="L2408" s="121" t="str">
        <f t="shared" si="262"/>
        <v/>
      </c>
      <c r="M2408" s="121">
        <f t="shared" si="265"/>
        <v>9.6790123456790109</v>
      </c>
      <c r="N2408" s="121" t="str">
        <f t="shared" si="263"/>
        <v/>
      </c>
      <c r="O2408" s="123"/>
    </row>
    <row r="2409" spans="1:15">
      <c r="A2409" s="127"/>
      <c r="B2409" s="131"/>
      <c r="C2409" s="122" t="s">
        <v>893</v>
      </c>
      <c r="D2409" s="127">
        <v>1</v>
      </c>
      <c r="E2409" s="127">
        <v>20</v>
      </c>
      <c r="F2409" s="127">
        <v>2</v>
      </c>
      <c r="G2409" s="128">
        <v>4.79</v>
      </c>
      <c r="H2409" s="121">
        <f t="shared" si="259"/>
        <v>2.4691358024691357</v>
      </c>
      <c r="I2409" s="121" t="str">
        <f t="shared" si="260"/>
        <v/>
      </c>
      <c r="J2409" s="121" t="str">
        <f t="shared" si="264"/>
        <v/>
      </c>
      <c r="K2409" s="121" t="str">
        <f t="shared" si="261"/>
        <v/>
      </c>
      <c r="L2409" s="121" t="str">
        <f t="shared" si="262"/>
        <v/>
      </c>
      <c r="M2409" s="121">
        <f t="shared" si="265"/>
        <v>23.654320987654319</v>
      </c>
      <c r="N2409" s="121" t="str">
        <f t="shared" si="263"/>
        <v/>
      </c>
      <c r="O2409" s="123"/>
    </row>
    <row r="2410" spans="1:15">
      <c r="A2410" s="127"/>
      <c r="B2410" s="131"/>
      <c r="C2410" s="122" t="s">
        <v>936</v>
      </c>
      <c r="D2410" s="127">
        <v>1</v>
      </c>
      <c r="E2410" s="127">
        <v>16</v>
      </c>
      <c r="F2410" s="127">
        <v>2</v>
      </c>
      <c r="G2410" s="128">
        <v>3.76</v>
      </c>
      <c r="H2410" s="121">
        <f t="shared" si="259"/>
        <v>1.5802469135802468</v>
      </c>
      <c r="I2410" s="121" t="str">
        <f t="shared" si="260"/>
        <v/>
      </c>
      <c r="J2410" s="121" t="str">
        <f t="shared" si="264"/>
        <v/>
      </c>
      <c r="K2410" s="121" t="str">
        <f t="shared" si="261"/>
        <v/>
      </c>
      <c r="L2410" s="121">
        <f t="shared" si="262"/>
        <v>11.883456790123455</v>
      </c>
      <c r="M2410" s="121" t="str">
        <f t="shared" si="265"/>
        <v/>
      </c>
      <c r="N2410" s="121" t="str">
        <f t="shared" si="263"/>
        <v/>
      </c>
      <c r="O2410" s="123"/>
    </row>
    <row r="2411" spans="1:15">
      <c r="A2411" s="127"/>
      <c r="B2411" s="131"/>
      <c r="C2411" s="122" t="s">
        <v>905</v>
      </c>
      <c r="D2411" s="127">
        <v>1</v>
      </c>
      <c r="E2411" s="127">
        <v>8</v>
      </c>
      <c r="F2411" s="127">
        <v>56</v>
      </c>
      <c r="G2411" s="128">
        <v>1.46</v>
      </c>
      <c r="H2411" s="121">
        <f t="shared" si="259"/>
        <v>0.39506172839506171</v>
      </c>
      <c r="I2411" s="121">
        <f t="shared" si="260"/>
        <v>32.300246913580239</v>
      </c>
      <c r="J2411" s="121" t="str">
        <f t="shared" si="264"/>
        <v/>
      </c>
      <c r="K2411" s="121" t="str">
        <f t="shared" si="261"/>
        <v/>
      </c>
      <c r="L2411" s="121" t="str">
        <f t="shared" si="262"/>
        <v/>
      </c>
      <c r="M2411" s="121" t="str">
        <f t="shared" si="265"/>
        <v/>
      </c>
      <c r="N2411" s="121" t="str">
        <f t="shared" si="263"/>
        <v/>
      </c>
      <c r="O2411" s="123"/>
    </row>
    <row r="2412" spans="1:15">
      <c r="A2412" s="127"/>
      <c r="B2412" s="131"/>
      <c r="C2412" s="122" t="s">
        <v>928</v>
      </c>
      <c r="D2412" s="127">
        <v>1</v>
      </c>
      <c r="E2412" s="127">
        <v>20</v>
      </c>
      <c r="F2412" s="127">
        <v>6</v>
      </c>
      <c r="G2412" s="128">
        <v>0.25</v>
      </c>
      <c r="H2412" s="121">
        <f t="shared" si="259"/>
        <v>2.4691358024691357</v>
      </c>
      <c r="I2412" s="121" t="str">
        <f t="shared" si="260"/>
        <v/>
      </c>
      <c r="J2412" s="121" t="str">
        <f t="shared" si="264"/>
        <v/>
      </c>
      <c r="K2412" s="121" t="str">
        <f t="shared" si="261"/>
        <v/>
      </c>
      <c r="L2412" s="121" t="str">
        <f t="shared" si="262"/>
        <v/>
      </c>
      <c r="M2412" s="121">
        <f t="shared" si="265"/>
        <v>3.7037037037037033</v>
      </c>
      <c r="N2412" s="121" t="str">
        <f t="shared" si="263"/>
        <v/>
      </c>
      <c r="O2412" s="123"/>
    </row>
    <row r="2413" spans="1:15">
      <c r="A2413" s="127"/>
      <c r="B2413" s="131" t="s">
        <v>612</v>
      </c>
      <c r="C2413" s="122" t="s">
        <v>914</v>
      </c>
      <c r="D2413" s="127">
        <v>1</v>
      </c>
      <c r="E2413" s="127">
        <v>16</v>
      </c>
      <c r="F2413" s="127">
        <v>3</v>
      </c>
      <c r="G2413" s="128">
        <v>7.8550000000000004</v>
      </c>
      <c r="H2413" s="121">
        <f t="shared" si="259"/>
        <v>1.5802469135802468</v>
      </c>
      <c r="I2413" s="121" t="str">
        <f t="shared" si="260"/>
        <v/>
      </c>
      <c r="J2413" s="121" t="str">
        <f t="shared" si="264"/>
        <v/>
      </c>
      <c r="K2413" s="121" t="str">
        <f t="shared" si="261"/>
        <v/>
      </c>
      <c r="L2413" s="121">
        <f t="shared" si="262"/>
        <v>37.238518518518518</v>
      </c>
      <c r="M2413" s="121" t="str">
        <f t="shared" si="265"/>
        <v/>
      </c>
      <c r="N2413" s="121" t="str">
        <f t="shared" si="263"/>
        <v/>
      </c>
      <c r="O2413" s="123"/>
    </row>
    <row r="2414" spans="1:15">
      <c r="A2414" s="127"/>
      <c r="B2414" s="131"/>
      <c r="C2414" s="122" t="s">
        <v>915</v>
      </c>
      <c r="D2414" s="127">
        <v>1</v>
      </c>
      <c r="E2414" s="127">
        <v>16</v>
      </c>
      <c r="F2414" s="127">
        <v>3</v>
      </c>
      <c r="G2414" s="128">
        <v>7.8550000000000004</v>
      </c>
      <c r="H2414" s="121">
        <f t="shared" si="259"/>
        <v>1.5802469135802468</v>
      </c>
      <c r="I2414" s="121" t="str">
        <f t="shared" si="260"/>
        <v/>
      </c>
      <c r="J2414" s="121" t="str">
        <f t="shared" si="264"/>
        <v/>
      </c>
      <c r="K2414" s="121" t="str">
        <f t="shared" si="261"/>
        <v/>
      </c>
      <c r="L2414" s="121">
        <f t="shared" si="262"/>
        <v>37.238518518518518</v>
      </c>
      <c r="M2414" s="121" t="str">
        <f t="shared" si="265"/>
        <v/>
      </c>
      <c r="N2414" s="121" t="str">
        <f t="shared" si="263"/>
        <v/>
      </c>
      <c r="O2414" s="123"/>
    </row>
    <row r="2415" spans="1:15">
      <c r="A2415" s="127"/>
      <c r="B2415" s="131"/>
      <c r="C2415" s="122" t="s">
        <v>893</v>
      </c>
      <c r="D2415" s="127">
        <v>1</v>
      </c>
      <c r="E2415" s="127">
        <v>20</v>
      </c>
      <c r="F2415" s="127">
        <v>2</v>
      </c>
      <c r="G2415" s="128">
        <v>2.06</v>
      </c>
      <c r="H2415" s="121">
        <f t="shared" si="259"/>
        <v>2.4691358024691357</v>
      </c>
      <c r="I2415" s="121" t="str">
        <f t="shared" si="260"/>
        <v/>
      </c>
      <c r="J2415" s="121" t="str">
        <f t="shared" si="264"/>
        <v/>
      </c>
      <c r="K2415" s="121" t="str">
        <f t="shared" si="261"/>
        <v/>
      </c>
      <c r="L2415" s="121" t="str">
        <f t="shared" si="262"/>
        <v/>
      </c>
      <c r="M2415" s="121">
        <f t="shared" si="265"/>
        <v>10.172839506172838</v>
      </c>
      <c r="N2415" s="121" t="str">
        <f t="shared" si="263"/>
        <v/>
      </c>
      <c r="O2415" s="123"/>
    </row>
    <row r="2416" spans="1:15">
      <c r="A2416" s="127"/>
      <c r="B2416" s="131"/>
      <c r="C2416" s="122" t="s">
        <v>893</v>
      </c>
      <c r="D2416" s="127">
        <v>1</v>
      </c>
      <c r="E2416" s="127">
        <v>20</v>
      </c>
      <c r="F2416" s="127">
        <v>2</v>
      </c>
      <c r="G2416" s="128">
        <v>4.37</v>
      </c>
      <c r="H2416" s="121">
        <f t="shared" si="259"/>
        <v>2.4691358024691357</v>
      </c>
      <c r="I2416" s="121" t="str">
        <f t="shared" si="260"/>
        <v/>
      </c>
      <c r="J2416" s="121" t="str">
        <f t="shared" si="264"/>
        <v/>
      </c>
      <c r="K2416" s="121" t="str">
        <f t="shared" si="261"/>
        <v/>
      </c>
      <c r="L2416" s="121" t="str">
        <f t="shared" si="262"/>
        <v/>
      </c>
      <c r="M2416" s="121">
        <f t="shared" si="265"/>
        <v>21.580246913580247</v>
      </c>
      <c r="N2416" s="121" t="str">
        <f t="shared" si="263"/>
        <v/>
      </c>
      <c r="O2416" s="123"/>
    </row>
    <row r="2417" spans="1:15">
      <c r="A2417" s="127"/>
      <c r="B2417" s="131"/>
      <c r="C2417" s="122" t="s">
        <v>937</v>
      </c>
      <c r="D2417" s="127">
        <v>1</v>
      </c>
      <c r="E2417" s="127">
        <v>16</v>
      </c>
      <c r="F2417" s="127">
        <v>2</v>
      </c>
      <c r="G2417" s="128">
        <v>3.42</v>
      </c>
      <c r="H2417" s="121">
        <f t="shared" si="259"/>
        <v>1.5802469135802468</v>
      </c>
      <c r="I2417" s="121" t="str">
        <f t="shared" si="260"/>
        <v/>
      </c>
      <c r="J2417" s="121" t="str">
        <f t="shared" si="264"/>
        <v/>
      </c>
      <c r="K2417" s="121" t="str">
        <f t="shared" si="261"/>
        <v/>
      </c>
      <c r="L2417" s="121">
        <f t="shared" si="262"/>
        <v>10.808888888888887</v>
      </c>
      <c r="M2417" s="121" t="str">
        <f t="shared" si="265"/>
        <v/>
      </c>
      <c r="N2417" s="121" t="str">
        <f t="shared" si="263"/>
        <v/>
      </c>
      <c r="O2417" s="123"/>
    </row>
    <row r="2418" spans="1:15">
      <c r="A2418" s="127"/>
      <c r="B2418" s="131"/>
      <c r="C2418" s="122" t="s">
        <v>905</v>
      </c>
      <c r="D2418" s="127">
        <v>1</v>
      </c>
      <c r="E2418" s="127">
        <v>8</v>
      </c>
      <c r="F2418" s="127">
        <v>48</v>
      </c>
      <c r="G2418" s="128">
        <v>1.46</v>
      </c>
      <c r="H2418" s="121">
        <f t="shared" si="259"/>
        <v>0.39506172839506171</v>
      </c>
      <c r="I2418" s="121">
        <f t="shared" si="260"/>
        <v>27.685925925925925</v>
      </c>
      <c r="J2418" s="121" t="str">
        <f t="shared" si="264"/>
        <v/>
      </c>
      <c r="K2418" s="121" t="str">
        <f t="shared" si="261"/>
        <v/>
      </c>
      <c r="L2418" s="121" t="str">
        <f t="shared" si="262"/>
        <v/>
      </c>
      <c r="M2418" s="121" t="str">
        <f t="shared" si="265"/>
        <v/>
      </c>
      <c r="N2418" s="121" t="str">
        <f t="shared" si="263"/>
        <v/>
      </c>
      <c r="O2418" s="123"/>
    </row>
    <row r="2419" spans="1:15">
      <c r="A2419" s="127"/>
      <c r="B2419" s="131"/>
      <c r="C2419" s="122" t="s">
        <v>928</v>
      </c>
      <c r="D2419" s="127">
        <v>1</v>
      </c>
      <c r="E2419" s="127">
        <v>20</v>
      </c>
      <c r="F2419" s="127">
        <v>6</v>
      </c>
      <c r="G2419" s="128">
        <v>0.25</v>
      </c>
      <c r="H2419" s="121">
        <f t="shared" si="259"/>
        <v>2.4691358024691357</v>
      </c>
      <c r="I2419" s="121" t="str">
        <f t="shared" si="260"/>
        <v/>
      </c>
      <c r="J2419" s="121" t="str">
        <f t="shared" si="264"/>
        <v/>
      </c>
      <c r="K2419" s="121" t="str">
        <f t="shared" si="261"/>
        <v/>
      </c>
      <c r="L2419" s="121" t="str">
        <f t="shared" si="262"/>
        <v/>
      </c>
      <c r="M2419" s="121">
        <f t="shared" si="265"/>
        <v>3.7037037037037033</v>
      </c>
      <c r="N2419" s="121" t="str">
        <f t="shared" si="263"/>
        <v/>
      </c>
      <c r="O2419" s="123"/>
    </row>
    <row r="2420" spans="1:15">
      <c r="A2420" s="127"/>
      <c r="B2420" s="131" t="s">
        <v>613</v>
      </c>
      <c r="C2420" s="122" t="s">
        <v>914</v>
      </c>
      <c r="D2420" s="127">
        <v>1</v>
      </c>
      <c r="E2420" s="127">
        <v>16</v>
      </c>
      <c r="F2420" s="127">
        <v>3</v>
      </c>
      <c r="G2420" s="128">
        <v>20.16</v>
      </c>
      <c r="H2420" s="121">
        <f t="shared" si="259"/>
        <v>1.5802469135802468</v>
      </c>
      <c r="I2420" s="121" t="str">
        <f t="shared" si="260"/>
        <v/>
      </c>
      <c r="J2420" s="121" t="str">
        <f t="shared" si="264"/>
        <v/>
      </c>
      <c r="K2420" s="121" t="str">
        <f t="shared" si="261"/>
        <v/>
      </c>
      <c r="L2420" s="121">
        <f t="shared" si="262"/>
        <v>95.573333333333338</v>
      </c>
      <c r="M2420" s="121" t="str">
        <f t="shared" si="265"/>
        <v/>
      </c>
      <c r="N2420" s="121" t="str">
        <f t="shared" si="263"/>
        <v/>
      </c>
      <c r="O2420" s="123"/>
    </row>
    <row r="2421" spans="1:15">
      <c r="A2421" s="127"/>
      <c r="B2421" s="131"/>
      <c r="C2421" s="122" t="s">
        <v>915</v>
      </c>
      <c r="D2421" s="127">
        <v>1</v>
      </c>
      <c r="E2421" s="127">
        <v>16</v>
      </c>
      <c r="F2421" s="127">
        <v>3</v>
      </c>
      <c r="G2421" s="128">
        <v>20.16</v>
      </c>
      <c r="H2421" s="121">
        <f t="shared" si="259"/>
        <v>1.5802469135802468</v>
      </c>
      <c r="I2421" s="121" t="str">
        <f t="shared" si="260"/>
        <v/>
      </c>
      <c r="J2421" s="121" t="str">
        <f t="shared" si="264"/>
        <v/>
      </c>
      <c r="K2421" s="121" t="str">
        <f t="shared" si="261"/>
        <v/>
      </c>
      <c r="L2421" s="121">
        <f t="shared" si="262"/>
        <v>95.573333333333338</v>
      </c>
      <c r="M2421" s="121" t="str">
        <f t="shared" si="265"/>
        <v/>
      </c>
      <c r="N2421" s="121" t="str">
        <f t="shared" si="263"/>
        <v/>
      </c>
      <c r="O2421" s="123"/>
    </row>
    <row r="2422" spans="1:15">
      <c r="A2422" s="127"/>
      <c r="B2422" s="131"/>
      <c r="C2422" s="122" t="s">
        <v>893</v>
      </c>
      <c r="D2422" s="127">
        <v>1</v>
      </c>
      <c r="E2422" s="127">
        <v>20</v>
      </c>
      <c r="F2422" s="127">
        <v>2</v>
      </c>
      <c r="G2422" s="128">
        <v>2.46</v>
      </c>
      <c r="H2422" s="121">
        <f t="shared" si="259"/>
        <v>2.4691358024691357</v>
      </c>
      <c r="I2422" s="121" t="str">
        <f t="shared" si="260"/>
        <v/>
      </c>
      <c r="J2422" s="121" t="str">
        <f t="shared" si="264"/>
        <v/>
      </c>
      <c r="K2422" s="121" t="str">
        <f t="shared" si="261"/>
        <v/>
      </c>
      <c r="L2422" s="121" t="str">
        <f t="shared" si="262"/>
        <v/>
      </c>
      <c r="M2422" s="121">
        <f t="shared" si="265"/>
        <v>12.148148148148147</v>
      </c>
      <c r="N2422" s="121" t="str">
        <f t="shared" si="263"/>
        <v/>
      </c>
      <c r="O2422" s="123"/>
    </row>
    <row r="2423" spans="1:15">
      <c r="A2423" s="127"/>
      <c r="B2423" s="131"/>
      <c r="C2423" s="122" t="s">
        <v>893</v>
      </c>
      <c r="D2423" s="127">
        <v>1</v>
      </c>
      <c r="E2423" s="127">
        <v>20</v>
      </c>
      <c r="F2423" s="127">
        <v>2</v>
      </c>
      <c r="G2423" s="128">
        <v>7.5</v>
      </c>
      <c r="H2423" s="121">
        <f t="shared" si="259"/>
        <v>2.4691358024691357</v>
      </c>
      <c r="I2423" s="121" t="str">
        <f t="shared" si="260"/>
        <v/>
      </c>
      <c r="J2423" s="121" t="str">
        <f t="shared" si="264"/>
        <v/>
      </c>
      <c r="K2423" s="121" t="str">
        <f t="shared" si="261"/>
        <v/>
      </c>
      <c r="L2423" s="121" t="str">
        <f t="shared" si="262"/>
        <v/>
      </c>
      <c r="M2423" s="121">
        <f t="shared" si="265"/>
        <v>37.037037037037038</v>
      </c>
      <c r="N2423" s="121" t="str">
        <f t="shared" si="263"/>
        <v/>
      </c>
      <c r="O2423" s="123"/>
    </row>
    <row r="2424" spans="1:15">
      <c r="A2424" s="127"/>
      <c r="B2424" s="131"/>
      <c r="C2424" s="122" t="s">
        <v>893</v>
      </c>
      <c r="D2424" s="127">
        <v>1</v>
      </c>
      <c r="E2424" s="127">
        <v>20</v>
      </c>
      <c r="F2424" s="127">
        <v>2</v>
      </c>
      <c r="G2424" s="128">
        <v>4.6500000000000004</v>
      </c>
      <c r="H2424" s="121">
        <f t="shared" si="259"/>
        <v>2.4691358024691357</v>
      </c>
      <c r="I2424" s="121" t="str">
        <f t="shared" si="260"/>
        <v/>
      </c>
      <c r="J2424" s="121" t="str">
        <f t="shared" si="264"/>
        <v/>
      </c>
      <c r="K2424" s="121" t="str">
        <f t="shared" si="261"/>
        <v/>
      </c>
      <c r="L2424" s="121" t="str">
        <f t="shared" si="262"/>
        <v/>
      </c>
      <c r="M2424" s="121">
        <f t="shared" si="265"/>
        <v>22.962962962962962</v>
      </c>
      <c r="N2424" s="121" t="str">
        <f t="shared" si="263"/>
        <v/>
      </c>
      <c r="O2424" s="123"/>
    </row>
    <row r="2425" spans="1:15">
      <c r="A2425" s="127"/>
      <c r="B2425" s="131"/>
      <c r="C2425" s="122" t="s">
        <v>840</v>
      </c>
      <c r="D2425" s="127">
        <v>1</v>
      </c>
      <c r="E2425" s="127">
        <v>16</v>
      </c>
      <c r="F2425" s="127">
        <v>2</v>
      </c>
      <c r="G2425" s="128">
        <v>4.66</v>
      </c>
      <c r="H2425" s="121">
        <f t="shared" si="259"/>
        <v>1.5802469135802468</v>
      </c>
      <c r="I2425" s="121" t="str">
        <f t="shared" si="260"/>
        <v/>
      </c>
      <c r="J2425" s="121" t="str">
        <f t="shared" si="264"/>
        <v/>
      </c>
      <c r="K2425" s="121" t="str">
        <f t="shared" si="261"/>
        <v/>
      </c>
      <c r="L2425" s="121">
        <f t="shared" si="262"/>
        <v>14.7279012345679</v>
      </c>
      <c r="M2425" s="121" t="str">
        <f t="shared" si="265"/>
        <v/>
      </c>
      <c r="N2425" s="121" t="str">
        <f t="shared" si="263"/>
        <v/>
      </c>
      <c r="O2425" s="123"/>
    </row>
    <row r="2426" spans="1:15">
      <c r="A2426" s="127"/>
      <c r="B2426" s="131"/>
      <c r="C2426" s="122" t="s">
        <v>840</v>
      </c>
      <c r="D2426" s="127">
        <v>1</v>
      </c>
      <c r="E2426" s="127">
        <v>16</v>
      </c>
      <c r="F2426" s="127">
        <v>2</v>
      </c>
      <c r="G2426" s="128">
        <v>4.66</v>
      </c>
      <c r="H2426" s="121">
        <f t="shared" si="259"/>
        <v>1.5802469135802468</v>
      </c>
      <c r="I2426" s="121" t="str">
        <f t="shared" si="260"/>
        <v/>
      </c>
      <c r="J2426" s="121" t="str">
        <f t="shared" si="264"/>
        <v/>
      </c>
      <c r="K2426" s="121" t="str">
        <f t="shared" si="261"/>
        <v/>
      </c>
      <c r="L2426" s="121">
        <f t="shared" si="262"/>
        <v>14.7279012345679</v>
      </c>
      <c r="M2426" s="121" t="str">
        <f t="shared" si="265"/>
        <v/>
      </c>
      <c r="N2426" s="121" t="str">
        <f t="shared" si="263"/>
        <v/>
      </c>
      <c r="O2426" s="123"/>
    </row>
    <row r="2427" spans="1:15">
      <c r="A2427" s="127"/>
      <c r="B2427" s="131"/>
      <c r="C2427" s="122" t="s">
        <v>905</v>
      </c>
      <c r="D2427" s="127">
        <v>1</v>
      </c>
      <c r="E2427" s="127">
        <v>8</v>
      </c>
      <c r="F2427" s="127">
        <v>81</v>
      </c>
      <c r="G2427" s="128">
        <v>1.46</v>
      </c>
      <c r="H2427" s="121">
        <f t="shared" si="259"/>
        <v>0.39506172839506171</v>
      </c>
      <c r="I2427" s="121">
        <f t="shared" si="260"/>
        <v>46.719999999999992</v>
      </c>
      <c r="J2427" s="121" t="str">
        <f t="shared" si="264"/>
        <v/>
      </c>
      <c r="K2427" s="121" t="str">
        <f t="shared" si="261"/>
        <v/>
      </c>
      <c r="L2427" s="121" t="str">
        <f t="shared" si="262"/>
        <v/>
      </c>
      <c r="M2427" s="121" t="str">
        <f t="shared" si="265"/>
        <v/>
      </c>
      <c r="N2427" s="121" t="str">
        <f t="shared" si="263"/>
        <v/>
      </c>
      <c r="O2427" s="123"/>
    </row>
    <row r="2428" spans="1:15">
      <c r="A2428" s="127"/>
      <c r="B2428" s="131"/>
      <c r="C2428" s="122" t="s">
        <v>928</v>
      </c>
      <c r="D2428" s="127">
        <v>1</v>
      </c>
      <c r="E2428" s="127">
        <v>20</v>
      </c>
      <c r="F2428" s="127">
        <v>11</v>
      </c>
      <c r="G2428" s="128">
        <v>0.25</v>
      </c>
      <c r="H2428" s="121">
        <f t="shared" si="259"/>
        <v>2.4691358024691357</v>
      </c>
      <c r="I2428" s="121" t="str">
        <f t="shared" si="260"/>
        <v/>
      </c>
      <c r="J2428" s="121" t="str">
        <f t="shared" si="264"/>
        <v/>
      </c>
      <c r="K2428" s="121" t="str">
        <f t="shared" si="261"/>
        <v/>
      </c>
      <c r="L2428" s="121" t="str">
        <f t="shared" si="262"/>
        <v/>
      </c>
      <c r="M2428" s="121">
        <f t="shared" si="265"/>
        <v>6.7901234567901234</v>
      </c>
      <c r="N2428" s="121" t="str">
        <f t="shared" si="263"/>
        <v/>
      </c>
      <c r="O2428" s="123"/>
    </row>
    <row r="2429" spans="1:15">
      <c r="A2429" s="127"/>
      <c r="B2429" s="131" t="s">
        <v>614</v>
      </c>
      <c r="C2429" s="122" t="s">
        <v>914</v>
      </c>
      <c r="D2429" s="127">
        <v>1</v>
      </c>
      <c r="E2429" s="127">
        <v>16</v>
      </c>
      <c r="F2429" s="127">
        <v>3</v>
      </c>
      <c r="G2429" s="128">
        <v>5.84</v>
      </c>
      <c r="H2429" s="121">
        <f t="shared" si="259"/>
        <v>1.5802469135802468</v>
      </c>
      <c r="I2429" s="121" t="str">
        <f t="shared" si="260"/>
        <v/>
      </c>
      <c r="J2429" s="121" t="str">
        <f t="shared" si="264"/>
        <v/>
      </c>
      <c r="K2429" s="121" t="str">
        <f t="shared" si="261"/>
        <v/>
      </c>
      <c r="L2429" s="121">
        <f t="shared" si="262"/>
        <v>27.685925925925925</v>
      </c>
      <c r="M2429" s="121" t="str">
        <f t="shared" si="265"/>
        <v/>
      </c>
      <c r="N2429" s="121" t="str">
        <f t="shared" si="263"/>
        <v/>
      </c>
      <c r="O2429" s="123"/>
    </row>
    <row r="2430" spans="1:15">
      <c r="A2430" s="127"/>
      <c r="B2430" s="131"/>
      <c r="C2430" s="122" t="s">
        <v>915</v>
      </c>
      <c r="D2430" s="127">
        <v>1</v>
      </c>
      <c r="E2430" s="127">
        <v>16</v>
      </c>
      <c r="F2430" s="127">
        <v>3</v>
      </c>
      <c r="G2430" s="128">
        <v>5.84</v>
      </c>
      <c r="H2430" s="121">
        <f t="shared" si="259"/>
        <v>1.5802469135802468</v>
      </c>
      <c r="I2430" s="121" t="str">
        <f t="shared" si="260"/>
        <v/>
      </c>
      <c r="J2430" s="121" t="str">
        <f t="shared" si="264"/>
        <v/>
      </c>
      <c r="K2430" s="121" t="str">
        <f t="shared" si="261"/>
        <v/>
      </c>
      <c r="L2430" s="121">
        <f t="shared" si="262"/>
        <v>27.685925925925925</v>
      </c>
      <c r="M2430" s="121" t="str">
        <f t="shared" si="265"/>
        <v/>
      </c>
      <c r="N2430" s="121" t="str">
        <f t="shared" si="263"/>
        <v/>
      </c>
      <c r="O2430" s="123"/>
    </row>
    <row r="2431" spans="1:15">
      <c r="A2431" s="127"/>
      <c r="B2431" s="131"/>
      <c r="C2431" s="122" t="s">
        <v>893</v>
      </c>
      <c r="D2431" s="127">
        <v>1</v>
      </c>
      <c r="E2431" s="127">
        <v>16</v>
      </c>
      <c r="F2431" s="127">
        <v>2</v>
      </c>
      <c r="G2431" s="128">
        <v>2.36</v>
      </c>
      <c r="H2431" s="121">
        <f t="shared" si="259"/>
        <v>1.5802469135802468</v>
      </c>
      <c r="I2431" s="121" t="str">
        <f t="shared" si="260"/>
        <v/>
      </c>
      <c r="J2431" s="121" t="str">
        <f t="shared" si="264"/>
        <v/>
      </c>
      <c r="K2431" s="121" t="str">
        <f t="shared" si="261"/>
        <v/>
      </c>
      <c r="L2431" s="121">
        <f t="shared" si="262"/>
        <v>7.4587654320987644</v>
      </c>
      <c r="M2431" s="121" t="str">
        <f t="shared" si="265"/>
        <v/>
      </c>
      <c r="N2431" s="121" t="str">
        <f t="shared" si="263"/>
        <v/>
      </c>
      <c r="O2431" s="123"/>
    </row>
    <row r="2432" spans="1:15">
      <c r="A2432" s="127"/>
      <c r="B2432" s="131"/>
      <c r="C2432" s="122" t="s">
        <v>893</v>
      </c>
      <c r="D2432" s="127">
        <v>1</v>
      </c>
      <c r="E2432" s="127">
        <v>12</v>
      </c>
      <c r="F2432" s="127">
        <v>2</v>
      </c>
      <c r="G2432" s="128">
        <v>2.06</v>
      </c>
      <c r="H2432" s="121">
        <f t="shared" si="259"/>
        <v>0.88888888888888884</v>
      </c>
      <c r="I2432" s="121" t="str">
        <f t="shared" si="260"/>
        <v/>
      </c>
      <c r="J2432" s="121" t="str">
        <f t="shared" si="264"/>
        <v/>
      </c>
      <c r="K2432" s="121">
        <f t="shared" si="261"/>
        <v>3.6622222222222223</v>
      </c>
      <c r="L2432" s="121" t="str">
        <f t="shared" si="262"/>
        <v/>
      </c>
      <c r="M2432" s="121" t="str">
        <f t="shared" si="265"/>
        <v/>
      </c>
      <c r="N2432" s="121" t="str">
        <f t="shared" si="263"/>
        <v/>
      </c>
      <c r="O2432" s="123"/>
    </row>
    <row r="2433" spans="1:15">
      <c r="A2433" s="127"/>
      <c r="B2433" s="131"/>
      <c r="C2433" s="122" t="s">
        <v>840</v>
      </c>
      <c r="D2433" s="127">
        <v>1</v>
      </c>
      <c r="E2433" s="127">
        <v>8</v>
      </c>
      <c r="F2433" s="127">
        <v>33</v>
      </c>
      <c r="G2433" s="128">
        <v>1.46</v>
      </c>
      <c r="H2433" s="121">
        <f t="shared" si="259"/>
        <v>0.39506172839506171</v>
      </c>
      <c r="I2433" s="121">
        <f t="shared" si="260"/>
        <v>19.034074074074073</v>
      </c>
      <c r="J2433" s="121" t="str">
        <f t="shared" si="264"/>
        <v/>
      </c>
      <c r="K2433" s="121" t="str">
        <f t="shared" si="261"/>
        <v/>
      </c>
      <c r="L2433" s="121" t="str">
        <f t="shared" si="262"/>
        <v/>
      </c>
      <c r="M2433" s="121" t="str">
        <f t="shared" si="265"/>
        <v/>
      </c>
      <c r="N2433" s="121" t="str">
        <f t="shared" si="263"/>
        <v/>
      </c>
      <c r="O2433" s="123"/>
    </row>
    <row r="2434" spans="1:15">
      <c r="A2434" s="116"/>
      <c r="B2434" s="131"/>
      <c r="C2434" s="122" t="s">
        <v>928</v>
      </c>
      <c r="D2434" s="127">
        <v>1</v>
      </c>
      <c r="E2434" s="127">
        <v>20</v>
      </c>
      <c r="F2434" s="127">
        <v>4</v>
      </c>
      <c r="G2434" s="128">
        <v>0.25</v>
      </c>
      <c r="H2434" s="121">
        <f t="shared" si="259"/>
        <v>2.4691358024691357</v>
      </c>
      <c r="I2434" s="121" t="str">
        <f t="shared" si="260"/>
        <v/>
      </c>
      <c r="J2434" s="121" t="str">
        <f t="shared" si="264"/>
        <v/>
      </c>
      <c r="K2434" s="121" t="str">
        <f t="shared" si="261"/>
        <v/>
      </c>
      <c r="L2434" s="121" t="str">
        <f t="shared" si="262"/>
        <v/>
      </c>
      <c r="M2434" s="121">
        <f t="shared" si="265"/>
        <v>2.4691358024691357</v>
      </c>
      <c r="N2434" s="121" t="str">
        <f t="shared" si="263"/>
        <v/>
      </c>
      <c r="O2434" s="123"/>
    </row>
    <row r="2435" spans="1:15">
      <c r="A2435" s="116"/>
      <c r="B2435" s="131" t="s">
        <v>615</v>
      </c>
      <c r="C2435" s="122" t="s">
        <v>914</v>
      </c>
      <c r="D2435" s="127">
        <v>2</v>
      </c>
      <c r="E2435" s="127">
        <v>20</v>
      </c>
      <c r="F2435" s="127">
        <v>2</v>
      </c>
      <c r="G2435" s="128">
        <v>7.73</v>
      </c>
      <c r="H2435" s="121">
        <f t="shared" si="259"/>
        <v>2.4691358024691357</v>
      </c>
      <c r="I2435" s="121" t="str">
        <f t="shared" si="260"/>
        <v/>
      </c>
      <c r="J2435" s="121" t="str">
        <f t="shared" si="264"/>
        <v/>
      </c>
      <c r="K2435" s="121" t="str">
        <f t="shared" si="261"/>
        <v/>
      </c>
      <c r="L2435" s="121" t="str">
        <f t="shared" si="262"/>
        <v/>
      </c>
      <c r="M2435" s="121">
        <f t="shared" si="265"/>
        <v>76.345679012345684</v>
      </c>
      <c r="N2435" s="121" t="str">
        <f t="shared" si="263"/>
        <v/>
      </c>
      <c r="O2435" s="123"/>
    </row>
    <row r="2436" spans="1:15">
      <c r="A2436" s="116"/>
      <c r="B2436" s="131"/>
      <c r="C2436" s="122" t="s">
        <v>915</v>
      </c>
      <c r="D2436" s="127">
        <v>2</v>
      </c>
      <c r="E2436" s="127">
        <v>20</v>
      </c>
      <c r="F2436" s="127">
        <v>2</v>
      </c>
      <c r="G2436" s="128">
        <v>7.73</v>
      </c>
      <c r="H2436" s="121">
        <f t="shared" si="259"/>
        <v>2.4691358024691357</v>
      </c>
      <c r="I2436" s="121" t="str">
        <f t="shared" si="260"/>
        <v/>
      </c>
      <c r="J2436" s="121" t="str">
        <f t="shared" si="264"/>
        <v/>
      </c>
      <c r="K2436" s="121" t="str">
        <f t="shared" si="261"/>
        <v/>
      </c>
      <c r="L2436" s="121" t="str">
        <f t="shared" si="262"/>
        <v/>
      </c>
      <c r="M2436" s="121">
        <f t="shared" si="265"/>
        <v>76.345679012345684</v>
      </c>
      <c r="N2436" s="121" t="str">
        <f t="shared" si="263"/>
        <v/>
      </c>
      <c r="O2436" s="123"/>
    </row>
    <row r="2437" spans="1:15">
      <c r="A2437" s="116"/>
      <c r="B2437" s="131"/>
      <c r="C2437" s="122" t="s">
        <v>919</v>
      </c>
      <c r="D2437" s="127">
        <v>2</v>
      </c>
      <c r="E2437" s="127">
        <v>20</v>
      </c>
      <c r="F2437" s="127">
        <v>2</v>
      </c>
      <c r="G2437" s="128">
        <v>4.476</v>
      </c>
      <c r="H2437" s="121">
        <f t="shared" si="259"/>
        <v>2.4691358024691357</v>
      </c>
      <c r="I2437" s="121" t="str">
        <f t="shared" si="260"/>
        <v/>
      </c>
      <c r="J2437" s="121" t="str">
        <f t="shared" si="264"/>
        <v/>
      </c>
      <c r="K2437" s="121" t="str">
        <f t="shared" si="261"/>
        <v/>
      </c>
      <c r="L2437" s="121" t="str">
        <f t="shared" si="262"/>
        <v/>
      </c>
      <c r="M2437" s="121">
        <f t="shared" si="265"/>
        <v>44.207407407407402</v>
      </c>
      <c r="N2437" s="121" t="str">
        <f t="shared" si="263"/>
        <v/>
      </c>
      <c r="O2437" s="123"/>
    </row>
    <row r="2438" spans="1:15">
      <c r="A2438" s="116"/>
      <c r="B2438" s="131"/>
      <c r="C2438" s="122" t="s">
        <v>915</v>
      </c>
      <c r="D2438" s="127">
        <v>2</v>
      </c>
      <c r="E2438" s="127">
        <v>20</v>
      </c>
      <c r="F2438" s="127">
        <v>2</v>
      </c>
      <c r="G2438" s="128">
        <v>4.476</v>
      </c>
      <c r="H2438" s="121">
        <f t="shared" ref="H2438:H2501" si="266">E2438*E2438/(162)</f>
        <v>2.4691358024691357</v>
      </c>
      <c r="I2438" s="121" t="str">
        <f t="shared" ref="I2438:I2501" si="267">IF((E2438=8),D2438*G2438*F2438*H2438,"")</f>
        <v/>
      </c>
      <c r="J2438" s="121" t="str">
        <f t="shared" si="264"/>
        <v/>
      </c>
      <c r="K2438" s="121" t="str">
        <f t="shared" ref="K2438:K2501" si="268">IF((E2438=12),D2438*F2438*G2438*H2438,"")</f>
        <v/>
      </c>
      <c r="L2438" s="121" t="str">
        <f t="shared" ref="L2438:L2501" si="269">IF((E2438=16),D2438*F2438*G2438*H2438,"")</f>
        <v/>
      </c>
      <c r="M2438" s="121">
        <f t="shared" si="265"/>
        <v>44.207407407407402</v>
      </c>
      <c r="N2438" s="121" t="str">
        <f t="shared" ref="N2438:N2501" si="270">IF((E2438=25),D2438*F2438*G2438*H2438,"")</f>
        <v/>
      </c>
      <c r="O2438" s="123"/>
    </row>
    <row r="2439" spans="1:15">
      <c r="A2439" s="116"/>
      <c r="B2439" s="131"/>
      <c r="C2439" s="122" t="s">
        <v>938</v>
      </c>
      <c r="D2439" s="127">
        <v>2</v>
      </c>
      <c r="E2439" s="127">
        <v>20</v>
      </c>
      <c r="F2439" s="127">
        <v>2</v>
      </c>
      <c r="G2439" s="128">
        <v>3.952</v>
      </c>
      <c r="H2439" s="121">
        <f t="shared" si="266"/>
        <v>2.4691358024691357</v>
      </c>
      <c r="I2439" s="121" t="str">
        <f t="shared" si="267"/>
        <v/>
      </c>
      <c r="J2439" s="121" t="str">
        <f t="shared" si="264"/>
        <v/>
      </c>
      <c r="K2439" s="121" t="str">
        <f t="shared" si="268"/>
        <v/>
      </c>
      <c r="L2439" s="121" t="str">
        <f t="shared" si="269"/>
        <v/>
      </c>
      <c r="M2439" s="121">
        <f t="shared" si="265"/>
        <v>39.032098765432096</v>
      </c>
      <c r="N2439" s="121" t="str">
        <f t="shared" si="270"/>
        <v/>
      </c>
      <c r="O2439" s="123"/>
    </row>
    <row r="2440" spans="1:15">
      <c r="A2440" s="116"/>
      <c r="B2440" s="131"/>
      <c r="C2440" s="122" t="s">
        <v>905</v>
      </c>
      <c r="D2440" s="127">
        <v>2</v>
      </c>
      <c r="E2440" s="127">
        <v>8</v>
      </c>
      <c r="F2440" s="127">
        <v>50</v>
      </c>
      <c r="G2440" s="128">
        <v>1.32</v>
      </c>
      <c r="H2440" s="121">
        <f t="shared" si="266"/>
        <v>0.39506172839506171</v>
      </c>
      <c r="I2440" s="121">
        <f t="shared" si="267"/>
        <v>52.148148148148145</v>
      </c>
      <c r="J2440" s="121" t="str">
        <f t="shared" si="264"/>
        <v/>
      </c>
      <c r="K2440" s="121" t="str">
        <f t="shared" si="268"/>
        <v/>
      </c>
      <c r="L2440" s="121" t="str">
        <f t="shared" si="269"/>
        <v/>
      </c>
      <c r="M2440" s="121" t="str">
        <f t="shared" si="265"/>
        <v/>
      </c>
      <c r="N2440" s="121" t="str">
        <f t="shared" si="270"/>
        <v/>
      </c>
      <c r="O2440" s="123"/>
    </row>
    <row r="2441" spans="1:15">
      <c r="A2441" s="116">
        <v>8</v>
      </c>
      <c r="B2441" s="133" t="s">
        <v>981</v>
      </c>
      <c r="C2441" s="122"/>
      <c r="D2441" s="127"/>
      <c r="E2441" s="127"/>
      <c r="F2441" s="127"/>
      <c r="G2441" s="128"/>
      <c r="H2441" s="121">
        <f t="shared" si="266"/>
        <v>0</v>
      </c>
      <c r="I2441" s="121" t="str">
        <f t="shared" si="267"/>
        <v/>
      </c>
      <c r="J2441" s="121" t="str">
        <f t="shared" si="264"/>
        <v/>
      </c>
      <c r="K2441" s="121" t="str">
        <f t="shared" si="268"/>
        <v/>
      </c>
      <c r="L2441" s="121" t="str">
        <f t="shared" si="269"/>
        <v/>
      </c>
      <c r="M2441" s="121" t="str">
        <f t="shared" si="265"/>
        <v/>
      </c>
      <c r="N2441" s="121" t="str">
        <f t="shared" si="270"/>
        <v/>
      </c>
      <c r="O2441" s="123"/>
    </row>
    <row r="2442" spans="1:15">
      <c r="A2442" s="116"/>
      <c r="B2442" s="133" t="s">
        <v>940</v>
      </c>
      <c r="C2442" s="122" t="s">
        <v>842</v>
      </c>
      <c r="D2442" s="127">
        <v>4</v>
      </c>
      <c r="E2442" s="127">
        <v>8</v>
      </c>
      <c r="F2442" s="127">
        <v>16</v>
      </c>
      <c r="G2442" s="128">
        <v>3.766</v>
      </c>
      <c r="H2442" s="121">
        <f t="shared" si="266"/>
        <v>0.39506172839506171</v>
      </c>
      <c r="I2442" s="121">
        <f t="shared" si="267"/>
        <v>95.21935802469136</v>
      </c>
      <c r="J2442" s="121" t="str">
        <f t="shared" si="264"/>
        <v/>
      </c>
      <c r="K2442" s="121" t="str">
        <f t="shared" si="268"/>
        <v/>
      </c>
      <c r="L2442" s="121" t="str">
        <f t="shared" si="269"/>
        <v/>
      </c>
      <c r="M2442" s="121" t="str">
        <f t="shared" si="265"/>
        <v/>
      </c>
      <c r="N2442" s="121" t="str">
        <f t="shared" si="270"/>
        <v/>
      </c>
      <c r="O2442" s="123"/>
    </row>
    <row r="2443" spans="1:15">
      <c r="A2443" s="116"/>
      <c r="B2443" s="131"/>
      <c r="C2443" s="122" t="s">
        <v>842</v>
      </c>
      <c r="D2443" s="127">
        <v>4</v>
      </c>
      <c r="E2443" s="127">
        <v>8</v>
      </c>
      <c r="F2443" s="127">
        <v>16</v>
      </c>
      <c r="G2443" s="128">
        <v>3.2160000000000002</v>
      </c>
      <c r="H2443" s="121">
        <f t="shared" si="266"/>
        <v>0.39506172839506171</v>
      </c>
      <c r="I2443" s="121">
        <f t="shared" si="267"/>
        <v>81.313185185185191</v>
      </c>
      <c r="J2443" s="121" t="str">
        <f t="shared" ref="J2443:J2506" si="271">IF((E2443=10),D2443*F2443*G2443*H2443,"")</f>
        <v/>
      </c>
      <c r="K2443" s="121" t="str">
        <f t="shared" si="268"/>
        <v/>
      </c>
      <c r="L2443" s="121" t="str">
        <f t="shared" si="269"/>
        <v/>
      </c>
      <c r="M2443" s="121" t="str">
        <f t="shared" si="265"/>
        <v/>
      </c>
      <c r="N2443" s="121" t="str">
        <f t="shared" si="270"/>
        <v/>
      </c>
      <c r="O2443" s="123"/>
    </row>
    <row r="2444" spans="1:15">
      <c r="A2444" s="116"/>
      <c r="B2444" s="131"/>
      <c r="C2444" s="122" t="s">
        <v>852</v>
      </c>
      <c r="D2444" s="127">
        <v>4</v>
      </c>
      <c r="E2444" s="127">
        <v>8</v>
      </c>
      <c r="F2444" s="127">
        <v>14</v>
      </c>
      <c r="G2444" s="128">
        <v>5.42</v>
      </c>
      <c r="H2444" s="121">
        <f t="shared" si="266"/>
        <v>0.39506172839506171</v>
      </c>
      <c r="I2444" s="121">
        <f t="shared" si="267"/>
        <v>119.90913580246912</v>
      </c>
      <c r="J2444" s="121" t="str">
        <f t="shared" si="271"/>
        <v/>
      </c>
      <c r="K2444" s="121" t="str">
        <f t="shared" si="268"/>
        <v/>
      </c>
      <c r="L2444" s="121" t="str">
        <f t="shared" si="269"/>
        <v/>
      </c>
      <c r="M2444" s="121" t="str">
        <f t="shared" si="265"/>
        <v/>
      </c>
      <c r="N2444" s="121" t="str">
        <f t="shared" si="270"/>
        <v/>
      </c>
      <c r="O2444" s="123"/>
    </row>
    <row r="2445" spans="1:15">
      <c r="A2445" s="116"/>
      <c r="B2445" s="131"/>
      <c r="C2445" s="122" t="s">
        <v>870</v>
      </c>
      <c r="D2445" s="127">
        <v>4</v>
      </c>
      <c r="E2445" s="127">
        <v>8</v>
      </c>
      <c r="F2445" s="127">
        <v>8</v>
      </c>
      <c r="G2445" s="128">
        <v>4.62</v>
      </c>
      <c r="H2445" s="121">
        <f t="shared" si="266"/>
        <v>0.39506172839506171</v>
      </c>
      <c r="I2445" s="121">
        <f t="shared" si="267"/>
        <v>58.405925925925921</v>
      </c>
      <c r="J2445" s="121" t="str">
        <f t="shared" si="271"/>
        <v/>
      </c>
      <c r="K2445" s="121" t="str">
        <f t="shared" si="268"/>
        <v/>
      </c>
      <c r="L2445" s="121" t="str">
        <f t="shared" si="269"/>
        <v/>
      </c>
      <c r="M2445" s="121" t="str">
        <f t="shared" si="265"/>
        <v/>
      </c>
      <c r="N2445" s="121" t="str">
        <f t="shared" si="270"/>
        <v/>
      </c>
      <c r="O2445" s="123"/>
    </row>
    <row r="2446" spans="1:15">
      <c r="A2446" s="116"/>
      <c r="B2446" s="131"/>
      <c r="C2446" s="122" t="s">
        <v>870</v>
      </c>
      <c r="D2446" s="127">
        <v>4</v>
      </c>
      <c r="E2446" s="127">
        <v>8</v>
      </c>
      <c r="F2446" s="127">
        <v>7</v>
      </c>
      <c r="G2446" s="128">
        <v>2.516</v>
      </c>
      <c r="H2446" s="121">
        <f t="shared" si="266"/>
        <v>0.39506172839506171</v>
      </c>
      <c r="I2446" s="121">
        <f t="shared" si="267"/>
        <v>27.831308641975308</v>
      </c>
      <c r="J2446" s="121" t="str">
        <f t="shared" si="271"/>
        <v/>
      </c>
      <c r="K2446" s="121" t="str">
        <f t="shared" si="268"/>
        <v/>
      </c>
      <c r="L2446" s="121" t="str">
        <f t="shared" si="269"/>
        <v/>
      </c>
      <c r="M2446" s="121" t="str">
        <f t="shared" si="265"/>
        <v/>
      </c>
      <c r="N2446" s="121" t="str">
        <f t="shared" si="270"/>
        <v/>
      </c>
      <c r="O2446" s="123"/>
    </row>
    <row r="2447" spans="1:15">
      <c r="A2447" s="116"/>
      <c r="B2447" s="133" t="s">
        <v>940</v>
      </c>
      <c r="C2447" s="122" t="s">
        <v>842</v>
      </c>
      <c r="D2447" s="127">
        <v>3</v>
      </c>
      <c r="E2447" s="127">
        <v>8</v>
      </c>
      <c r="F2447" s="127">
        <v>32</v>
      </c>
      <c r="G2447" s="128">
        <v>2.2999999999999998</v>
      </c>
      <c r="H2447" s="121">
        <f t="shared" si="266"/>
        <v>0.39506172839506171</v>
      </c>
      <c r="I2447" s="121">
        <f t="shared" si="267"/>
        <v>87.229629629629613</v>
      </c>
      <c r="J2447" s="121" t="str">
        <f t="shared" si="271"/>
        <v/>
      </c>
      <c r="K2447" s="121" t="str">
        <f t="shared" si="268"/>
        <v/>
      </c>
      <c r="L2447" s="121" t="str">
        <f t="shared" si="269"/>
        <v/>
      </c>
      <c r="M2447" s="121" t="str">
        <f t="shared" si="265"/>
        <v/>
      </c>
      <c r="N2447" s="121" t="str">
        <f t="shared" si="270"/>
        <v/>
      </c>
      <c r="O2447" s="123"/>
    </row>
    <row r="2448" spans="1:15">
      <c r="A2448" s="116"/>
      <c r="B2448" s="131"/>
      <c r="C2448" s="122" t="s">
        <v>852</v>
      </c>
      <c r="D2448" s="127">
        <v>3</v>
      </c>
      <c r="E2448" s="127">
        <v>8</v>
      </c>
      <c r="F2448" s="127">
        <v>10</v>
      </c>
      <c r="G2448" s="128">
        <v>5.22</v>
      </c>
      <c r="H2448" s="121">
        <f t="shared" si="266"/>
        <v>0.39506172839506171</v>
      </c>
      <c r="I2448" s="121">
        <f t="shared" si="267"/>
        <v>61.86666666666666</v>
      </c>
      <c r="J2448" s="121" t="str">
        <f t="shared" si="271"/>
        <v/>
      </c>
      <c r="K2448" s="121" t="str">
        <f t="shared" si="268"/>
        <v/>
      </c>
      <c r="L2448" s="121" t="str">
        <f t="shared" si="269"/>
        <v/>
      </c>
      <c r="M2448" s="121" t="str">
        <f t="shared" ref="M2448:M2511" si="272">IF((E2448=20),D2448*F2448*G2448*H2448,"")</f>
        <v/>
      </c>
      <c r="N2448" s="121" t="str">
        <f t="shared" si="270"/>
        <v/>
      </c>
      <c r="O2448" s="123"/>
    </row>
    <row r="2449" spans="1:15">
      <c r="A2449" s="116"/>
      <c r="B2449" s="131"/>
      <c r="C2449" s="122" t="s">
        <v>870</v>
      </c>
      <c r="D2449" s="127">
        <v>3</v>
      </c>
      <c r="E2449" s="127">
        <v>8</v>
      </c>
      <c r="F2449" s="127">
        <v>8</v>
      </c>
      <c r="G2449" s="128">
        <v>4.62</v>
      </c>
      <c r="H2449" s="121">
        <f t="shared" si="266"/>
        <v>0.39506172839506171</v>
      </c>
      <c r="I2449" s="121">
        <f t="shared" si="267"/>
        <v>43.804444444444442</v>
      </c>
      <c r="J2449" s="121" t="str">
        <f t="shared" si="271"/>
        <v/>
      </c>
      <c r="K2449" s="121" t="str">
        <f t="shared" si="268"/>
        <v/>
      </c>
      <c r="L2449" s="121" t="str">
        <f t="shared" si="269"/>
        <v/>
      </c>
      <c r="M2449" s="121" t="str">
        <f t="shared" si="272"/>
        <v/>
      </c>
      <c r="N2449" s="121" t="str">
        <f t="shared" si="270"/>
        <v/>
      </c>
      <c r="O2449" s="123"/>
    </row>
    <row r="2450" spans="1:15">
      <c r="A2450" s="116"/>
      <c r="B2450" s="133" t="s">
        <v>941</v>
      </c>
      <c r="C2450" s="122" t="s">
        <v>842</v>
      </c>
      <c r="D2450" s="127">
        <v>2</v>
      </c>
      <c r="E2450" s="127">
        <v>10</v>
      </c>
      <c r="F2450" s="127">
        <v>19</v>
      </c>
      <c r="G2450" s="128">
        <v>5.87</v>
      </c>
      <c r="H2450" s="121">
        <f t="shared" si="266"/>
        <v>0.61728395061728392</v>
      </c>
      <c r="I2450" s="121" t="str">
        <f t="shared" si="267"/>
        <v/>
      </c>
      <c r="J2450" s="121">
        <f t="shared" si="271"/>
        <v>137.69135802469134</v>
      </c>
      <c r="K2450" s="121" t="str">
        <f t="shared" si="268"/>
        <v/>
      </c>
      <c r="L2450" s="121" t="str">
        <f t="shared" si="269"/>
        <v/>
      </c>
      <c r="M2450" s="121" t="str">
        <f t="shared" si="272"/>
        <v/>
      </c>
      <c r="N2450" s="121" t="str">
        <f t="shared" si="270"/>
        <v/>
      </c>
      <c r="O2450" s="123"/>
    </row>
    <row r="2451" spans="1:15">
      <c r="A2451" s="116"/>
      <c r="B2451" s="131"/>
      <c r="C2451" s="122" t="s">
        <v>842</v>
      </c>
      <c r="D2451" s="127">
        <v>2</v>
      </c>
      <c r="E2451" s="127">
        <v>10</v>
      </c>
      <c r="F2451" s="127">
        <v>19</v>
      </c>
      <c r="G2451" s="128">
        <v>5.82</v>
      </c>
      <c r="H2451" s="121">
        <f t="shared" si="266"/>
        <v>0.61728395061728392</v>
      </c>
      <c r="I2451" s="121" t="str">
        <f t="shared" si="267"/>
        <v/>
      </c>
      <c r="J2451" s="121">
        <f t="shared" si="271"/>
        <v>136.51851851851853</v>
      </c>
      <c r="K2451" s="121" t="str">
        <f t="shared" si="268"/>
        <v/>
      </c>
      <c r="L2451" s="121" t="str">
        <f t="shared" si="269"/>
        <v/>
      </c>
      <c r="M2451" s="121" t="str">
        <f t="shared" si="272"/>
        <v/>
      </c>
      <c r="N2451" s="121" t="str">
        <f t="shared" si="270"/>
        <v/>
      </c>
      <c r="O2451" s="123"/>
    </row>
    <row r="2452" spans="1:15">
      <c r="A2452" s="116"/>
      <c r="B2452" s="131"/>
      <c r="C2452" s="122" t="s">
        <v>852</v>
      </c>
      <c r="D2452" s="127">
        <v>2</v>
      </c>
      <c r="E2452" s="127">
        <v>10</v>
      </c>
      <c r="F2452" s="127">
        <v>19</v>
      </c>
      <c r="G2452" s="128">
        <v>6.17</v>
      </c>
      <c r="H2452" s="121">
        <f t="shared" si="266"/>
        <v>0.61728395061728392</v>
      </c>
      <c r="I2452" s="121" t="str">
        <f t="shared" si="267"/>
        <v/>
      </c>
      <c r="J2452" s="121">
        <f t="shared" si="271"/>
        <v>144.72839506172838</v>
      </c>
      <c r="K2452" s="121" t="str">
        <f t="shared" si="268"/>
        <v/>
      </c>
      <c r="L2452" s="121" t="str">
        <f t="shared" si="269"/>
        <v/>
      </c>
      <c r="M2452" s="121" t="str">
        <f t="shared" si="272"/>
        <v/>
      </c>
      <c r="N2452" s="121" t="str">
        <f t="shared" si="270"/>
        <v/>
      </c>
      <c r="O2452" s="123"/>
    </row>
    <row r="2453" spans="1:15">
      <c r="A2453" s="116"/>
      <c r="B2453" s="131"/>
      <c r="C2453" s="122" t="s">
        <v>852</v>
      </c>
      <c r="D2453" s="127">
        <v>2</v>
      </c>
      <c r="E2453" s="127">
        <v>10</v>
      </c>
      <c r="F2453" s="127">
        <v>19</v>
      </c>
      <c r="G2453" s="128">
        <v>5.87</v>
      </c>
      <c r="H2453" s="121">
        <f t="shared" si="266"/>
        <v>0.61728395061728392</v>
      </c>
      <c r="I2453" s="121" t="str">
        <f t="shared" si="267"/>
        <v/>
      </c>
      <c r="J2453" s="121">
        <f t="shared" si="271"/>
        <v>137.69135802469134</v>
      </c>
      <c r="K2453" s="121" t="str">
        <f t="shared" si="268"/>
        <v/>
      </c>
      <c r="L2453" s="121" t="str">
        <f t="shared" si="269"/>
        <v/>
      </c>
      <c r="M2453" s="121" t="str">
        <f t="shared" si="272"/>
        <v/>
      </c>
      <c r="N2453" s="121" t="str">
        <f t="shared" si="270"/>
        <v/>
      </c>
      <c r="O2453" s="123"/>
    </row>
    <row r="2454" spans="1:15">
      <c r="A2454" s="116"/>
      <c r="B2454" s="131"/>
      <c r="C2454" s="122" t="s">
        <v>870</v>
      </c>
      <c r="D2454" s="127">
        <v>2</v>
      </c>
      <c r="E2454" s="127">
        <v>8</v>
      </c>
      <c r="F2454" s="127">
        <v>8</v>
      </c>
      <c r="G2454" s="128">
        <v>4.62</v>
      </c>
      <c r="H2454" s="121">
        <f t="shared" si="266"/>
        <v>0.39506172839506171</v>
      </c>
      <c r="I2454" s="121">
        <f t="shared" si="267"/>
        <v>29.20296296296296</v>
      </c>
      <c r="J2454" s="121" t="str">
        <f t="shared" si="271"/>
        <v/>
      </c>
      <c r="K2454" s="121" t="str">
        <f t="shared" si="268"/>
        <v/>
      </c>
      <c r="L2454" s="121" t="str">
        <f t="shared" si="269"/>
        <v/>
      </c>
      <c r="M2454" s="121" t="str">
        <f t="shared" si="272"/>
        <v/>
      </c>
      <c r="N2454" s="121" t="str">
        <f t="shared" si="270"/>
        <v/>
      </c>
      <c r="O2454" s="123"/>
    </row>
    <row r="2455" spans="1:15">
      <c r="A2455" s="116"/>
      <c r="B2455" s="131"/>
      <c r="C2455" s="122" t="s">
        <v>870</v>
      </c>
      <c r="D2455" s="127">
        <v>2</v>
      </c>
      <c r="E2455" s="127">
        <v>8</v>
      </c>
      <c r="F2455" s="127">
        <v>8</v>
      </c>
      <c r="G2455" s="128">
        <v>4.62</v>
      </c>
      <c r="H2455" s="121">
        <f t="shared" si="266"/>
        <v>0.39506172839506171</v>
      </c>
      <c r="I2455" s="121">
        <f t="shared" si="267"/>
        <v>29.20296296296296</v>
      </c>
      <c r="J2455" s="121" t="str">
        <f t="shared" si="271"/>
        <v/>
      </c>
      <c r="K2455" s="121" t="str">
        <f t="shared" si="268"/>
        <v/>
      </c>
      <c r="L2455" s="121" t="str">
        <f t="shared" si="269"/>
        <v/>
      </c>
      <c r="M2455" s="121" t="str">
        <f t="shared" si="272"/>
        <v/>
      </c>
      <c r="N2455" s="121" t="str">
        <f t="shared" si="270"/>
        <v/>
      </c>
      <c r="O2455" s="123"/>
    </row>
    <row r="2456" spans="1:15">
      <c r="A2456" s="116"/>
      <c r="B2456" s="133" t="s">
        <v>942</v>
      </c>
      <c r="C2456" s="122" t="s">
        <v>842</v>
      </c>
      <c r="D2456" s="127">
        <v>16</v>
      </c>
      <c r="E2456" s="127">
        <v>10</v>
      </c>
      <c r="F2456" s="127">
        <v>18</v>
      </c>
      <c r="G2456" s="128">
        <v>4.46</v>
      </c>
      <c r="H2456" s="121">
        <f t="shared" si="266"/>
        <v>0.61728395061728392</v>
      </c>
      <c r="I2456" s="121" t="str">
        <f t="shared" si="267"/>
        <v/>
      </c>
      <c r="J2456" s="121">
        <f t="shared" si="271"/>
        <v>792.8888888888888</v>
      </c>
      <c r="K2456" s="121" t="str">
        <f t="shared" si="268"/>
        <v/>
      </c>
      <c r="L2456" s="121" t="str">
        <f t="shared" si="269"/>
        <v/>
      </c>
      <c r="M2456" s="121" t="str">
        <f t="shared" si="272"/>
        <v/>
      </c>
      <c r="N2456" s="121" t="str">
        <f t="shared" si="270"/>
        <v/>
      </c>
      <c r="O2456" s="123"/>
    </row>
    <row r="2457" spans="1:15">
      <c r="A2457" s="116"/>
      <c r="B2457" s="131"/>
      <c r="C2457" s="122" t="s">
        <v>842</v>
      </c>
      <c r="D2457" s="127">
        <v>16</v>
      </c>
      <c r="E2457" s="127">
        <v>10</v>
      </c>
      <c r="F2457" s="127">
        <v>18</v>
      </c>
      <c r="G2457" s="128">
        <v>4.41</v>
      </c>
      <c r="H2457" s="121">
        <f t="shared" si="266"/>
        <v>0.61728395061728392</v>
      </c>
      <c r="I2457" s="121" t="str">
        <f t="shared" si="267"/>
        <v/>
      </c>
      <c r="J2457" s="121">
        <f t="shared" si="271"/>
        <v>783.99999999999989</v>
      </c>
      <c r="K2457" s="121" t="str">
        <f t="shared" si="268"/>
        <v/>
      </c>
      <c r="L2457" s="121" t="str">
        <f t="shared" si="269"/>
        <v/>
      </c>
      <c r="M2457" s="121" t="str">
        <f t="shared" si="272"/>
        <v/>
      </c>
      <c r="N2457" s="121" t="str">
        <f t="shared" si="270"/>
        <v/>
      </c>
      <c r="O2457" s="123"/>
    </row>
    <row r="2458" spans="1:15">
      <c r="A2458" s="116"/>
      <c r="B2458" s="131"/>
      <c r="C2458" s="122" t="s">
        <v>852</v>
      </c>
      <c r="D2458" s="127">
        <v>16</v>
      </c>
      <c r="E2458" s="127">
        <v>8</v>
      </c>
      <c r="F2458" s="127">
        <v>8</v>
      </c>
      <c r="G2458" s="128">
        <v>6.5949999999999998</v>
      </c>
      <c r="H2458" s="121">
        <f t="shared" si="266"/>
        <v>0.39506172839506171</v>
      </c>
      <c r="I2458" s="121">
        <f t="shared" si="267"/>
        <v>333.49530864197527</v>
      </c>
      <c r="J2458" s="121" t="str">
        <f t="shared" si="271"/>
        <v/>
      </c>
      <c r="K2458" s="121" t="str">
        <f t="shared" si="268"/>
        <v/>
      </c>
      <c r="L2458" s="121" t="str">
        <f t="shared" si="269"/>
        <v/>
      </c>
      <c r="M2458" s="121" t="str">
        <f t="shared" si="272"/>
        <v/>
      </c>
      <c r="N2458" s="121" t="str">
        <f t="shared" si="270"/>
        <v/>
      </c>
      <c r="O2458" s="123"/>
    </row>
    <row r="2459" spans="1:15">
      <c r="A2459" s="116"/>
      <c r="B2459" s="131"/>
      <c r="C2459" s="122" t="s">
        <v>852</v>
      </c>
      <c r="D2459" s="127">
        <v>16</v>
      </c>
      <c r="E2459" s="127">
        <v>8</v>
      </c>
      <c r="F2459" s="127">
        <v>8</v>
      </c>
      <c r="G2459" s="128">
        <v>6.0449999999999999</v>
      </c>
      <c r="H2459" s="121">
        <f t="shared" si="266"/>
        <v>0.39506172839506171</v>
      </c>
      <c r="I2459" s="121">
        <f t="shared" si="267"/>
        <v>305.68296296296296</v>
      </c>
      <c r="J2459" s="121" t="str">
        <f t="shared" si="271"/>
        <v/>
      </c>
      <c r="K2459" s="121" t="str">
        <f t="shared" si="268"/>
        <v/>
      </c>
      <c r="L2459" s="121" t="str">
        <f t="shared" si="269"/>
        <v/>
      </c>
      <c r="M2459" s="121" t="str">
        <f t="shared" si="272"/>
        <v/>
      </c>
      <c r="N2459" s="121" t="str">
        <f t="shared" si="270"/>
        <v/>
      </c>
      <c r="O2459" s="123"/>
    </row>
    <row r="2460" spans="1:15" s="130" customFormat="1">
      <c r="A2460" s="116"/>
      <c r="B2460" s="131"/>
      <c r="C2460" s="122" t="s">
        <v>870</v>
      </c>
      <c r="D2460" s="127">
        <v>16</v>
      </c>
      <c r="E2460" s="127">
        <v>8</v>
      </c>
      <c r="F2460" s="127">
        <v>8</v>
      </c>
      <c r="G2460" s="128">
        <v>5.9450000000000003</v>
      </c>
      <c r="H2460" s="121">
        <f t="shared" si="266"/>
        <v>0.39506172839506171</v>
      </c>
      <c r="I2460" s="121">
        <f t="shared" si="267"/>
        <v>300.62617283950618</v>
      </c>
      <c r="J2460" s="121" t="str">
        <f t="shared" si="271"/>
        <v/>
      </c>
      <c r="K2460" s="121" t="str">
        <f t="shared" si="268"/>
        <v/>
      </c>
      <c r="L2460" s="121" t="str">
        <f t="shared" si="269"/>
        <v/>
      </c>
      <c r="M2460" s="121" t="str">
        <f t="shared" si="272"/>
        <v/>
      </c>
      <c r="N2460" s="121" t="str">
        <f t="shared" si="270"/>
        <v/>
      </c>
      <c r="O2460" s="129"/>
    </row>
    <row r="2461" spans="1:15">
      <c r="A2461" s="116"/>
      <c r="B2461" s="131"/>
      <c r="C2461" s="122" t="s">
        <v>870</v>
      </c>
      <c r="D2461" s="127">
        <v>16</v>
      </c>
      <c r="E2461" s="127">
        <v>8</v>
      </c>
      <c r="F2461" s="127">
        <v>8</v>
      </c>
      <c r="G2461" s="128">
        <v>3.46</v>
      </c>
      <c r="H2461" s="121">
        <f t="shared" si="266"/>
        <v>0.39506172839506171</v>
      </c>
      <c r="I2461" s="121">
        <f t="shared" si="267"/>
        <v>174.96493827160492</v>
      </c>
      <c r="J2461" s="121" t="str">
        <f t="shared" si="271"/>
        <v/>
      </c>
      <c r="K2461" s="121" t="str">
        <f t="shared" si="268"/>
        <v/>
      </c>
      <c r="L2461" s="121" t="str">
        <f t="shared" si="269"/>
        <v/>
      </c>
      <c r="M2461" s="121" t="str">
        <f t="shared" si="272"/>
        <v/>
      </c>
      <c r="N2461" s="121" t="str">
        <f t="shared" si="270"/>
        <v/>
      </c>
      <c r="O2461" s="123"/>
    </row>
    <row r="2462" spans="1:15">
      <c r="A2462" s="116"/>
      <c r="B2462" s="133" t="s">
        <v>943</v>
      </c>
      <c r="C2462" s="122" t="s">
        <v>842</v>
      </c>
      <c r="D2462" s="127">
        <v>4</v>
      </c>
      <c r="E2462" s="127">
        <v>10</v>
      </c>
      <c r="F2462" s="127">
        <v>18</v>
      </c>
      <c r="G2462" s="128">
        <v>4.6500000000000004</v>
      </c>
      <c r="H2462" s="121">
        <f t="shared" si="266"/>
        <v>0.61728395061728392</v>
      </c>
      <c r="I2462" s="121" t="str">
        <f t="shared" si="267"/>
        <v/>
      </c>
      <c r="J2462" s="121">
        <f t="shared" si="271"/>
        <v>206.66666666666666</v>
      </c>
      <c r="K2462" s="121" t="str">
        <f t="shared" si="268"/>
        <v/>
      </c>
      <c r="L2462" s="121" t="str">
        <f t="shared" si="269"/>
        <v/>
      </c>
      <c r="M2462" s="121" t="str">
        <f t="shared" si="272"/>
        <v/>
      </c>
      <c r="N2462" s="121" t="str">
        <f t="shared" si="270"/>
        <v/>
      </c>
      <c r="O2462" s="123"/>
    </row>
    <row r="2463" spans="1:15">
      <c r="A2463" s="116"/>
      <c r="B2463" s="131"/>
      <c r="C2463" s="122" t="s">
        <v>842</v>
      </c>
      <c r="D2463" s="127">
        <v>4</v>
      </c>
      <c r="E2463" s="127">
        <v>10</v>
      </c>
      <c r="F2463" s="127">
        <v>18</v>
      </c>
      <c r="G2463" s="128">
        <v>4.5999999999999996</v>
      </c>
      <c r="H2463" s="121">
        <f t="shared" si="266"/>
        <v>0.61728395061728392</v>
      </c>
      <c r="I2463" s="121" t="str">
        <f t="shared" si="267"/>
        <v/>
      </c>
      <c r="J2463" s="121">
        <f t="shared" si="271"/>
        <v>204.44444444444443</v>
      </c>
      <c r="K2463" s="121" t="str">
        <f t="shared" si="268"/>
        <v/>
      </c>
      <c r="L2463" s="121" t="str">
        <f t="shared" si="269"/>
        <v/>
      </c>
      <c r="M2463" s="121" t="str">
        <f t="shared" si="272"/>
        <v/>
      </c>
      <c r="N2463" s="121" t="str">
        <f t="shared" si="270"/>
        <v/>
      </c>
      <c r="O2463" s="123"/>
    </row>
    <row r="2464" spans="1:15">
      <c r="A2464" s="116"/>
      <c r="B2464" s="131"/>
      <c r="C2464" s="122" t="s">
        <v>852</v>
      </c>
      <c r="D2464" s="127">
        <v>4</v>
      </c>
      <c r="E2464" s="127">
        <v>10</v>
      </c>
      <c r="F2464" s="127">
        <v>8</v>
      </c>
      <c r="G2464" s="128">
        <v>6.5949999999999998</v>
      </c>
      <c r="H2464" s="121">
        <f t="shared" si="266"/>
        <v>0.61728395061728392</v>
      </c>
      <c r="I2464" s="121" t="str">
        <f t="shared" si="267"/>
        <v/>
      </c>
      <c r="J2464" s="121">
        <f t="shared" si="271"/>
        <v>130.27160493827159</v>
      </c>
      <c r="K2464" s="121" t="str">
        <f t="shared" si="268"/>
        <v/>
      </c>
      <c r="L2464" s="121" t="str">
        <f t="shared" si="269"/>
        <v/>
      </c>
      <c r="M2464" s="121" t="str">
        <f t="shared" si="272"/>
        <v/>
      </c>
      <c r="N2464" s="121" t="str">
        <f t="shared" si="270"/>
        <v/>
      </c>
      <c r="O2464" s="123"/>
    </row>
    <row r="2465" spans="1:15">
      <c r="A2465" s="116"/>
      <c r="B2465" s="131"/>
      <c r="C2465" s="122" t="s">
        <v>852</v>
      </c>
      <c r="D2465" s="127">
        <v>4</v>
      </c>
      <c r="E2465" s="127">
        <v>10</v>
      </c>
      <c r="F2465" s="127">
        <v>8</v>
      </c>
      <c r="G2465" s="128">
        <v>6.0449999999999999</v>
      </c>
      <c r="H2465" s="121">
        <f t="shared" si="266"/>
        <v>0.61728395061728392</v>
      </c>
      <c r="I2465" s="121" t="str">
        <f t="shared" si="267"/>
        <v/>
      </c>
      <c r="J2465" s="121">
        <f t="shared" si="271"/>
        <v>119.4074074074074</v>
      </c>
      <c r="K2465" s="121" t="str">
        <f t="shared" si="268"/>
        <v/>
      </c>
      <c r="L2465" s="121" t="str">
        <f t="shared" si="269"/>
        <v/>
      </c>
      <c r="M2465" s="121" t="str">
        <f t="shared" si="272"/>
        <v/>
      </c>
      <c r="N2465" s="121" t="str">
        <f t="shared" si="270"/>
        <v/>
      </c>
      <c r="O2465" s="123"/>
    </row>
    <row r="2466" spans="1:15" s="130" customFormat="1">
      <c r="A2466" s="116"/>
      <c r="B2466" s="131"/>
      <c r="C2466" s="122" t="s">
        <v>870</v>
      </c>
      <c r="D2466" s="127">
        <v>4</v>
      </c>
      <c r="E2466" s="127">
        <v>8</v>
      </c>
      <c r="F2466" s="127">
        <v>6</v>
      </c>
      <c r="G2466" s="128">
        <v>5.9450000000000003</v>
      </c>
      <c r="H2466" s="121">
        <f t="shared" si="266"/>
        <v>0.39506172839506171</v>
      </c>
      <c r="I2466" s="121">
        <f t="shared" si="267"/>
        <v>56.367407407407406</v>
      </c>
      <c r="J2466" s="121" t="str">
        <f t="shared" si="271"/>
        <v/>
      </c>
      <c r="K2466" s="121" t="str">
        <f t="shared" si="268"/>
        <v/>
      </c>
      <c r="L2466" s="121" t="str">
        <f t="shared" si="269"/>
        <v/>
      </c>
      <c r="M2466" s="121" t="str">
        <f t="shared" si="272"/>
        <v/>
      </c>
      <c r="N2466" s="121" t="str">
        <f t="shared" si="270"/>
        <v/>
      </c>
      <c r="O2466" s="129"/>
    </row>
    <row r="2467" spans="1:15">
      <c r="A2467" s="116"/>
      <c r="B2467" s="131"/>
      <c r="C2467" s="122" t="s">
        <v>870</v>
      </c>
      <c r="D2467" s="127">
        <v>4</v>
      </c>
      <c r="E2467" s="127">
        <v>8</v>
      </c>
      <c r="F2467" s="127">
        <v>8</v>
      </c>
      <c r="G2467" s="128">
        <v>3.6</v>
      </c>
      <c r="H2467" s="121">
        <f t="shared" si="266"/>
        <v>0.39506172839506171</v>
      </c>
      <c r="I2467" s="121">
        <f t="shared" si="267"/>
        <v>45.511111111111113</v>
      </c>
      <c r="J2467" s="121" t="str">
        <f t="shared" si="271"/>
        <v/>
      </c>
      <c r="K2467" s="121" t="str">
        <f t="shared" si="268"/>
        <v/>
      </c>
      <c r="L2467" s="121" t="str">
        <f t="shared" si="269"/>
        <v/>
      </c>
      <c r="M2467" s="121" t="str">
        <f t="shared" si="272"/>
        <v/>
      </c>
      <c r="N2467" s="121" t="str">
        <f t="shared" si="270"/>
        <v/>
      </c>
      <c r="O2467" s="123"/>
    </row>
    <row r="2468" spans="1:15">
      <c r="A2468" s="116"/>
      <c r="B2468" s="133" t="s">
        <v>944</v>
      </c>
      <c r="C2468" s="122" t="s">
        <v>842</v>
      </c>
      <c r="D2468" s="127">
        <v>3</v>
      </c>
      <c r="E2468" s="127">
        <v>8</v>
      </c>
      <c r="F2468" s="127">
        <v>11</v>
      </c>
      <c r="G2468" s="128">
        <v>2.25</v>
      </c>
      <c r="H2468" s="121">
        <f t="shared" si="266"/>
        <v>0.39506172839506171</v>
      </c>
      <c r="I2468" s="121">
        <f t="shared" si="267"/>
        <v>29.333333333333332</v>
      </c>
      <c r="J2468" s="121" t="str">
        <f t="shared" si="271"/>
        <v/>
      </c>
      <c r="K2468" s="121" t="str">
        <f t="shared" si="268"/>
        <v/>
      </c>
      <c r="L2468" s="121" t="str">
        <f t="shared" si="269"/>
        <v/>
      </c>
      <c r="M2468" s="121" t="str">
        <f t="shared" si="272"/>
        <v/>
      </c>
      <c r="N2468" s="121" t="str">
        <f t="shared" si="270"/>
        <v/>
      </c>
      <c r="O2468" s="123"/>
    </row>
    <row r="2469" spans="1:15" s="130" customFormat="1">
      <c r="A2469" s="116"/>
      <c r="B2469" s="131"/>
      <c r="C2469" s="122" t="s">
        <v>852</v>
      </c>
      <c r="D2469" s="127">
        <v>3</v>
      </c>
      <c r="E2469" s="127">
        <v>8</v>
      </c>
      <c r="F2469" s="127">
        <v>10</v>
      </c>
      <c r="G2469" s="128">
        <v>2.25</v>
      </c>
      <c r="H2469" s="121">
        <f t="shared" si="266"/>
        <v>0.39506172839506171</v>
      </c>
      <c r="I2469" s="121">
        <f t="shared" si="267"/>
        <v>26.666666666666664</v>
      </c>
      <c r="J2469" s="121" t="str">
        <f t="shared" si="271"/>
        <v/>
      </c>
      <c r="K2469" s="121" t="str">
        <f t="shared" si="268"/>
        <v/>
      </c>
      <c r="L2469" s="121" t="str">
        <f t="shared" si="269"/>
        <v/>
      </c>
      <c r="M2469" s="121" t="str">
        <f t="shared" si="272"/>
        <v/>
      </c>
      <c r="N2469" s="121" t="str">
        <f t="shared" si="270"/>
        <v/>
      </c>
      <c r="O2469" s="129"/>
    </row>
    <row r="2470" spans="1:15">
      <c r="A2470" s="116"/>
      <c r="B2470" s="131"/>
      <c r="C2470" s="122" t="s">
        <v>870</v>
      </c>
      <c r="D2470" s="127">
        <v>3</v>
      </c>
      <c r="E2470" s="127">
        <v>8</v>
      </c>
      <c r="F2470" s="127">
        <v>3</v>
      </c>
      <c r="G2470" s="128">
        <v>2.25</v>
      </c>
      <c r="H2470" s="121">
        <f t="shared" si="266"/>
        <v>0.39506172839506171</v>
      </c>
      <c r="I2470" s="121">
        <f t="shared" si="267"/>
        <v>8</v>
      </c>
      <c r="J2470" s="121" t="str">
        <f t="shared" si="271"/>
        <v/>
      </c>
      <c r="K2470" s="121" t="str">
        <f t="shared" si="268"/>
        <v/>
      </c>
      <c r="L2470" s="121" t="str">
        <f t="shared" si="269"/>
        <v/>
      </c>
      <c r="M2470" s="121" t="str">
        <f t="shared" si="272"/>
        <v/>
      </c>
      <c r="N2470" s="121" t="str">
        <f t="shared" si="270"/>
        <v/>
      </c>
      <c r="O2470" s="123"/>
    </row>
    <row r="2471" spans="1:15">
      <c r="A2471" s="116"/>
      <c r="B2471" s="133" t="s">
        <v>945</v>
      </c>
      <c r="C2471" s="122" t="s">
        <v>842</v>
      </c>
      <c r="D2471" s="127">
        <v>2</v>
      </c>
      <c r="E2471" s="127">
        <v>8</v>
      </c>
      <c r="F2471" s="127">
        <v>28</v>
      </c>
      <c r="G2471" s="128">
        <v>2.2999999999999998</v>
      </c>
      <c r="H2471" s="121">
        <f t="shared" si="266"/>
        <v>0.39506172839506171</v>
      </c>
      <c r="I2471" s="121">
        <f t="shared" si="267"/>
        <v>50.883950617283944</v>
      </c>
      <c r="J2471" s="121" t="str">
        <f t="shared" si="271"/>
        <v/>
      </c>
      <c r="K2471" s="121" t="str">
        <f t="shared" si="268"/>
        <v/>
      </c>
      <c r="L2471" s="121" t="str">
        <f t="shared" si="269"/>
        <v/>
      </c>
      <c r="M2471" s="121" t="str">
        <f t="shared" si="272"/>
        <v/>
      </c>
      <c r="N2471" s="121" t="str">
        <f t="shared" si="270"/>
        <v/>
      </c>
      <c r="O2471" s="123"/>
    </row>
    <row r="2472" spans="1:15">
      <c r="A2472" s="116"/>
      <c r="B2472" s="131"/>
      <c r="C2472" s="122" t="s">
        <v>852</v>
      </c>
      <c r="D2472" s="127">
        <v>2</v>
      </c>
      <c r="E2472" s="127">
        <v>8</v>
      </c>
      <c r="F2472" s="127">
        <v>10</v>
      </c>
      <c r="G2472" s="128">
        <v>5.22</v>
      </c>
      <c r="H2472" s="121">
        <f t="shared" si="266"/>
        <v>0.39506172839506171</v>
      </c>
      <c r="I2472" s="121">
        <f t="shared" si="267"/>
        <v>41.24444444444444</v>
      </c>
      <c r="J2472" s="121" t="str">
        <f t="shared" si="271"/>
        <v/>
      </c>
      <c r="K2472" s="121" t="str">
        <f t="shared" si="268"/>
        <v/>
      </c>
      <c r="L2472" s="121" t="str">
        <f t="shared" si="269"/>
        <v/>
      </c>
      <c r="M2472" s="121" t="str">
        <f t="shared" si="272"/>
        <v/>
      </c>
      <c r="N2472" s="121" t="str">
        <f t="shared" si="270"/>
        <v/>
      </c>
      <c r="O2472" s="123"/>
    </row>
    <row r="2473" spans="1:15">
      <c r="A2473" s="116"/>
      <c r="B2473" s="131"/>
      <c r="C2473" s="122" t="s">
        <v>870</v>
      </c>
      <c r="D2473" s="127">
        <v>2</v>
      </c>
      <c r="E2473" s="127">
        <v>8</v>
      </c>
      <c r="F2473" s="127">
        <v>6</v>
      </c>
      <c r="G2473" s="128">
        <v>5.22</v>
      </c>
      <c r="H2473" s="121">
        <f t="shared" si="266"/>
        <v>0.39506172839506171</v>
      </c>
      <c r="I2473" s="121">
        <f t="shared" si="267"/>
        <v>24.746666666666666</v>
      </c>
      <c r="J2473" s="121" t="str">
        <f t="shared" si="271"/>
        <v/>
      </c>
      <c r="K2473" s="121" t="str">
        <f t="shared" si="268"/>
        <v/>
      </c>
      <c r="L2473" s="121" t="str">
        <f t="shared" si="269"/>
        <v/>
      </c>
      <c r="M2473" s="121" t="str">
        <f t="shared" si="272"/>
        <v/>
      </c>
      <c r="N2473" s="121" t="str">
        <f t="shared" si="270"/>
        <v/>
      </c>
      <c r="O2473" s="123"/>
    </row>
    <row r="2474" spans="1:15" s="130" customFormat="1">
      <c r="A2474" s="116"/>
      <c r="B2474" s="133" t="s">
        <v>946</v>
      </c>
      <c r="C2474" s="122" t="s">
        <v>842</v>
      </c>
      <c r="D2474" s="127">
        <v>8</v>
      </c>
      <c r="E2474" s="127">
        <v>8</v>
      </c>
      <c r="F2474" s="127">
        <v>34</v>
      </c>
      <c r="G2474" s="128">
        <v>2.23</v>
      </c>
      <c r="H2474" s="121">
        <f t="shared" si="266"/>
        <v>0.39506172839506171</v>
      </c>
      <c r="I2474" s="121">
        <f t="shared" si="267"/>
        <v>239.6286419753086</v>
      </c>
      <c r="J2474" s="121" t="str">
        <f t="shared" si="271"/>
        <v/>
      </c>
      <c r="K2474" s="121" t="str">
        <f t="shared" si="268"/>
        <v/>
      </c>
      <c r="L2474" s="121" t="str">
        <f t="shared" si="269"/>
        <v/>
      </c>
      <c r="M2474" s="121" t="str">
        <f t="shared" si="272"/>
        <v/>
      </c>
      <c r="N2474" s="121" t="str">
        <f t="shared" si="270"/>
        <v/>
      </c>
      <c r="O2474" s="129"/>
    </row>
    <row r="2475" spans="1:15">
      <c r="A2475" s="116"/>
      <c r="B2475" s="131"/>
      <c r="C2475" s="122" t="s">
        <v>852</v>
      </c>
      <c r="D2475" s="127">
        <v>8</v>
      </c>
      <c r="E2475" s="127">
        <v>8</v>
      </c>
      <c r="F2475" s="127">
        <v>10</v>
      </c>
      <c r="G2475" s="128">
        <v>6.46</v>
      </c>
      <c r="H2475" s="121">
        <f t="shared" si="266"/>
        <v>0.39506172839506171</v>
      </c>
      <c r="I2475" s="121">
        <f t="shared" si="267"/>
        <v>204.16790123456786</v>
      </c>
      <c r="J2475" s="121" t="str">
        <f t="shared" si="271"/>
        <v/>
      </c>
      <c r="K2475" s="121" t="str">
        <f t="shared" si="268"/>
        <v/>
      </c>
      <c r="L2475" s="121" t="str">
        <f t="shared" si="269"/>
        <v/>
      </c>
      <c r="M2475" s="121" t="str">
        <f t="shared" si="272"/>
        <v/>
      </c>
      <c r="N2475" s="121" t="str">
        <f t="shared" si="270"/>
        <v/>
      </c>
      <c r="O2475" s="123"/>
    </row>
    <row r="2476" spans="1:15">
      <c r="A2476" s="116"/>
      <c r="B2476" s="131"/>
      <c r="C2476" s="122" t="s">
        <v>870</v>
      </c>
      <c r="D2476" s="127">
        <v>8</v>
      </c>
      <c r="E2476" s="127">
        <v>8</v>
      </c>
      <c r="F2476" s="127">
        <v>3</v>
      </c>
      <c r="G2476" s="128">
        <v>6.46</v>
      </c>
      <c r="H2476" s="121">
        <f t="shared" si="266"/>
        <v>0.39506172839506171</v>
      </c>
      <c r="I2476" s="121">
        <f t="shared" si="267"/>
        <v>61.250370370370362</v>
      </c>
      <c r="J2476" s="121" t="str">
        <f t="shared" si="271"/>
        <v/>
      </c>
      <c r="K2476" s="121" t="str">
        <f t="shared" si="268"/>
        <v/>
      </c>
      <c r="L2476" s="121" t="str">
        <f t="shared" si="269"/>
        <v/>
      </c>
      <c r="M2476" s="121" t="str">
        <f t="shared" si="272"/>
        <v/>
      </c>
      <c r="N2476" s="121" t="str">
        <f t="shared" si="270"/>
        <v/>
      </c>
      <c r="O2476" s="123"/>
    </row>
    <row r="2477" spans="1:15">
      <c r="A2477" s="116"/>
      <c r="B2477" s="133" t="s">
        <v>946</v>
      </c>
      <c r="C2477" s="122" t="s">
        <v>842</v>
      </c>
      <c r="D2477" s="127">
        <v>4</v>
      </c>
      <c r="E2477" s="127">
        <v>8</v>
      </c>
      <c r="F2477" s="127">
        <v>18</v>
      </c>
      <c r="G2477" s="128">
        <v>2.23</v>
      </c>
      <c r="H2477" s="121">
        <f t="shared" si="266"/>
        <v>0.39506172839506171</v>
      </c>
      <c r="I2477" s="121">
        <f t="shared" si="267"/>
        <v>63.431111111111107</v>
      </c>
      <c r="J2477" s="121" t="str">
        <f t="shared" si="271"/>
        <v/>
      </c>
      <c r="K2477" s="121" t="str">
        <f t="shared" si="268"/>
        <v/>
      </c>
      <c r="L2477" s="121" t="str">
        <f t="shared" si="269"/>
        <v/>
      </c>
      <c r="M2477" s="121" t="str">
        <f t="shared" si="272"/>
        <v/>
      </c>
      <c r="N2477" s="121" t="str">
        <f t="shared" si="270"/>
        <v/>
      </c>
      <c r="O2477" s="123"/>
    </row>
    <row r="2478" spans="1:15">
      <c r="A2478" s="116"/>
      <c r="B2478" s="131"/>
      <c r="C2478" s="122" t="s">
        <v>852</v>
      </c>
      <c r="D2478" s="127">
        <v>4</v>
      </c>
      <c r="E2478" s="127">
        <v>8</v>
      </c>
      <c r="F2478" s="127">
        <v>10</v>
      </c>
      <c r="G2478" s="128">
        <v>3.6</v>
      </c>
      <c r="H2478" s="121">
        <f t="shared" si="266"/>
        <v>0.39506172839506171</v>
      </c>
      <c r="I2478" s="121">
        <f t="shared" si="267"/>
        <v>56.888888888888886</v>
      </c>
      <c r="J2478" s="121" t="str">
        <f t="shared" si="271"/>
        <v/>
      </c>
      <c r="K2478" s="121" t="str">
        <f t="shared" si="268"/>
        <v/>
      </c>
      <c r="L2478" s="121" t="str">
        <f t="shared" si="269"/>
        <v/>
      </c>
      <c r="M2478" s="121" t="str">
        <f t="shared" si="272"/>
        <v/>
      </c>
      <c r="N2478" s="121" t="str">
        <f t="shared" si="270"/>
        <v/>
      </c>
      <c r="O2478" s="123"/>
    </row>
    <row r="2479" spans="1:15" s="130" customFormat="1">
      <c r="A2479" s="116"/>
      <c r="B2479" s="131"/>
      <c r="C2479" s="122" t="s">
        <v>870</v>
      </c>
      <c r="D2479" s="127">
        <v>4</v>
      </c>
      <c r="E2479" s="127">
        <v>8</v>
      </c>
      <c r="F2479" s="127">
        <v>3</v>
      </c>
      <c r="G2479" s="128">
        <v>3.6</v>
      </c>
      <c r="H2479" s="121">
        <f t="shared" si="266"/>
        <v>0.39506172839506171</v>
      </c>
      <c r="I2479" s="121">
        <f t="shared" si="267"/>
        <v>17.066666666666666</v>
      </c>
      <c r="J2479" s="121" t="str">
        <f t="shared" si="271"/>
        <v/>
      </c>
      <c r="K2479" s="121" t="str">
        <f t="shared" si="268"/>
        <v/>
      </c>
      <c r="L2479" s="121" t="str">
        <f t="shared" si="269"/>
        <v/>
      </c>
      <c r="M2479" s="121" t="str">
        <f t="shared" si="272"/>
        <v/>
      </c>
      <c r="N2479" s="121" t="str">
        <f t="shared" si="270"/>
        <v/>
      </c>
      <c r="O2479" s="129"/>
    </row>
    <row r="2480" spans="1:15">
      <c r="A2480" s="116"/>
      <c r="B2480" s="133" t="s">
        <v>947</v>
      </c>
      <c r="C2480" s="122" t="s">
        <v>842</v>
      </c>
      <c r="D2480" s="127">
        <v>1</v>
      </c>
      <c r="E2480" s="127">
        <v>8</v>
      </c>
      <c r="F2480" s="127">
        <v>18</v>
      </c>
      <c r="G2480" s="128">
        <v>2.2999999999999998</v>
      </c>
      <c r="H2480" s="121">
        <f t="shared" si="266"/>
        <v>0.39506172839506171</v>
      </c>
      <c r="I2480" s="121">
        <f t="shared" si="267"/>
        <v>16.355555555555554</v>
      </c>
      <c r="J2480" s="121" t="str">
        <f t="shared" si="271"/>
        <v/>
      </c>
      <c r="K2480" s="121" t="str">
        <f t="shared" si="268"/>
        <v/>
      </c>
      <c r="L2480" s="121" t="str">
        <f t="shared" si="269"/>
        <v/>
      </c>
      <c r="M2480" s="121" t="str">
        <f t="shared" si="272"/>
        <v/>
      </c>
      <c r="N2480" s="121" t="str">
        <f t="shared" si="270"/>
        <v/>
      </c>
      <c r="O2480" s="123"/>
    </row>
    <row r="2481" spans="1:15">
      <c r="A2481" s="116"/>
      <c r="B2481" s="131"/>
      <c r="C2481" s="122" t="s">
        <v>852</v>
      </c>
      <c r="D2481" s="127">
        <v>1</v>
      </c>
      <c r="E2481" s="127">
        <v>8</v>
      </c>
      <c r="F2481" s="127">
        <v>10</v>
      </c>
      <c r="G2481" s="128">
        <v>3.5449999999999999</v>
      </c>
      <c r="H2481" s="121">
        <f t="shared" si="266"/>
        <v>0.39506172839506171</v>
      </c>
      <c r="I2481" s="121">
        <f t="shared" si="267"/>
        <v>14.004938271604939</v>
      </c>
      <c r="J2481" s="121" t="str">
        <f t="shared" si="271"/>
        <v/>
      </c>
      <c r="K2481" s="121" t="str">
        <f t="shared" si="268"/>
        <v/>
      </c>
      <c r="L2481" s="121" t="str">
        <f t="shared" si="269"/>
        <v/>
      </c>
      <c r="M2481" s="121" t="str">
        <f t="shared" si="272"/>
        <v/>
      </c>
      <c r="N2481" s="121" t="str">
        <f t="shared" si="270"/>
        <v/>
      </c>
      <c r="O2481" s="123"/>
    </row>
    <row r="2482" spans="1:15">
      <c r="A2482" s="116"/>
      <c r="B2482" s="131"/>
      <c r="C2482" s="122" t="s">
        <v>870</v>
      </c>
      <c r="D2482" s="127"/>
      <c r="E2482" s="127"/>
      <c r="F2482" s="127"/>
      <c r="G2482" s="128"/>
      <c r="H2482" s="121">
        <f t="shared" si="266"/>
        <v>0</v>
      </c>
      <c r="I2482" s="121" t="str">
        <f t="shared" si="267"/>
        <v/>
      </c>
      <c r="J2482" s="121" t="str">
        <f t="shared" si="271"/>
        <v/>
      </c>
      <c r="K2482" s="121" t="str">
        <f t="shared" si="268"/>
        <v/>
      </c>
      <c r="L2482" s="121" t="str">
        <f t="shared" si="269"/>
        <v/>
      </c>
      <c r="M2482" s="121" t="str">
        <f t="shared" si="272"/>
        <v/>
      </c>
      <c r="N2482" s="121" t="str">
        <f t="shared" si="270"/>
        <v/>
      </c>
      <c r="O2482" s="123"/>
    </row>
    <row r="2483" spans="1:15">
      <c r="A2483" s="116"/>
      <c r="B2483" s="133" t="s">
        <v>947</v>
      </c>
      <c r="C2483" s="122" t="s">
        <v>842</v>
      </c>
      <c r="D2483" s="127">
        <v>1</v>
      </c>
      <c r="E2483" s="127">
        <v>8</v>
      </c>
      <c r="F2483" s="127">
        <v>26</v>
      </c>
      <c r="G2483" s="128">
        <v>2.2999999999999998</v>
      </c>
      <c r="H2483" s="121">
        <f t="shared" si="266"/>
        <v>0.39506172839506171</v>
      </c>
      <c r="I2483" s="121">
        <f t="shared" si="267"/>
        <v>23.624691358024688</v>
      </c>
      <c r="J2483" s="121" t="str">
        <f t="shared" si="271"/>
        <v/>
      </c>
      <c r="K2483" s="121" t="str">
        <f t="shared" si="268"/>
        <v/>
      </c>
      <c r="L2483" s="121" t="str">
        <f t="shared" si="269"/>
        <v/>
      </c>
      <c r="M2483" s="121" t="str">
        <f t="shared" si="272"/>
        <v/>
      </c>
      <c r="N2483" s="121" t="str">
        <f t="shared" si="270"/>
        <v/>
      </c>
      <c r="O2483" s="123"/>
    </row>
    <row r="2484" spans="1:15" s="130" customFormat="1">
      <c r="A2484" s="116"/>
      <c r="B2484" s="131"/>
      <c r="C2484" s="122" t="s">
        <v>852</v>
      </c>
      <c r="D2484" s="127">
        <v>1</v>
      </c>
      <c r="E2484" s="127">
        <v>8</v>
      </c>
      <c r="F2484" s="127">
        <v>10</v>
      </c>
      <c r="G2484" s="128">
        <v>4.96</v>
      </c>
      <c r="H2484" s="121">
        <f t="shared" si="266"/>
        <v>0.39506172839506171</v>
      </c>
      <c r="I2484" s="121">
        <f t="shared" si="267"/>
        <v>19.595061728395063</v>
      </c>
      <c r="J2484" s="121" t="str">
        <f t="shared" si="271"/>
        <v/>
      </c>
      <c r="K2484" s="121" t="str">
        <f t="shared" si="268"/>
        <v/>
      </c>
      <c r="L2484" s="121" t="str">
        <f t="shared" si="269"/>
        <v/>
      </c>
      <c r="M2484" s="121" t="str">
        <f t="shared" si="272"/>
        <v/>
      </c>
      <c r="N2484" s="121" t="str">
        <f t="shared" si="270"/>
        <v/>
      </c>
      <c r="O2484" s="129"/>
    </row>
    <row r="2485" spans="1:15">
      <c r="A2485" s="116"/>
      <c r="B2485" s="131"/>
      <c r="C2485" s="122" t="s">
        <v>870</v>
      </c>
      <c r="D2485" s="127"/>
      <c r="E2485" s="127"/>
      <c r="F2485" s="127"/>
      <c r="G2485" s="128"/>
      <c r="H2485" s="121">
        <f t="shared" si="266"/>
        <v>0</v>
      </c>
      <c r="I2485" s="121" t="str">
        <f t="shared" si="267"/>
        <v/>
      </c>
      <c r="J2485" s="121" t="str">
        <f t="shared" si="271"/>
        <v/>
      </c>
      <c r="K2485" s="121" t="str">
        <f t="shared" si="268"/>
        <v/>
      </c>
      <c r="L2485" s="121" t="str">
        <f t="shared" si="269"/>
        <v/>
      </c>
      <c r="M2485" s="121" t="str">
        <f t="shared" si="272"/>
        <v/>
      </c>
      <c r="N2485" s="121" t="str">
        <f t="shared" si="270"/>
        <v/>
      </c>
      <c r="O2485" s="123"/>
    </row>
    <row r="2486" spans="1:15">
      <c r="A2486" s="116"/>
      <c r="B2486" s="133" t="s">
        <v>948</v>
      </c>
      <c r="C2486" s="122" t="s">
        <v>842</v>
      </c>
      <c r="D2486" s="127">
        <v>1</v>
      </c>
      <c r="E2486" s="127">
        <v>8</v>
      </c>
      <c r="F2486" s="127">
        <v>32</v>
      </c>
      <c r="G2486" s="128">
        <v>2.2999999999999998</v>
      </c>
      <c r="H2486" s="121">
        <f t="shared" si="266"/>
        <v>0.39506172839506171</v>
      </c>
      <c r="I2486" s="121">
        <f t="shared" si="267"/>
        <v>29.07654320987654</v>
      </c>
      <c r="J2486" s="121" t="str">
        <f t="shared" si="271"/>
        <v/>
      </c>
      <c r="K2486" s="121" t="str">
        <f t="shared" si="268"/>
        <v/>
      </c>
      <c r="L2486" s="121" t="str">
        <f t="shared" si="269"/>
        <v/>
      </c>
      <c r="M2486" s="121" t="str">
        <f t="shared" si="272"/>
        <v/>
      </c>
      <c r="N2486" s="121" t="str">
        <f t="shared" si="270"/>
        <v/>
      </c>
      <c r="O2486" s="123"/>
    </row>
    <row r="2487" spans="1:15">
      <c r="A2487" s="116"/>
      <c r="B2487" s="131"/>
      <c r="C2487" s="122" t="s">
        <v>852</v>
      </c>
      <c r="D2487" s="127">
        <v>1</v>
      </c>
      <c r="E2487" s="127">
        <v>8</v>
      </c>
      <c r="F2487" s="127">
        <v>10</v>
      </c>
      <c r="G2487" s="128">
        <v>5.9450000000000003</v>
      </c>
      <c r="H2487" s="121">
        <f t="shared" si="266"/>
        <v>0.39506172839506171</v>
      </c>
      <c r="I2487" s="121">
        <f t="shared" si="267"/>
        <v>23.48641975308642</v>
      </c>
      <c r="J2487" s="121" t="str">
        <f t="shared" si="271"/>
        <v/>
      </c>
      <c r="K2487" s="121" t="str">
        <f t="shared" si="268"/>
        <v/>
      </c>
      <c r="L2487" s="121" t="str">
        <f t="shared" si="269"/>
        <v/>
      </c>
      <c r="M2487" s="121" t="str">
        <f t="shared" si="272"/>
        <v/>
      </c>
      <c r="N2487" s="121" t="str">
        <f t="shared" si="270"/>
        <v/>
      </c>
      <c r="O2487" s="123"/>
    </row>
    <row r="2488" spans="1:15">
      <c r="A2488" s="116"/>
      <c r="B2488" s="131"/>
      <c r="C2488" s="122" t="s">
        <v>870</v>
      </c>
      <c r="D2488" s="127">
        <v>1</v>
      </c>
      <c r="E2488" s="127">
        <v>8</v>
      </c>
      <c r="F2488" s="127">
        <v>5</v>
      </c>
      <c r="G2488" s="128">
        <v>5.3449999999999998</v>
      </c>
      <c r="H2488" s="121">
        <f t="shared" si="266"/>
        <v>0.39506172839506171</v>
      </c>
      <c r="I2488" s="121">
        <f t="shared" si="267"/>
        <v>10.558024691358023</v>
      </c>
      <c r="J2488" s="121" t="str">
        <f t="shared" si="271"/>
        <v/>
      </c>
      <c r="K2488" s="121" t="str">
        <f t="shared" si="268"/>
        <v/>
      </c>
      <c r="L2488" s="121" t="str">
        <f t="shared" si="269"/>
        <v/>
      </c>
      <c r="M2488" s="121" t="str">
        <f t="shared" si="272"/>
        <v/>
      </c>
      <c r="N2488" s="121" t="str">
        <f t="shared" si="270"/>
        <v/>
      </c>
      <c r="O2488" s="123"/>
    </row>
    <row r="2489" spans="1:15" s="130" customFormat="1">
      <c r="A2489" s="116"/>
      <c r="B2489" s="133" t="s">
        <v>949</v>
      </c>
      <c r="C2489" s="122" t="s">
        <v>842</v>
      </c>
      <c r="D2489" s="127">
        <v>1</v>
      </c>
      <c r="E2489" s="127">
        <v>10</v>
      </c>
      <c r="F2489" s="127">
        <v>18</v>
      </c>
      <c r="G2489" s="128">
        <v>4.95</v>
      </c>
      <c r="H2489" s="121">
        <f t="shared" si="266"/>
        <v>0.61728395061728392</v>
      </c>
      <c r="I2489" s="121" t="str">
        <f t="shared" si="267"/>
        <v/>
      </c>
      <c r="J2489" s="121">
        <f t="shared" si="271"/>
        <v>55</v>
      </c>
      <c r="K2489" s="121" t="str">
        <f t="shared" si="268"/>
        <v/>
      </c>
      <c r="L2489" s="121" t="str">
        <f t="shared" si="269"/>
        <v/>
      </c>
      <c r="M2489" s="121" t="str">
        <f t="shared" si="272"/>
        <v/>
      </c>
      <c r="N2489" s="121" t="str">
        <f t="shared" si="270"/>
        <v/>
      </c>
      <c r="O2489" s="129"/>
    </row>
    <row r="2490" spans="1:15">
      <c r="A2490" s="116"/>
      <c r="B2490" s="131"/>
      <c r="C2490" s="122" t="s">
        <v>842</v>
      </c>
      <c r="D2490" s="127">
        <v>1</v>
      </c>
      <c r="E2490" s="127">
        <v>10</v>
      </c>
      <c r="F2490" s="127">
        <v>18</v>
      </c>
      <c r="G2490" s="128">
        <v>5.55</v>
      </c>
      <c r="H2490" s="121">
        <f t="shared" si="266"/>
        <v>0.61728395061728392</v>
      </c>
      <c r="I2490" s="121" t="str">
        <f t="shared" si="267"/>
        <v/>
      </c>
      <c r="J2490" s="121">
        <f t="shared" si="271"/>
        <v>61.666666666666657</v>
      </c>
      <c r="K2490" s="121" t="str">
        <f t="shared" si="268"/>
        <v/>
      </c>
      <c r="L2490" s="121" t="str">
        <f t="shared" si="269"/>
        <v/>
      </c>
      <c r="M2490" s="121" t="str">
        <f t="shared" si="272"/>
        <v/>
      </c>
      <c r="N2490" s="121" t="str">
        <f t="shared" si="270"/>
        <v/>
      </c>
      <c r="O2490" s="123"/>
    </row>
    <row r="2491" spans="1:15">
      <c r="A2491" s="116"/>
      <c r="B2491" s="131"/>
      <c r="C2491" s="122" t="s">
        <v>852</v>
      </c>
      <c r="D2491" s="127">
        <v>1</v>
      </c>
      <c r="E2491" s="127">
        <v>10</v>
      </c>
      <c r="F2491" s="127">
        <v>18</v>
      </c>
      <c r="G2491" s="128">
        <v>4.95</v>
      </c>
      <c r="H2491" s="121">
        <f t="shared" si="266"/>
        <v>0.61728395061728392</v>
      </c>
      <c r="I2491" s="121" t="str">
        <f t="shared" si="267"/>
        <v/>
      </c>
      <c r="J2491" s="121">
        <f t="shared" si="271"/>
        <v>55</v>
      </c>
      <c r="K2491" s="121" t="str">
        <f t="shared" si="268"/>
        <v/>
      </c>
      <c r="L2491" s="121" t="str">
        <f t="shared" si="269"/>
        <v/>
      </c>
      <c r="M2491" s="121" t="str">
        <f t="shared" si="272"/>
        <v/>
      </c>
      <c r="N2491" s="121" t="str">
        <f t="shared" si="270"/>
        <v/>
      </c>
      <c r="O2491" s="123"/>
    </row>
    <row r="2492" spans="1:15">
      <c r="A2492" s="116"/>
      <c r="B2492" s="131"/>
      <c r="C2492" s="122" t="s">
        <v>852</v>
      </c>
      <c r="D2492" s="127">
        <v>1</v>
      </c>
      <c r="E2492" s="127">
        <v>10</v>
      </c>
      <c r="F2492" s="127">
        <v>18</v>
      </c>
      <c r="G2492" s="128">
        <v>5.55</v>
      </c>
      <c r="H2492" s="121">
        <f t="shared" si="266"/>
        <v>0.61728395061728392</v>
      </c>
      <c r="I2492" s="121" t="str">
        <f t="shared" si="267"/>
        <v/>
      </c>
      <c r="J2492" s="121">
        <f t="shared" si="271"/>
        <v>61.666666666666657</v>
      </c>
      <c r="K2492" s="121" t="str">
        <f t="shared" si="268"/>
        <v/>
      </c>
      <c r="L2492" s="121" t="str">
        <f t="shared" si="269"/>
        <v/>
      </c>
      <c r="M2492" s="121" t="str">
        <f t="shared" si="272"/>
        <v/>
      </c>
      <c r="N2492" s="121" t="str">
        <f t="shared" si="270"/>
        <v/>
      </c>
      <c r="O2492" s="123"/>
    </row>
    <row r="2493" spans="1:15" s="130" customFormat="1">
      <c r="A2493" s="116"/>
      <c r="B2493" s="131"/>
      <c r="C2493" s="122" t="s">
        <v>893</v>
      </c>
      <c r="D2493" s="127">
        <v>1</v>
      </c>
      <c r="E2493" s="127">
        <v>8</v>
      </c>
      <c r="F2493" s="127">
        <v>6</v>
      </c>
      <c r="G2493" s="128">
        <v>4.32</v>
      </c>
      <c r="H2493" s="121">
        <f t="shared" si="266"/>
        <v>0.39506172839506171</v>
      </c>
      <c r="I2493" s="121">
        <f t="shared" si="267"/>
        <v>10.24</v>
      </c>
      <c r="J2493" s="121" t="str">
        <f t="shared" si="271"/>
        <v/>
      </c>
      <c r="K2493" s="121" t="str">
        <f t="shared" si="268"/>
        <v/>
      </c>
      <c r="L2493" s="121" t="str">
        <f t="shared" si="269"/>
        <v/>
      </c>
      <c r="M2493" s="121" t="str">
        <f t="shared" si="272"/>
        <v/>
      </c>
      <c r="N2493" s="121" t="str">
        <f t="shared" si="270"/>
        <v/>
      </c>
      <c r="O2493" s="129"/>
    </row>
    <row r="2494" spans="1:15">
      <c r="A2494" s="116"/>
      <c r="B2494" s="131"/>
      <c r="C2494" s="122" t="s">
        <v>950</v>
      </c>
      <c r="D2494" s="127">
        <v>1</v>
      </c>
      <c r="E2494" s="127">
        <v>8</v>
      </c>
      <c r="F2494" s="127">
        <v>12</v>
      </c>
      <c r="G2494" s="128">
        <v>4.32</v>
      </c>
      <c r="H2494" s="121">
        <f t="shared" si="266"/>
        <v>0.39506172839506171</v>
      </c>
      <c r="I2494" s="121">
        <f t="shared" si="267"/>
        <v>20.48</v>
      </c>
      <c r="J2494" s="121" t="str">
        <f t="shared" si="271"/>
        <v/>
      </c>
      <c r="K2494" s="121" t="str">
        <f t="shared" si="268"/>
        <v/>
      </c>
      <c r="L2494" s="121" t="str">
        <f t="shared" si="269"/>
        <v/>
      </c>
      <c r="M2494" s="121" t="str">
        <f t="shared" si="272"/>
        <v/>
      </c>
      <c r="N2494" s="121" t="str">
        <f t="shared" si="270"/>
        <v/>
      </c>
      <c r="O2494" s="123"/>
    </row>
    <row r="2495" spans="1:15">
      <c r="A2495" s="116"/>
      <c r="B2495" s="133" t="s">
        <v>951</v>
      </c>
      <c r="C2495" s="122" t="s">
        <v>842</v>
      </c>
      <c r="D2495" s="127">
        <v>1</v>
      </c>
      <c r="E2495" s="127">
        <v>10</v>
      </c>
      <c r="F2495" s="127">
        <v>26</v>
      </c>
      <c r="G2495" s="128">
        <v>3.13</v>
      </c>
      <c r="H2495" s="121">
        <f t="shared" si="266"/>
        <v>0.61728395061728392</v>
      </c>
      <c r="I2495" s="121" t="str">
        <f t="shared" si="267"/>
        <v/>
      </c>
      <c r="J2495" s="121">
        <f t="shared" si="271"/>
        <v>50.234567901234563</v>
      </c>
      <c r="K2495" s="121" t="str">
        <f t="shared" si="268"/>
        <v/>
      </c>
      <c r="L2495" s="121" t="str">
        <f t="shared" si="269"/>
        <v/>
      </c>
      <c r="M2495" s="121" t="str">
        <f t="shared" si="272"/>
        <v/>
      </c>
      <c r="N2495" s="121" t="str">
        <f t="shared" si="270"/>
        <v/>
      </c>
      <c r="O2495" s="123"/>
    </row>
    <row r="2496" spans="1:15">
      <c r="A2496" s="116"/>
      <c r="B2496" s="131"/>
      <c r="C2496" s="122" t="s">
        <v>842</v>
      </c>
      <c r="D2496" s="127">
        <v>1</v>
      </c>
      <c r="E2496" s="127">
        <v>10</v>
      </c>
      <c r="F2496" s="127">
        <v>26</v>
      </c>
      <c r="G2496" s="128">
        <v>2.4</v>
      </c>
      <c r="H2496" s="121">
        <f t="shared" si="266"/>
        <v>0.61728395061728392</v>
      </c>
      <c r="I2496" s="121" t="str">
        <f t="shared" si="267"/>
        <v/>
      </c>
      <c r="J2496" s="121">
        <f t="shared" si="271"/>
        <v>38.518518518518519</v>
      </c>
      <c r="K2496" s="121" t="str">
        <f t="shared" si="268"/>
        <v/>
      </c>
      <c r="L2496" s="121" t="str">
        <f t="shared" si="269"/>
        <v/>
      </c>
      <c r="M2496" s="121" t="str">
        <f t="shared" si="272"/>
        <v/>
      </c>
      <c r="N2496" s="121" t="str">
        <f t="shared" si="270"/>
        <v/>
      </c>
      <c r="O2496" s="123"/>
    </row>
    <row r="2497" spans="1:15">
      <c r="A2497" s="116"/>
      <c r="B2497" s="131"/>
      <c r="C2497" s="122" t="s">
        <v>852</v>
      </c>
      <c r="D2497" s="127">
        <v>1</v>
      </c>
      <c r="E2497" s="127">
        <v>10</v>
      </c>
      <c r="F2497" s="127">
        <v>10</v>
      </c>
      <c r="G2497" s="128">
        <v>8.1750000000000007</v>
      </c>
      <c r="H2497" s="121">
        <f t="shared" si="266"/>
        <v>0.61728395061728392</v>
      </c>
      <c r="I2497" s="121" t="str">
        <f t="shared" si="267"/>
        <v/>
      </c>
      <c r="J2497" s="121">
        <f t="shared" si="271"/>
        <v>50.462962962962962</v>
      </c>
      <c r="K2497" s="121" t="str">
        <f t="shared" si="268"/>
        <v/>
      </c>
      <c r="L2497" s="121" t="str">
        <f t="shared" si="269"/>
        <v/>
      </c>
      <c r="M2497" s="121" t="str">
        <f t="shared" si="272"/>
        <v/>
      </c>
      <c r="N2497" s="121" t="str">
        <f t="shared" si="270"/>
        <v/>
      </c>
      <c r="O2497" s="123"/>
    </row>
    <row r="2498" spans="1:15" s="130" customFormat="1">
      <c r="A2498" s="116"/>
      <c r="B2498" s="131"/>
      <c r="C2498" s="122" t="s">
        <v>870</v>
      </c>
      <c r="D2498" s="127">
        <v>1</v>
      </c>
      <c r="E2498" s="127">
        <v>8</v>
      </c>
      <c r="F2498" s="127">
        <v>4</v>
      </c>
      <c r="G2498" s="128">
        <v>8.1750000000000007</v>
      </c>
      <c r="H2498" s="121">
        <f t="shared" si="266"/>
        <v>0.39506172839506171</v>
      </c>
      <c r="I2498" s="121">
        <f t="shared" si="267"/>
        <v>12.918518518518519</v>
      </c>
      <c r="J2498" s="121" t="str">
        <f t="shared" si="271"/>
        <v/>
      </c>
      <c r="K2498" s="121" t="str">
        <f t="shared" si="268"/>
        <v/>
      </c>
      <c r="L2498" s="121" t="str">
        <f t="shared" si="269"/>
        <v/>
      </c>
      <c r="M2498" s="121" t="str">
        <f t="shared" si="272"/>
        <v/>
      </c>
      <c r="N2498" s="121" t="str">
        <f t="shared" si="270"/>
        <v/>
      </c>
      <c r="O2498" s="129"/>
    </row>
    <row r="2499" spans="1:15">
      <c r="A2499" s="116"/>
      <c r="B2499" s="133" t="s">
        <v>952</v>
      </c>
      <c r="C2499" s="122" t="s">
        <v>842</v>
      </c>
      <c r="D2499" s="127">
        <v>1</v>
      </c>
      <c r="E2499" s="127">
        <v>8</v>
      </c>
      <c r="F2499" s="127">
        <v>20</v>
      </c>
      <c r="G2499" s="128">
        <v>2.4449999999999998</v>
      </c>
      <c r="H2499" s="121">
        <f t="shared" si="266"/>
        <v>0.39506172839506171</v>
      </c>
      <c r="I2499" s="121">
        <f t="shared" si="267"/>
        <v>19.318518518518516</v>
      </c>
      <c r="J2499" s="121" t="str">
        <f t="shared" si="271"/>
        <v/>
      </c>
      <c r="K2499" s="121" t="str">
        <f t="shared" si="268"/>
        <v/>
      </c>
      <c r="L2499" s="121" t="str">
        <f t="shared" si="269"/>
        <v/>
      </c>
      <c r="M2499" s="121" t="str">
        <f t="shared" si="272"/>
        <v/>
      </c>
      <c r="N2499" s="121" t="str">
        <f t="shared" si="270"/>
        <v/>
      </c>
      <c r="O2499" s="123"/>
    </row>
    <row r="2500" spans="1:15">
      <c r="A2500" s="116"/>
      <c r="B2500" s="131"/>
      <c r="C2500" s="122" t="s">
        <v>852</v>
      </c>
      <c r="D2500" s="127">
        <v>1</v>
      </c>
      <c r="E2500" s="127">
        <v>8</v>
      </c>
      <c r="F2500" s="127">
        <v>13</v>
      </c>
      <c r="G2500" s="128">
        <v>3.48</v>
      </c>
      <c r="H2500" s="121">
        <f t="shared" si="266"/>
        <v>0.39506172839506171</v>
      </c>
      <c r="I2500" s="121">
        <f t="shared" si="267"/>
        <v>17.872592592592593</v>
      </c>
      <c r="J2500" s="121" t="str">
        <f t="shared" si="271"/>
        <v/>
      </c>
      <c r="K2500" s="121" t="str">
        <f t="shared" si="268"/>
        <v/>
      </c>
      <c r="L2500" s="121" t="str">
        <f t="shared" si="269"/>
        <v/>
      </c>
      <c r="M2500" s="121" t="str">
        <f t="shared" si="272"/>
        <v/>
      </c>
      <c r="N2500" s="121" t="str">
        <f t="shared" si="270"/>
        <v/>
      </c>
      <c r="O2500" s="123"/>
    </row>
    <row r="2501" spans="1:15">
      <c r="A2501" s="116"/>
      <c r="B2501" s="133" t="s">
        <v>940</v>
      </c>
      <c r="C2501" s="122" t="s">
        <v>842</v>
      </c>
      <c r="D2501" s="127">
        <v>2</v>
      </c>
      <c r="E2501" s="127">
        <v>8</v>
      </c>
      <c r="F2501" s="127">
        <v>18</v>
      </c>
      <c r="G2501" s="128">
        <v>2.4</v>
      </c>
      <c r="H2501" s="121">
        <f t="shared" si="266"/>
        <v>0.39506172839506171</v>
      </c>
      <c r="I2501" s="121">
        <f t="shared" si="267"/>
        <v>34.133333333333326</v>
      </c>
      <c r="J2501" s="121" t="str">
        <f t="shared" si="271"/>
        <v/>
      </c>
      <c r="K2501" s="121" t="str">
        <f t="shared" si="268"/>
        <v/>
      </c>
      <c r="L2501" s="121" t="str">
        <f t="shared" si="269"/>
        <v/>
      </c>
      <c r="M2501" s="121" t="str">
        <f t="shared" si="272"/>
        <v/>
      </c>
      <c r="N2501" s="121" t="str">
        <f t="shared" si="270"/>
        <v/>
      </c>
      <c r="O2501" s="123"/>
    </row>
    <row r="2502" spans="1:15">
      <c r="A2502" s="116"/>
      <c r="B2502" s="131"/>
      <c r="C2502" s="122" t="s">
        <v>852</v>
      </c>
      <c r="D2502" s="127">
        <v>2</v>
      </c>
      <c r="E2502" s="127">
        <v>8</v>
      </c>
      <c r="F2502" s="127">
        <v>5</v>
      </c>
      <c r="G2502" s="128">
        <v>3.08</v>
      </c>
      <c r="H2502" s="121">
        <f t="shared" ref="H2502:H2565" si="273">E2502*E2502/(162)</f>
        <v>0.39506172839506171</v>
      </c>
      <c r="I2502" s="121">
        <f t="shared" ref="I2502:I2565" si="274">IF((E2502=8),D2502*G2502*F2502*H2502,"")</f>
        <v>12.167901234567902</v>
      </c>
      <c r="J2502" s="121" t="str">
        <f t="shared" si="271"/>
        <v/>
      </c>
      <c r="K2502" s="121" t="str">
        <f t="shared" ref="K2502:K2565" si="275">IF((E2502=12),D2502*F2502*G2502*H2502,"")</f>
        <v/>
      </c>
      <c r="L2502" s="121" t="str">
        <f t="shared" ref="L2502:L2565" si="276">IF((E2502=16),D2502*F2502*G2502*H2502,"")</f>
        <v/>
      </c>
      <c r="M2502" s="121" t="str">
        <f t="shared" si="272"/>
        <v/>
      </c>
      <c r="N2502" s="121" t="str">
        <f t="shared" ref="N2502:N2565" si="277">IF((E2502=25),D2502*F2502*G2502*H2502,"")</f>
        <v/>
      </c>
      <c r="O2502" s="123"/>
    </row>
    <row r="2503" spans="1:15" s="130" customFormat="1">
      <c r="A2503" s="116"/>
      <c r="B2503" s="131"/>
      <c r="C2503" s="122" t="s">
        <v>852</v>
      </c>
      <c r="D2503" s="127">
        <v>2</v>
      </c>
      <c r="E2503" s="127">
        <v>8</v>
      </c>
      <c r="F2503" s="127">
        <v>5</v>
      </c>
      <c r="G2503" s="128">
        <v>3.63</v>
      </c>
      <c r="H2503" s="121">
        <f t="shared" si="273"/>
        <v>0.39506172839506171</v>
      </c>
      <c r="I2503" s="121">
        <f t="shared" si="274"/>
        <v>14.340740740740738</v>
      </c>
      <c r="J2503" s="121" t="str">
        <f t="shared" si="271"/>
        <v/>
      </c>
      <c r="K2503" s="121" t="str">
        <f t="shared" si="275"/>
        <v/>
      </c>
      <c r="L2503" s="121" t="str">
        <f t="shared" si="276"/>
        <v/>
      </c>
      <c r="M2503" s="121" t="str">
        <f t="shared" si="272"/>
        <v/>
      </c>
      <c r="N2503" s="121" t="str">
        <f t="shared" si="277"/>
        <v/>
      </c>
      <c r="O2503" s="129"/>
    </row>
    <row r="2504" spans="1:15">
      <c r="A2504" s="116"/>
      <c r="B2504" s="131"/>
      <c r="C2504" s="122" t="s">
        <v>870</v>
      </c>
      <c r="D2504" s="127">
        <v>2</v>
      </c>
      <c r="E2504" s="127">
        <v>8</v>
      </c>
      <c r="F2504" s="127">
        <v>5</v>
      </c>
      <c r="G2504" s="128">
        <v>3.08</v>
      </c>
      <c r="H2504" s="121">
        <f t="shared" si="273"/>
        <v>0.39506172839506171</v>
      </c>
      <c r="I2504" s="121">
        <f t="shared" si="274"/>
        <v>12.167901234567902</v>
      </c>
      <c r="J2504" s="121" t="str">
        <f t="shared" si="271"/>
        <v/>
      </c>
      <c r="K2504" s="121" t="str">
        <f t="shared" si="275"/>
        <v/>
      </c>
      <c r="L2504" s="121" t="str">
        <f t="shared" si="276"/>
        <v/>
      </c>
      <c r="M2504" s="121" t="str">
        <f t="shared" si="272"/>
        <v/>
      </c>
      <c r="N2504" s="121" t="str">
        <f t="shared" si="277"/>
        <v/>
      </c>
      <c r="O2504" s="123"/>
    </row>
    <row r="2505" spans="1:15">
      <c r="A2505" s="116"/>
      <c r="B2505" s="131"/>
      <c r="C2505" s="122" t="s">
        <v>870</v>
      </c>
      <c r="D2505" s="127">
        <v>2</v>
      </c>
      <c r="E2505" s="127">
        <v>8</v>
      </c>
      <c r="F2505" s="127">
        <v>8</v>
      </c>
      <c r="G2505" s="128">
        <v>2.2999999999999998</v>
      </c>
      <c r="H2505" s="121">
        <f t="shared" si="273"/>
        <v>0.39506172839506171</v>
      </c>
      <c r="I2505" s="121">
        <f t="shared" si="274"/>
        <v>14.53827160493827</v>
      </c>
      <c r="J2505" s="121" t="str">
        <f t="shared" si="271"/>
        <v/>
      </c>
      <c r="K2505" s="121" t="str">
        <f t="shared" si="275"/>
        <v/>
      </c>
      <c r="L2505" s="121" t="str">
        <f t="shared" si="276"/>
        <v/>
      </c>
      <c r="M2505" s="121" t="str">
        <f t="shared" si="272"/>
        <v/>
      </c>
      <c r="N2505" s="121" t="str">
        <f t="shared" si="277"/>
        <v/>
      </c>
      <c r="O2505" s="123"/>
    </row>
    <row r="2506" spans="1:15" s="130" customFormat="1">
      <c r="A2506" s="116"/>
      <c r="B2506" s="133" t="s">
        <v>940</v>
      </c>
      <c r="C2506" s="122" t="s">
        <v>842</v>
      </c>
      <c r="D2506" s="127">
        <v>1</v>
      </c>
      <c r="E2506" s="127">
        <v>8</v>
      </c>
      <c r="F2506" s="127">
        <v>44</v>
      </c>
      <c r="G2506" s="128">
        <v>2.2999999999999998</v>
      </c>
      <c r="H2506" s="121">
        <f t="shared" si="273"/>
        <v>0.39506172839506171</v>
      </c>
      <c r="I2506" s="121">
        <f t="shared" si="274"/>
        <v>39.980246913580238</v>
      </c>
      <c r="J2506" s="121" t="str">
        <f t="shared" si="271"/>
        <v/>
      </c>
      <c r="K2506" s="121" t="str">
        <f t="shared" si="275"/>
        <v/>
      </c>
      <c r="L2506" s="121" t="str">
        <f t="shared" si="276"/>
        <v/>
      </c>
      <c r="M2506" s="121" t="str">
        <f t="shared" si="272"/>
        <v/>
      </c>
      <c r="N2506" s="121" t="str">
        <f t="shared" si="277"/>
        <v/>
      </c>
      <c r="O2506" s="129"/>
    </row>
    <row r="2507" spans="1:15">
      <c r="A2507" s="116"/>
      <c r="B2507" s="131"/>
      <c r="C2507" s="122" t="s">
        <v>852</v>
      </c>
      <c r="D2507" s="127">
        <v>1</v>
      </c>
      <c r="E2507" s="127">
        <v>8</v>
      </c>
      <c r="F2507" s="127">
        <v>10</v>
      </c>
      <c r="G2507" s="128">
        <v>6.94</v>
      </c>
      <c r="H2507" s="121">
        <f t="shared" si="273"/>
        <v>0.39506172839506171</v>
      </c>
      <c r="I2507" s="121">
        <f t="shared" si="274"/>
        <v>27.417283950617286</v>
      </c>
      <c r="J2507" s="121" t="str">
        <f t="shared" ref="J2507:J2570" si="278">IF((E2507=10),D2507*F2507*G2507*H2507,"")</f>
        <v/>
      </c>
      <c r="K2507" s="121" t="str">
        <f t="shared" si="275"/>
        <v/>
      </c>
      <c r="L2507" s="121" t="str">
        <f t="shared" si="276"/>
        <v/>
      </c>
      <c r="M2507" s="121" t="str">
        <f t="shared" si="272"/>
        <v/>
      </c>
      <c r="N2507" s="121" t="str">
        <f t="shared" si="277"/>
        <v/>
      </c>
      <c r="O2507" s="123"/>
    </row>
    <row r="2508" spans="1:15" s="130" customFormat="1">
      <c r="A2508" s="116"/>
      <c r="B2508" s="131"/>
      <c r="C2508" s="122" t="s">
        <v>870</v>
      </c>
      <c r="D2508" s="127">
        <v>1</v>
      </c>
      <c r="E2508" s="127">
        <v>8</v>
      </c>
      <c r="F2508" s="127">
        <v>5</v>
      </c>
      <c r="G2508" s="128">
        <v>6.34</v>
      </c>
      <c r="H2508" s="121">
        <f t="shared" si="273"/>
        <v>0.39506172839506171</v>
      </c>
      <c r="I2508" s="121">
        <f t="shared" si="274"/>
        <v>12.523456790123456</v>
      </c>
      <c r="J2508" s="121" t="str">
        <f t="shared" si="278"/>
        <v/>
      </c>
      <c r="K2508" s="121" t="str">
        <f t="shared" si="275"/>
        <v/>
      </c>
      <c r="L2508" s="121" t="str">
        <f t="shared" si="276"/>
        <v/>
      </c>
      <c r="M2508" s="121" t="str">
        <f t="shared" si="272"/>
        <v/>
      </c>
      <c r="N2508" s="121" t="str">
        <f t="shared" si="277"/>
        <v/>
      </c>
      <c r="O2508" s="129"/>
    </row>
    <row r="2509" spans="1:15">
      <c r="A2509" s="116"/>
      <c r="B2509" s="131"/>
      <c r="C2509" s="122" t="s">
        <v>870</v>
      </c>
      <c r="D2509" s="127">
        <v>1</v>
      </c>
      <c r="E2509" s="127">
        <v>8</v>
      </c>
      <c r="F2509" s="127">
        <v>8</v>
      </c>
      <c r="G2509" s="128">
        <v>2.2999999999999998</v>
      </c>
      <c r="H2509" s="121">
        <f t="shared" si="273"/>
        <v>0.39506172839506171</v>
      </c>
      <c r="I2509" s="121">
        <f t="shared" si="274"/>
        <v>7.269135802469135</v>
      </c>
      <c r="J2509" s="121" t="str">
        <f t="shared" si="278"/>
        <v/>
      </c>
      <c r="K2509" s="121" t="str">
        <f t="shared" si="275"/>
        <v/>
      </c>
      <c r="L2509" s="121" t="str">
        <f t="shared" si="276"/>
        <v/>
      </c>
      <c r="M2509" s="121" t="str">
        <f t="shared" si="272"/>
        <v/>
      </c>
      <c r="N2509" s="121" t="str">
        <f t="shared" si="277"/>
        <v/>
      </c>
      <c r="O2509" s="123"/>
    </row>
    <row r="2510" spans="1:15" s="130" customFormat="1">
      <c r="A2510" s="116"/>
      <c r="B2510" s="133" t="s">
        <v>222</v>
      </c>
      <c r="C2510" s="122" t="s">
        <v>842</v>
      </c>
      <c r="D2510" s="127">
        <v>2</v>
      </c>
      <c r="E2510" s="127">
        <v>8</v>
      </c>
      <c r="F2510" s="127">
        <v>8</v>
      </c>
      <c r="G2510" s="128">
        <v>2.0550000000000002</v>
      </c>
      <c r="H2510" s="121">
        <f t="shared" si="273"/>
        <v>0.39506172839506171</v>
      </c>
      <c r="I2510" s="121">
        <f t="shared" si="274"/>
        <v>12.989629629629629</v>
      </c>
      <c r="J2510" s="121" t="str">
        <f t="shared" si="278"/>
        <v/>
      </c>
      <c r="K2510" s="121" t="str">
        <f t="shared" si="275"/>
        <v/>
      </c>
      <c r="L2510" s="121" t="str">
        <f t="shared" si="276"/>
        <v/>
      </c>
      <c r="M2510" s="121" t="str">
        <f t="shared" si="272"/>
        <v/>
      </c>
      <c r="N2510" s="121" t="str">
        <f t="shared" si="277"/>
        <v/>
      </c>
      <c r="O2510" s="123"/>
    </row>
    <row r="2511" spans="1:15" s="130" customFormat="1">
      <c r="A2511" s="116"/>
      <c r="B2511" s="131"/>
      <c r="C2511" s="122" t="s">
        <v>852</v>
      </c>
      <c r="D2511" s="127">
        <v>2</v>
      </c>
      <c r="E2511" s="127">
        <v>8</v>
      </c>
      <c r="F2511" s="127">
        <v>8</v>
      </c>
      <c r="G2511" s="128">
        <v>2.0550000000000002</v>
      </c>
      <c r="H2511" s="121">
        <f t="shared" si="273"/>
        <v>0.39506172839506171</v>
      </c>
      <c r="I2511" s="121">
        <f t="shared" si="274"/>
        <v>12.989629629629629</v>
      </c>
      <c r="J2511" s="121" t="str">
        <f t="shared" si="278"/>
        <v/>
      </c>
      <c r="K2511" s="121" t="str">
        <f t="shared" si="275"/>
        <v/>
      </c>
      <c r="L2511" s="121" t="str">
        <f t="shared" si="276"/>
        <v/>
      </c>
      <c r="M2511" s="121" t="str">
        <f t="shared" si="272"/>
        <v/>
      </c>
      <c r="N2511" s="121" t="str">
        <f t="shared" si="277"/>
        <v/>
      </c>
      <c r="O2511" s="123"/>
    </row>
    <row r="2512" spans="1:15" s="130" customFormat="1">
      <c r="A2512" s="116"/>
      <c r="B2512" s="131"/>
      <c r="C2512" s="122" t="s">
        <v>870</v>
      </c>
      <c r="D2512" s="127">
        <v>2</v>
      </c>
      <c r="E2512" s="127">
        <v>8</v>
      </c>
      <c r="F2512" s="127">
        <v>4</v>
      </c>
      <c r="G2512" s="128">
        <v>1.0549999999999999</v>
      </c>
      <c r="H2512" s="121">
        <f t="shared" si="273"/>
        <v>0.39506172839506171</v>
      </c>
      <c r="I2512" s="121">
        <f t="shared" si="274"/>
        <v>3.3343209876543205</v>
      </c>
      <c r="J2512" s="121" t="str">
        <f t="shared" si="278"/>
        <v/>
      </c>
      <c r="K2512" s="121" t="str">
        <f t="shared" si="275"/>
        <v/>
      </c>
      <c r="L2512" s="121" t="str">
        <f t="shared" si="276"/>
        <v/>
      </c>
      <c r="M2512" s="121" t="str">
        <f t="shared" ref="M2512:M2575" si="279">IF((E2512=20),D2512*F2512*G2512*H2512,"")</f>
        <v/>
      </c>
      <c r="N2512" s="121" t="str">
        <f t="shared" si="277"/>
        <v/>
      </c>
      <c r="O2512" s="123"/>
    </row>
    <row r="2513" spans="1:15" s="130" customFormat="1">
      <c r="A2513" s="116"/>
      <c r="B2513" s="133" t="s">
        <v>953</v>
      </c>
      <c r="C2513" s="122" t="s">
        <v>842</v>
      </c>
      <c r="D2513" s="127">
        <v>4</v>
      </c>
      <c r="E2513" s="127">
        <v>10</v>
      </c>
      <c r="F2513" s="127">
        <v>77</v>
      </c>
      <c r="G2513" s="128">
        <v>0.96</v>
      </c>
      <c r="H2513" s="121">
        <f t="shared" si="273"/>
        <v>0.61728395061728392</v>
      </c>
      <c r="I2513" s="121" t="str">
        <f t="shared" si="274"/>
        <v/>
      </c>
      <c r="J2513" s="121">
        <f t="shared" si="278"/>
        <v>182.5185185185185</v>
      </c>
      <c r="K2513" s="121" t="str">
        <f t="shared" si="275"/>
        <v/>
      </c>
      <c r="L2513" s="121" t="str">
        <f t="shared" si="276"/>
        <v/>
      </c>
      <c r="M2513" s="121" t="str">
        <f t="shared" si="279"/>
        <v/>
      </c>
      <c r="N2513" s="121" t="str">
        <f t="shared" si="277"/>
        <v/>
      </c>
      <c r="O2513" s="123"/>
    </row>
    <row r="2514" spans="1:15" s="130" customFormat="1">
      <c r="A2514" s="116"/>
      <c r="B2514" s="131"/>
      <c r="C2514" s="122" t="s">
        <v>870</v>
      </c>
      <c r="D2514" s="127">
        <v>4</v>
      </c>
      <c r="E2514" s="127">
        <v>8</v>
      </c>
      <c r="F2514" s="127">
        <v>2</v>
      </c>
      <c r="G2514" s="128">
        <v>9.4600000000000009</v>
      </c>
      <c r="H2514" s="121">
        <f t="shared" si="273"/>
        <v>0.39506172839506171</v>
      </c>
      <c r="I2514" s="121">
        <f t="shared" si="274"/>
        <v>29.898271604938273</v>
      </c>
      <c r="J2514" s="121" t="str">
        <f t="shared" si="278"/>
        <v/>
      </c>
      <c r="K2514" s="121" t="str">
        <f t="shared" si="275"/>
        <v/>
      </c>
      <c r="L2514" s="121" t="str">
        <f t="shared" si="276"/>
        <v/>
      </c>
      <c r="M2514" s="121" t="str">
        <f t="shared" si="279"/>
        <v/>
      </c>
      <c r="N2514" s="121" t="str">
        <f t="shared" si="277"/>
        <v/>
      </c>
      <c r="O2514" s="123"/>
    </row>
    <row r="2515" spans="1:15" s="130" customFormat="1">
      <c r="A2515" s="116"/>
      <c r="B2515" s="133" t="s">
        <v>863</v>
      </c>
      <c r="C2515" s="122" t="s">
        <v>863</v>
      </c>
      <c r="D2515" s="127">
        <v>1</v>
      </c>
      <c r="E2515" s="127">
        <v>10</v>
      </c>
      <c r="F2515" s="127">
        <v>520</v>
      </c>
      <c r="G2515" s="128">
        <v>1.27</v>
      </c>
      <c r="H2515" s="121">
        <f t="shared" si="273"/>
        <v>0.61728395061728392</v>
      </c>
      <c r="I2515" s="121" t="str">
        <f t="shared" si="274"/>
        <v/>
      </c>
      <c r="J2515" s="121">
        <f t="shared" si="278"/>
        <v>407.65432098765427</v>
      </c>
      <c r="K2515" s="121" t="str">
        <f t="shared" si="275"/>
        <v/>
      </c>
      <c r="L2515" s="121" t="str">
        <f t="shared" si="276"/>
        <v/>
      </c>
      <c r="M2515" s="121" t="str">
        <f t="shared" si="279"/>
        <v/>
      </c>
      <c r="N2515" s="121" t="str">
        <f t="shared" si="277"/>
        <v/>
      </c>
      <c r="O2515" s="123"/>
    </row>
    <row r="2516" spans="1:15" s="130" customFormat="1">
      <c r="A2516" s="116">
        <v>9</v>
      </c>
      <c r="B2516" s="133" t="s">
        <v>954</v>
      </c>
      <c r="C2516" s="122"/>
      <c r="D2516" s="127"/>
      <c r="E2516" s="127"/>
      <c r="F2516" s="127"/>
      <c r="G2516" s="128"/>
      <c r="H2516" s="121">
        <f t="shared" si="273"/>
        <v>0</v>
      </c>
      <c r="I2516" s="121" t="str">
        <f t="shared" si="274"/>
        <v/>
      </c>
      <c r="J2516" s="121" t="str">
        <f t="shared" si="278"/>
        <v/>
      </c>
      <c r="K2516" s="121" t="str">
        <f t="shared" si="275"/>
        <v/>
      </c>
      <c r="L2516" s="121" t="str">
        <f t="shared" si="276"/>
        <v/>
      </c>
      <c r="M2516" s="121" t="str">
        <f t="shared" si="279"/>
        <v/>
      </c>
      <c r="N2516" s="121" t="str">
        <f t="shared" si="277"/>
        <v/>
      </c>
      <c r="O2516" s="123"/>
    </row>
    <row r="2517" spans="1:15" s="130" customFormat="1">
      <c r="A2517" s="116"/>
      <c r="B2517" s="133" t="s">
        <v>955</v>
      </c>
      <c r="C2517" s="122" t="s">
        <v>914</v>
      </c>
      <c r="D2517" s="127">
        <v>1</v>
      </c>
      <c r="E2517" s="127">
        <v>16</v>
      </c>
      <c r="F2517" s="127">
        <v>2</v>
      </c>
      <c r="G2517" s="128">
        <v>5.58</v>
      </c>
      <c r="H2517" s="121">
        <f t="shared" si="273"/>
        <v>1.5802469135802468</v>
      </c>
      <c r="I2517" s="121" t="str">
        <f t="shared" si="274"/>
        <v/>
      </c>
      <c r="J2517" s="121" t="str">
        <f t="shared" si="278"/>
        <v/>
      </c>
      <c r="K2517" s="121" t="str">
        <f t="shared" si="275"/>
        <v/>
      </c>
      <c r="L2517" s="121">
        <f t="shared" si="276"/>
        <v>17.635555555555555</v>
      </c>
      <c r="M2517" s="121" t="str">
        <f t="shared" si="279"/>
        <v/>
      </c>
      <c r="N2517" s="121" t="str">
        <f t="shared" si="277"/>
        <v/>
      </c>
      <c r="O2517" s="123"/>
    </row>
    <row r="2518" spans="1:15" s="130" customFormat="1">
      <c r="A2518" s="116"/>
      <c r="B2518" s="133"/>
      <c r="C2518" s="122" t="s">
        <v>930</v>
      </c>
      <c r="D2518" s="127">
        <v>1</v>
      </c>
      <c r="E2518" s="127">
        <v>16</v>
      </c>
      <c r="F2518" s="127">
        <v>2</v>
      </c>
      <c r="G2518" s="128">
        <v>5.58</v>
      </c>
      <c r="H2518" s="121">
        <f t="shared" si="273"/>
        <v>1.5802469135802468</v>
      </c>
      <c r="I2518" s="121" t="str">
        <f t="shared" si="274"/>
        <v/>
      </c>
      <c r="J2518" s="121" t="str">
        <f t="shared" si="278"/>
        <v/>
      </c>
      <c r="K2518" s="121" t="str">
        <f t="shared" si="275"/>
        <v/>
      </c>
      <c r="L2518" s="121">
        <f t="shared" si="276"/>
        <v>17.635555555555555</v>
      </c>
      <c r="M2518" s="121" t="str">
        <f t="shared" si="279"/>
        <v/>
      </c>
      <c r="N2518" s="121" t="str">
        <f t="shared" si="277"/>
        <v/>
      </c>
      <c r="O2518" s="123"/>
    </row>
    <row r="2519" spans="1:15" s="130" customFormat="1">
      <c r="A2519" s="116"/>
      <c r="B2519" s="133"/>
      <c r="C2519" s="122" t="s">
        <v>893</v>
      </c>
      <c r="D2519" s="127">
        <v>1</v>
      </c>
      <c r="E2519" s="127">
        <v>16</v>
      </c>
      <c r="F2519" s="127">
        <v>4</v>
      </c>
      <c r="G2519" s="128">
        <v>2.06</v>
      </c>
      <c r="H2519" s="121">
        <f t="shared" si="273"/>
        <v>1.5802469135802468</v>
      </c>
      <c r="I2519" s="121" t="str">
        <f t="shared" si="274"/>
        <v/>
      </c>
      <c r="J2519" s="121" t="str">
        <f t="shared" si="278"/>
        <v/>
      </c>
      <c r="K2519" s="121" t="str">
        <f t="shared" si="275"/>
        <v/>
      </c>
      <c r="L2519" s="121">
        <f t="shared" si="276"/>
        <v>13.021234567901233</v>
      </c>
      <c r="M2519" s="121" t="str">
        <f t="shared" si="279"/>
        <v/>
      </c>
      <c r="N2519" s="121" t="str">
        <f t="shared" si="277"/>
        <v/>
      </c>
      <c r="O2519" s="123"/>
    </row>
    <row r="2520" spans="1:15" s="130" customFormat="1">
      <c r="A2520" s="116"/>
      <c r="B2520" s="133"/>
      <c r="C2520" s="122" t="s">
        <v>840</v>
      </c>
      <c r="D2520" s="127">
        <v>1</v>
      </c>
      <c r="E2520" s="127">
        <v>16</v>
      </c>
      <c r="F2520" s="127">
        <v>1</v>
      </c>
      <c r="G2520" s="128">
        <v>3.46</v>
      </c>
      <c r="H2520" s="121">
        <f t="shared" si="273"/>
        <v>1.5802469135802468</v>
      </c>
      <c r="I2520" s="121" t="str">
        <f t="shared" si="274"/>
        <v/>
      </c>
      <c r="J2520" s="121" t="str">
        <f t="shared" si="278"/>
        <v/>
      </c>
      <c r="K2520" s="121" t="str">
        <f t="shared" si="275"/>
        <v/>
      </c>
      <c r="L2520" s="121">
        <f t="shared" si="276"/>
        <v>5.4676543209876538</v>
      </c>
      <c r="M2520" s="121" t="str">
        <f t="shared" si="279"/>
        <v/>
      </c>
      <c r="N2520" s="121" t="str">
        <f t="shared" si="277"/>
        <v/>
      </c>
      <c r="O2520" s="123"/>
    </row>
    <row r="2521" spans="1:15" s="130" customFormat="1">
      <c r="A2521" s="116"/>
      <c r="B2521" s="133"/>
      <c r="C2521" s="122" t="s">
        <v>905</v>
      </c>
      <c r="D2521" s="127">
        <v>1</v>
      </c>
      <c r="E2521" s="127">
        <v>8</v>
      </c>
      <c r="F2521" s="127">
        <v>33</v>
      </c>
      <c r="G2521" s="128">
        <v>1.32</v>
      </c>
      <c r="H2521" s="121">
        <f t="shared" si="273"/>
        <v>0.39506172839506171</v>
      </c>
      <c r="I2521" s="121">
        <f t="shared" si="274"/>
        <v>17.20888888888889</v>
      </c>
      <c r="J2521" s="121" t="str">
        <f t="shared" si="278"/>
        <v/>
      </c>
      <c r="K2521" s="121" t="str">
        <f t="shared" si="275"/>
        <v/>
      </c>
      <c r="L2521" s="121" t="str">
        <f t="shared" si="276"/>
        <v/>
      </c>
      <c r="M2521" s="121" t="str">
        <f t="shared" si="279"/>
        <v/>
      </c>
      <c r="N2521" s="121" t="str">
        <f t="shared" si="277"/>
        <v/>
      </c>
      <c r="O2521" s="123"/>
    </row>
    <row r="2522" spans="1:15" s="130" customFormat="1">
      <c r="A2522" s="116"/>
      <c r="B2522" s="133" t="s">
        <v>976</v>
      </c>
      <c r="C2522" s="122" t="s">
        <v>957</v>
      </c>
      <c r="D2522" s="127">
        <v>1</v>
      </c>
      <c r="E2522" s="127">
        <v>12</v>
      </c>
      <c r="F2522" s="127">
        <v>7</v>
      </c>
      <c r="G2522" s="128">
        <v>2.5</v>
      </c>
      <c r="H2522" s="121">
        <f t="shared" si="273"/>
        <v>0.88888888888888884</v>
      </c>
      <c r="I2522" s="121" t="str">
        <f t="shared" si="274"/>
        <v/>
      </c>
      <c r="J2522" s="121" t="str">
        <f t="shared" si="278"/>
        <v/>
      </c>
      <c r="K2522" s="121">
        <f t="shared" si="275"/>
        <v>15.555555555555555</v>
      </c>
      <c r="L2522" s="121" t="str">
        <f t="shared" si="276"/>
        <v/>
      </c>
      <c r="M2522" s="121" t="str">
        <f t="shared" si="279"/>
        <v/>
      </c>
      <c r="N2522" s="121" t="str">
        <f t="shared" si="277"/>
        <v/>
      </c>
      <c r="O2522" s="123"/>
    </row>
    <row r="2523" spans="1:15" s="130" customFormat="1">
      <c r="A2523" s="116"/>
      <c r="B2523" s="131"/>
      <c r="C2523" s="122" t="s">
        <v>957</v>
      </c>
      <c r="D2523" s="127">
        <v>1</v>
      </c>
      <c r="E2523" s="127">
        <v>12</v>
      </c>
      <c r="F2523" s="127">
        <v>6</v>
      </c>
      <c r="G2523" s="128">
        <v>2</v>
      </c>
      <c r="H2523" s="121">
        <f t="shared" si="273"/>
        <v>0.88888888888888884</v>
      </c>
      <c r="I2523" s="121" t="str">
        <f t="shared" si="274"/>
        <v/>
      </c>
      <c r="J2523" s="121" t="str">
        <f t="shared" si="278"/>
        <v/>
      </c>
      <c r="K2523" s="121">
        <f t="shared" si="275"/>
        <v>10.666666666666666</v>
      </c>
      <c r="L2523" s="121" t="str">
        <f t="shared" si="276"/>
        <v/>
      </c>
      <c r="M2523" s="121" t="str">
        <f t="shared" si="279"/>
        <v/>
      </c>
      <c r="N2523" s="121" t="str">
        <f t="shared" si="277"/>
        <v/>
      </c>
      <c r="O2523" s="123"/>
    </row>
    <row r="2524" spans="1:15" s="130" customFormat="1">
      <c r="A2524" s="116"/>
      <c r="B2524" s="131"/>
      <c r="C2524" s="122" t="s">
        <v>958</v>
      </c>
      <c r="D2524" s="127">
        <v>1</v>
      </c>
      <c r="E2524" s="127">
        <v>12</v>
      </c>
      <c r="F2524" s="127">
        <v>7</v>
      </c>
      <c r="G2524" s="128">
        <v>0.6</v>
      </c>
      <c r="H2524" s="121">
        <f t="shared" si="273"/>
        <v>0.88888888888888884</v>
      </c>
      <c r="I2524" s="121" t="str">
        <f t="shared" si="274"/>
        <v/>
      </c>
      <c r="J2524" s="121" t="str">
        <f t="shared" si="278"/>
        <v/>
      </c>
      <c r="K2524" s="121">
        <f t="shared" si="275"/>
        <v>3.7333333333333334</v>
      </c>
      <c r="L2524" s="121" t="str">
        <f t="shared" si="276"/>
        <v/>
      </c>
      <c r="M2524" s="121" t="str">
        <f t="shared" si="279"/>
        <v/>
      </c>
      <c r="N2524" s="121" t="str">
        <f t="shared" si="277"/>
        <v/>
      </c>
      <c r="O2524" s="123"/>
    </row>
    <row r="2525" spans="1:15" s="130" customFormat="1">
      <c r="A2525" s="116"/>
      <c r="B2525" s="131"/>
      <c r="C2525" s="122" t="s">
        <v>958</v>
      </c>
      <c r="D2525" s="127">
        <v>1</v>
      </c>
      <c r="E2525" s="127">
        <v>12</v>
      </c>
      <c r="F2525" s="127">
        <v>7</v>
      </c>
      <c r="G2525" s="128">
        <v>0.6</v>
      </c>
      <c r="H2525" s="121">
        <f t="shared" si="273"/>
        <v>0.88888888888888884</v>
      </c>
      <c r="I2525" s="121" t="str">
        <f t="shared" si="274"/>
        <v/>
      </c>
      <c r="J2525" s="121" t="str">
        <f t="shared" si="278"/>
        <v/>
      </c>
      <c r="K2525" s="121">
        <f t="shared" si="275"/>
        <v>3.7333333333333334</v>
      </c>
      <c r="L2525" s="121" t="str">
        <f t="shared" si="276"/>
        <v/>
      </c>
      <c r="M2525" s="121" t="str">
        <f t="shared" si="279"/>
        <v/>
      </c>
      <c r="N2525" s="121" t="str">
        <f t="shared" si="277"/>
        <v/>
      </c>
      <c r="O2525" s="123"/>
    </row>
    <row r="2526" spans="1:15" s="130" customFormat="1">
      <c r="A2526" s="127"/>
      <c r="B2526" s="131"/>
      <c r="C2526" s="122" t="s">
        <v>842</v>
      </c>
      <c r="D2526" s="127">
        <v>2</v>
      </c>
      <c r="E2526" s="127">
        <v>12</v>
      </c>
      <c r="F2526" s="127">
        <v>7</v>
      </c>
      <c r="G2526" s="128">
        <v>4.43</v>
      </c>
      <c r="H2526" s="121">
        <f t="shared" si="273"/>
        <v>0.88888888888888884</v>
      </c>
      <c r="I2526" s="121" t="str">
        <f t="shared" si="274"/>
        <v/>
      </c>
      <c r="J2526" s="121" t="str">
        <f t="shared" si="278"/>
        <v/>
      </c>
      <c r="K2526" s="121">
        <f t="shared" si="275"/>
        <v>55.128888888888881</v>
      </c>
      <c r="L2526" s="121" t="str">
        <f t="shared" si="276"/>
        <v/>
      </c>
      <c r="M2526" s="121" t="str">
        <f t="shared" si="279"/>
        <v/>
      </c>
      <c r="N2526" s="121" t="str">
        <f t="shared" si="277"/>
        <v/>
      </c>
      <c r="O2526" s="123"/>
    </row>
    <row r="2527" spans="1:15" s="130" customFormat="1">
      <c r="A2527" s="116"/>
      <c r="B2527" s="131"/>
      <c r="C2527" s="122" t="s">
        <v>842</v>
      </c>
      <c r="D2527" s="127">
        <v>2</v>
      </c>
      <c r="E2527" s="127">
        <v>12</v>
      </c>
      <c r="F2527" s="127">
        <v>6</v>
      </c>
      <c r="G2527" s="128">
        <v>4.13</v>
      </c>
      <c r="H2527" s="121">
        <f t="shared" si="273"/>
        <v>0.88888888888888884</v>
      </c>
      <c r="I2527" s="121" t="str">
        <f t="shared" si="274"/>
        <v/>
      </c>
      <c r="J2527" s="121" t="str">
        <f t="shared" si="278"/>
        <v/>
      </c>
      <c r="K2527" s="121">
        <f t="shared" si="275"/>
        <v>44.053333333333335</v>
      </c>
      <c r="L2527" s="121" t="str">
        <f t="shared" si="276"/>
        <v/>
      </c>
      <c r="M2527" s="121" t="str">
        <f t="shared" si="279"/>
        <v/>
      </c>
      <c r="N2527" s="121" t="str">
        <f t="shared" si="277"/>
        <v/>
      </c>
      <c r="O2527" s="123"/>
    </row>
    <row r="2528" spans="1:15" s="130" customFormat="1">
      <c r="A2528" s="116"/>
      <c r="B2528" s="131"/>
      <c r="C2528" s="122" t="s">
        <v>852</v>
      </c>
      <c r="D2528" s="127">
        <v>2</v>
      </c>
      <c r="E2528" s="127">
        <v>8</v>
      </c>
      <c r="F2528" s="127">
        <v>16</v>
      </c>
      <c r="G2528" s="128">
        <v>1.75</v>
      </c>
      <c r="H2528" s="121">
        <f t="shared" si="273"/>
        <v>0.39506172839506171</v>
      </c>
      <c r="I2528" s="121">
        <f t="shared" si="274"/>
        <v>22.123456790123456</v>
      </c>
      <c r="J2528" s="121" t="str">
        <f t="shared" si="278"/>
        <v/>
      </c>
      <c r="K2528" s="121" t="str">
        <f t="shared" si="275"/>
        <v/>
      </c>
      <c r="L2528" s="121" t="str">
        <f t="shared" si="276"/>
        <v/>
      </c>
      <c r="M2528" s="121" t="str">
        <f t="shared" si="279"/>
        <v/>
      </c>
      <c r="N2528" s="121" t="str">
        <f t="shared" si="277"/>
        <v/>
      </c>
      <c r="O2528" s="123"/>
    </row>
    <row r="2529" spans="1:15" s="130" customFormat="1">
      <c r="A2529" s="116"/>
      <c r="B2529" s="133" t="s">
        <v>959</v>
      </c>
      <c r="C2529" s="122" t="s">
        <v>842</v>
      </c>
      <c r="D2529" s="127">
        <v>2</v>
      </c>
      <c r="E2529" s="127">
        <v>12</v>
      </c>
      <c r="F2529" s="127">
        <v>19</v>
      </c>
      <c r="G2529" s="128">
        <v>2.0299999999999998</v>
      </c>
      <c r="H2529" s="121">
        <f t="shared" si="273"/>
        <v>0.88888888888888884</v>
      </c>
      <c r="I2529" s="121" t="str">
        <f t="shared" si="274"/>
        <v/>
      </c>
      <c r="J2529" s="121" t="str">
        <f t="shared" si="278"/>
        <v/>
      </c>
      <c r="K2529" s="121">
        <f t="shared" si="275"/>
        <v>68.568888888888878</v>
      </c>
      <c r="L2529" s="121" t="str">
        <f t="shared" si="276"/>
        <v/>
      </c>
      <c r="M2529" s="121" t="str">
        <f t="shared" si="279"/>
        <v/>
      </c>
      <c r="N2529" s="121" t="str">
        <f t="shared" si="277"/>
        <v/>
      </c>
      <c r="O2529" s="123"/>
    </row>
    <row r="2530" spans="1:15" s="130" customFormat="1">
      <c r="A2530" s="116"/>
      <c r="B2530" s="131"/>
      <c r="C2530" s="122" t="s">
        <v>852</v>
      </c>
      <c r="D2530" s="127">
        <v>2</v>
      </c>
      <c r="E2530" s="127">
        <v>8</v>
      </c>
      <c r="F2530" s="127">
        <v>10</v>
      </c>
      <c r="G2530" s="128">
        <v>4.45</v>
      </c>
      <c r="H2530" s="121">
        <f t="shared" si="273"/>
        <v>0.39506172839506171</v>
      </c>
      <c r="I2530" s="121">
        <f t="shared" si="274"/>
        <v>35.160493827160494</v>
      </c>
      <c r="J2530" s="121" t="str">
        <f t="shared" si="278"/>
        <v/>
      </c>
      <c r="K2530" s="121" t="str">
        <f t="shared" si="275"/>
        <v/>
      </c>
      <c r="L2530" s="121" t="str">
        <f t="shared" si="276"/>
        <v/>
      </c>
      <c r="M2530" s="121" t="str">
        <f t="shared" si="279"/>
        <v/>
      </c>
      <c r="N2530" s="121" t="str">
        <f t="shared" si="277"/>
        <v/>
      </c>
      <c r="O2530" s="123"/>
    </row>
    <row r="2531" spans="1:15" s="130" customFormat="1">
      <c r="A2531" s="116"/>
      <c r="B2531" s="133" t="s">
        <v>977</v>
      </c>
      <c r="C2531" s="122" t="s">
        <v>842</v>
      </c>
      <c r="D2531" s="127">
        <v>2</v>
      </c>
      <c r="E2531" s="127">
        <v>12</v>
      </c>
      <c r="F2531" s="127">
        <v>12</v>
      </c>
      <c r="G2531" s="128">
        <v>6</v>
      </c>
      <c r="H2531" s="121">
        <f t="shared" si="273"/>
        <v>0.88888888888888884</v>
      </c>
      <c r="I2531" s="121" t="str">
        <f t="shared" si="274"/>
        <v/>
      </c>
      <c r="J2531" s="121" t="str">
        <f t="shared" si="278"/>
        <v/>
      </c>
      <c r="K2531" s="121">
        <f t="shared" si="275"/>
        <v>128</v>
      </c>
      <c r="L2531" s="121" t="str">
        <f t="shared" si="276"/>
        <v/>
      </c>
      <c r="M2531" s="121" t="str">
        <f t="shared" si="279"/>
        <v/>
      </c>
      <c r="N2531" s="121" t="str">
        <f t="shared" si="277"/>
        <v/>
      </c>
      <c r="O2531" s="123"/>
    </row>
    <row r="2532" spans="1:15" s="130" customFormat="1">
      <c r="A2532" s="127"/>
      <c r="B2532" s="131"/>
      <c r="C2532" s="122" t="s">
        <v>852</v>
      </c>
      <c r="D2532" s="127">
        <v>2</v>
      </c>
      <c r="E2532" s="127">
        <v>12</v>
      </c>
      <c r="F2532" s="127">
        <v>32</v>
      </c>
      <c r="G2532" s="128">
        <v>1.75</v>
      </c>
      <c r="H2532" s="121">
        <f t="shared" si="273"/>
        <v>0.88888888888888884</v>
      </c>
      <c r="I2532" s="121" t="str">
        <f t="shared" si="274"/>
        <v/>
      </c>
      <c r="J2532" s="121" t="str">
        <f t="shared" si="278"/>
        <v/>
      </c>
      <c r="K2532" s="121">
        <f t="shared" si="275"/>
        <v>99.555555555555543</v>
      </c>
      <c r="L2532" s="121" t="str">
        <f t="shared" si="276"/>
        <v/>
      </c>
      <c r="M2532" s="121" t="str">
        <f t="shared" si="279"/>
        <v/>
      </c>
      <c r="N2532" s="121" t="str">
        <f t="shared" si="277"/>
        <v/>
      </c>
      <c r="O2532" s="123"/>
    </row>
    <row r="2533" spans="1:15" s="130" customFormat="1">
      <c r="A2533" s="116"/>
      <c r="B2533" s="131"/>
      <c r="C2533" s="122" t="s">
        <v>958</v>
      </c>
      <c r="D2533" s="127">
        <v>2</v>
      </c>
      <c r="E2533" s="127">
        <v>12</v>
      </c>
      <c r="F2533" s="127">
        <v>13</v>
      </c>
      <c r="G2533" s="128">
        <v>0.6</v>
      </c>
      <c r="H2533" s="121">
        <f t="shared" si="273"/>
        <v>0.88888888888888884</v>
      </c>
      <c r="I2533" s="121" t="str">
        <f t="shared" si="274"/>
        <v/>
      </c>
      <c r="J2533" s="121" t="str">
        <f t="shared" si="278"/>
        <v/>
      </c>
      <c r="K2533" s="121">
        <f t="shared" si="275"/>
        <v>13.866666666666665</v>
      </c>
      <c r="L2533" s="121" t="str">
        <f t="shared" si="276"/>
        <v/>
      </c>
      <c r="M2533" s="121" t="str">
        <f t="shared" si="279"/>
        <v/>
      </c>
      <c r="N2533" s="121" t="str">
        <f t="shared" si="277"/>
        <v/>
      </c>
      <c r="O2533" s="123"/>
    </row>
    <row r="2534" spans="1:15" s="130" customFormat="1">
      <c r="A2534" s="116"/>
      <c r="B2534" s="131"/>
      <c r="C2534" s="122" t="s">
        <v>960</v>
      </c>
      <c r="D2534" s="127">
        <v>1</v>
      </c>
      <c r="E2534" s="127">
        <v>12</v>
      </c>
      <c r="F2534" s="127">
        <v>13</v>
      </c>
      <c r="G2534" s="128">
        <v>1.4750000000000001</v>
      </c>
      <c r="H2534" s="121">
        <f t="shared" si="273"/>
        <v>0.88888888888888884</v>
      </c>
      <c r="I2534" s="121" t="str">
        <f t="shared" si="274"/>
        <v/>
      </c>
      <c r="J2534" s="121" t="str">
        <f t="shared" si="278"/>
        <v/>
      </c>
      <c r="K2534" s="121">
        <f t="shared" si="275"/>
        <v>17.044444444444444</v>
      </c>
      <c r="L2534" s="121" t="str">
        <f t="shared" si="276"/>
        <v/>
      </c>
      <c r="M2534" s="121" t="str">
        <f t="shared" si="279"/>
        <v/>
      </c>
      <c r="N2534" s="121" t="str">
        <f t="shared" si="277"/>
        <v/>
      </c>
      <c r="O2534" s="123"/>
    </row>
    <row r="2535" spans="1:15" s="130" customFormat="1">
      <c r="A2535" s="116"/>
      <c r="B2535" s="131"/>
      <c r="C2535" s="122" t="s">
        <v>863</v>
      </c>
      <c r="D2535" s="127">
        <v>1</v>
      </c>
      <c r="E2535" s="127">
        <v>12</v>
      </c>
      <c r="F2535" s="127">
        <v>28</v>
      </c>
      <c r="G2535" s="128">
        <v>0.75</v>
      </c>
      <c r="H2535" s="121">
        <f t="shared" si="273"/>
        <v>0.88888888888888884</v>
      </c>
      <c r="I2535" s="121" t="str">
        <f t="shared" si="274"/>
        <v/>
      </c>
      <c r="J2535" s="121" t="str">
        <f t="shared" si="278"/>
        <v/>
      </c>
      <c r="K2535" s="121">
        <f t="shared" si="275"/>
        <v>18.666666666666664</v>
      </c>
      <c r="L2535" s="121" t="str">
        <f t="shared" si="276"/>
        <v/>
      </c>
      <c r="M2535" s="121" t="str">
        <f t="shared" si="279"/>
        <v/>
      </c>
      <c r="N2535" s="121" t="str">
        <f t="shared" si="277"/>
        <v/>
      </c>
      <c r="O2535" s="123"/>
    </row>
    <row r="2536" spans="1:15" s="130" customFormat="1">
      <c r="A2536" s="116">
        <v>10</v>
      </c>
      <c r="B2536" s="133" t="s">
        <v>961</v>
      </c>
      <c r="C2536" s="122" t="s">
        <v>962</v>
      </c>
      <c r="D2536" s="127">
        <v>1</v>
      </c>
      <c r="E2536" s="127">
        <v>16</v>
      </c>
      <c r="F2536" s="127">
        <v>2</v>
      </c>
      <c r="G2536" s="128">
        <v>6.04</v>
      </c>
      <c r="H2536" s="121">
        <f t="shared" si="273"/>
        <v>1.5802469135802468</v>
      </c>
      <c r="I2536" s="121" t="str">
        <f t="shared" si="274"/>
        <v/>
      </c>
      <c r="J2536" s="121" t="str">
        <f t="shared" si="278"/>
        <v/>
      </c>
      <c r="K2536" s="121" t="str">
        <f t="shared" si="275"/>
        <v/>
      </c>
      <c r="L2536" s="121">
        <f t="shared" si="276"/>
        <v>19.089382716049382</v>
      </c>
      <c r="M2536" s="121" t="str">
        <f t="shared" si="279"/>
        <v/>
      </c>
      <c r="N2536" s="121" t="str">
        <f t="shared" si="277"/>
        <v/>
      </c>
      <c r="O2536" s="123"/>
    </row>
    <row r="2537" spans="1:15" s="130" customFormat="1">
      <c r="A2537" s="116"/>
      <c r="B2537" s="131"/>
      <c r="C2537" s="122" t="s">
        <v>915</v>
      </c>
      <c r="D2537" s="127">
        <v>1</v>
      </c>
      <c r="E2537" s="127">
        <v>16</v>
      </c>
      <c r="F2537" s="127">
        <v>2</v>
      </c>
      <c r="G2537" s="128">
        <v>6.04</v>
      </c>
      <c r="H2537" s="121">
        <f t="shared" si="273"/>
        <v>1.5802469135802468</v>
      </c>
      <c r="I2537" s="121" t="str">
        <f t="shared" si="274"/>
        <v/>
      </c>
      <c r="J2537" s="121" t="str">
        <f t="shared" si="278"/>
        <v/>
      </c>
      <c r="K2537" s="121" t="str">
        <f t="shared" si="275"/>
        <v/>
      </c>
      <c r="L2537" s="121">
        <f t="shared" si="276"/>
        <v>19.089382716049382</v>
      </c>
      <c r="M2537" s="121" t="str">
        <f t="shared" si="279"/>
        <v/>
      </c>
      <c r="N2537" s="121" t="str">
        <f t="shared" si="277"/>
        <v/>
      </c>
      <c r="O2537" s="123"/>
    </row>
    <row r="2538" spans="1:15" s="135" customFormat="1">
      <c r="A2538" s="116"/>
      <c r="B2538" s="131"/>
      <c r="C2538" s="122" t="s">
        <v>893</v>
      </c>
      <c r="D2538" s="127">
        <v>1</v>
      </c>
      <c r="E2538" s="127">
        <v>16</v>
      </c>
      <c r="F2538" s="127">
        <v>2</v>
      </c>
      <c r="G2538" s="128">
        <v>2.36</v>
      </c>
      <c r="H2538" s="121">
        <f t="shared" si="273"/>
        <v>1.5802469135802468</v>
      </c>
      <c r="I2538" s="121" t="str">
        <f t="shared" si="274"/>
        <v/>
      </c>
      <c r="J2538" s="121" t="str">
        <f t="shared" si="278"/>
        <v/>
      </c>
      <c r="K2538" s="121" t="str">
        <f t="shared" si="275"/>
        <v/>
      </c>
      <c r="L2538" s="121">
        <f t="shared" si="276"/>
        <v>7.4587654320987644</v>
      </c>
      <c r="M2538" s="121" t="str">
        <f t="shared" si="279"/>
        <v/>
      </c>
      <c r="N2538" s="121" t="str">
        <f t="shared" si="277"/>
        <v/>
      </c>
      <c r="O2538" s="123"/>
    </row>
    <row r="2539" spans="1:15" s="135" customFormat="1">
      <c r="A2539" s="116"/>
      <c r="B2539" s="131"/>
      <c r="C2539" s="122" t="s">
        <v>963</v>
      </c>
      <c r="D2539" s="127">
        <v>1</v>
      </c>
      <c r="E2539" s="127">
        <v>16</v>
      </c>
      <c r="F2539" s="127">
        <v>1</v>
      </c>
      <c r="G2539" s="128">
        <v>3.56</v>
      </c>
      <c r="H2539" s="121">
        <f t="shared" si="273"/>
        <v>1.5802469135802468</v>
      </c>
      <c r="I2539" s="121" t="str">
        <f t="shared" si="274"/>
        <v/>
      </c>
      <c r="J2539" s="121" t="str">
        <f t="shared" si="278"/>
        <v/>
      </c>
      <c r="K2539" s="121" t="str">
        <f t="shared" si="275"/>
        <v/>
      </c>
      <c r="L2539" s="121">
        <f t="shared" si="276"/>
        <v>5.625679012345679</v>
      </c>
      <c r="M2539" s="121" t="str">
        <f t="shared" si="279"/>
        <v/>
      </c>
      <c r="N2539" s="121" t="str">
        <f t="shared" si="277"/>
        <v/>
      </c>
      <c r="O2539" s="123"/>
    </row>
    <row r="2540" spans="1:15" s="135" customFormat="1">
      <c r="A2540" s="116"/>
      <c r="B2540" s="131"/>
      <c r="C2540" s="122" t="s">
        <v>905</v>
      </c>
      <c r="D2540" s="127">
        <v>1</v>
      </c>
      <c r="E2540" s="127">
        <v>8</v>
      </c>
      <c r="F2540" s="127">
        <v>33</v>
      </c>
      <c r="G2540" s="128">
        <v>1.32</v>
      </c>
      <c r="H2540" s="121">
        <f t="shared" si="273"/>
        <v>0.39506172839506171</v>
      </c>
      <c r="I2540" s="121">
        <f t="shared" si="274"/>
        <v>17.20888888888889</v>
      </c>
      <c r="J2540" s="121" t="str">
        <f t="shared" si="278"/>
        <v/>
      </c>
      <c r="K2540" s="121" t="str">
        <f t="shared" si="275"/>
        <v/>
      </c>
      <c r="L2540" s="121" t="str">
        <f t="shared" si="276"/>
        <v/>
      </c>
      <c r="M2540" s="121" t="str">
        <f t="shared" si="279"/>
        <v/>
      </c>
      <c r="N2540" s="121" t="str">
        <f t="shared" si="277"/>
        <v/>
      </c>
      <c r="O2540" s="123"/>
    </row>
    <row r="2541" spans="1:15" s="135" customFormat="1">
      <c r="A2541" s="127"/>
      <c r="B2541" s="133"/>
      <c r="C2541" s="122" t="s">
        <v>957</v>
      </c>
      <c r="D2541" s="127">
        <v>1</v>
      </c>
      <c r="E2541" s="127">
        <v>12</v>
      </c>
      <c r="F2541" s="127">
        <v>8</v>
      </c>
      <c r="G2541" s="128">
        <v>2.5</v>
      </c>
      <c r="H2541" s="121">
        <f t="shared" si="273"/>
        <v>0.88888888888888884</v>
      </c>
      <c r="I2541" s="121" t="str">
        <f t="shared" si="274"/>
        <v/>
      </c>
      <c r="J2541" s="121" t="str">
        <f t="shared" si="278"/>
        <v/>
      </c>
      <c r="K2541" s="121">
        <f t="shared" si="275"/>
        <v>17.777777777777779</v>
      </c>
      <c r="L2541" s="121" t="str">
        <f t="shared" si="276"/>
        <v/>
      </c>
      <c r="M2541" s="121" t="str">
        <f t="shared" si="279"/>
        <v/>
      </c>
      <c r="N2541" s="121" t="str">
        <f t="shared" si="277"/>
        <v/>
      </c>
      <c r="O2541" s="123"/>
    </row>
    <row r="2542" spans="1:15" s="135" customFormat="1">
      <c r="A2542" s="116"/>
      <c r="B2542" s="131"/>
      <c r="C2542" s="122" t="s">
        <v>957</v>
      </c>
      <c r="D2542" s="127">
        <v>1</v>
      </c>
      <c r="E2542" s="127">
        <v>12</v>
      </c>
      <c r="F2542" s="127">
        <v>8</v>
      </c>
      <c r="G2542" s="128">
        <v>2</v>
      </c>
      <c r="H2542" s="121">
        <f t="shared" si="273"/>
        <v>0.88888888888888884</v>
      </c>
      <c r="I2542" s="121" t="str">
        <f t="shared" si="274"/>
        <v/>
      </c>
      <c r="J2542" s="121" t="str">
        <f t="shared" si="278"/>
        <v/>
      </c>
      <c r="K2542" s="121">
        <f t="shared" si="275"/>
        <v>14.222222222222221</v>
      </c>
      <c r="L2542" s="121" t="str">
        <f t="shared" si="276"/>
        <v/>
      </c>
      <c r="M2542" s="121" t="str">
        <f t="shared" si="279"/>
        <v/>
      </c>
      <c r="N2542" s="121" t="str">
        <f t="shared" si="277"/>
        <v/>
      </c>
      <c r="O2542" s="123"/>
    </row>
    <row r="2543" spans="1:15" s="135" customFormat="1">
      <c r="A2543" s="116"/>
      <c r="B2543" s="131"/>
      <c r="C2543" s="122" t="s">
        <v>958</v>
      </c>
      <c r="D2543" s="127">
        <v>2</v>
      </c>
      <c r="E2543" s="127">
        <v>12</v>
      </c>
      <c r="F2543" s="127">
        <v>16</v>
      </c>
      <c r="G2543" s="128">
        <v>0.6</v>
      </c>
      <c r="H2543" s="121">
        <f t="shared" si="273"/>
        <v>0.88888888888888884</v>
      </c>
      <c r="I2543" s="121" t="str">
        <f t="shared" si="274"/>
        <v/>
      </c>
      <c r="J2543" s="121" t="str">
        <f t="shared" si="278"/>
        <v/>
      </c>
      <c r="K2543" s="121">
        <f t="shared" si="275"/>
        <v>17.066666666666666</v>
      </c>
      <c r="L2543" s="121" t="str">
        <f t="shared" si="276"/>
        <v/>
      </c>
      <c r="M2543" s="121" t="str">
        <f t="shared" si="279"/>
        <v/>
      </c>
      <c r="N2543" s="121" t="str">
        <f t="shared" si="277"/>
        <v/>
      </c>
      <c r="O2543" s="123"/>
    </row>
    <row r="2544" spans="1:15" s="135" customFormat="1">
      <c r="A2544" s="116"/>
      <c r="B2544" s="133" t="s">
        <v>750</v>
      </c>
      <c r="C2544" s="122" t="s">
        <v>842</v>
      </c>
      <c r="D2544" s="127">
        <v>2</v>
      </c>
      <c r="E2544" s="127">
        <v>12</v>
      </c>
      <c r="F2544" s="127">
        <v>8</v>
      </c>
      <c r="G2544" s="128">
        <v>3.98</v>
      </c>
      <c r="H2544" s="121">
        <f t="shared" si="273"/>
        <v>0.88888888888888884</v>
      </c>
      <c r="I2544" s="121" t="str">
        <f t="shared" si="274"/>
        <v/>
      </c>
      <c r="J2544" s="121" t="str">
        <f t="shared" si="278"/>
        <v/>
      </c>
      <c r="K2544" s="121">
        <f t="shared" si="275"/>
        <v>56.604444444444439</v>
      </c>
      <c r="L2544" s="121" t="str">
        <f t="shared" si="276"/>
        <v/>
      </c>
      <c r="M2544" s="121" t="str">
        <f t="shared" si="279"/>
        <v/>
      </c>
      <c r="N2544" s="121" t="str">
        <f t="shared" si="277"/>
        <v/>
      </c>
      <c r="O2544" s="123"/>
    </row>
    <row r="2545" spans="1:15" s="135" customFormat="1">
      <c r="A2545" s="116"/>
      <c r="B2545" s="133"/>
      <c r="C2545" s="122" t="s">
        <v>842</v>
      </c>
      <c r="D2545" s="127">
        <v>2</v>
      </c>
      <c r="E2545" s="127">
        <v>12</v>
      </c>
      <c r="F2545" s="127">
        <v>8</v>
      </c>
      <c r="G2545" s="128">
        <v>3.68</v>
      </c>
      <c r="H2545" s="121">
        <f t="shared" si="273"/>
        <v>0.88888888888888884</v>
      </c>
      <c r="I2545" s="121" t="str">
        <f t="shared" si="274"/>
        <v/>
      </c>
      <c r="J2545" s="121" t="str">
        <f t="shared" si="278"/>
        <v/>
      </c>
      <c r="K2545" s="121">
        <f t="shared" si="275"/>
        <v>52.337777777777774</v>
      </c>
      <c r="L2545" s="121" t="str">
        <f t="shared" si="276"/>
        <v/>
      </c>
      <c r="M2545" s="121" t="str">
        <f t="shared" si="279"/>
        <v/>
      </c>
      <c r="N2545" s="121" t="str">
        <f t="shared" si="277"/>
        <v/>
      </c>
      <c r="O2545" s="123"/>
    </row>
    <row r="2546" spans="1:15" s="135" customFormat="1">
      <c r="A2546" s="127"/>
      <c r="B2546" s="133"/>
      <c r="C2546" s="122" t="s">
        <v>852</v>
      </c>
      <c r="D2546" s="127">
        <v>2</v>
      </c>
      <c r="E2546" s="127">
        <v>10</v>
      </c>
      <c r="F2546" s="127">
        <v>15</v>
      </c>
      <c r="G2546" s="128">
        <v>1.75</v>
      </c>
      <c r="H2546" s="121">
        <f t="shared" si="273"/>
        <v>0.61728395061728392</v>
      </c>
      <c r="I2546" s="121" t="str">
        <f t="shared" si="274"/>
        <v/>
      </c>
      <c r="J2546" s="121">
        <f t="shared" si="278"/>
        <v>32.407407407407405</v>
      </c>
      <c r="K2546" s="121" t="str">
        <f t="shared" si="275"/>
        <v/>
      </c>
      <c r="L2546" s="121" t="str">
        <f t="shared" si="276"/>
        <v/>
      </c>
      <c r="M2546" s="121" t="str">
        <f t="shared" si="279"/>
        <v/>
      </c>
      <c r="N2546" s="121" t="str">
        <f t="shared" si="277"/>
        <v/>
      </c>
      <c r="O2546" s="123"/>
    </row>
    <row r="2547" spans="1:15" s="135" customFormat="1">
      <c r="A2547" s="116"/>
      <c r="B2547" s="133" t="s">
        <v>751</v>
      </c>
      <c r="C2547" s="122" t="s">
        <v>842</v>
      </c>
      <c r="D2547" s="127">
        <v>2</v>
      </c>
      <c r="E2547" s="127">
        <v>12</v>
      </c>
      <c r="F2547" s="127">
        <v>16</v>
      </c>
      <c r="G2547" s="128">
        <v>3.09</v>
      </c>
      <c r="H2547" s="121">
        <f t="shared" si="273"/>
        <v>0.88888888888888884</v>
      </c>
      <c r="I2547" s="121" t="str">
        <f t="shared" si="274"/>
        <v/>
      </c>
      <c r="J2547" s="121" t="str">
        <f t="shared" si="278"/>
        <v/>
      </c>
      <c r="K2547" s="121">
        <f t="shared" si="275"/>
        <v>87.893333333333331</v>
      </c>
      <c r="L2547" s="121" t="str">
        <f t="shared" si="276"/>
        <v/>
      </c>
      <c r="M2547" s="121" t="str">
        <f t="shared" si="279"/>
        <v/>
      </c>
      <c r="N2547" s="121" t="str">
        <f t="shared" si="277"/>
        <v/>
      </c>
      <c r="O2547" s="123"/>
    </row>
    <row r="2548" spans="1:15" s="135" customFormat="1">
      <c r="A2548" s="116"/>
      <c r="B2548" s="133"/>
      <c r="C2548" s="122" t="s">
        <v>852</v>
      </c>
      <c r="D2548" s="127">
        <v>2</v>
      </c>
      <c r="E2548" s="127">
        <v>10</v>
      </c>
      <c r="F2548" s="127">
        <v>16</v>
      </c>
      <c r="G2548" s="128">
        <v>1.75</v>
      </c>
      <c r="H2548" s="121">
        <f t="shared" si="273"/>
        <v>0.61728395061728392</v>
      </c>
      <c r="I2548" s="121" t="str">
        <f t="shared" si="274"/>
        <v/>
      </c>
      <c r="J2548" s="121">
        <f t="shared" si="278"/>
        <v>34.567901234567898</v>
      </c>
      <c r="K2548" s="121" t="str">
        <f t="shared" si="275"/>
        <v/>
      </c>
      <c r="L2548" s="121" t="str">
        <f t="shared" si="276"/>
        <v/>
      </c>
      <c r="M2548" s="121" t="str">
        <f t="shared" si="279"/>
        <v/>
      </c>
      <c r="N2548" s="121" t="str">
        <f t="shared" si="277"/>
        <v/>
      </c>
      <c r="O2548" s="123"/>
    </row>
    <row r="2549" spans="1:15" s="135" customFormat="1">
      <c r="A2549" s="116"/>
      <c r="B2549" s="133" t="s">
        <v>752</v>
      </c>
      <c r="C2549" s="122" t="s">
        <v>842</v>
      </c>
      <c r="D2549" s="127">
        <v>2</v>
      </c>
      <c r="E2549" s="127">
        <v>12</v>
      </c>
      <c r="F2549" s="127">
        <v>16</v>
      </c>
      <c r="G2549" s="128">
        <v>6.88</v>
      </c>
      <c r="H2549" s="121">
        <f t="shared" si="273"/>
        <v>0.88888888888888884</v>
      </c>
      <c r="I2549" s="121" t="str">
        <f t="shared" si="274"/>
        <v/>
      </c>
      <c r="J2549" s="121" t="str">
        <f t="shared" si="278"/>
        <v/>
      </c>
      <c r="K2549" s="121">
        <f t="shared" si="275"/>
        <v>195.69777777777776</v>
      </c>
      <c r="L2549" s="121" t="str">
        <f t="shared" si="276"/>
        <v/>
      </c>
      <c r="M2549" s="121" t="str">
        <f t="shared" si="279"/>
        <v/>
      </c>
      <c r="N2549" s="121" t="str">
        <f t="shared" si="277"/>
        <v/>
      </c>
      <c r="O2549" s="123"/>
    </row>
    <row r="2550" spans="1:15" s="135" customFormat="1">
      <c r="A2550" s="116"/>
      <c r="B2550" s="133"/>
      <c r="C2550" s="122" t="s">
        <v>852</v>
      </c>
      <c r="D2550" s="127">
        <v>2</v>
      </c>
      <c r="E2550" s="127">
        <v>10</v>
      </c>
      <c r="F2550" s="127">
        <v>35</v>
      </c>
      <c r="G2550" s="128">
        <v>1.75</v>
      </c>
      <c r="H2550" s="121">
        <f t="shared" si="273"/>
        <v>0.61728395061728392</v>
      </c>
      <c r="I2550" s="121" t="str">
        <f t="shared" si="274"/>
        <v/>
      </c>
      <c r="J2550" s="121">
        <f t="shared" si="278"/>
        <v>75.617283950617278</v>
      </c>
      <c r="K2550" s="121" t="str">
        <f t="shared" si="275"/>
        <v/>
      </c>
      <c r="L2550" s="121" t="str">
        <f t="shared" si="276"/>
        <v/>
      </c>
      <c r="M2550" s="121" t="str">
        <f t="shared" si="279"/>
        <v/>
      </c>
      <c r="N2550" s="121" t="str">
        <f t="shared" si="277"/>
        <v/>
      </c>
      <c r="O2550" s="123"/>
    </row>
    <row r="2551" spans="1:15" s="135" customFormat="1">
      <c r="A2551" s="127"/>
      <c r="B2551" s="133"/>
      <c r="C2551" s="122" t="s">
        <v>960</v>
      </c>
      <c r="D2551" s="127">
        <v>2</v>
      </c>
      <c r="E2551" s="127">
        <v>12</v>
      </c>
      <c r="F2551" s="127">
        <v>16</v>
      </c>
      <c r="G2551" s="128">
        <v>1.4</v>
      </c>
      <c r="H2551" s="121">
        <f t="shared" si="273"/>
        <v>0.88888888888888884</v>
      </c>
      <c r="I2551" s="121" t="str">
        <f t="shared" si="274"/>
        <v/>
      </c>
      <c r="J2551" s="121" t="str">
        <f t="shared" si="278"/>
        <v/>
      </c>
      <c r="K2551" s="121">
        <f t="shared" si="275"/>
        <v>39.822222222222216</v>
      </c>
      <c r="L2551" s="121" t="str">
        <f t="shared" si="276"/>
        <v/>
      </c>
      <c r="M2551" s="121" t="str">
        <f t="shared" si="279"/>
        <v/>
      </c>
      <c r="N2551" s="121" t="str">
        <f t="shared" si="277"/>
        <v/>
      </c>
      <c r="O2551" s="123"/>
    </row>
    <row r="2552" spans="1:15" s="135" customFormat="1">
      <c r="A2552" s="127"/>
      <c r="B2552" s="133"/>
      <c r="C2552" s="122" t="s">
        <v>863</v>
      </c>
      <c r="D2552" s="127">
        <v>1</v>
      </c>
      <c r="E2552" s="127">
        <v>12</v>
      </c>
      <c r="F2552" s="127">
        <v>35</v>
      </c>
      <c r="G2552" s="128">
        <v>0.75</v>
      </c>
      <c r="H2552" s="121">
        <f t="shared" si="273"/>
        <v>0.88888888888888884</v>
      </c>
      <c r="I2552" s="121" t="str">
        <f t="shared" si="274"/>
        <v/>
      </c>
      <c r="J2552" s="121" t="str">
        <f t="shared" si="278"/>
        <v/>
      </c>
      <c r="K2552" s="121">
        <f t="shared" si="275"/>
        <v>23.333333333333332</v>
      </c>
      <c r="L2552" s="121" t="str">
        <f t="shared" si="276"/>
        <v/>
      </c>
      <c r="M2552" s="121" t="str">
        <f t="shared" si="279"/>
        <v/>
      </c>
      <c r="N2552" s="121" t="str">
        <f t="shared" si="277"/>
        <v/>
      </c>
      <c r="O2552" s="123"/>
    </row>
    <row r="2553" spans="1:15" s="135" customFormat="1">
      <c r="A2553" s="127">
        <v>11</v>
      </c>
      <c r="B2553" s="133" t="s">
        <v>982</v>
      </c>
      <c r="C2553" s="122"/>
      <c r="D2553" s="127"/>
      <c r="E2553" s="127"/>
      <c r="F2553" s="127"/>
      <c r="G2553" s="128"/>
      <c r="H2553" s="121">
        <f t="shared" si="273"/>
        <v>0</v>
      </c>
      <c r="I2553" s="121" t="str">
        <f t="shared" si="274"/>
        <v/>
      </c>
      <c r="J2553" s="121" t="str">
        <f t="shared" si="278"/>
        <v/>
      </c>
      <c r="K2553" s="121" t="str">
        <f t="shared" si="275"/>
        <v/>
      </c>
      <c r="L2553" s="121" t="str">
        <f t="shared" si="276"/>
        <v/>
      </c>
      <c r="M2553" s="121" t="str">
        <f t="shared" si="279"/>
        <v/>
      </c>
      <c r="N2553" s="121" t="str">
        <f t="shared" si="277"/>
        <v/>
      </c>
      <c r="O2553" s="123"/>
    </row>
    <row r="2554" spans="1:15" s="135" customFormat="1">
      <c r="A2554" s="127"/>
      <c r="B2554" s="133" t="s">
        <v>983</v>
      </c>
      <c r="C2554" s="122" t="s">
        <v>983</v>
      </c>
      <c r="D2554" s="127">
        <v>14</v>
      </c>
      <c r="E2554" s="127">
        <v>10</v>
      </c>
      <c r="F2554" s="127">
        <v>4</v>
      </c>
      <c r="G2554" s="128">
        <v>1.075</v>
      </c>
      <c r="H2554" s="121">
        <f t="shared" si="273"/>
        <v>0.61728395061728392</v>
      </c>
      <c r="I2554" s="121" t="str">
        <f t="shared" si="274"/>
        <v/>
      </c>
      <c r="J2554" s="121">
        <f t="shared" si="278"/>
        <v>37.160493827160487</v>
      </c>
      <c r="K2554" s="121" t="str">
        <f t="shared" si="275"/>
        <v/>
      </c>
      <c r="L2554" s="121" t="str">
        <f t="shared" si="276"/>
        <v/>
      </c>
      <c r="M2554" s="121" t="str">
        <f t="shared" si="279"/>
        <v/>
      </c>
      <c r="N2554" s="121" t="str">
        <f t="shared" si="277"/>
        <v/>
      </c>
      <c r="O2554" s="123"/>
    </row>
    <row r="2555" spans="1:15" s="135" customFormat="1">
      <c r="A2555" s="127"/>
      <c r="B2555" s="133" t="s">
        <v>984</v>
      </c>
      <c r="C2555" s="122" t="s">
        <v>984</v>
      </c>
      <c r="D2555" s="127">
        <v>14</v>
      </c>
      <c r="E2555" s="127">
        <v>10</v>
      </c>
      <c r="F2555" s="127">
        <v>4</v>
      </c>
      <c r="G2555" s="128">
        <v>0.95</v>
      </c>
      <c r="H2555" s="121">
        <f t="shared" si="273"/>
        <v>0.61728395061728392</v>
      </c>
      <c r="I2555" s="121" t="str">
        <f t="shared" si="274"/>
        <v/>
      </c>
      <c r="J2555" s="121">
        <f t="shared" si="278"/>
        <v>32.839506172839499</v>
      </c>
      <c r="K2555" s="121" t="str">
        <f t="shared" si="275"/>
        <v/>
      </c>
      <c r="L2555" s="121" t="str">
        <f t="shared" si="276"/>
        <v/>
      </c>
      <c r="M2555" s="121" t="str">
        <f t="shared" si="279"/>
        <v/>
      </c>
      <c r="N2555" s="121" t="str">
        <f t="shared" si="277"/>
        <v/>
      </c>
      <c r="O2555" s="123"/>
    </row>
    <row r="2556" spans="1:15" s="135" customFormat="1">
      <c r="A2556" s="127"/>
      <c r="B2556" s="133" t="s">
        <v>985</v>
      </c>
      <c r="C2556" s="122" t="s">
        <v>985</v>
      </c>
      <c r="D2556" s="127">
        <v>4</v>
      </c>
      <c r="E2556" s="127">
        <v>10</v>
      </c>
      <c r="F2556" s="127">
        <v>4</v>
      </c>
      <c r="G2556" s="128">
        <v>0.8</v>
      </c>
      <c r="H2556" s="121">
        <f t="shared" si="273"/>
        <v>0.61728395061728392</v>
      </c>
      <c r="I2556" s="121" t="str">
        <f t="shared" si="274"/>
        <v/>
      </c>
      <c r="J2556" s="121">
        <f t="shared" si="278"/>
        <v>7.9012345679012341</v>
      </c>
      <c r="K2556" s="121" t="str">
        <f t="shared" si="275"/>
        <v/>
      </c>
      <c r="L2556" s="121" t="str">
        <f t="shared" si="276"/>
        <v/>
      </c>
      <c r="M2556" s="121" t="str">
        <f t="shared" si="279"/>
        <v/>
      </c>
      <c r="N2556" s="121" t="str">
        <f t="shared" si="277"/>
        <v/>
      </c>
      <c r="O2556" s="123"/>
    </row>
    <row r="2557" spans="1:15" s="135" customFormat="1">
      <c r="A2557" s="127"/>
      <c r="B2557" s="133" t="s">
        <v>905</v>
      </c>
      <c r="C2557" s="122" t="s">
        <v>905</v>
      </c>
      <c r="D2557" s="127">
        <v>32</v>
      </c>
      <c r="E2557" s="127">
        <v>8</v>
      </c>
      <c r="F2557" s="127">
        <v>7</v>
      </c>
      <c r="G2557" s="128">
        <v>0.44</v>
      </c>
      <c r="H2557" s="121">
        <f t="shared" si="273"/>
        <v>0.39506172839506171</v>
      </c>
      <c r="I2557" s="121">
        <f t="shared" si="274"/>
        <v>38.937283950617285</v>
      </c>
      <c r="J2557" s="121" t="str">
        <f t="shared" si="278"/>
        <v/>
      </c>
      <c r="K2557" s="121" t="str">
        <f t="shared" si="275"/>
        <v/>
      </c>
      <c r="L2557" s="121" t="str">
        <f t="shared" si="276"/>
        <v/>
      </c>
      <c r="M2557" s="121" t="str">
        <f t="shared" si="279"/>
        <v/>
      </c>
      <c r="N2557" s="121" t="str">
        <f t="shared" si="277"/>
        <v/>
      </c>
      <c r="O2557" s="123"/>
    </row>
    <row r="2558" spans="1:15" s="135" customFormat="1">
      <c r="A2558" s="127"/>
      <c r="B2558" s="133" t="s">
        <v>986</v>
      </c>
      <c r="C2558" s="122" t="s">
        <v>842</v>
      </c>
      <c r="D2558" s="127">
        <v>4</v>
      </c>
      <c r="E2558" s="127">
        <v>10</v>
      </c>
      <c r="F2558" s="127">
        <v>64</v>
      </c>
      <c r="G2558" s="128">
        <v>0.49</v>
      </c>
      <c r="H2558" s="121">
        <f t="shared" si="273"/>
        <v>0.61728395061728392</v>
      </c>
      <c r="I2558" s="121" t="str">
        <f t="shared" si="274"/>
        <v/>
      </c>
      <c r="J2558" s="121">
        <f t="shared" si="278"/>
        <v>77.432098765432087</v>
      </c>
      <c r="K2558" s="121" t="str">
        <f t="shared" si="275"/>
        <v/>
      </c>
      <c r="L2558" s="121" t="str">
        <f t="shared" si="276"/>
        <v/>
      </c>
      <c r="M2558" s="121" t="str">
        <f t="shared" si="279"/>
        <v/>
      </c>
      <c r="N2558" s="121" t="str">
        <f t="shared" si="277"/>
        <v/>
      </c>
      <c r="O2558" s="123"/>
    </row>
    <row r="2559" spans="1:15" s="135" customFormat="1">
      <c r="A2559" s="127"/>
      <c r="B2559" s="133"/>
      <c r="C2559" s="122" t="s">
        <v>852</v>
      </c>
      <c r="D2559" s="127">
        <v>4</v>
      </c>
      <c r="E2559" s="127">
        <v>10</v>
      </c>
      <c r="F2559" s="127">
        <v>4</v>
      </c>
      <c r="G2559" s="128">
        <v>9.4600000000000009</v>
      </c>
      <c r="H2559" s="121">
        <f t="shared" si="273"/>
        <v>0.61728395061728392</v>
      </c>
      <c r="I2559" s="121" t="str">
        <f t="shared" si="274"/>
        <v/>
      </c>
      <c r="J2559" s="121">
        <f t="shared" si="278"/>
        <v>93.432098765432102</v>
      </c>
      <c r="K2559" s="121" t="str">
        <f t="shared" si="275"/>
        <v/>
      </c>
      <c r="L2559" s="121" t="str">
        <f t="shared" si="276"/>
        <v/>
      </c>
      <c r="M2559" s="121" t="str">
        <f t="shared" si="279"/>
        <v/>
      </c>
      <c r="N2559" s="121" t="str">
        <f t="shared" si="277"/>
        <v/>
      </c>
      <c r="O2559" s="123"/>
    </row>
    <row r="2560" spans="1:15" s="135" customFormat="1">
      <c r="A2560" s="127">
        <v>12</v>
      </c>
      <c r="B2560" s="133" t="s">
        <v>953</v>
      </c>
      <c r="C2560" s="122" t="s">
        <v>842</v>
      </c>
      <c r="D2560" s="127">
        <v>8</v>
      </c>
      <c r="E2560" s="127">
        <v>10</v>
      </c>
      <c r="F2560" s="127">
        <v>20</v>
      </c>
      <c r="G2560" s="128">
        <v>1.21</v>
      </c>
      <c r="H2560" s="121">
        <f t="shared" si="273"/>
        <v>0.61728395061728392</v>
      </c>
      <c r="I2560" s="121" t="str">
        <f t="shared" si="274"/>
        <v/>
      </c>
      <c r="J2560" s="121">
        <f t="shared" si="278"/>
        <v>119.50617283950616</v>
      </c>
      <c r="K2560" s="121" t="str">
        <f t="shared" si="275"/>
        <v/>
      </c>
      <c r="L2560" s="121" t="str">
        <f t="shared" si="276"/>
        <v/>
      </c>
      <c r="M2560" s="121" t="str">
        <f t="shared" si="279"/>
        <v/>
      </c>
      <c r="N2560" s="121" t="str">
        <f t="shared" si="277"/>
        <v/>
      </c>
      <c r="O2560" s="123"/>
    </row>
    <row r="2561" spans="1:15" s="135" customFormat="1">
      <c r="A2561" s="127"/>
      <c r="B2561" s="133"/>
      <c r="C2561" s="122" t="s">
        <v>852</v>
      </c>
      <c r="D2561" s="127">
        <v>8</v>
      </c>
      <c r="E2561" s="127">
        <v>10</v>
      </c>
      <c r="F2561" s="127">
        <v>4</v>
      </c>
      <c r="G2561" s="128">
        <v>2.93</v>
      </c>
      <c r="H2561" s="121">
        <f t="shared" si="273"/>
        <v>0.61728395061728392</v>
      </c>
      <c r="I2561" s="121" t="str">
        <f t="shared" si="274"/>
        <v/>
      </c>
      <c r="J2561" s="121">
        <f t="shared" si="278"/>
        <v>57.876543209876544</v>
      </c>
      <c r="K2561" s="121" t="str">
        <f t="shared" si="275"/>
        <v/>
      </c>
      <c r="L2561" s="121" t="str">
        <f t="shared" si="276"/>
        <v/>
      </c>
      <c r="M2561" s="121" t="str">
        <f t="shared" si="279"/>
        <v/>
      </c>
      <c r="N2561" s="121" t="str">
        <f t="shared" si="277"/>
        <v/>
      </c>
      <c r="O2561" s="123"/>
    </row>
    <row r="2562" spans="1:15" s="135" customFormat="1">
      <c r="A2562" s="127">
        <v>13</v>
      </c>
      <c r="B2562" s="133" t="s">
        <v>987</v>
      </c>
      <c r="C2562" s="122" t="s">
        <v>842</v>
      </c>
      <c r="D2562" s="127">
        <v>4</v>
      </c>
      <c r="E2562" s="127">
        <v>10</v>
      </c>
      <c r="F2562" s="127">
        <v>64</v>
      </c>
      <c r="G2562" s="128">
        <v>0.49</v>
      </c>
      <c r="H2562" s="121">
        <f t="shared" si="273"/>
        <v>0.61728395061728392</v>
      </c>
      <c r="I2562" s="121" t="str">
        <f t="shared" si="274"/>
        <v/>
      </c>
      <c r="J2562" s="121">
        <f t="shared" si="278"/>
        <v>77.432098765432087</v>
      </c>
      <c r="K2562" s="121" t="str">
        <f t="shared" si="275"/>
        <v/>
      </c>
      <c r="L2562" s="121" t="str">
        <f t="shared" si="276"/>
        <v/>
      </c>
      <c r="M2562" s="121" t="str">
        <f t="shared" si="279"/>
        <v/>
      </c>
      <c r="N2562" s="121" t="str">
        <f t="shared" si="277"/>
        <v/>
      </c>
      <c r="O2562" s="123"/>
    </row>
    <row r="2563" spans="1:15" s="135" customFormat="1">
      <c r="A2563" s="127"/>
      <c r="B2563" s="133" t="s">
        <v>987</v>
      </c>
      <c r="C2563" s="122" t="s">
        <v>852</v>
      </c>
      <c r="D2563" s="127">
        <v>4</v>
      </c>
      <c r="E2563" s="127">
        <v>10</v>
      </c>
      <c r="F2563" s="127">
        <v>4</v>
      </c>
      <c r="G2563" s="128">
        <v>9.4600000000000009</v>
      </c>
      <c r="H2563" s="121">
        <f t="shared" si="273"/>
        <v>0.61728395061728392</v>
      </c>
      <c r="I2563" s="121" t="str">
        <f t="shared" si="274"/>
        <v/>
      </c>
      <c r="J2563" s="121">
        <f t="shared" si="278"/>
        <v>93.432098765432102</v>
      </c>
      <c r="K2563" s="121" t="str">
        <f t="shared" si="275"/>
        <v/>
      </c>
      <c r="L2563" s="121" t="str">
        <f t="shared" si="276"/>
        <v/>
      </c>
      <c r="M2563" s="121" t="str">
        <f t="shared" si="279"/>
        <v/>
      </c>
      <c r="N2563" s="121" t="str">
        <f t="shared" si="277"/>
        <v/>
      </c>
      <c r="O2563" s="123"/>
    </row>
    <row r="2564" spans="1:15" s="135" customFormat="1">
      <c r="A2564" s="116">
        <v>1</v>
      </c>
      <c r="B2564" s="139" t="s">
        <v>988</v>
      </c>
      <c r="C2564" s="118"/>
      <c r="D2564" s="119"/>
      <c r="E2564" s="119"/>
      <c r="F2564" s="120"/>
      <c r="G2564" s="120"/>
      <c r="H2564" s="121">
        <f t="shared" si="273"/>
        <v>0</v>
      </c>
      <c r="I2564" s="121" t="str">
        <f t="shared" si="274"/>
        <v/>
      </c>
      <c r="J2564" s="121" t="str">
        <f t="shared" si="278"/>
        <v/>
      </c>
      <c r="K2564" s="121" t="str">
        <f t="shared" si="275"/>
        <v/>
      </c>
      <c r="L2564" s="121" t="str">
        <f t="shared" si="276"/>
        <v/>
      </c>
      <c r="M2564" s="121" t="str">
        <f t="shared" si="279"/>
        <v/>
      </c>
      <c r="N2564" s="121" t="str">
        <f t="shared" si="277"/>
        <v/>
      </c>
      <c r="O2564" s="123"/>
    </row>
    <row r="2565" spans="1:15" s="135" customFormat="1">
      <c r="A2565" s="116"/>
      <c r="B2565" s="120" t="s">
        <v>904</v>
      </c>
      <c r="C2565" s="122" t="s">
        <v>869</v>
      </c>
      <c r="D2565" s="116">
        <v>5</v>
      </c>
      <c r="E2565" s="116">
        <v>16</v>
      </c>
      <c r="F2565" s="116">
        <v>4</v>
      </c>
      <c r="G2565" s="121">
        <v>3.3</v>
      </c>
      <c r="H2565" s="121">
        <f t="shared" si="273"/>
        <v>1.5802469135802468</v>
      </c>
      <c r="I2565" s="121" t="str">
        <f t="shared" si="274"/>
        <v/>
      </c>
      <c r="J2565" s="121" t="str">
        <f t="shared" si="278"/>
        <v/>
      </c>
      <c r="K2565" s="121" t="str">
        <f t="shared" si="275"/>
        <v/>
      </c>
      <c r="L2565" s="121">
        <f t="shared" si="276"/>
        <v>104.29629629629629</v>
      </c>
      <c r="M2565" s="121" t="str">
        <f t="shared" si="279"/>
        <v/>
      </c>
      <c r="N2565" s="121" t="str">
        <f t="shared" si="277"/>
        <v/>
      </c>
      <c r="O2565" s="123"/>
    </row>
    <row r="2566" spans="1:15">
      <c r="A2566" s="116"/>
      <c r="B2566" s="120"/>
      <c r="C2566" s="118" t="s">
        <v>869</v>
      </c>
      <c r="D2566" s="116">
        <v>5</v>
      </c>
      <c r="E2566" s="116">
        <v>12</v>
      </c>
      <c r="F2566" s="116">
        <v>8</v>
      </c>
      <c r="G2566" s="121">
        <v>3.3</v>
      </c>
      <c r="H2566" s="121">
        <f t="shared" ref="H2566:H2629" si="280">E2566*E2566/(162)</f>
        <v>0.88888888888888884</v>
      </c>
      <c r="I2566" s="121" t="str">
        <f t="shared" ref="I2566:I2629" si="281">IF((E2566=8),D2566*G2566*F2566*H2566,"")</f>
        <v/>
      </c>
      <c r="J2566" s="121" t="str">
        <f t="shared" si="278"/>
        <v/>
      </c>
      <c r="K2566" s="121">
        <f t="shared" ref="K2566:K2629" si="282">IF((E2566=12),D2566*F2566*G2566*H2566,"")</f>
        <v>117.33333333333333</v>
      </c>
      <c r="L2566" s="121" t="str">
        <f t="shared" ref="L2566:L2629" si="283">IF((E2566=16),D2566*F2566*G2566*H2566,"")</f>
        <v/>
      </c>
      <c r="M2566" s="121" t="str">
        <f t="shared" si="279"/>
        <v/>
      </c>
      <c r="N2566" s="121" t="str">
        <f t="shared" ref="N2566:N2629" si="284">IF((E2566=25),D2566*F2566*G2566*H2566,"")</f>
        <v/>
      </c>
      <c r="O2566" s="33"/>
    </row>
    <row r="2567" spans="1:15">
      <c r="A2567" s="127"/>
      <c r="B2567" s="117"/>
      <c r="C2567" s="122" t="s">
        <v>926</v>
      </c>
      <c r="D2567" s="127">
        <v>5</v>
      </c>
      <c r="E2567" s="127">
        <v>16</v>
      </c>
      <c r="F2567" s="127">
        <v>4</v>
      </c>
      <c r="G2567" s="128">
        <v>0.8</v>
      </c>
      <c r="H2567" s="121">
        <f t="shared" si="280"/>
        <v>1.5802469135802468</v>
      </c>
      <c r="I2567" s="121" t="str">
        <f t="shared" si="281"/>
        <v/>
      </c>
      <c r="J2567" s="121" t="str">
        <f t="shared" si="278"/>
        <v/>
      </c>
      <c r="K2567" s="121" t="str">
        <f t="shared" si="282"/>
        <v/>
      </c>
      <c r="L2567" s="121">
        <f t="shared" si="283"/>
        <v>25.283950617283949</v>
      </c>
      <c r="M2567" s="121" t="str">
        <f t="shared" si="279"/>
        <v/>
      </c>
      <c r="N2567" s="121" t="str">
        <f t="shared" si="284"/>
        <v/>
      </c>
      <c r="O2567" s="33"/>
    </row>
    <row r="2568" spans="1:15">
      <c r="A2568" s="127"/>
      <c r="B2568" s="117"/>
      <c r="C2568" s="122" t="s">
        <v>926</v>
      </c>
      <c r="D2568" s="127">
        <v>5</v>
      </c>
      <c r="E2568" s="127">
        <v>12</v>
      </c>
      <c r="F2568" s="127">
        <v>8</v>
      </c>
      <c r="G2568" s="128">
        <v>0.6</v>
      </c>
      <c r="H2568" s="121">
        <f t="shared" si="280"/>
        <v>0.88888888888888884</v>
      </c>
      <c r="I2568" s="121" t="str">
        <f t="shared" si="281"/>
        <v/>
      </c>
      <c r="J2568" s="121" t="str">
        <f t="shared" si="278"/>
        <v/>
      </c>
      <c r="K2568" s="121">
        <f t="shared" si="282"/>
        <v>21.333333333333332</v>
      </c>
      <c r="L2568" s="121" t="str">
        <f t="shared" si="283"/>
        <v/>
      </c>
      <c r="M2568" s="121" t="str">
        <f t="shared" si="279"/>
        <v/>
      </c>
      <c r="N2568" s="121" t="str">
        <f t="shared" si="284"/>
        <v/>
      </c>
      <c r="O2568" s="33"/>
    </row>
    <row r="2569" spans="1:15">
      <c r="A2569" s="127"/>
      <c r="B2569" s="117"/>
      <c r="C2569" s="122" t="s">
        <v>905</v>
      </c>
      <c r="D2569" s="127">
        <v>5</v>
      </c>
      <c r="E2569" s="127">
        <v>8</v>
      </c>
      <c r="F2569" s="127">
        <v>26</v>
      </c>
      <c r="G2569" s="128">
        <v>1.64</v>
      </c>
      <c r="H2569" s="121">
        <f t="shared" si="280"/>
        <v>0.39506172839506171</v>
      </c>
      <c r="I2569" s="121">
        <f t="shared" si="281"/>
        <v>84.227160493827157</v>
      </c>
      <c r="J2569" s="121" t="str">
        <f t="shared" si="278"/>
        <v/>
      </c>
      <c r="K2569" s="121" t="str">
        <f t="shared" si="282"/>
        <v/>
      </c>
      <c r="L2569" s="121" t="str">
        <f t="shared" si="283"/>
        <v/>
      </c>
      <c r="M2569" s="121" t="str">
        <f t="shared" si="279"/>
        <v/>
      </c>
      <c r="N2569" s="121" t="str">
        <f t="shared" si="284"/>
        <v/>
      </c>
      <c r="O2569" s="33"/>
    </row>
    <row r="2570" spans="1:15">
      <c r="A2570" s="127"/>
      <c r="B2570" s="131"/>
      <c r="C2570" s="122" t="s">
        <v>905</v>
      </c>
      <c r="D2570" s="127">
        <v>5</v>
      </c>
      <c r="E2570" s="127">
        <v>8</v>
      </c>
      <c r="F2570" s="127">
        <v>26</v>
      </c>
      <c r="G2570" s="128">
        <v>1.2549999999999999</v>
      </c>
      <c r="H2570" s="121">
        <f t="shared" si="280"/>
        <v>0.39506172839506171</v>
      </c>
      <c r="I2570" s="121">
        <f t="shared" si="281"/>
        <v>64.454320987654313</v>
      </c>
      <c r="J2570" s="121" t="str">
        <f t="shared" si="278"/>
        <v/>
      </c>
      <c r="K2570" s="121" t="str">
        <f t="shared" si="282"/>
        <v/>
      </c>
      <c r="L2570" s="121" t="str">
        <f t="shared" si="283"/>
        <v/>
      </c>
      <c r="M2570" s="121" t="str">
        <f t="shared" si="279"/>
        <v/>
      </c>
      <c r="N2570" s="121" t="str">
        <f t="shared" si="284"/>
        <v/>
      </c>
      <c r="O2570" s="33"/>
    </row>
    <row r="2571" spans="1:15">
      <c r="A2571" s="127"/>
      <c r="B2571" s="117"/>
      <c r="C2571" s="122" t="s">
        <v>905</v>
      </c>
      <c r="D2571" s="127">
        <v>5</v>
      </c>
      <c r="E2571" s="127">
        <v>8</v>
      </c>
      <c r="F2571" s="127">
        <v>26</v>
      </c>
      <c r="G2571" s="128">
        <v>0.68</v>
      </c>
      <c r="H2571" s="121">
        <f t="shared" si="280"/>
        <v>0.39506172839506171</v>
      </c>
      <c r="I2571" s="121">
        <f t="shared" si="281"/>
        <v>34.92345679012346</v>
      </c>
      <c r="J2571" s="121" t="str">
        <f t="shared" ref="J2571:J2634" si="285">IF((E2571=10),D2571*F2571*G2571*H2571,"")</f>
        <v/>
      </c>
      <c r="K2571" s="121" t="str">
        <f t="shared" si="282"/>
        <v/>
      </c>
      <c r="L2571" s="121" t="str">
        <f t="shared" si="283"/>
        <v/>
      </c>
      <c r="M2571" s="121" t="str">
        <f t="shared" si="279"/>
        <v/>
      </c>
      <c r="N2571" s="121" t="str">
        <f t="shared" si="284"/>
        <v/>
      </c>
      <c r="O2571" s="33"/>
    </row>
    <row r="2572" spans="1:15">
      <c r="A2572" s="127"/>
      <c r="B2572" s="117"/>
      <c r="C2572" s="122" t="s">
        <v>905</v>
      </c>
      <c r="D2572" s="127">
        <v>5</v>
      </c>
      <c r="E2572" s="127">
        <v>8</v>
      </c>
      <c r="F2572" s="127">
        <v>23</v>
      </c>
      <c r="G2572" s="128">
        <v>0.38</v>
      </c>
      <c r="H2572" s="121">
        <f t="shared" si="280"/>
        <v>0.39506172839506171</v>
      </c>
      <c r="I2572" s="121">
        <f t="shared" si="281"/>
        <v>17.264197530864195</v>
      </c>
      <c r="J2572" s="121" t="str">
        <f t="shared" si="285"/>
        <v/>
      </c>
      <c r="K2572" s="121" t="str">
        <f t="shared" si="282"/>
        <v/>
      </c>
      <c r="L2572" s="121" t="str">
        <f t="shared" si="283"/>
        <v/>
      </c>
      <c r="M2572" s="121" t="str">
        <f t="shared" si="279"/>
        <v/>
      </c>
      <c r="N2572" s="121" t="str">
        <f t="shared" si="284"/>
        <v/>
      </c>
      <c r="O2572" s="33"/>
    </row>
    <row r="2573" spans="1:15">
      <c r="A2573" s="127"/>
      <c r="B2573" s="117" t="s">
        <v>906</v>
      </c>
      <c r="C2573" s="122" t="s">
        <v>869</v>
      </c>
      <c r="D2573" s="127">
        <v>7</v>
      </c>
      <c r="E2573" s="127">
        <v>12</v>
      </c>
      <c r="F2573" s="127">
        <v>8</v>
      </c>
      <c r="G2573" s="128">
        <v>3.3</v>
      </c>
      <c r="H2573" s="121">
        <f t="shared" si="280"/>
        <v>0.88888888888888884</v>
      </c>
      <c r="I2573" s="121" t="str">
        <f t="shared" si="281"/>
        <v/>
      </c>
      <c r="J2573" s="121" t="str">
        <f t="shared" si="285"/>
        <v/>
      </c>
      <c r="K2573" s="121">
        <f t="shared" si="282"/>
        <v>164.26666666666665</v>
      </c>
      <c r="L2573" s="121" t="str">
        <f t="shared" si="283"/>
        <v/>
      </c>
      <c r="M2573" s="121" t="str">
        <f t="shared" si="279"/>
        <v/>
      </c>
      <c r="N2573" s="121" t="str">
        <f t="shared" si="284"/>
        <v/>
      </c>
      <c r="O2573" s="33"/>
    </row>
    <row r="2574" spans="1:15">
      <c r="A2574" s="127"/>
      <c r="B2574" s="117"/>
      <c r="C2574" s="122" t="s">
        <v>869</v>
      </c>
      <c r="D2574" s="127">
        <v>7</v>
      </c>
      <c r="E2574" s="127">
        <v>16</v>
      </c>
      <c r="F2574" s="127">
        <v>4</v>
      </c>
      <c r="G2574" s="128">
        <v>3.3</v>
      </c>
      <c r="H2574" s="121">
        <f t="shared" si="280"/>
        <v>1.5802469135802468</v>
      </c>
      <c r="I2574" s="121" t="str">
        <f t="shared" si="281"/>
        <v/>
      </c>
      <c r="J2574" s="121" t="str">
        <f t="shared" si="285"/>
        <v/>
      </c>
      <c r="K2574" s="121" t="str">
        <f t="shared" si="282"/>
        <v/>
      </c>
      <c r="L2574" s="121">
        <f t="shared" si="283"/>
        <v>146.0148148148148</v>
      </c>
      <c r="M2574" s="121" t="str">
        <f t="shared" si="279"/>
        <v/>
      </c>
      <c r="N2574" s="121" t="str">
        <f t="shared" si="284"/>
        <v/>
      </c>
      <c r="O2574" s="33"/>
    </row>
    <row r="2575" spans="1:15">
      <c r="A2575" s="127"/>
      <c r="B2575" s="117"/>
      <c r="C2575" s="122" t="s">
        <v>926</v>
      </c>
      <c r="D2575" s="127">
        <v>7</v>
      </c>
      <c r="E2575" s="127">
        <v>12</v>
      </c>
      <c r="F2575" s="127">
        <v>8</v>
      </c>
      <c r="G2575" s="128">
        <v>0.6</v>
      </c>
      <c r="H2575" s="121">
        <f t="shared" si="280"/>
        <v>0.88888888888888884</v>
      </c>
      <c r="I2575" s="121" t="str">
        <f t="shared" si="281"/>
        <v/>
      </c>
      <c r="J2575" s="121" t="str">
        <f t="shared" si="285"/>
        <v/>
      </c>
      <c r="K2575" s="121">
        <f t="shared" si="282"/>
        <v>29.866666666666667</v>
      </c>
      <c r="L2575" s="121" t="str">
        <f t="shared" si="283"/>
        <v/>
      </c>
      <c r="M2575" s="121" t="str">
        <f t="shared" si="279"/>
        <v/>
      </c>
      <c r="N2575" s="121" t="str">
        <f t="shared" si="284"/>
        <v/>
      </c>
      <c r="O2575" s="33"/>
    </row>
    <row r="2576" spans="1:15">
      <c r="A2576" s="127"/>
      <c r="B2576" s="117"/>
      <c r="C2576" s="122" t="s">
        <v>926</v>
      </c>
      <c r="D2576" s="127">
        <v>7</v>
      </c>
      <c r="E2576" s="127">
        <v>16</v>
      </c>
      <c r="F2576" s="127">
        <v>4</v>
      </c>
      <c r="G2576" s="128">
        <v>0.8</v>
      </c>
      <c r="H2576" s="121">
        <f t="shared" si="280"/>
        <v>1.5802469135802468</v>
      </c>
      <c r="I2576" s="121" t="str">
        <f t="shared" si="281"/>
        <v/>
      </c>
      <c r="J2576" s="121" t="str">
        <f t="shared" si="285"/>
        <v/>
      </c>
      <c r="K2576" s="121" t="str">
        <f t="shared" si="282"/>
        <v/>
      </c>
      <c r="L2576" s="121">
        <f t="shared" si="283"/>
        <v>35.397530864197535</v>
      </c>
      <c r="M2576" s="121" t="str">
        <f t="shared" ref="M2576:M2639" si="286">IF((E2576=20),D2576*F2576*G2576*H2576,"")</f>
        <v/>
      </c>
      <c r="N2576" s="121" t="str">
        <f t="shared" si="284"/>
        <v/>
      </c>
      <c r="O2576" s="33"/>
    </row>
    <row r="2577" spans="1:15">
      <c r="A2577" s="127"/>
      <c r="B2577" s="131"/>
      <c r="C2577" s="122" t="s">
        <v>905</v>
      </c>
      <c r="D2577" s="127">
        <v>7</v>
      </c>
      <c r="E2577" s="127">
        <v>8</v>
      </c>
      <c r="F2577" s="127">
        <v>24</v>
      </c>
      <c r="G2577" s="128">
        <v>1.64</v>
      </c>
      <c r="H2577" s="121">
        <f t="shared" si="280"/>
        <v>0.39506172839506171</v>
      </c>
      <c r="I2577" s="121">
        <f t="shared" si="281"/>
        <v>108.84740740740739</v>
      </c>
      <c r="J2577" s="121" t="str">
        <f t="shared" si="285"/>
        <v/>
      </c>
      <c r="K2577" s="121" t="str">
        <f t="shared" si="282"/>
        <v/>
      </c>
      <c r="L2577" s="121" t="str">
        <f t="shared" si="283"/>
        <v/>
      </c>
      <c r="M2577" s="121" t="str">
        <f t="shared" si="286"/>
        <v/>
      </c>
      <c r="N2577" s="121" t="str">
        <f t="shared" si="284"/>
        <v/>
      </c>
      <c r="O2577" s="33"/>
    </row>
    <row r="2578" spans="1:15">
      <c r="A2578" s="132"/>
      <c r="B2578" s="133"/>
      <c r="C2578" s="122" t="s">
        <v>905</v>
      </c>
      <c r="D2578" s="127">
        <v>7</v>
      </c>
      <c r="E2578" s="127">
        <v>8</v>
      </c>
      <c r="F2578" s="127">
        <v>26</v>
      </c>
      <c r="G2578" s="128">
        <v>1.2549999999999999</v>
      </c>
      <c r="H2578" s="121">
        <f t="shared" si="280"/>
        <v>0.39506172839506171</v>
      </c>
      <c r="I2578" s="121">
        <f t="shared" si="281"/>
        <v>90.236049382716047</v>
      </c>
      <c r="J2578" s="121" t="str">
        <f t="shared" si="285"/>
        <v/>
      </c>
      <c r="K2578" s="121" t="str">
        <f t="shared" si="282"/>
        <v/>
      </c>
      <c r="L2578" s="121" t="str">
        <f t="shared" si="283"/>
        <v/>
      </c>
      <c r="M2578" s="121" t="str">
        <f t="shared" si="286"/>
        <v/>
      </c>
      <c r="N2578" s="121" t="str">
        <f t="shared" si="284"/>
        <v/>
      </c>
      <c r="O2578" s="33"/>
    </row>
    <row r="2579" spans="1:15">
      <c r="A2579" s="127"/>
      <c r="B2579" s="131"/>
      <c r="C2579" s="122" t="s">
        <v>905</v>
      </c>
      <c r="D2579" s="127">
        <v>7</v>
      </c>
      <c r="E2579" s="127">
        <v>8</v>
      </c>
      <c r="F2579" s="127">
        <v>26</v>
      </c>
      <c r="G2579" s="128">
        <v>0.68</v>
      </c>
      <c r="H2579" s="121">
        <f t="shared" si="280"/>
        <v>0.39506172839506171</v>
      </c>
      <c r="I2579" s="121">
        <f t="shared" si="281"/>
        <v>48.892839506172841</v>
      </c>
      <c r="J2579" s="121" t="str">
        <f t="shared" si="285"/>
        <v/>
      </c>
      <c r="K2579" s="121" t="str">
        <f t="shared" si="282"/>
        <v/>
      </c>
      <c r="L2579" s="121" t="str">
        <f t="shared" si="283"/>
        <v/>
      </c>
      <c r="M2579" s="121" t="str">
        <f t="shared" si="286"/>
        <v/>
      </c>
      <c r="N2579" s="121" t="str">
        <f t="shared" si="284"/>
        <v/>
      </c>
      <c r="O2579" s="33"/>
    </row>
    <row r="2580" spans="1:15">
      <c r="A2580" s="127"/>
      <c r="B2580" s="131"/>
      <c r="C2580" s="122" t="s">
        <v>905</v>
      </c>
      <c r="D2580" s="127">
        <v>7</v>
      </c>
      <c r="E2580" s="127">
        <v>8</v>
      </c>
      <c r="F2580" s="127">
        <v>26</v>
      </c>
      <c r="G2580" s="128">
        <v>0.38</v>
      </c>
      <c r="H2580" s="121">
        <f t="shared" si="280"/>
        <v>0.39506172839506171</v>
      </c>
      <c r="I2580" s="121">
        <f t="shared" si="281"/>
        <v>27.322469135802468</v>
      </c>
      <c r="J2580" s="121" t="str">
        <f t="shared" si="285"/>
        <v/>
      </c>
      <c r="K2580" s="121" t="str">
        <f t="shared" si="282"/>
        <v/>
      </c>
      <c r="L2580" s="121" t="str">
        <f t="shared" si="283"/>
        <v/>
      </c>
      <c r="M2580" s="121" t="str">
        <f t="shared" si="286"/>
        <v/>
      </c>
      <c r="N2580" s="121" t="str">
        <f t="shared" si="284"/>
        <v/>
      </c>
      <c r="O2580" s="33"/>
    </row>
    <row r="2581" spans="1:15">
      <c r="A2581" s="127"/>
      <c r="B2581" s="131" t="s">
        <v>548</v>
      </c>
      <c r="C2581" s="122" t="s">
        <v>869</v>
      </c>
      <c r="D2581" s="127">
        <v>2</v>
      </c>
      <c r="E2581" s="127">
        <v>16</v>
      </c>
      <c r="F2581" s="127">
        <v>8</v>
      </c>
      <c r="G2581" s="128">
        <v>3.3</v>
      </c>
      <c r="H2581" s="121">
        <f t="shared" si="280"/>
        <v>1.5802469135802468</v>
      </c>
      <c r="I2581" s="121" t="str">
        <f t="shared" si="281"/>
        <v/>
      </c>
      <c r="J2581" s="121" t="str">
        <f t="shared" si="285"/>
        <v/>
      </c>
      <c r="K2581" s="121" t="str">
        <f t="shared" si="282"/>
        <v/>
      </c>
      <c r="L2581" s="121">
        <f t="shared" si="283"/>
        <v>83.43703703703703</v>
      </c>
      <c r="M2581" s="121" t="str">
        <f t="shared" si="286"/>
        <v/>
      </c>
      <c r="N2581" s="121" t="str">
        <f t="shared" si="284"/>
        <v/>
      </c>
      <c r="O2581" s="33"/>
    </row>
    <row r="2582" spans="1:15">
      <c r="A2582" s="127"/>
      <c r="B2582" s="131"/>
      <c r="C2582" s="122" t="s">
        <v>869</v>
      </c>
      <c r="D2582" s="127">
        <v>2</v>
      </c>
      <c r="E2582" s="127">
        <v>12</v>
      </c>
      <c r="F2582" s="127">
        <v>4</v>
      </c>
      <c r="G2582" s="128">
        <v>3.3</v>
      </c>
      <c r="H2582" s="121">
        <f t="shared" si="280"/>
        <v>0.88888888888888884</v>
      </c>
      <c r="I2582" s="121" t="str">
        <f t="shared" si="281"/>
        <v/>
      </c>
      <c r="J2582" s="121" t="str">
        <f t="shared" si="285"/>
        <v/>
      </c>
      <c r="K2582" s="121">
        <f t="shared" si="282"/>
        <v>23.466666666666665</v>
      </c>
      <c r="L2582" s="121" t="str">
        <f t="shared" si="283"/>
        <v/>
      </c>
      <c r="M2582" s="121" t="str">
        <f t="shared" si="286"/>
        <v/>
      </c>
      <c r="N2582" s="121" t="str">
        <f t="shared" si="284"/>
        <v/>
      </c>
      <c r="O2582" s="33"/>
    </row>
    <row r="2583" spans="1:15">
      <c r="A2583" s="127"/>
      <c r="B2583" s="131"/>
      <c r="C2583" s="122" t="s">
        <v>926</v>
      </c>
      <c r="D2583" s="127">
        <v>2</v>
      </c>
      <c r="E2583" s="127">
        <v>16</v>
      </c>
      <c r="F2583" s="127">
        <v>8</v>
      </c>
      <c r="G2583" s="128">
        <v>0.8</v>
      </c>
      <c r="H2583" s="121">
        <f t="shared" si="280"/>
        <v>1.5802469135802468</v>
      </c>
      <c r="I2583" s="121" t="str">
        <f t="shared" si="281"/>
        <v/>
      </c>
      <c r="J2583" s="121" t="str">
        <f t="shared" si="285"/>
        <v/>
      </c>
      <c r="K2583" s="121" t="str">
        <f t="shared" si="282"/>
        <v/>
      </c>
      <c r="L2583" s="121">
        <f t="shared" si="283"/>
        <v>20.22716049382716</v>
      </c>
      <c r="M2583" s="121" t="str">
        <f t="shared" si="286"/>
        <v/>
      </c>
      <c r="N2583" s="121" t="str">
        <f t="shared" si="284"/>
        <v/>
      </c>
      <c r="O2583" s="33"/>
    </row>
    <row r="2584" spans="1:15">
      <c r="A2584" s="127"/>
      <c r="B2584" s="131"/>
      <c r="C2584" s="122" t="s">
        <v>926</v>
      </c>
      <c r="D2584" s="127">
        <v>2</v>
      </c>
      <c r="E2584" s="127">
        <v>12</v>
      </c>
      <c r="F2584" s="127">
        <v>4</v>
      </c>
      <c r="G2584" s="128">
        <v>0.6</v>
      </c>
      <c r="H2584" s="121">
        <f t="shared" si="280"/>
        <v>0.88888888888888884</v>
      </c>
      <c r="I2584" s="121" t="str">
        <f t="shared" si="281"/>
        <v/>
      </c>
      <c r="J2584" s="121" t="str">
        <f t="shared" si="285"/>
        <v/>
      </c>
      <c r="K2584" s="121">
        <f t="shared" si="282"/>
        <v>4.2666666666666666</v>
      </c>
      <c r="L2584" s="121" t="str">
        <f t="shared" si="283"/>
        <v/>
      </c>
      <c r="M2584" s="121" t="str">
        <f t="shared" si="286"/>
        <v/>
      </c>
      <c r="N2584" s="121" t="str">
        <f t="shared" si="284"/>
        <v/>
      </c>
      <c r="O2584" s="33"/>
    </row>
    <row r="2585" spans="1:15">
      <c r="A2585" s="127"/>
      <c r="B2585" s="131"/>
      <c r="C2585" s="122" t="s">
        <v>905</v>
      </c>
      <c r="D2585" s="127">
        <v>2</v>
      </c>
      <c r="E2585" s="127">
        <v>8</v>
      </c>
      <c r="F2585" s="127">
        <v>26</v>
      </c>
      <c r="G2585" s="128">
        <v>1.64</v>
      </c>
      <c r="H2585" s="121">
        <f t="shared" si="280"/>
        <v>0.39506172839506171</v>
      </c>
      <c r="I2585" s="121">
        <f t="shared" si="281"/>
        <v>33.690864197530864</v>
      </c>
      <c r="J2585" s="121" t="str">
        <f t="shared" si="285"/>
        <v/>
      </c>
      <c r="K2585" s="121" t="str">
        <f t="shared" si="282"/>
        <v/>
      </c>
      <c r="L2585" s="121" t="str">
        <f t="shared" si="283"/>
        <v/>
      </c>
      <c r="M2585" s="121" t="str">
        <f t="shared" si="286"/>
        <v/>
      </c>
      <c r="N2585" s="121" t="str">
        <f t="shared" si="284"/>
        <v/>
      </c>
      <c r="O2585" s="33"/>
    </row>
    <row r="2586" spans="1:15">
      <c r="A2586" s="127"/>
      <c r="B2586" s="131"/>
      <c r="C2586" s="122" t="s">
        <v>905</v>
      </c>
      <c r="D2586" s="127">
        <v>2</v>
      </c>
      <c r="E2586" s="127">
        <v>8</v>
      </c>
      <c r="F2586" s="127">
        <v>26</v>
      </c>
      <c r="G2586" s="128">
        <v>1.2549999999999999</v>
      </c>
      <c r="H2586" s="121">
        <f t="shared" si="280"/>
        <v>0.39506172839506171</v>
      </c>
      <c r="I2586" s="121">
        <f t="shared" si="281"/>
        <v>25.781728395061723</v>
      </c>
      <c r="J2586" s="121" t="str">
        <f t="shared" si="285"/>
        <v/>
      </c>
      <c r="K2586" s="121" t="str">
        <f t="shared" si="282"/>
        <v/>
      </c>
      <c r="L2586" s="121" t="str">
        <f t="shared" si="283"/>
        <v/>
      </c>
      <c r="M2586" s="121" t="str">
        <f t="shared" si="286"/>
        <v/>
      </c>
      <c r="N2586" s="121" t="str">
        <f t="shared" si="284"/>
        <v/>
      </c>
      <c r="O2586" s="33"/>
    </row>
    <row r="2587" spans="1:15">
      <c r="A2587" s="127"/>
      <c r="B2587" s="131"/>
      <c r="C2587" s="122" t="s">
        <v>905</v>
      </c>
      <c r="D2587" s="127">
        <v>2</v>
      </c>
      <c r="E2587" s="127">
        <v>8</v>
      </c>
      <c r="F2587" s="127">
        <v>26</v>
      </c>
      <c r="G2587" s="128">
        <v>0.68</v>
      </c>
      <c r="H2587" s="121">
        <f t="shared" si="280"/>
        <v>0.39506172839506171</v>
      </c>
      <c r="I2587" s="121">
        <f t="shared" si="281"/>
        <v>13.969382716049381</v>
      </c>
      <c r="J2587" s="121" t="str">
        <f t="shared" si="285"/>
        <v/>
      </c>
      <c r="K2587" s="121" t="str">
        <f t="shared" si="282"/>
        <v/>
      </c>
      <c r="L2587" s="121" t="str">
        <f t="shared" si="283"/>
        <v/>
      </c>
      <c r="M2587" s="121" t="str">
        <f t="shared" si="286"/>
        <v/>
      </c>
      <c r="N2587" s="121" t="str">
        <f t="shared" si="284"/>
        <v/>
      </c>
      <c r="O2587" s="33"/>
    </row>
    <row r="2588" spans="1:15">
      <c r="A2588" s="127"/>
      <c r="B2588" s="131"/>
      <c r="C2588" s="122" t="s">
        <v>905</v>
      </c>
      <c r="D2588" s="127">
        <v>2</v>
      </c>
      <c r="E2588" s="127">
        <v>8</v>
      </c>
      <c r="F2588" s="127">
        <v>26</v>
      </c>
      <c r="G2588" s="128">
        <v>0.38</v>
      </c>
      <c r="H2588" s="121">
        <f t="shared" si="280"/>
        <v>0.39506172839506171</v>
      </c>
      <c r="I2588" s="121">
        <f t="shared" si="281"/>
        <v>7.8064197530864199</v>
      </c>
      <c r="J2588" s="121" t="str">
        <f t="shared" si="285"/>
        <v/>
      </c>
      <c r="K2588" s="121" t="str">
        <f t="shared" si="282"/>
        <v/>
      </c>
      <c r="L2588" s="121" t="str">
        <f t="shared" si="283"/>
        <v/>
      </c>
      <c r="M2588" s="121" t="str">
        <f t="shared" si="286"/>
        <v/>
      </c>
      <c r="N2588" s="121" t="str">
        <f t="shared" si="284"/>
        <v/>
      </c>
      <c r="O2588" s="33"/>
    </row>
    <row r="2589" spans="1:15" ht="45">
      <c r="A2589" s="127"/>
      <c r="B2589" s="140" t="s">
        <v>549</v>
      </c>
      <c r="C2589" s="122" t="s">
        <v>869</v>
      </c>
      <c r="D2589" s="127">
        <v>27</v>
      </c>
      <c r="E2589" s="127">
        <v>12</v>
      </c>
      <c r="F2589" s="127">
        <v>4</v>
      </c>
      <c r="G2589" s="128">
        <v>3.3</v>
      </c>
      <c r="H2589" s="121">
        <f t="shared" si="280"/>
        <v>0.88888888888888884</v>
      </c>
      <c r="I2589" s="121" t="str">
        <f t="shared" si="281"/>
        <v/>
      </c>
      <c r="J2589" s="121" t="str">
        <f t="shared" si="285"/>
        <v/>
      </c>
      <c r="K2589" s="121">
        <f t="shared" si="282"/>
        <v>316.79999999999995</v>
      </c>
      <c r="L2589" s="121" t="str">
        <f t="shared" si="283"/>
        <v/>
      </c>
      <c r="M2589" s="121" t="str">
        <f t="shared" si="286"/>
        <v/>
      </c>
      <c r="N2589" s="121" t="str">
        <f t="shared" si="284"/>
        <v/>
      </c>
      <c r="O2589" s="33"/>
    </row>
    <row r="2590" spans="1:15">
      <c r="A2590" s="127"/>
      <c r="B2590" s="140"/>
      <c r="C2590" s="122" t="s">
        <v>869</v>
      </c>
      <c r="D2590" s="127">
        <v>27</v>
      </c>
      <c r="E2590" s="127">
        <v>16</v>
      </c>
      <c r="F2590" s="127">
        <v>8</v>
      </c>
      <c r="G2590" s="128">
        <v>3.3</v>
      </c>
      <c r="H2590" s="121">
        <f t="shared" si="280"/>
        <v>1.5802469135802468</v>
      </c>
      <c r="I2590" s="121" t="str">
        <f t="shared" si="281"/>
        <v/>
      </c>
      <c r="J2590" s="121" t="str">
        <f t="shared" si="285"/>
        <v/>
      </c>
      <c r="K2590" s="121" t="str">
        <f t="shared" si="282"/>
        <v/>
      </c>
      <c r="L2590" s="121">
        <f t="shared" si="283"/>
        <v>1126.3999999999999</v>
      </c>
      <c r="M2590" s="121" t="str">
        <f t="shared" si="286"/>
        <v/>
      </c>
      <c r="N2590" s="121" t="str">
        <f t="shared" si="284"/>
        <v/>
      </c>
      <c r="O2590" s="33"/>
    </row>
    <row r="2591" spans="1:15">
      <c r="A2591" s="127"/>
      <c r="B2591" s="140"/>
      <c r="C2591" s="122" t="s">
        <v>926</v>
      </c>
      <c r="D2591" s="127">
        <v>27</v>
      </c>
      <c r="E2591" s="127">
        <v>12</v>
      </c>
      <c r="F2591" s="127">
        <v>4</v>
      </c>
      <c r="G2591" s="128">
        <v>0.6</v>
      </c>
      <c r="H2591" s="121">
        <f t="shared" si="280"/>
        <v>0.88888888888888884</v>
      </c>
      <c r="I2591" s="121" t="str">
        <f t="shared" si="281"/>
        <v/>
      </c>
      <c r="J2591" s="121" t="str">
        <f t="shared" si="285"/>
        <v/>
      </c>
      <c r="K2591" s="121">
        <f t="shared" si="282"/>
        <v>57.599999999999994</v>
      </c>
      <c r="L2591" s="121" t="str">
        <f t="shared" si="283"/>
        <v/>
      </c>
      <c r="M2591" s="121" t="str">
        <f t="shared" si="286"/>
        <v/>
      </c>
      <c r="N2591" s="121" t="str">
        <f t="shared" si="284"/>
        <v/>
      </c>
      <c r="O2591" s="33"/>
    </row>
    <row r="2592" spans="1:15">
      <c r="A2592" s="127"/>
      <c r="B2592" s="131"/>
      <c r="C2592" s="122" t="s">
        <v>926</v>
      </c>
      <c r="D2592" s="127">
        <v>27</v>
      </c>
      <c r="E2592" s="127">
        <v>16</v>
      </c>
      <c r="F2592" s="127">
        <v>8</v>
      </c>
      <c r="G2592" s="128">
        <v>0.8</v>
      </c>
      <c r="H2592" s="121">
        <f t="shared" si="280"/>
        <v>1.5802469135802468</v>
      </c>
      <c r="I2592" s="121" t="str">
        <f t="shared" si="281"/>
        <v/>
      </c>
      <c r="J2592" s="121" t="str">
        <f t="shared" si="285"/>
        <v/>
      </c>
      <c r="K2592" s="121" t="str">
        <f t="shared" si="282"/>
        <v/>
      </c>
      <c r="L2592" s="121">
        <f t="shared" si="283"/>
        <v>273.06666666666666</v>
      </c>
      <c r="M2592" s="121" t="str">
        <f t="shared" si="286"/>
        <v/>
      </c>
      <c r="N2592" s="121" t="str">
        <f t="shared" si="284"/>
        <v/>
      </c>
      <c r="O2592" s="33"/>
    </row>
    <row r="2593" spans="1:15">
      <c r="A2593" s="127"/>
      <c r="B2593" s="131"/>
      <c r="C2593" s="122" t="s">
        <v>905</v>
      </c>
      <c r="D2593" s="127">
        <v>27</v>
      </c>
      <c r="E2593" s="127">
        <v>8</v>
      </c>
      <c r="F2593" s="127">
        <v>24</v>
      </c>
      <c r="G2593" s="128">
        <v>1.64</v>
      </c>
      <c r="H2593" s="121">
        <f t="shared" si="280"/>
        <v>0.39506172839506171</v>
      </c>
      <c r="I2593" s="121">
        <f t="shared" si="281"/>
        <v>419.83999999999992</v>
      </c>
      <c r="J2593" s="121" t="str">
        <f t="shared" si="285"/>
        <v/>
      </c>
      <c r="K2593" s="121" t="str">
        <f t="shared" si="282"/>
        <v/>
      </c>
      <c r="L2593" s="121" t="str">
        <f t="shared" si="283"/>
        <v/>
      </c>
      <c r="M2593" s="121" t="str">
        <f t="shared" si="286"/>
        <v/>
      </c>
      <c r="N2593" s="121" t="str">
        <f t="shared" si="284"/>
        <v/>
      </c>
      <c r="O2593" s="33"/>
    </row>
    <row r="2594" spans="1:15">
      <c r="A2594" s="127"/>
      <c r="B2594" s="131"/>
      <c r="C2594" s="122" t="s">
        <v>905</v>
      </c>
      <c r="D2594" s="127">
        <v>27</v>
      </c>
      <c r="E2594" s="127">
        <v>8</v>
      </c>
      <c r="F2594" s="127">
        <v>26</v>
      </c>
      <c r="G2594" s="128">
        <v>1.2549999999999999</v>
      </c>
      <c r="H2594" s="121">
        <f t="shared" si="280"/>
        <v>0.39506172839506171</v>
      </c>
      <c r="I2594" s="121">
        <f t="shared" si="281"/>
        <v>348.05333333333328</v>
      </c>
      <c r="J2594" s="121" t="str">
        <f t="shared" si="285"/>
        <v/>
      </c>
      <c r="K2594" s="121" t="str">
        <f t="shared" si="282"/>
        <v/>
      </c>
      <c r="L2594" s="121" t="str">
        <f t="shared" si="283"/>
        <v/>
      </c>
      <c r="M2594" s="121" t="str">
        <f t="shared" si="286"/>
        <v/>
      </c>
      <c r="N2594" s="121" t="str">
        <f t="shared" si="284"/>
        <v/>
      </c>
      <c r="O2594" s="33"/>
    </row>
    <row r="2595" spans="1:15" s="33" customFormat="1">
      <c r="A2595" s="127"/>
      <c r="B2595" s="131"/>
      <c r="C2595" s="122" t="s">
        <v>905</v>
      </c>
      <c r="D2595" s="127">
        <v>27</v>
      </c>
      <c r="E2595" s="127">
        <v>8</v>
      </c>
      <c r="F2595" s="127">
        <v>26</v>
      </c>
      <c r="G2595" s="128">
        <v>0.68</v>
      </c>
      <c r="H2595" s="121">
        <f t="shared" si="280"/>
        <v>0.39506172839506171</v>
      </c>
      <c r="I2595" s="121">
        <f t="shared" si="281"/>
        <v>188.58666666666667</v>
      </c>
      <c r="J2595" s="121" t="str">
        <f t="shared" si="285"/>
        <v/>
      </c>
      <c r="K2595" s="121" t="str">
        <f t="shared" si="282"/>
        <v/>
      </c>
      <c r="L2595" s="121" t="str">
        <f t="shared" si="283"/>
        <v/>
      </c>
      <c r="M2595" s="121" t="str">
        <f t="shared" si="286"/>
        <v/>
      </c>
      <c r="N2595" s="121" t="str">
        <f t="shared" si="284"/>
        <v/>
      </c>
    </row>
    <row r="2596" spans="1:15" s="33" customFormat="1">
      <c r="A2596" s="127"/>
      <c r="B2596" s="131"/>
      <c r="C2596" s="122" t="s">
        <v>905</v>
      </c>
      <c r="D2596" s="127">
        <v>27</v>
      </c>
      <c r="E2596" s="127">
        <v>8</v>
      </c>
      <c r="F2596" s="127">
        <v>26</v>
      </c>
      <c r="G2596" s="128">
        <v>0.38</v>
      </c>
      <c r="H2596" s="121">
        <f t="shared" si="280"/>
        <v>0.39506172839506171</v>
      </c>
      <c r="I2596" s="121">
        <f t="shared" si="281"/>
        <v>105.38666666666666</v>
      </c>
      <c r="J2596" s="121" t="str">
        <f t="shared" si="285"/>
        <v/>
      </c>
      <c r="K2596" s="121" t="str">
        <f t="shared" si="282"/>
        <v/>
      </c>
      <c r="L2596" s="121" t="str">
        <f t="shared" si="283"/>
        <v/>
      </c>
      <c r="M2596" s="121" t="str">
        <f t="shared" si="286"/>
        <v/>
      </c>
      <c r="N2596" s="121" t="str">
        <f t="shared" si="284"/>
        <v/>
      </c>
    </row>
    <row r="2597" spans="1:15" s="33" customFormat="1">
      <c r="A2597" s="127"/>
      <c r="B2597" s="131" t="s">
        <v>550</v>
      </c>
      <c r="C2597" s="122" t="s">
        <v>869</v>
      </c>
      <c r="D2597" s="127">
        <v>2</v>
      </c>
      <c r="E2597" s="127">
        <v>16</v>
      </c>
      <c r="F2597" s="127">
        <v>4</v>
      </c>
      <c r="G2597" s="128">
        <v>3.3</v>
      </c>
      <c r="H2597" s="121">
        <f t="shared" si="280"/>
        <v>1.5802469135802468</v>
      </c>
      <c r="I2597" s="121" t="str">
        <f t="shared" si="281"/>
        <v/>
      </c>
      <c r="J2597" s="121" t="str">
        <f t="shared" si="285"/>
        <v/>
      </c>
      <c r="K2597" s="121" t="str">
        <f t="shared" si="282"/>
        <v/>
      </c>
      <c r="L2597" s="121">
        <f t="shared" si="283"/>
        <v>41.718518518518515</v>
      </c>
      <c r="M2597" s="121" t="str">
        <f t="shared" si="286"/>
        <v/>
      </c>
      <c r="N2597" s="121" t="str">
        <f t="shared" si="284"/>
        <v/>
      </c>
    </row>
    <row r="2598" spans="1:15" s="33" customFormat="1">
      <c r="A2598" s="127"/>
      <c r="B2598" s="131"/>
      <c r="C2598" s="122" t="s">
        <v>869</v>
      </c>
      <c r="D2598" s="127">
        <v>2</v>
      </c>
      <c r="E2598" s="127">
        <v>12</v>
      </c>
      <c r="F2598" s="127">
        <v>8</v>
      </c>
      <c r="G2598" s="128">
        <v>3.3</v>
      </c>
      <c r="H2598" s="121">
        <f t="shared" si="280"/>
        <v>0.88888888888888884</v>
      </c>
      <c r="I2598" s="121" t="str">
        <f t="shared" si="281"/>
        <v/>
      </c>
      <c r="J2598" s="121" t="str">
        <f t="shared" si="285"/>
        <v/>
      </c>
      <c r="K2598" s="121">
        <f t="shared" si="282"/>
        <v>46.93333333333333</v>
      </c>
      <c r="L2598" s="121" t="str">
        <f t="shared" si="283"/>
        <v/>
      </c>
      <c r="M2598" s="121" t="str">
        <f t="shared" si="286"/>
        <v/>
      </c>
      <c r="N2598" s="121" t="str">
        <f t="shared" si="284"/>
        <v/>
      </c>
    </row>
    <row r="2599" spans="1:15" s="33" customFormat="1">
      <c r="A2599" s="127"/>
      <c r="B2599" s="131"/>
      <c r="C2599" s="122" t="s">
        <v>926</v>
      </c>
      <c r="D2599" s="127">
        <v>2</v>
      </c>
      <c r="E2599" s="127">
        <v>16</v>
      </c>
      <c r="F2599" s="127">
        <v>4</v>
      </c>
      <c r="G2599" s="128">
        <v>0.8</v>
      </c>
      <c r="H2599" s="121">
        <f t="shared" si="280"/>
        <v>1.5802469135802468</v>
      </c>
      <c r="I2599" s="121" t="str">
        <f t="shared" si="281"/>
        <v/>
      </c>
      <c r="J2599" s="121" t="str">
        <f t="shared" si="285"/>
        <v/>
      </c>
      <c r="K2599" s="121" t="str">
        <f t="shared" si="282"/>
        <v/>
      </c>
      <c r="L2599" s="121">
        <f t="shared" si="283"/>
        <v>10.11358024691358</v>
      </c>
      <c r="M2599" s="121" t="str">
        <f t="shared" si="286"/>
        <v/>
      </c>
      <c r="N2599" s="121" t="str">
        <f t="shared" si="284"/>
        <v/>
      </c>
    </row>
    <row r="2600" spans="1:15" s="33" customFormat="1">
      <c r="A2600" s="127"/>
      <c r="B2600" s="131"/>
      <c r="C2600" s="122" t="s">
        <v>926</v>
      </c>
      <c r="D2600" s="127">
        <v>2</v>
      </c>
      <c r="E2600" s="127">
        <v>12</v>
      </c>
      <c r="F2600" s="127">
        <v>8</v>
      </c>
      <c r="G2600" s="128">
        <v>0.6</v>
      </c>
      <c r="H2600" s="121">
        <f t="shared" si="280"/>
        <v>0.88888888888888884</v>
      </c>
      <c r="I2600" s="121" t="str">
        <f t="shared" si="281"/>
        <v/>
      </c>
      <c r="J2600" s="121" t="str">
        <f t="shared" si="285"/>
        <v/>
      </c>
      <c r="K2600" s="121">
        <f t="shared" si="282"/>
        <v>8.5333333333333332</v>
      </c>
      <c r="L2600" s="121" t="str">
        <f t="shared" si="283"/>
        <v/>
      </c>
      <c r="M2600" s="121" t="str">
        <f t="shared" si="286"/>
        <v/>
      </c>
      <c r="N2600" s="121" t="str">
        <f t="shared" si="284"/>
        <v/>
      </c>
    </row>
    <row r="2601" spans="1:15" s="33" customFormat="1">
      <c r="A2601" s="127"/>
      <c r="B2601" s="131"/>
      <c r="C2601" s="122" t="s">
        <v>905</v>
      </c>
      <c r="D2601" s="127">
        <v>2</v>
      </c>
      <c r="E2601" s="127">
        <v>8</v>
      </c>
      <c r="F2601" s="127">
        <v>26</v>
      </c>
      <c r="G2601" s="128">
        <v>1.64</v>
      </c>
      <c r="H2601" s="121">
        <f t="shared" si="280"/>
        <v>0.39506172839506171</v>
      </c>
      <c r="I2601" s="121">
        <f t="shared" si="281"/>
        <v>33.690864197530864</v>
      </c>
      <c r="J2601" s="121" t="str">
        <f t="shared" si="285"/>
        <v/>
      </c>
      <c r="K2601" s="121" t="str">
        <f t="shared" si="282"/>
        <v/>
      </c>
      <c r="L2601" s="121" t="str">
        <f t="shared" si="283"/>
        <v/>
      </c>
      <c r="M2601" s="121" t="str">
        <f t="shared" si="286"/>
        <v/>
      </c>
      <c r="N2601" s="121" t="str">
        <f t="shared" si="284"/>
        <v/>
      </c>
    </row>
    <row r="2602" spans="1:15" s="33" customFormat="1">
      <c r="A2602" s="127"/>
      <c r="B2602" s="131"/>
      <c r="C2602" s="122" t="s">
        <v>905</v>
      </c>
      <c r="D2602" s="127">
        <v>2</v>
      </c>
      <c r="E2602" s="127">
        <v>8</v>
      </c>
      <c r="F2602" s="127">
        <v>26</v>
      </c>
      <c r="G2602" s="128">
        <v>1.2549999999999999</v>
      </c>
      <c r="H2602" s="121">
        <f t="shared" si="280"/>
        <v>0.39506172839506171</v>
      </c>
      <c r="I2602" s="121">
        <f t="shared" si="281"/>
        <v>25.781728395061723</v>
      </c>
      <c r="J2602" s="121" t="str">
        <f t="shared" si="285"/>
        <v/>
      </c>
      <c r="K2602" s="121" t="str">
        <f t="shared" si="282"/>
        <v/>
      </c>
      <c r="L2602" s="121" t="str">
        <f t="shared" si="283"/>
        <v/>
      </c>
      <c r="M2602" s="121" t="str">
        <f t="shared" si="286"/>
        <v/>
      </c>
      <c r="N2602" s="121" t="str">
        <f t="shared" si="284"/>
        <v/>
      </c>
    </row>
    <row r="2603" spans="1:15" s="33" customFormat="1">
      <c r="A2603" s="127"/>
      <c r="B2603" s="131"/>
      <c r="C2603" s="122" t="s">
        <v>905</v>
      </c>
      <c r="D2603" s="127">
        <v>2</v>
      </c>
      <c r="E2603" s="127">
        <v>8</v>
      </c>
      <c r="F2603" s="127">
        <v>26</v>
      </c>
      <c r="G2603" s="128">
        <v>0.68</v>
      </c>
      <c r="H2603" s="121">
        <f t="shared" si="280"/>
        <v>0.39506172839506171</v>
      </c>
      <c r="I2603" s="121">
        <f t="shared" si="281"/>
        <v>13.969382716049381</v>
      </c>
      <c r="J2603" s="121" t="str">
        <f t="shared" si="285"/>
        <v/>
      </c>
      <c r="K2603" s="121" t="str">
        <f t="shared" si="282"/>
        <v/>
      </c>
      <c r="L2603" s="121" t="str">
        <f t="shared" si="283"/>
        <v/>
      </c>
      <c r="M2603" s="121" t="str">
        <f t="shared" si="286"/>
        <v/>
      </c>
      <c r="N2603" s="121" t="str">
        <f t="shared" si="284"/>
        <v/>
      </c>
    </row>
    <row r="2604" spans="1:15" s="33" customFormat="1">
      <c r="A2604" s="127"/>
      <c r="B2604" s="131"/>
      <c r="C2604" s="122" t="s">
        <v>905</v>
      </c>
      <c r="D2604" s="127">
        <v>2</v>
      </c>
      <c r="E2604" s="127">
        <v>8</v>
      </c>
      <c r="F2604" s="127">
        <v>26</v>
      </c>
      <c r="G2604" s="128">
        <v>0.38</v>
      </c>
      <c r="H2604" s="121">
        <f t="shared" si="280"/>
        <v>0.39506172839506171</v>
      </c>
      <c r="I2604" s="121">
        <f t="shared" si="281"/>
        <v>7.8064197530864199</v>
      </c>
      <c r="J2604" s="121" t="str">
        <f t="shared" si="285"/>
        <v/>
      </c>
      <c r="K2604" s="121" t="str">
        <f t="shared" si="282"/>
        <v/>
      </c>
      <c r="L2604" s="121" t="str">
        <f t="shared" si="283"/>
        <v/>
      </c>
      <c r="M2604" s="121" t="str">
        <f t="shared" si="286"/>
        <v/>
      </c>
      <c r="N2604" s="121" t="str">
        <f t="shared" si="284"/>
        <v/>
      </c>
    </row>
    <row r="2605" spans="1:15" s="33" customFormat="1">
      <c r="A2605" s="127"/>
      <c r="B2605" s="131" t="s">
        <v>551</v>
      </c>
      <c r="C2605" s="122" t="s">
        <v>869</v>
      </c>
      <c r="D2605" s="127">
        <v>3</v>
      </c>
      <c r="E2605" s="127">
        <v>12</v>
      </c>
      <c r="F2605" s="127">
        <v>8</v>
      </c>
      <c r="G2605" s="128">
        <v>3.3</v>
      </c>
      <c r="H2605" s="121">
        <f t="shared" si="280"/>
        <v>0.88888888888888884</v>
      </c>
      <c r="I2605" s="121" t="str">
        <f t="shared" si="281"/>
        <v/>
      </c>
      <c r="J2605" s="121" t="str">
        <f t="shared" si="285"/>
        <v/>
      </c>
      <c r="K2605" s="121">
        <f t="shared" si="282"/>
        <v>70.399999999999991</v>
      </c>
      <c r="L2605" s="121" t="str">
        <f t="shared" si="283"/>
        <v/>
      </c>
      <c r="M2605" s="121" t="str">
        <f t="shared" si="286"/>
        <v/>
      </c>
      <c r="N2605" s="121" t="str">
        <f t="shared" si="284"/>
        <v/>
      </c>
    </row>
    <row r="2606" spans="1:15" s="33" customFormat="1">
      <c r="A2606" s="127"/>
      <c r="B2606" s="131"/>
      <c r="C2606" s="122" t="s">
        <v>869</v>
      </c>
      <c r="D2606" s="127">
        <v>3</v>
      </c>
      <c r="E2606" s="127">
        <v>16</v>
      </c>
      <c r="F2606" s="127">
        <v>4</v>
      </c>
      <c r="G2606" s="128">
        <v>3.3</v>
      </c>
      <c r="H2606" s="121">
        <f t="shared" si="280"/>
        <v>1.5802469135802468</v>
      </c>
      <c r="I2606" s="121" t="str">
        <f t="shared" si="281"/>
        <v/>
      </c>
      <c r="J2606" s="121" t="str">
        <f t="shared" si="285"/>
        <v/>
      </c>
      <c r="K2606" s="121" t="str">
        <f t="shared" si="282"/>
        <v/>
      </c>
      <c r="L2606" s="121">
        <f t="shared" si="283"/>
        <v>62.577777777777769</v>
      </c>
      <c r="M2606" s="121" t="str">
        <f t="shared" si="286"/>
        <v/>
      </c>
      <c r="N2606" s="121" t="str">
        <f t="shared" si="284"/>
        <v/>
      </c>
    </row>
    <row r="2607" spans="1:15" s="33" customFormat="1">
      <c r="A2607" s="127"/>
      <c r="B2607" s="131"/>
      <c r="C2607" s="122" t="s">
        <v>926</v>
      </c>
      <c r="D2607" s="127">
        <v>3</v>
      </c>
      <c r="E2607" s="127">
        <v>12</v>
      </c>
      <c r="F2607" s="127">
        <v>8</v>
      </c>
      <c r="G2607" s="128">
        <v>0.6</v>
      </c>
      <c r="H2607" s="121">
        <f t="shared" si="280"/>
        <v>0.88888888888888884</v>
      </c>
      <c r="I2607" s="121" t="str">
        <f t="shared" si="281"/>
        <v/>
      </c>
      <c r="J2607" s="121" t="str">
        <f t="shared" si="285"/>
        <v/>
      </c>
      <c r="K2607" s="121">
        <f t="shared" si="282"/>
        <v>12.799999999999997</v>
      </c>
      <c r="L2607" s="121" t="str">
        <f t="shared" si="283"/>
        <v/>
      </c>
      <c r="M2607" s="121" t="str">
        <f t="shared" si="286"/>
        <v/>
      </c>
      <c r="N2607" s="121" t="str">
        <f t="shared" si="284"/>
        <v/>
      </c>
    </row>
    <row r="2608" spans="1:15" s="33" customFormat="1">
      <c r="A2608" s="127"/>
      <c r="B2608" s="131"/>
      <c r="C2608" s="122" t="s">
        <v>926</v>
      </c>
      <c r="D2608" s="127">
        <v>3</v>
      </c>
      <c r="E2608" s="127">
        <v>16</v>
      </c>
      <c r="F2608" s="127">
        <v>4</v>
      </c>
      <c r="G2608" s="128">
        <v>0.8</v>
      </c>
      <c r="H2608" s="121">
        <f t="shared" si="280"/>
        <v>1.5802469135802468</v>
      </c>
      <c r="I2608" s="121" t="str">
        <f t="shared" si="281"/>
        <v/>
      </c>
      <c r="J2608" s="121" t="str">
        <f t="shared" si="285"/>
        <v/>
      </c>
      <c r="K2608" s="121" t="str">
        <f t="shared" si="282"/>
        <v/>
      </c>
      <c r="L2608" s="121">
        <f t="shared" si="283"/>
        <v>15.170370370370371</v>
      </c>
      <c r="M2608" s="121" t="str">
        <f t="shared" si="286"/>
        <v/>
      </c>
      <c r="N2608" s="121" t="str">
        <f t="shared" si="284"/>
        <v/>
      </c>
    </row>
    <row r="2609" spans="1:14" s="33" customFormat="1">
      <c r="A2609" s="127"/>
      <c r="B2609" s="131"/>
      <c r="C2609" s="122" t="s">
        <v>905</v>
      </c>
      <c r="D2609" s="127">
        <v>3</v>
      </c>
      <c r="E2609" s="127">
        <v>8</v>
      </c>
      <c r="F2609" s="127">
        <v>26</v>
      </c>
      <c r="G2609" s="128">
        <v>1.64</v>
      </c>
      <c r="H2609" s="121">
        <f t="shared" si="280"/>
        <v>0.39506172839506171</v>
      </c>
      <c r="I2609" s="121">
        <f t="shared" si="281"/>
        <v>50.536296296296292</v>
      </c>
      <c r="J2609" s="121" t="str">
        <f t="shared" si="285"/>
        <v/>
      </c>
      <c r="K2609" s="121" t="str">
        <f t="shared" si="282"/>
        <v/>
      </c>
      <c r="L2609" s="121" t="str">
        <f t="shared" si="283"/>
        <v/>
      </c>
      <c r="M2609" s="121" t="str">
        <f t="shared" si="286"/>
        <v/>
      </c>
      <c r="N2609" s="121" t="str">
        <f t="shared" si="284"/>
        <v/>
      </c>
    </row>
    <row r="2610" spans="1:14" s="33" customFormat="1">
      <c r="A2610" s="127"/>
      <c r="B2610" s="131"/>
      <c r="C2610" s="122" t="s">
        <v>905</v>
      </c>
      <c r="D2610" s="127">
        <v>3</v>
      </c>
      <c r="E2610" s="127">
        <v>8</v>
      </c>
      <c r="F2610" s="127">
        <v>26</v>
      </c>
      <c r="G2610" s="128">
        <v>1.2549999999999999</v>
      </c>
      <c r="H2610" s="121">
        <f t="shared" si="280"/>
        <v>0.39506172839506171</v>
      </c>
      <c r="I2610" s="121">
        <f t="shared" si="281"/>
        <v>38.672592592592586</v>
      </c>
      <c r="J2610" s="121" t="str">
        <f t="shared" si="285"/>
        <v/>
      </c>
      <c r="K2610" s="121" t="str">
        <f t="shared" si="282"/>
        <v/>
      </c>
      <c r="L2610" s="121" t="str">
        <f t="shared" si="283"/>
        <v/>
      </c>
      <c r="M2610" s="121" t="str">
        <f t="shared" si="286"/>
        <v/>
      </c>
      <c r="N2610" s="121" t="str">
        <f t="shared" si="284"/>
        <v/>
      </c>
    </row>
    <row r="2611" spans="1:14" s="33" customFormat="1">
      <c r="A2611" s="127"/>
      <c r="B2611" s="131"/>
      <c r="C2611" s="122" t="s">
        <v>905</v>
      </c>
      <c r="D2611" s="127">
        <v>3</v>
      </c>
      <c r="E2611" s="127">
        <v>8</v>
      </c>
      <c r="F2611" s="127">
        <v>26</v>
      </c>
      <c r="G2611" s="128">
        <v>0.68</v>
      </c>
      <c r="H2611" s="121">
        <f t="shared" si="280"/>
        <v>0.39506172839506171</v>
      </c>
      <c r="I2611" s="121">
        <f t="shared" si="281"/>
        <v>20.954074074074072</v>
      </c>
      <c r="J2611" s="121" t="str">
        <f t="shared" si="285"/>
        <v/>
      </c>
      <c r="K2611" s="121" t="str">
        <f t="shared" si="282"/>
        <v/>
      </c>
      <c r="L2611" s="121" t="str">
        <f t="shared" si="283"/>
        <v/>
      </c>
      <c r="M2611" s="121" t="str">
        <f t="shared" si="286"/>
        <v/>
      </c>
      <c r="N2611" s="121" t="str">
        <f t="shared" si="284"/>
        <v/>
      </c>
    </row>
    <row r="2612" spans="1:14" s="33" customFormat="1">
      <c r="A2612" s="127"/>
      <c r="B2612" s="131"/>
      <c r="C2612" s="122" t="s">
        <v>905</v>
      </c>
      <c r="D2612" s="127">
        <v>3</v>
      </c>
      <c r="E2612" s="127">
        <v>8</v>
      </c>
      <c r="F2612" s="127">
        <v>26</v>
      </c>
      <c r="G2612" s="128">
        <v>0.38</v>
      </c>
      <c r="H2612" s="121">
        <f t="shared" si="280"/>
        <v>0.39506172839506171</v>
      </c>
      <c r="I2612" s="121">
        <f t="shared" si="281"/>
        <v>11.70962962962963</v>
      </c>
      <c r="J2612" s="121" t="str">
        <f t="shared" si="285"/>
        <v/>
      </c>
      <c r="K2612" s="121" t="str">
        <f t="shared" si="282"/>
        <v/>
      </c>
      <c r="L2612" s="121" t="str">
        <f t="shared" si="283"/>
        <v/>
      </c>
      <c r="M2612" s="121" t="str">
        <f t="shared" si="286"/>
        <v/>
      </c>
      <c r="N2612" s="121" t="str">
        <f t="shared" si="284"/>
        <v/>
      </c>
    </row>
    <row r="2613" spans="1:14" s="33" customFormat="1">
      <c r="A2613" s="127"/>
      <c r="B2613" s="131" t="s">
        <v>552</v>
      </c>
      <c r="C2613" s="122" t="s">
        <v>869</v>
      </c>
      <c r="D2613" s="127">
        <v>4</v>
      </c>
      <c r="E2613" s="127">
        <v>12</v>
      </c>
      <c r="F2613" s="127">
        <v>4</v>
      </c>
      <c r="G2613" s="128">
        <v>3.3</v>
      </c>
      <c r="H2613" s="121">
        <f t="shared" si="280"/>
        <v>0.88888888888888884</v>
      </c>
      <c r="I2613" s="121" t="str">
        <f t="shared" si="281"/>
        <v/>
      </c>
      <c r="J2613" s="121" t="str">
        <f t="shared" si="285"/>
        <v/>
      </c>
      <c r="K2613" s="121">
        <f t="shared" si="282"/>
        <v>46.93333333333333</v>
      </c>
      <c r="L2613" s="121" t="str">
        <f t="shared" si="283"/>
        <v/>
      </c>
      <c r="M2613" s="121" t="str">
        <f t="shared" si="286"/>
        <v/>
      </c>
      <c r="N2613" s="121" t="str">
        <f t="shared" si="284"/>
        <v/>
      </c>
    </row>
    <row r="2614" spans="1:14" s="33" customFormat="1">
      <c r="A2614" s="127"/>
      <c r="B2614" s="131"/>
      <c r="C2614" s="122" t="s">
        <v>869</v>
      </c>
      <c r="D2614" s="127">
        <v>4</v>
      </c>
      <c r="E2614" s="127">
        <v>16</v>
      </c>
      <c r="F2614" s="127">
        <v>6</v>
      </c>
      <c r="G2614" s="128">
        <v>3.3</v>
      </c>
      <c r="H2614" s="121">
        <f t="shared" si="280"/>
        <v>1.5802469135802468</v>
      </c>
      <c r="I2614" s="121" t="str">
        <f t="shared" si="281"/>
        <v/>
      </c>
      <c r="J2614" s="121" t="str">
        <f t="shared" si="285"/>
        <v/>
      </c>
      <c r="K2614" s="121" t="str">
        <f t="shared" si="282"/>
        <v/>
      </c>
      <c r="L2614" s="121">
        <f t="shared" si="283"/>
        <v>125.15555555555554</v>
      </c>
      <c r="M2614" s="121" t="str">
        <f t="shared" si="286"/>
        <v/>
      </c>
      <c r="N2614" s="121" t="str">
        <f t="shared" si="284"/>
        <v/>
      </c>
    </row>
    <row r="2615" spans="1:14" s="33" customFormat="1">
      <c r="A2615" s="127"/>
      <c r="B2615" s="131"/>
      <c r="C2615" s="122" t="s">
        <v>926</v>
      </c>
      <c r="D2615" s="127">
        <v>4</v>
      </c>
      <c r="E2615" s="127">
        <v>12</v>
      </c>
      <c r="F2615" s="127">
        <v>4</v>
      </c>
      <c r="G2615" s="128">
        <v>0.6</v>
      </c>
      <c r="H2615" s="121">
        <f t="shared" si="280"/>
        <v>0.88888888888888884</v>
      </c>
      <c r="I2615" s="121" t="str">
        <f t="shared" si="281"/>
        <v/>
      </c>
      <c r="J2615" s="121" t="str">
        <f t="shared" si="285"/>
        <v/>
      </c>
      <c r="K2615" s="121">
        <f t="shared" si="282"/>
        <v>8.5333333333333332</v>
      </c>
      <c r="L2615" s="121" t="str">
        <f t="shared" si="283"/>
        <v/>
      </c>
      <c r="M2615" s="121" t="str">
        <f t="shared" si="286"/>
        <v/>
      </c>
      <c r="N2615" s="121" t="str">
        <f t="shared" si="284"/>
        <v/>
      </c>
    </row>
    <row r="2616" spans="1:14" s="33" customFormat="1">
      <c r="A2616" s="127"/>
      <c r="B2616" s="131"/>
      <c r="C2616" s="122" t="s">
        <v>926</v>
      </c>
      <c r="D2616" s="127">
        <v>4</v>
      </c>
      <c r="E2616" s="127">
        <v>16</v>
      </c>
      <c r="F2616" s="127">
        <v>6</v>
      </c>
      <c r="G2616" s="128">
        <v>0.8</v>
      </c>
      <c r="H2616" s="121">
        <f t="shared" si="280"/>
        <v>1.5802469135802468</v>
      </c>
      <c r="I2616" s="121" t="str">
        <f t="shared" si="281"/>
        <v/>
      </c>
      <c r="J2616" s="121" t="str">
        <f t="shared" si="285"/>
        <v/>
      </c>
      <c r="K2616" s="121" t="str">
        <f t="shared" si="282"/>
        <v/>
      </c>
      <c r="L2616" s="121">
        <f t="shared" si="283"/>
        <v>30.340740740740742</v>
      </c>
      <c r="M2616" s="121" t="str">
        <f t="shared" si="286"/>
        <v/>
      </c>
      <c r="N2616" s="121" t="str">
        <f t="shared" si="284"/>
        <v/>
      </c>
    </row>
    <row r="2617" spans="1:14" s="33" customFormat="1">
      <c r="A2617" s="127"/>
      <c r="B2617" s="131"/>
      <c r="C2617" s="122" t="s">
        <v>905</v>
      </c>
      <c r="D2617" s="127">
        <v>4</v>
      </c>
      <c r="E2617" s="127">
        <v>8</v>
      </c>
      <c r="F2617" s="127">
        <v>26</v>
      </c>
      <c r="G2617" s="128">
        <v>1.34</v>
      </c>
      <c r="H2617" s="121">
        <f t="shared" si="280"/>
        <v>0.39506172839506171</v>
      </c>
      <c r="I2617" s="121">
        <f t="shared" si="281"/>
        <v>55.055802469135806</v>
      </c>
      <c r="J2617" s="121" t="str">
        <f t="shared" si="285"/>
        <v/>
      </c>
      <c r="K2617" s="121" t="str">
        <f t="shared" si="282"/>
        <v/>
      </c>
      <c r="L2617" s="121" t="str">
        <f t="shared" si="283"/>
        <v/>
      </c>
      <c r="M2617" s="121" t="str">
        <f t="shared" si="286"/>
        <v/>
      </c>
      <c r="N2617" s="121" t="str">
        <f t="shared" si="284"/>
        <v/>
      </c>
    </row>
    <row r="2618" spans="1:14" s="33" customFormat="1">
      <c r="A2618" s="127"/>
      <c r="B2618" s="131"/>
      <c r="C2618" s="122" t="s">
        <v>905</v>
      </c>
      <c r="D2618" s="127">
        <v>4</v>
      </c>
      <c r="E2618" s="127">
        <v>8</v>
      </c>
      <c r="F2618" s="127">
        <v>26</v>
      </c>
      <c r="G2618" s="128">
        <v>1.34</v>
      </c>
      <c r="H2618" s="121">
        <f t="shared" si="280"/>
        <v>0.39506172839506171</v>
      </c>
      <c r="I2618" s="121">
        <f t="shared" si="281"/>
        <v>55.055802469135806</v>
      </c>
      <c r="J2618" s="121" t="str">
        <f t="shared" si="285"/>
        <v/>
      </c>
      <c r="K2618" s="121" t="str">
        <f t="shared" si="282"/>
        <v/>
      </c>
      <c r="L2618" s="121" t="str">
        <f t="shared" si="283"/>
        <v/>
      </c>
      <c r="M2618" s="121" t="str">
        <f t="shared" si="286"/>
        <v/>
      </c>
      <c r="N2618" s="121" t="str">
        <f t="shared" si="284"/>
        <v/>
      </c>
    </row>
    <row r="2619" spans="1:14" s="33" customFormat="1">
      <c r="A2619" s="127"/>
      <c r="B2619" s="140" t="s">
        <v>553</v>
      </c>
      <c r="C2619" s="122" t="s">
        <v>869</v>
      </c>
      <c r="D2619" s="127">
        <v>8</v>
      </c>
      <c r="E2619" s="127">
        <v>20</v>
      </c>
      <c r="F2619" s="127">
        <v>4</v>
      </c>
      <c r="G2619" s="128">
        <v>3.3</v>
      </c>
      <c r="H2619" s="121">
        <f t="shared" si="280"/>
        <v>2.4691358024691357</v>
      </c>
      <c r="I2619" s="121" t="str">
        <f t="shared" si="281"/>
        <v/>
      </c>
      <c r="J2619" s="121" t="str">
        <f t="shared" si="285"/>
        <v/>
      </c>
      <c r="K2619" s="121" t="str">
        <f t="shared" si="282"/>
        <v/>
      </c>
      <c r="L2619" s="121" t="str">
        <f t="shared" si="283"/>
        <v/>
      </c>
      <c r="M2619" s="121">
        <f t="shared" si="286"/>
        <v>260.7407407407407</v>
      </c>
      <c r="N2619" s="121" t="str">
        <f t="shared" si="284"/>
        <v/>
      </c>
    </row>
    <row r="2620" spans="1:14" s="33" customFormat="1">
      <c r="A2620" s="127"/>
      <c r="B2620" s="140"/>
      <c r="C2620" s="122" t="s">
        <v>869</v>
      </c>
      <c r="D2620" s="127">
        <v>8</v>
      </c>
      <c r="E2620" s="127">
        <v>16</v>
      </c>
      <c r="F2620" s="127">
        <v>6</v>
      </c>
      <c r="G2620" s="128">
        <v>3.3</v>
      </c>
      <c r="H2620" s="121">
        <f t="shared" si="280"/>
        <v>1.5802469135802468</v>
      </c>
      <c r="I2620" s="121" t="str">
        <f t="shared" si="281"/>
        <v/>
      </c>
      <c r="J2620" s="121" t="str">
        <f t="shared" si="285"/>
        <v/>
      </c>
      <c r="K2620" s="121" t="str">
        <f t="shared" si="282"/>
        <v/>
      </c>
      <c r="L2620" s="121">
        <f t="shared" si="283"/>
        <v>250.31111111111107</v>
      </c>
      <c r="M2620" s="121" t="str">
        <f t="shared" si="286"/>
        <v/>
      </c>
      <c r="N2620" s="121" t="str">
        <f t="shared" si="284"/>
        <v/>
      </c>
    </row>
    <row r="2621" spans="1:14" s="33" customFormat="1">
      <c r="A2621" s="127"/>
      <c r="B2621" s="140"/>
      <c r="C2621" s="122" t="s">
        <v>926</v>
      </c>
      <c r="D2621" s="127">
        <v>8</v>
      </c>
      <c r="E2621" s="127">
        <v>16</v>
      </c>
      <c r="F2621" s="127">
        <v>6</v>
      </c>
      <c r="G2621" s="128">
        <v>0.8</v>
      </c>
      <c r="H2621" s="121">
        <f t="shared" si="280"/>
        <v>1.5802469135802468</v>
      </c>
      <c r="I2621" s="121" t="str">
        <f t="shared" si="281"/>
        <v/>
      </c>
      <c r="J2621" s="121" t="str">
        <f t="shared" si="285"/>
        <v/>
      </c>
      <c r="K2621" s="121" t="str">
        <f t="shared" si="282"/>
        <v/>
      </c>
      <c r="L2621" s="121">
        <f t="shared" si="283"/>
        <v>60.681481481481484</v>
      </c>
      <c r="M2621" s="121" t="str">
        <f t="shared" si="286"/>
        <v/>
      </c>
      <c r="N2621" s="121" t="str">
        <f t="shared" si="284"/>
        <v/>
      </c>
    </row>
    <row r="2622" spans="1:14" s="33" customFormat="1">
      <c r="A2622" s="127"/>
      <c r="B2622" s="131"/>
      <c r="C2622" s="122" t="s">
        <v>926</v>
      </c>
      <c r="D2622" s="127">
        <v>8</v>
      </c>
      <c r="E2622" s="127">
        <v>20</v>
      </c>
      <c r="F2622" s="127">
        <v>4</v>
      </c>
      <c r="G2622" s="128">
        <v>1</v>
      </c>
      <c r="H2622" s="121">
        <f t="shared" si="280"/>
        <v>2.4691358024691357</v>
      </c>
      <c r="I2622" s="121" t="str">
        <f t="shared" si="281"/>
        <v/>
      </c>
      <c r="J2622" s="121" t="str">
        <f t="shared" si="285"/>
        <v/>
      </c>
      <c r="K2622" s="121" t="str">
        <f t="shared" si="282"/>
        <v/>
      </c>
      <c r="L2622" s="121" t="str">
        <f t="shared" si="283"/>
        <v/>
      </c>
      <c r="M2622" s="121">
        <f t="shared" si="286"/>
        <v>79.012345679012341</v>
      </c>
      <c r="N2622" s="121" t="str">
        <f t="shared" si="284"/>
        <v/>
      </c>
    </row>
    <row r="2623" spans="1:14" s="33" customFormat="1">
      <c r="A2623" s="127"/>
      <c r="B2623" s="131"/>
      <c r="C2623" s="122" t="s">
        <v>905</v>
      </c>
      <c r="D2623" s="127">
        <v>8</v>
      </c>
      <c r="E2623" s="127">
        <v>8</v>
      </c>
      <c r="F2623" s="127">
        <v>26</v>
      </c>
      <c r="G2623" s="128">
        <v>1.34</v>
      </c>
      <c r="H2623" s="121">
        <f t="shared" si="280"/>
        <v>0.39506172839506171</v>
      </c>
      <c r="I2623" s="121">
        <f t="shared" si="281"/>
        <v>110.11160493827161</v>
      </c>
      <c r="J2623" s="121" t="str">
        <f t="shared" si="285"/>
        <v/>
      </c>
      <c r="K2623" s="121" t="str">
        <f t="shared" si="282"/>
        <v/>
      </c>
      <c r="L2623" s="121" t="str">
        <f t="shared" si="283"/>
        <v/>
      </c>
      <c r="M2623" s="121" t="str">
        <f t="shared" si="286"/>
        <v/>
      </c>
      <c r="N2623" s="121" t="str">
        <f t="shared" si="284"/>
        <v/>
      </c>
    </row>
    <row r="2624" spans="1:14" s="33" customFormat="1">
      <c r="A2624" s="127"/>
      <c r="B2624" s="131"/>
      <c r="C2624" s="122" t="s">
        <v>905</v>
      </c>
      <c r="D2624" s="127">
        <v>8</v>
      </c>
      <c r="E2624" s="127">
        <v>8</v>
      </c>
      <c r="F2624" s="127">
        <v>26</v>
      </c>
      <c r="G2624" s="128">
        <v>1.01</v>
      </c>
      <c r="H2624" s="121">
        <f t="shared" si="280"/>
        <v>0.39506172839506171</v>
      </c>
      <c r="I2624" s="121">
        <f t="shared" si="281"/>
        <v>82.994567901234575</v>
      </c>
      <c r="J2624" s="121" t="str">
        <f t="shared" si="285"/>
        <v/>
      </c>
      <c r="K2624" s="121" t="str">
        <f t="shared" si="282"/>
        <v/>
      </c>
      <c r="L2624" s="121" t="str">
        <f t="shared" si="283"/>
        <v/>
      </c>
      <c r="M2624" s="121" t="str">
        <f t="shared" si="286"/>
        <v/>
      </c>
      <c r="N2624" s="121" t="str">
        <f t="shared" si="284"/>
        <v/>
      </c>
    </row>
    <row r="2625" spans="1:15" s="33" customFormat="1">
      <c r="A2625" s="127"/>
      <c r="B2625" s="131"/>
      <c r="C2625" s="122" t="s">
        <v>905</v>
      </c>
      <c r="D2625" s="127">
        <v>8</v>
      </c>
      <c r="E2625" s="127">
        <v>8</v>
      </c>
      <c r="F2625" s="127">
        <v>26</v>
      </c>
      <c r="G2625" s="128">
        <v>0.53</v>
      </c>
      <c r="H2625" s="121">
        <f t="shared" si="280"/>
        <v>0.39506172839506171</v>
      </c>
      <c r="I2625" s="121">
        <f t="shared" si="281"/>
        <v>43.551604938271609</v>
      </c>
      <c r="J2625" s="121" t="str">
        <f t="shared" si="285"/>
        <v/>
      </c>
      <c r="K2625" s="121" t="str">
        <f t="shared" si="282"/>
        <v/>
      </c>
      <c r="L2625" s="121" t="str">
        <f t="shared" si="283"/>
        <v/>
      </c>
      <c r="M2625" s="121" t="str">
        <f t="shared" si="286"/>
        <v/>
      </c>
      <c r="N2625" s="121" t="str">
        <f t="shared" si="284"/>
        <v/>
      </c>
    </row>
    <row r="2626" spans="1:15" s="33" customFormat="1">
      <c r="A2626" s="127"/>
      <c r="B2626" s="131" t="s">
        <v>907</v>
      </c>
      <c r="C2626" s="122" t="s">
        <v>869</v>
      </c>
      <c r="D2626" s="127">
        <v>2</v>
      </c>
      <c r="E2626" s="127">
        <v>16</v>
      </c>
      <c r="F2626" s="127">
        <v>12</v>
      </c>
      <c r="G2626" s="128">
        <v>3.3</v>
      </c>
      <c r="H2626" s="121">
        <f t="shared" si="280"/>
        <v>1.5802469135802468</v>
      </c>
      <c r="I2626" s="121" t="str">
        <f t="shared" si="281"/>
        <v/>
      </c>
      <c r="J2626" s="121" t="str">
        <f t="shared" si="285"/>
        <v/>
      </c>
      <c r="K2626" s="121" t="str">
        <f t="shared" si="282"/>
        <v/>
      </c>
      <c r="L2626" s="121">
        <f t="shared" si="283"/>
        <v>125.15555555555554</v>
      </c>
      <c r="M2626" s="121" t="str">
        <f t="shared" si="286"/>
        <v/>
      </c>
      <c r="N2626" s="121" t="str">
        <f t="shared" si="284"/>
        <v/>
      </c>
    </row>
    <row r="2627" spans="1:15" s="33" customFormat="1">
      <c r="A2627" s="127"/>
      <c r="B2627" s="131"/>
      <c r="C2627" s="122" t="s">
        <v>926</v>
      </c>
      <c r="D2627" s="127">
        <v>2</v>
      </c>
      <c r="E2627" s="127">
        <v>16</v>
      </c>
      <c r="F2627" s="127">
        <v>12</v>
      </c>
      <c r="G2627" s="128">
        <v>0.8</v>
      </c>
      <c r="H2627" s="121">
        <f t="shared" si="280"/>
        <v>1.5802469135802468</v>
      </c>
      <c r="I2627" s="121" t="str">
        <f t="shared" si="281"/>
        <v/>
      </c>
      <c r="J2627" s="121" t="str">
        <f t="shared" si="285"/>
        <v/>
      </c>
      <c r="K2627" s="121" t="str">
        <f t="shared" si="282"/>
        <v/>
      </c>
      <c r="L2627" s="121">
        <f t="shared" si="283"/>
        <v>30.340740740740742</v>
      </c>
      <c r="M2627" s="121" t="str">
        <f t="shared" si="286"/>
        <v/>
      </c>
      <c r="N2627" s="121" t="str">
        <f t="shared" si="284"/>
        <v/>
      </c>
    </row>
    <row r="2628" spans="1:15" s="33" customFormat="1">
      <c r="A2628" s="127"/>
      <c r="B2628" s="131"/>
      <c r="C2628" s="122" t="s">
        <v>905</v>
      </c>
      <c r="D2628" s="127">
        <v>2</v>
      </c>
      <c r="E2628" s="127">
        <v>8</v>
      </c>
      <c r="F2628" s="127">
        <v>26</v>
      </c>
      <c r="G2628" s="128">
        <v>1.64</v>
      </c>
      <c r="H2628" s="121">
        <f t="shared" si="280"/>
        <v>0.39506172839506171</v>
      </c>
      <c r="I2628" s="121">
        <f t="shared" si="281"/>
        <v>33.690864197530864</v>
      </c>
      <c r="J2628" s="121" t="str">
        <f t="shared" si="285"/>
        <v/>
      </c>
      <c r="K2628" s="121" t="str">
        <f t="shared" si="282"/>
        <v/>
      </c>
      <c r="L2628" s="121" t="str">
        <f t="shared" si="283"/>
        <v/>
      </c>
      <c r="M2628" s="121" t="str">
        <f t="shared" si="286"/>
        <v/>
      </c>
      <c r="N2628" s="121" t="str">
        <f t="shared" si="284"/>
        <v/>
      </c>
    </row>
    <row r="2629" spans="1:15" s="33" customFormat="1">
      <c r="A2629" s="127"/>
      <c r="B2629" s="131"/>
      <c r="C2629" s="122" t="s">
        <v>905</v>
      </c>
      <c r="D2629" s="127">
        <v>2</v>
      </c>
      <c r="E2629" s="127">
        <v>8</v>
      </c>
      <c r="F2629" s="127">
        <v>26</v>
      </c>
      <c r="G2629" s="128">
        <v>1.2549999999999999</v>
      </c>
      <c r="H2629" s="121">
        <f t="shared" si="280"/>
        <v>0.39506172839506171</v>
      </c>
      <c r="I2629" s="121">
        <f t="shared" si="281"/>
        <v>25.781728395061723</v>
      </c>
      <c r="J2629" s="121" t="str">
        <f t="shared" si="285"/>
        <v/>
      </c>
      <c r="K2629" s="121" t="str">
        <f t="shared" si="282"/>
        <v/>
      </c>
      <c r="L2629" s="121" t="str">
        <f t="shared" si="283"/>
        <v/>
      </c>
      <c r="M2629" s="121" t="str">
        <f t="shared" si="286"/>
        <v/>
      </c>
      <c r="N2629" s="121" t="str">
        <f t="shared" si="284"/>
        <v/>
      </c>
    </row>
    <row r="2630" spans="1:15" s="33" customFormat="1">
      <c r="A2630" s="127"/>
      <c r="B2630" s="131"/>
      <c r="C2630" s="122" t="s">
        <v>905</v>
      </c>
      <c r="D2630" s="127">
        <v>2</v>
      </c>
      <c r="E2630" s="127">
        <v>8</v>
      </c>
      <c r="F2630" s="127">
        <v>26</v>
      </c>
      <c r="G2630" s="128">
        <v>0.68</v>
      </c>
      <c r="H2630" s="121">
        <f t="shared" ref="H2630:H2693" si="287">E2630*E2630/(162)</f>
        <v>0.39506172839506171</v>
      </c>
      <c r="I2630" s="121">
        <f t="shared" ref="I2630:I2693" si="288">IF((E2630=8),D2630*G2630*F2630*H2630,"")</f>
        <v>13.969382716049381</v>
      </c>
      <c r="J2630" s="121" t="str">
        <f t="shared" si="285"/>
        <v/>
      </c>
      <c r="K2630" s="121" t="str">
        <f t="shared" ref="K2630:K2693" si="289">IF((E2630=12),D2630*F2630*G2630*H2630,"")</f>
        <v/>
      </c>
      <c r="L2630" s="121" t="str">
        <f t="shared" ref="L2630:L2693" si="290">IF((E2630=16),D2630*F2630*G2630*H2630,"")</f>
        <v/>
      </c>
      <c r="M2630" s="121" t="str">
        <f t="shared" si="286"/>
        <v/>
      </c>
      <c r="N2630" s="121" t="str">
        <f t="shared" ref="N2630:N2693" si="291">IF((E2630=25),D2630*F2630*G2630*H2630,"")</f>
        <v/>
      </c>
    </row>
    <row r="2631" spans="1:15" s="33" customFormat="1">
      <c r="A2631" s="127"/>
      <c r="B2631" s="131"/>
      <c r="C2631" s="122" t="s">
        <v>905</v>
      </c>
      <c r="D2631" s="127">
        <v>2</v>
      </c>
      <c r="E2631" s="127">
        <v>8</v>
      </c>
      <c r="F2631" s="127">
        <v>26</v>
      </c>
      <c r="G2631" s="128">
        <v>0.38</v>
      </c>
      <c r="H2631" s="121">
        <f t="shared" si="287"/>
        <v>0.39506172839506171</v>
      </c>
      <c r="I2631" s="121">
        <f t="shared" si="288"/>
        <v>7.8064197530864199</v>
      </c>
      <c r="J2631" s="121" t="str">
        <f t="shared" si="285"/>
        <v/>
      </c>
      <c r="K2631" s="121" t="str">
        <f t="shared" si="289"/>
        <v/>
      </c>
      <c r="L2631" s="121" t="str">
        <f t="shared" si="290"/>
        <v/>
      </c>
      <c r="M2631" s="121" t="str">
        <f t="shared" si="286"/>
        <v/>
      </c>
      <c r="N2631" s="121" t="str">
        <f t="shared" si="291"/>
        <v/>
      </c>
    </row>
    <row r="2632" spans="1:15" s="33" customFormat="1">
      <c r="A2632" s="127"/>
      <c r="B2632" s="131" t="s">
        <v>908</v>
      </c>
      <c r="C2632" s="122" t="s">
        <v>869</v>
      </c>
      <c r="D2632" s="127">
        <v>2</v>
      </c>
      <c r="E2632" s="127">
        <v>16</v>
      </c>
      <c r="F2632" s="127">
        <v>12</v>
      </c>
      <c r="G2632" s="128">
        <v>3.3</v>
      </c>
      <c r="H2632" s="121">
        <f t="shared" si="287"/>
        <v>1.5802469135802468</v>
      </c>
      <c r="I2632" s="121" t="str">
        <f t="shared" si="288"/>
        <v/>
      </c>
      <c r="J2632" s="121" t="str">
        <f t="shared" si="285"/>
        <v/>
      </c>
      <c r="K2632" s="121" t="str">
        <f t="shared" si="289"/>
        <v/>
      </c>
      <c r="L2632" s="121">
        <f t="shared" si="290"/>
        <v>125.15555555555554</v>
      </c>
      <c r="M2632" s="121" t="str">
        <f t="shared" si="286"/>
        <v/>
      </c>
      <c r="N2632" s="121" t="str">
        <f t="shared" si="291"/>
        <v/>
      </c>
    </row>
    <row r="2633" spans="1:15" s="33" customFormat="1">
      <c r="A2633" s="127"/>
      <c r="B2633" s="131"/>
      <c r="C2633" s="122" t="s">
        <v>926</v>
      </c>
      <c r="D2633" s="127">
        <v>2</v>
      </c>
      <c r="E2633" s="127">
        <v>16</v>
      </c>
      <c r="F2633" s="127">
        <v>12</v>
      </c>
      <c r="G2633" s="128">
        <v>0.8</v>
      </c>
      <c r="H2633" s="121">
        <f t="shared" si="287"/>
        <v>1.5802469135802468</v>
      </c>
      <c r="I2633" s="121" t="str">
        <f t="shared" si="288"/>
        <v/>
      </c>
      <c r="J2633" s="121" t="str">
        <f t="shared" si="285"/>
        <v/>
      </c>
      <c r="K2633" s="121" t="str">
        <f t="shared" si="289"/>
        <v/>
      </c>
      <c r="L2633" s="121">
        <f t="shared" si="290"/>
        <v>30.340740740740742</v>
      </c>
      <c r="M2633" s="121" t="str">
        <f t="shared" si="286"/>
        <v/>
      </c>
      <c r="N2633" s="121" t="str">
        <f t="shared" si="291"/>
        <v/>
      </c>
    </row>
    <row r="2634" spans="1:15" s="33" customFormat="1">
      <c r="A2634" s="127"/>
      <c r="B2634" s="131"/>
      <c r="C2634" s="122" t="s">
        <v>905</v>
      </c>
      <c r="D2634" s="127">
        <v>2</v>
      </c>
      <c r="E2634" s="127">
        <v>8</v>
      </c>
      <c r="F2634" s="127">
        <v>26</v>
      </c>
      <c r="G2634" s="128">
        <v>1.64</v>
      </c>
      <c r="H2634" s="121">
        <f t="shared" si="287"/>
        <v>0.39506172839506171</v>
      </c>
      <c r="I2634" s="121">
        <f t="shared" si="288"/>
        <v>33.690864197530864</v>
      </c>
      <c r="J2634" s="121" t="str">
        <f t="shared" si="285"/>
        <v/>
      </c>
      <c r="K2634" s="121" t="str">
        <f t="shared" si="289"/>
        <v/>
      </c>
      <c r="L2634" s="121" t="str">
        <f t="shared" si="290"/>
        <v/>
      </c>
      <c r="M2634" s="121" t="str">
        <f t="shared" si="286"/>
        <v/>
      </c>
      <c r="N2634" s="121" t="str">
        <f t="shared" si="291"/>
        <v/>
      </c>
    </row>
    <row r="2635" spans="1:15">
      <c r="A2635" s="127"/>
      <c r="B2635" s="131"/>
      <c r="C2635" s="122" t="s">
        <v>905</v>
      </c>
      <c r="D2635" s="127">
        <v>2</v>
      </c>
      <c r="E2635" s="127">
        <v>8</v>
      </c>
      <c r="F2635" s="127">
        <v>26</v>
      </c>
      <c r="G2635" s="128">
        <v>1.2549999999999999</v>
      </c>
      <c r="H2635" s="121">
        <f t="shared" si="287"/>
        <v>0.39506172839506171</v>
      </c>
      <c r="I2635" s="121">
        <f t="shared" si="288"/>
        <v>25.781728395061723</v>
      </c>
      <c r="J2635" s="121" t="str">
        <f t="shared" ref="J2635:J2698" si="292">IF((E2635=10),D2635*F2635*G2635*H2635,"")</f>
        <v/>
      </c>
      <c r="K2635" s="121" t="str">
        <f t="shared" si="289"/>
        <v/>
      </c>
      <c r="L2635" s="121" t="str">
        <f t="shared" si="290"/>
        <v/>
      </c>
      <c r="M2635" s="121" t="str">
        <f t="shared" si="286"/>
        <v/>
      </c>
      <c r="N2635" s="121" t="str">
        <f t="shared" si="291"/>
        <v/>
      </c>
      <c r="O2635" s="33"/>
    </row>
    <row r="2636" spans="1:15">
      <c r="A2636" s="127"/>
      <c r="B2636" s="131"/>
      <c r="C2636" s="122" t="s">
        <v>905</v>
      </c>
      <c r="D2636" s="127">
        <v>2</v>
      </c>
      <c r="E2636" s="127">
        <v>8</v>
      </c>
      <c r="F2636" s="127">
        <v>26</v>
      </c>
      <c r="G2636" s="128">
        <v>0.68</v>
      </c>
      <c r="H2636" s="121">
        <f t="shared" si="287"/>
        <v>0.39506172839506171</v>
      </c>
      <c r="I2636" s="121">
        <f t="shared" si="288"/>
        <v>13.969382716049381</v>
      </c>
      <c r="J2636" s="121" t="str">
        <f t="shared" si="292"/>
        <v/>
      </c>
      <c r="K2636" s="121" t="str">
        <f t="shared" si="289"/>
        <v/>
      </c>
      <c r="L2636" s="121" t="str">
        <f t="shared" si="290"/>
        <v/>
      </c>
      <c r="M2636" s="121" t="str">
        <f t="shared" si="286"/>
        <v/>
      </c>
      <c r="N2636" s="121" t="str">
        <f t="shared" si="291"/>
        <v/>
      </c>
      <c r="O2636" s="33"/>
    </row>
    <row r="2637" spans="1:15">
      <c r="A2637" s="127"/>
      <c r="B2637" s="131"/>
      <c r="C2637" s="122" t="s">
        <v>905</v>
      </c>
      <c r="D2637" s="127">
        <v>2</v>
      </c>
      <c r="E2637" s="127">
        <v>8</v>
      </c>
      <c r="F2637" s="127">
        <v>26</v>
      </c>
      <c r="G2637" s="128">
        <v>0.38</v>
      </c>
      <c r="H2637" s="121">
        <f t="shared" si="287"/>
        <v>0.39506172839506171</v>
      </c>
      <c r="I2637" s="121">
        <f t="shared" si="288"/>
        <v>7.8064197530864199</v>
      </c>
      <c r="J2637" s="121" t="str">
        <f t="shared" si="292"/>
        <v/>
      </c>
      <c r="K2637" s="121" t="str">
        <f t="shared" si="289"/>
        <v/>
      </c>
      <c r="L2637" s="121" t="str">
        <f t="shared" si="290"/>
        <v/>
      </c>
      <c r="M2637" s="121" t="str">
        <f t="shared" si="286"/>
        <v/>
      </c>
      <c r="N2637" s="121" t="str">
        <f t="shared" si="291"/>
        <v/>
      </c>
      <c r="O2637" s="33"/>
    </row>
    <row r="2638" spans="1:15">
      <c r="A2638" s="127"/>
      <c r="B2638" s="131" t="s">
        <v>909</v>
      </c>
      <c r="C2638" s="122" t="s">
        <v>869</v>
      </c>
      <c r="D2638" s="127">
        <v>2</v>
      </c>
      <c r="E2638" s="127">
        <v>20</v>
      </c>
      <c r="F2638" s="127">
        <v>4</v>
      </c>
      <c r="G2638" s="128">
        <v>3.3</v>
      </c>
      <c r="H2638" s="121">
        <f t="shared" si="287"/>
        <v>2.4691358024691357</v>
      </c>
      <c r="I2638" s="121" t="str">
        <f t="shared" si="288"/>
        <v/>
      </c>
      <c r="J2638" s="121" t="str">
        <f t="shared" si="292"/>
        <v/>
      </c>
      <c r="K2638" s="121" t="str">
        <f t="shared" si="289"/>
        <v/>
      </c>
      <c r="L2638" s="121" t="str">
        <f t="shared" si="290"/>
        <v/>
      </c>
      <c r="M2638" s="121">
        <f t="shared" si="286"/>
        <v>65.185185185185176</v>
      </c>
      <c r="N2638" s="121" t="str">
        <f t="shared" si="291"/>
        <v/>
      </c>
      <c r="O2638" s="33"/>
    </row>
    <row r="2639" spans="1:15">
      <c r="A2639" s="127"/>
      <c r="B2639" s="131"/>
      <c r="C2639" s="122" t="s">
        <v>869</v>
      </c>
      <c r="D2639" s="127">
        <v>2</v>
      </c>
      <c r="E2639" s="127">
        <v>16</v>
      </c>
      <c r="F2639" s="127">
        <v>8</v>
      </c>
      <c r="G2639" s="128">
        <v>3.3</v>
      </c>
      <c r="H2639" s="121">
        <f t="shared" si="287"/>
        <v>1.5802469135802468</v>
      </c>
      <c r="I2639" s="121" t="str">
        <f t="shared" si="288"/>
        <v/>
      </c>
      <c r="J2639" s="121" t="str">
        <f t="shared" si="292"/>
        <v/>
      </c>
      <c r="K2639" s="121" t="str">
        <f t="shared" si="289"/>
        <v/>
      </c>
      <c r="L2639" s="121">
        <f t="shared" si="290"/>
        <v>83.43703703703703</v>
      </c>
      <c r="M2639" s="121" t="str">
        <f t="shared" si="286"/>
        <v/>
      </c>
      <c r="N2639" s="121" t="str">
        <f t="shared" si="291"/>
        <v/>
      </c>
      <c r="O2639" s="33"/>
    </row>
    <row r="2640" spans="1:15">
      <c r="A2640" s="127"/>
      <c r="B2640" s="131"/>
      <c r="C2640" s="122" t="s">
        <v>926</v>
      </c>
      <c r="D2640" s="127">
        <v>2</v>
      </c>
      <c r="E2640" s="127">
        <v>20</v>
      </c>
      <c r="F2640" s="127">
        <v>4</v>
      </c>
      <c r="G2640" s="128">
        <v>1</v>
      </c>
      <c r="H2640" s="121">
        <f t="shared" si="287"/>
        <v>2.4691358024691357</v>
      </c>
      <c r="I2640" s="121" t="str">
        <f t="shared" si="288"/>
        <v/>
      </c>
      <c r="J2640" s="121" t="str">
        <f t="shared" si="292"/>
        <v/>
      </c>
      <c r="K2640" s="121" t="str">
        <f t="shared" si="289"/>
        <v/>
      </c>
      <c r="L2640" s="121" t="str">
        <f t="shared" si="290"/>
        <v/>
      </c>
      <c r="M2640" s="121">
        <f t="shared" ref="M2640:M2703" si="293">IF((E2640=20),D2640*F2640*G2640*H2640,"")</f>
        <v>19.753086419753085</v>
      </c>
      <c r="N2640" s="121" t="str">
        <f t="shared" si="291"/>
        <v/>
      </c>
      <c r="O2640" s="33"/>
    </row>
    <row r="2641" spans="1:15">
      <c r="A2641" s="127"/>
      <c r="B2641" s="131"/>
      <c r="C2641" s="122" t="s">
        <v>926</v>
      </c>
      <c r="D2641" s="127">
        <v>2</v>
      </c>
      <c r="E2641" s="127">
        <v>16</v>
      </c>
      <c r="F2641" s="127">
        <v>8</v>
      </c>
      <c r="G2641" s="128">
        <v>0.8</v>
      </c>
      <c r="H2641" s="121">
        <f t="shared" si="287"/>
        <v>1.5802469135802468</v>
      </c>
      <c r="I2641" s="121" t="str">
        <f t="shared" si="288"/>
        <v/>
      </c>
      <c r="J2641" s="121" t="str">
        <f t="shared" si="292"/>
        <v/>
      </c>
      <c r="K2641" s="121" t="str">
        <f t="shared" si="289"/>
        <v/>
      </c>
      <c r="L2641" s="121">
        <f t="shared" si="290"/>
        <v>20.22716049382716</v>
      </c>
      <c r="M2641" s="121" t="str">
        <f t="shared" si="293"/>
        <v/>
      </c>
      <c r="N2641" s="121" t="str">
        <f t="shared" si="291"/>
        <v/>
      </c>
      <c r="O2641" s="33"/>
    </row>
    <row r="2642" spans="1:15">
      <c r="A2642" s="127"/>
      <c r="B2642" s="131"/>
      <c r="C2642" s="122" t="s">
        <v>905</v>
      </c>
      <c r="D2642" s="127">
        <v>2</v>
      </c>
      <c r="E2642" s="127">
        <v>8</v>
      </c>
      <c r="F2642" s="127">
        <v>26</v>
      </c>
      <c r="G2642" s="128">
        <v>1.64</v>
      </c>
      <c r="H2642" s="121">
        <f t="shared" si="287"/>
        <v>0.39506172839506171</v>
      </c>
      <c r="I2642" s="121">
        <f t="shared" si="288"/>
        <v>33.690864197530864</v>
      </c>
      <c r="J2642" s="121" t="str">
        <f t="shared" si="292"/>
        <v/>
      </c>
      <c r="K2642" s="121" t="str">
        <f t="shared" si="289"/>
        <v/>
      </c>
      <c r="L2642" s="121" t="str">
        <f t="shared" si="290"/>
        <v/>
      </c>
      <c r="M2642" s="121" t="str">
        <f t="shared" si="293"/>
        <v/>
      </c>
      <c r="N2642" s="121" t="str">
        <f t="shared" si="291"/>
        <v/>
      </c>
      <c r="O2642" s="33"/>
    </row>
    <row r="2643" spans="1:15">
      <c r="A2643" s="127"/>
      <c r="B2643" s="131"/>
      <c r="C2643" s="122" t="s">
        <v>905</v>
      </c>
      <c r="D2643" s="127">
        <v>2</v>
      </c>
      <c r="E2643" s="127">
        <v>8</v>
      </c>
      <c r="F2643" s="127">
        <v>26</v>
      </c>
      <c r="G2643" s="128">
        <v>1.2549999999999999</v>
      </c>
      <c r="H2643" s="121">
        <f t="shared" si="287"/>
        <v>0.39506172839506171</v>
      </c>
      <c r="I2643" s="121">
        <f t="shared" si="288"/>
        <v>25.781728395061723</v>
      </c>
      <c r="J2643" s="121" t="str">
        <f t="shared" si="292"/>
        <v/>
      </c>
      <c r="K2643" s="121" t="str">
        <f t="shared" si="289"/>
        <v/>
      </c>
      <c r="L2643" s="121" t="str">
        <f t="shared" si="290"/>
        <v/>
      </c>
      <c r="M2643" s="121" t="str">
        <f t="shared" si="293"/>
        <v/>
      </c>
      <c r="N2643" s="121" t="str">
        <f t="shared" si="291"/>
        <v/>
      </c>
      <c r="O2643" s="33"/>
    </row>
    <row r="2644" spans="1:15">
      <c r="A2644" s="127"/>
      <c r="B2644" s="131"/>
      <c r="C2644" s="122" t="s">
        <v>905</v>
      </c>
      <c r="D2644" s="127">
        <v>2</v>
      </c>
      <c r="E2644" s="127">
        <v>8</v>
      </c>
      <c r="F2644" s="127">
        <v>26</v>
      </c>
      <c r="G2644" s="128">
        <v>0.68</v>
      </c>
      <c r="H2644" s="121">
        <f t="shared" si="287"/>
        <v>0.39506172839506171</v>
      </c>
      <c r="I2644" s="121">
        <f t="shared" si="288"/>
        <v>13.969382716049381</v>
      </c>
      <c r="J2644" s="121" t="str">
        <f t="shared" si="292"/>
        <v/>
      </c>
      <c r="K2644" s="121" t="str">
        <f t="shared" si="289"/>
        <v/>
      </c>
      <c r="L2644" s="121" t="str">
        <f t="shared" si="290"/>
        <v/>
      </c>
      <c r="M2644" s="121" t="str">
        <f t="shared" si="293"/>
        <v/>
      </c>
      <c r="N2644" s="121" t="str">
        <f t="shared" si="291"/>
        <v/>
      </c>
      <c r="O2644" s="33"/>
    </row>
    <row r="2645" spans="1:15">
      <c r="A2645" s="127"/>
      <c r="B2645" s="131"/>
      <c r="C2645" s="122" t="s">
        <v>905</v>
      </c>
      <c r="D2645" s="127">
        <v>2</v>
      </c>
      <c r="E2645" s="127">
        <v>8</v>
      </c>
      <c r="F2645" s="127">
        <v>26</v>
      </c>
      <c r="G2645" s="128">
        <v>0.38</v>
      </c>
      <c r="H2645" s="121">
        <f t="shared" si="287"/>
        <v>0.39506172839506171</v>
      </c>
      <c r="I2645" s="121">
        <f t="shared" si="288"/>
        <v>7.8064197530864199</v>
      </c>
      <c r="J2645" s="121" t="str">
        <f t="shared" si="292"/>
        <v/>
      </c>
      <c r="K2645" s="121" t="str">
        <f t="shared" si="289"/>
        <v/>
      </c>
      <c r="L2645" s="121" t="str">
        <f t="shared" si="290"/>
        <v/>
      </c>
      <c r="M2645" s="121" t="str">
        <f t="shared" si="293"/>
        <v/>
      </c>
      <c r="N2645" s="121" t="str">
        <f t="shared" si="291"/>
        <v/>
      </c>
      <c r="O2645" s="33"/>
    </row>
    <row r="2646" spans="1:15">
      <c r="A2646" s="127"/>
      <c r="B2646" s="131" t="s">
        <v>910</v>
      </c>
      <c r="C2646" s="122" t="s">
        <v>869</v>
      </c>
      <c r="D2646" s="127">
        <v>1</v>
      </c>
      <c r="E2646" s="127">
        <v>12</v>
      </c>
      <c r="F2646" s="127">
        <v>8</v>
      </c>
      <c r="G2646" s="128">
        <v>3.3</v>
      </c>
      <c r="H2646" s="121">
        <f t="shared" si="287"/>
        <v>0.88888888888888884</v>
      </c>
      <c r="I2646" s="121" t="str">
        <f t="shared" si="288"/>
        <v/>
      </c>
      <c r="J2646" s="121" t="str">
        <f t="shared" si="292"/>
        <v/>
      </c>
      <c r="K2646" s="121">
        <f t="shared" si="289"/>
        <v>23.466666666666665</v>
      </c>
      <c r="L2646" s="121" t="str">
        <f t="shared" si="290"/>
        <v/>
      </c>
      <c r="M2646" s="121" t="str">
        <f t="shared" si="293"/>
        <v/>
      </c>
      <c r="N2646" s="121" t="str">
        <f t="shared" si="291"/>
        <v/>
      </c>
      <c r="O2646" s="33"/>
    </row>
    <row r="2647" spans="1:15">
      <c r="A2647" s="127"/>
      <c r="B2647" s="131"/>
      <c r="C2647" s="122" t="s">
        <v>869</v>
      </c>
      <c r="D2647" s="127">
        <v>1</v>
      </c>
      <c r="E2647" s="127">
        <v>16</v>
      </c>
      <c r="F2647" s="127">
        <v>4</v>
      </c>
      <c r="G2647" s="128">
        <v>3.3</v>
      </c>
      <c r="H2647" s="121">
        <f t="shared" si="287"/>
        <v>1.5802469135802468</v>
      </c>
      <c r="I2647" s="121" t="str">
        <f t="shared" si="288"/>
        <v/>
      </c>
      <c r="J2647" s="121" t="str">
        <f t="shared" si="292"/>
        <v/>
      </c>
      <c r="K2647" s="121" t="str">
        <f t="shared" si="289"/>
        <v/>
      </c>
      <c r="L2647" s="121">
        <f t="shared" si="290"/>
        <v>20.859259259259257</v>
      </c>
      <c r="M2647" s="121" t="str">
        <f t="shared" si="293"/>
        <v/>
      </c>
      <c r="N2647" s="121" t="str">
        <f t="shared" si="291"/>
        <v/>
      </c>
      <c r="O2647" s="33"/>
    </row>
    <row r="2648" spans="1:15">
      <c r="A2648" s="127"/>
      <c r="B2648" s="131"/>
      <c r="C2648" s="122" t="s">
        <v>926</v>
      </c>
      <c r="D2648" s="127">
        <v>1</v>
      </c>
      <c r="E2648" s="127">
        <v>12</v>
      </c>
      <c r="F2648" s="127">
        <v>8</v>
      </c>
      <c r="G2648" s="128">
        <v>0.6</v>
      </c>
      <c r="H2648" s="121">
        <f t="shared" si="287"/>
        <v>0.88888888888888884</v>
      </c>
      <c r="I2648" s="121" t="str">
        <f t="shared" si="288"/>
        <v/>
      </c>
      <c r="J2648" s="121" t="str">
        <f t="shared" si="292"/>
        <v/>
      </c>
      <c r="K2648" s="121">
        <f t="shared" si="289"/>
        <v>4.2666666666666666</v>
      </c>
      <c r="L2648" s="121" t="str">
        <f t="shared" si="290"/>
        <v/>
      </c>
      <c r="M2648" s="121" t="str">
        <f t="shared" si="293"/>
        <v/>
      </c>
      <c r="N2648" s="121" t="str">
        <f t="shared" si="291"/>
        <v/>
      </c>
      <c r="O2648" s="33"/>
    </row>
    <row r="2649" spans="1:15" s="130" customFormat="1">
      <c r="A2649" s="127"/>
      <c r="B2649" s="131"/>
      <c r="C2649" s="122" t="s">
        <v>926</v>
      </c>
      <c r="D2649" s="127">
        <v>1</v>
      </c>
      <c r="E2649" s="127">
        <v>16</v>
      </c>
      <c r="F2649" s="127">
        <v>4</v>
      </c>
      <c r="G2649" s="128">
        <v>0.8</v>
      </c>
      <c r="H2649" s="121">
        <f t="shared" si="287"/>
        <v>1.5802469135802468</v>
      </c>
      <c r="I2649" s="121" t="str">
        <f t="shared" si="288"/>
        <v/>
      </c>
      <c r="J2649" s="121" t="str">
        <f t="shared" si="292"/>
        <v/>
      </c>
      <c r="K2649" s="121" t="str">
        <f t="shared" si="289"/>
        <v/>
      </c>
      <c r="L2649" s="121">
        <f t="shared" si="290"/>
        <v>5.05679012345679</v>
      </c>
      <c r="M2649" s="121" t="str">
        <f t="shared" si="293"/>
        <v/>
      </c>
      <c r="N2649" s="121" t="str">
        <f t="shared" si="291"/>
        <v/>
      </c>
      <c r="O2649" s="129"/>
    </row>
    <row r="2650" spans="1:15" s="130" customFormat="1">
      <c r="A2650" s="127"/>
      <c r="B2650" s="131"/>
      <c r="C2650" s="122" t="s">
        <v>905</v>
      </c>
      <c r="D2650" s="127">
        <v>1</v>
      </c>
      <c r="E2650" s="127">
        <v>8</v>
      </c>
      <c r="F2650" s="127">
        <v>26</v>
      </c>
      <c r="G2650" s="128">
        <v>1.64</v>
      </c>
      <c r="H2650" s="121">
        <f t="shared" si="287"/>
        <v>0.39506172839506171</v>
      </c>
      <c r="I2650" s="121">
        <f t="shared" si="288"/>
        <v>16.845432098765432</v>
      </c>
      <c r="J2650" s="121" t="str">
        <f t="shared" si="292"/>
        <v/>
      </c>
      <c r="K2650" s="121" t="str">
        <f t="shared" si="289"/>
        <v/>
      </c>
      <c r="L2650" s="121" t="str">
        <f t="shared" si="290"/>
        <v/>
      </c>
      <c r="M2650" s="121" t="str">
        <f t="shared" si="293"/>
        <v/>
      </c>
      <c r="N2650" s="121" t="str">
        <f t="shared" si="291"/>
        <v/>
      </c>
      <c r="O2650" s="129"/>
    </row>
    <row r="2651" spans="1:15" s="130" customFormat="1">
      <c r="A2651" s="127"/>
      <c r="B2651" s="131"/>
      <c r="C2651" s="122" t="s">
        <v>905</v>
      </c>
      <c r="D2651" s="127">
        <v>1</v>
      </c>
      <c r="E2651" s="127">
        <v>8</v>
      </c>
      <c r="F2651" s="127">
        <v>26</v>
      </c>
      <c r="G2651" s="128">
        <v>1.2549999999999999</v>
      </c>
      <c r="H2651" s="121">
        <f t="shared" si="287"/>
        <v>0.39506172839506171</v>
      </c>
      <c r="I2651" s="121">
        <f t="shared" si="288"/>
        <v>12.890864197530862</v>
      </c>
      <c r="J2651" s="121" t="str">
        <f t="shared" si="292"/>
        <v/>
      </c>
      <c r="K2651" s="121" t="str">
        <f t="shared" si="289"/>
        <v/>
      </c>
      <c r="L2651" s="121" t="str">
        <f t="shared" si="290"/>
        <v/>
      </c>
      <c r="M2651" s="121" t="str">
        <f t="shared" si="293"/>
        <v/>
      </c>
      <c r="N2651" s="121" t="str">
        <f t="shared" si="291"/>
        <v/>
      </c>
      <c r="O2651" s="129"/>
    </row>
    <row r="2652" spans="1:15" s="130" customFormat="1">
      <c r="A2652" s="127"/>
      <c r="B2652" s="131"/>
      <c r="C2652" s="122" t="s">
        <v>905</v>
      </c>
      <c r="D2652" s="127">
        <v>1</v>
      </c>
      <c r="E2652" s="127">
        <v>8</v>
      </c>
      <c r="F2652" s="127">
        <v>26</v>
      </c>
      <c r="G2652" s="128">
        <v>0.68</v>
      </c>
      <c r="H2652" s="121">
        <f t="shared" si="287"/>
        <v>0.39506172839506171</v>
      </c>
      <c r="I2652" s="121">
        <f t="shared" si="288"/>
        <v>6.9846913580246905</v>
      </c>
      <c r="J2652" s="121" t="str">
        <f t="shared" si="292"/>
        <v/>
      </c>
      <c r="K2652" s="121" t="str">
        <f t="shared" si="289"/>
        <v/>
      </c>
      <c r="L2652" s="121" t="str">
        <f t="shared" si="290"/>
        <v/>
      </c>
      <c r="M2652" s="121" t="str">
        <f t="shared" si="293"/>
        <v/>
      </c>
      <c r="N2652" s="121" t="str">
        <f t="shared" si="291"/>
        <v/>
      </c>
      <c r="O2652" s="129"/>
    </row>
    <row r="2653" spans="1:15" s="130" customFormat="1">
      <c r="A2653" s="127"/>
      <c r="B2653" s="131"/>
      <c r="C2653" s="122" t="s">
        <v>905</v>
      </c>
      <c r="D2653" s="127">
        <v>1</v>
      </c>
      <c r="E2653" s="127">
        <v>8</v>
      </c>
      <c r="F2653" s="127">
        <v>26</v>
      </c>
      <c r="G2653" s="128">
        <v>0.38</v>
      </c>
      <c r="H2653" s="121">
        <f t="shared" si="287"/>
        <v>0.39506172839506171</v>
      </c>
      <c r="I2653" s="121">
        <f t="shared" si="288"/>
        <v>3.9032098765432099</v>
      </c>
      <c r="J2653" s="121" t="str">
        <f t="shared" si="292"/>
        <v/>
      </c>
      <c r="K2653" s="121" t="str">
        <f t="shared" si="289"/>
        <v/>
      </c>
      <c r="L2653" s="121" t="str">
        <f t="shared" si="290"/>
        <v/>
      </c>
      <c r="M2653" s="121" t="str">
        <f t="shared" si="293"/>
        <v/>
      </c>
      <c r="N2653" s="121" t="str">
        <f t="shared" si="291"/>
        <v/>
      </c>
      <c r="O2653" s="129"/>
    </row>
    <row r="2654" spans="1:15" s="130" customFormat="1">
      <c r="A2654" s="127"/>
      <c r="B2654" s="131" t="s">
        <v>911</v>
      </c>
      <c r="C2654" s="122" t="s">
        <v>869</v>
      </c>
      <c r="D2654" s="127">
        <v>1</v>
      </c>
      <c r="E2654" s="127">
        <v>12</v>
      </c>
      <c r="F2654" s="127">
        <v>4</v>
      </c>
      <c r="G2654" s="128">
        <v>3.3</v>
      </c>
      <c r="H2654" s="121">
        <f t="shared" si="287"/>
        <v>0.88888888888888884</v>
      </c>
      <c r="I2654" s="121" t="str">
        <f t="shared" si="288"/>
        <v/>
      </c>
      <c r="J2654" s="121" t="str">
        <f t="shared" si="292"/>
        <v/>
      </c>
      <c r="K2654" s="121">
        <f t="shared" si="289"/>
        <v>11.733333333333333</v>
      </c>
      <c r="L2654" s="121" t="str">
        <f t="shared" si="290"/>
        <v/>
      </c>
      <c r="M2654" s="121" t="str">
        <f t="shared" si="293"/>
        <v/>
      </c>
      <c r="N2654" s="121" t="str">
        <f t="shared" si="291"/>
        <v/>
      </c>
      <c r="O2654" s="129"/>
    </row>
    <row r="2655" spans="1:15" s="130" customFormat="1">
      <c r="A2655" s="127"/>
      <c r="B2655" s="131"/>
      <c r="C2655" s="122" t="s">
        <v>869</v>
      </c>
      <c r="D2655" s="127">
        <v>1</v>
      </c>
      <c r="E2655" s="127">
        <v>16</v>
      </c>
      <c r="F2655" s="127">
        <v>8</v>
      </c>
      <c r="G2655" s="128">
        <v>3.3</v>
      </c>
      <c r="H2655" s="121">
        <f t="shared" si="287"/>
        <v>1.5802469135802468</v>
      </c>
      <c r="I2655" s="121" t="str">
        <f t="shared" si="288"/>
        <v/>
      </c>
      <c r="J2655" s="121" t="str">
        <f t="shared" si="292"/>
        <v/>
      </c>
      <c r="K2655" s="121" t="str">
        <f t="shared" si="289"/>
        <v/>
      </c>
      <c r="L2655" s="121">
        <f t="shared" si="290"/>
        <v>41.718518518518515</v>
      </c>
      <c r="M2655" s="121" t="str">
        <f t="shared" si="293"/>
        <v/>
      </c>
      <c r="N2655" s="121" t="str">
        <f t="shared" si="291"/>
        <v/>
      </c>
      <c r="O2655" s="129"/>
    </row>
    <row r="2656" spans="1:15" s="130" customFormat="1">
      <c r="A2656" s="127"/>
      <c r="B2656" s="131"/>
      <c r="C2656" s="122" t="s">
        <v>926</v>
      </c>
      <c r="D2656" s="127">
        <v>1</v>
      </c>
      <c r="E2656" s="127">
        <v>12</v>
      </c>
      <c r="F2656" s="127">
        <v>4</v>
      </c>
      <c r="G2656" s="128">
        <v>0.6</v>
      </c>
      <c r="H2656" s="121">
        <f t="shared" si="287"/>
        <v>0.88888888888888884</v>
      </c>
      <c r="I2656" s="121" t="str">
        <f t="shared" si="288"/>
        <v/>
      </c>
      <c r="J2656" s="121" t="str">
        <f t="shared" si="292"/>
        <v/>
      </c>
      <c r="K2656" s="121">
        <f t="shared" si="289"/>
        <v>2.1333333333333333</v>
      </c>
      <c r="L2656" s="121" t="str">
        <f t="shared" si="290"/>
        <v/>
      </c>
      <c r="M2656" s="121" t="str">
        <f t="shared" si="293"/>
        <v/>
      </c>
      <c r="N2656" s="121" t="str">
        <f t="shared" si="291"/>
        <v/>
      </c>
      <c r="O2656" s="129"/>
    </row>
    <row r="2657" spans="1:15" s="130" customFormat="1">
      <c r="A2657" s="127"/>
      <c r="B2657" s="131"/>
      <c r="C2657" s="122" t="s">
        <v>926</v>
      </c>
      <c r="D2657" s="127">
        <v>1</v>
      </c>
      <c r="E2657" s="127">
        <v>16</v>
      </c>
      <c r="F2657" s="127">
        <v>8</v>
      </c>
      <c r="G2657" s="128">
        <v>0.8</v>
      </c>
      <c r="H2657" s="121">
        <f t="shared" si="287"/>
        <v>1.5802469135802468</v>
      </c>
      <c r="I2657" s="121" t="str">
        <f t="shared" si="288"/>
        <v/>
      </c>
      <c r="J2657" s="121" t="str">
        <f t="shared" si="292"/>
        <v/>
      </c>
      <c r="K2657" s="121" t="str">
        <f t="shared" si="289"/>
        <v/>
      </c>
      <c r="L2657" s="121">
        <f t="shared" si="290"/>
        <v>10.11358024691358</v>
      </c>
      <c r="M2657" s="121" t="str">
        <f t="shared" si="293"/>
        <v/>
      </c>
      <c r="N2657" s="121" t="str">
        <f t="shared" si="291"/>
        <v/>
      </c>
      <c r="O2657" s="129"/>
    </row>
    <row r="2658" spans="1:15" s="130" customFormat="1">
      <c r="A2658" s="127"/>
      <c r="B2658" s="131"/>
      <c r="C2658" s="122" t="s">
        <v>905</v>
      </c>
      <c r="D2658" s="127">
        <v>1</v>
      </c>
      <c r="E2658" s="127">
        <v>8</v>
      </c>
      <c r="F2658" s="127">
        <v>24</v>
      </c>
      <c r="G2658" s="128">
        <v>1.64</v>
      </c>
      <c r="H2658" s="121">
        <f t="shared" si="287"/>
        <v>0.39506172839506171</v>
      </c>
      <c r="I2658" s="121">
        <f t="shared" si="288"/>
        <v>15.549629629629628</v>
      </c>
      <c r="J2658" s="121" t="str">
        <f t="shared" si="292"/>
        <v/>
      </c>
      <c r="K2658" s="121" t="str">
        <f t="shared" si="289"/>
        <v/>
      </c>
      <c r="L2658" s="121" t="str">
        <f t="shared" si="290"/>
        <v/>
      </c>
      <c r="M2658" s="121" t="str">
        <f t="shared" si="293"/>
        <v/>
      </c>
      <c r="N2658" s="121" t="str">
        <f t="shared" si="291"/>
        <v/>
      </c>
      <c r="O2658" s="129"/>
    </row>
    <row r="2659" spans="1:15" s="130" customFormat="1">
      <c r="A2659" s="127"/>
      <c r="B2659" s="131"/>
      <c r="C2659" s="122" t="s">
        <v>905</v>
      </c>
      <c r="D2659" s="127">
        <v>1</v>
      </c>
      <c r="E2659" s="127">
        <v>8</v>
      </c>
      <c r="F2659" s="127">
        <v>26</v>
      </c>
      <c r="G2659" s="128">
        <v>1.25</v>
      </c>
      <c r="H2659" s="121">
        <f t="shared" si="287"/>
        <v>0.39506172839506171</v>
      </c>
      <c r="I2659" s="121">
        <f t="shared" si="288"/>
        <v>12.839506172839506</v>
      </c>
      <c r="J2659" s="121" t="str">
        <f t="shared" si="292"/>
        <v/>
      </c>
      <c r="K2659" s="121" t="str">
        <f t="shared" si="289"/>
        <v/>
      </c>
      <c r="L2659" s="121" t="str">
        <f t="shared" si="290"/>
        <v/>
      </c>
      <c r="M2659" s="121" t="str">
        <f t="shared" si="293"/>
        <v/>
      </c>
      <c r="N2659" s="121" t="str">
        <f t="shared" si="291"/>
        <v/>
      </c>
      <c r="O2659" s="129"/>
    </row>
    <row r="2660" spans="1:15" s="130" customFormat="1">
      <c r="A2660" s="127"/>
      <c r="B2660" s="131"/>
      <c r="C2660" s="122" t="s">
        <v>905</v>
      </c>
      <c r="D2660" s="127">
        <v>1</v>
      </c>
      <c r="E2660" s="127">
        <v>8</v>
      </c>
      <c r="F2660" s="127">
        <v>26</v>
      </c>
      <c r="G2660" s="128">
        <v>0.68</v>
      </c>
      <c r="H2660" s="121">
        <f t="shared" si="287"/>
        <v>0.39506172839506171</v>
      </c>
      <c r="I2660" s="121">
        <f t="shared" si="288"/>
        <v>6.9846913580246905</v>
      </c>
      <c r="J2660" s="121" t="str">
        <f t="shared" si="292"/>
        <v/>
      </c>
      <c r="K2660" s="121" t="str">
        <f t="shared" si="289"/>
        <v/>
      </c>
      <c r="L2660" s="121" t="str">
        <f t="shared" si="290"/>
        <v/>
      </c>
      <c r="M2660" s="121" t="str">
        <f t="shared" si="293"/>
        <v/>
      </c>
      <c r="N2660" s="121" t="str">
        <f t="shared" si="291"/>
        <v/>
      </c>
      <c r="O2660" s="129"/>
    </row>
    <row r="2661" spans="1:15" s="130" customFormat="1">
      <c r="A2661" s="127"/>
      <c r="B2661" s="131"/>
      <c r="C2661" s="122" t="s">
        <v>905</v>
      </c>
      <c r="D2661" s="127">
        <v>1</v>
      </c>
      <c r="E2661" s="127">
        <v>8</v>
      </c>
      <c r="F2661" s="127">
        <v>26</v>
      </c>
      <c r="G2661" s="128">
        <v>0.38</v>
      </c>
      <c r="H2661" s="121">
        <f t="shared" si="287"/>
        <v>0.39506172839506171</v>
      </c>
      <c r="I2661" s="121">
        <f t="shared" si="288"/>
        <v>3.9032098765432099</v>
      </c>
      <c r="J2661" s="121" t="str">
        <f t="shared" si="292"/>
        <v/>
      </c>
      <c r="K2661" s="121" t="str">
        <f t="shared" si="289"/>
        <v/>
      </c>
      <c r="L2661" s="121" t="str">
        <f t="shared" si="290"/>
        <v/>
      </c>
      <c r="M2661" s="121" t="str">
        <f t="shared" si="293"/>
        <v/>
      </c>
      <c r="N2661" s="121" t="str">
        <f t="shared" si="291"/>
        <v/>
      </c>
      <c r="O2661" s="129"/>
    </row>
    <row r="2662" spans="1:15" s="130" customFormat="1">
      <c r="A2662" s="127"/>
      <c r="B2662" s="131" t="s">
        <v>912</v>
      </c>
      <c r="C2662" s="122" t="s">
        <v>869</v>
      </c>
      <c r="D2662" s="127">
        <v>2</v>
      </c>
      <c r="E2662" s="127">
        <v>16</v>
      </c>
      <c r="F2662" s="127">
        <v>4</v>
      </c>
      <c r="G2662" s="128">
        <v>3.3</v>
      </c>
      <c r="H2662" s="121">
        <f t="shared" si="287"/>
        <v>1.5802469135802468</v>
      </c>
      <c r="I2662" s="121" t="str">
        <f t="shared" si="288"/>
        <v/>
      </c>
      <c r="J2662" s="121" t="str">
        <f t="shared" si="292"/>
        <v/>
      </c>
      <c r="K2662" s="121" t="str">
        <f t="shared" si="289"/>
        <v/>
      </c>
      <c r="L2662" s="121">
        <f t="shared" si="290"/>
        <v>41.718518518518515</v>
      </c>
      <c r="M2662" s="121" t="str">
        <f t="shared" si="293"/>
        <v/>
      </c>
      <c r="N2662" s="121" t="str">
        <f t="shared" si="291"/>
        <v/>
      </c>
      <c r="O2662" s="129"/>
    </row>
    <row r="2663" spans="1:15" s="130" customFormat="1">
      <c r="A2663" s="127"/>
      <c r="B2663" s="131"/>
      <c r="C2663" s="122" t="s">
        <v>869</v>
      </c>
      <c r="D2663" s="127">
        <v>2</v>
      </c>
      <c r="E2663" s="127">
        <v>12</v>
      </c>
      <c r="F2663" s="127">
        <v>6</v>
      </c>
      <c r="G2663" s="128">
        <v>3.3</v>
      </c>
      <c r="H2663" s="121">
        <f t="shared" si="287"/>
        <v>0.88888888888888884</v>
      </c>
      <c r="I2663" s="121" t="str">
        <f t="shared" si="288"/>
        <v/>
      </c>
      <c r="J2663" s="121" t="str">
        <f t="shared" si="292"/>
        <v/>
      </c>
      <c r="K2663" s="121">
        <f t="shared" si="289"/>
        <v>35.199999999999996</v>
      </c>
      <c r="L2663" s="121" t="str">
        <f t="shared" si="290"/>
        <v/>
      </c>
      <c r="M2663" s="121" t="str">
        <f t="shared" si="293"/>
        <v/>
      </c>
      <c r="N2663" s="121" t="str">
        <f t="shared" si="291"/>
        <v/>
      </c>
      <c r="O2663" s="129"/>
    </row>
    <row r="2664" spans="1:15" s="130" customFormat="1">
      <c r="A2664" s="127"/>
      <c r="B2664" s="131"/>
      <c r="C2664" s="122" t="s">
        <v>926</v>
      </c>
      <c r="D2664" s="127">
        <v>2</v>
      </c>
      <c r="E2664" s="127">
        <v>12</v>
      </c>
      <c r="F2664" s="127">
        <v>6</v>
      </c>
      <c r="G2664" s="128">
        <v>0.6</v>
      </c>
      <c r="H2664" s="121">
        <f t="shared" si="287"/>
        <v>0.88888888888888884</v>
      </c>
      <c r="I2664" s="121" t="str">
        <f t="shared" si="288"/>
        <v/>
      </c>
      <c r="J2664" s="121" t="str">
        <f t="shared" si="292"/>
        <v/>
      </c>
      <c r="K2664" s="121">
        <f t="shared" si="289"/>
        <v>6.3999999999999986</v>
      </c>
      <c r="L2664" s="121" t="str">
        <f t="shared" si="290"/>
        <v/>
      </c>
      <c r="M2664" s="121" t="str">
        <f t="shared" si="293"/>
        <v/>
      </c>
      <c r="N2664" s="121" t="str">
        <f t="shared" si="291"/>
        <v/>
      </c>
      <c r="O2664" s="129"/>
    </row>
    <row r="2665" spans="1:15" s="130" customFormat="1">
      <c r="A2665" s="127"/>
      <c r="B2665" s="131"/>
      <c r="C2665" s="122" t="s">
        <v>926</v>
      </c>
      <c r="D2665" s="127">
        <v>2</v>
      </c>
      <c r="E2665" s="127">
        <v>16</v>
      </c>
      <c r="F2665" s="127">
        <v>4</v>
      </c>
      <c r="G2665" s="128">
        <v>0.8</v>
      </c>
      <c r="H2665" s="121">
        <f t="shared" si="287"/>
        <v>1.5802469135802468</v>
      </c>
      <c r="I2665" s="121" t="str">
        <f t="shared" si="288"/>
        <v/>
      </c>
      <c r="J2665" s="121" t="str">
        <f t="shared" si="292"/>
        <v/>
      </c>
      <c r="K2665" s="121" t="str">
        <f t="shared" si="289"/>
        <v/>
      </c>
      <c r="L2665" s="121">
        <f t="shared" si="290"/>
        <v>10.11358024691358</v>
      </c>
      <c r="M2665" s="121" t="str">
        <f t="shared" si="293"/>
        <v/>
      </c>
      <c r="N2665" s="121" t="str">
        <f t="shared" si="291"/>
        <v/>
      </c>
      <c r="O2665" s="129"/>
    </row>
    <row r="2666" spans="1:15" s="130" customFormat="1">
      <c r="A2666" s="127"/>
      <c r="B2666" s="131"/>
      <c r="C2666" s="122" t="s">
        <v>905</v>
      </c>
      <c r="D2666" s="127">
        <v>2</v>
      </c>
      <c r="E2666" s="127">
        <v>8</v>
      </c>
      <c r="F2666" s="127">
        <v>26</v>
      </c>
      <c r="G2666" s="128">
        <v>1.5</v>
      </c>
      <c r="H2666" s="121">
        <f t="shared" si="287"/>
        <v>0.39506172839506171</v>
      </c>
      <c r="I2666" s="121">
        <f t="shared" si="288"/>
        <v>30.814814814814813</v>
      </c>
      <c r="J2666" s="121" t="str">
        <f t="shared" si="292"/>
        <v/>
      </c>
      <c r="K2666" s="121" t="str">
        <f t="shared" si="289"/>
        <v/>
      </c>
      <c r="L2666" s="121" t="str">
        <f t="shared" si="290"/>
        <v/>
      </c>
      <c r="M2666" s="121" t="str">
        <f t="shared" si="293"/>
        <v/>
      </c>
      <c r="N2666" s="121" t="str">
        <f t="shared" si="291"/>
        <v/>
      </c>
      <c r="O2666" s="129"/>
    </row>
    <row r="2667" spans="1:15" s="130" customFormat="1">
      <c r="A2667" s="127"/>
      <c r="B2667" s="131"/>
      <c r="C2667" s="122" t="s">
        <v>905</v>
      </c>
      <c r="D2667" s="127">
        <v>2</v>
      </c>
      <c r="E2667" s="127">
        <v>8</v>
      </c>
      <c r="F2667" s="127">
        <v>26</v>
      </c>
      <c r="G2667" s="128">
        <v>1.06</v>
      </c>
      <c r="H2667" s="121">
        <f t="shared" si="287"/>
        <v>0.39506172839506171</v>
      </c>
      <c r="I2667" s="121">
        <f t="shared" si="288"/>
        <v>21.775802469135805</v>
      </c>
      <c r="J2667" s="121" t="str">
        <f t="shared" si="292"/>
        <v/>
      </c>
      <c r="K2667" s="121" t="str">
        <f t="shared" si="289"/>
        <v/>
      </c>
      <c r="L2667" s="121" t="str">
        <f t="shared" si="290"/>
        <v/>
      </c>
      <c r="M2667" s="121" t="str">
        <f t="shared" si="293"/>
        <v/>
      </c>
      <c r="N2667" s="121" t="str">
        <f t="shared" si="291"/>
        <v/>
      </c>
      <c r="O2667" s="129"/>
    </row>
    <row r="2668" spans="1:15" s="130" customFormat="1">
      <c r="A2668" s="127"/>
      <c r="B2668" s="131"/>
      <c r="C2668" s="122" t="s">
        <v>905</v>
      </c>
      <c r="D2668" s="127">
        <v>2</v>
      </c>
      <c r="E2668" s="127">
        <v>8</v>
      </c>
      <c r="F2668" s="127">
        <v>26</v>
      </c>
      <c r="G2668" s="128">
        <v>0.31</v>
      </c>
      <c r="H2668" s="121">
        <f t="shared" si="287"/>
        <v>0.39506172839506171</v>
      </c>
      <c r="I2668" s="121">
        <f t="shared" si="288"/>
        <v>6.3683950617283953</v>
      </c>
      <c r="J2668" s="121" t="str">
        <f t="shared" si="292"/>
        <v/>
      </c>
      <c r="K2668" s="121" t="str">
        <f t="shared" si="289"/>
        <v/>
      </c>
      <c r="L2668" s="121" t="str">
        <f t="shared" si="290"/>
        <v/>
      </c>
      <c r="M2668" s="121" t="str">
        <f t="shared" si="293"/>
        <v/>
      </c>
      <c r="N2668" s="121" t="str">
        <f t="shared" si="291"/>
        <v/>
      </c>
      <c r="O2668" s="129"/>
    </row>
    <row r="2669" spans="1:15" s="130" customFormat="1">
      <c r="A2669" s="127"/>
      <c r="B2669" s="131" t="s">
        <v>887</v>
      </c>
      <c r="C2669" s="122" t="s">
        <v>869</v>
      </c>
      <c r="D2669" s="127">
        <v>1</v>
      </c>
      <c r="E2669" s="127">
        <v>12</v>
      </c>
      <c r="F2669" s="127">
        <v>6</v>
      </c>
      <c r="G2669" s="128">
        <v>3.3</v>
      </c>
      <c r="H2669" s="121">
        <f t="shared" si="287"/>
        <v>0.88888888888888884</v>
      </c>
      <c r="I2669" s="121" t="str">
        <f t="shared" si="288"/>
        <v/>
      </c>
      <c r="J2669" s="121" t="str">
        <f t="shared" si="292"/>
        <v/>
      </c>
      <c r="K2669" s="121">
        <f t="shared" si="289"/>
        <v>17.599999999999998</v>
      </c>
      <c r="L2669" s="121" t="str">
        <f t="shared" si="290"/>
        <v/>
      </c>
      <c r="M2669" s="121" t="str">
        <f t="shared" si="293"/>
        <v/>
      </c>
      <c r="N2669" s="121" t="str">
        <f t="shared" si="291"/>
        <v/>
      </c>
      <c r="O2669" s="129"/>
    </row>
    <row r="2670" spans="1:15" s="130" customFormat="1">
      <c r="A2670" s="127"/>
      <c r="B2670" s="131"/>
      <c r="C2670" s="122" t="s">
        <v>869</v>
      </c>
      <c r="D2670" s="127">
        <v>1</v>
      </c>
      <c r="E2670" s="127">
        <v>16</v>
      </c>
      <c r="F2670" s="127">
        <v>4</v>
      </c>
      <c r="G2670" s="128">
        <v>3.3</v>
      </c>
      <c r="H2670" s="121">
        <f t="shared" si="287"/>
        <v>1.5802469135802468</v>
      </c>
      <c r="I2670" s="121" t="str">
        <f t="shared" si="288"/>
        <v/>
      </c>
      <c r="J2670" s="121" t="str">
        <f t="shared" si="292"/>
        <v/>
      </c>
      <c r="K2670" s="121" t="str">
        <f t="shared" si="289"/>
        <v/>
      </c>
      <c r="L2670" s="121">
        <f t="shared" si="290"/>
        <v>20.859259259259257</v>
      </c>
      <c r="M2670" s="121" t="str">
        <f t="shared" si="293"/>
        <v/>
      </c>
      <c r="N2670" s="121" t="str">
        <f t="shared" si="291"/>
        <v/>
      </c>
      <c r="O2670" s="129"/>
    </row>
    <row r="2671" spans="1:15" s="130" customFormat="1">
      <c r="A2671" s="127"/>
      <c r="B2671" s="131"/>
      <c r="C2671" s="122" t="s">
        <v>926</v>
      </c>
      <c r="D2671" s="127">
        <v>1</v>
      </c>
      <c r="E2671" s="127">
        <v>12</v>
      </c>
      <c r="F2671" s="127">
        <v>6</v>
      </c>
      <c r="G2671" s="128">
        <v>0.6</v>
      </c>
      <c r="H2671" s="121">
        <f t="shared" si="287"/>
        <v>0.88888888888888884</v>
      </c>
      <c r="I2671" s="121" t="str">
        <f t="shared" si="288"/>
        <v/>
      </c>
      <c r="J2671" s="121" t="str">
        <f t="shared" si="292"/>
        <v/>
      </c>
      <c r="K2671" s="121">
        <f t="shared" si="289"/>
        <v>3.1999999999999993</v>
      </c>
      <c r="L2671" s="121" t="str">
        <f t="shared" si="290"/>
        <v/>
      </c>
      <c r="M2671" s="121" t="str">
        <f t="shared" si="293"/>
        <v/>
      </c>
      <c r="N2671" s="121" t="str">
        <f t="shared" si="291"/>
        <v/>
      </c>
      <c r="O2671" s="129"/>
    </row>
    <row r="2672" spans="1:15" s="130" customFormat="1">
      <c r="A2672" s="127"/>
      <c r="B2672" s="131"/>
      <c r="C2672" s="122" t="s">
        <v>926</v>
      </c>
      <c r="D2672" s="127">
        <v>1</v>
      </c>
      <c r="E2672" s="127">
        <v>16</v>
      </c>
      <c r="F2672" s="127">
        <v>4</v>
      </c>
      <c r="G2672" s="128">
        <v>0.8</v>
      </c>
      <c r="H2672" s="121">
        <f t="shared" si="287"/>
        <v>1.5802469135802468</v>
      </c>
      <c r="I2672" s="121" t="str">
        <f t="shared" si="288"/>
        <v/>
      </c>
      <c r="J2672" s="121" t="str">
        <f t="shared" si="292"/>
        <v/>
      </c>
      <c r="K2672" s="121" t="str">
        <f t="shared" si="289"/>
        <v/>
      </c>
      <c r="L2672" s="121">
        <f t="shared" si="290"/>
        <v>5.05679012345679</v>
      </c>
      <c r="M2672" s="121" t="str">
        <f t="shared" si="293"/>
        <v/>
      </c>
      <c r="N2672" s="121" t="str">
        <f t="shared" si="291"/>
        <v/>
      </c>
      <c r="O2672" s="129"/>
    </row>
    <row r="2673" spans="1:15" s="130" customFormat="1">
      <c r="A2673" s="127"/>
      <c r="B2673" s="131"/>
      <c r="C2673" s="122" t="s">
        <v>905</v>
      </c>
      <c r="D2673" s="127">
        <v>1</v>
      </c>
      <c r="E2673" s="127">
        <v>8</v>
      </c>
      <c r="F2673" s="127">
        <v>26</v>
      </c>
      <c r="G2673" s="128">
        <v>1.5</v>
      </c>
      <c r="H2673" s="121">
        <f t="shared" si="287"/>
        <v>0.39506172839506171</v>
      </c>
      <c r="I2673" s="121">
        <f t="shared" si="288"/>
        <v>15.407407407407407</v>
      </c>
      <c r="J2673" s="121" t="str">
        <f t="shared" si="292"/>
        <v/>
      </c>
      <c r="K2673" s="121" t="str">
        <f t="shared" si="289"/>
        <v/>
      </c>
      <c r="L2673" s="121" t="str">
        <f t="shared" si="290"/>
        <v/>
      </c>
      <c r="M2673" s="121" t="str">
        <f t="shared" si="293"/>
        <v/>
      </c>
      <c r="N2673" s="121" t="str">
        <f t="shared" si="291"/>
        <v/>
      </c>
      <c r="O2673" s="129"/>
    </row>
    <row r="2674" spans="1:15" s="130" customFormat="1">
      <c r="A2674" s="127"/>
      <c r="B2674" s="131"/>
      <c r="C2674" s="122" t="s">
        <v>905</v>
      </c>
      <c r="D2674" s="127">
        <v>1</v>
      </c>
      <c r="E2674" s="127">
        <v>8</v>
      </c>
      <c r="F2674" s="127">
        <v>26</v>
      </c>
      <c r="G2674" s="128">
        <v>1.06</v>
      </c>
      <c r="H2674" s="121">
        <f t="shared" si="287"/>
        <v>0.39506172839506171</v>
      </c>
      <c r="I2674" s="121">
        <f t="shared" si="288"/>
        <v>10.887901234567902</v>
      </c>
      <c r="J2674" s="121" t="str">
        <f t="shared" si="292"/>
        <v/>
      </c>
      <c r="K2674" s="121" t="str">
        <f t="shared" si="289"/>
        <v/>
      </c>
      <c r="L2674" s="121" t="str">
        <f t="shared" si="290"/>
        <v/>
      </c>
      <c r="M2674" s="121" t="str">
        <f t="shared" si="293"/>
        <v/>
      </c>
      <c r="N2674" s="121" t="str">
        <f t="shared" si="291"/>
        <v/>
      </c>
      <c r="O2674" s="129"/>
    </row>
    <row r="2675" spans="1:15" s="130" customFormat="1">
      <c r="A2675" s="127"/>
      <c r="B2675" s="131"/>
      <c r="C2675" s="122" t="s">
        <v>905</v>
      </c>
      <c r="D2675" s="127">
        <v>1</v>
      </c>
      <c r="E2675" s="127">
        <v>8</v>
      </c>
      <c r="F2675" s="127">
        <v>26</v>
      </c>
      <c r="G2675" s="128">
        <v>0.31</v>
      </c>
      <c r="H2675" s="121">
        <f t="shared" si="287"/>
        <v>0.39506172839506171</v>
      </c>
      <c r="I2675" s="121">
        <f t="shared" si="288"/>
        <v>3.1841975308641977</v>
      </c>
      <c r="J2675" s="121" t="str">
        <f t="shared" si="292"/>
        <v/>
      </c>
      <c r="K2675" s="121" t="str">
        <f t="shared" si="289"/>
        <v/>
      </c>
      <c r="L2675" s="121" t="str">
        <f t="shared" si="290"/>
        <v/>
      </c>
      <c r="M2675" s="121" t="str">
        <f t="shared" si="293"/>
        <v/>
      </c>
      <c r="N2675" s="121" t="str">
        <f t="shared" si="291"/>
        <v/>
      </c>
      <c r="O2675" s="129"/>
    </row>
    <row r="2676" spans="1:15" s="130" customFormat="1">
      <c r="A2676" s="127"/>
      <c r="B2676" s="131" t="s">
        <v>558</v>
      </c>
      <c r="C2676" s="122" t="s">
        <v>869</v>
      </c>
      <c r="D2676" s="127">
        <v>1</v>
      </c>
      <c r="E2676" s="127">
        <v>16</v>
      </c>
      <c r="F2676" s="127">
        <v>6</v>
      </c>
      <c r="G2676" s="128">
        <v>3.3</v>
      </c>
      <c r="H2676" s="121">
        <f t="shared" si="287"/>
        <v>1.5802469135802468</v>
      </c>
      <c r="I2676" s="121" t="str">
        <f t="shared" si="288"/>
        <v/>
      </c>
      <c r="J2676" s="121" t="str">
        <f t="shared" si="292"/>
        <v/>
      </c>
      <c r="K2676" s="121" t="str">
        <f t="shared" si="289"/>
        <v/>
      </c>
      <c r="L2676" s="121">
        <f t="shared" si="290"/>
        <v>31.288888888888884</v>
      </c>
      <c r="M2676" s="121" t="str">
        <f t="shared" si="293"/>
        <v/>
      </c>
      <c r="N2676" s="121" t="str">
        <f t="shared" si="291"/>
        <v/>
      </c>
      <c r="O2676" s="129"/>
    </row>
    <row r="2677" spans="1:15" s="130" customFormat="1">
      <c r="A2677" s="127"/>
      <c r="B2677" s="131"/>
      <c r="C2677" s="122" t="s">
        <v>869</v>
      </c>
      <c r="D2677" s="127">
        <v>1</v>
      </c>
      <c r="E2677" s="127">
        <v>12</v>
      </c>
      <c r="F2677" s="127">
        <v>6</v>
      </c>
      <c r="G2677" s="128">
        <v>3.3</v>
      </c>
      <c r="H2677" s="121">
        <f t="shared" si="287"/>
        <v>0.88888888888888884</v>
      </c>
      <c r="I2677" s="121" t="str">
        <f t="shared" si="288"/>
        <v/>
      </c>
      <c r="J2677" s="121" t="str">
        <f t="shared" si="292"/>
        <v/>
      </c>
      <c r="K2677" s="121">
        <f t="shared" si="289"/>
        <v>17.599999999999998</v>
      </c>
      <c r="L2677" s="121" t="str">
        <f t="shared" si="290"/>
        <v/>
      </c>
      <c r="M2677" s="121" t="str">
        <f t="shared" si="293"/>
        <v/>
      </c>
      <c r="N2677" s="121" t="str">
        <f t="shared" si="291"/>
        <v/>
      </c>
      <c r="O2677" s="129"/>
    </row>
    <row r="2678" spans="1:15" s="130" customFormat="1">
      <c r="A2678" s="127"/>
      <c r="B2678" s="131"/>
      <c r="C2678" s="122" t="s">
        <v>926</v>
      </c>
      <c r="D2678" s="127">
        <v>1</v>
      </c>
      <c r="E2678" s="127">
        <v>16</v>
      </c>
      <c r="F2678" s="127">
        <v>6</v>
      </c>
      <c r="G2678" s="128">
        <v>0.8</v>
      </c>
      <c r="H2678" s="121">
        <f t="shared" si="287"/>
        <v>1.5802469135802468</v>
      </c>
      <c r="I2678" s="121" t="str">
        <f t="shared" si="288"/>
        <v/>
      </c>
      <c r="J2678" s="121" t="str">
        <f t="shared" si="292"/>
        <v/>
      </c>
      <c r="K2678" s="121" t="str">
        <f t="shared" si="289"/>
        <v/>
      </c>
      <c r="L2678" s="121">
        <f t="shared" si="290"/>
        <v>7.5851851851851855</v>
      </c>
      <c r="M2678" s="121" t="str">
        <f t="shared" si="293"/>
        <v/>
      </c>
      <c r="N2678" s="121" t="str">
        <f t="shared" si="291"/>
        <v/>
      </c>
      <c r="O2678" s="129"/>
    </row>
    <row r="2679" spans="1:15" s="130" customFormat="1">
      <c r="A2679" s="127"/>
      <c r="B2679" s="131"/>
      <c r="C2679" s="122" t="s">
        <v>926</v>
      </c>
      <c r="D2679" s="127">
        <v>1</v>
      </c>
      <c r="E2679" s="127">
        <v>12</v>
      </c>
      <c r="F2679" s="127">
        <v>6</v>
      </c>
      <c r="G2679" s="128">
        <v>0.6</v>
      </c>
      <c r="H2679" s="121">
        <f t="shared" si="287"/>
        <v>0.88888888888888884</v>
      </c>
      <c r="I2679" s="121" t="str">
        <f t="shared" si="288"/>
        <v/>
      </c>
      <c r="J2679" s="121" t="str">
        <f t="shared" si="292"/>
        <v/>
      </c>
      <c r="K2679" s="121">
        <f t="shared" si="289"/>
        <v>3.1999999999999993</v>
      </c>
      <c r="L2679" s="121" t="str">
        <f t="shared" si="290"/>
        <v/>
      </c>
      <c r="M2679" s="121" t="str">
        <f t="shared" si="293"/>
        <v/>
      </c>
      <c r="N2679" s="121" t="str">
        <f t="shared" si="291"/>
        <v/>
      </c>
      <c r="O2679" s="129"/>
    </row>
    <row r="2680" spans="1:15" s="130" customFormat="1">
      <c r="A2680" s="127"/>
      <c r="B2680" s="131"/>
      <c r="C2680" s="122" t="s">
        <v>905</v>
      </c>
      <c r="D2680" s="127">
        <v>1</v>
      </c>
      <c r="E2680" s="127">
        <v>8</v>
      </c>
      <c r="F2680" s="127">
        <v>26</v>
      </c>
      <c r="G2680" s="128">
        <v>1.5</v>
      </c>
      <c r="H2680" s="121">
        <f t="shared" si="287"/>
        <v>0.39506172839506171</v>
      </c>
      <c r="I2680" s="121">
        <f t="shared" si="288"/>
        <v>15.407407407407407</v>
      </c>
      <c r="J2680" s="121" t="str">
        <f t="shared" si="292"/>
        <v/>
      </c>
      <c r="K2680" s="121" t="str">
        <f t="shared" si="289"/>
        <v/>
      </c>
      <c r="L2680" s="121" t="str">
        <f t="shared" si="290"/>
        <v/>
      </c>
      <c r="M2680" s="121" t="str">
        <f t="shared" si="293"/>
        <v/>
      </c>
      <c r="N2680" s="121" t="str">
        <f t="shared" si="291"/>
        <v/>
      </c>
      <c r="O2680" s="129"/>
    </row>
    <row r="2681" spans="1:15" s="130" customFormat="1">
      <c r="A2681" s="127"/>
      <c r="B2681" s="131"/>
      <c r="C2681" s="122" t="s">
        <v>905</v>
      </c>
      <c r="D2681" s="127">
        <v>1</v>
      </c>
      <c r="E2681" s="127">
        <v>8</v>
      </c>
      <c r="F2681" s="127">
        <v>26</v>
      </c>
      <c r="G2681" s="128">
        <v>1.06</v>
      </c>
      <c r="H2681" s="121">
        <f t="shared" si="287"/>
        <v>0.39506172839506171</v>
      </c>
      <c r="I2681" s="121">
        <f t="shared" si="288"/>
        <v>10.887901234567902</v>
      </c>
      <c r="J2681" s="121" t="str">
        <f t="shared" si="292"/>
        <v/>
      </c>
      <c r="K2681" s="121" t="str">
        <f t="shared" si="289"/>
        <v/>
      </c>
      <c r="L2681" s="121" t="str">
        <f t="shared" si="290"/>
        <v/>
      </c>
      <c r="M2681" s="121" t="str">
        <f t="shared" si="293"/>
        <v/>
      </c>
      <c r="N2681" s="121" t="str">
        <f t="shared" si="291"/>
        <v/>
      </c>
      <c r="O2681" s="129"/>
    </row>
    <row r="2682" spans="1:15" s="130" customFormat="1">
      <c r="A2682" s="127"/>
      <c r="B2682" s="131"/>
      <c r="C2682" s="122" t="s">
        <v>905</v>
      </c>
      <c r="D2682" s="127">
        <v>1</v>
      </c>
      <c r="E2682" s="127">
        <v>8</v>
      </c>
      <c r="F2682" s="127">
        <v>26</v>
      </c>
      <c r="G2682" s="128">
        <v>0.31</v>
      </c>
      <c r="H2682" s="121">
        <f t="shared" si="287"/>
        <v>0.39506172839506171</v>
      </c>
      <c r="I2682" s="121">
        <f t="shared" si="288"/>
        <v>3.1841975308641977</v>
      </c>
      <c r="J2682" s="121" t="str">
        <f t="shared" si="292"/>
        <v/>
      </c>
      <c r="K2682" s="121" t="str">
        <f t="shared" si="289"/>
        <v/>
      </c>
      <c r="L2682" s="121" t="str">
        <f t="shared" si="290"/>
        <v/>
      </c>
      <c r="M2682" s="121" t="str">
        <f t="shared" si="293"/>
        <v/>
      </c>
      <c r="N2682" s="121" t="str">
        <f t="shared" si="291"/>
        <v/>
      </c>
      <c r="O2682" s="129"/>
    </row>
    <row r="2683" spans="1:15" s="130" customFormat="1">
      <c r="A2683" s="127"/>
      <c r="B2683" s="131" t="s">
        <v>971</v>
      </c>
      <c r="C2683" s="122" t="s">
        <v>869</v>
      </c>
      <c r="D2683" s="127">
        <v>6</v>
      </c>
      <c r="E2683" s="127">
        <v>12</v>
      </c>
      <c r="F2683" s="127">
        <v>6</v>
      </c>
      <c r="G2683" s="128">
        <v>3.3</v>
      </c>
      <c r="H2683" s="121">
        <f t="shared" si="287"/>
        <v>0.88888888888888884</v>
      </c>
      <c r="I2683" s="121" t="str">
        <f t="shared" si="288"/>
        <v/>
      </c>
      <c r="J2683" s="121" t="str">
        <f t="shared" si="292"/>
        <v/>
      </c>
      <c r="K2683" s="121">
        <f t="shared" si="289"/>
        <v>105.6</v>
      </c>
      <c r="L2683" s="121" t="str">
        <f t="shared" si="290"/>
        <v/>
      </c>
      <c r="M2683" s="121" t="str">
        <f t="shared" si="293"/>
        <v/>
      </c>
      <c r="N2683" s="121" t="str">
        <f t="shared" si="291"/>
        <v/>
      </c>
      <c r="O2683" s="129"/>
    </row>
    <row r="2684" spans="1:15" s="130" customFormat="1">
      <c r="A2684" s="127"/>
      <c r="B2684" s="131"/>
      <c r="C2684" s="122" t="s">
        <v>869</v>
      </c>
      <c r="D2684" s="127">
        <v>6</v>
      </c>
      <c r="E2684" s="127">
        <v>16</v>
      </c>
      <c r="F2684" s="127">
        <v>4</v>
      </c>
      <c r="G2684" s="128">
        <v>3.3</v>
      </c>
      <c r="H2684" s="121">
        <f t="shared" si="287"/>
        <v>1.5802469135802468</v>
      </c>
      <c r="I2684" s="121" t="str">
        <f t="shared" si="288"/>
        <v/>
      </c>
      <c r="J2684" s="121" t="str">
        <f t="shared" si="292"/>
        <v/>
      </c>
      <c r="K2684" s="121" t="str">
        <f t="shared" si="289"/>
        <v/>
      </c>
      <c r="L2684" s="121">
        <f t="shared" si="290"/>
        <v>125.15555555555554</v>
      </c>
      <c r="M2684" s="121" t="str">
        <f t="shared" si="293"/>
        <v/>
      </c>
      <c r="N2684" s="121" t="str">
        <f t="shared" si="291"/>
        <v/>
      </c>
      <c r="O2684" s="129"/>
    </row>
    <row r="2685" spans="1:15" s="130" customFormat="1">
      <c r="A2685" s="127"/>
      <c r="B2685" s="131"/>
      <c r="C2685" s="122" t="s">
        <v>926</v>
      </c>
      <c r="D2685" s="127">
        <v>6</v>
      </c>
      <c r="E2685" s="127">
        <v>12</v>
      </c>
      <c r="F2685" s="127">
        <v>6</v>
      </c>
      <c r="G2685" s="128">
        <v>0.8</v>
      </c>
      <c r="H2685" s="121">
        <f t="shared" si="287"/>
        <v>0.88888888888888884</v>
      </c>
      <c r="I2685" s="121" t="str">
        <f t="shared" si="288"/>
        <v/>
      </c>
      <c r="J2685" s="121" t="str">
        <f t="shared" si="292"/>
        <v/>
      </c>
      <c r="K2685" s="121">
        <f t="shared" si="289"/>
        <v>25.599999999999998</v>
      </c>
      <c r="L2685" s="121" t="str">
        <f t="shared" si="290"/>
        <v/>
      </c>
      <c r="M2685" s="121" t="str">
        <f t="shared" si="293"/>
        <v/>
      </c>
      <c r="N2685" s="121" t="str">
        <f t="shared" si="291"/>
        <v/>
      </c>
      <c r="O2685" s="129"/>
    </row>
    <row r="2686" spans="1:15" s="130" customFormat="1">
      <c r="A2686" s="127"/>
      <c r="B2686" s="131"/>
      <c r="C2686" s="122" t="s">
        <v>926</v>
      </c>
      <c r="D2686" s="127">
        <v>6</v>
      </c>
      <c r="E2686" s="127">
        <v>16</v>
      </c>
      <c r="F2686" s="127">
        <v>4</v>
      </c>
      <c r="G2686" s="128">
        <v>0.8</v>
      </c>
      <c r="H2686" s="121">
        <f t="shared" si="287"/>
        <v>1.5802469135802468</v>
      </c>
      <c r="I2686" s="121" t="str">
        <f t="shared" si="288"/>
        <v/>
      </c>
      <c r="J2686" s="121" t="str">
        <f t="shared" si="292"/>
        <v/>
      </c>
      <c r="K2686" s="121" t="str">
        <f t="shared" si="289"/>
        <v/>
      </c>
      <c r="L2686" s="121">
        <f t="shared" si="290"/>
        <v>30.340740740740742</v>
      </c>
      <c r="M2686" s="121" t="str">
        <f t="shared" si="293"/>
        <v/>
      </c>
      <c r="N2686" s="121" t="str">
        <f t="shared" si="291"/>
        <v/>
      </c>
      <c r="O2686" s="129"/>
    </row>
    <row r="2687" spans="1:15" s="130" customFormat="1">
      <c r="A2687" s="127"/>
      <c r="B2687" s="131"/>
      <c r="C2687" s="122" t="s">
        <v>905</v>
      </c>
      <c r="D2687" s="127">
        <v>6</v>
      </c>
      <c r="E2687" s="127">
        <v>8</v>
      </c>
      <c r="F2687" s="127">
        <v>26</v>
      </c>
      <c r="G2687" s="128">
        <v>1.34</v>
      </c>
      <c r="H2687" s="121">
        <f t="shared" si="287"/>
        <v>0.39506172839506171</v>
      </c>
      <c r="I2687" s="121">
        <f t="shared" si="288"/>
        <v>82.583703703703705</v>
      </c>
      <c r="J2687" s="121" t="str">
        <f t="shared" si="292"/>
        <v/>
      </c>
      <c r="K2687" s="121" t="str">
        <f t="shared" si="289"/>
        <v/>
      </c>
      <c r="L2687" s="121" t="str">
        <f t="shared" si="290"/>
        <v/>
      </c>
      <c r="M2687" s="121" t="str">
        <f t="shared" si="293"/>
        <v/>
      </c>
      <c r="N2687" s="121" t="str">
        <f t="shared" si="291"/>
        <v/>
      </c>
      <c r="O2687" s="129"/>
    </row>
    <row r="2688" spans="1:15" s="130" customFormat="1">
      <c r="A2688" s="127"/>
      <c r="B2688" s="131"/>
      <c r="C2688" s="122" t="s">
        <v>905</v>
      </c>
      <c r="D2688" s="127">
        <v>6</v>
      </c>
      <c r="E2688" s="127">
        <v>8</v>
      </c>
      <c r="F2688" s="127">
        <v>26</v>
      </c>
      <c r="G2688" s="128">
        <v>1.01</v>
      </c>
      <c r="H2688" s="121">
        <f t="shared" si="287"/>
        <v>0.39506172839506171</v>
      </c>
      <c r="I2688" s="121">
        <f t="shared" si="288"/>
        <v>62.245925925925924</v>
      </c>
      <c r="J2688" s="121" t="str">
        <f t="shared" si="292"/>
        <v/>
      </c>
      <c r="K2688" s="121" t="str">
        <f t="shared" si="289"/>
        <v/>
      </c>
      <c r="L2688" s="121" t="str">
        <f t="shared" si="290"/>
        <v/>
      </c>
      <c r="M2688" s="121" t="str">
        <f t="shared" si="293"/>
        <v/>
      </c>
      <c r="N2688" s="121" t="str">
        <f t="shared" si="291"/>
        <v/>
      </c>
      <c r="O2688" s="129"/>
    </row>
    <row r="2689" spans="1:15" s="130" customFormat="1">
      <c r="A2689" s="127"/>
      <c r="B2689" s="131"/>
      <c r="C2689" s="122" t="s">
        <v>905</v>
      </c>
      <c r="D2689" s="127">
        <v>6</v>
      </c>
      <c r="E2689" s="127">
        <v>8</v>
      </c>
      <c r="F2689" s="127">
        <v>26</v>
      </c>
      <c r="G2689" s="128">
        <v>0.53</v>
      </c>
      <c r="H2689" s="121">
        <f t="shared" si="287"/>
        <v>0.39506172839506171</v>
      </c>
      <c r="I2689" s="121">
        <f t="shared" si="288"/>
        <v>32.663703703703703</v>
      </c>
      <c r="J2689" s="121" t="str">
        <f t="shared" si="292"/>
        <v/>
      </c>
      <c r="K2689" s="121" t="str">
        <f t="shared" si="289"/>
        <v/>
      </c>
      <c r="L2689" s="121" t="str">
        <f t="shared" si="290"/>
        <v/>
      </c>
      <c r="M2689" s="121" t="str">
        <f t="shared" si="293"/>
        <v/>
      </c>
      <c r="N2689" s="121" t="str">
        <f t="shared" si="291"/>
        <v/>
      </c>
      <c r="O2689" s="129"/>
    </row>
    <row r="2690" spans="1:15" s="130" customFormat="1">
      <c r="A2690" s="127"/>
      <c r="B2690" s="131" t="s">
        <v>972</v>
      </c>
      <c r="C2690" s="122" t="s">
        <v>869</v>
      </c>
      <c r="D2690" s="127">
        <v>2</v>
      </c>
      <c r="E2690" s="127">
        <v>16</v>
      </c>
      <c r="F2690" s="127">
        <v>4</v>
      </c>
      <c r="G2690" s="128">
        <v>3.3</v>
      </c>
      <c r="H2690" s="121">
        <f t="shared" si="287"/>
        <v>1.5802469135802468</v>
      </c>
      <c r="I2690" s="121" t="str">
        <f t="shared" si="288"/>
        <v/>
      </c>
      <c r="J2690" s="121" t="str">
        <f t="shared" si="292"/>
        <v/>
      </c>
      <c r="K2690" s="121" t="str">
        <f t="shared" si="289"/>
        <v/>
      </c>
      <c r="L2690" s="121">
        <f t="shared" si="290"/>
        <v>41.718518518518515</v>
      </c>
      <c r="M2690" s="121" t="str">
        <f t="shared" si="293"/>
        <v/>
      </c>
      <c r="N2690" s="121" t="str">
        <f t="shared" si="291"/>
        <v/>
      </c>
      <c r="O2690" s="129"/>
    </row>
    <row r="2691" spans="1:15" s="130" customFormat="1">
      <c r="A2691" s="127"/>
      <c r="B2691" s="131"/>
      <c r="C2691" s="122" t="s">
        <v>869</v>
      </c>
      <c r="D2691" s="127">
        <v>2</v>
      </c>
      <c r="E2691" s="127">
        <v>12</v>
      </c>
      <c r="F2691" s="127">
        <v>6</v>
      </c>
      <c r="G2691" s="128">
        <v>3.3</v>
      </c>
      <c r="H2691" s="121">
        <f t="shared" si="287"/>
        <v>0.88888888888888884</v>
      </c>
      <c r="I2691" s="121" t="str">
        <f t="shared" si="288"/>
        <v/>
      </c>
      <c r="J2691" s="121" t="str">
        <f t="shared" si="292"/>
        <v/>
      </c>
      <c r="K2691" s="121">
        <f t="shared" si="289"/>
        <v>35.199999999999996</v>
      </c>
      <c r="L2691" s="121" t="str">
        <f t="shared" si="290"/>
        <v/>
      </c>
      <c r="M2691" s="121" t="str">
        <f t="shared" si="293"/>
        <v/>
      </c>
      <c r="N2691" s="121" t="str">
        <f t="shared" si="291"/>
        <v/>
      </c>
      <c r="O2691" s="129"/>
    </row>
    <row r="2692" spans="1:15" s="130" customFormat="1">
      <c r="A2692" s="127"/>
      <c r="B2692" s="131"/>
      <c r="C2692" s="122" t="s">
        <v>926</v>
      </c>
      <c r="D2692" s="127">
        <v>2</v>
      </c>
      <c r="E2692" s="127">
        <v>12</v>
      </c>
      <c r="F2692" s="127">
        <v>6</v>
      </c>
      <c r="G2692" s="128">
        <v>0.6</v>
      </c>
      <c r="H2692" s="121">
        <f t="shared" si="287"/>
        <v>0.88888888888888884</v>
      </c>
      <c r="I2692" s="121" t="str">
        <f t="shared" si="288"/>
        <v/>
      </c>
      <c r="J2692" s="121" t="str">
        <f t="shared" si="292"/>
        <v/>
      </c>
      <c r="K2692" s="121">
        <f t="shared" si="289"/>
        <v>6.3999999999999986</v>
      </c>
      <c r="L2692" s="121" t="str">
        <f t="shared" si="290"/>
        <v/>
      </c>
      <c r="M2692" s="121" t="str">
        <f t="shared" si="293"/>
        <v/>
      </c>
      <c r="N2692" s="121" t="str">
        <f t="shared" si="291"/>
        <v/>
      </c>
      <c r="O2692" s="129"/>
    </row>
    <row r="2693" spans="1:15" s="130" customFormat="1">
      <c r="A2693" s="127"/>
      <c r="B2693" s="131"/>
      <c r="C2693" s="122" t="s">
        <v>926</v>
      </c>
      <c r="D2693" s="127">
        <v>2</v>
      </c>
      <c r="E2693" s="127">
        <v>16</v>
      </c>
      <c r="F2693" s="127">
        <v>4</v>
      </c>
      <c r="G2693" s="128">
        <v>0.8</v>
      </c>
      <c r="H2693" s="121">
        <f t="shared" si="287"/>
        <v>1.5802469135802468</v>
      </c>
      <c r="I2693" s="121" t="str">
        <f t="shared" si="288"/>
        <v/>
      </c>
      <c r="J2693" s="121" t="str">
        <f t="shared" si="292"/>
        <v/>
      </c>
      <c r="K2693" s="121" t="str">
        <f t="shared" si="289"/>
        <v/>
      </c>
      <c r="L2693" s="121">
        <f t="shared" si="290"/>
        <v>10.11358024691358</v>
      </c>
      <c r="M2693" s="121" t="str">
        <f t="shared" si="293"/>
        <v/>
      </c>
      <c r="N2693" s="121" t="str">
        <f t="shared" si="291"/>
        <v/>
      </c>
      <c r="O2693" s="129"/>
    </row>
    <row r="2694" spans="1:15" s="130" customFormat="1">
      <c r="A2694" s="127"/>
      <c r="B2694" s="131"/>
      <c r="C2694" s="122" t="s">
        <v>905</v>
      </c>
      <c r="D2694" s="127">
        <v>2</v>
      </c>
      <c r="E2694" s="127">
        <v>8</v>
      </c>
      <c r="F2694" s="127">
        <v>26</v>
      </c>
      <c r="G2694" s="128">
        <v>1.34</v>
      </c>
      <c r="H2694" s="121">
        <f t="shared" ref="H2694:H2757" si="294">E2694*E2694/(162)</f>
        <v>0.39506172839506171</v>
      </c>
      <c r="I2694" s="121">
        <f t="shared" ref="I2694:I2757" si="295">IF((E2694=8),D2694*G2694*F2694*H2694,"")</f>
        <v>27.527901234567903</v>
      </c>
      <c r="J2694" s="121" t="str">
        <f t="shared" si="292"/>
        <v/>
      </c>
      <c r="K2694" s="121" t="str">
        <f t="shared" ref="K2694:K2757" si="296">IF((E2694=12),D2694*F2694*G2694*H2694,"")</f>
        <v/>
      </c>
      <c r="L2694" s="121" t="str">
        <f t="shared" ref="L2694:L2757" si="297">IF((E2694=16),D2694*F2694*G2694*H2694,"")</f>
        <v/>
      </c>
      <c r="M2694" s="121" t="str">
        <f t="shared" si="293"/>
        <v/>
      </c>
      <c r="N2694" s="121" t="str">
        <f t="shared" ref="N2694:N2757" si="298">IF((E2694=25),D2694*F2694*G2694*H2694,"")</f>
        <v/>
      </c>
      <c r="O2694" s="129"/>
    </row>
    <row r="2695" spans="1:15" s="130" customFormat="1">
      <c r="A2695" s="127"/>
      <c r="B2695" s="131"/>
      <c r="C2695" s="122" t="s">
        <v>905</v>
      </c>
      <c r="D2695" s="127">
        <v>2</v>
      </c>
      <c r="E2695" s="127">
        <v>8</v>
      </c>
      <c r="F2695" s="127">
        <v>26</v>
      </c>
      <c r="G2695" s="128">
        <v>1.01</v>
      </c>
      <c r="H2695" s="121">
        <f t="shared" si="294"/>
        <v>0.39506172839506171</v>
      </c>
      <c r="I2695" s="121">
        <f t="shared" si="295"/>
        <v>20.748641975308644</v>
      </c>
      <c r="J2695" s="121" t="str">
        <f t="shared" si="292"/>
        <v/>
      </c>
      <c r="K2695" s="121" t="str">
        <f t="shared" si="296"/>
        <v/>
      </c>
      <c r="L2695" s="121" t="str">
        <f t="shared" si="297"/>
        <v/>
      </c>
      <c r="M2695" s="121" t="str">
        <f t="shared" si="293"/>
        <v/>
      </c>
      <c r="N2695" s="121" t="str">
        <f t="shared" si="298"/>
        <v/>
      </c>
      <c r="O2695" s="129"/>
    </row>
    <row r="2696" spans="1:15" s="130" customFormat="1">
      <c r="A2696" s="127"/>
      <c r="B2696" s="131"/>
      <c r="C2696" s="122" t="s">
        <v>905</v>
      </c>
      <c r="D2696" s="127">
        <v>2</v>
      </c>
      <c r="E2696" s="127">
        <v>8</v>
      </c>
      <c r="F2696" s="127">
        <v>26</v>
      </c>
      <c r="G2696" s="128">
        <v>0.53</v>
      </c>
      <c r="H2696" s="121">
        <f t="shared" si="294"/>
        <v>0.39506172839506171</v>
      </c>
      <c r="I2696" s="121">
        <f t="shared" si="295"/>
        <v>10.887901234567902</v>
      </c>
      <c r="J2696" s="121" t="str">
        <f t="shared" si="292"/>
        <v/>
      </c>
      <c r="K2696" s="121" t="str">
        <f t="shared" si="296"/>
        <v/>
      </c>
      <c r="L2696" s="121" t="str">
        <f t="shared" si="297"/>
        <v/>
      </c>
      <c r="M2696" s="121" t="str">
        <f t="shared" si="293"/>
        <v/>
      </c>
      <c r="N2696" s="121" t="str">
        <f t="shared" si="298"/>
        <v/>
      </c>
      <c r="O2696" s="129"/>
    </row>
    <row r="2697" spans="1:15" s="130" customFormat="1">
      <c r="A2697" s="127">
        <v>2</v>
      </c>
      <c r="B2697" s="133" t="s">
        <v>989</v>
      </c>
      <c r="C2697" s="122"/>
      <c r="D2697" s="127"/>
      <c r="E2697" s="127"/>
      <c r="F2697" s="127"/>
      <c r="G2697" s="128"/>
      <c r="H2697" s="121">
        <f t="shared" si="294"/>
        <v>0</v>
      </c>
      <c r="I2697" s="121" t="str">
        <f t="shared" si="295"/>
        <v/>
      </c>
      <c r="J2697" s="121" t="str">
        <f t="shared" si="292"/>
        <v/>
      </c>
      <c r="K2697" s="121" t="str">
        <f t="shared" si="296"/>
        <v/>
      </c>
      <c r="L2697" s="121" t="str">
        <f t="shared" si="297"/>
        <v/>
      </c>
      <c r="M2697" s="121" t="str">
        <f t="shared" si="293"/>
        <v/>
      </c>
      <c r="N2697" s="121" t="str">
        <f t="shared" si="298"/>
        <v/>
      </c>
      <c r="O2697" s="129"/>
    </row>
    <row r="2698" spans="1:15" s="130" customFormat="1">
      <c r="A2698" s="127"/>
      <c r="B2698" s="131" t="s">
        <v>585</v>
      </c>
      <c r="C2698" s="122" t="s">
        <v>914</v>
      </c>
      <c r="D2698" s="127">
        <v>2</v>
      </c>
      <c r="E2698" s="127">
        <v>12</v>
      </c>
      <c r="F2698" s="127">
        <v>3</v>
      </c>
      <c r="G2698" s="128">
        <v>5.84</v>
      </c>
      <c r="H2698" s="121">
        <f t="shared" si="294"/>
        <v>0.88888888888888884</v>
      </c>
      <c r="I2698" s="121" t="str">
        <f t="shared" si="295"/>
        <v/>
      </c>
      <c r="J2698" s="121" t="str">
        <f t="shared" si="292"/>
        <v/>
      </c>
      <c r="K2698" s="121">
        <f t="shared" si="296"/>
        <v>31.146666666666665</v>
      </c>
      <c r="L2698" s="121" t="str">
        <f t="shared" si="297"/>
        <v/>
      </c>
      <c r="M2698" s="121" t="str">
        <f t="shared" si="293"/>
        <v/>
      </c>
      <c r="N2698" s="121" t="str">
        <f t="shared" si="298"/>
        <v/>
      </c>
      <c r="O2698" s="129"/>
    </row>
    <row r="2699" spans="1:15" s="130" customFormat="1">
      <c r="A2699" s="127"/>
      <c r="B2699" s="131"/>
      <c r="C2699" s="122" t="s">
        <v>915</v>
      </c>
      <c r="D2699" s="127">
        <v>2</v>
      </c>
      <c r="E2699" s="127">
        <v>12</v>
      </c>
      <c r="F2699" s="127">
        <v>3</v>
      </c>
      <c r="G2699" s="128">
        <v>5.84</v>
      </c>
      <c r="H2699" s="121">
        <f t="shared" si="294"/>
        <v>0.88888888888888884</v>
      </c>
      <c r="I2699" s="121" t="str">
        <f t="shared" si="295"/>
        <v/>
      </c>
      <c r="J2699" s="121" t="str">
        <f t="shared" ref="J2699:J2762" si="299">IF((E2699=10),D2699*F2699*G2699*H2699,"")</f>
        <v/>
      </c>
      <c r="K2699" s="121">
        <f t="shared" si="296"/>
        <v>31.146666666666665</v>
      </c>
      <c r="L2699" s="121" t="str">
        <f t="shared" si="297"/>
        <v/>
      </c>
      <c r="M2699" s="121" t="str">
        <f t="shared" si="293"/>
        <v/>
      </c>
      <c r="N2699" s="121" t="str">
        <f t="shared" si="298"/>
        <v/>
      </c>
      <c r="O2699" s="129"/>
    </row>
    <row r="2700" spans="1:15" s="130" customFormat="1">
      <c r="A2700" s="127"/>
      <c r="B2700" s="131"/>
      <c r="C2700" s="122" t="s">
        <v>893</v>
      </c>
      <c r="D2700" s="127">
        <v>2</v>
      </c>
      <c r="E2700" s="127">
        <v>16</v>
      </c>
      <c r="F2700" s="127">
        <v>2</v>
      </c>
      <c r="G2700" s="128">
        <v>2.06</v>
      </c>
      <c r="H2700" s="121">
        <f t="shared" si="294"/>
        <v>1.5802469135802468</v>
      </c>
      <c r="I2700" s="121" t="str">
        <f t="shared" si="295"/>
        <v/>
      </c>
      <c r="J2700" s="121" t="str">
        <f t="shared" si="299"/>
        <v/>
      </c>
      <c r="K2700" s="121" t="str">
        <f t="shared" si="296"/>
        <v/>
      </c>
      <c r="L2700" s="121">
        <f t="shared" si="297"/>
        <v>13.021234567901233</v>
      </c>
      <c r="M2700" s="121" t="str">
        <f t="shared" si="293"/>
        <v/>
      </c>
      <c r="N2700" s="121" t="str">
        <f t="shared" si="298"/>
        <v/>
      </c>
      <c r="O2700" s="129"/>
    </row>
    <row r="2701" spans="1:15" s="130" customFormat="1">
      <c r="A2701" s="127"/>
      <c r="B2701" s="131"/>
      <c r="C2701" s="122" t="s">
        <v>893</v>
      </c>
      <c r="D2701" s="127">
        <v>2</v>
      </c>
      <c r="E2701" s="127">
        <v>16</v>
      </c>
      <c r="F2701" s="127">
        <v>2</v>
      </c>
      <c r="G2701" s="128">
        <v>2.36</v>
      </c>
      <c r="H2701" s="121">
        <f t="shared" si="294"/>
        <v>1.5802469135802468</v>
      </c>
      <c r="I2701" s="121" t="str">
        <f t="shared" si="295"/>
        <v/>
      </c>
      <c r="J2701" s="121" t="str">
        <f t="shared" si="299"/>
        <v/>
      </c>
      <c r="K2701" s="121" t="str">
        <f t="shared" si="296"/>
        <v/>
      </c>
      <c r="L2701" s="121">
        <f t="shared" si="297"/>
        <v>14.917530864197529</v>
      </c>
      <c r="M2701" s="121" t="str">
        <f t="shared" si="293"/>
        <v/>
      </c>
      <c r="N2701" s="121" t="str">
        <f t="shared" si="298"/>
        <v/>
      </c>
      <c r="O2701" s="129"/>
    </row>
    <row r="2702" spans="1:15" s="130" customFormat="1">
      <c r="A2702" s="127"/>
      <c r="B2702" s="131"/>
      <c r="C2702" s="122" t="s">
        <v>840</v>
      </c>
      <c r="D2702" s="127">
        <v>2</v>
      </c>
      <c r="E2702" s="127">
        <v>12</v>
      </c>
      <c r="F2702" s="127">
        <v>1</v>
      </c>
      <c r="G2702" s="128">
        <v>3.42</v>
      </c>
      <c r="H2702" s="121">
        <f t="shared" si="294"/>
        <v>0.88888888888888884</v>
      </c>
      <c r="I2702" s="121" t="str">
        <f t="shared" si="295"/>
        <v/>
      </c>
      <c r="J2702" s="121" t="str">
        <f t="shared" si="299"/>
        <v/>
      </c>
      <c r="K2702" s="121">
        <f t="shared" si="296"/>
        <v>6.0799999999999992</v>
      </c>
      <c r="L2702" s="121" t="str">
        <f t="shared" si="297"/>
        <v/>
      </c>
      <c r="M2702" s="121" t="str">
        <f t="shared" si="293"/>
        <v/>
      </c>
      <c r="N2702" s="121" t="str">
        <f t="shared" si="298"/>
        <v/>
      </c>
      <c r="O2702" s="129"/>
    </row>
    <row r="2703" spans="1:15" s="130" customFormat="1">
      <c r="A2703" s="127"/>
      <c r="B2703" s="131"/>
      <c r="C2703" s="122" t="s">
        <v>905</v>
      </c>
      <c r="D2703" s="127">
        <v>2</v>
      </c>
      <c r="E2703" s="127">
        <v>8</v>
      </c>
      <c r="F2703" s="127">
        <v>33</v>
      </c>
      <c r="G2703" s="128">
        <v>1.46</v>
      </c>
      <c r="H2703" s="121">
        <f t="shared" si="294"/>
        <v>0.39506172839506171</v>
      </c>
      <c r="I2703" s="121">
        <f t="shared" si="295"/>
        <v>38.068148148148147</v>
      </c>
      <c r="J2703" s="121" t="str">
        <f t="shared" si="299"/>
        <v/>
      </c>
      <c r="K2703" s="121" t="str">
        <f t="shared" si="296"/>
        <v/>
      </c>
      <c r="L2703" s="121" t="str">
        <f t="shared" si="297"/>
        <v/>
      </c>
      <c r="M2703" s="121" t="str">
        <f t="shared" si="293"/>
        <v/>
      </c>
      <c r="N2703" s="121" t="str">
        <f t="shared" si="298"/>
        <v/>
      </c>
      <c r="O2703" s="129"/>
    </row>
    <row r="2704" spans="1:15" s="130" customFormat="1">
      <c r="A2704" s="127"/>
      <c r="B2704"/>
      <c r="C2704" s="122" t="s">
        <v>928</v>
      </c>
      <c r="D2704" s="127">
        <v>2</v>
      </c>
      <c r="E2704" s="127">
        <v>20</v>
      </c>
      <c r="F2704" s="127">
        <v>6</v>
      </c>
      <c r="G2704" s="128">
        <v>0.25</v>
      </c>
      <c r="H2704" s="121">
        <f t="shared" si="294"/>
        <v>2.4691358024691357</v>
      </c>
      <c r="I2704" s="121" t="str">
        <f t="shared" si="295"/>
        <v/>
      </c>
      <c r="J2704" s="121" t="str">
        <f t="shared" si="299"/>
        <v/>
      </c>
      <c r="K2704" s="121" t="str">
        <f t="shared" si="296"/>
        <v/>
      </c>
      <c r="L2704" s="121" t="str">
        <f t="shared" si="297"/>
        <v/>
      </c>
      <c r="M2704" s="121">
        <f t="shared" ref="M2704:M2767" si="300">IF((E2704=20),D2704*F2704*G2704*H2704,"")</f>
        <v>7.4074074074074066</v>
      </c>
      <c r="N2704" s="121" t="str">
        <f t="shared" si="298"/>
        <v/>
      </c>
      <c r="O2704" s="129"/>
    </row>
    <row r="2705" spans="1:15" s="130" customFormat="1">
      <c r="A2705" s="127"/>
      <c r="B2705" s="131" t="s">
        <v>586</v>
      </c>
      <c r="C2705" s="122" t="s">
        <v>914</v>
      </c>
      <c r="D2705" s="127">
        <v>1</v>
      </c>
      <c r="E2705" s="127">
        <v>16</v>
      </c>
      <c r="F2705" s="127">
        <v>3</v>
      </c>
      <c r="G2705" s="128">
        <v>17.34</v>
      </c>
      <c r="H2705" s="121">
        <f t="shared" si="294"/>
        <v>1.5802469135802468</v>
      </c>
      <c r="I2705" s="121" t="str">
        <f t="shared" si="295"/>
        <v/>
      </c>
      <c r="J2705" s="121" t="str">
        <f t="shared" si="299"/>
        <v/>
      </c>
      <c r="K2705" s="121" t="str">
        <f t="shared" si="296"/>
        <v/>
      </c>
      <c r="L2705" s="121">
        <f t="shared" si="297"/>
        <v>82.204444444444434</v>
      </c>
      <c r="M2705" s="121" t="str">
        <f t="shared" si="300"/>
        <v/>
      </c>
      <c r="N2705" s="121" t="str">
        <f t="shared" si="298"/>
        <v/>
      </c>
      <c r="O2705" s="129"/>
    </row>
    <row r="2706" spans="1:15" s="130" customFormat="1">
      <c r="A2706" s="127"/>
      <c r="B2706" s="131"/>
      <c r="C2706" s="122" t="s">
        <v>915</v>
      </c>
      <c r="D2706" s="127">
        <v>1</v>
      </c>
      <c r="E2706" s="127">
        <v>16</v>
      </c>
      <c r="F2706" s="127">
        <v>3</v>
      </c>
      <c r="G2706" s="128">
        <v>17.34</v>
      </c>
      <c r="H2706" s="121">
        <f t="shared" si="294"/>
        <v>1.5802469135802468</v>
      </c>
      <c r="I2706" s="121" t="str">
        <f t="shared" si="295"/>
        <v/>
      </c>
      <c r="J2706" s="121" t="str">
        <f t="shared" si="299"/>
        <v/>
      </c>
      <c r="K2706" s="121" t="str">
        <f t="shared" si="296"/>
        <v/>
      </c>
      <c r="L2706" s="121">
        <f t="shared" si="297"/>
        <v>82.204444444444434</v>
      </c>
      <c r="M2706" s="121" t="str">
        <f t="shared" si="300"/>
        <v/>
      </c>
      <c r="N2706" s="121" t="str">
        <f t="shared" si="298"/>
        <v/>
      </c>
      <c r="O2706" s="129"/>
    </row>
    <row r="2707" spans="1:15" s="130" customFormat="1">
      <c r="A2707" s="127"/>
      <c r="B2707" s="131"/>
      <c r="C2707" s="122" t="s">
        <v>893</v>
      </c>
      <c r="D2707" s="127">
        <v>1</v>
      </c>
      <c r="E2707" s="127">
        <v>20</v>
      </c>
      <c r="F2707" s="127">
        <v>4</v>
      </c>
      <c r="G2707" s="128">
        <v>2.56</v>
      </c>
      <c r="H2707" s="121">
        <f t="shared" si="294"/>
        <v>2.4691358024691357</v>
      </c>
      <c r="I2707" s="121" t="str">
        <f t="shared" si="295"/>
        <v/>
      </c>
      <c r="J2707" s="121" t="str">
        <f t="shared" si="299"/>
        <v/>
      </c>
      <c r="K2707" s="121" t="str">
        <f t="shared" si="296"/>
        <v/>
      </c>
      <c r="L2707" s="121" t="str">
        <f t="shared" si="297"/>
        <v/>
      </c>
      <c r="M2707" s="121">
        <f t="shared" si="300"/>
        <v>25.283950617283949</v>
      </c>
      <c r="N2707" s="121" t="str">
        <f t="shared" si="298"/>
        <v/>
      </c>
      <c r="O2707" s="129"/>
    </row>
    <row r="2708" spans="1:15" s="130" customFormat="1">
      <c r="A2708" s="127"/>
      <c r="B2708" s="131"/>
      <c r="C2708" s="122" t="s">
        <v>916</v>
      </c>
      <c r="D2708" s="127">
        <v>1</v>
      </c>
      <c r="E2708" s="127">
        <v>20</v>
      </c>
      <c r="F2708" s="127">
        <v>2</v>
      </c>
      <c r="G2708" s="128">
        <v>7.5</v>
      </c>
      <c r="H2708" s="121">
        <f t="shared" si="294"/>
        <v>2.4691358024691357</v>
      </c>
      <c r="I2708" s="121" t="str">
        <f t="shared" si="295"/>
        <v/>
      </c>
      <c r="J2708" s="121" t="str">
        <f t="shared" si="299"/>
        <v/>
      </c>
      <c r="K2708" s="121" t="str">
        <f t="shared" si="296"/>
        <v/>
      </c>
      <c r="L2708" s="121" t="str">
        <f t="shared" si="297"/>
        <v/>
      </c>
      <c r="M2708" s="121">
        <f t="shared" si="300"/>
        <v>37.037037037037038</v>
      </c>
      <c r="N2708" s="121" t="str">
        <f t="shared" si="298"/>
        <v/>
      </c>
      <c r="O2708" s="129"/>
    </row>
    <row r="2709" spans="1:15" s="130" customFormat="1">
      <c r="A2709" s="127"/>
      <c r="B2709" s="131"/>
      <c r="C2709" s="122" t="s">
        <v>840</v>
      </c>
      <c r="D2709" s="127">
        <v>1</v>
      </c>
      <c r="E2709" s="127">
        <v>16</v>
      </c>
      <c r="F2709" s="127">
        <v>4</v>
      </c>
      <c r="G2709" s="128">
        <v>4.66</v>
      </c>
      <c r="H2709" s="121">
        <f t="shared" si="294"/>
        <v>1.5802469135802468</v>
      </c>
      <c r="I2709" s="121" t="str">
        <f t="shared" si="295"/>
        <v/>
      </c>
      <c r="J2709" s="121" t="str">
        <f t="shared" si="299"/>
        <v/>
      </c>
      <c r="K2709" s="121" t="str">
        <f t="shared" si="296"/>
        <v/>
      </c>
      <c r="L2709" s="121">
        <f t="shared" si="297"/>
        <v>29.455802469135801</v>
      </c>
      <c r="M2709" s="121" t="str">
        <f t="shared" si="300"/>
        <v/>
      </c>
      <c r="N2709" s="121" t="str">
        <f t="shared" si="298"/>
        <v/>
      </c>
      <c r="O2709" s="129"/>
    </row>
    <row r="2710" spans="1:15" s="130" customFormat="1">
      <c r="A2710" s="127"/>
      <c r="B2710" s="131"/>
      <c r="C2710" s="122" t="s">
        <v>921</v>
      </c>
      <c r="D2710" s="127">
        <v>1</v>
      </c>
      <c r="E2710" s="127">
        <v>8</v>
      </c>
      <c r="F2710" s="127">
        <v>106</v>
      </c>
      <c r="G2710" s="128">
        <v>1.46</v>
      </c>
      <c r="H2710" s="121">
        <f t="shared" si="294"/>
        <v>0.39506172839506171</v>
      </c>
      <c r="I2710" s="121">
        <f t="shared" si="295"/>
        <v>61.139753086419745</v>
      </c>
      <c r="J2710" s="121" t="str">
        <f t="shared" si="299"/>
        <v/>
      </c>
      <c r="K2710" s="121" t="str">
        <f t="shared" si="296"/>
        <v/>
      </c>
      <c r="L2710" s="121" t="str">
        <f t="shared" si="297"/>
        <v/>
      </c>
      <c r="M2710" s="121" t="str">
        <f t="shared" si="300"/>
        <v/>
      </c>
      <c r="N2710" s="121" t="str">
        <f t="shared" si="298"/>
        <v/>
      </c>
      <c r="O2710" s="129"/>
    </row>
    <row r="2711" spans="1:15" s="130" customFormat="1">
      <c r="A2711" s="127"/>
      <c r="B2711" s="131"/>
      <c r="C2711" s="122" t="s">
        <v>928</v>
      </c>
      <c r="D2711" s="127">
        <v>1</v>
      </c>
      <c r="E2711" s="127">
        <v>20</v>
      </c>
      <c r="F2711" s="127">
        <v>11</v>
      </c>
      <c r="G2711" s="128">
        <v>0.25</v>
      </c>
      <c r="H2711" s="121">
        <f t="shared" si="294"/>
        <v>2.4691358024691357</v>
      </c>
      <c r="I2711" s="121" t="str">
        <f t="shared" si="295"/>
        <v/>
      </c>
      <c r="J2711" s="121" t="str">
        <f t="shared" si="299"/>
        <v/>
      </c>
      <c r="K2711" s="121" t="str">
        <f t="shared" si="296"/>
        <v/>
      </c>
      <c r="L2711" s="121" t="str">
        <f t="shared" si="297"/>
        <v/>
      </c>
      <c r="M2711" s="121">
        <f t="shared" si="300"/>
        <v>6.7901234567901234</v>
      </c>
      <c r="N2711" s="121" t="str">
        <f t="shared" si="298"/>
        <v/>
      </c>
      <c r="O2711" s="129"/>
    </row>
    <row r="2712" spans="1:15" s="130" customFormat="1">
      <c r="A2712" s="127"/>
      <c r="B2712" s="131" t="s">
        <v>587</v>
      </c>
      <c r="C2712" s="122" t="s">
        <v>914</v>
      </c>
      <c r="D2712" s="127">
        <v>1</v>
      </c>
      <c r="E2712" s="127">
        <v>16</v>
      </c>
      <c r="F2712" s="127">
        <v>3</v>
      </c>
      <c r="G2712" s="128">
        <v>7.8550000000000004</v>
      </c>
      <c r="H2712" s="121">
        <f t="shared" si="294"/>
        <v>1.5802469135802468</v>
      </c>
      <c r="I2712" s="121" t="str">
        <f t="shared" si="295"/>
        <v/>
      </c>
      <c r="J2712" s="121" t="str">
        <f t="shared" si="299"/>
        <v/>
      </c>
      <c r="K2712" s="121" t="str">
        <f t="shared" si="296"/>
        <v/>
      </c>
      <c r="L2712" s="121">
        <f t="shared" si="297"/>
        <v>37.238518518518518</v>
      </c>
      <c r="M2712" s="121" t="str">
        <f t="shared" si="300"/>
        <v/>
      </c>
      <c r="N2712" s="121" t="str">
        <f t="shared" si="298"/>
        <v/>
      </c>
      <c r="O2712" s="129"/>
    </row>
    <row r="2713" spans="1:15" s="130" customFormat="1">
      <c r="A2713" s="127"/>
      <c r="B2713" s="131"/>
      <c r="C2713" s="122" t="s">
        <v>915</v>
      </c>
      <c r="D2713" s="127">
        <v>1</v>
      </c>
      <c r="E2713" s="127">
        <v>16</v>
      </c>
      <c r="F2713" s="127">
        <v>3</v>
      </c>
      <c r="G2713" s="128">
        <v>7.8550000000000004</v>
      </c>
      <c r="H2713" s="121">
        <f t="shared" si="294"/>
        <v>1.5802469135802468</v>
      </c>
      <c r="I2713" s="121" t="str">
        <f t="shared" si="295"/>
        <v/>
      </c>
      <c r="J2713" s="121" t="str">
        <f t="shared" si="299"/>
        <v/>
      </c>
      <c r="K2713" s="121" t="str">
        <f t="shared" si="296"/>
        <v/>
      </c>
      <c r="L2713" s="121">
        <f t="shared" si="297"/>
        <v>37.238518518518518</v>
      </c>
      <c r="M2713" s="121" t="str">
        <f t="shared" si="300"/>
        <v/>
      </c>
      <c r="N2713" s="121" t="str">
        <f t="shared" si="298"/>
        <v/>
      </c>
      <c r="O2713" s="129"/>
    </row>
    <row r="2714" spans="1:15" s="130" customFormat="1">
      <c r="A2714" s="127"/>
      <c r="B2714" s="131"/>
      <c r="C2714" s="122" t="s">
        <v>893</v>
      </c>
      <c r="D2714" s="127">
        <v>1</v>
      </c>
      <c r="E2714" s="127">
        <v>16</v>
      </c>
      <c r="F2714" s="127">
        <v>2</v>
      </c>
      <c r="G2714" s="128">
        <v>4.2750000000000004</v>
      </c>
      <c r="H2714" s="121">
        <f t="shared" si="294"/>
        <v>1.5802469135802468</v>
      </c>
      <c r="I2714" s="121" t="str">
        <f t="shared" si="295"/>
        <v/>
      </c>
      <c r="J2714" s="121" t="str">
        <f t="shared" si="299"/>
        <v/>
      </c>
      <c r="K2714" s="121" t="str">
        <f t="shared" si="296"/>
        <v/>
      </c>
      <c r="L2714" s="121">
        <f t="shared" si="297"/>
        <v>13.511111111111111</v>
      </c>
      <c r="M2714" s="121" t="str">
        <f t="shared" si="300"/>
        <v/>
      </c>
      <c r="N2714" s="121" t="str">
        <f t="shared" si="298"/>
        <v/>
      </c>
      <c r="O2714" s="129"/>
    </row>
    <row r="2715" spans="1:15" s="130" customFormat="1">
      <c r="A2715" s="127"/>
      <c r="B2715" s="131"/>
      <c r="C2715" s="122" t="s">
        <v>893</v>
      </c>
      <c r="D2715" s="127">
        <v>1</v>
      </c>
      <c r="E2715" s="127">
        <v>16</v>
      </c>
      <c r="F2715" s="127">
        <v>2</v>
      </c>
      <c r="G2715" s="128">
        <v>2.2599999999999998</v>
      </c>
      <c r="H2715" s="121">
        <f t="shared" si="294"/>
        <v>1.5802469135802468</v>
      </c>
      <c r="I2715" s="121" t="str">
        <f t="shared" si="295"/>
        <v/>
      </c>
      <c r="J2715" s="121" t="str">
        <f t="shared" si="299"/>
        <v/>
      </c>
      <c r="K2715" s="121" t="str">
        <f t="shared" si="296"/>
        <v/>
      </c>
      <c r="L2715" s="121">
        <f t="shared" si="297"/>
        <v>7.1427160493827149</v>
      </c>
      <c r="M2715" s="121" t="str">
        <f t="shared" si="300"/>
        <v/>
      </c>
      <c r="N2715" s="121" t="str">
        <f t="shared" si="298"/>
        <v/>
      </c>
      <c r="O2715" s="129"/>
    </row>
    <row r="2716" spans="1:15" s="130" customFormat="1">
      <c r="A2716" s="127"/>
      <c r="B2716" s="131"/>
      <c r="C2716" s="122" t="s">
        <v>840</v>
      </c>
      <c r="D2716" s="127">
        <v>1</v>
      </c>
      <c r="E2716" s="127">
        <v>12</v>
      </c>
      <c r="F2716" s="127">
        <v>2</v>
      </c>
      <c r="G2716" s="128">
        <v>3.22</v>
      </c>
      <c r="H2716" s="121">
        <f t="shared" si="294"/>
        <v>0.88888888888888884</v>
      </c>
      <c r="I2716" s="121" t="str">
        <f t="shared" si="295"/>
        <v/>
      </c>
      <c r="J2716" s="121" t="str">
        <f t="shared" si="299"/>
        <v/>
      </c>
      <c r="K2716" s="121">
        <f t="shared" si="296"/>
        <v>5.7244444444444449</v>
      </c>
      <c r="L2716" s="121" t="str">
        <f t="shared" si="297"/>
        <v/>
      </c>
      <c r="M2716" s="121" t="str">
        <f t="shared" si="300"/>
        <v/>
      </c>
      <c r="N2716" s="121" t="str">
        <f t="shared" si="298"/>
        <v/>
      </c>
      <c r="O2716" s="129"/>
    </row>
    <row r="2717" spans="1:15" s="130" customFormat="1">
      <c r="A2717" s="127"/>
      <c r="B2717" s="131"/>
      <c r="C2717" s="122" t="s">
        <v>905</v>
      </c>
      <c r="D2717" s="127">
        <v>1</v>
      </c>
      <c r="E2717" s="127">
        <v>8</v>
      </c>
      <c r="F2717" s="127">
        <v>46</v>
      </c>
      <c r="G2717" s="128">
        <v>1.46</v>
      </c>
      <c r="H2717" s="121">
        <f t="shared" si="294"/>
        <v>0.39506172839506171</v>
      </c>
      <c r="I2717" s="121">
        <f t="shared" si="295"/>
        <v>26.532345679012344</v>
      </c>
      <c r="J2717" s="121" t="str">
        <f t="shared" si="299"/>
        <v/>
      </c>
      <c r="K2717" s="121" t="str">
        <f t="shared" si="296"/>
        <v/>
      </c>
      <c r="L2717" s="121" t="str">
        <f t="shared" si="297"/>
        <v/>
      </c>
      <c r="M2717" s="121" t="str">
        <f t="shared" si="300"/>
        <v/>
      </c>
      <c r="N2717" s="121" t="str">
        <f t="shared" si="298"/>
        <v/>
      </c>
      <c r="O2717" s="129"/>
    </row>
    <row r="2718" spans="1:15" s="130" customFormat="1">
      <c r="A2718" s="127"/>
      <c r="B2718" s="131"/>
      <c r="C2718" s="122" t="s">
        <v>928</v>
      </c>
      <c r="D2718" s="127">
        <v>1</v>
      </c>
      <c r="E2718" s="127">
        <v>20</v>
      </c>
      <c r="F2718" s="127">
        <v>6</v>
      </c>
      <c r="G2718" s="128">
        <v>0.25</v>
      </c>
      <c r="H2718" s="121">
        <f t="shared" si="294"/>
        <v>2.4691358024691357</v>
      </c>
      <c r="I2718" s="121" t="str">
        <f t="shared" si="295"/>
        <v/>
      </c>
      <c r="J2718" s="121" t="str">
        <f t="shared" si="299"/>
        <v/>
      </c>
      <c r="K2718" s="121" t="str">
        <f t="shared" si="296"/>
        <v/>
      </c>
      <c r="L2718" s="121" t="str">
        <f t="shared" si="297"/>
        <v/>
      </c>
      <c r="M2718" s="121">
        <f t="shared" si="300"/>
        <v>3.7037037037037033</v>
      </c>
      <c r="N2718" s="121" t="str">
        <f t="shared" si="298"/>
        <v/>
      </c>
      <c r="O2718" s="129"/>
    </row>
    <row r="2719" spans="1:15" s="130" customFormat="1">
      <c r="A2719" s="127"/>
      <c r="B2719" s="131" t="s">
        <v>588</v>
      </c>
      <c r="C2719" s="122" t="s">
        <v>914</v>
      </c>
      <c r="D2719" s="127">
        <v>3</v>
      </c>
      <c r="E2719" s="127">
        <v>20</v>
      </c>
      <c r="F2719" s="127">
        <v>3</v>
      </c>
      <c r="G2719" s="128">
        <v>10.675000000000001</v>
      </c>
      <c r="H2719" s="121">
        <f t="shared" si="294"/>
        <v>2.4691358024691357</v>
      </c>
      <c r="I2719" s="121" t="str">
        <f t="shared" si="295"/>
        <v/>
      </c>
      <c r="J2719" s="121" t="str">
        <f t="shared" si="299"/>
        <v/>
      </c>
      <c r="K2719" s="121" t="str">
        <f t="shared" si="296"/>
        <v/>
      </c>
      <c r="L2719" s="121" t="str">
        <f t="shared" si="297"/>
        <v/>
      </c>
      <c r="M2719" s="121">
        <f t="shared" si="300"/>
        <v>237.22222222222223</v>
      </c>
      <c r="N2719" s="121" t="str">
        <f t="shared" si="298"/>
        <v/>
      </c>
      <c r="O2719" s="129"/>
    </row>
    <row r="2720" spans="1:15" s="130" customFormat="1">
      <c r="A2720" s="127"/>
      <c r="B2720" s="131"/>
      <c r="C2720" s="122" t="s">
        <v>915</v>
      </c>
      <c r="D2720" s="127">
        <v>3</v>
      </c>
      <c r="E2720" s="127">
        <v>20</v>
      </c>
      <c r="F2720" s="127">
        <v>3</v>
      </c>
      <c r="G2720" s="128">
        <v>10.675000000000001</v>
      </c>
      <c r="H2720" s="121">
        <f t="shared" si="294"/>
        <v>2.4691358024691357</v>
      </c>
      <c r="I2720" s="121" t="str">
        <f t="shared" si="295"/>
        <v/>
      </c>
      <c r="J2720" s="121" t="str">
        <f t="shared" si="299"/>
        <v/>
      </c>
      <c r="K2720" s="121" t="str">
        <f t="shared" si="296"/>
        <v/>
      </c>
      <c r="L2720" s="121" t="str">
        <f t="shared" si="297"/>
        <v/>
      </c>
      <c r="M2720" s="121">
        <f t="shared" si="300"/>
        <v>237.22222222222223</v>
      </c>
      <c r="N2720" s="121" t="str">
        <f t="shared" si="298"/>
        <v/>
      </c>
      <c r="O2720" s="129"/>
    </row>
    <row r="2721" spans="1:15" s="130" customFormat="1">
      <c r="A2721" s="127"/>
      <c r="B2721" s="131"/>
      <c r="C2721" s="122" t="s">
        <v>893</v>
      </c>
      <c r="D2721" s="127">
        <v>3</v>
      </c>
      <c r="E2721" s="127">
        <v>20</v>
      </c>
      <c r="F2721" s="127">
        <v>2</v>
      </c>
      <c r="G2721" s="128">
        <v>3.73</v>
      </c>
      <c r="H2721" s="121">
        <f t="shared" si="294"/>
        <v>2.4691358024691357</v>
      </c>
      <c r="I2721" s="121" t="str">
        <f t="shared" si="295"/>
        <v/>
      </c>
      <c r="J2721" s="121" t="str">
        <f t="shared" si="299"/>
        <v/>
      </c>
      <c r="K2721" s="121" t="str">
        <f t="shared" si="296"/>
        <v/>
      </c>
      <c r="L2721" s="121" t="str">
        <f t="shared" si="297"/>
        <v/>
      </c>
      <c r="M2721" s="121">
        <f t="shared" si="300"/>
        <v>55.259259259259252</v>
      </c>
      <c r="N2721" s="121" t="str">
        <f t="shared" si="298"/>
        <v/>
      </c>
      <c r="O2721" s="129"/>
    </row>
    <row r="2722" spans="1:15" s="130" customFormat="1">
      <c r="A2722" s="127"/>
      <c r="B2722" s="131"/>
      <c r="C2722" s="122" t="s">
        <v>893</v>
      </c>
      <c r="D2722" s="127">
        <v>3</v>
      </c>
      <c r="E2722" s="127">
        <v>20</v>
      </c>
      <c r="F2722" s="127">
        <v>2</v>
      </c>
      <c r="G2722" s="128">
        <v>4.9249999999999998</v>
      </c>
      <c r="H2722" s="121">
        <f t="shared" si="294"/>
        <v>2.4691358024691357</v>
      </c>
      <c r="I2722" s="121" t="str">
        <f t="shared" si="295"/>
        <v/>
      </c>
      <c r="J2722" s="121" t="str">
        <f t="shared" si="299"/>
        <v/>
      </c>
      <c r="K2722" s="121" t="str">
        <f t="shared" si="296"/>
        <v/>
      </c>
      <c r="L2722" s="121" t="str">
        <f t="shared" si="297"/>
        <v/>
      </c>
      <c r="M2722" s="121">
        <f t="shared" si="300"/>
        <v>72.962962962962948</v>
      </c>
      <c r="N2722" s="121" t="str">
        <f t="shared" si="298"/>
        <v/>
      </c>
      <c r="O2722" s="129"/>
    </row>
    <row r="2723" spans="1:15" s="130" customFormat="1">
      <c r="A2723" s="127"/>
      <c r="B2723" s="131"/>
      <c r="C2723" s="122" t="s">
        <v>840</v>
      </c>
      <c r="D2723" s="127">
        <v>3</v>
      </c>
      <c r="E2723" s="127">
        <v>16</v>
      </c>
      <c r="F2723" s="127">
        <v>2</v>
      </c>
      <c r="G2723" s="128">
        <v>5.74</v>
      </c>
      <c r="H2723" s="121">
        <f t="shared" si="294"/>
        <v>1.5802469135802468</v>
      </c>
      <c r="I2723" s="121" t="str">
        <f t="shared" si="295"/>
        <v/>
      </c>
      <c r="J2723" s="121" t="str">
        <f t="shared" si="299"/>
        <v/>
      </c>
      <c r="K2723" s="121" t="str">
        <f t="shared" si="296"/>
        <v/>
      </c>
      <c r="L2723" s="121">
        <f t="shared" si="297"/>
        <v>54.423703703703694</v>
      </c>
      <c r="M2723" s="121" t="str">
        <f t="shared" si="300"/>
        <v/>
      </c>
      <c r="N2723" s="121" t="str">
        <f t="shared" si="298"/>
        <v/>
      </c>
      <c r="O2723" s="129"/>
    </row>
    <row r="2724" spans="1:15" s="130" customFormat="1">
      <c r="A2724" s="127"/>
      <c r="B2724" s="131"/>
      <c r="C2724" s="122" t="s">
        <v>905</v>
      </c>
      <c r="D2724" s="127">
        <v>3</v>
      </c>
      <c r="E2724" s="127">
        <v>8</v>
      </c>
      <c r="F2724" s="127">
        <v>62</v>
      </c>
      <c r="G2724" s="128">
        <v>1.46</v>
      </c>
      <c r="H2724" s="121">
        <f t="shared" si="294"/>
        <v>0.39506172839506171</v>
      </c>
      <c r="I2724" s="121">
        <f t="shared" si="295"/>
        <v>107.28296296296296</v>
      </c>
      <c r="J2724" s="121" t="str">
        <f t="shared" si="299"/>
        <v/>
      </c>
      <c r="K2724" s="121" t="str">
        <f t="shared" si="296"/>
        <v/>
      </c>
      <c r="L2724" s="121" t="str">
        <f t="shared" si="297"/>
        <v/>
      </c>
      <c r="M2724" s="121" t="str">
        <f t="shared" si="300"/>
        <v/>
      </c>
      <c r="N2724" s="121" t="str">
        <f t="shared" si="298"/>
        <v/>
      </c>
      <c r="O2724" s="129"/>
    </row>
    <row r="2725" spans="1:15" s="130" customFormat="1">
      <c r="A2725" s="127"/>
      <c r="B2725" s="131"/>
      <c r="C2725" s="122" t="s">
        <v>928</v>
      </c>
      <c r="D2725" s="127">
        <v>3</v>
      </c>
      <c r="E2725" s="127">
        <v>20</v>
      </c>
      <c r="F2725" s="127">
        <v>6</v>
      </c>
      <c r="G2725" s="128">
        <v>0.25</v>
      </c>
      <c r="H2725" s="121">
        <f t="shared" si="294"/>
        <v>2.4691358024691357</v>
      </c>
      <c r="I2725" s="121" t="str">
        <f t="shared" si="295"/>
        <v/>
      </c>
      <c r="J2725" s="121" t="str">
        <f t="shared" si="299"/>
        <v/>
      </c>
      <c r="K2725" s="121" t="str">
        <f t="shared" si="296"/>
        <v/>
      </c>
      <c r="L2725" s="121" t="str">
        <f t="shared" si="297"/>
        <v/>
      </c>
      <c r="M2725" s="121">
        <f t="shared" si="300"/>
        <v>11.111111111111111</v>
      </c>
      <c r="N2725" s="121" t="str">
        <f t="shared" si="298"/>
        <v/>
      </c>
      <c r="O2725" s="129"/>
    </row>
    <row r="2726" spans="1:15" s="130" customFormat="1">
      <c r="A2726" s="127"/>
      <c r="B2726" s="131" t="s">
        <v>589</v>
      </c>
      <c r="C2726" s="122" t="s">
        <v>914</v>
      </c>
      <c r="D2726" s="127">
        <v>1</v>
      </c>
      <c r="E2726" s="127">
        <v>16</v>
      </c>
      <c r="F2726" s="127">
        <v>3</v>
      </c>
      <c r="G2726" s="128">
        <v>7.84</v>
      </c>
      <c r="H2726" s="121">
        <f t="shared" si="294"/>
        <v>1.5802469135802468</v>
      </c>
      <c r="I2726" s="121" t="str">
        <f t="shared" si="295"/>
        <v/>
      </c>
      <c r="J2726" s="121" t="str">
        <f t="shared" si="299"/>
        <v/>
      </c>
      <c r="K2726" s="121" t="str">
        <f t="shared" si="296"/>
        <v/>
      </c>
      <c r="L2726" s="121">
        <f t="shared" si="297"/>
        <v>37.167407407407403</v>
      </c>
      <c r="M2726" s="121" t="str">
        <f t="shared" si="300"/>
        <v/>
      </c>
      <c r="N2726" s="121" t="str">
        <f t="shared" si="298"/>
        <v/>
      </c>
      <c r="O2726" s="129"/>
    </row>
    <row r="2727" spans="1:15" s="130" customFormat="1">
      <c r="A2727" s="127"/>
      <c r="B2727" s="131"/>
      <c r="C2727" s="122" t="s">
        <v>915</v>
      </c>
      <c r="D2727" s="127">
        <v>1</v>
      </c>
      <c r="E2727" s="127">
        <v>16</v>
      </c>
      <c r="F2727" s="127">
        <v>3</v>
      </c>
      <c r="G2727" s="128">
        <v>7.84</v>
      </c>
      <c r="H2727" s="121">
        <f t="shared" si="294"/>
        <v>1.5802469135802468</v>
      </c>
      <c r="I2727" s="121" t="str">
        <f t="shared" si="295"/>
        <v/>
      </c>
      <c r="J2727" s="121" t="str">
        <f t="shared" si="299"/>
        <v/>
      </c>
      <c r="K2727" s="121" t="str">
        <f t="shared" si="296"/>
        <v/>
      </c>
      <c r="L2727" s="121">
        <f t="shared" si="297"/>
        <v>37.167407407407403</v>
      </c>
      <c r="M2727" s="121" t="str">
        <f t="shared" si="300"/>
        <v/>
      </c>
      <c r="N2727" s="121" t="str">
        <f t="shared" si="298"/>
        <v/>
      </c>
      <c r="O2727" s="129"/>
    </row>
    <row r="2728" spans="1:15" s="130" customFormat="1">
      <c r="A2728" s="127"/>
      <c r="B2728" s="131"/>
      <c r="C2728" s="122" t="s">
        <v>893</v>
      </c>
      <c r="D2728" s="127">
        <v>1</v>
      </c>
      <c r="E2728" s="127">
        <v>16</v>
      </c>
      <c r="F2728" s="127">
        <v>2</v>
      </c>
      <c r="G2728" s="128">
        <v>4.16</v>
      </c>
      <c r="H2728" s="121">
        <f t="shared" si="294"/>
        <v>1.5802469135802468</v>
      </c>
      <c r="I2728" s="121" t="str">
        <f t="shared" si="295"/>
        <v/>
      </c>
      <c r="J2728" s="121" t="str">
        <f t="shared" si="299"/>
        <v/>
      </c>
      <c r="K2728" s="121" t="str">
        <f t="shared" si="296"/>
        <v/>
      </c>
      <c r="L2728" s="121">
        <f t="shared" si="297"/>
        <v>13.147654320987654</v>
      </c>
      <c r="M2728" s="121" t="str">
        <f t="shared" si="300"/>
        <v/>
      </c>
      <c r="N2728" s="121" t="str">
        <f t="shared" si="298"/>
        <v/>
      </c>
      <c r="O2728" s="129"/>
    </row>
    <row r="2729" spans="1:15" s="130" customFormat="1">
      <c r="A2729" s="127"/>
      <c r="B2729" s="131"/>
      <c r="C2729" s="122" t="s">
        <v>893</v>
      </c>
      <c r="D2729" s="127">
        <v>1</v>
      </c>
      <c r="E2729" s="127">
        <v>16</v>
      </c>
      <c r="F2729" s="127">
        <v>2</v>
      </c>
      <c r="G2729" s="128">
        <v>2.16</v>
      </c>
      <c r="H2729" s="121">
        <f t="shared" si="294"/>
        <v>1.5802469135802468</v>
      </c>
      <c r="I2729" s="121" t="str">
        <f t="shared" si="295"/>
        <v/>
      </c>
      <c r="J2729" s="121" t="str">
        <f t="shared" si="299"/>
        <v/>
      </c>
      <c r="K2729" s="121" t="str">
        <f t="shared" si="296"/>
        <v/>
      </c>
      <c r="L2729" s="121">
        <f t="shared" si="297"/>
        <v>6.8266666666666671</v>
      </c>
      <c r="M2729" s="121" t="str">
        <f t="shared" si="300"/>
        <v/>
      </c>
      <c r="N2729" s="121" t="str">
        <f t="shared" si="298"/>
        <v/>
      </c>
      <c r="O2729" s="129"/>
    </row>
    <row r="2730" spans="1:15" s="130" customFormat="1">
      <c r="A2730" s="127"/>
      <c r="B2730" s="131"/>
      <c r="C2730" s="122" t="s">
        <v>840</v>
      </c>
      <c r="D2730" s="127">
        <v>1</v>
      </c>
      <c r="E2730" s="127">
        <v>12</v>
      </c>
      <c r="F2730" s="127">
        <v>2</v>
      </c>
      <c r="G2730" s="128">
        <v>3.72</v>
      </c>
      <c r="H2730" s="121">
        <f t="shared" si="294"/>
        <v>0.88888888888888884</v>
      </c>
      <c r="I2730" s="121" t="str">
        <f t="shared" si="295"/>
        <v/>
      </c>
      <c r="J2730" s="121" t="str">
        <f t="shared" si="299"/>
        <v/>
      </c>
      <c r="K2730" s="121">
        <f t="shared" si="296"/>
        <v>6.6133333333333333</v>
      </c>
      <c r="L2730" s="121" t="str">
        <f t="shared" si="297"/>
        <v/>
      </c>
      <c r="M2730" s="121" t="str">
        <f t="shared" si="300"/>
        <v/>
      </c>
      <c r="N2730" s="121" t="str">
        <f t="shared" si="298"/>
        <v/>
      </c>
      <c r="O2730" s="129"/>
    </row>
    <row r="2731" spans="1:15" s="130" customFormat="1">
      <c r="A2731" s="127"/>
      <c r="B2731" s="131"/>
      <c r="C2731" s="122" t="s">
        <v>905</v>
      </c>
      <c r="D2731" s="127">
        <v>1</v>
      </c>
      <c r="E2731" s="127">
        <v>8</v>
      </c>
      <c r="F2731" s="127">
        <v>49</v>
      </c>
      <c r="G2731" s="128">
        <v>1.46</v>
      </c>
      <c r="H2731" s="121">
        <f t="shared" si="294"/>
        <v>0.39506172839506171</v>
      </c>
      <c r="I2731" s="121">
        <f t="shared" si="295"/>
        <v>28.262716049382711</v>
      </c>
      <c r="J2731" s="121" t="str">
        <f t="shared" si="299"/>
        <v/>
      </c>
      <c r="K2731" s="121" t="str">
        <f t="shared" si="296"/>
        <v/>
      </c>
      <c r="L2731" s="121" t="str">
        <f t="shared" si="297"/>
        <v/>
      </c>
      <c r="M2731" s="121" t="str">
        <f t="shared" si="300"/>
        <v/>
      </c>
      <c r="N2731" s="121" t="str">
        <f t="shared" si="298"/>
        <v/>
      </c>
      <c r="O2731" s="129"/>
    </row>
    <row r="2732" spans="1:15" s="130" customFormat="1">
      <c r="A2732" s="127"/>
      <c r="B2732" s="131"/>
      <c r="C2732" s="122" t="s">
        <v>928</v>
      </c>
      <c r="D2732" s="127">
        <v>1</v>
      </c>
      <c r="E2732" s="127">
        <v>20</v>
      </c>
      <c r="F2732" s="127">
        <v>6</v>
      </c>
      <c r="G2732" s="128">
        <v>0.25</v>
      </c>
      <c r="H2732" s="121">
        <f t="shared" si="294"/>
        <v>2.4691358024691357</v>
      </c>
      <c r="I2732" s="121" t="str">
        <f t="shared" si="295"/>
        <v/>
      </c>
      <c r="J2732" s="121" t="str">
        <f t="shared" si="299"/>
        <v/>
      </c>
      <c r="K2732" s="121" t="str">
        <f t="shared" si="296"/>
        <v/>
      </c>
      <c r="L2732" s="121" t="str">
        <f t="shared" si="297"/>
        <v/>
      </c>
      <c r="M2732" s="121">
        <f t="shared" si="300"/>
        <v>3.7037037037037033</v>
      </c>
      <c r="N2732" s="121" t="str">
        <f t="shared" si="298"/>
        <v/>
      </c>
      <c r="O2732" s="129"/>
    </row>
    <row r="2733" spans="1:15" s="130" customFormat="1">
      <c r="A2733" s="127"/>
      <c r="B2733" s="131" t="s">
        <v>590</v>
      </c>
      <c r="C2733" s="122" t="s">
        <v>914</v>
      </c>
      <c r="D2733" s="127">
        <v>1</v>
      </c>
      <c r="E2733" s="127">
        <v>16</v>
      </c>
      <c r="F2733" s="127">
        <v>3</v>
      </c>
      <c r="G2733" s="128">
        <v>27.88</v>
      </c>
      <c r="H2733" s="121">
        <f t="shared" si="294"/>
        <v>1.5802469135802468</v>
      </c>
      <c r="I2733" s="121" t="str">
        <f t="shared" si="295"/>
        <v/>
      </c>
      <c r="J2733" s="121" t="str">
        <f t="shared" si="299"/>
        <v/>
      </c>
      <c r="K2733" s="121" t="str">
        <f t="shared" si="296"/>
        <v/>
      </c>
      <c r="L2733" s="121">
        <f t="shared" si="297"/>
        <v>132.17185185185184</v>
      </c>
      <c r="M2733" s="121" t="str">
        <f t="shared" si="300"/>
        <v/>
      </c>
      <c r="N2733" s="121" t="str">
        <f t="shared" si="298"/>
        <v/>
      </c>
      <c r="O2733" s="129"/>
    </row>
    <row r="2734" spans="1:15" s="130" customFormat="1">
      <c r="A2734" s="127"/>
      <c r="B2734" s="131"/>
      <c r="C2734" s="122" t="s">
        <v>915</v>
      </c>
      <c r="D2734" s="127">
        <v>1</v>
      </c>
      <c r="E2734" s="127">
        <v>16</v>
      </c>
      <c r="F2734" s="127">
        <v>3</v>
      </c>
      <c r="G2734" s="128">
        <v>27.88</v>
      </c>
      <c r="H2734" s="121">
        <f t="shared" si="294"/>
        <v>1.5802469135802468</v>
      </c>
      <c r="I2734" s="121" t="str">
        <f t="shared" si="295"/>
        <v/>
      </c>
      <c r="J2734" s="121" t="str">
        <f t="shared" si="299"/>
        <v/>
      </c>
      <c r="K2734" s="121" t="str">
        <f t="shared" si="296"/>
        <v/>
      </c>
      <c r="L2734" s="121">
        <f t="shared" si="297"/>
        <v>132.17185185185184</v>
      </c>
      <c r="M2734" s="121" t="str">
        <f t="shared" si="300"/>
        <v/>
      </c>
      <c r="N2734" s="121" t="str">
        <f t="shared" si="298"/>
        <v/>
      </c>
      <c r="O2734" s="129"/>
    </row>
    <row r="2735" spans="1:15" s="130" customFormat="1">
      <c r="A2735" s="127"/>
      <c r="B2735" s="131"/>
      <c r="C2735" s="122" t="s">
        <v>893</v>
      </c>
      <c r="D2735" s="127">
        <v>1</v>
      </c>
      <c r="E2735" s="127">
        <v>12</v>
      </c>
      <c r="F2735" s="127">
        <v>2</v>
      </c>
      <c r="G2735" s="128">
        <v>5.2320000000000002</v>
      </c>
      <c r="H2735" s="121">
        <f t="shared" si="294"/>
        <v>0.88888888888888884</v>
      </c>
      <c r="I2735" s="121" t="str">
        <f t="shared" si="295"/>
        <v/>
      </c>
      <c r="J2735" s="121" t="str">
        <f t="shared" si="299"/>
        <v/>
      </c>
      <c r="K2735" s="121">
        <f t="shared" si="296"/>
        <v>9.3013333333333339</v>
      </c>
      <c r="L2735" s="121" t="str">
        <f t="shared" si="297"/>
        <v/>
      </c>
      <c r="M2735" s="121" t="str">
        <f t="shared" si="300"/>
        <v/>
      </c>
      <c r="N2735" s="121" t="str">
        <f t="shared" si="298"/>
        <v/>
      </c>
      <c r="O2735" s="129"/>
    </row>
    <row r="2736" spans="1:15" s="130" customFormat="1">
      <c r="A2736" s="127"/>
      <c r="B2736" s="131"/>
      <c r="C2736" s="122" t="s">
        <v>893</v>
      </c>
      <c r="D2736" s="127">
        <v>1</v>
      </c>
      <c r="E2736" s="127">
        <v>16</v>
      </c>
      <c r="F2736" s="127">
        <v>2</v>
      </c>
      <c r="G2736" s="128">
        <v>6.05</v>
      </c>
      <c r="H2736" s="121">
        <f t="shared" si="294"/>
        <v>1.5802469135802468</v>
      </c>
      <c r="I2736" s="121" t="str">
        <f t="shared" si="295"/>
        <v/>
      </c>
      <c r="J2736" s="121" t="str">
        <f t="shared" si="299"/>
        <v/>
      </c>
      <c r="K2736" s="121" t="str">
        <f t="shared" si="296"/>
        <v/>
      </c>
      <c r="L2736" s="121">
        <f t="shared" si="297"/>
        <v>19.120987654320984</v>
      </c>
      <c r="M2736" s="121" t="str">
        <f t="shared" si="300"/>
        <v/>
      </c>
      <c r="N2736" s="121" t="str">
        <f t="shared" si="298"/>
        <v/>
      </c>
      <c r="O2736" s="129"/>
    </row>
    <row r="2737" spans="1:15" s="130" customFormat="1">
      <c r="A2737" s="127"/>
      <c r="B2737" s="131"/>
      <c r="C2737" s="122" t="s">
        <v>893</v>
      </c>
      <c r="D2737" s="127">
        <v>1</v>
      </c>
      <c r="E2737" s="127">
        <v>20</v>
      </c>
      <c r="F2737" s="127">
        <v>2</v>
      </c>
      <c r="G2737" s="128">
        <v>7.5</v>
      </c>
      <c r="H2737" s="121">
        <f t="shared" si="294"/>
        <v>2.4691358024691357</v>
      </c>
      <c r="I2737" s="121" t="str">
        <f t="shared" si="295"/>
        <v/>
      </c>
      <c r="J2737" s="121" t="str">
        <f t="shared" si="299"/>
        <v/>
      </c>
      <c r="K2737" s="121" t="str">
        <f t="shared" si="296"/>
        <v/>
      </c>
      <c r="L2737" s="121" t="str">
        <f t="shared" si="297"/>
        <v/>
      </c>
      <c r="M2737" s="121">
        <f t="shared" si="300"/>
        <v>37.037037037037038</v>
      </c>
      <c r="N2737" s="121" t="str">
        <f t="shared" si="298"/>
        <v/>
      </c>
      <c r="O2737" s="129"/>
    </row>
    <row r="2738" spans="1:15" s="130" customFormat="1">
      <c r="A2738" s="127"/>
      <c r="B2738" s="131"/>
      <c r="C2738" s="122" t="s">
        <v>893</v>
      </c>
      <c r="D2738" s="127">
        <v>1</v>
      </c>
      <c r="E2738" s="127">
        <v>20</v>
      </c>
      <c r="F2738" s="127">
        <v>2</v>
      </c>
      <c r="G2738" s="128">
        <v>2.56</v>
      </c>
      <c r="H2738" s="121">
        <f t="shared" si="294"/>
        <v>2.4691358024691357</v>
      </c>
      <c r="I2738" s="121" t="str">
        <f t="shared" si="295"/>
        <v/>
      </c>
      <c r="J2738" s="121" t="str">
        <f t="shared" si="299"/>
        <v/>
      </c>
      <c r="K2738" s="121" t="str">
        <f t="shared" si="296"/>
        <v/>
      </c>
      <c r="L2738" s="121" t="str">
        <f t="shared" si="297"/>
        <v/>
      </c>
      <c r="M2738" s="121">
        <f t="shared" si="300"/>
        <v>12.641975308641975</v>
      </c>
      <c r="N2738" s="121" t="str">
        <f t="shared" si="298"/>
        <v/>
      </c>
      <c r="O2738" s="129"/>
    </row>
    <row r="2739" spans="1:15" s="130" customFormat="1">
      <c r="A2739" s="127"/>
      <c r="B2739" s="131"/>
      <c r="C2739" s="122" t="s">
        <v>840</v>
      </c>
      <c r="D2739" s="127">
        <v>1</v>
      </c>
      <c r="E2739" s="127">
        <v>12</v>
      </c>
      <c r="F2739" s="127">
        <v>2</v>
      </c>
      <c r="G2739" s="128">
        <v>3.47</v>
      </c>
      <c r="H2739" s="121">
        <f t="shared" si="294"/>
        <v>0.88888888888888884</v>
      </c>
      <c r="I2739" s="121" t="str">
        <f t="shared" si="295"/>
        <v/>
      </c>
      <c r="J2739" s="121" t="str">
        <f t="shared" si="299"/>
        <v/>
      </c>
      <c r="K2739" s="121">
        <f t="shared" si="296"/>
        <v>6.1688888888888886</v>
      </c>
      <c r="L2739" s="121" t="str">
        <f t="shared" si="297"/>
        <v/>
      </c>
      <c r="M2739" s="121" t="str">
        <f t="shared" si="300"/>
        <v/>
      </c>
      <c r="N2739" s="121" t="str">
        <f t="shared" si="298"/>
        <v/>
      </c>
      <c r="O2739" s="129"/>
    </row>
    <row r="2740" spans="1:15" s="130" customFormat="1">
      <c r="A2740" s="127"/>
      <c r="B2740" s="131"/>
      <c r="C2740" s="122" t="s">
        <v>840</v>
      </c>
      <c r="D2740" s="127">
        <v>1</v>
      </c>
      <c r="E2740" s="127">
        <v>12</v>
      </c>
      <c r="F2740" s="127">
        <v>2</v>
      </c>
      <c r="G2740" s="128">
        <v>4.66</v>
      </c>
      <c r="H2740" s="121">
        <f t="shared" si="294"/>
        <v>0.88888888888888884</v>
      </c>
      <c r="I2740" s="121" t="str">
        <f t="shared" si="295"/>
        <v/>
      </c>
      <c r="J2740" s="121" t="str">
        <f t="shared" si="299"/>
        <v/>
      </c>
      <c r="K2740" s="121">
        <f t="shared" si="296"/>
        <v>8.2844444444444445</v>
      </c>
      <c r="L2740" s="121" t="str">
        <f t="shared" si="297"/>
        <v/>
      </c>
      <c r="M2740" s="121" t="str">
        <f t="shared" si="300"/>
        <v/>
      </c>
      <c r="N2740" s="121" t="str">
        <f t="shared" si="298"/>
        <v/>
      </c>
      <c r="O2740" s="129"/>
    </row>
    <row r="2741" spans="1:15" s="130" customFormat="1">
      <c r="A2741" s="127"/>
      <c r="B2741" s="131"/>
      <c r="C2741" s="122" t="s">
        <v>840</v>
      </c>
      <c r="D2741" s="127">
        <v>1</v>
      </c>
      <c r="E2741" s="127">
        <v>16</v>
      </c>
      <c r="F2741" s="127">
        <v>2</v>
      </c>
      <c r="G2741" s="128">
        <v>4.66</v>
      </c>
      <c r="H2741" s="121">
        <f t="shared" si="294"/>
        <v>1.5802469135802468</v>
      </c>
      <c r="I2741" s="121" t="str">
        <f t="shared" si="295"/>
        <v/>
      </c>
      <c r="J2741" s="121" t="str">
        <f t="shared" si="299"/>
        <v/>
      </c>
      <c r="K2741" s="121" t="str">
        <f t="shared" si="296"/>
        <v/>
      </c>
      <c r="L2741" s="121">
        <f t="shared" si="297"/>
        <v>14.7279012345679</v>
      </c>
      <c r="M2741" s="121" t="str">
        <f t="shared" si="300"/>
        <v/>
      </c>
      <c r="N2741" s="121" t="str">
        <f t="shared" si="298"/>
        <v/>
      </c>
      <c r="O2741" s="129"/>
    </row>
    <row r="2742" spans="1:15" s="130" customFormat="1">
      <c r="A2742" s="127"/>
      <c r="B2742" s="131"/>
      <c r="C2742" s="122" t="s">
        <v>905</v>
      </c>
      <c r="D2742" s="127">
        <v>1</v>
      </c>
      <c r="E2742" s="127">
        <v>8</v>
      </c>
      <c r="F2742" s="127">
        <v>177</v>
      </c>
      <c r="G2742" s="128">
        <v>1.46</v>
      </c>
      <c r="H2742" s="121">
        <f t="shared" si="294"/>
        <v>0.39506172839506171</v>
      </c>
      <c r="I2742" s="121">
        <f t="shared" si="295"/>
        <v>102.09185185185186</v>
      </c>
      <c r="J2742" s="121" t="str">
        <f t="shared" si="299"/>
        <v/>
      </c>
      <c r="K2742" s="121" t="str">
        <f t="shared" si="296"/>
        <v/>
      </c>
      <c r="L2742" s="121" t="str">
        <f t="shared" si="297"/>
        <v/>
      </c>
      <c r="M2742" s="121" t="str">
        <f t="shared" si="300"/>
        <v/>
      </c>
      <c r="N2742" s="121" t="str">
        <f t="shared" si="298"/>
        <v/>
      </c>
      <c r="O2742" s="129"/>
    </row>
    <row r="2743" spans="1:15" s="130" customFormat="1">
      <c r="A2743" s="127"/>
      <c r="B2743" s="131"/>
      <c r="C2743" s="122" t="s">
        <v>928</v>
      </c>
      <c r="D2743" s="127">
        <v>1</v>
      </c>
      <c r="E2743" s="127">
        <v>20</v>
      </c>
      <c r="F2743" s="127">
        <v>16</v>
      </c>
      <c r="G2743" s="128">
        <v>0.25</v>
      </c>
      <c r="H2743" s="121">
        <f t="shared" si="294"/>
        <v>2.4691358024691357</v>
      </c>
      <c r="I2743" s="121" t="str">
        <f t="shared" si="295"/>
        <v/>
      </c>
      <c r="J2743" s="121" t="str">
        <f t="shared" si="299"/>
        <v/>
      </c>
      <c r="K2743" s="121" t="str">
        <f t="shared" si="296"/>
        <v/>
      </c>
      <c r="L2743" s="121" t="str">
        <f t="shared" si="297"/>
        <v/>
      </c>
      <c r="M2743" s="121">
        <f t="shared" si="300"/>
        <v>9.8765432098765427</v>
      </c>
      <c r="N2743" s="121" t="str">
        <f t="shared" si="298"/>
        <v/>
      </c>
      <c r="O2743" s="129"/>
    </row>
    <row r="2744" spans="1:15" s="130" customFormat="1">
      <c r="A2744" s="127"/>
      <c r="B2744" s="131" t="s">
        <v>591</v>
      </c>
      <c r="C2744" s="122" t="s">
        <v>914</v>
      </c>
      <c r="D2744" s="127">
        <v>1</v>
      </c>
      <c r="E2744" s="127">
        <v>20</v>
      </c>
      <c r="F2744" s="127">
        <v>2</v>
      </c>
      <c r="G2744" s="128">
        <v>34.83</v>
      </c>
      <c r="H2744" s="121">
        <f t="shared" si="294"/>
        <v>2.4691358024691357</v>
      </c>
      <c r="I2744" s="121" t="str">
        <f t="shared" si="295"/>
        <v/>
      </c>
      <c r="J2744" s="121" t="str">
        <f t="shared" si="299"/>
        <v/>
      </c>
      <c r="K2744" s="121" t="str">
        <f t="shared" si="296"/>
        <v/>
      </c>
      <c r="L2744" s="121" t="str">
        <f t="shared" si="297"/>
        <v/>
      </c>
      <c r="M2744" s="121">
        <f t="shared" si="300"/>
        <v>171.99999999999997</v>
      </c>
      <c r="N2744" s="121" t="str">
        <f t="shared" si="298"/>
        <v/>
      </c>
      <c r="O2744" s="129"/>
    </row>
    <row r="2745" spans="1:15" s="130" customFormat="1">
      <c r="A2745" s="127"/>
      <c r="B2745" s="131"/>
      <c r="C2745" s="122" t="s">
        <v>914</v>
      </c>
      <c r="D2745" s="127">
        <v>1</v>
      </c>
      <c r="E2745" s="127">
        <v>16</v>
      </c>
      <c r="F2745" s="127">
        <v>1</v>
      </c>
      <c r="G2745" s="128">
        <v>34.229999999999997</v>
      </c>
      <c r="H2745" s="121">
        <f t="shared" si="294"/>
        <v>1.5802469135802468</v>
      </c>
      <c r="I2745" s="121" t="str">
        <f t="shared" si="295"/>
        <v/>
      </c>
      <c r="J2745" s="121" t="str">
        <f t="shared" si="299"/>
        <v/>
      </c>
      <c r="K2745" s="121" t="str">
        <f t="shared" si="296"/>
        <v/>
      </c>
      <c r="L2745" s="121">
        <f t="shared" si="297"/>
        <v>54.091851851851843</v>
      </c>
      <c r="M2745" s="121" t="str">
        <f t="shared" si="300"/>
        <v/>
      </c>
      <c r="N2745" s="121" t="str">
        <f t="shared" si="298"/>
        <v/>
      </c>
      <c r="O2745" s="129"/>
    </row>
    <row r="2746" spans="1:15" s="130" customFormat="1">
      <c r="A2746" s="127"/>
      <c r="B2746" s="131"/>
      <c r="C2746" s="122" t="s">
        <v>914</v>
      </c>
      <c r="D2746" s="127">
        <v>1</v>
      </c>
      <c r="E2746" s="127">
        <v>16</v>
      </c>
      <c r="F2746" s="127">
        <v>6</v>
      </c>
      <c r="G2746" s="128">
        <v>6.2</v>
      </c>
      <c r="H2746" s="121">
        <f t="shared" si="294"/>
        <v>1.5802469135802468</v>
      </c>
      <c r="I2746" s="121" t="str">
        <f t="shared" si="295"/>
        <v/>
      </c>
      <c r="J2746" s="121" t="str">
        <f t="shared" si="299"/>
        <v/>
      </c>
      <c r="K2746" s="121" t="str">
        <f t="shared" si="296"/>
        <v/>
      </c>
      <c r="L2746" s="121">
        <f t="shared" si="297"/>
        <v>58.785185185185185</v>
      </c>
      <c r="M2746" s="121" t="str">
        <f t="shared" si="300"/>
        <v/>
      </c>
      <c r="N2746" s="121" t="str">
        <f t="shared" si="298"/>
        <v/>
      </c>
      <c r="O2746" s="129"/>
    </row>
    <row r="2747" spans="1:15" s="130" customFormat="1">
      <c r="A2747" s="127"/>
      <c r="B2747" s="131"/>
      <c r="C2747" s="122" t="s">
        <v>915</v>
      </c>
      <c r="D2747" s="127">
        <v>1</v>
      </c>
      <c r="E2747" s="127">
        <v>20</v>
      </c>
      <c r="F2747" s="127">
        <v>4</v>
      </c>
      <c r="G2747" s="128">
        <v>6.5650000000000004</v>
      </c>
      <c r="H2747" s="121">
        <f t="shared" si="294"/>
        <v>2.4691358024691357</v>
      </c>
      <c r="I2747" s="121" t="str">
        <f t="shared" si="295"/>
        <v/>
      </c>
      <c r="J2747" s="121" t="str">
        <f t="shared" si="299"/>
        <v/>
      </c>
      <c r="K2747" s="121" t="str">
        <f t="shared" si="296"/>
        <v/>
      </c>
      <c r="L2747" s="121" t="str">
        <f t="shared" si="297"/>
        <v/>
      </c>
      <c r="M2747" s="121">
        <f t="shared" si="300"/>
        <v>64.839506172839506</v>
      </c>
      <c r="N2747" s="121" t="str">
        <f t="shared" si="298"/>
        <v/>
      </c>
      <c r="O2747" s="129"/>
    </row>
    <row r="2748" spans="1:15" s="130" customFormat="1">
      <c r="A2748" s="127"/>
      <c r="B2748" s="131"/>
      <c r="C2748" s="122" t="s">
        <v>915</v>
      </c>
      <c r="D2748" s="127">
        <v>1</v>
      </c>
      <c r="E2748" s="127">
        <v>16</v>
      </c>
      <c r="F2748" s="127">
        <v>2</v>
      </c>
      <c r="G2748" s="128">
        <v>6.5650000000000004</v>
      </c>
      <c r="H2748" s="121">
        <f t="shared" si="294"/>
        <v>1.5802469135802468</v>
      </c>
      <c r="I2748" s="121" t="str">
        <f t="shared" si="295"/>
        <v/>
      </c>
      <c r="J2748" s="121" t="str">
        <f t="shared" si="299"/>
        <v/>
      </c>
      <c r="K2748" s="121" t="str">
        <f t="shared" si="296"/>
        <v/>
      </c>
      <c r="L2748" s="121">
        <f t="shared" si="297"/>
        <v>20.748641975308644</v>
      </c>
      <c r="M2748" s="121" t="str">
        <f t="shared" si="300"/>
        <v/>
      </c>
      <c r="N2748" s="121" t="str">
        <f t="shared" si="298"/>
        <v/>
      </c>
      <c r="O2748" s="129"/>
    </row>
    <row r="2749" spans="1:15" s="130" customFormat="1">
      <c r="A2749" s="127"/>
      <c r="B2749" s="131"/>
      <c r="C2749" s="122" t="s">
        <v>915</v>
      </c>
      <c r="D2749" s="127">
        <v>1</v>
      </c>
      <c r="E2749" s="127">
        <v>20</v>
      </c>
      <c r="F2749" s="127">
        <v>2</v>
      </c>
      <c r="G2749" s="128">
        <v>17.440000000000001</v>
      </c>
      <c r="H2749" s="121">
        <f t="shared" si="294"/>
        <v>2.4691358024691357</v>
      </c>
      <c r="I2749" s="121" t="str">
        <f t="shared" si="295"/>
        <v/>
      </c>
      <c r="J2749" s="121" t="str">
        <f t="shared" si="299"/>
        <v/>
      </c>
      <c r="K2749" s="121" t="str">
        <f t="shared" si="296"/>
        <v/>
      </c>
      <c r="L2749" s="121" t="str">
        <f t="shared" si="297"/>
        <v/>
      </c>
      <c r="M2749" s="121">
        <f t="shared" si="300"/>
        <v>86.123456790123456</v>
      </c>
      <c r="N2749" s="121" t="str">
        <f t="shared" si="298"/>
        <v/>
      </c>
      <c r="O2749" s="129"/>
    </row>
    <row r="2750" spans="1:15" s="130" customFormat="1">
      <c r="A2750" s="127"/>
      <c r="B2750" s="131"/>
      <c r="C2750" s="122" t="s">
        <v>893</v>
      </c>
      <c r="D2750" s="127">
        <v>1</v>
      </c>
      <c r="E2750" s="127">
        <v>16</v>
      </c>
      <c r="F2750" s="127">
        <v>2</v>
      </c>
      <c r="G2750" s="128">
        <v>2.46</v>
      </c>
      <c r="H2750" s="121">
        <f t="shared" si="294"/>
        <v>1.5802469135802468</v>
      </c>
      <c r="I2750" s="121" t="str">
        <f t="shared" si="295"/>
        <v/>
      </c>
      <c r="J2750" s="121" t="str">
        <f t="shared" si="299"/>
        <v/>
      </c>
      <c r="K2750" s="121" t="str">
        <f t="shared" si="296"/>
        <v/>
      </c>
      <c r="L2750" s="121">
        <f t="shared" si="297"/>
        <v>7.774814814814814</v>
      </c>
      <c r="M2750" s="121" t="str">
        <f t="shared" si="300"/>
        <v/>
      </c>
      <c r="N2750" s="121" t="str">
        <f t="shared" si="298"/>
        <v/>
      </c>
      <c r="O2750" s="129"/>
    </row>
    <row r="2751" spans="1:15" s="130" customFormat="1">
      <c r="A2751" s="127"/>
      <c r="B2751" s="131"/>
      <c r="C2751" s="122" t="s">
        <v>893</v>
      </c>
      <c r="D2751" s="127">
        <v>1</v>
      </c>
      <c r="E2751" s="127">
        <v>16</v>
      </c>
      <c r="F2751" s="127">
        <v>2</v>
      </c>
      <c r="G2751" s="128">
        <v>6.2</v>
      </c>
      <c r="H2751" s="121">
        <f t="shared" si="294"/>
        <v>1.5802469135802468</v>
      </c>
      <c r="I2751" s="121" t="str">
        <f t="shared" si="295"/>
        <v/>
      </c>
      <c r="J2751" s="121" t="str">
        <f t="shared" si="299"/>
        <v/>
      </c>
      <c r="K2751" s="121" t="str">
        <f t="shared" si="296"/>
        <v/>
      </c>
      <c r="L2751" s="121">
        <f t="shared" si="297"/>
        <v>19.595061728395063</v>
      </c>
      <c r="M2751" s="121" t="str">
        <f t="shared" si="300"/>
        <v/>
      </c>
      <c r="N2751" s="121" t="str">
        <f t="shared" si="298"/>
        <v/>
      </c>
      <c r="O2751" s="129"/>
    </row>
    <row r="2752" spans="1:15" s="130" customFormat="1">
      <c r="A2752" s="127"/>
      <c r="B2752" s="131"/>
      <c r="C2752" s="122" t="s">
        <v>893</v>
      </c>
      <c r="D2752" s="127">
        <v>1</v>
      </c>
      <c r="E2752" s="127">
        <v>16</v>
      </c>
      <c r="F2752" s="127">
        <v>1</v>
      </c>
      <c r="G2752" s="128">
        <v>7.4</v>
      </c>
      <c r="H2752" s="121">
        <f t="shared" si="294"/>
        <v>1.5802469135802468</v>
      </c>
      <c r="I2752" s="121" t="str">
        <f t="shared" si="295"/>
        <v/>
      </c>
      <c r="J2752" s="121" t="str">
        <f t="shared" si="299"/>
        <v/>
      </c>
      <c r="K2752" s="121" t="str">
        <f t="shared" si="296"/>
        <v/>
      </c>
      <c r="L2752" s="121">
        <f t="shared" si="297"/>
        <v>11.693827160493827</v>
      </c>
      <c r="M2752" s="121" t="str">
        <f t="shared" si="300"/>
        <v/>
      </c>
      <c r="N2752" s="121" t="str">
        <f t="shared" si="298"/>
        <v/>
      </c>
      <c r="O2752" s="129"/>
    </row>
    <row r="2753" spans="1:15" s="130" customFormat="1">
      <c r="A2753" s="127"/>
      <c r="B2753" s="131"/>
      <c r="C2753" s="122" t="s">
        <v>893</v>
      </c>
      <c r="D2753" s="127">
        <v>1</v>
      </c>
      <c r="E2753" s="127">
        <v>16</v>
      </c>
      <c r="F2753" s="127">
        <v>1</v>
      </c>
      <c r="G2753" s="128">
        <v>6.55</v>
      </c>
      <c r="H2753" s="121">
        <f t="shared" si="294"/>
        <v>1.5802469135802468</v>
      </c>
      <c r="I2753" s="121" t="str">
        <f t="shared" si="295"/>
        <v/>
      </c>
      <c r="J2753" s="121" t="str">
        <f t="shared" si="299"/>
        <v/>
      </c>
      <c r="K2753" s="121" t="str">
        <f t="shared" si="296"/>
        <v/>
      </c>
      <c r="L2753" s="121">
        <f t="shared" si="297"/>
        <v>10.350617283950616</v>
      </c>
      <c r="M2753" s="121" t="str">
        <f t="shared" si="300"/>
        <v/>
      </c>
      <c r="N2753" s="121" t="str">
        <f t="shared" si="298"/>
        <v/>
      </c>
      <c r="O2753" s="129"/>
    </row>
    <row r="2754" spans="1:15" s="130" customFormat="1">
      <c r="A2754" s="127"/>
      <c r="B2754" s="131"/>
      <c r="C2754" s="122" t="s">
        <v>893</v>
      </c>
      <c r="D2754" s="127">
        <v>1</v>
      </c>
      <c r="E2754" s="127">
        <v>16</v>
      </c>
      <c r="F2754" s="127">
        <v>2</v>
      </c>
      <c r="G2754" s="128">
        <v>6.25</v>
      </c>
      <c r="H2754" s="121">
        <f t="shared" si="294"/>
        <v>1.5802469135802468</v>
      </c>
      <c r="I2754" s="121" t="str">
        <f t="shared" si="295"/>
        <v/>
      </c>
      <c r="J2754" s="121" t="str">
        <f t="shared" si="299"/>
        <v/>
      </c>
      <c r="K2754" s="121" t="str">
        <f t="shared" si="296"/>
        <v/>
      </c>
      <c r="L2754" s="121">
        <f t="shared" si="297"/>
        <v>19.753086419753085</v>
      </c>
      <c r="M2754" s="121" t="str">
        <f t="shared" si="300"/>
        <v/>
      </c>
      <c r="N2754" s="121" t="str">
        <f t="shared" si="298"/>
        <v/>
      </c>
      <c r="O2754" s="129"/>
    </row>
    <row r="2755" spans="1:15" s="130" customFormat="1">
      <c r="A2755" s="127"/>
      <c r="B2755" s="131"/>
      <c r="C2755" s="122" t="s">
        <v>893</v>
      </c>
      <c r="D2755" s="127">
        <v>1</v>
      </c>
      <c r="E2755" s="127">
        <v>16</v>
      </c>
      <c r="F2755" s="127">
        <v>2</v>
      </c>
      <c r="G2755" s="128">
        <v>2.5099999999999998</v>
      </c>
      <c r="H2755" s="121">
        <f t="shared" si="294"/>
        <v>1.5802469135802468</v>
      </c>
      <c r="I2755" s="121" t="str">
        <f t="shared" si="295"/>
        <v/>
      </c>
      <c r="J2755" s="121" t="str">
        <f t="shared" si="299"/>
        <v/>
      </c>
      <c r="K2755" s="121" t="str">
        <f t="shared" si="296"/>
        <v/>
      </c>
      <c r="L2755" s="121">
        <f t="shared" si="297"/>
        <v>7.9328395061728383</v>
      </c>
      <c r="M2755" s="121" t="str">
        <f t="shared" si="300"/>
        <v/>
      </c>
      <c r="N2755" s="121" t="str">
        <f t="shared" si="298"/>
        <v/>
      </c>
      <c r="O2755" s="129"/>
    </row>
    <row r="2756" spans="1:15" s="130" customFormat="1">
      <c r="A2756" s="127"/>
      <c r="B2756" s="131"/>
      <c r="C2756" s="122" t="s">
        <v>840</v>
      </c>
      <c r="D2756" s="127">
        <v>1</v>
      </c>
      <c r="E2756" s="127">
        <v>16</v>
      </c>
      <c r="F2756" s="127">
        <v>2</v>
      </c>
      <c r="G2756" s="128">
        <v>4.5599999999999996</v>
      </c>
      <c r="H2756" s="121">
        <f t="shared" si="294"/>
        <v>1.5802469135802468</v>
      </c>
      <c r="I2756" s="121" t="str">
        <f t="shared" si="295"/>
        <v/>
      </c>
      <c r="J2756" s="121" t="str">
        <f t="shared" si="299"/>
        <v/>
      </c>
      <c r="K2756" s="121" t="str">
        <f t="shared" si="296"/>
        <v/>
      </c>
      <c r="L2756" s="121">
        <f t="shared" si="297"/>
        <v>14.41185185185185</v>
      </c>
      <c r="M2756" s="121" t="str">
        <f t="shared" si="300"/>
        <v/>
      </c>
      <c r="N2756" s="121" t="str">
        <f t="shared" si="298"/>
        <v/>
      </c>
      <c r="O2756" s="129"/>
    </row>
    <row r="2757" spans="1:15" s="130" customFormat="1">
      <c r="A2757" s="127"/>
      <c r="B2757" s="131"/>
      <c r="C2757" s="122" t="s">
        <v>929</v>
      </c>
      <c r="D2757" s="127">
        <v>1</v>
      </c>
      <c r="E2757" s="127">
        <v>12</v>
      </c>
      <c r="F2757" s="127">
        <v>2</v>
      </c>
      <c r="G2757" s="128">
        <v>16.52</v>
      </c>
      <c r="H2757" s="121">
        <f t="shared" si="294"/>
        <v>0.88888888888888884</v>
      </c>
      <c r="I2757" s="121" t="str">
        <f t="shared" si="295"/>
        <v/>
      </c>
      <c r="J2757" s="121" t="str">
        <f t="shared" si="299"/>
        <v/>
      </c>
      <c r="K2757" s="121">
        <f t="shared" si="296"/>
        <v>29.368888888888886</v>
      </c>
      <c r="L2757" s="121" t="str">
        <f t="shared" si="297"/>
        <v/>
      </c>
      <c r="M2757" s="121" t="str">
        <f t="shared" si="300"/>
        <v/>
      </c>
      <c r="N2757" s="121" t="str">
        <f t="shared" si="298"/>
        <v/>
      </c>
      <c r="O2757" s="129"/>
    </row>
    <row r="2758" spans="1:15" s="130" customFormat="1">
      <c r="A2758" s="127"/>
      <c r="B2758" s="131"/>
      <c r="C2758" s="122" t="s">
        <v>905</v>
      </c>
      <c r="D2758" s="127">
        <v>1</v>
      </c>
      <c r="E2758" s="127">
        <v>8</v>
      </c>
      <c r="F2758" s="127">
        <v>70</v>
      </c>
      <c r="G2758" s="128">
        <v>1.46</v>
      </c>
      <c r="H2758" s="121">
        <f t="shared" ref="H2758:H2821" si="301">E2758*E2758/(162)</f>
        <v>0.39506172839506171</v>
      </c>
      <c r="I2758" s="121">
        <f t="shared" ref="I2758:I2821" si="302">IF((E2758=8),D2758*G2758*F2758*H2758,"")</f>
        <v>40.375308641975309</v>
      </c>
      <c r="J2758" s="121" t="str">
        <f t="shared" si="299"/>
        <v/>
      </c>
      <c r="K2758" s="121" t="str">
        <f t="shared" ref="K2758:K2821" si="303">IF((E2758=12),D2758*F2758*G2758*H2758,"")</f>
        <v/>
      </c>
      <c r="L2758" s="121" t="str">
        <f t="shared" ref="L2758:L2821" si="304">IF((E2758=16),D2758*F2758*G2758*H2758,"")</f>
        <v/>
      </c>
      <c r="M2758" s="121" t="str">
        <f t="shared" si="300"/>
        <v/>
      </c>
      <c r="N2758" s="121" t="str">
        <f t="shared" ref="N2758:N2821" si="305">IF((E2758=25),D2758*F2758*G2758*H2758,"")</f>
        <v/>
      </c>
      <c r="O2758" s="129"/>
    </row>
    <row r="2759" spans="1:15" s="130" customFormat="1">
      <c r="A2759" s="127"/>
      <c r="B2759" s="131"/>
      <c r="C2759" s="122" t="s">
        <v>905</v>
      </c>
      <c r="D2759" s="127">
        <v>1</v>
      </c>
      <c r="E2759" s="127">
        <v>8</v>
      </c>
      <c r="F2759" s="127">
        <v>30</v>
      </c>
      <c r="G2759" s="128">
        <v>0.86</v>
      </c>
      <c r="H2759" s="121">
        <f t="shared" si="301"/>
        <v>0.39506172839506171</v>
      </c>
      <c r="I2759" s="121">
        <f t="shared" si="302"/>
        <v>10.192592592592593</v>
      </c>
      <c r="J2759" s="121" t="str">
        <f t="shared" si="299"/>
        <v/>
      </c>
      <c r="K2759" s="121" t="str">
        <f t="shared" si="303"/>
        <v/>
      </c>
      <c r="L2759" s="121" t="str">
        <f t="shared" si="304"/>
        <v/>
      </c>
      <c r="M2759" s="121" t="str">
        <f t="shared" si="300"/>
        <v/>
      </c>
      <c r="N2759" s="121" t="str">
        <f t="shared" si="305"/>
        <v/>
      </c>
      <c r="O2759" s="129"/>
    </row>
    <row r="2760" spans="1:15" s="130" customFormat="1">
      <c r="A2760" s="127"/>
      <c r="B2760" s="131"/>
      <c r="C2760" s="122" t="s">
        <v>905</v>
      </c>
      <c r="D2760" s="127">
        <v>1</v>
      </c>
      <c r="E2760" s="127">
        <v>8</v>
      </c>
      <c r="F2760" s="127">
        <v>95</v>
      </c>
      <c r="G2760" s="128">
        <v>2.2200000000000002</v>
      </c>
      <c r="H2760" s="121">
        <f t="shared" si="301"/>
        <v>0.39506172839506171</v>
      </c>
      <c r="I2760" s="121">
        <f t="shared" si="302"/>
        <v>83.318518518518516</v>
      </c>
      <c r="J2760" s="121" t="str">
        <f t="shared" si="299"/>
        <v/>
      </c>
      <c r="K2760" s="121" t="str">
        <f t="shared" si="303"/>
        <v/>
      </c>
      <c r="L2760" s="121" t="str">
        <f t="shared" si="304"/>
        <v/>
      </c>
      <c r="M2760" s="121" t="str">
        <f t="shared" si="300"/>
        <v/>
      </c>
      <c r="N2760" s="121" t="str">
        <f t="shared" si="305"/>
        <v/>
      </c>
      <c r="O2760" s="129"/>
    </row>
    <row r="2761" spans="1:15" s="130" customFormat="1">
      <c r="A2761" s="127"/>
      <c r="B2761" s="131"/>
      <c r="C2761" s="122" t="s">
        <v>928</v>
      </c>
      <c r="D2761" s="127">
        <v>1</v>
      </c>
      <c r="E2761" s="127">
        <v>20</v>
      </c>
      <c r="F2761" s="127">
        <v>17</v>
      </c>
      <c r="G2761" s="128">
        <v>0.25</v>
      </c>
      <c r="H2761" s="121">
        <f t="shared" si="301"/>
        <v>2.4691358024691357</v>
      </c>
      <c r="I2761" s="121" t="str">
        <f t="shared" si="302"/>
        <v/>
      </c>
      <c r="J2761" s="121" t="str">
        <f t="shared" si="299"/>
        <v/>
      </c>
      <c r="K2761" s="121" t="str">
        <f t="shared" si="303"/>
        <v/>
      </c>
      <c r="L2761" s="121" t="str">
        <f t="shared" si="304"/>
        <v/>
      </c>
      <c r="M2761" s="121">
        <f t="shared" si="300"/>
        <v>10.493827160493826</v>
      </c>
      <c r="N2761" s="121" t="str">
        <f t="shared" si="305"/>
        <v/>
      </c>
      <c r="O2761" s="129"/>
    </row>
    <row r="2762" spans="1:15" s="130" customFormat="1">
      <c r="A2762" s="127"/>
      <c r="B2762" s="131" t="s">
        <v>592</v>
      </c>
      <c r="C2762" s="122" t="s">
        <v>914</v>
      </c>
      <c r="D2762" s="127">
        <v>4</v>
      </c>
      <c r="E2762" s="127">
        <v>16</v>
      </c>
      <c r="F2762" s="127">
        <v>2</v>
      </c>
      <c r="G2762" s="128">
        <v>6.5949999999999998</v>
      </c>
      <c r="H2762" s="121">
        <f t="shared" si="301"/>
        <v>1.5802469135802468</v>
      </c>
      <c r="I2762" s="121" t="str">
        <f t="shared" si="302"/>
        <v/>
      </c>
      <c r="J2762" s="121" t="str">
        <f t="shared" si="299"/>
        <v/>
      </c>
      <c r="K2762" s="121" t="str">
        <f t="shared" si="303"/>
        <v/>
      </c>
      <c r="L2762" s="121">
        <f t="shared" si="304"/>
        <v>83.373827160493818</v>
      </c>
      <c r="M2762" s="121" t="str">
        <f t="shared" si="300"/>
        <v/>
      </c>
      <c r="N2762" s="121" t="str">
        <f t="shared" si="305"/>
        <v/>
      </c>
      <c r="O2762" s="129"/>
    </row>
    <row r="2763" spans="1:15" s="130" customFormat="1">
      <c r="A2763" s="127"/>
      <c r="B2763" s="131"/>
      <c r="C2763" s="122" t="s">
        <v>915</v>
      </c>
      <c r="D2763" s="127">
        <v>4</v>
      </c>
      <c r="E2763" s="127">
        <v>16</v>
      </c>
      <c r="F2763" s="127">
        <v>2</v>
      </c>
      <c r="G2763" s="128">
        <v>6.5949999999999998</v>
      </c>
      <c r="H2763" s="121">
        <f t="shared" si="301"/>
        <v>1.5802469135802468</v>
      </c>
      <c r="I2763" s="121" t="str">
        <f t="shared" si="302"/>
        <v/>
      </c>
      <c r="J2763" s="121" t="str">
        <f t="shared" ref="J2763:J2826" si="306">IF((E2763=10),D2763*F2763*G2763*H2763,"")</f>
        <v/>
      </c>
      <c r="K2763" s="121" t="str">
        <f t="shared" si="303"/>
        <v/>
      </c>
      <c r="L2763" s="121">
        <f t="shared" si="304"/>
        <v>83.373827160493818</v>
      </c>
      <c r="M2763" s="121" t="str">
        <f t="shared" si="300"/>
        <v/>
      </c>
      <c r="N2763" s="121" t="str">
        <f t="shared" si="305"/>
        <v/>
      </c>
      <c r="O2763" s="129"/>
    </row>
    <row r="2764" spans="1:15" s="130" customFormat="1">
      <c r="A2764" s="127"/>
      <c r="B2764" s="131"/>
      <c r="C2764" s="122" t="s">
        <v>840</v>
      </c>
      <c r="D2764" s="127">
        <v>4</v>
      </c>
      <c r="E2764" s="127">
        <v>16</v>
      </c>
      <c r="F2764" s="127">
        <v>1</v>
      </c>
      <c r="G2764" s="128">
        <v>4.2450000000000001</v>
      </c>
      <c r="H2764" s="121">
        <f t="shared" si="301"/>
        <v>1.5802469135802468</v>
      </c>
      <c r="I2764" s="121" t="str">
        <f t="shared" si="302"/>
        <v/>
      </c>
      <c r="J2764" s="121" t="str">
        <f t="shared" si="306"/>
        <v/>
      </c>
      <c r="K2764" s="121" t="str">
        <f t="shared" si="303"/>
        <v/>
      </c>
      <c r="L2764" s="121">
        <f t="shared" si="304"/>
        <v>26.83259259259259</v>
      </c>
      <c r="M2764" s="121" t="str">
        <f t="shared" si="300"/>
        <v/>
      </c>
      <c r="N2764" s="121" t="str">
        <f t="shared" si="305"/>
        <v/>
      </c>
      <c r="O2764" s="129"/>
    </row>
    <row r="2765" spans="1:15" s="130" customFormat="1">
      <c r="A2765" s="127"/>
      <c r="B2765" s="131"/>
      <c r="C2765" s="122" t="s">
        <v>905</v>
      </c>
      <c r="D2765" s="127">
        <v>4</v>
      </c>
      <c r="E2765" s="127">
        <v>8</v>
      </c>
      <c r="F2765" s="127">
        <v>38</v>
      </c>
      <c r="G2765" s="128">
        <v>1.32</v>
      </c>
      <c r="H2765" s="121">
        <f t="shared" si="301"/>
        <v>0.39506172839506171</v>
      </c>
      <c r="I2765" s="121">
        <f t="shared" si="302"/>
        <v>79.265185185185189</v>
      </c>
      <c r="J2765" s="121" t="str">
        <f t="shared" si="306"/>
        <v/>
      </c>
      <c r="K2765" s="121" t="str">
        <f t="shared" si="303"/>
        <v/>
      </c>
      <c r="L2765" s="121" t="str">
        <f t="shared" si="304"/>
        <v/>
      </c>
      <c r="M2765" s="121" t="str">
        <f t="shared" si="300"/>
        <v/>
      </c>
      <c r="N2765" s="121" t="str">
        <f t="shared" si="305"/>
        <v/>
      </c>
      <c r="O2765" s="129"/>
    </row>
    <row r="2766" spans="1:15" s="130" customFormat="1">
      <c r="A2766" s="127"/>
      <c r="B2766" s="131" t="s">
        <v>593</v>
      </c>
      <c r="C2766" s="122" t="s">
        <v>914</v>
      </c>
      <c r="D2766" s="127">
        <v>4</v>
      </c>
      <c r="E2766" s="127">
        <v>16</v>
      </c>
      <c r="F2766" s="127">
        <v>3</v>
      </c>
      <c r="G2766" s="128">
        <v>9.1649999999999991</v>
      </c>
      <c r="H2766" s="121">
        <f t="shared" si="301"/>
        <v>1.5802469135802468</v>
      </c>
      <c r="I2766" s="121" t="str">
        <f t="shared" si="302"/>
        <v/>
      </c>
      <c r="J2766" s="121" t="str">
        <f t="shared" si="306"/>
        <v/>
      </c>
      <c r="K2766" s="121" t="str">
        <f t="shared" si="303"/>
        <v/>
      </c>
      <c r="L2766" s="121">
        <f t="shared" si="304"/>
        <v>173.79555555555552</v>
      </c>
      <c r="M2766" s="121" t="str">
        <f t="shared" si="300"/>
        <v/>
      </c>
      <c r="N2766" s="121" t="str">
        <f t="shared" si="305"/>
        <v/>
      </c>
      <c r="O2766" s="129"/>
    </row>
    <row r="2767" spans="1:15" s="130" customFormat="1">
      <c r="A2767" s="127"/>
      <c r="B2767" s="131"/>
      <c r="C2767" s="122" t="s">
        <v>915</v>
      </c>
      <c r="D2767" s="127">
        <v>4</v>
      </c>
      <c r="E2767" s="127">
        <v>16</v>
      </c>
      <c r="F2767" s="127">
        <v>3</v>
      </c>
      <c r="G2767" s="128">
        <v>6.5650000000000004</v>
      </c>
      <c r="H2767" s="121">
        <f t="shared" si="301"/>
        <v>1.5802469135802468</v>
      </c>
      <c r="I2767" s="121" t="str">
        <f t="shared" si="302"/>
        <v/>
      </c>
      <c r="J2767" s="121" t="str">
        <f t="shared" si="306"/>
        <v/>
      </c>
      <c r="K2767" s="121" t="str">
        <f t="shared" si="303"/>
        <v/>
      </c>
      <c r="L2767" s="121">
        <f t="shared" si="304"/>
        <v>124.49185185185185</v>
      </c>
      <c r="M2767" s="121" t="str">
        <f t="shared" si="300"/>
        <v/>
      </c>
      <c r="N2767" s="121" t="str">
        <f t="shared" si="305"/>
        <v/>
      </c>
      <c r="O2767" s="129"/>
    </row>
    <row r="2768" spans="1:15" s="130" customFormat="1">
      <c r="A2768" s="127"/>
      <c r="B2768" s="131"/>
      <c r="C2768" s="122" t="s">
        <v>915</v>
      </c>
      <c r="D2768" s="127">
        <v>4</v>
      </c>
      <c r="E2768" s="127">
        <v>16</v>
      </c>
      <c r="F2768" s="127">
        <v>2</v>
      </c>
      <c r="G2768" s="128"/>
      <c r="H2768" s="121">
        <f t="shared" si="301"/>
        <v>1.5802469135802468</v>
      </c>
      <c r="I2768" s="121" t="str">
        <f t="shared" si="302"/>
        <v/>
      </c>
      <c r="J2768" s="121" t="str">
        <f t="shared" si="306"/>
        <v/>
      </c>
      <c r="K2768" s="121" t="str">
        <f t="shared" si="303"/>
        <v/>
      </c>
      <c r="L2768" s="121">
        <f t="shared" si="304"/>
        <v>0</v>
      </c>
      <c r="M2768" s="121" t="str">
        <f t="shared" ref="M2768:M2831" si="307">IF((E2768=20),D2768*F2768*G2768*H2768,"")</f>
        <v/>
      </c>
      <c r="N2768" s="121" t="str">
        <f t="shared" si="305"/>
        <v/>
      </c>
      <c r="O2768" s="129"/>
    </row>
    <row r="2769" spans="1:15" s="130" customFormat="1">
      <c r="A2769" s="127"/>
      <c r="B2769" s="131"/>
      <c r="C2769" s="122" t="s">
        <v>914</v>
      </c>
      <c r="D2769" s="127">
        <v>4</v>
      </c>
      <c r="E2769" s="127">
        <v>16</v>
      </c>
      <c r="F2769" s="127">
        <v>2</v>
      </c>
      <c r="G2769" s="128">
        <v>3.41</v>
      </c>
      <c r="H2769" s="121">
        <f t="shared" si="301"/>
        <v>1.5802469135802468</v>
      </c>
      <c r="I2769" s="121" t="str">
        <f t="shared" si="302"/>
        <v/>
      </c>
      <c r="J2769" s="121" t="str">
        <f t="shared" si="306"/>
        <v/>
      </c>
      <c r="K2769" s="121" t="str">
        <f t="shared" si="303"/>
        <v/>
      </c>
      <c r="L2769" s="121">
        <f t="shared" si="304"/>
        <v>43.109135802469133</v>
      </c>
      <c r="M2769" s="121" t="str">
        <f t="shared" si="307"/>
        <v/>
      </c>
      <c r="N2769" s="121" t="str">
        <f t="shared" si="305"/>
        <v/>
      </c>
      <c r="O2769" s="129"/>
    </row>
    <row r="2770" spans="1:15" s="130" customFormat="1">
      <c r="A2770" s="127"/>
      <c r="B2770" s="131"/>
      <c r="C2770" s="122" t="s">
        <v>893</v>
      </c>
      <c r="D2770" s="127">
        <v>4</v>
      </c>
      <c r="E2770" s="127">
        <v>16</v>
      </c>
      <c r="F2770" s="127">
        <v>2</v>
      </c>
      <c r="G2770" s="128">
        <v>2.5099999999999998</v>
      </c>
      <c r="H2770" s="121">
        <f t="shared" si="301"/>
        <v>1.5802469135802468</v>
      </c>
      <c r="I2770" s="121" t="str">
        <f t="shared" si="302"/>
        <v/>
      </c>
      <c r="J2770" s="121" t="str">
        <f t="shared" si="306"/>
        <v/>
      </c>
      <c r="K2770" s="121" t="str">
        <f t="shared" si="303"/>
        <v/>
      </c>
      <c r="L2770" s="121">
        <f t="shared" si="304"/>
        <v>31.731358024691353</v>
      </c>
      <c r="M2770" s="121" t="str">
        <f t="shared" si="307"/>
        <v/>
      </c>
      <c r="N2770" s="121" t="str">
        <f t="shared" si="305"/>
        <v/>
      </c>
      <c r="O2770" s="129"/>
    </row>
    <row r="2771" spans="1:15" s="130" customFormat="1">
      <c r="A2771" s="127"/>
      <c r="B2771" s="131"/>
      <c r="C2771" s="122" t="s">
        <v>893</v>
      </c>
      <c r="D2771" s="127">
        <v>4</v>
      </c>
      <c r="E2771" s="127">
        <v>16</v>
      </c>
      <c r="F2771" s="127">
        <v>2</v>
      </c>
      <c r="G2771" s="128">
        <v>4.45</v>
      </c>
      <c r="H2771" s="121">
        <f t="shared" si="301"/>
        <v>1.5802469135802468</v>
      </c>
      <c r="I2771" s="121" t="str">
        <f t="shared" si="302"/>
        <v/>
      </c>
      <c r="J2771" s="121" t="str">
        <f t="shared" si="306"/>
        <v/>
      </c>
      <c r="K2771" s="121" t="str">
        <f t="shared" si="303"/>
        <v/>
      </c>
      <c r="L2771" s="121">
        <f t="shared" si="304"/>
        <v>56.256790123456788</v>
      </c>
      <c r="M2771" s="121" t="str">
        <f t="shared" si="307"/>
        <v/>
      </c>
      <c r="N2771" s="121" t="str">
        <f t="shared" si="305"/>
        <v/>
      </c>
      <c r="O2771" s="129"/>
    </row>
    <row r="2772" spans="1:15" s="130" customFormat="1">
      <c r="A2772" s="127"/>
      <c r="B2772" s="131"/>
      <c r="C2772" s="122" t="s">
        <v>840</v>
      </c>
      <c r="D2772" s="127">
        <v>4</v>
      </c>
      <c r="E2772" s="127">
        <v>12</v>
      </c>
      <c r="F2772" s="127">
        <v>2</v>
      </c>
      <c r="G2772" s="128">
        <v>3.7949999999999999</v>
      </c>
      <c r="H2772" s="121">
        <f t="shared" si="301"/>
        <v>0.88888888888888884</v>
      </c>
      <c r="I2772" s="121" t="str">
        <f t="shared" si="302"/>
        <v/>
      </c>
      <c r="J2772" s="121" t="str">
        <f t="shared" si="306"/>
        <v/>
      </c>
      <c r="K2772" s="121">
        <f t="shared" si="303"/>
        <v>26.986666666666665</v>
      </c>
      <c r="L2772" s="121" t="str">
        <f t="shared" si="304"/>
        <v/>
      </c>
      <c r="M2772" s="121" t="str">
        <f t="shared" si="307"/>
        <v/>
      </c>
      <c r="N2772" s="121" t="str">
        <f t="shared" si="305"/>
        <v/>
      </c>
      <c r="O2772" s="129"/>
    </row>
    <row r="2773" spans="1:15" s="130" customFormat="1">
      <c r="A2773" s="127"/>
      <c r="B2773" s="131"/>
      <c r="C2773" s="122" t="s">
        <v>905</v>
      </c>
      <c r="D2773" s="127">
        <v>4</v>
      </c>
      <c r="E2773" s="127">
        <v>8</v>
      </c>
      <c r="F2773" s="127">
        <v>35</v>
      </c>
      <c r="G2773" s="128">
        <v>1.46</v>
      </c>
      <c r="H2773" s="121">
        <f t="shared" si="301"/>
        <v>0.39506172839506171</v>
      </c>
      <c r="I2773" s="121">
        <f t="shared" si="302"/>
        <v>80.750617283950618</v>
      </c>
      <c r="J2773" s="121" t="str">
        <f t="shared" si="306"/>
        <v/>
      </c>
      <c r="K2773" s="121" t="str">
        <f t="shared" si="303"/>
        <v/>
      </c>
      <c r="L2773" s="121" t="str">
        <f t="shared" si="304"/>
        <v/>
      </c>
      <c r="M2773" s="121" t="str">
        <f t="shared" si="307"/>
        <v/>
      </c>
      <c r="N2773" s="121" t="str">
        <f t="shared" si="305"/>
        <v/>
      </c>
      <c r="O2773" s="129"/>
    </row>
    <row r="2774" spans="1:15" s="130" customFormat="1">
      <c r="A2774" s="127"/>
      <c r="B2774" s="131"/>
      <c r="C2774" s="122" t="s">
        <v>905</v>
      </c>
      <c r="D2774" s="127">
        <v>4</v>
      </c>
      <c r="E2774" s="127">
        <v>8</v>
      </c>
      <c r="F2774" s="127">
        <v>15</v>
      </c>
      <c r="G2774" s="128">
        <v>0.86</v>
      </c>
      <c r="H2774" s="121">
        <f t="shared" si="301"/>
        <v>0.39506172839506171</v>
      </c>
      <c r="I2774" s="121">
        <f t="shared" si="302"/>
        <v>20.385185185185186</v>
      </c>
      <c r="J2774" s="121" t="str">
        <f t="shared" si="306"/>
        <v/>
      </c>
      <c r="K2774" s="121" t="str">
        <f t="shared" si="303"/>
        <v/>
      </c>
      <c r="L2774" s="121" t="str">
        <f t="shared" si="304"/>
        <v/>
      </c>
      <c r="M2774" s="121" t="str">
        <f t="shared" si="307"/>
        <v/>
      </c>
      <c r="N2774" s="121" t="str">
        <f t="shared" si="305"/>
        <v/>
      </c>
      <c r="O2774" s="129"/>
    </row>
    <row r="2775" spans="1:15" s="130" customFormat="1">
      <c r="A2775" s="127"/>
      <c r="B2775" s="131"/>
      <c r="C2775" s="122" t="s">
        <v>928</v>
      </c>
      <c r="D2775" s="127">
        <v>4</v>
      </c>
      <c r="E2775" s="127">
        <v>20</v>
      </c>
      <c r="F2775" s="127">
        <v>6</v>
      </c>
      <c r="G2775" s="128">
        <v>0.25</v>
      </c>
      <c r="H2775" s="121">
        <f t="shared" si="301"/>
        <v>2.4691358024691357</v>
      </c>
      <c r="I2775" s="121" t="str">
        <f t="shared" si="302"/>
        <v/>
      </c>
      <c r="J2775" s="121" t="str">
        <f t="shared" si="306"/>
        <v/>
      </c>
      <c r="K2775" s="121" t="str">
        <f t="shared" si="303"/>
        <v/>
      </c>
      <c r="L2775" s="121" t="str">
        <f t="shared" si="304"/>
        <v/>
      </c>
      <c r="M2775" s="121">
        <f t="shared" si="307"/>
        <v>14.814814814814813</v>
      </c>
      <c r="N2775" s="121" t="str">
        <f t="shared" si="305"/>
        <v/>
      </c>
      <c r="O2775" s="129"/>
    </row>
    <row r="2776" spans="1:15" s="130" customFormat="1">
      <c r="A2776" s="127"/>
      <c r="B2776" s="131" t="s">
        <v>594</v>
      </c>
      <c r="C2776" s="122" t="s">
        <v>914</v>
      </c>
      <c r="D2776" s="127">
        <v>1</v>
      </c>
      <c r="E2776" s="127">
        <v>16</v>
      </c>
      <c r="F2776" s="127">
        <v>2</v>
      </c>
      <c r="G2776" s="128">
        <v>5.58</v>
      </c>
      <c r="H2776" s="121">
        <f t="shared" si="301"/>
        <v>1.5802469135802468</v>
      </c>
      <c r="I2776" s="121" t="str">
        <f t="shared" si="302"/>
        <v/>
      </c>
      <c r="J2776" s="121" t="str">
        <f t="shared" si="306"/>
        <v/>
      </c>
      <c r="K2776" s="121" t="str">
        <f t="shared" si="303"/>
        <v/>
      </c>
      <c r="L2776" s="121">
        <f t="shared" si="304"/>
        <v>17.635555555555555</v>
      </c>
      <c r="M2776" s="121" t="str">
        <f t="shared" si="307"/>
        <v/>
      </c>
      <c r="N2776" s="121" t="str">
        <f t="shared" si="305"/>
        <v/>
      </c>
      <c r="O2776" s="129"/>
    </row>
    <row r="2777" spans="1:15" s="130" customFormat="1">
      <c r="A2777" s="127"/>
      <c r="B2777" s="131"/>
      <c r="C2777" s="122" t="s">
        <v>930</v>
      </c>
      <c r="D2777" s="127">
        <v>1</v>
      </c>
      <c r="E2777" s="127">
        <v>16</v>
      </c>
      <c r="F2777" s="127">
        <v>2</v>
      </c>
      <c r="G2777" s="128">
        <v>5.58</v>
      </c>
      <c r="H2777" s="121">
        <f t="shared" si="301"/>
        <v>1.5802469135802468</v>
      </c>
      <c r="I2777" s="121" t="str">
        <f t="shared" si="302"/>
        <v/>
      </c>
      <c r="J2777" s="121" t="str">
        <f t="shared" si="306"/>
        <v/>
      </c>
      <c r="K2777" s="121" t="str">
        <f t="shared" si="303"/>
        <v/>
      </c>
      <c r="L2777" s="121">
        <f t="shared" si="304"/>
        <v>17.635555555555555</v>
      </c>
      <c r="M2777" s="121" t="str">
        <f t="shared" si="307"/>
        <v/>
      </c>
      <c r="N2777" s="121" t="str">
        <f t="shared" si="305"/>
        <v/>
      </c>
      <c r="O2777" s="129"/>
    </row>
    <row r="2778" spans="1:15" s="130" customFormat="1">
      <c r="A2778" s="127"/>
      <c r="B2778" s="131"/>
      <c r="C2778" s="122" t="s">
        <v>893</v>
      </c>
      <c r="D2778" s="127">
        <v>1</v>
      </c>
      <c r="E2778" s="127">
        <v>16</v>
      </c>
      <c r="F2778" s="127">
        <v>4</v>
      </c>
      <c r="G2778" s="128">
        <v>2.06</v>
      </c>
      <c r="H2778" s="121">
        <f t="shared" si="301"/>
        <v>1.5802469135802468</v>
      </c>
      <c r="I2778" s="121" t="str">
        <f t="shared" si="302"/>
        <v/>
      </c>
      <c r="J2778" s="121" t="str">
        <f t="shared" si="306"/>
        <v/>
      </c>
      <c r="K2778" s="121" t="str">
        <f t="shared" si="303"/>
        <v/>
      </c>
      <c r="L2778" s="121">
        <f t="shared" si="304"/>
        <v>13.021234567901233</v>
      </c>
      <c r="M2778" s="121" t="str">
        <f t="shared" si="307"/>
        <v/>
      </c>
      <c r="N2778" s="121" t="str">
        <f t="shared" si="305"/>
        <v/>
      </c>
      <c r="O2778" s="129"/>
    </row>
    <row r="2779" spans="1:15" s="130" customFormat="1">
      <c r="A2779" s="127"/>
      <c r="B2779" s="131"/>
      <c r="C2779" s="122" t="s">
        <v>840</v>
      </c>
      <c r="D2779" s="127">
        <v>1</v>
      </c>
      <c r="E2779" s="127">
        <v>16</v>
      </c>
      <c r="F2779" s="127">
        <v>1</v>
      </c>
      <c r="G2779" s="128">
        <v>3.46</v>
      </c>
      <c r="H2779" s="121">
        <f t="shared" si="301"/>
        <v>1.5802469135802468</v>
      </c>
      <c r="I2779" s="121" t="str">
        <f t="shared" si="302"/>
        <v/>
      </c>
      <c r="J2779" s="121" t="str">
        <f t="shared" si="306"/>
        <v/>
      </c>
      <c r="K2779" s="121" t="str">
        <f t="shared" si="303"/>
        <v/>
      </c>
      <c r="L2779" s="121">
        <f t="shared" si="304"/>
        <v>5.4676543209876538</v>
      </c>
      <c r="M2779" s="121" t="str">
        <f t="shared" si="307"/>
        <v/>
      </c>
      <c r="N2779" s="121" t="str">
        <f t="shared" si="305"/>
        <v/>
      </c>
      <c r="O2779" s="129"/>
    </row>
    <row r="2780" spans="1:15" s="130" customFormat="1">
      <c r="A2780" s="127"/>
      <c r="B2780" s="131"/>
      <c r="C2780" s="122" t="s">
        <v>905</v>
      </c>
      <c r="D2780" s="127">
        <v>1</v>
      </c>
      <c r="E2780" s="127">
        <v>8</v>
      </c>
      <c r="F2780" s="127">
        <v>33</v>
      </c>
      <c r="G2780" s="128">
        <v>1.32</v>
      </c>
      <c r="H2780" s="121">
        <f t="shared" si="301"/>
        <v>0.39506172839506171</v>
      </c>
      <c r="I2780" s="121">
        <f t="shared" si="302"/>
        <v>17.20888888888889</v>
      </c>
      <c r="J2780" s="121" t="str">
        <f t="shared" si="306"/>
        <v/>
      </c>
      <c r="K2780" s="121" t="str">
        <f t="shared" si="303"/>
        <v/>
      </c>
      <c r="L2780" s="121" t="str">
        <f t="shared" si="304"/>
        <v/>
      </c>
      <c r="M2780" s="121" t="str">
        <f t="shared" si="307"/>
        <v/>
      </c>
      <c r="N2780" s="121" t="str">
        <f t="shared" si="305"/>
        <v/>
      </c>
      <c r="O2780" s="129"/>
    </row>
    <row r="2781" spans="1:15" s="130" customFormat="1">
      <c r="A2781" s="127"/>
      <c r="B2781" s="131" t="s">
        <v>595</v>
      </c>
      <c r="C2781" s="122" t="s">
        <v>914</v>
      </c>
      <c r="D2781" s="127">
        <v>1</v>
      </c>
      <c r="E2781" s="127">
        <v>20</v>
      </c>
      <c r="F2781" s="127">
        <v>2</v>
      </c>
      <c r="G2781" s="128">
        <v>43.805</v>
      </c>
      <c r="H2781" s="121">
        <f t="shared" si="301"/>
        <v>2.4691358024691357</v>
      </c>
      <c r="I2781" s="121" t="str">
        <f t="shared" si="302"/>
        <v/>
      </c>
      <c r="J2781" s="121" t="str">
        <f t="shared" si="306"/>
        <v/>
      </c>
      <c r="K2781" s="121" t="str">
        <f t="shared" si="303"/>
        <v/>
      </c>
      <c r="L2781" s="121" t="str">
        <f t="shared" si="304"/>
        <v/>
      </c>
      <c r="M2781" s="121">
        <f t="shared" si="307"/>
        <v>216.32098765432099</v>
      </c>
      <c r="N2781" s="121" t="str">
        <f t="shared" si="305"/>
        <v/>
      </c>
      <c r="O2781" s="129"/>
    </row>
    <row r="2782" spans="1:15" s="130" customFormat="1">
      <c r="A2782" s="127"/>
      <c r="B2782" s="131"/>
      <c r="C2782" s="122" t="s">
        <v>914</v>
      </c>
      <c r="D2782" s="127">
        <v>1</v>
      </c>
      <c r="E2782" s="127">
        <v>16</v>
      </c>
      <c r="F2782" s="127">
        <v>1</v>
      </c>
      <c r="G2782" s="128">
        <v>43.805</v>
      </c>
      <c r="H2782" s="121">
        <f t="shared" si="301"/>
        <v>1.5802469135802468</v>
      </c>
      <c r="I2782" s="121" t="str">
        <f t="shared" si="302"/>
        <v/>
      </c>
      <c r="J2782" s="121" t="str">
        <f t="shared" si="306"/>
        <v/>
      </c>
      <c r="K2782" s="121" t="str">
        <f t="shared" si="303"/>
        <v/>
      </c>
      <c r="L2782" s="121">
        <f t="shared" si="304"/>
        <v>69.222716049382711</v>
      </c>
      <c r="M2782" s="121" t="str">
        <f t="shared" si="307"/>
        <v/>
      </c>
      <c r="N2782" s="121" t="str">
        <f t="shared" si="305"/>
        <v/>
      </c>
      <c r="O2782" s="129"/>
    </row>
    <row r="2783" spans="1:15" s="130" customFormat="1">
      <c r="A2783" s="127"/>
      <c r="B2783" s="131"/>
      <c r="C2783" s="122" t="s">
        <v>914</v>
      </c>
      <c r="D2783" s="127">
        <v>1</v>
      </c>
      <c r="E2783" s="127">
        <v>16</v>
      </c>
      <c r="F2783" s="127">
        <v>6</v>
      </c>
      <c r="G2783" s="128">
        <v>6.2</v>
      </c>
      <c r="H2783" s="121">
        <f t="shared" si="301"/>
        <v>1.5802469135802468</v>
      </c>
      <c r="I2783" s="121" t="str">
        <f t="shared" si="302"/>
        <v/>
      </c>
      <c r="J2783" s="121" t="str">
        <f t="shared" si="306"/>
        <v/>
      </c>
      <c r="K2783" s="121" t="str">
        <f t="shared" si="303"/>
        <v/>
      </c>
      <c r="L2783" s="121">
        <f t="shared" si="304"/>
        <v>58.785185185185185</v>
      </c>
      <c r="M2783" s="121" t="str">
        <f t="shared" si="307"/>
        <v/>
      </c>
      <c r="N2783" s="121" t="str">
        <f t="shared" si="305"/>
        <v/>
      </c>
      <c r="O2783" s="129"/>
    </row>
    <row r="2784" spans="1:15" s="130" customFormat="1">
      <c r="A2784" s="127"/>
      <c r="B2784" s="131"/>
      <c r="C2784" s="122" t="s">
        <v>915</v>
      </c>
      <c r="D2784" s="127">
        <v>1</v>
      </c>
      <c r="E2784" s="127">
        <v>20</v>
      </c>
      <c r="F2784" s="127">
        <v>2</v>
      </c>
      <c r="G2784" s="128">
        <v>6.5650000000000004</v>
      </c>
      <c r="H2784" s="121">
        <f t="shared" si="301"/>
        <v>2.4691358024691357</v>
      </c>
      <c r="I2784" s="121" t="str">
        <f t="shared" si="302"/>
        <v/>
      </c>
      <c r="J2784" s="121" t="str">
        <f t="shared" si="306"/>
        <v/>
      </c>
      <c r="K2784" s="121" t="str">
        <f t="shared" si="303"/>
        <v/>
      </c>
      <c r="L2784" s="121" t="str">
        <f t="shared" si="304"/>
        <v/>
      </c>
      <c r="M2784" s="121">
        <f t="shared" si="307"/>
        <v>32.419753086419753</v>
      </c>
      <c r="N2784" s="121" t="str">
        <f t="shared" si="305"/>
        <v/>
      </c>
      <c r="O2784" s="129"/>
    </row>
    <row r="2785" spans="1:15" s="130" customFormat="1">
      <c r="A2785" s="127"/>
      <c r="B2785" s="131"/>
      <c r="C2785" s="122" t="s">
        <v>915</v>
      </c>
      <c r="D2785" s="127">
        <v>1</v>
      </c>
      <c r="E2785" s="127">
        <v>16</v>
      </c>
      <c r="F2785" s="127">
        <v>1</v>
      </c>
      <c r="G2785" s="128">
        <v>6.5650000000000004</v>
      </c>
      <c r="H2785" s="121">
        <f t="shared" si="301"/>
        <v>1.5802469135802468</v>
      </c>
      <c r="I2785" s="121" t="str">
        <f t="shared" si="302"/>
        <v/>
      </c>
      <c r="J2785" s="121" t="str">
        <f t="shared" si="306"/>
        <v/>
      </c>
      <c r="K2785" s="121" t="str">
        <f t="shared" si="303"/>
        <v/>
      </c>
      <c r="L2785" s="121">
        <f t="shared" si="304"/>
        <v>10.374320987654322</v>
      </c>
      <c r="M2785" s="121" t="str">
        <f t="shared" si="307"/>
        <v/>
      </c>
      <c r="N2785" s="121" t="str">
        <f t="shared" si="305"/>
        <v/>
      </c>
      <c r="O2785" s="129"/>
    </row>
    <row r="2786" spans="1:15" s="130" customFormat="1">
      <c r="A2786" s="127"/>
      <c r="B2786" s="131"/>
      <c r="C2786" s="122" t="s">
        <v>915</v>
      </c>
      <c r="D2786" s="127">
        <v>1</v>
      </c>
      <c r="E2786" s="127">
        <v>20</v>
      </c>
      <c r="F2786" s="127">
        <v>2</v>
      </c>
      <c r="G2786" s="128">
        <v>17.440000000000001</v>
      </c>
      <c r="H2786" s="121">
        <f t="shared" si="301"/>
        <v>2.4691358024691357</v>
      </c>
      <c r="I2786" s="121" t="str">
        <f t="shared" si="302"/>
        <v/>
      </c>
      <c r="J2786" s="121" t="str">
        <f t="shared" si="306"/>
        <v/>
      </c>
      <c r="K2786" s="121" t="str">
        <f t="shared" si="303"/>
        <v/>
      </c>
      <c r="L2786" s="121" t="str">
        <f t="shared" si="304"/>
        <v/>
      </c>
      <c r="M2786" s="121">
        <f t="shared" si="307"/>
        <v>86.123456790123456</v>
      </c>
      <c r="N2786" s="121" t="str">
        <f t="shared" si="305"/>
        <v/>
      </c>
      <c r="O2786" s="129"/>
    </row>
    <row r="2787" spans="1:15" s="130" customFormat="1">
      <c r="A2787" s="127"/>
      <c r="B2787" s="131"/>
      <c r="C2787" s="122" t="s">
        <v>915</v>
      </c>
      <c r="D2787" s="127">
        <v>1</v>
      </c>
      <c r="E2787" s="127">
        <v>20</v>
      </c>
      <c r="F2787" s="127">
        <v>2</v>
      </c>
      <c r="G2787" s="128">
        <v>15.541</v>
      </c>
      <c r="H2787" s="121">
        <f t="shared" si="301"/>
        <v>2.4691358024691357</v>
      </c>
      <c r="I2787" s="121" t="str">
        <f t="shared" si="302"/>
        <v/>
      </c>
      <c r="J2787" s="121" t="str">
        <f t="shared" si="306"/>
        <v/>
      </c>
      <c r="K2787" s="121" t="str">
        <f t="shared" si="303"/>
        <v/>
      </c>
      <c r="L2787" s="121" t="str">
        <f t="shared" si="304"/>
        <v/>
      </c>
      <c r="M2787" s="121">
        <f t="shared" si="307"/>
        <v>76.745679012345676</v>
      </c>
      <c r="N2787" s="121" t="str">
        <f t="shared" si="305"/>
        <v/>
      </c>
      <c r="O2787" s="129"/>
    </row>
    <row r="2788" spans="1:15" s="130" customFormat="1">
      <c r="A2788" s="127"/>
      <c r="B2788" s="131"/>
      <c r="C2788" s="122" t="s">
        <v>915</v>
      </c>
      <c r="D2788" s="127">
        <v>1</v>
      </c>
      <c r="E2788" s="127">
        <v>16</v>
      </c>
      <c r="F2788" s="127">
        <v>1</v>
      </c>
      <c r="G2788" s="128">
        <v>15.541</v>
      </c>
      <c r="H2788" s="121">
        <f t="shared" si="301"/>
        <v>1.5802469135802468</v>
      </c>
      <c r="I2788" s="121" t="str">
        <f t="shared" si="302"/>
        <v/>
      </c>
      <c r="J2788" s="121" t="str">
        <f t="shared" si="306"/>
        <v/>
      </c>
      <c r="K2788" s="121" t="str">
        <f t="shared" si="303"/>
        <v/>
      </c>
      <c r="L2788" s="121">
        <f t="shared" si="304"/>
        <v>24.558617283950618</v>
      </c>
      <c r="M2788" s="121" t="str">
        <f t="shared" si="307"/>
        <v/>
      </c>
      <c r="N2788" s="121" t="str">
        <f t="shared" si="305"/>
        <v/>
      </c>
      <c r="O2788" s="129"/>
    </row>
    <row r="2789" spans="1:15" s="130" customFormat="1">
      <c r="A2789" s="127"/>
      <c r="B2789" s="131"/>
      <c r="C2789" s="122" t="s">
        <v>893</v>
      </c>
      <c r="D2789" s="127">
        <v>1</v>
      </c>
      <c r="E2789" s="127">
        <v>16</v>
      </c>
      <c r="F2789" s="127">
        <v>2</v>
      </c>
      <c r="G2789" s="128">
        <v>2.46</v>
      </c>
      <c r="H2789" s="121">
        <f t="shared" si="301"/>
        <v>1.5802469135802468</v>
      </c>
      <c r="I2789" s="121" t="str">
        <f t="shared" si="302"/>
        <v/>
      </c>
      <c r="J2789" s="121" t="str">
        <f t="shared" si="306"/>
        <v/>
      </c>
      <c r="K2789" s="121" t="str">
        <f t="shared" si="303"/>
        <v/>
      </c>
      <c r="L2789" s="121">
        <f t="shared" si="304"/>
        <v>7.774814814814814</v>
      </c>
      <c r="M2789" s="121" t="str">
        <f t="shared" si="307"/>
        <v/>
      </c>
      <c r="N2789" s="121" t="str">
        <f t="shared" si="305"/>
        <v/>
      </c>
      <c r="O2789" s="129"/>
    </row>
    <row r="2790" spans="1:15" s="130" customFormat="1">
      <c r="A2790" s="127"/>
      <c r="B2790" s="131"/>
      <c r="C2790" s="122" t="s">
        <v>893</v>
      </c>
      <c r="D2790" s="127">
        <v>1</v>
      </c>
      <c r="E2790" s="127">
        <v>16</v>
      </c>
      <c r="F2790" s="127">
        <v>2</v>
      </c>
      <c r="G2790" s="128">
        <v>6.2</v>
      </c>
      <c r="H2790" s="121">
        <f t="shared" si="301"/>
        <v>1.5802469135802468</v>
      </c>
      <c r="I2790" s="121" t="str">
        <f t="shared" si="302"/>
        <v/>
      </c>
      <c r="J2790" s="121" t="str">
        <f t="shared" si="306"/>
        <v/>
      </c>
      <c r="K2790" s="121" t="str">
        <f t="shared" si="303"/>
        <v/>
      </c>
      <c r="L2790" s="121">
        <f t="shared" si="304"/>
        <v>19.595061728395063</v>
      </c>
      <c r="M2790" s="121" t="str">
        <f t="shared" si="307"/>
        <v/>
      </c>
      <c r="N2790" s="121" t="str">
        <f t="shared" si="305"/>
        <v/>
      </c>
      <c r="O2790" s="129"/>
    </row>
    <row r="2791" spans="1:15" s="130" customFormat="1">
      <c r="A2791" s="127"/>
      <c r="B2791" s="131"/>
      <c r="C2791" s="122" t="s">
        <v>893</v>
      </c>
      <c r="D2791" s="127">
        <v>1</v>
      </c>
      <c r="E2791" s="127">
        <v>16</v>
      </c>
      <c r="F2791" s="127">
        <v>1</v>
      </c>
      <c r="G2791" s="128">
        <v>7.4</v>
      </c>
      <c r="H2791" s="121">
        <f t="shared" si="301"/>
        <v>1.5802469135802468</v>
      </c>
      <c r="I2791" s="121" t="str">
        <f t="shared" si="302"/>
        <v/>
      </c>
      <c r="J2791" s="121" t="str">
        <f t="shared" si="306"/>
        <v/>
      </c>
      <c r="K2791" s="121" t="str">
        <f t="shared" si="303"/>
        <v/>
      </c>
      <c r="L2791" s="121">
        <f t="shared" si="304"/>
        <v>11.693827160493827</v>
      </c>
      <c r="M2791" s="121" t="str">
        <f t="shared" si="307"/>
        <v/>
      </c>
      <c r="N2791" s="121" t="str">
        <f t="shared" si="305"/>
        <v/>
      </c>
      <c r="O2791" s="129"/>
    </row>
    <row r="2792" spans="1:15" s="130" customFormat="1">
      <c r="A2792" s="127"/>
      <c r="B2792" s="131"/>
      <c r="C2792" s="122" t="s">
        <v>893</v>
      </c>
      <c r="D2792" s="127">
        <v>1</v>
      </c>
      <c r="E2792" s="127">
        <v>16</v>
      </c>
      <c r="F2792" s="127">
        <v>2</v>
      </c>
      <c r="G2792" s="128">
        <v>6.25</v>
      </c>
      <c r="H2792" s="121">
        <f t="shared" si="301"/>
        <v>1.5802469135802468</v>
      </c>
      <c r="I2792" s="121" t="str">
        <f t="shared" si="302"/>
        <v/>
      </c>
      <c r="J2792" s="121" t="str">
        <f t="shared" si="306"/>
        <v/>
      </c>
      <c r="K2792" s="121" t="str">
        <f t="shared" si="303"/>
        <v/>
      </c>
      <c r="L2792" s="121">
        <f t="shared" si="304"/>
        <v>19.753086419753085</v>
      </c>
      <c r="M2792" s="121" t="str">
        <f t="shared" si="307"/>
        <v/>
      </c>
      <c r="N2792" s="121" t="str">
        <f t="shared" si="305"/>
        <v/>
      </c>
      <c r="O2792" s="129"/>
    </row>
    <row r="2793" spans="1:15" s="130" customFormat="1">
      <c r="A2793" s="127"/>
      <c r="B2793" s="131"/>
      <c r="C2793" s="122" t="s">
        <v>893</v>
      </c>
      <c r="D2793" s="127">
        <v>1</v>
      </c>
      <c r="E2793" s="127">
        <v>16</v>
      </c>
      <c r="F2793" s="127">
        <v>2</v>
      </c>
      <c r="G2793" s="128">
        <v>6.5149999999999997</v>
      </c>
      <c r="H2793" s="121">
        <f t="shared" si="301"/>
        <v>1.5802469135802468</v>
      </c>
      <c r="I2793" s="121" t="str">
        <f t="shared" si="302"/>
        <v/>
      </c>
      <c r="J2793" s="121" t="str">
        <f t="shared" si="306"/>
        <v/>
      </c>
      <c r="K2793" s="121" t="str">
        <f t="shared" si="303"/>
        <v/>
      </c>
      <c r="L2793" s="121">
        <f t="shared" si="304"/>
        <v>20.590617283950614</v>
      </c>
      <c r="M2793" s="121" t="str">
        <f t="shared" si="307"/>
        <v/>
      </c>
      <c r="N2793" s="121" t="str">
        <f t="shared" si="305"/>
        <v/>
      </c>
      <c r="O2793" s="129"/>
    </row>
    <row r="2794" spans="1:15" s="130" customFormat="1">
      <c r="A2794" s="127"/>
      <c r="B2794" s="131"/>
      <c r="C2794" s="122" t="s">
        <v>893</v>
      </c>
      <c r="D2794" s="127">
        <v>1</v>
      </c>
      <c r="E2794" s="127">
        <v>16</v>
      </c>
      <c r="F2794" s="127">
        <v>2</v>
      </c>
      <c r="G2794" s="128">
        <v>2.75</v>
      </c>
      <c r="H2794" s="121">
        <f t="shared" si="301"/>
        <v>1.5802469135802468</v>
      </c>
      <c r="I2794" s="121" t="str">
        <f t="shared" si="302"/>
        <v/>
      </c>
      <c r="J2794" s="121" t="str">
        <f t="shared" si="306"/>
        <v/>
      </c>
      <c r="K2794" s="121" t="str">
        <f t="shared" si="303"/>
        <v/>
      </c>
      <c r="L2794" s="121">
        <f t="shared" si="304"/>
        <v>8.6913580246913575</v>
      </c>
      <c r="M2794" s="121" t="str">
        <f t="shared" si="307"/>
        <v/>
      </c>
      <c r="N2794" s="121" t="str">
        <f t="shared" si="305"/>
        <v/>
      </c>
      <c r="O2794" s="129"/>
    </row>
    <row r="2795" spans="1:15" s="130" customFormat="1">
      <c r="A2795" s="127"/>
      <c r="B2795" s="131"/>
      <c r="C2795" s="122" t="s">
        <v>840</v>
      </c>
      <c r="D2795" s="127">
        <v>1</v>
      </c>
      <c r="E2795" s="127">
        <v>16</v>
      </c>
      <c r="F2795" s="127">
        <v>2</v>
      </c>
      <c r="G2795" s="128">
        <v>4.5599999999999996</v>
      </c>
      <c r="H2795" s="121">
        <f t="shared" si="301"/>
        <v>1.5802469135802468</v>
      </c>
      <c r="I2795" s="121" t="str">
        <f t="shared" si="302"/>
        <v/>
      </c>
      <c r="J2795" s="121" t="str">
        <f t="shared" si="306"/>
        <v/>
      </c>
      <c r="K2795" s="121" t="str">
        <f t="shared" si="303"/>
        <v/>
      </c>
      <c r="L2795" s="121">
        <f t="shared" si="304"/>
        <v>14.41185185185185</v>
      </c>
      <c r="M2795" s="121" t="str">
        <f t="shared" si="307"/>
        <v/>
      </c>
      <c r="N2795" s="121" t="str">
        <f t="shared" si="305"/>
        <v/>
      </c>
      <c r="O2795" s="129"/>
    </row>
    <row r="2796" spans="1:15" s="130" customFormat="1">
      <c r="A2796" s="127"/>
      <c r="B2796" s="131"/>
      <c r="C2796" s="122" t="s">
        <v>929</v>
      </c>
      <c r="D2796" s="127">
        <v>1</v>
      </c>
      <c r="E2796" s="127">
        <v>12</v>
      </c>
      <c r="F2796" s="127">
        <v>2</v>
      </c>
      <c r="G2796" s="128">
        <v>16.52</v>
      </c>
      <c r="H2796" s="121">
        <f t="shared" si="301"/>
        <v>0.88888888888888884</v>
      </c>
      <c r="I2796" s="121" t="str">
        <f t="shared" si="302"/>
        <v/>
      </c>
      <c r="J2796" s="121" t="str">
        <f t="shared" si="306"/>
        <v/>
      </c>
      <c r="K2796" s="121">
        <f t="shared" si="303"/>
        <v>29.368888888888886</v>
      </c>
      <c r="L2796" s="121" t="str">
        <f t="shared" si="304"/>
        <v/>
      </c>
      <c r="M2796" s="121" t="str">
        <f t="shared" si="307"/>
        <v/>
      </c>
      <c r="N2796" s="121" t="str">
        <f t="shared" si="305"/>
        <v/>
      </c>
      <c r="O2796" s="129"/>
    </row>
    <row r="2797" spans="1:15" s="130" customFormat="1">
      <c r="A2797" s="127"/>
      <c r="B2797" s="131"/>
      <c r="C2797" s="122" t="s">
        <v>905</v>
      </c>
      <c r="D2797" s="127">
        <v>1</v>
      </c>
      <c r="E2797" s="127">
        <v>8</v>
      </c>
      <c r="F2797" s="127">
        <v>96</v>
      </c>
      <c r="G2797" s="128">
        <v>1.46</v>
      </c>
      <c r="H2797" s="121">
        <f t="shared" si="301"/>
        <v>0.39506172839506171</v>
      </c>
      <c r="I2797" s="121">
        <f t="shared" si="302"/>
        <v>55.371851851851851</v>
      </c>
      <c r="J2797" s="121" t="str">
        <f t="shared" si="306"/>
        <v/>
      </c>
      <c r="K2797" s="121" t="str">
        <f t="shared" si="303"/>
        <v/>
      </c>
      <c r="L2797" s="121" t="str">
        <f t="shared" si="304"/>
        <v/>
      </c>
      <c r="M2797" s="121" t="str">
        <f t="shared" si="307"/>
        <v/>
      </c>
      <c r="N2797" s="121" t="str">
        <f t="shared" si="305"/>
        <v/>
      </c>
      <c r="O2797" s="129"/>
    </row>
    <row r="2798" spans="1:15" s="130" customFormat="1">
      <c r="A2798" s="127"/>
      <c r="B2798" s="131"/>
      <c r="C2798" s="122" t="s">
        <v>905</v>
      </c>
      <c r="D2798" s="127">
        <v>1</v>
      </c>
      <c r="E2798" s="127">
        <v>8</v>
      </c>
      <c r="F2798" s="127">
        <v>30</v>
      </c>
      <c r="G2798" s="128">
        <v>0.86</v>
      </c>
      <c r="H2798" s="121">
        <f t="shared" si="301"/>
        <v>0.39506172839506171</v>
      </c>
      <c r="I2798" s="121">
        <f t="shared" si="302"/>
        <v>10.192592592592593</v>
      </c>
      <c r="J2798" s="121" t="str">
        <f t="shared" si="306"/>
        <v/>
      </c>
      <c r="K2798" s="121" t="str">
        <f t="shared" si="303"/>
        <v/>
      </c>
      <c r="L2798" s="121" t="str">
        <f t="shared" si="304"/>
        <v/>
      </c>
      <c r="M2798" s="121" t="str">
        <f t="shared" si="307"/>
        <v/>
      </c>
      <c r="N2798" s="121" t="str">
        <f t="shared" si="305"/>
        <v/>
      </c>
      <c r="O2798" s="129"/>
    </row>
    <row r="2799" spans="1:15" s="130" customFormat="1">
      <c r="A2799" s="127"/>
      <c r="B2799" s="131"/>
      <c r="C2799" s="122" t="s">
        <v>905</v>
      </c>
      <c r="D2799" s="127">
        <v>1</v>
      </c>
      <c r="E2799" s="127">
        <v>8</v>
      </c>
      <c r="F2799" s="127">
        <v>26</v>
      </c>
      <c r="G2799" s="128">
        <v>1.32</v>
      </c>
      <c r="H2799" s="121">
        <f t="shared" si="301"/>
        <v>0.39506172839506171</v>
      </c>
      <c r="I2799" s="121">
        <f t="shared" si="302"/>
        <v>13.558518518518518</v>
      </c>
      <c r="J2799" s="121" t="str">
        <f t="shared" si="306"/>
        <v/>
      </c>
      <c r="K2799" s="121" t="str">
        <f t="shared" si="303"/>
        <v/>
      </c>
      <c r="L2799" s="121" t="str">
        <f t="shared" si="304"/>
        <v/>
      </c>
      <c r="M2799" s="121" t="str">
        <f t="shared" si="307"/>
        <v/>
      </c>
      <c r="N2799" s="121" t="str">
        <f t="shared" si="305"/>
        <v/>
      </c>
      <c r="O2799" s="129"/>
    </row>
    <row r="2800" spans="1:15" s="130" customFormat="1">
      <c r="A2800" s="127"/>
      <c r="B2800" s="131"/>
      <c r="C2800" s="122" t="s">
        <v>905</v>
      </c>
      <c r="D2800" s="127">
        <v>1</v>
      </c>
      <c r="E2800" s="127">
        <v>8</v>
      </c>
      <c r="F2800" s="127">
        <v>95</v>
      </c>
      <c r="G2800" s="128">
        <v>2.2200000000000002</v>
      </c>
      <c r="H2800" s="121">
        <f t="shared" si="301"/>
        <v>0.39506172839506171</v>
      </c>
      <c r="I2800" s="121">
        <f t="shared" si="302"/>
        <v>83.318518518518516</v>
      </c>
      <c r="J2800" s="121" t="str">
        <f t="shared" si="306"/>
        <v/>
      </c>
      <c r="K2800" s="121" t="str">
        <f t="shared" si="303"/>
        <v/>
      </c>
      <c r="L2800" s="121" t="str">
        <f t="shared" si="304"/>
        <v/>
      </c>
      <c r="M2800" s="121" t="str">
        <f t="shared" si="307"/>
        <v/>
      </c>
      <c r="N2800" s="121" t="str">
        <f t="shared" si="305"/>
        <v/>
      </c>
      <c r="O2800" s="129"/>
    </row>
    <row r="2801" spans="1:15" s="130" customFormat="1">
      <c r="A2801" s="127"/>
      <c r="B2801" s="131"/>
      <c r="C2801" s="122" t="s">
        <v>928</v>
      </c>
      <c r="D2801" s="127">
        <v>1</v>
      </c>
      <c r="E2801" s="127">
        <v>20</v>
      </c>
      <c r="F2801" s="127">
        <v>15</v>
      </c>
      <c r="G2801" s="128">
        <v>0.25</v>
      </c>
      <c r="H2801" s="121">
        <f t="shared" si="301"/>
        <v>2.4691358024691357</v>
      </c>
      <c r="I2801" s="121" t="str">
        <f t="shared" si="302"/>
        <v/>
      </c>
      <c r="J2801" s="121" t="str">
        <f t="shared" si="306"/>
        <v/>
      </c>
      <c r="K2801" s="121" t="str">
        <f t="shared" si="303"/>
        <v/>
      </c>
      <c r="L2801" s="121" t="str">
        <f t="shared" si="304"/>
        <v/>
      </c>
      <c r="M2801" s="121">
        <f t="shared" si="307"/>
        <v>9.2592592592592595</v>
      </c>
      <c r="N2801" s="121" t="str">
        <f t="shared" si="305"/>
        <v/>
      </c>
      <c r="O2801" s="129"/>
    </row>
    <row r="2802" spans="1:15" s="130" customFormat="1">
      <c r="A2802" s="127"/>
      <c r="B2802" s="131" t="s">
        <v>596</v>
      </c>
      <c r="C2802" s="122" t="s">
        <v>914</v>
      </c>
      <c r="D2802" s="127">
        <v>1</v>
      </c>
      <c r="E2802" s="127">
        <v>16</v>
      </c>
      <c r="F2802" s="127">
        <v>3</v>
      </c>
      <c r="G2802" s="128">
        <v>34.575000000000003</v>
      </c>
      <c r="H2802" s="121">
        <f t="shared" si="301"/>
        <v>1.5802469135802468</v>
      </c>
      <c r="I2802" s="121" t="str">
        <f t="shared" si="302"/>
        <v/>
      </c>
      <c r="J2802" s="121" t="str">
        <f t="shared" si="306"/>
        <v/>
      </c>
      <c r="K2802" s="121" t="str">
        <f t="shared" si="303"/>
        <v/>
      </c>
      <c r="L2802" s="121">
        <f t="shared" si="304"/>
        <v>163.91111111111113</v>
      </c>
      <c r="M2802" s="121" t="str">
        <f t="shared" si="307"/>
        <v/>
      </c>
      <c r="N2802" s="121" t="str">
        <f t="shared" si="305"/>
        <v/>
      </c>
      <c r="O2802" s="129"/>
    </row>
    <row r="2803" spans="1:15" s="130" customFormat="1">
      <c r="A2803" s="127"/>
      <c r="B2803" s="131"/>
      <c r="C2803" s="122" t="s">
        <v>915</v>
      </c>
      <c r="D2803" s="127">
        <v>1</v>
      </c>
      <c r="E2803" s="127">
        <v>16</v>
      </c>
      <c r="F2803" s="127">
        <v>3</v>
      </c>
      <c r="G2803" s="128">
        <v>34.575000000000003</v>
      </c>
      <c r="H2803" s="121">
        <f t="shared" si="301"/>
        <v>1.5802469135802468</v>
      </c>
      <c r="I2803" s="121" t="str">
        <f t="shared" si="302"/>
        <v/>
      </c>
      <c r="J2803" s="121" t="str">
        <f t="shared" si="306"/>
        <v/>
      </c>
      <c r="K2803" s="121" t="str">
        <f t="shared" si="303"/>
        <v/>
      </c>
      <c r="L2803" s="121">
        <f t="shared" si="304"/>
        <v>163.91111111111113</v>
      </c>
      <c r="M2803" s="121" t="str">
        <f t="shared" si="307"/>
        <v/>
      </c>
      <c r="N2803" s="121" t="str">
        <f t="shared" si="305"/>
        <v/>
      </c>
      <c r="O2803" s="129"/>
    </row>
    <row r="2804" spans="1:15" s="130" customFormat="1">
      <c r="A2804" s="127"/>
      <c r="B2804" s="131"/>
      <c r="C2804" s="122" t="s">
        <v>893</v>
      </c>
      <c r="D2804" s="127">
        <v>1</v>
      </c>
      <c r="E2804" s="127">
        <v>16</v>
      </c>
      <c r="F2804" s="127">
        <v>2</v>
      </c>
      <c r="G2804" s="128">
        <v>2.56</v>
      </c>
      <c r="H2804" s="121">
        <f t="shared" si="301"/>
        <v>1.5802469135802468</v>
      </c>
      <c r="I2804" s="121" t="str">
        <f t="shared" si="302"/>
        <v/>
      </c>
      <c r="J2804" s="121" t="str">
        <f t="shared" si="306"/>
        <v/>
      </c>
      <c r="K2804" s="121" t="str">
        <f t="shared" si="303"/>
        <v/>
      </c>
      <c r="L2804" s="121">
        <f t="shared" si="304"/>
        <v>8.0908641975308644</v>
      </c>
      <c r="M2804" s="121" t="str">
        <f t="shared" si="307"/>
        <v/>
      </c>
      <c r="N2804" s="121" t="str">
        <f t="shared" si="305"/>
        <v/>
      </c>
      <c r="O2804" s="129"/>
    </row>
    <row r="2805" spans="1:15" s="130" customFormat="1">
      <c r="A2805" s="127"/>
      <c r="B2805" s="131"/>
      <c r="C2805" s="122" t="s">
        <v>916</v>
      </c>
      <c r="D2805" s="127">
        <v>1</v>
      </c>
      <c r="E2805" s="127">
        <v>16</v>
      </c>
      <c r="F2805" s="127">
        <v>2</v>
      </c>
      <c r="G2805" s="128">
        <v>7.5</v>
      </c>
      <c r="H2805" s="121">
        <f t="shared" si="301"/>
        <v>1.5802469135802468</v>
      </c>
      <c r="I2805" s="121" t="str">
        <f t="shared" si="302"/>
        <v/>
      </c>
      <c r="J2805" s="121" t="str">
        <f t="shared" si="306"/>
        <v/>
      </c>
      <c r="K2805" s="121" t="str">
        <f t="shared" si="303"/>
        <v/>
      </c>
      <c r="L2805" s="121">
        <f t="shared" si="304"/>
        <v>23.703703703703702</v>
      </c>
      <c r="M2805" s="121" t="str">
        <f t="shared" si="307"/>
        <v/>
      </c>
      <c r="N2805" s="121" t="str">
        <f t="shared" si="305"/>
        <v/>
      </c>
      <c r="O2805" s="129"/>
    </row>
    <row r="2806" spans="1:15" s="130" customFormat="1">
      <c r="A2806" s="127"/>
      <c r="B2806" s="131"/>
      <c r="C2806" s="122" t="s">
        <v>893</v>
      </c>
      <c r="D2806" s="127">
        <v>1</v>
      </c>
      <c r="E2806" s="127">
        <v>16</v>
      </c>
      <c r="F2806" s="127">
        <v>2</v>
      </c>
      <c r="G2806" s="128">
        <v>6.15</v>
      </c>
      <c r="H2806" s="121">
        <f t="shared" si="301"/>
        <v>1.5802469135802468</v>
      </c>
      <c r="I2806" s="121" t="str">
        <f t="shared" si="302"/>
        <v/>
      </c>
      <c r="J2806" s="121" t="str">
        <f t="shared" si="306"/>
        <v/>
      </c>
      <c r="K2806" s="121" t="str">
        <f t="shared" si="303"/>
        <v/>
      </c>
      <c r="L2806" s="121">
        <f t="shared" si="304"/>
        <v>19.437037037037037</v>
      </c>
      <c r="M2806" s="121" t="str">
        <f t="shared" si="307"/>
        <v/>
      </c>
      <c r="N2806" s="121" t="str">
        <f t="shared" si="305"/>
        <v/>
      </c>
      <c r="O2806" s="129"/>
    </row>
    <row r="2807" spans="1:15" s="130" customFormat="1">
      <c r="A2807" s="127"/>
      <c r="B2807" s="131"/>
      <c r="C2807" s="122" t="s">
        <v>893</v>
      </c>
      <c r="D2807" s="127">
        <v>1</v>
      </c>
      <c r="E2807" s="127">
        <v>16</v>
      </c>
      <c r="F2807" s="127">
        <v>2</v>
      </c>
      <c r="G2807" s="128">
        <v>6.1669999999999998</v>
      </c>
      <c r="H2807" s="121">
        <f t="shared" si="301"/>
        <v>1.5802469135802468</v>
      </c>
      <c r="I2807" s="121" t="str">
        <f t="shared" si="302"/>
        <v/>
      </c>
      <c r="J2807" s="121" t="str">
        <f t="shared" si="306"/>
        <v/>
      </c>
      <c r="K2807" s="121" t="str">
        <f t="shared" si="303"/>
        <v/>
      </c>
      <c r="L2807" s="121">
        <f t="shared" si="304"/>
        <v>19.490765432098765</v>
      </c>
      <c r="M2807" s="121" t="str">
        <f t="shared" si="307"/>
        <v/>
      </c>
      <c r="N2807" s="121" t="str">
        <f t="shared" si="305"/>
        <v/>
      </c>
      <c r="O2807" s="129"/>
    </row>
    <row r="2808" spans="1:15" s="130" customFormat="1">
      <c r="A2808" s="127"/>
      <c r="B2808" s="131"/>
      <c r="C2808" s="122" t="s">
        <v>840</v>
      </c>
      <c r="D2808" s="127">
        <v>1</v>
      </c>
      <c r="E2808" s="127">
        <v>12</v>
      </c>
      <c r="F2808" s="127">
        <v>4</v>
      </c>
      <c r="G2808" s="128">
        <v>4.66</v>
      </c>
      <c r="H2808" s="121">
        <f t="shared" si="301"/>
        <v>0.88888888888888884</v>
      </c>
      <c r="I2808" s="121" t="str">
        <f t="shared" si="302"/>
        <v/>
      </c>
      <c r="J2808" s="121" t="str">
        <f t="shared" si="306"/>
        <v/>
      </c>
      <c r="K2808" s="121">
        <f t="shared" si="303"/>
        <v>16.568888888888889</v>
      </c>
      <c r="L2808" s="121" t="str">
        <f t="shared" si="304"/>
        <v/>
      </c>
      <c r="M2808" s="121" t="str">
        <f t="shared" si="307"/>
        <v/>
      </c>
      <c r="N2808" s="121" t="str">
        <f t="shared" si="305"/>
        <v/>
      </c>
      <c r="O2808" s="129"/>
    </row>
    <row r="2809" spans="1:15" s="130" customFormat="1">
      <c r="A2809" s="127"/>
      <c r="B2809" s="131"/>
      <c r="C2809" s="122" t="s">
        <v>840</v>
      </c>
      <c r="D2809" s="127">
        <v>1</v>
      </c>
      <c r="E2809" s="127">
        <v>12</v>
      </c>
      <c r="F2809" s="127">
        <v>2</v>
      </c>
      <c r="G2809" s="128">
        <v>3.32</v>
      </c>
      <c r="H2809" s="121">
        <f t="shared" si="301"/>
        <v>0.88888888888888884</v>
      </c>
      <c r="I2809" s="121" t="str">
        <f t="shared" si="302"/>
        <v/>
      </c>
      <c r="J2809" s="121" t="str">
        <f t="shared" si="306"/>
        <v/>
      </c>
      <c r="K2809" s="121">
        <f t="shared" si="303"/>
        <v>5.902222222222222</v>
      </c>
      <c r="L2809" s="121" t="str">
        <f t="shared" si="304"/>
        <v/>
      </c>
      <c r="M2809" s="121" t="str">
        <f t="shared" si="307"/>
        <v/>
      </c>
      <c r="N2809" s="121" t="str">
        <f t="shared" si="305"/>
        <v/>
      </c>
      <c r="O2809" s="129"/>
    </row>
    <row r="2810" spans="1:15" s="130" customFormat="1">
      <c r="A2810" s="127"/>
      <c r="B2810" s="131"/>
      <c r="C2810" s="122" t="s">
        <v>840</v>
      </c>
      <c r="D2810" s="127">
        <v>1</v>
      </c>
      <c r="E2810" s="127">
        <v>12</v>
      </c>
      <c r="F2810" s="127">
        <v>2</v>
      </c>
      <c r="G2810" s="128">
        <v>3.6</v>
      </c>
      <c r="H2810" s="121">
        <f t="shared" si="301"/>
        <v>0.88888888888888884</v>
      </c>
      <c r="I2810" s="121" t="str">
        <f t="shared" si="302"/>
        <v/>
      </c>
      <c r="J2810" s="121" t="str">
        <f t="shared" si="306"/>
        <v/>
      </c>
      <c r="K2810" s="121">
        <f t="shared" si="303"/>
        <v>6.3999999999999995</v>
      </c>
      <c r="L2810" s="121" t="str">
        <f t="shared" si="304"/>
        <v/>
      </c>
      <c r="M2810" s="121" t="str">
        <f t="shared" si="307"/>
        <v/>
      </c>
      <c r="N2810" s="121" t="str">
        <f t="shared" si="305"/>
        <v/>
      </c>
      <c r="O2810" s="129"/>
    </row>
    <row r="2811" spans="1:15" s="130" customFormat="1">
      <c r="A2811" s="127"/>
      <c r="B2811" s="131"/>
      <c r="C2811" s="122" t="s">
        <v>905</v>
      </c>
      <c r="D2811" s="127">
        <v>1</v>
      </c>
      <c r="E2811" s="127">
        <v>8</v>
      </c>
      <c r="F2811" s="127">
        <v>206</v>
      </c>
      <c r="G2811" s="128">
        <v>1.46</v>
      </c>
      <c r="H2811" s="121">
        <f t="shared" si="301"/>
        <v>0.39506172839506171</v>
      </c>
      <c r="I2811" s="121">
        <f t="shared" si="302"/>
        <v>118.81876543209876</v>
      </c>
      <c r="J2811" s="121" t="str">
        <f t="shared" si="306"/>
        <v/>
      </c>
      <c r="K2811" s="121" t="str">
        <f t="shared" si="303"/>
        <v/>
      </c>
      <c r="L2811" s="121" t="str">
        <f t="shared" si="304"/>
        <v/>
      </c>
      <c r="M2811" s="121" t="str">
        <f t="shared" si="307"/>
        <v/>
      </c>
      <c r="N2811" s="121" t="str">
        <f t="shared" si="305"/>
        <v/>
      </c>
      <c r="O2811" s="129"/>
    </row>
    <row r="2812" spans="1:15" s="130" customFormat="1">
      <c r="A2812" s="127"/>
      <c r="B2812" s="131"/>
      <c r="C2812" s="122" t="s">
        <v>928</v>
      </c>
      <c r="D2812" s="127">
        <v>1</v>
      </c>
      <c r="E2812" s="127">
        <v>20</v>
      </c>
      <c r="F2812" s="127">
        <v>19</v>
      </c>
      <c r="G2812" s="128">
        <v>0.25</v>
      </c>
      <c r="H2812" s="121">
        <f t="shared" si="301"/>
        <v>2.4691358024691357</v>
      </c>
      <c r="I2812" s="121" t="str">
        <f t="shared" si="302"/>
        <v/>
      </c>
      <c r="J2812" s="121" t="str">
        <f t="shared" si="306"/>
        <v/>
      </c>
      <c r="K2812" s="121" t="str">
        <f t="shared" si="303"/>
        <v/>
      </c>
      <c r="L2812" s="121" t="str">
        <f t="shared" si="304"/>
        <v/>
      </c>
      <c r="M2812" s="121">
        <f t="shared" si="307"/>
        <v>11.728395061728394</v>
      </c>
      <c r="N2812" s="121" t="str">
        <f t="shared" si="305"/>
        <v/>
      </c>
      <c r="O2812" s="129"/>
    </row>
    <row r="2813" spans="1:15" s="130" customFormat="1">
      <c r="A2813" s="127"/>
      <c r="B2813" s="131" t="s">
        <v>597</v>
      </c>
      <c r="C2813" s="122" t="s">
        <v>914</v>
      </c>
      <c r="D2813" s="127">
        <v>1</v>
      </c>
      <c r="E2813" s="127">
        <v>16</v>
      </c>
      <c r="F2813" s="127">
        <v>2</v>
      </c>
      <c r="G2813" s="128">
        <v>6.2249999999999996</v>
      </c>
      <c r="H2813" s="121">
        <f t="shared" si="301"/>
        <v>1.5802469135802468</v>
      </c>
      <c r="I2813" s="121" t="str">
        <f t="shared" si="302"/>
        <v/>
      </c>
      <c r="J2813" s="121" t="str">
        <f t="shared" si="306"/>
        <v/>
      </c>
      <c r="K2813" s="121" t="str">
        <f t="shared" si="303"/>
        <v/>
      </c>
      <c r="L2813" s="121">
        <f t="shared" si="304"/>
        <v>19.67407407407407</v>
      </c>
      <c r="M2813" s="121" t="str">
        <f t="shared" si="307"/>
        <v/>
      </c>
      <c r="N2813" s="121" t="str">
        <f t="shared" si="305"/>
        <v/>
      </c>
      <c r="O2813" s="129"/>
    </row>
    <row r="2814" spans="1:15" s="130" customFormat="1">
      <c r="A2814" s="127"/>
      <c r="B2814" s="131"/>
      <c r="C2814" s="122" t="s">
        <v>915</v>
      </c>
      <c r="D2814" s="127">
        <v>1</v>
      </c>
      <c r="E2814" s="127">
        <v>16</v>
      </c>
      <c r="F2814" s="127">
        <v>2</v>
      </c>
      <c r="G2814" s="128">
        <v>6.2249999999999996</v>
      </c>
      <c r="H2814" s="121">
        <f t="shared" si="301"/>
        <v>1.5802469135802468</v>
      </c>
      <c r="I2814" s="121" t="str">
        <f t="shared" si="302"/>
        <v/>
      </c>
      <c r="J2814" s="121" t="str">
        <f t="shared" si="306"/>
        <v/>
      </c>
      <c r="K2814" s="121" t="str">
        <f t="shared" si="303"/>
        <v/>
      </c>
      <c r="L2814" s="121">
        <f t="shared" si="304"/>
        <v>19.67407407407407</v>
      </c>
      <c r="M2814" s="121" t="str">
        <f t="shared" si="307"/>
        <v/>
      </c>
      <c r="N2814" s="121" t="str">
        <f t="shared" si="305"/>
        <v/>
      </c>
      <c r="O2814" s="129"/>
    </row>
    <row r="2815" spans="1:15" s="130" customFormat="1">
      <c r="A2815" s="127"/>
      <c r="B2815" s="131"/>
      <c r="C2815" s="122" t="s">
        <v>905</v>
      </c>
      <c r="D2815" s="127">
        <v>1</v>
      </c>
      <c r="E2815" s="127">
        <v>8</v>
      </c>
      <c r="F2815" s="127">
        <v>38</v>
      </c>
      <c r="G2815" s="128">
        <v>1.32</v>
      </c>
      <c r="H2815" s="121">
        <f t="shared" si="301"/>
        <v>0.39506172839506171</v>
      </c>
      <c r="I2815" s="121">
        <f t="shared" si="302"/>
        <v>19.816296296296297</v>
      </c>
      <c r="J2815" s="121" t="str">
        <f t="shared" si="306"/>
        <v/>
      </c>
      <c r="K2815" s="121" t="str">
        <f t="shared" si="303"/>
        <v/>
      </c>
      <c r="L2815" s="121" t="str">
        <f t="shared" si="304"/>
        <v/>
      </c>
      <c r="M2815" s="121" t="str">
        <f t="shared" si="307"/>
        <v/>
      </c>
      <c r="N2815" s="121" t="str">
        <f t="shared" si="305"/>
        <v/>
      </c>
      <c r="O2815" s="129"/>
    </row>
    <row r="2816" spans="1:15" s="130" customFormat="1">
      <c r="A2816" s="127"/>
      <c r="B2816" s="131" t="s">
        <v>598</v>
      </c>
      <c r="C2816" s="122" t="s">
        <v>914</v>
      </c>
      <c r="D2816" s="127">
        <v>1</v>
      </c>
      <c r="E2816" s="127">
        <v>12</v>
      </c>
      <c r="F2816" s="127">
        <v>2</v>
      </c>
      <c r="G2816" s="128">
        <v>3.395</v>
      </c>
      <c r="H2816" s="121">
        <f t="shared" si="301"/>
        <v>0.88888888888888884</v>
      </c>
      <c r="I2816" s="121" t="str">
        <f t="shared" si="302"/>
        <v/>
      </c>
      <c r="J2816" s="121" t="str">
        <f t="shared" si="306"/>
        <v/>
      </c>
      <c r="K2816" s="121">
        <f t="shared" si="303"/>
        <v>6.0355555555555549</v>
      </c>
      <c r="L2816" s="121" t="str">
        <f t="shared" si="304"/>
        <v/>
      </c>
      <c r="M2816" s="121" t="str">
        <f t="shared" si="307"/>
        <v/>
      </c>
      <c r="N2816" s="121" t="str">
        <f t="shared" si="305"/>
        <v/>
      </c>
      <c r="O2816" s="129"/>
    </row>
    <row r="2817" spans="1:19" s="130" customFormat="1">
      <c r="A2817" s="127"/>
      <c r="B2817" s="131"/>
      <c r="C2817" s="122" t="s">
        <v>915</v>
      </c>
      <c r="D2817" s="127">
        <v>1</v>
      </c>
      <c r="E2817" s="127">
        <v>12</v>
      </c>
      <c r="F2817" s="127">
        <v>2</v>
      </c>
      <c r="G2817" s="128">
        <v>3.395</v>
      </c>
      <c r="H2817" s="121">
        <f t="shared" si="301"/>
        <v>0.88888888888888884</v>
      </c>
      <c r="I2817" s="121" t="str">
        <f t="shared" si="302"/>
        <v/>
      </c>
      <c r="J2817" s="121" t="str">
        <f t="shared" si="306"/>
        <v/>
      </c>
      <c r="K2817" s="121">
        <f t="shared" si="303"/>
        <v>6.0355555555555549</v>
      </c>
      <c r="L2817" s="121" t="str">
        <f t="shared" si="304"/>
        <v/>
      </c>
      <c r="M2817" s="121" t="str">
        <f t="shared" si="307"/>
        <v/>
      </c>
      <c r="N2817" s="121" t="str">
        <f t="shared" si="305"/>
        <v/>
      </c>
      <c r="O2817" s="129"/>
    </row>
    <row r="2818" spans="1:19" s="130" customFormat="1">
      <c r="A2818" s="127"/>
      <c r="B2818" s="131"/>
      <c r="C2818" s="122" t="s">
        <v>905</v>
      </c>
      <c r="D2818" s="127">
        <v>1</v>
      </c>
      <c r="E2818" s="127">
        <v>8</v>
      </c>
      <c r="F2818" s="127">
        <v>22</v>
      </c>
      <c r="G2818" s="128">
        <v>1.32</v>
      </c>
      <c r="H2818" s="121">
        <f t="shared" si="301"/>
        <v>0.39506172839506171</v>
      </c>
      <c r="I2818" s="121">
        <f t="shared" si="302"/>
        <v>11.472592592592592</v>
      </c>
      <c r="J2818" s="121" t="str">
        <f t="shared" si="306"/>
        <v/>
      </c>
      <c r="K2818" s="121" t="str">
        <f t="shared" si="303"/>
        <v/>
      </c>
      <c r="L2818" s="121" t="str">
        <f t="shared" si="304"/>
        <v/>
      </c>
      <c r="M2818" s="121" t="str">
        <f t="shared" si="307"/>
        <v/>
      </c>
      <c r="N2818" s="121" t="str">
        <f t="shared" si="305"/>
        <v/>
      </c>
      <c r="O2818" s="129"/>
    </row>
    <row r="2819" spans="1:19" s="130" customFormat="1">
      <c r="A2819" s="127"/>
      <c r="B2819" s="131" t="s">
        <v>931</v>
      </c>
      <c r="C2819" s="122" t="s">
        <v>914</v>
      </c>
      <c r="D2819" s="127">
        <v>1</v>
      </c>
      <c r="E2819" s="127">
        <v>16</v>
      </c>
      <c r="F2819" s="127">
        <v>2</v>
      </c>
      <c r="G2819" s="128">
        <v>4.01</v>
      </c>
      <c r="H2819" s="121">
        <f t="shared" si="301"/>
        <v>1.5802469135802468</v>
      </c>
      <c r="I2819" s="121" t="str">
        <f t="shared" si="302"/>
        <v/>
      </c>
      <c r="J2819" s="121" t="str">
        <f t="shared" si="306"/>
        <v/>
      </c>
      <c r="K2819" s="121" t="str">
        <f t="shared" si="303"/>
        <v/>
      </c>
      <c r="L2819" s="121">
        <f t="shared" si="304"/>
        <v>12.673580246913579</v>
      </c>
      <c r="M2819" s="121" t="str">
        <f t="shared" si="307"/>
        <v/>
      </c>
      <c r="N2819" s="121" t="str">
        <f t="shared" si="305"/>
        <v/>
      </c>
      <c r="O2819" s="129"/>
    </row>
    <row r="2820" spans="1:19" s="130" customFormat="1">
      <c r="A2820" s="127"/>
      <c r="B2820" s="131"/>
      <c r="C2820" s="122" t="s">
        <v>915</v>
      </c>
      <c r="D2820" s="127">
        <v>1</v>
      </c>
      <c r="E2820" s="127">
        <v>16</v>
      </c>
      <c r="F2820" s="127">
        <v>2</v>
      </c>
      <c r="G2820" s="128">
        <v>4.01</v>
      </c>
      <c r="H2820" s="121">
        <f t="shared" si="301"/>
        <v>1.5802469135802468</v>
      </c>
      <c r="I2820" s="121" t="str">
        <f t="shared" si="302"/>
        <v/>
      </c>
      <c r="J2820" s="121" t="str">
        <f t="shared" si="306"/>
        <v/>
      </c>
      <c r="K2820" s="121" t="str">
        <f t="shared" si="303"/>
        <v/>
      </c>
      <c r="L2820" s="121">
        <f t="shared" si="304"/>
        <v>12.673580246913579</v>
      </c>
      <c r="M2820" s="121" t="str">
        <f t="shared" si="307"/>
        <v/>
      </c>
      <c r="N2820" s="121" t="str">
        <f t="shared" si="305"/>
        <v/>
      </c>
      <c r="O2820" s="129"/>
    </row>
    <row r="2821" spans="1:19" s="130" customFormat="1">
      <c r="A2821" s="127"/>
      <c r="B2821" s="131"/>
      <c r="C2821" s="122" t="s">
        <v>905</v>
      </c>
      <c r="D2821" s="127">
        <v>1</v>
      </c>
      <c r="E2821" s="127">
        <v>8</v>
      </c>
      <c r="F2821" s="127">
        <v>25</v>
      </c>
      <c r="G2821" s="128">
        <v>1.46</v>
      </c>
      <c r="H2821" s="121">
        <f t="shared" si="301"/>
        <v>0.39506172839506171</v>
      </c>
      <c r="I2821" s="121">
        <f t="shared" si="302"/>
        <v>14.419753086419753</v>
      </c>
      <c r="J2821" s="121" t="str">
        <f t="shared" si="306"/>
        <v/>
      </c>
      <c r="K2821" s="121" t="str">
        <f t="shared" si="303"/>
        <v/>
      </c>
      <c r="L2821" s="121" t="str">
        <f t="shared" si="304"/>
        <v/>
      </c>
      <c r="M2821" s="121" t="str">
        <f t="shared" si="307"/>
        <v/>
      </c>
      <c r="N2821" s="121" t="str">
        <f t="shared" si="305"/>
        <v/>
      </c>
      <c r="O2821" s="129"/>
    </row>
    <row r="2822" spans="1:19" s="130" customFormat="1">
      <c r="A2822" s="127"/>
      <c r="B2822" s="131" t="s">
        <v>599</v>
      </c>
      <c r="C2822" s="122" t="s">
        <v>914</v>
      </c>
      <c r="D2822" s="127">
        <v>1</v>
      </c>
      <c r="E2822" s="127">
        <v>16</v>
      </c>
      <c r="F2822" s="127">
        <v>3</v>
      </c>
      <c r="G2822" s="128">
        <v>17.34</v>
      </c>
      <c r="H2822" s="121">
        <f t="shared" ref="H2822:H2885" si="308">E2822*E2822/(162)</f>
        <v>1.5802469135802468</v>
      </c>
      <c r="I2822" s="121" t="str">
        <f t="shared" ref="I2822:I2885" si="309">IF((E2822=8),D2822*G2822*F2822*H2822,"")</f>
        <v/>
      </c>
      <c r="J2822" s="121" t="str">
        <f t="shared" si="306"/>
        <v/>
      </c>
      <c r="K2822" s="121" t="str">
        <f t="shared" ref="K2822:K2885" si="310">IF((E2822=12),D2822*F2822*G2822*H2822,"")</f>
        <v/>
      </c>
      <c r="L2822" s="121">
        <f t="shared" ref="L2822:L2885" si="311">IF((E2822=16),D2822*F2822*G2822*H2822,"")</f>
        <v>82.204444444444434</v>
      </c>
      <c r="M2822" s="121" t="str">
        <f t="shared" si="307"/>
        <v/>
      </c>
      <c r="N2822" s="121" t="str">
        <f t="shared" ref="N2822:N2885" si="312">IF((E2822=25),D2822*F2822*G2822*H2822,"")</f>
        <v/>
      </c>
      <c r="O2822" s="129"/>
    </row>
    <row r="2823" spans="1:19" s="130" customFormat="1">
      <c r="A2823" s="127"/>
      <c r="B2823" s="131"/>
      <c r="C2823" s="122" t="s">
        <v>915</v>
      </c>
      <c r="D2823" s="127">
        <v>1</v>
      </c>
      <c r="E2823" s="127">
        <v>16</v>
      </c>
      <c r="F2823" s="127">
        <v>3</v>
      </c>
      <c r="G2823" s="128">
        <v>17.34</v>
      </c>
      <c r="H2823" s="121">
        <f t="shared" si="308"/>
        <v>1.5802469135802468</v>
      </c>
      <c r="I2823" s="121" t="str">
        <f t="shared" si="309"/>
        <v/>
      </c>
      <c r="J2823" s="121" t="str">
        <f t="shared" si="306"/>
        <v/>
      </c>
      <c r="K2823" s="121" t="str">
        <f t="shared" si="310"/>
        <v/>
      </c>
      <c r="L2823" s="121">
        <f t="shared" si="311"/>
        <v>82.204444444444434</v>
      </c>
      <c r="M2823" s="121" t="str">
        <f t="shared" si="307"/>
        <v/>
      </c>
      <c r="N2823" s="121" t="str">
        <f t="shared" si="312"/>
        <v/>
      </c>
      <c r="O2823" s="129"/>
    </row>
    <row r="2824" spans="1:19" s="130" customFormat="1">
      <c r="A2824" s="127"/>
      <c r="B2824" s="131"/>
      <c r="C2824" s="122" t="s">
        <v>893</v>
      </c>
      <c r="D2824" s="127">
        <v>1</v>
      </c>
      <c r="E2824" s="127">
        <v>20</v>
      </c>
      <c r="F2824" s="127">
        <v>2</v>
      </c>
      <c r="G2824" s="128">
        <v>3.5</v>
      </c>
      <c r="H2824" s="121">
        <f t="shared" si="308"/>
        <v>2.4691358024691357</v>
      </c>
      <c r="I2824" s="121" t="str">
        <f t="shared" si="309"/>
        <v/>
      </c>
      <c r="J2824" s="121" t="str">
        <f t="shared" si="306"/>
        <v/>
      </c>
      <c r="K2824" s="121" t="str">
        <f t="shared" si="310"/>
        <v/>
      </c>
      <c r="L2824" s="121" t="str">
        <f t="shared" si="311"/>
        <v/>
      </c>
      <c r="M2824" s="121">
        <f t="shared" si="307"/>
        <v>17.283950617283949</v>
      </c>
      <c r="N2824" s="121" t="str">
        <f t="shared" si="312"/>
        <v/>
      </c>
      <c r="O2824" s="129"/>
    </row>
    <row r="2825" spans="1:19" s="136" customFormat="1">
      <c r="A2825" s="127"/>
      <c r="B2825" s="131"/>
      <c r="C2825" s="122" t="s">
        <v>893</v>
      </c>
      <c r="D2825" s="127">
        <v>1</v>
      </c>
      <c r="E2825" s="127">
        <v>16</v>
      </c>
      <c r="F2825" s="127">
        <v>3</v>
      </c>
      <c r="G2825" s="128">
        <v>7.5</v>
      </c>
      <c r="H2825" s="121">
        <f t="shared" si="308"/>
        <v>1.5802469135802468</v>
      </c>
      <c r="I2825" s="121" t="str">
        <f t="shared" si="309"/>
        <v/>
      </c>
      <c r="J2825" s="121" t="str">
        <f t="shared" si="306"/>
        <v/>
      </c>
      <c r="K2825" s="121" t="str">
        <f t="shared" si="310"/>
        <v/>
      </c>
      <c r="L2825" s="121">
        <f t="shared" si="311"/>
        <v>35.555555555555557</v>
      </c>
      <c r="M2825" s="121" t="str">
        <f t="shared" si="307"/>
        <v/>
      </c>
      <c r="N2825" s="121" t="str">
        <f t="shared" si="312"/>
        <v/>
      </c>
      <c r="O2825" s="314"/>
      <c r="P2825" s="130"/>
      <c r="Q2825" s="130"/>
      <c r="R2825" s="130"/>
      <c r="S2825" s="130"/>
    </row>
    <row r="2826" spans="1:19">
      <c r="A2826" s="127"/>
      <c r="B2826" s="131"/>
      <c r="C2826" s="122" t="s">
        <v>893</v>
      </c>
      <c r="D2826" s="127">
        <v>1</v>
      </c>
      <c r="E2826" s="127">
        <v>20</v>
      </c>
      <c r="F2826" s="127">
        <v>2</v>
      </c>
      <c r="G2826" s="128">
        <v>2.56</v>
      </c>
      <c r="H2826" s="121">
        <f t="shared" si="308"/>
        <v>2.4691358024691357</v>
      </c>
      <c r="I2826" s="121" t="str">
        <f t="shared" si="309"/>
        <v/>
      </c>
      <c r="J2826" s="121" t="str">
        <f t="shared" si="306"/>
        <v/>
      </c>
      <c r="K2826" s="121" t="str">
        <f t="shared" si="310"/>
        <v/>
      </c>
      <c r="L2826" s="121" t="str">
        <f t="shared" si="311"/>
        <v/>
      </c>
      <c r="M2826" s="121">
        <f t="shared" si="307"/>
        <v>12.641975308641975</v>
      </c>
      <c r="N2826" s="121" t="str">
        <f t="shared" si="312"/>
        <v/>
      </c>
      <c r="O2826" s="129"/>
      <c r="P2826" s="130"/>
      <c r="Q2826" s="130"/>
      <c r="R2826" s="130"/>
      <c r="S2826" s="130"/>
    </row>
    <row r="2827" spans="1:19">
      <c r="A2827" s="127"/>
      <c r="B2827" s="131"/>
      <c r="C2827" s="122" t="s">
        <v>840</v>
      </c>
      <c r="D2827" s="127">
        <v>1</v>
      </c>
      <c r="E2827" s="127">
        <v>16</v>
      </c>
      <c r="F2827" s="127">
        <v>4</v>
      </c>
      <c r="G2827" s="128">
        <v>4.66</v>
      </c>
      <c r="H2827" s="121">
        <f t="shared" si="308"/>
        <v>1.5802469135802468</v>
      </c>
      <c r="I2827" s="121" t="str">
        <f t="shared" si="309"/>
        <v/>
      </c>
      <c r="J2827" s="121" t="str">
        <f t="shared" ref="J2827:J2890" si="313">IF((E2827=10),D2827*F2827*G2827*H2827,"")</f>
        <v/>
      </c>
      <c r="K2827" s="121" t="str">
        <f t="shared" si="310"/>
        <v/>
      </c>
      <c r="L2827" s="121">
        <f t="shared" si="311"/>
        <v>29.455802469135801</v>
      </c>
      <c r="M2827" s="121" t="str">
        <f t="shared" si="307"/>
        <v/>
      </c>
      <c r="N2827" s="121" t="str">
        <f t="shared" si="312"/>
        <v/>
      </c>
      <c r="O2827" s="123"/>
    </row>
    <row r="2828" spans="1:19">
      <c r="A2828" s="127"/>
      <c r="B2828" s="131"/>
      <c r="C2828" s="122" t="s">
        <v>905</v>
      </c>
      <c r="D2828" s="127">
        <v>1</v>
      </c>
      <c r="E2828" s="127">
        <v>8</v>
      </c>
      <c r="F2828" s="127">
        <v>106</v>
      </c>
      <c r="G2828" s="128">
        <v>1.46</v>
      </c>
      <c r="H2828" s="121">
        <f t="shared" si="308"/>
        <v>0.39506172839506171</v>
      </c>
      <c r="I2828" s="121">
        <f t="shared" si="309"/>
        <v>61.139753086419745</v>
      </c>
      <c r="J2828" s="121" t="str">
        <f t="shared" si="313"/>
        <v/>
      </c>
      <c r="K2828" s="121" t="str">
        <f t="shared" si="310"/>
        <v/>
      </c>
      <c r="L2828" s="121" t="str">
        <f t="shared" si="311"/>
        <v/>
      </c>
      <c r="M2828" s="121" t="str">
        <f t="shared" si="307"/>
        <v/>
      </c>
      <c r="N2828" s="121" t="str">
        <f t="shared" si="312"/>
        <v/>
      </c>
      <c r="O2828" s="123"/>
    </row>
    <row r="2829" spans="1:19">
      <c r="A2829" s="127"/>
      <c r="B2829" s="131"/>
      <c r="C2829" s="122" t="s">
        <v>928</v>
      </c>
      <c r="D2829" s="127">
        <v>1</v>
      </c>
      <c r="E2829" s="127">
        <v>20</v>
      </c>
      <c r="F2829" s="127">
        <v>11</v>
      </c>
      <c r="G2829" s="128">
        <v>0.25</v>
      </c>
      <c r="H2829" s="121">
        <f t="shared" si="308"/>
        <v>2.4691358024691357</v>
      </c>
      <c r="I2829" s="121" t="str">
        <f t="shared" si="309"/>
        <v/>
      </c>
      <c r="J2829" s="121" t="str">
        <f t="shared" si="313"/>
        <v/>
      </c>
      <c r="K2829" s="121" t="str">
        <f t="shared" si="310"/>
        <v/>
      </c>
      <c r="L2829" s="121" t="str">
        <f t="shared" si="311"/>
        <v/>
      </c>
      <c r="M2829" s="121">
        <f t="shared" si="307"/>
        <v>6.7901234567901234</v>
      </c>
      <c r="N2829" s="121" t="str">
        <f t="shared" si="312"/>
        <v/>
      </c>
      <c r="O2829" s="123"/>
    </row>
    <row r="2830" spans="1:19">
      <c r="A2830" s="127"/>
      <c r="B2830" s="131" t="s">
        <v>694</v>
      </c>
      <c r="C2830" s="122" t="s">
        <v>914</v>
      </c>
      <c r="D2830" s="127">
        <v>4</v>
      </c>
      <c r="E2830" s="127">
        <v>16</v>
      </c>
      <c r="F2830" s="127">
        <v>3</v>
      </c>
      <c r="G2830" s="128">
        <v>3.22</v>
      </c>
      <c r="H2830" s="121">
        <f t="shared" si="308"/>
        <v>1.5802469135802468</v>
      </c>
      <c r="I2830" s="121" t="str">
        <f t="shared" si="309"/>
        <v/>
      </c>
      <c r="J2830" s="121" t="str">
        <f t="shared" si="313"/>
        <v/>
      </c>
      <c r="K2830" s="121" t="str">
        <f t="shared" si="310"/>
        <v/>
      </c>
      <c r="L2830" s="121">
        <f t="shared" si="311"/>
        <v>61.060740740740741</v>
      </c>
      <c r="M2830" s="121" t="str">
        <f t="shared" si="307"/>
        <v/>
      </c>
      <c r="N2830" s="121" t="str">
        <f t="shared" si="312"/>
        <v/>
      </c>
      <c r="O2830" s="123"/>
    </row>
    <row r="2831" spans="1:19">
      <c r="A2831" s="127"/>
      <c r="B2831" s="131"/>
      <c r="C2831" s="122" t="s">
        <v>915</v>
      </c>
      <c r="D2831" s="127">
        <v>4</v>
      </c>
      <c r="E2831" s="127">
        <v>16</v>
      </c>
      <c r="F2831" s="127">
        <v>3</v>
      </c>
      <c r="G2831" s="128">
        <v>3.22</v>
      </c>
      <c r="H2831" s="121">
        <f t="shared" si="308"/>
        <v>1.5802469135802468</v>
      </c>
      <c r="I2831" s="121" t="str">
        <f t="shared" si="309"/>
        <v/>
      </c>
      <c r="J2831" s="121" t="str">
        <f t="shared" si="313"/>
        <v/>
      </c>
      <c r="K2831" s="121" t="str">
        <f t="shared" si="310"/>
        <v/>
      </c>
      <c r="L2831" s="121">
        <f t="shared" si="311"/>
        <v>61.060740740740741</v>
      </c>
      <c r="M2831" s="121" t="str">
        <f t="shared" si="307"/>
        <v/>
      </c>
      <c r="N2831" s="121" t="str">
        <f t="shared" si="312"/>
        <v/>
      </c>
      <c r="O2831" s="123"/>
    </row>
    <row r="2832" spans="1:19">
      <c r="A2832" s="127"/>
      <c r="B2832" s="131"/>
      <c r="C2832" s="122" t="s">
        <v>905</v>
      </c>
      <c r="D2832" s="127">
        <v>4</v>
      </c>
      <c r="E2832" s="127">
        <v>8</v>
      </c>
      <c r="F2832" s="127">
        <v>15</v>
      </c>
      <c r="G2832" s="128">
        <v>1.46</v>
      </c>
      <c r="H2832" s="121">
        <f t="shared" si="308"/>
        <v>0.39506172839506171</v>
      </c>
      <c r="I2832" s="121">
        <f t="shared" si="309"/>
        <v>34.607407407407401</v>
      </c>
      <c r="J2832" s="121" t="str">
        <f t="shared" si="313"/>
        <v/>
      </c>
      <c r="K2832" s="121" t="str">
        <f t="shared" si="310"/>
        <v/>
      </c>
      <c r="L2832" s="121" t="str">
        <f t="shared" si="311"/>
        <v/>
      </c>
      <c r="M2832" s="121" t="str">
        <f t="shared" ref="M2832:M2895" si="314">IF((E2832=20),D2832*F2832*G2832*H2832,"")</f>
        <v/>
      </c>
      <c r="N2832" s="121" t="str">
        <f t="shared" si="312"/>
        <v/>
      </c>
      <c r="O2832" s="123"/>
    </row>
    <row r="2833" spans="1:15">
      <c r="A2833" s="127"/>
      <c r="B2833" s="131" t="s">
        <v>600</v>
      </c>
      <c r="C2833" s="122" t="s">
        <v>914</v>
      </c>
      <c r="D2833" s="127">
        <v>1</v>
      </c>
      <c r="E2833" s="127">
        <v>16</v>
      </c>
      <c r="F2833" s="127">
        <v>3</v>
      </c>
      <c r="G2833" s="128">
        <v>5.84</v>
      </c>
      <c r="H2833" s="121">
        <f t="shared" si="308"/>
        <v>1.5802469135802468</v>
      </c>
      <c r="I2833" s="121" t="str">
        <f t="shared" si="309"/>
        <v/>
      </c>
      <c r="J2833" s="121" t="str">
        <f t="shared" si="313"/>
        <v/>
      </c>
      <c r="K2833" s="121" t="str">
        <f t="shared" si="310"/>
        <v/>
      </c>
      <c r="L2833" s="121">
        <f t="shared" si="311"/>
        <v>27.685925925925925</v>
      </c>
      <c r="M2833" s="121" t="str">
        <f t="shared" si="314"/>
        <v/>
      </c>
      <c r="N2833" s="121" t="str">
        <f t="shared" si="312"/>
        <v/>
      </c>
      <c r="O2833" s="123"/>
    </row>
    <row r="2834" spans="1:15">
      <c r="A2834" s="127"/>
      <c r="B2834" s="131"/>
      <c r="C2834" s="122" t="s">
        <v>915</v>
      </c>
      <c r="D2834" s="127">
        <v>1</v>
      </c>
      <c r="E2834" s="127">
        <v>16</v>
      </c>
      <c r="F2834" s="127">
        <v>3</v>
      </c>
      <c r="G2834" s="128">
        <v>5.84</v>
      </c>
      <c r="H2834" s="121">
        <f t="shared" si="308"/>
        <v>1.5802469135802468</v>
      </c>
      <c r="I2834" s="121" t="str">
        <f t="shared" si="309"/>
        <v/>
      </c>
      <c r="J2834" s="121" t="str">
        <f t="shared" si="313"/>
        <v/>
      </c>
      <c r="K2834" s="121" t="str">
        <f t="shared" si="310"/>
        <v/>
      </c>
      <c r="L2834" s="121">
        <f t="shared" si="311"/>
        <v>27.685925925925925</v>
      </c>
      <c r="M2834" s="121" t="str">
        <f t="shared" si="314"/>
        <v/>
      </c>
      <c r="N2834" s="121" t="str">
        <f t="shared" si="312"/>
        <v/>
      </c>
      <c r="O2834" s="123"/>
    </row>
    <row r="2835" spans="1:15">
      <c r="A2835" s="127"/>
      <c r="B2835" s="131"/>
      <c r="C2835" s="122" t="s">
        <v>893</v>
      </c>
      <c r="D2835" s="127">
        <v>1</v>
      </c>
      <c r="E2835" s="127">
        <v>16</v>
      </c>
      <c r="F2835" s="127">
        <v>4</v>
      </c>
      <c r="G2835" s="128">
        <v>2.36</v>
      </c>
      <c r="H2835" s="121">
        <f t="shared" si="308"/>
        <v>1.5802469135802468</v>
      </c>
      <c r="I2835" s="121" t="str">
        <f t="shared" si="309"/>
        <v/>
      </c>
      <c r="J2835" s="121" t="str">
        <f t="shared" si="313"/>
        <v/>
      </c>
      <c r="K2835" s="121" t="str">
        <f t="shared" si="310"/>
        <v/>
      </c>
      <c r="L2835" s="121">
        <f t="shared" si="311"/>
        <v>14.917530864197529</v>
      </c>
      <c r="M2835" s="121" t="str">
        <f t="shared" si="314"/>
        <v/>
      </c>
      <c r="N2835" s="121" t="str">
        <f t="shared" si="312"/>
        <v/>
      </c>
      <c r="O2835" s="123"/>
    </row>
    <row r="2836" spans="1:15">
      <c r="A2836" s="127"/>
      <c r="B2836" s="131"/>
      <c r="C2836" s="122" t="s">
        <v>840</v>
      </c>
      <c r="D2836" s="127">
        <v>1</v>
      </c>
      <c r="E2836" s="127">
        <v>16</v>
      </c>
      <c r="F2836" s="127">
        <v>2</v>
      </c>
      <c r="G2836" s="128">
        <v>3.42</v>
      </c>
      <c r="H2836" s="121">
        <f t="shared" si="308"/>
        <v>1.5802469135802468</v>
      </c>
      <c r="I2836" s="121" t="str">
        <f t="shared" si="309"/>
        <v/>
      </c>
      <c r="J2836" s="121" t="str">
        <f t="shared" si="313"/>
        <v/>
      </c>
      <c r="K2836" s="121" t="str">
        <f t="shared" si="310"/>
        <v/>
      </c>
      <c r="L2836" s="121">
        <f t="shared" si="311"/>
        <v>10.808888888888887</v>
      </c>
      <c r="M2836" s="121" t="str">
        <f t="shared" si="314"/>
        <v/>
      </c>
      <c r="N2836" s="121" t="str">
        <f t="shared" si="312"/>
        <v/>
      </c>
      <c r="O2836" s="123"/>
    </row>
    <row r="2837" spans="1:15">
      <c r="A2837" s="127"/>
      <c r="B2837" s="131"/>
      <c r="C2837" s="122" t="s">
        <v>905</v>
      </c>
      <c r="D2837" s="127">
        <v>1</v>
      </c>
      <c r="E2837" s="127">
        <v>8</v>
      </c>
      <c r="F2837" s="127">
        <v>33</v>
      </c>
      <c r="G2837" s="128">
        <v>1.46</v>
      </c>
      <c r="H2837" s="121">
        <f t="shared" si="308"/>
        <v>0.39506172839506171</v>
      </c>
      <c r="I2837" s="121">
        <f t="shared" si="309"/>
        <v>19.034074074074073</v>
      </c>
      <c r="J2837" s="121" t="str">
        <f t="shared" si="313"/>
        <v/>
      </c>
      <c r="K2837" s="121" t="str">
        <f t="shared" si="310"/>
        <v/>
      </c>
      <c r="L2837" s="121" t="str">
        <f t="shared" si="311"/>
        <v/>
      </c>
      <c r="M2837" s="121" t="str">
        <f t="shared" si="314"/>
        <v/>
      </c>
      <c r="N2837" s="121" t="str">
        <f t="shared" si="312"/>
        <v/>
      </c>
      <c r="O2837" s="123"/>
    </row>
    <row r="2838" spans="1:15">
      <c r="A2838" s="127"/>
      <c r="B2838" s="131"/>
      <c r="C2838" s="122" t="s">
        <v>928</v>
      </c>
      <c r="D2838" s="127">
        <v>1</v>
      </c>
      <c r="E2838" s="127">
        <v>20</v>
      </c>
      <c r="F2838" s="127">
        <v>6</v>
      </c>
      <c r="G2838" s="128">
        <v>0.25</v>
      </c>
      <c r="H2838" s="121">
        <f t="shared" si="308"/>
        <v>2.4691358024691357</v>
      </c>
      <c r="I2838" s="121" t="str">
        <f t="shared" si="309"/>
        <v/>
      </c>
      <c r="J2838" s="121" t="str">
        <f t="shared" si="313"/>
        <v/>
      </c>
      <c r="K2838" s="121" t="str">
        <f t="shared" si="310"/>
        <v/>
      </c>
      <c r="L2838" s="121" t="str">
        <f t="shared" si="311"/>
        <v/>
      </c>
      <c r="M2838" s="121">
        <f t="shared" si="314"/>
        <v>3.7037037037037033</v>
      </c>
      <c r="N2838" s="121" t="str">
        <f t="shared" si="312"/>
        <v/>
      </c>
      <c r="O2838" s="123"/>
    </row>
    <row r="2839" spans="1:15">
      <c r="A2839" s="127"/>
      <c r="B2839" s="131" t="s">
        <v>601</v>
      </c>
      <c r="C2839" s="122" t="s">
        <v>914</v>
      </c>
      <c r="D2839" s="127">
        <v>1</v>
      </c>
      <c r="E2839" s="127">
        <v>16</v>
      </c>
      <c r="F2839" s="127">
        <v>3</v>
      </c>
      <c r="G2839" s="128">
        <v>17.34</v>
      </c>
      <c r="H2839" s="121">
        <f t="shared" si="308"/>
        <v>1.5802469135802468</v>
      </c>
      <c r="I2839" s="121" t="str">
        <f t="shared" si="309"/>
        <v/>
      </c>
      <c r="J2839" s="121" t="str">
        <f t="shared" si="313"/>
        <v/>
      </c>
      <c r="K2839" s="121" t="str">
        <f t="shared" si="310"/>
        <v/>
      </c>
      <c r="L2839" s="121">
        <f t="shared" si="311"/>
        <v>82.204444444444434</v>
      </c>
      <c r="M2839" s="121" t="str">
        <f t="shared" si="314"/>
        <v/>
      </c>
      <c r="N2839" s="121" t="str">
        <f t="shared" si="312"/>
        <v/>
      </c>
      <c r="O2839" s="123"/>
    </row>
    <row r="2840" spans="1:15">
      <c r="A2840" s="127"/>
      <c r="B2840" s="131"/>
      <c r="C2840" s="122" t="s">
        <v>915</v>
      </c>
      <c r="D2840" s="127">
        <v>1</v>
      </c>
      <c r="E2840" s="127">
        <v>16</v>
      </c>
      <c r="F2840" s="127">
        <v>3</v>
      </c>
      <c r="G2840" s="128">
        <v>17.34</v>
      </c>
      <c r="H2840" s="121">
        <f t="shared" si="308"/>
        <v>1.5802469135802468</v>
      </c>
      <c r="I2840" s="121" t="str">
        <f t="shared" si="309"/>
        <v/>
      </c>
      <c r="J2840" s="121" t="str">
        <f t="shared" si="313"/>
        <v/>
      </c>
      <c r="K2840" s="121" t="str">
        <f t="shared" si="310"/>
        <v/>
      </c>
      <c r="L2840" s="121">
        <f t="shared" si="311"/>
        <v>82.204444444444434</v>
      </c>
      <c r="M2840" s="121" t="str">
        <f t="shared" si="314"/>
        <v/>
      </c>
      <c r="N2840" s="121" t="str">
        <f t="shared" si="312"/>
        <v/>
      </c>
      <c r="O2840" s="123"/>
    </row>
    <row r="2841" spans="1:15">
      <c r="A2841" s="127"/>
      <c r="B2841" s="131"/>
      <c r="C2841" s="122" t="s">
        <v>893</v>
      </c>
      <c r="D2841" s="127">
        <v>1</v>
      </c>
      <c r="E2841" s="127">
        <v>20</v>
      </c>
      <c r="F2841" s="127">
        <v>4</v>
      </c>
      <c r="G2841" s="128">
        <v>2.56</v>
      </c>
      <c r="H2841" s="121">
        <f t="shared" si="308"/>
        <v>2.4691358024691357</v>
      </c>
      <c r="I2841" s="121" t="str">
        <f t="shared" si="309"/>
        <v/>
      </c>
      <c r="J2841" s="121" t="str">
        <f t="shared" si="313"/>
        <v/>
      </c>
      <c r="K2841" s="121" t="str">
        <f t="shared" si="310"/>
        <v/>
      </c>
      <c r="L2841" s="121" t="str">
        <f t="shared" si="311"/>
        <v/>
      </c>
      <c r="M2841" s="121">
        <f t="shared" si="314"/>
        <v>25.283950617283949</v>
      </c>
      <c r="N2841" s="121" t="str">
        <f t="shared" si="312"/>
        <v/>
      </c>
      <c r="O2841" s="123"/>
    </row>
    <row r="2842" spans="1:15">
      <c r="A2842" s="127"/>
      <c r="B2842" s="131"/>
      <c r="C2842" s="122" t="s">
        <v>893</v>
      </c>
      <c r="D2842" s="127">
        <v>1</v>
      </c>
      <c r="E2842" s="127">
        <v>20</v>
      </c>
      <c r="F2842" s="127">
        <v>2</v>
      </c>
      <c r="G2842" s="128">
        <v>7.5</v>
      </c>
      <c r="H2842" s="121">
        <f t="shared" si="308"/>
        <v>2.4691358024691357</v>
      </c>
      <c r="I2842" s="121" t="str">
        <f t="shared" si="309"/>
        <v/>
      </c>
      <c r="J2842" s="121" t="str">
        <f t="shared" si="313"/>
        <v/>
      </c>
      <c r="K2842" s="121" t="str">
        <f t="shared" si="310"/>
        <v/>
      </c>
      <c r="L2842" s="121" t="str">
        <f t="shared" si="311"/>
        <v/>
      </c>
      <c r="M2842" s="121">
        <f t="shared" si="314"/>
        <v>37.037037037037038</v>
      </c>
      <c r="N2842" s="121" t="str">
        <f t="shared" si="312"/>
        <v/>
      </c>
      <c r="O2842" s="123"/>
    </row>
    <row r="2843" spans="1:15">
      <c r="A2843" s="127"/>
      <c r="B2843" s="131"/>
      <c r="C2843" s="122" t="s">
        <v>917</v>
      </c>
      <c r="D2843" s="127">
        <v>1</v>
      </c>
      <c r="E2843" s="127">
        <v>16</v>
      </c>
      <c r="F2843" s="127">
        <v>4</v>
      </c>
      <c r="G2843" s="128">
        <v>4.66</v>
      </c>
      <c r="H2843" s="121">
        <f t="shared" si="308"/>
        <v>1.5802469135802468</v>
      </c>
      <c r="I2843" s="121" t="str">
        <f t="shared" si="309"/>
        <v/>
      </c>
      <c r="J2843" s="121" t="str">
        <f t="shared" si="313"/>
        <v/>
      </c>
      <c r="K2843" s="121" t="str">
        <f t="shared" si="310"/>
        <v/>
      </c>
      <c r="L2843" s="121">
        <f t="shared" si="311"/>
        <v>29.455802469135801</v>
      </c>
      <c r="M2843" s="121" t="str">
        <f t="shared" si="314"/>
        <v/>
      </c>
      <c r="N2843" s="121" t="str">
        <f t="shared" si="312"/>
        <v/>
      </c>
      <c r="O2843" s="123"/>
    </row>
    <row r="2844" spans="1:15">
      <c r="A2844" s="127"/>
      <c r="B2844" s="131"/>
      <c r="C2844" s="122" t="s">
        <v>905</v>
      </c>
      <c r="D2844" s="127">
        <v>1</v>
      </c>
      <c r="E2844" s="127">
        <v>8</v>
      </c>
      <c r="F2844" s="127">
        <v>106</v>
      </c>
      <c r="G2844" s="128">
        <v>1.46</v>
      </c>
      <c r="H2844" s="121">
        <f t="shared" si="308"/>
        <v>0.39506172839506171</v>
      </c>
      <c r="I2844" s="121">
        <f t="shared" si="309"/>
        <v>61.139753086419745</v>
      </c>
      <c r="J2844" s="121" t="str">
        <f t="shared" si="313"/>
        <v/>
      </c>
      <c r="K2844" s="121" t="str">
        <f t="shared" si="310"/>
        <v/>
      </c>
      <c r="L2844" s="121" t="str">
        <f t="shared" si="311"/>
        <v/>
      </c>
      <c r="M2844" s="121" t="str">
        <f t="shared" si="314"/>
        <v/>
      </c>
      <c r="N2844" s="121" t="str">
        <f t="shared" si="312"/>
        <v/>
      </c>
      <c r="O2844" s="123"/>
    </row>
    <row r="2845" spans="1:15">
      <c r="A2845" s="127"/>
      <c r="B2845" s="131"/>
      <c r="C2845" s="122" t="s">
        <v>928</v>
      </c>
      <c r="D2845" s="127">
        <v>1</v>
      </c>
      <c r="E2845" s="127">
        <v>20</v>
      </c>
      <c r="F2845" s="127">
        <v>11</v>
      </c>
      <c r="G2845" s="128">
        <v>0.25</v>
      </c>
      <c r="H2845" s="121">
        <f t="shared" si="308"/>
        <v>2.4691358024691357</v>
      </c>
      <c r="I2845" s="121" t="str">
        <f t="shared" si="309"/>
        <v/>
      </c>
      <c r="J2845" s="121" t="str">
        <f t="shared" si="313"/>
        <v/>
      </c>
      <c r="K2845" s="121" t="str">
        <f t="shared" si="310"/>
        <v/>
      </c>
      <c r="L2845" s="121" t="str">
        <f t="shared" si="311"/>
        <v/>
      </c>
      <c r="M2845" s="121">
        <f t="shared" si="314"/>
        <v>6.7901234567901234</v>
      </c>
      <c r="N2845" s="121" t="str">
        <f t="shared" si="312"/>
        <v/>
      </c>
      <c r="O2845" s="123"/>
    </row>
    <row r="2846" spans="1:15">
      <c r="A2846" s="127"/>
      <c r="B2846" s="131" t="s">
        <v>602</v>
      </c>
      <c r="C2846" s="122" t="s">
        <v>914</v>
      </c>
      <c r="D2846" s="127">
        <v>1</v>
      </c>
      <c r="E2846" s="127">
        <v>16</v>
      </c>
      <c r="F2846" s="127">
        <v>2</v>
      </c>
      <c r="G2846" s="128">
        <v>8.5649999999999995</v>
      </c>
      <c r="H2846" s="121">
        <f t="shared" si="308"/>
        <v>1.5802469135802468</v>
      </c>
      <c r="I2846" s="121" t="str">
        <f t="shared" si="309"/>
        <v/>
      </c>
      <c r="J2846" s="121" t="str">
        <f t="shared" si="313"/>
        <v/>
      </c>
      <c r="K2846" s="121" t="str">
        <f t="shared" si="310"/>
        <v/>
      </c>
      <c r="L2846" s="121">
        <f t="shared" si="311"/>
        <v>27.069629629629627</v>
      </c>
      <c r="M2846" s="121" t="str">
        <f t="shared" si="314"/>
        <v/>
      </c>
      <c r="N2846" s="121" t="str">
        <f t="shared" si="312"/>
        <v/>
      </c>
      <c r="O2846" s="123"/>
    </row>
    <row r="2847" spans="1:15">
      <c r="A2847" s="127"/>
      <c r="B2847" s="131"/>
      <c r="C2847" s="122" t="s">
        <v>915</v>
      </c>
      <c r="D2847" s="127">
        <v>1</v>
      </c>
      <c r="E2847" s="127">
        <v>16</v>
      </c>
      <c r="F2847" s="127">
        <v>2</v>
      </c>
      <c r="G2847" s="128">
        <v>8.5649999999999995</v>
      </c>
      <c r="H2847" s="121">
        <f t="shared" si="308"/>
        <v>1.5802469135802468</v>
      </c>
      <c r="I2847" s="121" t="str">
        <f t="shared" si="309"/>
        <v/>
      </c>
      <c r="J2847" s="121" t="str">
        <f t="shared" si="313"/>
        <v/>
      </c>
      <c r="K2847" s="121" t="str">
        <f t="shared" si="310"/>
        <v/>
      </c>
      <c r="L2847" s="121">
        <f t="shared" si="311"/>
        <v>27.069629629629627</v>
      </c>
      <c r="M2847" s="121" t="str">
        <f t="shared" si="314"/>
        <v/>
      </c>
      <c r="N2847" s="121" t="str">
        <f t="shared" si="312"/>
        <v/>
      </c>
      <c r="O2847" s="123"/>
    </row>
    <row r="2848" spans="1:15">
      <c r="A2848" s="127"/>
      <c r="B2848" s="131"/>
      <c r="C2848" s="122" t="s">
        <v>893</v>
      </c>
      <c r="D2848" s="127">
        <v>1</v>
      </c>
      <c r="E2848" s="127">
        <v>20</v>
      </c>
      <c r="F2848" s="127">
        <v>1</v>
      </c>
      <c r="G2848" s="128">
        <v>5.19</v>
      </c>
      <c r="H2848" s="121">
        <f t="shared" si="308"/>
        <v>2.4691358024691357</v>
      </c>
      <c r="I2848" s="121" t="str">
        <f t="shared" si="309"/>
        <v/>
      </c>
      <c r="J2848" s="121" t="str">
        <f t="shared" si="313"/>
        <v/>
      </c>
      <c r="K2848" s="121" t="str">
        <f t="shared" si="310"/>
        <v/>
      </c>
      <c r="L2848" s="121" t="str">
        <f t="shared" si="311"/>
        <v/>
      </c>
      <c r="M2848" s="121">
        <f t="shared" si="314"/>
        <v>12.814814814814815</v>
      </c>
      <c r="N2848" s="121" t="str">
        <f t="shared" si="312"/>
        <v/>
      </c>
      <c r="O2848" s="123"/>
    </row>
    <row r="2849" spans="1:15">
      <c r="A2849" s="127"/>
      <c r="B2849" s="131"/>
      <c r="C2849" s="122" t="s">
        <v>893</v>
      </c>
      <c r="D2849" s="127">
        <v>1</v>
      </c>
      <c r="E2849" s="127">
        <v>20</v>
      </c>
      <c r="F2849" s="127">
        <v>1</v>
      </c>
      <c r="G2849" s="128">
        <v>2.0099999999999998</v>
      </c>
      <c r="H2849" s="121">
        <f t="shared" si="308"/>
        <v>2.4691358024691357</v>
      </c>
      <c r="I2849" s="121" t="str">
        <f t="shared" si="309"/>
        <v/>
      </c>
      <c r="J2849" s="121" t="str">
        <f t="shared" si="313"/>
        <v/>
      </c>
      <c r="K2849" s="121" t="str">
        <f t="shared" si="310"/>
        <v/>
      </c>
      <c r="L2849" s="121" t="str">
        <f t="shared" si="311"/>
        <v/>
      </c>
      <c r="M2849" s="121">
        <f t="shared" si="314"/>
        <v>4.9629629629629619</v>
      </c>
      <c r="N2849" s="121" t="str">
        <f t="shared" si="312"/>
        <v/>
      </c>
      <c r="O2849" s="123"/>
    </row>
    <row r="2850" spans="1:15">
      <c r="A2850" s="127"/>
      <c r="B2850" s="131"/>
      <c r="C2850" s="122" t="s">
        <v>840</v>
      </c>
      <c r="D2850" s="127">
        <v>1</v>
      </c>
      <c r="E2850" s="127">
        <v>16</v>
      </c>
      <c r="F2850" s="127">
        <v>1</v>
      </c>
      <c r="G2850" s="128">
        <v>3.431</v>
      </c>
      <c r="H2850" s="121">
        <f t="shared" si="308"/>
        <v>1.5802469135802468</v>
      </c>
      <c r="I2850" s="121" t="str">
        <f t="shared" si="309"/>
        <v/>
      </c>
      <c r="J2850" s="121" t="str">
        <f t="shared" si="313"/>
        <v/>
      </c>
      <c r="K2850" s="121" t="str">
        <f t="shared" si="310"/>
        <v/>
      </c>
      <c r="L2850" s="121">
        <f t="shared" si="311"/>
        <v>5.4218271604938266</v>
      </c>
      <c r="M2850" s="121" t="str">
        <f t="shared" si="314"/>
        <v/>
      </c>
      <c r="N2850" s="121" t="str">
        <f t="shared" si="312"/>
        <v/>
      </c>
      <c r="O2850" s="123"/>
    </row>
    <row r="2851" spans="1:15">
      <c r="A2851" s="127"/>
      <c r="B2851" s="131"/>
      <c r="C2851" s="122" t="s">
        <v>905</v>
      </c>
      <c r="D2851" s="127">
        <v>1</v>
      </c>
      <c r="E2851" s="127">
        <v>8</v>
      </c>
      <c r="F2851" s="127">
        <v>59</v>
      </c>
      <c r="G2851" s="128">
        <v>1.32</v>
      </c>
      <c r="H2851" s="121">
        <f t="shared" si="308"/>
        <v>0.39506172839506171</v>
      </c>
      <c r="I2851" s="121">
        <f t="shared" si="309"/>
        <v>30.767407407407408</v>
      </c>
      <c r="J2851" s="121" t="str">
        <f t="shared" si="313"/>
        <v/>
      </c>
      <c r="K2851" s="121" t="str">
        <f t="shared" si="310"/>
        <v/>
      </c>
      <c r="L2851" s="121" t="str">
        <f t="shared" si="311"/>
        <v/>
      </c>
      <c r="M2851" s="121" t="str">
        <f t="shared" si="314"/>
        <v/>
      </c>
      <c r="N2851" s="121" t="str">
        <f t="shared" si="312"/>
        <v/>
      </c>
      <c r="O2851" s="123"/>
    </row>
    <row r="2852" spans="1:15">
      <c r="A2852" s="127"/>
      <c r="B2852" s="131" t="s">
        <v>603</v>
      </c>
      <c r="C2852" s="122" t="s">
        <v>914</v>
      </c>
      <c r="D2852" s="127">
        <v>1</v>
      </c>
      <c r="E2852" s="127">
        <v>20</v>
      </c>
      <c r="F2852" s="127">
        <v>3</v>
      </c>
      <c r="G2852" s="128">
        <v>10.675000000000001</v>
      </c>
      <c r="H2852" s="121">
        <f t="shared" si="308"/>
        <v>2.4691358024691357</v>
      </c>
      <c r="I2852" s="121" t="str">
        <f t="shared" si="309"/>
        <v/>
      </c>
      <c r="J2852" s="121" t="str">
        <f t="shared" si="313"/>
        <v/>
      </c>
      <c r="K2852" s="121" t="str">
        <f t="shared" si="310"/>
        <v/>
      </c>
      <c r="L2852" s="121" t="str">
        <f t="shared" si="311"/>
        <v/>
      </c>
      <c r="M2852" s="121">
        <f t="shared" si="314"/>
        <v>79.07407407407409</v>
      </c>
      <c r="N2852" s="121" t="str">
        <f t="shared" si="312"/>
        <v/>
      </c>
      <c r="O2852" s="123"/>
    </row>
    <row r="2853" spans="1:15">
      <c r="A2853" s="127"/>
      <c r="B2853" s="131"/>
      <c r="C2853" s="122" t="s">
        <v>915</v>
      </c>
      <c r="D2853" s="127">
        <v>1</v>
      </c>
      <c r="E2853" s="127">
        <v>20</v>
      </c>
      <c r="F2853" s="127">
        <v>3</v>
      </c>
      <c r="G2853" s="128">
        <v>10.675000000000001</v>
      </c>
      <c r="H2853" s="121">
        <f t="shared" si="308"/>
        <v>2.4691358024691357</v>
      </c>
      <c r="I2853" s="121" t="str">
        <f t="shared" si="309"/>
        <v/>
      </c>
      <c r="J2853" s="121" t="str">
        <f t="shared" si="313"/>
        <v/>
      </c>
      <c r="K2853" s="121" t="str">
        <f t="shared" si="310"/>
        <v/>
      </c>
      <c r="L2853" s="121" t="str">
        <f t="shared" si="311"/>
        <v/>
      </c>
      <c r="M2853" s="121">
        <f t="shared" si="314"/>
        <v>79.07407407407409</v>
      </c>
      <c r="N2853" s="121" t="str">
        <f t="shared" si="312"/>
        <v/>
      </c>
      <c r="O2853" s="123"/>
    </row>
    <row r="2854" spans="1:15">
      <c r="A2854" s="127"/>
      <c r="B2854" s="131"/>
      <c r="C2854" s="122" t="s">
        <v>893</v>
      </c>
      <c r="D2854" s="127">
        <v>1</v>
      </c>
      <c r="E2854" s="127">
        <v>20</v>
      </c>
      <c r="F2854" s="127">
        <v>2</v>
      </c>
      <c r="G2854" s="128">
        <v>4.8949999999999996</v>
      </c>
      <c r="H2854" s="121">
        <f t="shared" si="308"/>
        <v>2.4691358024691357</v>
      </c>
      <c r="I2854" s="121" t="str">
        <f t="shared" si="309"/>
        <v/>
      </c>
      <c r="J2854" s="121" t="str">
        <f t="shared" si="313"/>
        <v/>
      </c>
      <c r="K2854" s="121" t="str">
        <f t="shared" si="310"/>
        <v/>
      </c>
      <c r="L2854" s="121" t="str">
        <f t="shared" si="311"/>
        <v/>
      </c>
      <c r="M2854" s="121">
        <f t="shared" si="314"/>
        <v>24.172839506172835</v>
      </c>
      <c r="N2854" s="121" t="str">
        <f t="shared" si="312"/>
        <v/>
      </c>
      <c r="O2854" s="123"/>
    </row>
    <row r="2855" spans="1:15">
      <c r="A2855" s="127"/>
      <c r="B2855" s="131"/>
      <c r="C2855" s="122" t="s">
        <v>893</v>
      </c>
      <c r="D2855" s="127">
        <v>1</v>
      </c>
      <c r="E2855" s="127">
        <v>20</v>
      </c>
      <c r="F2855" s="127">
        <v>2</v>
      </c>
      <c r="G2855" s="128">
        <v>4.07</v>
      </c>
      <c r="H2855" s="121">
        <f t="shared" si="308"/>
        <v>2.4691358024691357</v>
      </c>
      <c r="I2855" s="121" t="str">
        <f t="shared" si="309"/>
        <v/>
      </c>
      <c r="J2855" s="121" t="str">
        <f t="shared" si="313"/>
        <v/>
      </c>
      <c r="K2855" s="121" t="str">
        <f t="shared" si="310"/>
        <v/>
      </c>
      <c r="L2855" s="121" t="str">
        <f t="shared" si="311"/>
        <v/>
      </c>
      <c r="M2855" s="121">
        <f t="shared" si="314"/>
        <v>20.098765432098766</v>
      </c>
      <c r="N2855" s="121" t="str">
        <f t="shared" si="312"/>
        <v/>
      </c>
      <c r="O2855" s="123"/>
    </row>
    <row r="2856" spans="1:15">
      <c r="A2856" s="127"/>
      <c r="B2856" s="131"/>
      <c r="C2856" s="122" t="s">
        <v>840</v>
      </c>
      <c r="D2856" s="127">
        <v>1</v>
      </c>
      <c r="E2856" s="127">
        <v>16</v>
      </c>
      <c r="F2856" s="127">
        <v>2</v>
      </c>
      <c r="G2856" s="128">
        <v>3.762</v>
      </c>
      <c r="H2856" s="121">
        <f t="shared" si="308"/>
        <v>1.5802469135802468</v>
      </c>
      <c r="I2856" s="121" t="str">
        <f t="shared" si="309"/>
        <v/>
      </c>
      <c r="J2856" s="121" t="str">
        <f t="shared" si="313"/>
        <v/>
      </c>
      <c r="K2856" s="121" t="str">
        <f t="shared" si="310"/>
        <v/>
      </c>
      <c r="L2856" s="121">
        <f t="shared" si="311"/>
        <v>11.889777777777777</v>
      </c>
      <c r="M2856" s="121" t="str">
        <f t="shared" si="314"/>
        <v/>
      </c>
      <c r="N2856" s="121" t="str">
        <f t="shared" si="312"/>
        <v/>
      </c>
      <c r="O2856" s="123"/>
    </row>
    <row r="2857" spans="1:15">
      <c r="A2857" s="127"/>
      <c r="B2857" s="131"/>
      <c r="C2857" s="122" t="s">
        <v>905</v>
      </c>
      <c r="D2857" s="127">
        <v>1</v>
      </c>
      <c r="E2857" s="127">
        <v>8</v>
      </c>
      <c r="F2857" s="127">
        <v>66</v>
      </c>
      <c r="G2857" s="128">
        <v>1.46</v>
      </c>
      <c r="H2857" s="121">
        <f t="shared" si="308"/>
        <v>0.39506172839506171</v>
      </c>
      <c r="I2857" s="121">
        <f t="shared" si="309"/>
        <v>38.068148148148147</v>
      </c>
      <c r="J2857" s="121" t="str">
        <f t="shared" si="313"/>
        <v/>
      </c>
      <c r="K2857" s="121" t="str">
        <f t="shared" si="310"/>
        <v/>
      </c>
      <c r="L2857" s="121" t="str">
        <f t="shared" si="311"/>
        <v/>
      </c>
      <c r="M2857" s="121" t="str">
        <f t="shared" si="314"/>
        <v/>
      </c>
      <c r="N2857" s="121" t="str">
        <f t="shared" si="312"/>
        <v/>
      </c>
      <c r="O2857" s="123"/>
    </row>
    <row r="2858" spans="1:15">
      <c r="A2858" s="127"/>
      <c r="B2858" s="131"/>
      <c r="C2858" s="122" t="s">
        <v>928</v>
      </c>
      <c r="D2858" s="127">
        <v>1</v>
      </c>
      <c r="E2858" s="127">
        <v>20</v>
      </c>
      <c r="F2858" s="127">
        <v>6</v>
      </c>
      <c r="G2858" s="128">
        <v>0.25</v>
      </c>
      <c r="H2858" s="121">
        <f t="shared" si="308"/>
        <v>2.4691358024691357</v>
      </c>
      <c r="I2858" s="121" t="str">
        <f t="shared" si="309"/>
        <v/>
      </c>
      <c r="J2858" s="121" t="str">
        <f t="shared" si="313"/>
        <v/>
      </c>
      <c r="K2858" s="121" t="str">
        <f t="shared" si="310"/>
        <v/>
      </c>
      <c r="L2858" s="121" t="str">
        <f t="shared" si="311"/>
        <v/>
      </c>
      <c r="M2858" s="121">
        <f t="shared" si="314"/>
        <v>3.7037037037037033</v>
      </c>
      <c r="N2858" s="121" t="str">
        <f t="shared" si="312"/>
        <v/>
      </c>
      <c r="O2858" s="123"/>
    </row>
    <row r="2859" spans="1:15">
      <c r="A2859" s="127"/>
      <c r="B2859" s="131" t="s">
        <v>932</v>
      </c>
      <c r="C2859" s="122" t="s">
        <v>914</v>
      </c>
      <c r="D2859" s="127">
        <v>1</v>
      </c>
      <c r="E2859" s="127">
        <v>16</v>
      </c>
      <c r="F2859" s="127">
        <v>2</v>
      </c>
      <c r="G2859" s="128">
        <v>8.5</v>
      </c>
      <c r="H2859" s="121">
        <f t="shared" si="308"/>
        <v>1.5802469135802468</v>
      </c>
      <c r="I2859" s="121" t="str">
        <f t="shared" si="309"/>
        <v/>
      </c>
      <c r="J2859" s="121" t="str">
        <f t="shared" si="313"/>
        <v/>
      </c>
      <c r="K2859" s="121" t="str">
        <f t="shared" si="310"/>
        <v/>
      </c>
      <c r="L2859" s="121">
        <f t="shared" si="311"/>
        <v>26.864197530864196</v>
      </c>
      <c r="M2859" s="121" t="str">
        <f t="shared" si="314"/>
        <v/>
      </c>
      <c r="N2859" s="121" t="str">
        <f t="shared" si="312"/>
        <v/>
      </c>
      <c r="O2859" s="123"/>
    </row>
    <row r="2860" spans="1:15">
      <c r="A2860" s="127"/>
      <c r="B2860" s="131"/>
      <c r="C2860" s="122" t="s">
        <v>915</v>
      </c>
      <c r="D2860" s="127">
        <v>1</v>
      </c>
      <c r="E2860" s="127">
        <v>16</v>
      </c>
      <c r="F2860" s="127">
        <v>2</v>
      </c>
      <c r="G2860" s="128">
        <v>8.5</v>
      </c>
      <c r="H2860" s="121">
        <f t="shared" si="308"/>
        <v>1.5802469135802468</v>
      </c>
      <c r="I2860" s="121" t="str">
        <f t="shared" si="309"/>
        <v/>
      </c>
      <c r="J2860" s="121" t="str">
        <f t="shared" si="313"/>
        <v/>
      </c>
      <c r="K2860" s="121" t="str">
        <f t="shared" si="310"/>
        <v/>
      </c>
      <c r="L2860" s="121">
        <f t="shared" si="311"/>
        <v>26.864197530864196</v>
      </c>
      <c r="M2860" s="121" t="str">
        <f t="shared" si="314"/>
        <v/>
      </c>
      <c r="N2860" s="121" t="str">
        <f t="shared" si="312"/>
        <v/>
      </c>
      <c r="O2860" s="123"/>
    </row>
    <row r="2861" spans="1:15">
      <c r="A2861" s="127"/>
      <c r="B2861" s="131"/>
      <c r="C2861" s="122" t="s">
        <v>893</v>
      </c>
      <c r="D2861" s="127">
        <v>1</v>
      </c>
      <c r="E2861" s="127">
        <v>20</v>
      </c>
      <c r="F2861" s="127">
        <v>1</v>
      </c>
      <c r="G2861" s="128">
        <v>1.9</v>
      </c>
      <c r="H2861" s="121">
        <f t="shared" si="308"/>
        <v>2.4691358024691357</v>
      </c>
      <c r="I2861" s="121" t="str">
        <f t="shared" si="309"/>
        <v/>
      </c>
      <c r="J2861" s="121" t="str">
        <f t="shared" si="313"/>
        <v/>
      </c>
      <c r="K2861" s="121" t="str">
        <f t="shared" si="310"/>
        <v/>
      </c>
      <c r="L2861" s="121" t="str">
        <f t="shared" si="311"/>
        <v/>
      </c>
      <c r="M2861" s="121">
        <f t="shared" si="314"/>
        <v>4.6913580246913575</v>
      </c>
      <c r="N2861" s="121" t="str">
        <f t="shared" si="312"/>
        <v/>
      </c>
      <c r="O2861" s="123"/>
    </row>
    <row r="2862" spans="1:15">
      <c r="A2862" s="127"/>
      <c r="B2862" s="131"/>
      <c r="C2862" s="122" t="s">
        <v>893</v>
      </c>
      <c r="D2862" s="127">
        <v>1</v>
      </c>
      <c r="E2862" s="127">
        <v>20</v>
      </c>
      <c r="F2862" s="127">
        <v>1</v>
      </c>
      <c r="G2862" s="128">
        <v>5.23</v>
      </c>
      <c r="H2862" s="121">
        <f t="shared" si="308"/>
        <v>2.4691358024691357</v>
      </c>
      <c r="I2862" s="121" t="str">
        <f t="shared" si="309"/>
        <v/>
      </c>
      <c r="J2862" s="121" t="str">
        <f t="shared" si="313"/>
        <v/>
      </c>
      <c r="K2862" s="121" t="str">
        <f t="shared" si="310"/>
        <v/>
      </c>
      <c r="L2862" s="121" t="str">
        <f t="shared" si="311"/>
        <v/>
      </c>
      <c r="M2862" s="121">
        <f t="shared" si="314"/>
        <v>12.913580246913581</v>
      </c>
      <c r="N2862" s="121" t="str">
        <f t="shared" si="312"/>
        <v/>
      </c>
      <c r="O2862" s="123"/>
    </row>
    <row r="2863" spans="1:15">
      <c r="A2863" s="127"/>
      <c r="B2863" s="131"/>
      <c r="C2863" s="122" t="s">
        <v>840</v>
      </c>
      <c r="D2863" s="127">
        <v>1</v>
      </c>
      <c r="E2863" s="127">
        <v>16</v>
      </c>
      <c r="F2863" s="127">
        <v>1</v>
      </c>
      <c r="G2863" s="128">
        <v>3.1</v>
      </c>
      <c r="H2863" s="121">
        <f t="shared" si="308"/>
        <v>1.5802469135802468</v>
      </c>
      <c r="I2863" s="121" t="str">
        <f t="shared" si="309"/>
        <v/>
      </c>
      <c r="J2863" s="121" t="str">
        <f t="shared" si="313"/>
        <v/>
      </c>
      <c r="K2863" s="121" t="str">
        <f t="shared" si="310"/>
        <v/>
      </c>
      <c r="L2863" s="121">
        <f t="shared" si="311"/>
        <v>4.8987654320987657</v>
      </c>
      <c r="M2863" s="121" t="str">
        <f t="shared" si="314"/>
        <v/>
      </c>
      <c r="N2863" s="121" t="str">
        <f t="shared" si="312"/>
        <v/>
      </c>
      <c r="O2863" s="123"/>
    </row>
    <row r="2864" spans="1:15">
      <c r="A2864" s="127"/>
      <c r="B2864" s="131"/>
      <c r="C2864" s="122" t="s">
        <v>905</v>
      </c>
      <c r="D2864" s="127">
        <v>1</v>
      </c>
      <c r="E2864" s="127">
        <v>8</v>
      </c>
      <c r="F2864" s="127">
        <v>57</v>
      </c>
      <c r="G2864" s="128">
        <v>1.46</v>
      </c>
      <c r="H2864" s="121">
        <f t="shared" si="308"/>
        <v>0.39506172839506171</v>
      </c>
      <c r="I2864" s="121">
        <f t="shared" si="309"/>
        <v>32.877037037037034</v>
      </c>
      <c r="J2864" s="121" t="str">
        <f t="shared" si="313"/>
        <v/>
      </c>
      <c r="K2864" s="121" t="str">
        <f t="shared" si="310"/>
        <v/>
      </c>
      <c r="L2864" s="121" t="str">
        <f t="shared" si="311"/>
        <v/>
      </c>
      <c r="M2864" s="121" t="str">
        <f t="shared" si="314"/>
        <v/>
      </c>
      <c r="N2864" s="121" t="str">
        <f t="shared" si="312"/>
        <v/>
      </c>
      <c r="O2864" s="123"/>
    </row>
    <row r="2865" spans="1:15">
      <c r="A2865" s="127"/>
      <c r="B2865" s="131" t="s">
        <v>695</v>
      </c>
      <c r="C2865" s="122" t="s">
        <v>914</v>
      </c>
      <c r="D2865" s="127">
        <v>2</v>
      </c>
      <c r="E2865" s="127">
        <v>16</v>
      </c>
      <c r="F2865" s="127">
        <v>3</v>
      </c>
      <c r="G2865" s="128">
        <v>12.52</v>
      </c>
      <c r="H2865" s="121">
        <f t="shared" si="308"/>
        <v>1.5802469135802468</v>
      </c>
      <c r="I2865" s="121" t="str">
        <f t="shared" si="309"/>
        <v/>
      </c>
      <c r="J2865" s="121" t="str">
        <f t="shared" si="313"/>
        <v/>
      </c>
      <c r="K2865" s="121" t="str">
        <f t="shared" si="310"/>
        <v/>
      </c>
      <c r="L2865" s="121">
        <f t="shared" si="311"/>
        <v>118.70814814814815</v>
      </c>
      <c r="M2865" s="121" t="str">
        <f t="shared" si="314"/>
        <v/>
      </c>
      <c r="N2865" s="121" t="str">
        <f t="shared" si="312"/>
        <v/>
      </c>
      <c r="O2865" s="123"/>
    </row>
    <row r="2866" spans="1:15">
      <c r="A2866" s="127"/>
      <c r="B2866" s="131"/>
      <c r="C2866" s="122" t="s">
        <v>915</v>
      </c>
      <c r="D2866" s="127">
        <v>2</v>
      </c>
      <c r="E2866" s="127">
        <v>16</v>
      </c>
      <c r="F2866" s="127">
        <v>3</v>
      </c>
      <c r="G2866" s="128">
        <v>12.52</v>
      </c>
      <c r="H2866" s="121">
        <f t="shared" si="308"/>
        <v>1.5802469135802468</v>
      </c>
      <c r="I2866" s="121" t="str">
        <f t="shared" si="309"/>
        <v/>
      </c>
      <c r="J2866" s="121" t="str">
        <f t="shared" si="313"/>
        <v/>
      </c>
      <c r="K2866" s="121" t="str">
        <f t="shared" si="310"/>
        <v/>
      </c>
      <c r="L2866" s="121">
        <f t="shared" si="311"/>
        <v>118.70814814814815</v>
      </c>
      <c r="M2866" s="121" t="str">
        <f t="shared" si="314"/>
        <v/>
      </c>
      <c r="N2866" s="121" t="str">
        <f t="shared" si="312"/>
        <v/>
      </c>
      <c r="O2866" s="123"/>
    </row>
    <row r="2867" spans="1:15">
      <c r="A2867" s="127"/>
      <c r="B2867" s="131"/>
      <c r="C2867" s="122" t="s">
        <v>893</v>
      </c>
      <c r="D2867" s="127">
        <v>2</v>
      </c>
      <c r="E2867" s="127">
        <v>20</v>
      </c>
      <c r="F2867" s="127">
        <v>4</v>
      </c>
      <c r="G2867" s="128">
        <v>5.09</v>
      </c>
      <c r="H2867" s="121">
        <f t="shared" si="308"/>
        <v>2.4691358024691357</v>
      </c>
      <c r="I2867" s="121" t="str">
        <f t="shared" si="309"/>
        <v/>
      </c>
      <c r="J2867" s="121" t="str">
        <f t="shared" si="313"/>
        <v/>
      </c>
      <c r="K2867" s="121" t="str">
        <f t="shared" si="310"/>
        <v/>
      </c>
      <c r="L2867" s="121" t="str">
        <f t="shared" si="311"/>
        <v/>
      </c>
      <c r="M2867" s="121">
        <f t="shared" si="314"/>
        <v>100.5432098765432</v>
      </c>
      <c r="N2867" s="121" t="str">
        <f t="shared" si="312"/>
        <v/>
      </c>
      <c r="O2867" s="123"/>
    </row>
    <row r="2868" spans="1:15">
      <c r="A2868" s="127"/>
      <c r="B2868" s="131"/>
      <c r="C2868" s="122" t="s">
        <v>840</v>
      </c>
      <c r="D2868" s="127">
        <v>2</v>
      </c>
      <c r="E2868" s="127">
        <v>16</v>
      </c>
      <c r="F2868" s="127">
        <v>2</v>
      </c>
      <c r="G2868" s="128">
        <v>5.14</v>
      </c>
      <c r="H2868" s="121">
        <f t="shared" si="308"/>
        <v>1.5802469135802468</v>
      </c>
      <c r="I2868" s="121" t="str">
        <f t="shared" si="309"/>
        <v/>
      </c>
      <c r="J2868" s="121" t="str">
        <f t="shared" si="313"/>
        <v/>
      </c>
      <c r="K2868" s="121" t="str">
        <f t="shared" si="310"/>
        <v/>
      </c>
      <c r="L2868" s="121">
        <f t="shared" si="311"/>
        <v>32.489876543209874</v>
      </c>
      <c r="M2868" s="121" t="str">
        <f t="shared" si="314"/>
        <v/>
      </c>
      <c r="N2868" s="121" t="str">
        <f t="shared" si="312"/>
        <v/>
      </c>
      <c r="O2868" s="123"/>
    </row>
    <row r="2869" spans="1:15">
      <c r="A2869" s="127"/>
      <c r="B2869" s="131"/>
      <c r="C2869" s="122" t="s">
        <v>905</v>
      </c>
      <c r="D2869" s="127">
        <v>2</v>
      </c>
      <c r="E2869" s="127">
        <v>8</v>
      </c>
      <c r="F2869" s="127">
        <v>84</v>
      </c>
      <c r="G2869" s="128">
        <v>1.46</v>
      </c>
      <c r="H2869" s="121">
        <f t="shared" si="308"/>
        <v>0.39506172839506171</v>
      </c>
      <c r="I2869" s="121">
        <f t="shared" si="309"/>
        <v>96.90074074074073</v>
      </c>
      <c r="J2869" s="121" t="str">
        <f t="shared" si="313"/>
        <v/>
      </c>
      <c r="K2869" s="121" t="str">
        <f t="shared" si="310"/>
        <v/>
      </c>
      <c r="L2869" s="121" t="str">
        <f t="shared" si="311"/>
        <v/>
      </c>
      <c r="M2869" s="121" t="str">
        <f t="shared" si="314"/>
        <v/>
      </c>
      <c r="N2869" s="121" t="str">
        <f t="shared" si="312"/>
        <v/>
      </c>
      <c r="O2869" s="123"/>
    </row>
    <row r="2870" spans="1:15">
      <c r="A2870" s="127"/>
      <c r="B2870" s="131" t="s">
        <v>604</v>
      </c>
      <c r="C2870" s="122" t="s">
        <v>914</v>
      </c>
      <c r="D2870" s="127">
        <v>1</v>
      </c>
      <c r="E2870" s="127">
        <v>16</v>
      </c>
      <c r="F2870" s="127">
        <v>3</v>
      </c>
      <c r="G2870" s="128">
        <v>36.32</v>
      </c>
      <c r="H2870" s="121">
        <f t="shared" si="308"/>
        <v>1.5802469135802468</v>
      </c>
      <c r="I2870" s="121" t="str">
        <f t="shared" si="309"/>
        <v/>
      </c>
      <c r="J2870" s="121" t="str">
        <f t="shared" si="313"/>
        <v/>
      </c>
      <c r="K2870" s="121" t="str">
        <f t="shared" si="310"/>
        <v/>
      </c>
      <c r="L2870" s="121">
        <f t="shared" si="311"/>
        <v>172.18370370370371</v>
      </c>
      <c r="M2870" s="121" t="str">
        <f t="shared" si="314"/>
        <v/>
      </c>
      <c r="N2870" s="121" t="str">
        <f t="shared" si="312"/>
        <v/>
      </c>
      <c r="O2870" s="123"/>
    </row>
    <row r="2871" spans="1:15">
      <c r="A2871" s="127"/>
      <c r="B2871" s="131"/>
      <c r="C2871" s="122" t="s">
        <v>915</v>
      </c>
      <c r="D2871" s="127">
        <v>1</v>
      </c>
      <c r="E2871" s="127">
        <v>16</v>
      </c>
      <c r="F2871" s="127">
        <v>3</v>
      </c>
      <c r="G2871" s="128">
        <v>36.32</v>
      </c>
      <c r="H2871" s="121">
        <f t="shared" si="308"/>
        <v>1.5802469135802468</v>
      </c>
      <c r="I2871" s="121" t="str">
        <f t="shared" si="309"/>
        <v/>
      </c>
      <c r="J2871" s="121" t="str">
        <f t="shared" si="313"/>
        <v/>
      </c>
      <c r="K2871" s="121" t="str">
        <f t="shared" si="310"/>
        <v/>
      </c>
      <c r="L2871" s="121">
        <f t="shared" si="311"/>
        <v>172.18370370370371</v>
      </c>
      <c r="M2871" s="121" t="str">
        <f t="shared" si="314"/>
        <v/>
      </c>
      <c r="N2871" s="121" t="str">
        <f t="shared" si="312"/>
        <v/>
      </c>
      <c r="O2871" s="123"/>
    </row>
    <row r="2872" spans="1:15">
      <c r="A2872" s="127"/>
      <c r="B2872" s="131"/>
      <c r="C2872" s="122" t="s">
        <v>893</v>
      </c>
      <c r="D2872" s="127">
        <v>1</v>
      </c>
      <c r="E2872" s="127">
        <v>16</v>
      </c>
      <c r="F2872" s="127">
        <v>2</v>
      </c>
      <c r="G2872" s="128">
        <v>4.88</v>
      </c>
      <c r="H2872" s="121">
        <f t="shared" si="308"/>
        <v>1.5802469135802468</v>
      </c>
      <c r="I2872" s="121" t="str">
        <f t="shared" si="309"/>
        <v/>
      </c>
      <c r="J2872" s="121" t="str">
        <f t="shared" si="313"/>
        <v/>
      </c>
      <c r="K2872" s="121" t="str">
        <f t="shared" si="310"/>
        <v/>
      </c>
      <c r="L2872" s="121">
        <f t="shared" si="311"/>
        <v>15.42320987654321</v>
      </c>
      <c r="M2872" s="121" t="str">
        <f t="shared" si="314"/>
        <v/>
      </c>
      <c r="N2872" s="121" t="str">
        <f t="shared" si="312"/>
        <v/>
      </c>
      <c r="O2872" s="123"/>
    </row>
    <row r="2873" spans="1:15">
      <c r="A2873" s="127"/>
      <c r="B2873" s="131"/>
      <c r="C2873" s="122" t="s">
        <v>933</v>
      </c>
      <c r="D2873" s="127">
        <v>1</v>
      </c>
      <c r="E2873" s="127">
        <v>20</v>
      </c>
      <c r="F2873" s="127">
        <v>2</v>
      </c>
      <c r="G2873" s="128">
        <v>6</v>
      </c>
      <c r="H2873" s="121">
        <f t="shared" si="308"/>
        <v>2.4691358024691357</v>
      </c>
      <c r="I2873" s="121" t="str">
        <f t="shared" si="309"/>
        <v/>
      </c>
      <c r="J2873" s="121" t="str">
        <f t="shared" si="313"/>
        <v/>
      </c>
      <c r="K2873" s="121" t="str">
        <f t="shared" si="310"/>
        <v/>
      </c>
      <c r="L2873" s="121" t="str">
        <f t="shared" si="311"/>
        <v/>
      </c>
      <c r="M2873" s="121">
        <f t="shared" si="314"/>
        <v>29.629629629629626</v>
      </c>
      <c r="N2873" s="121" t="str">
        <f t="shared" si="312"/>
        <v/>
      </c>
      <c r="O2873" s="123"/>
    </row>
    <row r="2874" spans="1:15">
      <c r="A2874" s="127"/>
      <c r="B2874" s="131"/>
      <c r="C2874" s="122" t="s">
        <v>893</v>
      </c>
      <c r="D2874" s="127">
        <v>1</v>
      </c>
      <c r="E2874" s="127">
        <v>20</v>
      </c>
      <c r="F2874" s="127">
        <v>2</v>
      </c>
      <c r="G2874" s="128">
        <v>7.5</v>
      </c>
      <c r="H2874" s="121">
        <f t="shared" si="308"/>
        <v>2.4691358024691357</v>
      </c>
      <c r="I2874" s="121" t="str">
        <f t="shared" si="309"/>
        <v/>
      </c>
      <c r="J2874" s="121" t="str">
        <f t="shared" si="313"/>
        <v/>
      </c>
      <c r="K2874" s="121" t="str">
        <f t="shared" si="310"/>
        <v/>
      </c>
      <c r="L2874" s="121" t="str">
        <f t="shared" si="311"/>
        <v/>
      </c>
      <c r="M2874" s="121">
        <f t="shared" si="314"/>
        <v>37.037037037037038</v>
      </c>
      <c r="N2874" s="121" t="str">
        <f t="shared" si="312"/>
        <v/>
      </c>
      <c r="O2874" s="123"/>
    </row>
    <row r="2875" spans="1:15">
      <c r="A2875" s="127"/>
      <c r="B2875" s="131"/>
      <c r="C2875" s="122" t="s">
        <v>893</v>
      </c>
      <c r="D2875" s="127">
        <v>1</v>
      </c>
      <c r="E2875" s="127">
        <v>20</v>
      </c>
      <c r="F2875" s="127">
        <v>2</v>
      </c>
      <c r="G2875" s="128">
        <v>2.56</v>
      </c>
      <c r="H2875" s="121">
        <f t="shared" si="308"/>
        <v>2.4691358024691357</v>
      </c>
      <c r="I2875" s="121" t="str">
        <f t="shared" si="309"/>
        <v/>
      </c>
      <c r="J2875" s="121" t="str">
        <f t="shared" si="313"/>
        <v/>
      </c>
      <c r="K2875" s="121" t="str">
        <f t="shared" si="310"/>
        <v/>
      </c>
      <c r="L2875" s="121" t="str">
        <f t="shared" si="311"/>
        <v/>
      </c>
      <c r="M2875" s="121">
        <f t="shared" si="314"/>
        <v>12.641975308641975</v>
      </c>
      <c r="N2875" s="121" t="str">
        <f t="shared" si="312"/>
        <v/>
      </c>
      <c r="O2875" s="123"/>
    </row>
    <row r="2876" spans="1:15">
      <c r="A2876" s="127"/>
      <c r="B2876" s="131"/>
      <c r="C2876" s="122" t="s">
        <v>840</v>
      </c>
      <c r="D2876" s="127">
        <v>1</v>
      </c>
      <c r="E2876" s="127">
        <v>16</v>
      </c>
      <c r="F2876" s="127">
        <v>2</v>
      </c>
      <c r="G2876" s="128">
        <v>3.42</v>
      </c>
      <c r="H2876" s="121">
        <f t="shared" si="308"/>
        <v>1.5802469135802468</v>
      </c>
      <c r="I2876" s="121" t="str">
        <f t="shared" si="309"/>
        <v/>
      </c>
      <c r="J2876" s="121" t="str">
        <f t="shared" si="313"/>
        <v/>
      </c>
      <c r="K2876" s="121" t="str">
        <f t="shared" si="310"/>
        <v/>
      </c>
      <c r="L2876" s="121">
        <f t="shared" si="311"/>
        <v>10.808888888888887</v>
      </c>
      <c r="M2876" s="121" t="str">
        <f t="shared" si="314"/>
        <v/>
      </c>
      <c r="N2876" s="121" t="str">
        <f t="shared" si="312"/>
        <v/>
      </c>
      <c r="O2876" s="123"/>
    </row>
    <row r="2877" spans="1:15">
      <c r="A2877" s="127"/>
      <c r="B2877" s="131"/>
      <c r="C2877" s="122" t="s">
        <v>840</v>
      </c>
      <c r="D2877" s="127">
        <v>1</v>
      </c>
      <c r="E2877" s="127">
        <v>16</v>
      </c>
      <c r="F2877" s="127">
        <v>2</v>
      </c>
      <c r="G2877" s="128">
        <v>4.66</v>
      </c>
      <c r="H2877" s="121">
        <f t="shared" si="308"/>
        <v>1.5802469135802468</v>
      </c>
      <c r="I2877" s="121" t="str">
        <f t="shared" si="309"/>
        <v/>
      </c>
      <c r="J2877" s="121" t="str">
        <f t="shared" si="313"/>
        <v/>
      </c>
      <c r="K2877" s="121" t="str">
        <f t="shared" si="310"/>
        <v/>
      </c>
      <c r="L2877" s="121">
        <f t="shared" si="311"/>
        <v>14.7279012345679</v>
      </c>
      <c r="M2877" s="121" t="str">
        <f t="shared" si="314"/>
        <v/>
      </c>
      <c r="N2877" s="121" t="str">
        <f t="shared" si="312"/>
        <v/>
      </c>
      <c r="O2877" s="123"/>
    </row>
    <row r="2878" spans="1:15">
      <c r="A2878" s="127"/>
      <c r="B2878" s="131"/>
      <c r="C2878" s="122" t="s">
        <v>840</v>
      </c>
      <c r="D2878" s="127">
        <v>1</v>
      </c>
      <c r="E2878" s="127">
        <v>16</v>
      </c>
      <c r="F2878" s="127">
        <v>2</v>
      </c>
      <c r="G2878" s="128">
        <v>4.66</v>
      </c>
      <c r="H2878" s="121">
        <f t="shared" si="308"/>
        <v>1.5802469135802468</v>
      </c>
      <c r="I2878" s="121" t="str">
        <f t="shared" si="309"/>
        <v/>
      </c>
      <c r="J2878" s="121" t="str">
        <f t="shared" si="313"/>
        <v/>
      </c>
      <c r="K2878" s="121" t="str">
        <f t="shared" si="310"/>
        <v/>
      </c>
      <c r="L2878" s="121">
        <f t="shared" si="311"/>
        <v>14.7279012345679</v>
      </c>
      <c r="M2878" s="121" t="str">
        <f t="shared" si="314"/>
        <v/>
      </c>
      <c r="N2878" s="121" t="str">
        <f t="shared" si="312"/>
        <v/>
      </c>
      <c r="O2878" s="123"/>
    </row>
    <row r="2879" spans="1:15">
      <c r="A2879" s="127"/>
      <c r="B2879" s="131"/>
      <c r="C2879" s="122" t="s">
        <v>905</v>
      </c>
      <c r="D2879" s="127">
        <v>1</v>
      </c>
      <c r="E2879" s="127">
        <v>8</v>
      </c>
      <c r="F2879" s="127">
        <v>224</v>
      </c>
      <c r="G2879" s="128">
        <v>1.46</v>
      </c>
      <c r="H2879" s="121">
        <f t="shared" si="308"/>
        <v>0.39506172839506171</v>
      </c>
      <c r="I2879" s="121">
        <f t="shared" si="309"/>
        <v>129.20098765432095</v>
      </c>
      <c r="J2879" s="121" t="str">
        <f t="shared" si="313"/>
        <v/>
      </c>
      <c r="K2879" s="121" t="str">
        <f t="shared" si="310"/>
        <v/>
      </c>
      <c r="L2879" s="121" t="str">
        <f t="shared" si="311"/>
        <v/>
      </c>
      <c r="M2879" s="121" t="str">
        <f t="shared" si="314"/>
        <v/>
      </c>
      <c r="N2879" s="121" t="str">
        <f t="shared" si="312"/>
        <v/>
      </c>
      <c r="O2879" s="123"/>
    </row>
    <row r="2880" spans="1:15">
      <c r="A2880" s="127"/>
      <c r="B2880" s="131"/>
      <c r="C2880" s="122" t="s">
        <v>928</v>
      </c>
      <c r="D2880" s="127">
        <v>1</v>
      </c>
      <c r="E2880" s="127">
        <v>20</v>
      </c>
      <c r="F2880" s="127">
        <v>16</v>
      </c>
      <c r="G2880" s="128">
        <v>0.25</v>
      </c>
      <c r="H2880" s="121">
        <f t="shared" si="308"/>
        <v>2.4691358024691357</v>
      </c>
      <c r="I2880" s="121" t="str">
        <f t="shared" si="309"/>
        <v/>
      </c>
      <c r="J2880" s="121" t="str">
        <f t="shared" si="313"/>
        <v/>
      </c>
      <c r="K2880" s="121" t="str">
        <f t="shared" si="310"/>
        <v/>
      </c>
      <c r="L2880" s="121" t="str">
        <f t="shared" si="311"/>
        <v/>
      </c>
      <c r="M2880" s="121">
        <f t="shared" si="314"/>
        <v>9.8765432098765427</v>
      </c>
      <c r="N2880" s="121" t="str">
        <f t="shared" si="312"/>
        <v/>
      </c>
      <c r="O2880" s="123"/>
    </row>
    <row r="2881" spans="1:15">
      <c r="A2881" s="127"/>
      <c r="B2881" s="131" t="s">
        <v>605</v>
      </c>
      <c r="C2881" s="122" t="s">
        <v>914</v>
      </c>
      <c r="D2881" s="127">
        <v>1</v>
      </c>
      <c r="E2881" s="127">
        <v>20</v>
      </c>
      <c r="F2881" s="127">
        <v>2</v>
      </c>
      <c r="G2881" s="128">
        <v>34.825000000000003</v>
      </c>
      <c r="H2881" s="121">
        <f t="shared" si="308"/>
        <v>2.4691358024691357</v>
      </c>
      <c r="I2881" s="121" t="str">
        <f t="shared" si="309"/>
        <v/>
      </c>
      <c r="J2881" s="121" t="str">
        <f t="shared" si="313"/>
        <v/>
      </c>
      <c r="K2881" s="121" t="str">
        <f t="shared" si="310"/>
        <v/>
      </c>
      <c r="L2881" s="121" t="str">
        <f t="shared" si="311"/>
        <v/>
      </c>
      <c r="M2881" s="121">
        <f t="shared" si="314"/>
        <v>171.97530864197532</v>
      </c>
      <c r="N2881" s="121" t="str">
        <f t="shared" si="312"/>
        <v/>
      </c>
      <c r="O2881" s="123"/>
    </row>
    <row r="2882" spans="1:15">
      <c r="A2882" s="127"/>
      <c r="B2882" s="131"/>
      <c r="C2882" s="122" t="s">
        <v>914</v>
      </c>
      <c r="D2882" s="127">
        <v>1</v>
      </c>
      <c r="E2882" s="127">
        <v>16</v>
      </c>
      <c r="F2882" s="127">
        <v>1</v>
      </c>
      <c r="G2882" s="128">
        <v>34.225000000000001</v>
      </c>
      <c r="H2882" s="121">
        <f t="shared" si="308"/>
        <v>1.5802469135802468</v>
      </c>
      <c r="I2882" s="121" t="str">
        <f t="shared" si="309"/>
        <v/>
      </c>
      <c r="J2882" s="121" t="str">
        <f t="shared" si="313"/>
        <v/>
      </c>
      <c r="K2882" s="121" t="str">
        <f t="shared" si="310"/>
        <v/>
      </c>
      <c r="L2882" s="121">
        <f t="shared" si="311"/>
        <v>54.083950617283946</v>
      </c>
      <c r="M2882" s="121" t="str">
        <f t="shared" si="314"/>
        <v/>
      </c>
      <c r="N2882" s="121" t="str">
        <f t="shared" si="312"/>
        <v/>
      </c>
      <c r="O2882" s="123"/>
    </row>
    <row r="2883" spans="1:15">
      <c r="A2883" s="127"/>
      <c r="B2883" s="131"/>
      <c r="C2883" s="122" t="s">
        <v>914</v>
      </c>
      <c r="D2883" s="127">
        <v>1</v>
      </c>
      <c r="E2883" s="127">
        <v>16</v>
      </c>
      <c r="F2883" s="127">
        <v>6</v>
      </c>
      <c r="G2883" s="128">
        <v>6.2</v>
      </c>
      <c r="H2883" s="121">
        <f t="shared" si="308"/>
        <v>1.5802469135802468</v>
      </c>
      <c r="I2883" s="121" t="str">
        <f t="shared" si="309"/>
        <v/>
      </c>
      <c r="J2883" s="121" t="str">
        <f t="shared" si="313"/>
        <v/>
      </c>
      <c r="K2883" s="121" t="str">
        <f t="shared" si="310"/>
        <v/>
      </c>
      <c r="L2883" s="121">
        <f t="shared" si="311"/>
        <v>58.785185185185185</v>
      </c>
      <c r="M2883" s="121" t="str">
        <f t="shared" si="314"/>
        <v/>
      </c>
      <c r="N2883" s="121" t="str">
        <f t="shared" si="312"/>
        <v/>
      </c>
      <c r="O2883" s="123"/>
    </row>
    <row r="2884" spans="1:15">
      <c r="A2884" s="127"/>
      <c r="B2884" s="131"/>
      <c r="C2884" s="122" t="s">
        <v>915</v>
      </c>
      <c r="D2884" s="127">
        <v>1</v>
      </c>
      <c r="E2884" s="127">
        <v>20</v>
      </c>
      <c r="F2884" s="127">
        <v>4</v>
      </c>
      <c r="G2884" s="128">
        <v>6.5650000000000004</v>
      </c>
      <c r="H2884" s="121">
        <f t="shared" si="308"/>
        <v>2.4691358024691357</v>
      </c>
      <c r="I2884" s="121" t="str">
        <f t="shared" si="309"/>
        <v/>
      </c>
      <c r="J2884" s="121" t="str">
        <f t="shared" si="313"/>
        <v/>
      </c>
      <c r="K2884" s="121" t="str">
        <f t="shared" si="310"/>
        <v/>
      </c>
      <c r="L2884" s="121" t="str">
        <f t="shared" si="311"/>
        <v/>
      </c>
      <c r="M2884" s="121">
        <f t="shared" si="314"/>
        <v>64.839506172839506</v>
      </c>
      <c r="N2884" s="121" t="str">
        <f t="shared" si="312"/>
        <v/>
      </c>
      <c r="O2884" s="123"/>
    </row>
    <row r="2885" spans="1:15">
      <c r="A2885" s="127"/>
      <c r="B2885" s="131"/>
      <c r="C2885" s="122" t="s">
        <v>915</v>
      </c>
      <c r="D2885" s="127">
        <v>1</v>
      </c>
      <c r="E2885" s="127">
        <v>16</v>
      </c>
      <c r="F2885" s="127">
        <v>2</v>
      </c>
      <c r="G2885" s="128">
        <v>6.5650000000000004</v>
      </c>
      <c r="H2885" s="121">
        <f t="shared" si="308"/>
        <v>1.5802469135802468</v>
      </c>
      <c r="I2885" s="121" t="str">
        <f t="shared" si="309"/>
        <v/>
      </c>
      <c r="J2885" s="121" t="str">
        <f t="shared" si="313"/>
        <v/>
      </c>
      <c r="K2885" s="121" t="str">
        <f t="shared" si="310"/>
        <v/>
      </c>
      <c r="L2885" s="121">
        <f t="shared" si="311"/>
        <v>20.748641975308644</v>
      </c>
      <c r="M2885" s="121" t="str">
        <f t="shared" si="314"/>
        <v/>
      </c>
      <c r="N2885" s="121" t="str">
        <f t="shared" si="312"/>
        <v/>
      </c>
      <c r="O2885" s="123"/>
    </row>
    <row r="2886" spans="1:15">
      <c r="A2886" s="127"/>
      <c r="B2886" s="131"/>
      <c r="C2886" s="122" t="s">
        <v>915</v>
      </c>
      <c r="D2886" s="127">
        <v>1</v>
      </c>
      <c r="E2886" s="127">
        <v>20</v>
      </c>
      <c r="F2886" s="127">
        <v>2</v>
      </c>
      <c r="G2886" s="128">
        <v>17.440000000000001</v>
      </c>
      <c r="H2886" s="121">
        <f t="shared" ref="H2886:H2949" si="315">E2886*E2886/(162)</f>
        <v>2.4691358024691357</v>
      </c>
      <c r="I2886" s="121" t="str">
        <f t="shared" ref="I2886:I2949" si="316">IF((E2886=8),D2886*G2886*F2886*H2886,"")</f>
        <v/>
      </c>
      <c r="J2886" s="121" t="str">
        <f t="shared" si="313"/>
        <v/>
      </c>
      <c r="K2886" s="121" t="str">
        <f t="shared" ref="K2886:K2949" si="317">IF((E2886=12),D2886*F2886*G2886*H2886,"")</f>
        <v/>
      </c>
      <c r="L2886" s="121" t="str">
        <f t="shared" ref="L2886:L2949" si="318">IF((E2886=16),D2886*F2886*G2886*H2886,"")</f>
        <v/>
      </c>
      <c r="M2886" s="121">
        <f t="shared" si="314"/>
        <v>86.123456790123456</v>
      </c>
      <c r="N2886" s="121" t="str">
        <f t="shared" ref="N2886:N2949" si="319">IF((E2886=25),D2886*F2886*G2886*H2886,"")</f>
        <v/>
      </c>
      <c r="O2886" s="123"/>
    </row>
    <row r="2887" spans="1:15">
      <c r="A2887" s="127"/>
      <c r="B2887" s="131"/>
      <c r="C2887" s="122" t="s">
        <v>893</v>
      </c>
      <c r="D2887" s="127">
        <v>1</v>
      </c>
      <c r="E2887" s="127">
        <v>16</v>
      </c>
      <c r="F2887" s="127">
        <v>2</v>
      </c>
      <c r="G2887" s="128">
        <v>2.5099999999999998</v>
      </c>
      <c r="H2887" s="121">
        <f t="shared" si="315"/>
        <v>1.5802469135802468</v>
      </c>
      <c r="I2887" s="121" t="str">
        <f t="shared" si="316"/>
        <v/>
      </c>
      <c r="J2887" s="121" t="str">
        <f t="shared" si="313"/>
        <v/>
      </c>
      <c r="K2887" s="121" t="str">
        <f t="shared" si="317"/>
        <v/>
      </c>
      <c r="L2887" s="121">
        <f t="shared" si="318"/>
        <v>7.9328395061728383</v>
      </c>
      <c r="M2887" s="121" t="str">
        <f t="shared" si="314"/>
        <v/>
      </c>
      <c r="N2887" s="121" t="str">
        <f t="shared" si="319"/>
        <v/>
      </c>
      <c r="O2887" s="123"/>
    </row>
    <row r="2888" spans="1:15">
      <c r="A2888" s="127"/>
      <c r="B2888" s="131"/>
      <c r="C2888" s="122" t="s">
        <v>893</v>
      </c>
      <c r="D2888" s="127">
        <v>1</v>
      </c>
      <c r="E2888" s="127">
        <v>16</v>
      </c>
      <c r="F2888" s="127">
        <v>3</v>
      </c>
      <c r="G2888" s="128">
        <v>6.25</v>
      </c>
      <c r="H2888" s="121">
        <f t="shared" si="315"/>
        <v>1.5802469135802468</v>
      </c>
      <c r="I2888" s="121" t="str">
        <f t="shared" si="316"/>
        <v/>
      </c>
      <c r="J2888" s="121" t="str">
        <f t="shared" si="313"/>
        <v/>
      </c>
      <c r="K2888" s="121" t="str">
        <f t="shared" si="317"/>
        <v/>
      </c>
      <c r="L2888" s="121">
        <f t="shared" si="318"/>
        <v>29.629629629629626</v>
      </c>
      <c r="M2888" s="121" t="str">
        <f t="shared" si="314"/>
        <v/>
      </c>
      <c r="N2888" s="121" t="str">
        <f t="shared" si="319"/>
        <v/>
      </c>
      <c r="O2888" s="123"/>
    </row>
    <row r="2889" spans="1:15">
      <c r="A2889" s="127"/>
      <c r="B2889" s="131"/>
      <c r="C2889" s="122" t="s">
        <v>893</v>
      </c>
      <c r="D2889" s="127">
        <v>1</v>
      </c>
      <c r="E2889" s="127">
        <v>16</v>
      </c>
      <c r="F2889" s="127">
        <v>1</v>
      </c>
      <c r="G2889" s="128">
        <v>7.4</v>
      </c>
      <c r="H2889" s="121">
        <f t="shared" si="315"/>
        <v>1.5802469135802468</v>
      </c>
      <c r="I2889" s="121" t="str">
        <f t="shared" si="316"/>
        <v/>
      </c>
      <c r="J2889" s="121" t="str">
        <f t="shared" si="313"/>
        <v/>
      </c>
      <c r="K2889" s="121" t="str">
        <f t="shared" si="317"/>
        <v/>
      </c>
      <c r="L2889" s="121">
        <f t="shared" si="318"/>
        <v>11.693827160493827</v>
      </c>
      <c r="M2889" s="121" t="str">
        <f t="shared" si="314"/>
        <v/>
      </c>
      <c r="N2889" s="121" t="str">
        <f t="shared" si="319"/>
        <v/>
      </c>
      <c r="O2889" s="123"/>
    </row>
    <row r="2890" spans="1:15">
      <c r="A2890" s="127"/>
      <c r="B2890" s="131"/>
      <c r="C2890" s="122" t="s">
        <v>893</v>
      </c>
      <c r="D2890" s="127">
        <v>1</v>
      </c>
      <c r="E2890" s="127">
        <v>16</v>
      </c>
      <c r="F2890" s="127">
        <v>2</v>
      </c>
      <c r="G2890" s="128">
        <v>2.46</v>
      </c>
      <c r="H2890" s="121">
        <f t="shared" si="315"/>
        <v>1.5802469135802468</v>
      </c>
      <c r="I2890" s="121" t="str">
        <f t="shared" si="316"/>
        <v/>
      </c>
      <c r="J2890" s="121" t="str">
        <f t="shared" si="313"/>
        <v/>
      </c>
      <c r="K2890" s="121" t="str">
        <f t="shared" si="317"/>
        <v/>
      </c>
      <c r="L2890" s="121">
        <f t="shared" si="318"/>
        <v>7.774814814814814</v>
      </c>
      <c r="M2890" s="121" t="str">
        <f t="shared" si="314"/>
        <v/>
      </c>
      <c r="N2890" s="121" t="str">
        <f t="shared" si="319"/>
        <v/>
      </c>
      <c r="O2890" s="123"/>
    </row>
    <row r="2891" spans="1:15">
      <c r="A2891" s="127"/>
      <c r="B2891" s="131"/>
      <c r="C2891" s="122" t="s">
        <v>840</v>
      </c>
      <c r="D2891" s="127">
        <v>1</v>
      </c>
      <c r="E2891" s="127">
        <v>16</v>
      </c>
      <c r="F2891" s="127">
        <v>2</v>
      </c>
      <c r="G2891" s="128">
        <v>4.5599999999999996</v>
      </c>
      <c r="H2891" s="121">
        <f t="shared" si="315"/>
        <v>1.5802469135802468</v>
      </c>
      <c r="I2891" s="121" t="str">
        <f t="shared" si="316"/>
        <v/>
      </c>
      <c r="J2891" s="121" t="str">
        <f t="shared" ref="J2891:J2954" si="320">IF((E2891=10),D2891*F2891*G2891*H2891,"")</f>
        <v/>
      </c>
      <c r="K2891" s="121" t="str">
        <f t="shared" si="317"/>
        <v/>
      </c>
      <c r="L2891" s="121">
        <f t="shared" si="318"/>
        <v>14.41185185185185</v>
      </c>
      <c r="M2891" s="121" t="str">
        <f t="shared" si="314"/>
        <v/>
      </c>
      <c r="N2891" s="121" t="str">
        <f t="shared" si="319"/>
        <v/>
      </c>
      <c r="O2891" s="123"/>
    </row>
    <row r="2892" spans="1:15">
      <c r="A2892" s="127"/>
      <c r="B2892" s="131"/>
      <c r="C2892" s="122" t="s">
        <v>929</v>
      </c>
      <c r="D2892" s="127">
        <v>1</v>
      </c>
      <c r="E2892" s="127">
        <v>12</v>
      </c>
      <c r="F2892" s="127">
        <v>2</v>
      </c>
      <c r="G2892" s="128">
        <v>16.52</v>
      </c>
      <c r="H2892" s="121">
        <f t="shared" si="315"/>
        <v>0.88888888888888884</v>
      </c>
      <c r="I2892" s="121" t="str">
        <f t="shared" si="316"/>
        <v/>
      </c>
      <c r="J2892" s="121" t="str">
        <f t="shared" si="320"/>
        <v/>
      </c>
      <c r="K2892" s="121">
        <f t="shared" si="317"/>
        <v>29.368888888888886</v>
      </c>
      <c r="L2892" s="121" t="str">
        <f t="shared" si="318"/>
        <v/>
      </c>
      <c r="M2892" s="121" t="str">
        <f t="shared" si="314"/>
        <v/>
      </c>
      <c r="N2892" s="121" t="str">
        <f t="shared" si="319"/>
        <v/>
      </c>
      <c r="O2892" s="123"/>
    </row>
    <row r="2893" spans="1:15">
      <c r="A2893" s="127"/>
      <c r="B2893" s="131"/>
      <c r="C2893" s="122" t="s">
        <v>905</v>
      </c>
      <c r="D2893" s="127">
        <v>1</v>
      </c>
      <c r="E2893" s="127">
        <v>8</v>
      </c>
      <c r="F2893" s="127">
        <v>30</v>
      </c>
      <c r="G2893" s="128">
        <v>0.86</v>
      </c>
      <c r="H2893" s="121">
        <f t="shared" si="315"/>
        <v>0.39506172839506171</v>
      </c>
      <c r="I2893" s="121">
        <f t="shared" si="316"/>
        <v>10.192592592592593</v>
      </c>
      <c r="J2893" s="121" t="str">
        <f t="shared" si="320"/>
        <v/>
      </c>
      <c r="K2893" s="121" t="str">
        <f t="shared" si="317"/>
        <v/>
      </c>
      <c r="L2893" s="121" t="str">
        <f t="shared" si="318"/>
        <v/>
      </c>
      <c r="M2893" s="121" t="str">
        <f t="shared" si="314"/>
        <v/>
      </c>
      <c r="N2893" s="121" t="str">
        <f t="shared" si="319"/>
        <v/>
      </c>
      <c r="O2893" s="123"/>
    </row>
    <row r="2894" spans="1:15">
      <c r="A2894" s="127"/>
      <c r="B2894" s="131"/>
      <c r="C2894" s="122" t="s">
        <v>905</v>
      </c>
      <c r="D2894" s="127">
        <v>1</v>
      </c>
      <c r="E2894" s="127">
        <v>8</v>
      </c>
      <c r="F2894" s="127">
        <v>106</v>
      </c>
      <c r="G2894" s="128">
        <v>2.2200000000000002</v>
      </c>
      <c r="H2894" s="121">
        <f t="shared" si="315"/>
        <v>0.39506172839506171</v>
      </c>
      <c r="I2894" s="121">
        <f t="shared" si="316"/>
        <v>92.96592592592593</v>
      </c>
      <c r="J2894" s="121" t="str">
        <f t="shared" si="320"/>
        <v/>
      </c>
      <c r="K2894" s="121" t="str">
        <f t="shared" si="317"/>
        <v/>
      </c>
      <c r="L2894" s="121" t="str">
        <f t="shared" si="318"/>
        <v/>
      </c>
      <c r="M2894" s="121" t="str">
        <f t="shared" si="314"/>
        <v/>
      </c>
      <c r="N2894" s="121" t="str">
        <f t="shared" si="319"/>
        <v/>
      </c>
      <c r="O2894" s="123"/>
    </row>
    <row r="2895" spans="1:15">
      <c r="A2895" s="127"/>
      <c r="B2895" s="131"/>
      <c r="C2895" s="122" t="s">
        <v>905</v>
      </c>
      <c r="D2895" s="127">
        <v>1</v>
      </c>
      <c r="E2895" s="127">
        <v>8</v>
      </c>
      <c r="F2895" s="127">
        <v>70</v>
      </c>
      <c r="G2895" s="128">
        <v>1.46</v>
      </c>
      <c r="H2895" s="121">
        <f t="shared" si="315"/>
        <v>0.39506172839506171</v>
      </c>
      <c r="I2895" s="121">
        <f t="shared" si="316"/>
        <v>40.375308641975309</v>
      </c>
      <c r="J2895" s="121" t="str">
        <f t="shared" si="320"/>
        <v/>
      </c>
      <c r="K2895" s="121" t="str">
        <f t="shared" si="317"/>
        <v/>
      </c>
      <c r="L2895" s="121" t="str">
        <f t="shared" si="318"/>
        <v/>
      </c>
      <c r="M2895" s="121" t="str">
        <f t="shared" si="314"/>
        <v/>
      </c>
      <c r="N2895" s="121" t="str">
        <f t="shared" si="319"/>
        <v/>
      </c>
      <c r="O2895" s="123"/>
    </row>
    <row r="2896" spans="1:15">
      <c r="A2896" s="127"/>
      <c r="B2896" s="131"/>
      <c r="C2896" s="122" t="s">
        <v>928</v>
      </c>
      <c r="D2896" s="127">
        <v>1</v>
      </c>
      <c r="E2896" s="127">
        <v>20</v>
      </c>
      <c r="F2896" s="127">
        <v>10</v>
      </c>
      <c r="G2896" s="128">
        <v>0.25</v>
      </c>
      <c r="H2896" s="121">
        <f t="shared" si="315"/>
        <v>2.4691358024691357</v>
      </c>
      <c r="I2896" s="121" t="str">
        <f t="shared" si="316"/>
        <v/>
      </c>
      <c r="J2896" s="121" t="str">
        <f t="shared" si="320"/>
        <v/>
      </c>
      <c r="K2896" s="121" t="str">
        <f t="shared" si="317"/>
        <v/>
      </c>
      <c r="L2896" s="121" t="str">
        <f t="shared" si="318"/>
        <v/>
      </c>
      <c r="M2896" s="121">
        <f t="shared" ref="M2896:M2959" si="321">IF((E2896=20),D2896*F2896*G2896*H2896,"")</f>
        <v>6.1728395061728394</v>
      </c>
      <c r="N2896" s="121" t="str">
        <f t="shared" si="319"/>
        <v/>
      </c>
      <c r="O2896" s="123"/>
    </row>
    <row r="2897" spans="1:15">
      <c r="A2897" s="127"/>
      <c r="B2897" s="131" t="s">
        <v>934</v>
      </c>
      <c r="C2897" s="122" t="s">
        <v>914</v>
      </c>
      <c r="D2897" s="127">
        <v>4</v>
      </c>
      <c r="E2897" s="127">
        <v>16</v>
      </c>
      <c r="F2897" s="127">
        <v>2</v>
      </c>
      <c r="G2897" s="128">
        <v>6.5949999999999998</v>
      </c>
      <c r="H2897" s="121">
        <f t="shared" si="315"/>
        <v>1.5802469135802468</v>
      </c>
      <c r="I2897" s="121" t="str">
        <f t="shared" si="316"/>
        <v/>
      </c>
      <c r="J2897" s="121" t="str">
        <f t="shared" si="320"/>
        <v/>
      </c>
      <c r="K2897" s="121" t="str">
        <f t="shared" si="317"/>
        <v/>
      </c>
      <c r="L2897" s="121">
        <f t="shared" si="318"/>
        <v>83.373827160493818</v>
      </c>
      <c r="M2897" s="121" t="str">
        <f t="shared" si="321"/>
        <v/>
      </c>
      <c r="N2897" s="121" t="str">
        <f t="shared" si="319"/>
        <v/>
      </c>
      <c r="O2897" s="123"/>
    </row>
    <row r="2898" spans="1:15">
      <c r="A2898" s="127"/>
      <c r="B2898" s="131"/>
      <c r="C2898" s="122" t="s">
        <v>915</v>
      </c>
      <c r="D2898" s="127">
        <v>4</v>
      </c>
      <c r="E2898" s="127">
        <v>16</v>
      </c>
      <c r="F2898" s="127">
        <v>2</v>
      </c>
      <c r="G2898" s="128">
        <v>6.5949999999999998</v>
      </c>
      <c r="H2898" s="121">
        <f t="shared" si="315"/>
        <v>1.5802469135802468</v>
      </c>
      <c r="I2898" s="121" t="str">
        <f t="shared" si="316"/>
        <v/>
      </c>
      <c r="J2898" s="121" t="str">
        <f t="shared" si="320"/>
        <v/>
      </c>
      <c r="K2898" s="121" t="str">
        <f t="shared" si="317"/>
        <v/>
      </c>
      <c r="L2898" s="121">
        <f t="shared" si="318"/>
        <v>83.373827160493818</v>
      </c>
      <c r="M2898" s="121" t="str">
        <f t="shared" si="321"/>
        <v/>
      </c>
      <c r="N2898" s="121" t="str">
        <f t="shared" si="319"/>
        <v/>
      </c>
      <c r="O2898" s="123"/>
    </row>
    <row r="2899" spans="1:15">
      <c r="A2899" s="127"/>
      <c r="B2899" s="131"/>
      <c r="C2899" s="122" t="s">
        <v>840</v>
      </c>
      <c r="D2899" s="127">
        <v>4</v>
      </c>
      <c r="E2899" s="127">
        <v>20</v>
      </c>
      <c r="F2899" s="127">
        <v>1</v>
      </c>
      <c r="G2899" s="128">
        <v>4.2450000000000001</v>
      </c>
      <c r="H2899" s="121">
        <f t="shared" si="315"/>
        <v>2.4691358024691357</v>
      </c>
      <c r="I2899" s="121" t="str">
        <f t="shared" si="316"/>
        <v/>
      </c>
      <c r="J2899" s="121" t="str">
        <f t="shared" si="320"/>
        <v/>
      </c>
      <c r="K2899" s="121" t="str">
        <f t="shared" si="317"/>
        <v/>
      </c>
      <c r="L2899" s="121" t="str">
        <f t="shared" si="318"/>
        <v/>
      </c>
      <c r="M2899" s="121">
        <f t="shared" si="321"/>
        <v>41.925925925925924</v>
      </c>
      <c r="N2899" s="121" t="str">
        <f t="shared" si="319"/>
        <v/>
      </c>
      <c r="O2899" s="123"/>
    </row>
    <row r="2900" spans="1:15">
      <c r="A2900" s="127"/>
      <c r="B2900" s="131"/>
      <c r="C2900" s="122" t="s">
        <v>905</v>
      </c>
      <c r="D2900" s="127">
        <v>4</v>
      </c>
      <c r="E2900" s="127">
        <v>8</v>
      </c>
      <c r="F2900" s="127">
        <v>38</v>
      </c>
      <c r="G2900" s="128">
        <v>1.32</v>
      </c>
      <c r="H2900" s="121">
        <f t="shared" si="315"/>
        <v>0.39506172839506171</v>
      </c>
      <c r="I2900" s="121">
        <f t="shared" si="316"/>
        <v>79.265185185185189</v>
      </c>
      <c r="J2900" s="121" t="str">
        <f t="shared" si="320"/>
        <v/>
      </c>
      <c r="K2900" s="121" t="str">
        <f t="shared" si="317"/>
        <v/>
      </c>
      <c r="L2900" s="121" t="str">
        <f t="shared" si="318"/>
        <v/>
      </c>
      <c r="M2900" s="121" t="str">
        <f t="shared" si="321"/>
        <v/>
      </c>
      <c r="N2900" s="121" t="str">
        <f t="shared" si="319"/>
        <v/>
      </c>
      <c r="O2900" s="123"/>
    </row>
    <row r="2901" spans="1:15">
      <c r="A2901" s="127"/>
      <c r="B2901" s="131" t="s">
        <v>935</v>
      </c>
      <c r="C2901" s="122" t="s">
        <v>919</v>
      </c>
      <c r="D2901" s="127">
        <v>4</v>
      </c>
      <c r="E2901" s="127">
        <v>16</v>
      </c>
      <c r="F2901" s="127">
        <v>3</v>
      </c>
      <c r="G2901" s="128">
        <v>8.4649999999999999</v>
      </c>
      <c r="H2901" s="121">
        <f t="shared" si="315"/>
        <v>1.5802469135802468</v>
      </c>
      <c r="I2901" s="121" t="str">
        <f t="shared" si="316"/>
        <v/>
      </c>
      <c r="J2901" s="121" t="str">
        <f t="shared" si="320"/>
        <v/>
      </c>
      <c r="K2901" s="121" t="str">
        <f t="shared" si="317"/>
        <v/>
      </c>
      <c r="L2901" s="121">
        <f t="shared" si="318"/>
        <v>160.52148148148146</v>
      </c>
      <c r="M2901" s="121" t="str">
        <f t="shared" si="321"/>
        <v/>
      </c>
      <c r="N2901" s="121" t="str">
        <f t="shared" si="319"/>
        <v/>
      </c>
      <c r="O2901" s="123"/>
    </row>
    <row r="2902" spans="1:15">
      <c r="A2902" s="127"/>
      <c r="B2902" s="131"/>
      <c r="C2902" s="122" t="s">
        <v>915</v>
      </c>
      <c r="D2902" s="127">
        <v>4</v>
      </c>
      <c r="E2902" s="127">
        <v>16</v>
      </c>
      <c r="F2902" s="127">
        <v>3</v>
      </c>
      <c r="G2902" s="128">
        <v>6.5650000000000004</v>
      </c>
      <c r="H2902" s="121">
        <f t="shared" si="315"/>
        <v>1.5802469135802468</v>
      </c>
      <c r="I2902" s="121" t="str">
        <f t="shared" si="316"/>
        <v/>
      </c>
      <c r="J2902" s="121" t="str">
        <f t="shared" si="320"/>
        <v/>
      </c>
      <c r="K2902" s="121" t="str">
        <f t="shared" si="317"/>
        <v/>
      </c>
      <c r="L2902" s="121">
        <f t="shared" si="318"/>
        <v>124.49185185185185</v>
      </c>
      <c r="M2902" s="121" t="str">
        <f t="shared" si="321"/>
        <v/>
      </c>
      <c r="N2902" s="121" t="str">
        <f t="shared" si="319"/>
        <v/>
      </c>
      <c r="O2902" s="123"/>
    </row>
    <row r="2903" spans="1:15">
      <c r="A2903" s="127"/>
      <c r="B2903" s="131"/>
      <c r="C2903" s="122" t="s">
        <v>893</v>
      </c>
      <c r="D2903" s="127">
        <v>4</v>
      </c>
      <c r="E2903" s="127">
        <v>16</v>
      </c>
      <c r="F2903" s="127">
        <v>2</v>
      </c>
      <c r="G2903" s="128">
        <v>2.5099999999999998</v>
      </c>
      <c r="H2903" s="121">
        <f t="shared" si="315"/>
        <v>1.5802469135802468</v>
      </c>
      <c r="I2903" s="121" t="str">
        <f t="shared" si="316"/>
        <v/>
      </c>
      <c r="J2903" s="121" t="str">
        <f t="shared" si="320"/>
        <v/>
      </c>
      <c r="K2903" s="121" t="str">
        <f t="shared" si="317"/>
        <v/>
      </c>
      <c r="L2903" s="121">
        <f t="shared" si="318"/>
        <v>31.731358024691353</v>
      </c>
      <c r="M2903" s="121" t="str">
        <f t="shared" si="321"/>
        <v/>
      </c>
      <c r="N2903" s="121" t="str">
        <f t="shared" si="319"/>
        <v/>
      </c>
      <c r="O2903" s="123"/>
    </row>
    <row r="2904" spans="1:15">
      <c r="A2904" s="127"/>
      <c r="B2904" s="131"/>
      <c r="C2904" s="122" t="s">
        <v>893</v>
      </c>
      <c r="D2904" s="127">
        <v>4</v>
      </c>
      <c r="E2904" s="127">
        <v>16</v>
      </c>
      <c r="F2904" s="127">
        <v>2</v>
      </c>
      <c r="G2904" s="128">
        <v>4.45</v>
      </c>
      <c r="H2904" s="121">
        <f t="shared" si="315"/>
        <v>1.5802469135802468</v>
      </c>
      <c r="I2904" s="121" t="str">
        <f t="shared" si="316"/>
        <v/>
      </c>
      <c r="J2904" s="121" t="str">
        <f t="shared" si="320"/>
        <v/>
      </c>
      <c r="K2904" s="121" t="str">
        <f t="shared" si="317"/>
        <v/>
      </c>
      <c r="L2904" s="121">
        <f t="shared" si="318"/>
        <v>56.256790123456788</v>
      </c>
      <c r="M2904" s="121" t="str">
        <f t="shared" si="321"/>
        <v/>
      </c>
      <c r="N2904" s="121" t="str">
        <f t="shared" si="319"/>
        <v/>
      </c>
      <c r="O2904" s="123"/>
    </row>
    <row r="2905" spans="1:15">
      <c r="A2905" s="127"/>
      <c r="B2905" s="131"/>
      <c r="C2905" s="122" t="s">
        <v>840</v>
      </c>
      <c r="D2905" s="127">
        <v>4</v>
      </c>
      <c r="E2905" s="127">
        <v>12</v>
      </c>
      <c r="F2905" s="127">
        <v>2</v>
      </c>
      <c r="G2905" s="128">
        <v>3.7949999999999999</v>
      </c>
      <c r="H2905" s="121">
        <f t="shared" si="315"/>
        <v>0.88888888888888884</v>
      </c>
      <c r="I2905" s="121" t="str">
        <f t="shared" si="316"/>
        <v/>
      </c>
      <c r="J2905" s="121" t="str">
        <f t="shared" si="320"/>
        <v/>
      </c>
      <c r="K2905" s="121">
        <f t="shared" si="317"/>
        <v>26.986666666666665</v>
      </c>
      <c r="L2905" s="121" t="str">
        <f t="shared" si="318"/>
        <v/>
      </c>
      <c r="M2905" s="121" t="str">
        <f t="shared" si="321"/>
        <v/>
      </c>
      <c r="N2905" s="121" t="str">
        <f t="shared" si="319"/>
        <v/>
      </c>
      <c r="O2905" s="137"/>
    </row>
    <row r="2906" spans="1:15">
      <c r="A2906" s="127"/>
      <c r="B2906" s="131"/>
      <c r="C2906" s="122" t="s">
        <v>905</v>
      </c>
      <c r="D2906" s="127">
        <v>4</v>
      </c>
      <c r="E2906" s="127">
        <v>8</v>
      </c>
      <c r="F2906" s="127">
        <v>35</v>
      </c>
      <c r="G2906" s="128">
        <v>1.46</v>
      </c>
      <c r="H2906" s="121">
        <f t="shared" si="315"/>
        <v>0.39506172839506171</v>
      </c>
      <c r="I2906" s="121">
        <f t="shared" si="316"/>
        <v>80.750617283950618</v>
      </c>
      <c r="J2906" s="121" t="str">
        <f t="shared" si="320"/>
        <v/>
      </c>
      <c r="K2906" s="121" t="str">
        <f t="shared" si="317"/>
        <v/>
      </c>
      <c r="L2906" s="121" t="str">
        <f t="shared" si="318"/>
        <v/>
      </c>
      <c r="M2906" s="121" t="str">
        <f t="shared" si="321"/>
        <v/>
      </c>
      <c r="N2906" s="121" t="str">
        <f t="shared" si="319"/>
        <v/>
      </c>
      <c r="O2906" s="137"/>
    </row>
    <row r="2907" spans="1:15">
      <c r="A2907" s="127"/>
      <c r="B2907" s="131"/>
      <c r="C2907" s="122" t="s">
        <v>905</v>
      </c>
      <c r="D2907" s="127">
        <v>4</v>
      </c>
      <c r="E2907" s="127">
        <v>8</v>
      </c>
      <c r="F2907" s="127">
        <v>15</v>
      </c>
      <c r="G2907" s="128">
        <v>0.86</v>
      </c>
      <c r="H2907" s="121">
        <f t="shared" si="315"/>
        <v>0.39506172839506171</v>
      </c>
      <c r="I2907" s="121">
        <f t="shared" si="316"/>
        <v>20.385185185185186</v>
      </c>
      <c r="J2907" s="121" t="str">
        <f t="shared" si="320"/>
        <v/>
      </c>
      <c r="K2907" s="121" t="str">
        <f t="shared" si="317"/>
        <v/>
      </c>
      <c r="L2907" s="121" t="str">
        <f t="shared" si="318"/>
        <v/>
      </c>
      <c r="M2907" s="121" t="str">
        <f t="shared" si="321"/>
        <v/>
      </c>
      <c r="N2907" s="121" t="str">
        <f t="shared" si="319"/>
        <v/>
      </c>
      <c r="O2907" s="137"/>
    </row>
    <row r="2908" spans="1:15">
      <c r="A2908" s="127"/>
      <c r="B2908" s="131"/>
      <c r="C2908" s="122" t="s">
        <v>928</v>
      </c>
      <c r="D2908" s="127">
        <v>4</v>
      </c>
      <c r="E2908" s="127">
        <v>20</v>
      </c>
      <c r="F2908" s="127">
        <v>6</v>
      </c>
      <c r="G2908" s="128">
        <v>0.25</v>
      </c>
      <c r="H2908" s="121">
        <f t="shared" si="315"/>
        <v>2.4691358024691357</v>
      </c>
      <c r="I2908" s="121" t="str">
        <f t="shared" si="316"/>
        <v/>
      </c>
      <c r="J2908" s="121" t="str">
        <f t="shared" si="320"/>
        <v/>
      </c>
      <c r="K2908" s="121" t="str">
        <f t="shared" si="317"/>
        <v/>
      </c>
      <c r="L2908" s="121" t="str">
        <f t="shared" si="318"/>
        <v/>
      </c>
      <c r="M2908" s="121">
        <f t="shared" si="321"/>
        <v>14.814814814814813</v>
      </c>
      <c r="N2908" s="121" t="str">
        <f t="shared" si="319"/>
        <v/>
      </c>
      <c r="O2908" s="137"/>
    </row>
    <row r="2909" spans="1:15">
      <c r="A2909" s="127"/>
      <c r="B2909" s="131" t="s">
        <v>608</v>
      </c>
      <c r="C2909" s="122" t="s">
        <v>914</v>
      </c>
      <c r="D2909" s="127">
        <v>1</v>
      </c>
      <c r="E2909" s="127">
        <v>20</v>
      </c>
      <c r="F2909" s="127">
        <v>2</v>
      </c>
      <c r="G2909" s="128">
        <v>34.825000000000003</v>
      </c>
      <c r="H2909" s="121">
        <f t="shared" si="315"/>
        <v>2.4691358024691357</v>
      </c>
      <c r="I2909" s="121" t="str">
        <f t="shared" si="316"/>
        <v/>
      </c>
      <c r="J2909" s="121" t="str">
        <f t="shared" si="320"/>
        <v/>
      </c>
      <c r="K2909" s="121" t="str">
        <f t="shared" si="317"/>
        <v/>
      </c>
      <c r="L2909" s="121" t="str">
        <f t="shared" si="318"/>
        <v/>
      </c>
      <c r="M2909" s="121">
        <f t="shared" si="321"/>
        <v>171.97530864197532</v>
      </c>
      <c r="N2909" s="121" t="str">
        <f t="shared" si="319"/>
        <v/>
      </c>
      <c r="O2909" s="137"/>
    </row>
    <row r="2910" spans="1:15">
      <c r="A2910" s="127"/>
      <c r="B2910" s="131"/>
      <c r="C2910" s="122" t="s">
        <v>914</v>
      </c>
      <c r="D2910" s="127">
        <v>1</v>
      </c>
      <c r="E2910" s="127">
        <v>16</v>
      </c>
      <c r="F2910" s="127">
        <v>1</v>
      </c>
      <c r="G2910" s="128">
        <v>34.225000000000001</v>
      </c>
      <c r="H2910" s="121">
        <f t="shared" si="315"/>
        <v>1.5802469135802468</v>
      </c>
      <c r="I2910" s="121" t="str">
        <f t="shared" si="316"/>
        <v/>
      </c>
      <c r="J2910" s="121" t="str">
        <f t="shared" si="320"/>
        <v/>
      </c>
      <c r="K2910" s="121" t="str">
        <f t="shared" si="317"/>
        <v/>
      </c>
      <c r="L2910" s="121">
        <f t="shared" si="318"/>
        <v>54.083950617283946</v>
      </c>
      <c r="M2910" s="121" t="str">
        <f t="shared" si="321"/>
        <v/>
      </c>
      <c r="N2910" s="121" t="str">
        <f t="shared" si="319"/>
        <v/>
      </c>
      <c r="O2910" s="123"/>
    </row>
    <row r="2911" spans="1:15">
      <c r="A2911" s="127"/>
      <c r="B2911" s="131"/>
      <c r="C2911" s="122" t="s">
        <v>914</v>
      </c>
      <c r="D2911" s="127">
        <v>1</v>
      </c>
      <c r="E2911" s="127">
        <v>16</v>
      </c>
      <c r="F2911" s="127">
        <v>6</v>
      </c>
      <c r="G2911" s="128">
        <v>6.2</v>
      </c>
      <c r="H2911" s="121">
        <f t="shared" si="315"/>
        <v>1.5802469135802468</v>
      </c>
      <c r="I2911" s="121" t="str">
        <f t="shared" si="316"/>
        <v/>
      </c>
      <c r="J2911" s="121" t="str">
        <f t="shared" si="320"/>
        <v/>
      </c>
      <c r="K2911" s="121" t="str">
        <f t="shared" si="317"/>
        <v/>
      </c>
      <c r="L2911" s="121">
        <f t="shared" si="318"/>
        <v>58.785185185185185</v>
      </c>
      <c r="M2911" s="121" t="str">
        <f t="shared" si="321"/>
        <v/>
      </c>
      <c r="N2911" s="121" t="str">
        <f t="shared" si="319"/>
        <v/>
      </c>
      <c r="O2911" s="123"/>
    </row>
    <row r="2912" spans="1:15">
      <c r="A2912" s="127"/>
      <c r="B2912" s="131"/>
      <c r="C2912" s="122" t="s">
        <v>915</v>
      </c>
      <c r="D2912" s="127">
        <v>1</v>
      </c>
      <c r="E2912" s="127">
        <v>20</v>
      </c>
      <c r="F2912" s="127">
        <v>4</v>
      </c>
      <c r="G2912" s="128">
        <v>6.5650000000000004</v>
      </c>
      <c r="H2912" s="121">
        <f t="shared" si="315"/>
        <v>2.4691358024691357</v>
      </c>
      <c r="I2912" s="121" t="str">
        <f t="shared" si="316"/>
        <v/>
      </c>
      <c r="J2912" s="121" t="str">
        <f t="shared" si="320"/>
        <v/>
      </c>
      <c r="K2912" s="121" t="str">
        <f t="shared" si="317"/>
        <v/>
      </c>
      <c r="L2912" s="121" t="str">
        <f t="shared" si="318"/>
        <v/>
      </c>
      <c r="M2912" s="121">
        <f t="shared" si="321"/>
        <v>64.839506172839506</v>
      </c>
      <c r="N2912" s="121" t="str">
        <f t="shared" si="319"/>
        <v/>
      </c>
      <c r="O2912" s="123"/>
    </row>
    <row r="2913" spans="1:15">
      <c r="A2913" s="127"/>
      <c r="B2913" s="131"/>
      <c r="C2913" s="122" t="s">
        <v>915</v>
      </c>
      <c r="D2913" s="127">
        <v>1</v>
      </c>
      <c r="E2913" s="127">
        <v>16</v>
      </c>
      <c r="F2913" s="127">
        <v>2</v>
      </c>
      <c r="G2913" s="128">
        <v>6.5650000000000004</v>
      </c>
      <c r="H2913" s="121">
        <f t="shared" si="315"/>
        <v>1.5802469135802468</v>
      </c>
      <c r="I2913" s="121" t="str">
        <f t="shared" si="316"/>
        <v/>
      </c>
      <c r="J2913" s="121" t="str">
        <f t="shared" si="320"/>
        <v/>
      </c>
      <c r="K2913" s="121" t="str">
        <f t="shared" si="317"/>
        <v/>
      </c>
      <c r="L2913" s="121">
        <f t="shared" si="318"/>
        <v>20.748641975308644</v>
      </c>
      <c r="M2913" s="121" t="str">
        <f t="shared" si="321"/>
        <v/>
      </c>
      <c r="N2913" s="121" t="str">
        <f t="shared" si="319"/>
        <v/>
      </c>
      <c r="O2913" s="123"/>
    </row>
    <row r="2914" spans="1:15">
      <c r="A2914" s="127"/>
      <c r="B2914" s="131"/>
      <c r="C2914" s="122" t="s">
        <v>915</v>
      </c>
      <c r="D2914" s="127">
        <v>1</v>
      </c>
      <c r="E2914" s="127">
        <v>20</v>
      </c>
      <c r="F2914" s="127">
        <v>2</v>
      </c>
      <c r="G2914" s="128">
        <v>17.440000000000001</v>
      </c>
      <c r="H2914" s="121">
        <f t="shared" si="315"/>
        <v>2.4691358024691357</v>
      </c>
      <c r="I2914" s="121" t="str">
        <f t="shared" si="316"/>
        <v/>
      </c>
      <c r="J2914" s="121" t="str">
        <f t="shared" si="320"/>
        <v/>
      </c>
      <c r="K2914" s="121" t="str">
        <f t="shared" si="317"/>
        <v/>
      </c>
      <c r="L2914" s="121" t="str">
        <f t="shared" si="318"/>
        <v/>
      </c>
      <c r="M2914" s="121">
        <f t="shared" si="321"/>
        <v>86.123456790123456</v>
      </c>
      <c r="N2914" s="121" t="str">
        <f t="shared" si="319"/>
        <v/>
      </c>
      <c r="O2914" s="123"/>
    </row>
    <row r="2915" spans="1:15">
      <c r="A2915" s="127"/>
      <c r="B2915" s="131"/>
      <c r="C2915" s="122" t="s">
        <v>893</v>
      </c>
      <c r="D2915" s="127">
        <v>1</v>
      </c>
      <c r="E2915" s="127">
        <v>16</v>
      </c>
      <c r="F2915" s="127">
        <v>2</v>
      </c>
      <c r="G2915" s="128">
        <v>2.5099999999999998</v>
      </c>
      <c r="H2915" s="121">
        <f t="shared" si="315"/>
        <v>1.5802469135802468</v>
      </c>
      <c r="I2915" s="121" t="str">
        <f t="shared" si="316"/>
        <v/>
      </c>
      <c r="J2915" s="121" t="str">
        <f t="shared" si="320"/>
        <v/>
      </c>
      <c r="K2915" s="121" t="str">
        <f t="shared" si="317"/>
        <v/>
      </c>
      <c r="L2915" s="121">
        <f t="shared" si="318"/>
        <v>7.9328395061728383</v>
      </c>
      <c r="M2915" s="121" t="str">
        <f t="shared" si="321"/>
        <v/>
      </c>
      <c r="N2915" s="121" t="str">
        <f t="shared" si="319"/>
        <v/>
      </c>
      <c r="O2915" s="123"/>
    </row>
    <row r="2916" spans="1:15">
      <c r="A2916" s="127"/>
      <c r="B2916" s="131"/>
      <c r="C2916" s="122" t="s">
        <v>893</v>
      </c>
      <c r="D2916" s="127">
        <v>1</v>
      </c>
      <c r="E2916" s="127">
        <v>16</v>
      </c>
      <c r="F2916" s="127">
        <v>4</v>
      </c>
      <c r="G2916" s="128">
        <v>6.25</v>
      </c>
      <c r="H2916" s="121">
        <f t="shared" si="315"/>
        <v>1.5802469135802468</v>
      </c>
      <c r="I2916" s="121" t="str">
        <f t="shared" si="316"/>
        <v/>
      </c>
      <c r="J2916" s="121" t="str">
        <f t="shared" si="320"/>
        <v/>
      </c>
      <c r="K2916" s="121" t="str">
        <f t="shared" si="317"/>
        <v/>
      </c>
      <c r="L2916" s="121">
        <f t="shared" si="318"/>
        <v>39.506172839506171</v>
      </c>
      <c r="M2916" s="121" t="str">
        <f t="shared" si="321"/>
        <v/>
      </c>
      <c r="N2916" s="121" t="str">
        <f t="shared" si="319"/>
        <v/>
      </c>
      <c r="O2916" s="123"/>
    </row>
    <row r="2917" spans="1:15">
      <c r="A2917" s="127"/>
      <c r="B2917" s="131"/>
      <c r="C2917" s="122" t="s">
        <v>893</v>
      </c>
      <c r="D2917" s="127">
        <v>1</v>
      </c>
      <c r="E2917" s="127">
        <v>16</v>
      </c>
      <c r="F2917" s="127">
        <v>1</v>
      </c>
      <c r="G2917" s="128">
        <v>7.4</v>
      </c>
      <c r="H2917" s="121">
        <f t="shared" si="315"/>
        <v>1.5802469135802468</v>
      </c>
      <c r="I2917" s="121" t="str">
        <f t="shared" si="316"/>
        <v/>
      </c>
      <c r="J2917" s="121" t="str">
        <f t="shared" si="320"/>
        <v/>
      </c>
      <c r="K2917" s="121" t="str">
        <f t="shared" si="317"/>
        <v/>
      </c>
      <c r="L2917" s="121">
        <f t="shared" si="318"/>
        <v>11.693827160493827</v>
      </c>
      <c r="M2917" s="121" t="str">
        <f t="shared" si="321"/>
        <v/>
      </c>
      <c r="N2917" s="121" t="str">
        <f t="shared" si="319"/>
        <v/>
      </c>
      <c r="O2917" s="123"/>
    </row>
    <row r="2918" spans="1:15">
      <c r="A2918" s="127"/>
      <c r="B2918" s="131"/>
      <c r="C2918" s="122" t="s">
        <v>893</v>
      </c>
      <c r="D2918" s="127">
        <v>1</v>
      </c>
      <c r="E2918" s="127">
        <v>16</v>
      </c>
      <c r="F2918" s="127">
        <v>2</v>
      </c>
      <c r="G2918" s="128">
        <v>2.46</v>
      </c>
      <c r="H2918" s="121">
        <f t="shared" si="315"/>
        <v>1.5802469135802468</v>
      </c>
      <c r="I2918" s="121" t="str">
        <f t="shared" si="316"/>
        <v/>
      </c>
      <c r="J2918" s="121" t="str">
        <f t="shared" si="320"/>
        <v/>
      </c>
      <c r="K2918" s="121" t="str">
        <f t="shared" si="317"/>
        <v/>
      </c>
      <c r="L2918" s="121">
        <f t="shared" si="318"/>
        <v>7.774814814814814</v>
      </c>
      <c r="M2918" s="121" t="str">
        <f t="shared" si="321"/>
        <v/>
      </c>
      <c r="N2918" s="121" t="str">
        <f t="shared" si="319"/>
        <v/>
      </c>
      <c r="O2918" s="123"/>
    </row>
    <row r="2919" spans="1:15">
      <c r="A2919" s="127"/>
      <c r="B2919" s="131"/>
      <c r="C2919" s="122" t="s">
        <v>840</v>
      </c>
      <c r="D2919" s="127">
        <v>1</v>
      </c>
      <c r="E2919" s="127">
        <v>12</v>
      </c>
      <c r="F2919" s="127">
        <v>2</v>
      </c>
      <c r="G2919" s="128">
        <v>4.5599999999999996</v>
      </c>
      <c r="H2919" s="121">
        <f t="shared" si="315"/>
        <v>0.88888888888888884</v>
      </c>
      <c r="I2919" s="121" t="str">
        <f t="shared" si="316"/>
        <v/>
      </c>
      <c r="J2919" s="121" t="str">
        <f t="shared" si="320"/>
        <v/>
      </c>
      <c r="K2919" s="121">
        <f t="shared" si="317"/>
        <v>8.1066666666666656</v>
      </c>
      <c r="L2919" s="121" t="str">
        <f t="shared" si="318"/>
        <v/>
      </c>
      <c r="M2919" s="121" t="str">
        <f t="shared" si="321"/>
        <v/>
      </c>
      <c r="N2919" s="121" t="str">
        <f t="shared" si="319"/>
        <v/>
      </c>
      <c r="O2919" s="123"/>
    </row>
    <row r="2920" spans="1:15">
      <c r="A2920" s="127"/>
      <c r="B2920" s="131"/>
      <c r="C2920" s="122" t="s">
        <v>929</v>
      </c>
      <c r="D2920" s="127">
        <v>1</v>
      </c>
      <c r="E2920" s="127">
        <v>12</v>
      </c>
      <c r="F2920" s="127">
        <v>2</v>
      </c>
      <c r="G2920" s="128">
        <v>16.52</v>
      </c>
      <c r="H2920" s="121">
        <f t="shared" si="315"/>
        <v>0.88888888888888884</v>
      </c>
      <c r="I2920" s="121" t="str">
        <f t="shared" si="316"/>
        <v/>
      </c>
      <c r="J2920" s="121" t="str">
        <f t="shared" si="320"/>
        <v/>
      </c>
      <c r="K2920" s="121">
        <f t="shared" si="317"/>
        <v>29.368888888888886</v>
      </c>
      <c r="L2920" s="121" t="str">
        <f t="shared" si="318"/>
        <v/>
      </c>
      <c r="M2920" s="121" t="str">
        <f t="shared" si="321"/>
        <v/>
      </c>
      <c r="N2920" s="121" t="str">
        <f t="shared" si="319"/>
        <v/>
      </c>
      <c r="O2920" s="123"/>
    </row>
    <row r="2921" spans="1:15">
      <c r="A2921" s="127"/>
      <c r="B2921" s="131"/>
      <c r="C2921" s="122" t="s">
        <v>905</v>
      </c>
      <c r="D2921" s="127">
        <v>1</v>
      </c>
      <c r="E2921" s="127">
        <v>8</v>
      </c>
      <c r="F2921" s="127">
        <v>30</v>
      </c>
      <c r="G2921" s="128">
        <v>0.86</v>
      </c>
      <c r="H2921" s="121">
        <f t="shared" si="315"/>
        <v>0.39506172839506171</v>
      </c>
      <c r="I2921" s="121">
        <f t="shared" si="316"/>
        <v>10.192592592592593</v>
      </c>
      <c r="J2921" s="121" t="str">
        <f t="shared" si="320"/>
        <v/>
      </c>
      <c r="K2921" s="121" t="str">
        <f t="shared" si="317"/>
        <v/>
      </c>
      <c r="L2921" s="121" t="str">
        <f t="shared" si="318"/>
        <v/>
      </c>
      <c r="M2921" s="121" t="str">
        <f t="shared" si="321"/>
        <v/>
      </c>
      <c r="N2921" s="121" t="str">
        <f t="shared" si="319"/>
        <v/>
      </c>
      <c r="O2921" s="123"/>
    </row>
    <row r="2922" spans="1:15">
      <c r="A2922" s="127"/>
      <c r="B2922" s="131"/>
      <c r="C2922" s="122" t="s">
        <v>905</v>
      </c>
      <c r="D2922" s="127">
        <v>1</v>
      </c>
      <c r="E2922" s="127">
        <v>8</v>
      </c>
      <c r="F2922" s="127">
        <v>106</v>
      </c>
      <c r="G2922" s="128">
        <v>2.2200000000000002</v>
      </c>
      <c r="H2922" s="121">
        <f t="shared" si="315"/>
        <v>0.39506172839506171</v>
      </c>
      <c r="I2922" s="121">
        <f t="shared" si="316"/>
        <v>92.96592592592593</v>
      </c>
      <c r="J2922" s="121" t="str">
        <f t="shared" si="320"/>
        <v/>
      </c>
      <c r="K2922" s="121" t="str">
        <f t="shared" si="317"/>
        <v/>
      </c>
      <c r="L2922" s="121" t="str">
        <f t="shared" si="318"/>
        <v/>
      </c>
      <c r="M2922" s="121" t="str">
        <f t="shared" si="321"/>
        <v/>
      </c>
      <c r="N2922" s="121" t="str">
        <f t="shared" si="319"/>
        <v/>
      </c>
      <c r="O2922" s="123"/>
    </row>
    <row r="2923" spans="1:15">
      <c r="A2923" s="127"/>
      <c r="B2923" s="131"/>
      <c r="C2923" s="122" t="s">
        <v>905</v>
      </c>
      <c r="D2923" s="127">
        <v>1</v>
      </c>
      <c r="E2923" s="127">
        <v>8</v>
      </c>
      <c r="F2923" s="127">
        <v>70</v>
      </c>
      <c r="G2923" s="128">
        <v>1.46</v>
      </c>
      <c r="H2923" s="121">
        <f t="shared" si="315"/>
        <v>0.39506172839506171</v>
      </c>
      <c r="I2923" s="121">
        <f t="shared" si="316"/>
        <v>40.375308641975309</v>
      </c>
      <c r="J2923" s="121" t="str">
        <f t="shared" si="320"/>
        <v/>
      </c>
      <c r="K2923" s="121" t="str">
        <f t="shared" si="317"/>
        <v/>
      </c>
      <c r="L2923" s="121" t="str">
        <f t="shared" si="318"/>
        <v/>
      </c>
      <c r="M2923" s="121" t="str">
        <f t="shared" si="321"/>
        <v/>
      </c>
      <c r="N2923" s="121" t="str">
        <f t="shared" si="319"/>
        <v/>
      </c>
      <c r="O2923" s="123"/>
    </row>
    <row r="2924" spans="1:15">
      <c r="A2924" s="127"/>
      <c r="B2924" s="131"/>
      <c r="C2924" s="122" t="s">
        <v>928</v>
      </c>
      <c r="D2924" s="127">
        <v>1</v>
      </c>
      <c r="E2924" s="127">
        <v>20</v>
      </c>
      <c r="F2924" s="127">
        <v>10</v>
      </c>
      <c r="G2924" s="128">
        <v>0.25</v>
      </c>
      <c r="H2924" s="121">
        <f t="shared" si="315"/>
        <v>2.4691358024691357</v>
      </c>
      <c r="I2924" s="121" t="str">
        <f t="shared" si="316"/>
        <v/>
      </c>
      <c r="J2924" s="121" t="str">
        <f t="shared" si="320"/>
        <v/>
      </c>
      <c r="K2924" s="121" t="str">
        <f t="shared" si="317"/>
        <v/>
      </c>
      <c r="L2924" s="121" t="str">
        <f t="shared" si="318"/>
        <v/>
      </c>
      <c r="M2924" s="121">
        <f t="shared" si="321"/>
        <v>6.1728395061728394</v>
      </c>
      <c r="N2924" s="121" t="str">
        <f t="shared" si="319"/>
        <v/>
      </c>
      <c r="O2924" s="123"/>
    </row>
    <row r="2925" spans="1:15">
      <c r="A2925" s="127"/>
      <c r="B2925" s="131" t="s">
        <v>609</v>
      </c>
      <c r="C2925" s="122" t="s">
        <v>914</v>
      </c>
      <c r="D2925" s="127">
        <v>1</v>
      </c>
      <c r="E2925" s="127">
        <v>16</v>
      </c>
      <c r="F2925" s="127">
        <v>3</v>
      </c>
      <c r="G2925" s="128">
        <v>30.175000000000001</v>
      </c>
      <c r="H2925" s="121">
        <f t="shared" si="315"/>
        <v>1.5802469135802468</v>
      </c>
      <c r="I2925" s="121" t="str">
        <f t="shared" si="316"/>
        <v/>
      </c>
      <c r="J2925" s="121" t="str">
        <f t="shared" si="320"/>
        <v/>
      </c>
      <c r="K2925" s="121" t="str">
        <f t="shared" si="317"/>
        <v/>
      </c>
      <c r="L2925" s="121">
        <f t="shared" si="318"/>
        <v>143.05185185185186</v>
      </c>
      <c r="M2925" s="121" t="str">
        <f t="shared" si="321"/>
        <v/>
      </c>
      <c r="N2925" s="121" t="str">
        <f t="shared" si="319"/>
        <v/>
      </c>
      <c r="O2925" s="123"/>
    </row>
    <row r="2926" spans="1:15">
      <c r="A2926" s="127"/>
      <c r="B2926" s="131"/>
      <c r="C2926" s="122" t="s">
        <v>915</v>
      </c>
      <c r="D2926" s="127">
        <v>1</v>
      </c>
      <c r="E2926" s="127">
        <v>16</v>
      </c>
      <c r="F2926" s="127">
        <v>3</v>
      </c>
      <c r="G2926" s="128">
        <v>30.175000000000001</v>
      </c>
      <c r="H2926" s="121">
        <f t="shared" si="315"/>
        <v>1.5802469135802468</v>
      </c>
      <c r="I2926" s="121" t="str">
        <f t="shared" si="316"/>
        <v/>
      </c>
      <c r="J2926" s="121" t="str">
        <f t="shared" si="320"/>
        <v/>
      </c>
      <c r="K2926" s="121" t="str">
        <f t="shared" si="317"/>
        <v/>
      </c>
      <c r="L2926" s="121">
        <f t="shared" si="318"/>
        <v>143.05185185185186</v>
      </c>
      <c r="M2926" s="121" t="str">
        <f t="shared" si="321"/>
        <v/>
      </c>
      <c r="N2926" s="121" t="str">
        <f t="shared" si="319"/>
        <v/>
      </c>
      <c r="O2926" s="123"/>
    </row>
    <row r="2927" spans="1:15">
      <c r="A2927" s="127"/>
      <c r="B2927" s="131"/>
      <c r="C2927" s="122" t="s">
        <v>893</v>
      </c>
      <c r="D2927" s="127">
        <v>1</v>
      </c>
      <c r="E2927" s="127">
        <v>20</v>
      </c>
      <c r="F2927" s="127">
        <v>2</v>
      </c>
      <c r="G2927" s="128">
        <v>4.76</v>
      </c>
      <c r="H2927" s="121">
        <f t="shared" si="315"/>
        <v>2.4691358024691357</v>
      </c>
      <c r="I2927" s="121" t="str">
        <f t="shared" si="316"/>
        <v/>
      </c>
      <c r="J2927" s="121" t="str">
        <f t="shared" si="320"/>
        <v/>
      </c>
      <c r="K2927" s="121" t="str">
        <f t="shared" si="317"/>
        <v/>
      </c>
      <c r="L2927" s="121" t="str">
        <f t="shared" si="318"/>
        <v/>
      </c>
      <c r="M2927" s="121">
        <f t="shared" si="321"/>
        <v>23.506172839506171</v>
      </c>
      <c r="N2927" s="121" t="str">
        <f t="shared" si="319"/>
        <v/>
      </c>
      <c r="O2927" s="123"/>
    </row>
    <row r="2928" spans="1:15">
      <c r="A2928" s="127"/>
      <c r="B2928" s="131"/>
      <c r="C2928" s="122" t="s">
        <v>893</v>
      </c>
      <c r="D2928" s="127">
        <v>1</v>
      </c>
      <c r="E2928" s="127">
        <v>20</v>
      </c>
      <c r="F2928" s="127">
        <v>2</v>
      </c>
      <c r="G2928" s="128">
        <v>7.5</v>
      </c>
      <c r="H2928" s="121">
        <f t="shared" si="315"/>
        <v>2.4691358024691357</v>
      </c>
      <c r="I2928" s="121" t="str">
        <f t="shared" si="316"/>
        <v/>
      </c>
      <c r="J2928" s="121" t="str">
        <f t="shared" si="320"/>
        <v/>
      </c>
      <c r="K2928" s="121" t="str">
        <f t="shared" si="317"/>
        <v/>
      </c>
      <c r="L2928" s="121" t="str">
        <f t="shared" si="318"/>
        <v/>
      </c>
      <c r="M2928" s="121">
        <f t="shared" si="321"/>
        <v>37.037037037037038</v>
      </c>
      <c r="N2928" s="121" t="str">
        <f t="shared" si="319"/>
        <v/>
      </c>
      <c r="O2928" s="123"/>
    </row>
    <row r="2929" spans="1:2678">
      <c r="A2929" s="127"/>
      <c r="B2929" s="131"/>
      <c r="C2929" s="122" t="s">
        <v>893</v>
      </c>
      <c r="D2929" s="127">
        <v>1</v>
      </c>
      <c r="E2929" s="127">
        <v>20</v>
      </c>
      <c r="F2929" s="127">
        <v>2</v>
      </c>
      <c r="G2929" s="128">
        <v>5.8</v>
      </c>
      <c r="H2929" s="121">
        <f t="shared" si="315"/>
        <v>2.4691358024691357</v>
      </c>
      <c r="I2929" s="121" t="str">
        <f t="shared" si="316"/>
        <v/>
      </c>
      <c r="J2929" s="121" t="str">
        <f t="shared" si="320"/>
        <v/>
      </c>
      <c r="K2929" s="121" t="str">
        <f t="shared" si="317"/>
        <v/>
      </c>
      <c r="L2929" s="121" t="str">
        <f t="shared" si="318"/>
        <v/>
      </c>
      <c r="M2929" s="121">
        <f t="shared" si="321"/>
        <v>28.641975308641975</v>
      </c>
      <c r="N2929" s="121" t="str">
        <f t="shared" si="319"/>
        <v/>
      </c>
      <c r="O2929" s="123"/>
    </row>
    <row r="2930" spans="1:2678">
      <c r="A2930" s="127"/>
      <c r="B2930" s="131"/>
      <c r="C2930" s="122" t="s">
        <v>893</v>
      </c>
      <c r="D2930" s="127">
        <v>1</v>
      </c>
      <c r="E2930" s="127">
        <v>16</v>
      </c>
      <c r="F2930" s="127">
        <v>2</v>
      </c>
      <c r="G2930" s="128">
        <v>4.63</v>
      </c>
      <c r="H2930" s="121">
        <f t="shared" si="315"/>
        <v>1.5802469135802468</v>
      </c>
      <c r="I2930" s="121" t="str">
        <f t="shared" si="316"/>
        <v/>
      </c>
      <c r="J2930" s="121" t="str">
        <f t="shared" si="320"/>
        <v/>
      </c>
      <c r="K2930" s="121" t="str">
        <f t="shared" si="317"/>
        <v/>
      </c>
      <c r="L2930" s="121">
        <f t="shared" si="318"/>
        <v>14.633086419753086</v>
      </c>
      <c r="M2930" s="121" t="str">
        <f t="shared" si="321"/>
        <v/>
      </c>
      <c r="N2930" s="121" t="str">
        <f t="shared" si="319"/>
        <v/>
      </c>
      <c r="O2930" s="123"/>
    </row>
    <row r="2931" spans="1:2678">
      <c r="A2931" s="127"/>
      <c r="B2931" s="131"/>
      <c r="C2931" s="122" t="s">
        <v>840</v>
      </c>
      <c r="D2931" s="127">
        <v>1</v>
      </c>
      <c r="E2931" s="127">
        <v>16</v>
      </c>
      <c r="F2931" s="127">
        <v>4</v>
      </c>
      <c r="G2931" s="128">
        <v>4.66</v>
      </c>
      <c r="H2931" s="121">
        <f t="shared" si="315"/>
        <v>1.5802469135802468</v>
      </c>
      <c r="I2931" s="121" t="str">
        <f t="shared" si="316"/>
        <v/>
      </c>
      <c r="J2931" s="121" t="str">
        <f t="shared" si="320"/>
        <v/>
      </c>
      <c r="K2931" s="121" t="str">
        <f t="shared" si="317"/>
        <v/>
      </c>
      <c r="L2931" s="121">
        <f t="shared" si="318"/>
        <v>29.455802469135801</v>
      </c>
      <c r="M2931" s="121" t="str">
        <f t="shared" si="321"/>
        <v/>
      </c>
      <c r="N2931" s="121" t="str">
        <f t="shared" si="319"/>
        <v/>
      </c>
      <c r="O2931" s="123"/>
    </row>
    <row r="2932" spans="1:2678">
      <c r="A2932" s="127"/>
      <c r="B2932" s="131"/>
      <c r="C2932" s="122" t="s">
        <v>840</v>
      </c>
      <c r="D2932" s="127">
        <v>1</v>
      </c>
      <c r="E2932" s="127">
        <v>16</v>
      </c>
      <c r="F2932" s="127">
        <v>2</v>
      </c>
      <c r="G2932" s="128">
        <v>3.52</v>
      </c>
      <c r="H2932" s="121">
        <f t="shared" si="315"/>
        <v>1.5802469135802468</v>
      </c>
      <c r="I2932" s="121" t="str">
        <f t="shared" si="316"/>
        <v/>
      </c>
      <c r="J2932" s="121" t="str">
        <f t="shared" si="320"/>
        <v/>
      </c>
      <c r="K2932" s="121" t="str">
        <f t="shared" si="317"/>
        <v/>
      </c>
      <c r="L2932" s="121">
        <f t="shared" si="318"/>
        <v>11.124938271604938</v>
      </c>
      <c r="M2932" s="121" t="str">
        <f t="shared" si="321"/>
        <v/>
      </c>
      <c r="N2932" s="121" t="str">
        <f t="shared" si="319"/>
        <v/>
      </c>
      <c r="O2932" s="123"/>
    </row>
    <row r="2933" spans="1:2678">
      <c r="A2933" s="127"/>
      <c r="B2933" s="131"/>
      <c r="C2933" s="122" t="s">
        <v>905</v>
      </c>
      <c r="D2933" s="127">
        <v>1</v>
      </c>
      <c r="E2933" s="127">
        <v>8</v>
      </c>
      <c r="F2933" s="127">
        <v>172</v>
      </c>
      <c r="G2933" s="128">
        <v>1.46</v>
      </c>
      <c r="H2933" s="121">
        <f t="shared" si="315"/>
        <v>0.39506172839506171</v>
      </c>
      <c r="I2933" s="121">
        <f t="shared" si="316"/>
        <v>99.207901234567899</v>
      </c>
      <c r="J2933" s="121" t="str">
        <f t="shared" si="320"/>
        <v/>
      </c>
      <c r="K2933" s="121" t="str">
        <f t="shared" si="317"/>
        <v/>
      </c>
      <c r="L2933" s="121" t="str">
        <f t="shared" si="318"/>
        <v/>
      </c>
      <c r="M2933" s="121" t="str">
        <f t="shared" si="321"/>
        <v/>
      </c>
      <c r="N2933" s="121" t="str">
        <f t="shared" si="319"/>
        <v/>
      </c>
      <c r="O2933" s="123"/>
    </row>
    <row r="2934" spans="1:2678">
      <c r="A2934" s="127"/>
      <c r="B2934" s="131"/>
      <c r="C2934" s="122" t="s">
        <v>928</v>
      </c>
      <c r="D2934" s="127">
        <v>1</v>
      </c>
      <c r="E2934" s="127">
        <v>20</v>
      </c>
      <c r="F2934" s="127">
        <v>16</v>
      </c>
      <c r="G2934" s="128">
        <v>0.25</v>
      </c>
      <c r="H2934" s="121">
        <f t="shared" si="315"/>
        <v>2.4691358024691357</v>
      </c>
      <c r="I2934" s="121" t="str">
        <f t="shared" si="316"/>
        <v/>
      </c>
      <c r="J2934" s="121" t="str">
        <f t="shared" si="320"/>
        <v/>
      </c>
      <c r="K2934" s="121" t="str">
        <f t="shared" si="317"/>
        <v/>
      </c>
      <c r="L2934" s="121" t="str">
        <f t="shared" si="318"/>
        <v/>
      </c>
      <c r="M2934" s="121">
        <f t="shared" si="321"/>
        <v>9.8765432098765427</v>
      </c>
      <c r="N2934" s="121" t="str">
        <f t="shared" si="319"/>
        <v/>
      </c>
      <c r="O2934" s="123"/>
    </row>
    <row r="2935" spans="1:2678">
      <c r="A2935" s="127"/>
      <c r="B2935" s="131" t="s">
        <v>610</v>
      </c>
      <c r="C2935" s="122" t="s">
        <v>914</v>
      </c>
      <c r="D2935" s="127">
        <v>1</v>
      </c>
      <c r="E2935" s="127">
        <v>16</v>
      </c>
      <c r="F2935" s="127">
        <v>2</v>
      </c>
      <c r="G2935" s="128">
        <v>5.56</v>
      </c>
      <c r="H2935" s="121">
        <f t="shared" si="315"/>
        <v>1.5802469135802468</v>
      </c>
      <c r="I2935" s="121" t="str">
        <f t="shared" si="316"/>
        <v/>
      </c>
      <c r="J2935" s="121" t="str">
        <f t="shared" si="320"/>
        <v/>
      </c>
      <c r="K2935" s="121" t="str">
        <f t="shared" si="317"/>
        <v/>
      </c>
      <c r="L2935" s="121">
        <f t="shared" si="318"/>
        <v>17.572345679012344</v>
      </c>
      <c r="M2935" s="121" t="str">
        <f t="shared" si="321"/>
        <v/>
      </c>
      <c r="N2935" s="121" t="str">
        <f t="shared" si="319"/>
        <v/>
      </c>
      <c r="O2935" s="123"/>
    </row>
    <row r="2936" spans="1:2678">
      <c r="A2936" s="127"/>
      <c r="B2936" s="131"/>
      <c r="C2936" s="122" t="s">
        <v>915</v>
      </c>
      <c r="D2936" s="127">
        <v>1</v>
      </c>
      <c r="E2936" s="127">
        <v>16</v>
      </c>
      <c r="F2936" s="127">
        <v>2</v>
      </c>
      <c r="G2936" s="128">
        <v>5.56</v>
      </c>
      <c r="H2936" s="121">
        <f t="shared" si="315"/>
        <v>1.5802469135802468</v>
      </c>
      <c r="I2936" s="121" t="str">
        <f t="shared" si="316"/>
        <v/>
      </c>
      <c r="J2936" s="121" t="str">
        <f t="shared" si="320"/>
        <v/>
      </c>
      <c r="K2936" s="121" t="str">
        <f t="shared" si="317"/>
        <v/>
      </c>
      <c r="L2936" s="121">
        <f t="shared" si="318"/>
        <v>17.572345679012344</v>
      </c>
      <c r="M2936" s="121" t="str">
        <f t="shared" si="321"/>
        <v/>
      </c>
      <c r="N2936" s="121" t="str">
        <f t="shared" si="319"/>
        <v/>
      </c>
      <c r="O2936" s="123"/>
    </row>
    <row r="2937" spans="1:2678" ht="15.75" thickBot="1">
      <c r="A2937" s="127"/>
      <c r="B2937" s="131"/>
      <c r="C2937" s="122" t="s">
        <v>893</v>
      </c>
      <c r="D2937" s="127">
        <v>1</v>
      </c>
      <c r="E2937" s="127">
        <v>16</v>
      </c>
      <c r="F2937" s="127">
        <v>2</v>
      </c>
      <c r="G2937" s="128">
        <v>2.06</v>
      </c>
      <c r="H2937" s="121">
        <f t="shared" si="315"/>
        <v>1.5802469135802468</v>
      </c>
      <c r="I2937" s="121" t="str">
        <f t="shared" si="316"/>
        <v/>
      </c>
      <c r="J2937" s="121" t="str">
        <f t="shared" si="320"/>
        <v/>
      </c>
      <c r="K2937" s="121" t="str">
        <f t="shared" si="317"/>
        <v/>
      </c>
      <c r="L2937" s="121">
        <f t="shared" si="318"/>
        <v>6.5106172839506167</v>
      </c>
      <c r="M2937" s="121" t="str">
        <f t="shared" si="321"/>
        <v/>
      </c>
      <c r="N2937" s="121" t="str">
        <f t="shared" si="319"/>
        <v/>
      </c>
      <c r="O2937" s="123"/>
    </row>
    <row r="2938" spans="1:2678" s="138" customFormat="1" ht="15.75" thickBot="1">
      <c r="A2938" s="127"/>
      <c r="B2938" s="131"/>
      <c r="C2938" s="122" t="s">
        <v>840</v>
      </c>
      <c r="D2938" s="127">
        <v>1</v>
      </c>
      <c r="E2938" s="127">
        <v>16</v>
      </c>
      <c r="F2938" s="127">
        <v>1</v>
      </c>
      <c r="G2938" s="128">
        <v>3.43</v>
      </c>
      <c r="H2938" s="121">
        <f t="shared" si="315"/>
        <v>1.5802469135802468</v>
      </c>
      <c r="I2938" s="121" t="str">
        <f t="shared" si="316"/>
        <v/>
      </c>
      <c r="J2938" s="121" t="str">
        <f t="shared" si="320"/>
        <v/>
      </c>
      <c r="K2938" s="121" t="str">
        <f t="shared" si="317"/>
        <v/>
      </c>
      <c r="L2938" s="121">
        <f t="shared" si="318"/>
        <v>5.4202469135802467</v>
      </c>
      <c r="M2938" s="121" t="str">
        <f t="shared" si="321"/>
        <v/>
      </c>
      <c r="N2938" s="121" t="str">
        <f t="shared" si="319"/>
        <v/>
      </c>
      <c r="O2938" s="123"/>
      <c r="P2938" s="106"/>
      <c r="Q2938" s="106"/>
      <c r="R2938" s="106"/>
      <c r="S2938" s="106"/>
      <c r="T2938" s="106"/>
      <c r="U2938" s="106"/>
      <c r="V2938" s="106"/>
      <c r="W2938" s="106"/>
      <c r="X2938" s="106"/>
      <c r="Y2938" s="106"/>
      <c r="Z2938" s="106"/>
      <c r="AA2938" s="106"/>
      <c r="AB2938" s="106"/>
      <c r="AC2938" s="106"/>
      <c r="AD2938" s="106"/>
      <c r="AE2938" s="106"/>
      <c r="AF2938" s="106"/>
      <c r="AG2938" s="106"/>
      <c r="AH2938" s="106"/>
      <c r="AI2938" s="106"/>
      <c r="AJ2938" s="106"/>
      <c r="AK2938" s="106"/>
      <c r="AL2938" s="106"/>
      <c r="AM2938" s="106"/>
      <c r="AN2938" s="106"/>
      <c r="AO2938" s="106"/>
      <c r="AP2938" s="106"/>
      <c r="AQ2938" s="106"/>
      <c r="AR2938" s="106"/>
      <c r="AS2938" s="106"/>
      <c r="AT2938" s="106"/>
      <c r="AU2938" s="106"/>
      <c r="AV2938" s="106"/>
      <c r="AW2938" s="106"/>
      <c r="AX2938" s="106"/>
      <c r="AY2938" s="106"/>
      <c r="AZ2938" s="106"/>
      <c r="BA2938" s="106"/>
      <c r="BB2938" s="106"/>
      <c r="BC2938" s="106"/>
      <c r="BD2938" s="106"/>
      <c r="BE2938" s="106"/>
      <c r="BF2938" s="106"/>
      <c r="BG2938" s="106"/>
      <c r="BH2938" s="106"/>
      <c r="BI2938" s="106"/>
      <c r="BJ2938" s="106"/>
      <c r="BK2938" s="106"/>
      <c r="BL2938" s="106"/>
      <c r="BM2938" s="106"/>
      <c r="BN2938" s="106"/>
      <c r="BO2938" s="106"/>
      <c r="BP2938" s="106"/>
      <c r="BQ2938" s="106"/>
      <c r="BR2938" s="106"/>
      <c r="BS2938" s="106"/>
      <c r="BT2938" s="106"/>
      <c r="BU2938" s="106"/>
      <c r="BV2938" s="106"/>
      <c r="BW2938" s="106"/>
      <c r="BX2938" s="106"/>
      <c r="BY2938" s="106"/>
      <c r="BZ2938" s="106"/>
      <c r="CA2938" s="106"/>
      <c r="CB2938" s="106"/>
      <c r="CC2938" s="106"/>
      <c r="CD2938" s="106"/>
      <c r="CE2938" s="106"/>
      <c r="CF2938" s="106"/>
      <c r="CG2938" s="106"/>
      <c r="CH2938" s="106"/>
      <c r="CI2938" s="106"/>
      <c r="CJ2938" s="106"/>
      <c r="CK2938" s="106"/>
      <c r="CL2938" s="106"/>
      <c r="CM2938" s="106"/>
      <c r="CN2938" s="106"/>
      <c r="CO2938" s="106"/>
      <c r="CP2938" s="106"/>
      <c r="CQ2938" s="106"/>
      <c r="CR2938" s="106"/>
      <c r="CS2938" s="106"/>
      <c r="CT2938" s="106"/>
      <c r="CU2938" s="106"/>
      <c r="CV2938" s="106"/>
      <c r="CW2938" s="106"/>
      <c r="CX2938" s="106"/>
      <c r="CY2938" s="106"/>
      <c r="CZ2938" s="106"/>
      <c r="DA2938" s="106"/>
      <c r="DB2938" s="106"/>
      <c r="DC2938" s="106"/>
      <c r="DD2938" s="106"/>
      <c r="DE2938" s="106"/>
      <c r="DF2938" s="106"/>
      <c r="DG2938" s="106"/>
      <c r="DH2938" s="106"/>
      <c r="DI2938" s="106"/>
      <c r="DJ2938" s="106"/>
      <c r="DK2938" s="106"/>
      <c r="DL2938" s="106"/>
      <c r="DM2938" s="106"/>
      <c r="DN2938" s="106"/>
      <c r="DO2938" s="106"/>
      <c r="DP2938" s="106"/>
      <c r="DQ2938" s="106"/>
      <c r="DR2938" s="106"/>
      <c r="DS2938" s="106"/>
      <c r="DT2938" s="106"/>
      <c r="DU2938" s="106"/>
      <c r="DV2938" s="106"/>
      <c r="DW2938" s="106"/>
      <c r="DX2938" s="106"/>
      <c r="DY2938" s="106"/>
      <c r="DZ2938" s="106"/>
      <c r="EA2938" s="106"/>
      <c r="EB2938" s="106"/>
      <c r="EC2938" s="106"/>
      <c r="ED2938" s="106"/>
      <c r="EE2938" s="106"/>
      <c r="EF2938" s="106"/>
      <c r="EG2938" s="106"/>
      <c r="EH2938" s="106"/>
      <c r="EI2938" s="106"/>
      <c r="EJ2938" s="106"/>
      <c r="EK2938" s="106"/>
      <c r="EL2938" s="106"/>
      <c r="EM2938" s="106"/>
      <c r="EN2938" s="106"/>
      <c r="EO2938" s="106"/>
      <c r="EP2938" s="106"/>
      <c r="EQ2938" s="106"/>
      <c r="ER2938" s="106"/>
      <c r="ES2938" s="106"/>
      <c r="ET2938" s="106"/>
      <c r="EU2938" s="106"/>
      <c r="EV2938" s="106"/>
      <c r="EW2938" s="106"/>
      <c r="EX2938" s="106"/>
      <c r="EY2938" s="106"/>
      <c r="EZ2938" s="106"/>
      <c r="FA2938" s="106"/>
      <c r="FB2938" s="106"/>
      <c r="FC2938" s="106"/>
      <c r="FD2938" s="106"/>
      <c r="FE2938" s="106"/>
      <c r="FF2938" s="106"/>
      <c r="FG2938" s="106"/>
      <c r="FH2938" s="106"/>
      <c r="FI2938" s="106"/>
      <c r="FJ2938" s="106"/>
      <c r="FK2938" s="106"/>
      <c r="FL2938" s="106"/>
      <c r="FM2938" s="106"/>
      <c r="FN2938" s="106"/>
      <c r="FO2938" s="106"/>
      <c r="FP2938" s="106"/>
      <c r="FQ2938" s="106"/>
      <c r="FR2938" s="106"/>
      <c r="FS2938" s="106"/>
      <c r="FT2938" s="106"/>
      <c r="FU2938" s="106"/>
      <c r="FV2938" s="106"/>
      <c r="FW2938" s="106"/>
      <c r="FX2938" s="106"/>
      <c r="FY2938" s="106"/>
      <c r="FZ2938" s="106"/>
      <c r="GA2938" s="106"/>
      <c r="GB2938" s="106"/>
      <c r="GC2938" s="106"/>
      <c r="GD2938" s="106"/>
      <c r="GE2938" s="106"/>
      <c r="GF2938" s="106"/>
      <c r="GG2938" s="106"/>
      <c r="GH2938" s="106"/>
      <c r="GI2938" s="106"/>
      <c r="GJ2938" s="106"/>
      <c r="GK2938" s="106"/>
      <c r="GL2938" s="106"/>
      <c r="GM2938" s="106"/>
      <c r="GN2938" s="106"/>
      <c r="GO2938" s="106"/>
      <c r="GP2938" s="106"/>
      <c r="GQ2938" s="106"/>
      <c r="GR2938" s="106"/>
      <c r="GS2938" s="106"/>
      <c r="GT2938" s="106"/>
      <c r="GU2938" s="106"/>
      <c r="GV2938" s="106"/>
      <c r="GW2938" s="106"/>
      <c r="GX2938" s="106"/>
      <c r="GY2938" s="106"/>
      <c r="GZ2938" s="106"/>
      <c r="HA2938" s="106"/>
      <c r="HB2938" s="106"/>
      <c r="HC2938" s="106"/>
      <c r="HD2938" s="106"/>
      <c r="HE2938" s="106"/>
      <c r="HF2938" s="106"/>
      <c r="HG2938" s="106"/>
      <c r="HH2938" s="106"/>
      <c r="HI2938" s="106"/>
      <c r="HJ2938" s="106"/>
      <c r="HK2938" s="106"/>
      <c r="HL2938" s="106"/>
      <c r="HM2938" s="106"/>
      <c r="HN2938" s="106"/>
      <c r="HO2938" s="106"/>
      <c r="HP2938" s="106"/>
      <c r="HQ2938" s="106"/>
      <c r="HR2938" s="106"/>
      <c r="HS2938" s="106"/>
      <c r="HT2938" s="106"/>
      <c r="HU2938" s="106"/>
      <c r="HV2938" s="106"/>
      <c r="HW2938" s="106"/>
      <c r="HX2938" s="106"/>
      <c r="HY2938" s="106"/>
      <c r="HZ2938" s="106"/>
      <c r="IA2938" s="106"/>
      <c r="IB2938" s="106"/>
      <c r="IC2938" s="106"/>
      <c r="ID2938" s="106"/>
      <c r="IE2938" s="106"/>
      <c r="IF2938" s="106"/>
      <c r="IG2938" s="106"/>
      <c r="IH2938" s="106"/>
      <c r="II2938" s="106"/>
      <c r="IJ2938" s="106"/>
      <c r="IK2938" s="106"/>
      <c r="IL2938" s="106"/>
      <c r="IM2938" s="106"/>
      <c r="IN2938" s="106"/>
      <c r="IO2938" s="106"/>
      <c r="IP2938" s="106"/>
      <c r="IQ2938" s="106"/>
      <c r="IR2938" s="106"/>
      <c r="IS2938" s="106"/>
      <c r="IT2938" s="106"/>
      <c r="IU2938" s="106"/>
      <c r="IV2938" s="106"/>
      <c r="IW2938" s="106"/>
      <c r="IX2938" s="106"/>
      <c r="IY2938" s="106"/>
      <c r="IZ2938" s="106"/>
      <c r="JA2938" s="106"/>
      <c r="JB2938" s="106"/>
      <c r="JC2938" s="106"/>
      <c r="JD2938" s="106"/>
      <c r="JE2938" s="106"/>
      <c r="JF2938" s="106"/>
      <c r="JG2938" s="106"/>
      <c r="JH2938" s="106"/>
      <c r="JI2938" s="106"/>
      <c r="JJ2938" s="106"/>
      <c r="JK2938" s="106"/>
      <c r="JL2938" s="106"/>
      <c r="JM2938" s="106"/>
      <c r="JN2938" s="106"/>
      <c r="JO2938" s="106"/>
      <c r="JP2938" s="106"/>
      <c r="JQ2938" s="106"/>
      <c r="JR2938" s="106"/>
      <c r="JS2938" s="106"/>
      <c r="JT2938" s="106"/>
      <c r="JU2938" s="106"/>
      <c r="JV2938" s="106"/>
      <c r="JW2938" s="106"/>
      <c r="JX2938" s="106"/>
      <c r="JY2938" s="106"/>
      <c r="JZ2938" s="106"/>
      <c r="KA2938" s="106"/>
      <c r="KB2938" s="106"/>
      <c r="KC2938" s="106"/>
      <c r="KD2938" s="106"/>
      <c r="KE2938" s="106"/>
      <c r="KF2938" s="106"/>
      <c r="KG2938" s="106"/>
      <c r="KH2938" s="106"/>
      <c r="KI2938" s="106"/>
      <c r="KJ2938" s="106"/>
      <c r="KK2938" s="106"/>
      <c r="KL2938" s="106"/>
      <c r="KM2938" s="106"/>
      <c r="KN2938" s="106"/>
      <c r="KO2938" s="106"/>
      <c r="KP2938" s="106"/>
      <c r="KQ2938" s="106"/>
      <c r="KR2938" s="106"/>
      <c r="KS2938" s="106"/>
      <c r="KT2938" s="106"/>
      <c r="KU2938" s="106"/>
      <c r="KV2938" s="106"/>
      <c r="KW2938" s="106"/>
      <c r="KX2938" s="106"/>
      <c r="KY2938" s="106"/>
      <c r="KZ2938" s="106"/>
      <c r="LA2938" s="106"/>
      <c r="LB2938" s="106"/>
      <c r="LC2938" s="106"/>
      <c r="LD2938" s="106"/>
      <c r="LE2938" s="106"/>
      <c r="LF2938" s="106"/>
      <c r="LG2938" s="106"/>
      <c r="LH2938" s="106"/>
      <c r="LI2938" s="106"/>
      <c r="LJ2938" s="106"/>
      <c r="LK2938" s="106"/>
      <c r="LL2938" s="106"/>
      <c r="LM2938" s="106"/>
      <c r="LN2938" s="106"/>
      <c r="LO2938" s="106"/>
      <c r="LP2938" s="106"/>
      <c r="LQ2938" s="106"/>
      <c r="LR2938" s="106"/>
      <c r="LS2938" s="106"/>
      <c r="LT2938" s="106"/>
      <c r="LU2938" s="106"/>
      <c r="LV2938" s="106"/>
      <c r="LW2938" s="106"/>
      <c r="LX2938" s="106"/>
      <c r="LY2938" s="106"/>
      <c r="LZ2938" s="106"/>
      <c r="MA2938" s="106"/>
      <c r="MB2938" s="106"/>
      <c r="MC2938" s="106"/>
      <c r="MD2938" s="106"/>
      <c r="ME2938" s="106"/>
      <c r="MF2938" s="106"/>
      <c r="MG2938" s="106"/>
      <c r="MH2938" s="106"/>
      <c r="MI2938" s="106"/>
      <c r="MJ2938" s="106"/>
      <c r="MK2938" s="106"/>
      <c r="ML2938" s="106"/>
      <c r="MM2938" s="106"/>
      <c r="MN2938" s="106"/>
      <c r="MO2938" s="106"/>
      <c r="MP2938" s="106"/>
      <c r="MQ2938" s="106"/>
      <c r="MR2938" s="106"/>
      <c r="MS2938" s="106"/>
      <c r="MT2938" s="106"/>
      <c r="MU2938" s="106"/>
      <c r="MV2938" s="106"/>
      <c r="MW2938" s="106"/>
      <c r="MX2938" s="106"/>
      <c r="MY2938" s="106"/>
      <c r="MZ2938" s="106"/>
      <c r="NA2938" s="106"/>
      <c r="NB2938" s="106"/>
      <c r="NC2938" s="106"/>
      <c r="ND2938" s="106"/>
      <c r="NE2938" s="106"/>
      <c r="NF2938" s="106"/>
      <c r="NG2938" s="106"/>
      <c r="NH2938" s="106"/>
      <c r="NI2938" s="106"/>
      <c r="NJ2938" s="106"/>
      <c r="NK2938" s="106"/>
      <c r="NL2938" s="106"/>
      <c r="NM2938" s="106"/>
      <c r="NN2938" s="106"/>
      <c r="NO2938" s="106"/>
      <c r="NP2938" s="106"/>
      <c r="NQ2938" s="106"/>
      <c r="NR2938" s="106"/>
      <c r="NS2938" s="106"/>
      <c r="NT2938" s="106"/>
      <c r="NU2938" s="106"/>
      <c r="NV2938" s="106"/>
      <c r="NW2938" s="106"/>
      <c r="NX2938" s="106"/>
      <c r="NY2938" s="106"/>
      <c r="NZ2938" s="106"/>
      <c r="OA2938" s="106"/>
      <c r="OB2938" s="106"/>
      <c r="OC2938" s="106"/>
      <c r="OD2938" s="106"/>
      <c r="OE2938" s="106"/>
      <c r="OF2938" s="106"/>
      <c r="OG2938" s="106"/>
      <c r="OH2938" s="106"/>
      <c r="OI2938" s="106"/>
      <c r="OJ2938" s="106"/>
      <c r="OK2938" s="106"/>
      <c r="OL2938" s="106"/>
      <c r="OM2938" s="106"/>
      <c r="ON2938" s="106"/>
      <c r="OO2938" s="106"/>
      <c r="OP2938" s="106"/>
      <c r="OQ2938" s="106"/>
      <c r="OR2938" s="106"/>
      <c r="OS2938" s="106"/>
      <c r="OT2938" s="106"/>
      <c r="OU2938" s="106"/>
      <c r="OV2938" s="106"/>
      <c r="OW2938" s="106"/>
      <c r="OX2938" s="106"/>
      <c r="OY2938" s="106"/>
      <c r="OZ2938" s="106"/>
      <c r="PA2938" s="106"/>
      <c r="PB2938" s="106"/>
      <c r="PC2938" s="106"/>
      <c r="PD2938" s="106"/>
      <c r="PE2938" s="106"/>
      <c r="PF2938" s="106"/>
      <c r="PG2938" s="106"/>
      <c r="PH2938" s="106"/>
      <c r="PI2938" s="106"/>
      <c r="PJ2938" s="106"/>
      <c r="PK2938" s="106"/>
      <c r="PL2938" s="106"/>
      <c r="PM2938" s="106"/>
      <c r="PN2938" s="106"/>
      <c r="PO2938" s="106"/>
      <c r="PP2938" s="106"/>
      <c r="PQ2938" s="106"/>
      <c r="PR2938" s="106"/>
      <c r="PS2938" s="106"/>
      <c r="PT2938" s="106"/>
      <c r="PU2938" s="106"/>
      <c r="PV2938" s="106"/>
      <c r="PW2938" s="106"/>
      <c r="PX2938" s="106"/>
      <c r="PY2938" s="106"/>
      <c r="PZ2938" s="106"/>
      <c r="QA2938" s="106"/>
      <c r="QB2938" s="106"/>
      <c r="QC2938" s="106"/>
      <c r="QD2938" s="106"/>
      <c r="QE2938" s="106"/>
      <c r="QF2938" s="106"/>
      <c r="QG2938" s="106"/>
      <c r="QH2938" s="106"/>
      <c r="QI2938" s="106"/>
      <c r="QJ2938" s="106"/>
      <c r="QK2938" s="106"/>
      <c r="QL2938" s="106"/>
      <c r="QM2938" s="106"/>
      <c r="QN2938" s="106"/>
      <c r="QO2938" s="106"/>
      <c r="QP2938" s="106"/>
      <c r="QQ2938" s="106"/>
      <c r="QR2938" s="106"/>
      <c r="QS2938" s="106"/>
      <c r="QT2938" s="106"/>
      <c r="QU2938" s="106"/>
      <c r="QV2938" s="106"/>
      <c r="QW2938" s="106"/>
      <c r="QX2938" s="106"/>
      <c r="QY2938" s="106"/>
      <c r="QZ2938" s="106"/>
      <c r="RA2938" s="106"/>
      <c r="RB2938" s="106"/>
      <c r="RC2938" s="106"/>
      <c r="RD2938" s="106"/>
      <c r="RE2938" s="106"/>
      <c r="RF2938" s="106"/>
      <c r="RG2938" s="106"/>
      <c r="RH2938" s="106"/>
      <c r="RI2938" s="106"/>
      <c r="RJ2938" s="106"/>
      <c r="RK2938" s="106"/>
      <c r="RL2938" s="106"/>
      <c r="RM2938" s="106"/>
      <c r="RN2938" s="106"/>
      <c r="RO2938" s="106"/>
      <c r="RP2938" s="106"/>
      <c r="RQ2938" s="106"/>
      <c r="RR2938" s="106"/>
      <c r="RS2938" s="106"/>
      <c r="RT2938" s="106"/>
      <c r="RU2938" s="106"/>
      <c r="RV2938" s="106"/>
      <c r="RW2938" s="106"/>
      <c r="RX2938" s="106"/>
      <c r="RY2938" s="106"/>
      <c r="RZ2938" s="106"/>
      <c r="SA2938" s="106"/>
      <c r="SB2938" s="106"/>
      <c r="SC2938" s="106"/>
      <c r="SD2938" s="106"/>
      <c r="SE2938" s="106"/>
      <c r="SF2938" s="106"/>
      <c r="SG2938" s="106"/>
      <c r="SH2938" s="106"/>
      <c r="SI2938" s="106"/>
      <c r="SJ2938" s="106"/>
      <c r="SK2938" s="106"/>
      <c r="SL2938" s="106"/>
      <c r="SM2938" s="106"/>
      <c r="SN2938" s="106"/>
      <c r="SO2938" s="106"/>
      <c r="SP2938" s="106"/>
      <c r="SQ2938" s="106"/>
      <c r="SR2938" s="106"/>
      <c r="SS2938" s="106"/>
      <c r="ST2938" s="106"/>
      <c r="SU2938" s="106"/>
      <c r="SV2938" s="106"/>
      <c r="SW2938" s="106"/>
      <c r="SX2938" s="106"/>
      <c r="SY2938" s="106"/>
      <c r="SZ2938" s="106"/>
      <c r="TA2938" s="106"/>
      <c r="TB2938" s="106"/>
      <c r="TC2938" s="106"/>
      <c r="TD2938" s="106"/>
      <c r="TE2938" s="106"/>
      <c r="TF2938" s="106"/>
      <c r="TG2938" s="106"/>
      <c r="TH2938" s="106"/>
      <c r="TI2938" s="106"/>
      <c r="TJ2938" s="106"/>
      <c r="TK2938" s="106"/>
      <c r="TL2938" s="106"/>
      <c r="TM2938" s="106"/>
      <c r="TN2938" s="106"/>
      <c r="TO2938" s="106"/>
      <c r="TP2938" s="106"/>
      <c r="TQ2938" s="106"/>
      <c r="TR2938" s="106"/>
      <c r="TS2938" s="106"/>
      <c r="TT2938" s="106"/>
      <c r="TU2938" s="106"/>
      <c r="TV2938" s="106"/>
      <c r="TW2938" s="106"/>
      <c r="TX2938" s="106"/>
      <c r="TY2938" s="106"/>
      <c r="TZ2938" s="106"/>
      <c r="UA2938" s="106"/>
      <c r="UB2938" s="106"/>
      <c r="UC2938" s="106"/>
      <c r="UD2938" s="106"/>
      <c r="UE2938" s="106"/>
      <c r="UF2938" s="106"/>
      <c r="UG2938" s="106"/>
      <c r="UH2938" s="106"/>
      <c r="UI2938" s="106"/>
      <c r="UJ2938" s="106"/>
      <c r="UK2938" s="106"/>
      <c r="UL2938" s="106"/>
      <c r="UM2938" s="106"/>
      <c r="UN2938" s="106"/>
      <c r="UO2938" s="106"/>
      <c r="UP2938" s="106"/>
      <c r="UQ2938" s="106"/>
      <c r="UR2938" s="106"/>
      <c r="US2938" s="106"/>
      <c r="UT2938" s="106"/>
      <c r="UU2938" s="106"/>
      <c r="UV2938" s="106"/>
      <c r="UW2938" s="106"/>
      <c r="UX2938" s="106"/>
      <c r="UY2938" s="106"/>
      <c r="UZ2938" s="106"/>
      <c r="VA2938" s="106"/>
      <c r="VB2938" s="106"/>
      <c r="VC2938" s="106"/>
      <c r="VD2938" s="106"/>
      <c r="VE2938" s="106"/>
      <c r="VF2938" s="106"/>
      <c r="VG2938" s="106"/>
      <c r="VH2938" s="106"/>
      <c r="VI2938" s="106"/>
      <c r="VJ2938" s="106"/>
      <c r="VK2938" s="106"/>
      <c r="VL2938" s="106"/>
      <c r="VM2938" s="106"/>
      <c r="VN2938" s="106"/>
      <c r="VO2938" s="106"/>
      <c r="VP2938" s="106"/>
      <c r="VQ2938" s="106"/>
      <c r="VR2938" s="106"/>
      <c r="VS2938" s="106"/>
      <c r="VT2938" s="106"/>
      <c r="VU2938" s="106"/>
      <c r="VV2938" s="106"/>
      <c r="VW2938" s="106"/>
      <c r="VX2938" s="106"/>
      <c r="VY2938" s="106"/>
      <c r="VZ2938" s="106"/>
      <c r="WA2938" s="106"/>
      <c r="WB2938" s="106"/>
      <c r="WC2938" s="106"/>
      <c r="WD2938" s="106"/>
      <c r="WE2938" s="106"/>
      <c r="WF2938" s="106"/>
      <c r="WG2938" s="106"/>
      <c r="WH2938" s="106"/>
      <c r="WI2938" s="106"/>
      <c r="WJ2938" s="106"/>
      <c r="WK2938" s="106"/>
      <c r="WL2938" s="106"/>
      <c r="WM2938" s="106"/>
      <c r="WN2938" s="106"/>
      <c r="WO2938" s="106"/>
      <c r="WP2938" s="106"/>
      <c r="WQ2938" s="106"/>
      <c r="WR2938" s="106"/>
      <c r="WS2938" s="106"/>
      <c r="WT2938" s="106"/>
      <c r="WU2938" s="106"/>
      <c r="WV2938" s="106"/>
      <c r="WW2938" s="106"/>
      <c r="WX2938" s="106"/>
      <c r="WY2938" s="106"/>
      <c r="WZ2938" s="106"/>
      <c r="XA2938" s="106"/>
      <c r="XB2938" s="106"/>
      <c r="XC2938" s="106"/>
      <c r="XD2938" s="106"/>
      <c r="XE2938" s="106"/>
      <c r="XF2938" s="106"/>
      <c r="XG2938" s="106"/>
      <c r="XH2938" s="106"/>
      <c r="XI2938" s="106"/>
      <c r="XJ2938" s="106"/>
      <c r="XK2938" s="106"/>
      <c r="XL2938" s="106"/>
      <c r="XM2938" s="106"/>
      <c r="XN2938" s="106"/>
      <c r="XO2938" s="106"/>
      <c r="XP2938" s="106"/>
      <c r="XQ2938" s="106"/>
      <c r="XR2938" s="106"/>
      <c r="XS2938" s="106"/>
      <c r="XT2938" s="106"/>
      <c r="XU2938" s="106"/>
      <c r="XV2938" s="106"/>
      <c r="XW2938" s="106"/>
      <c r="XX2938" s="106"/>
      <c r="XY2938" s="106"/>
      <c r="XZ2938" s="106"/>
      <c r="YA2938" s="106"/>
      <c r="YB2938" s="106"/>
      <c r="YC2938" s="106"/>
      <c r="YD2938" s="106"/>
      <c r="YE2938" s="106"/>
      <c r="YF2938" s="106"/>
      <c r="YG2938" s="106"/>
      <c r="YH2938" s="106"/>
      <c r="YI2938" s="106"/>
      <c r="YJ2938" s="106"/>
      <c r="YK2938" s="106"/>
      <c r="YL2938" s="106"/>
      <c r="YM2938" s="106"/>
      <c r="YN2938" s="106"/>
      <c r="YO2938" s="106"/>
      <c r="YP2938" s="106"/>
      <c r="YQ2938" s="106"/>
      <c r="YR2938" s="106"/>
      <c r="YS2938" s="106"/>
      <c r="YT2938" s="106"/>
      <c r="YU2938" s="106"/>
      <c r="YV2938" s="106"/>
      <c r="YW2938" s="106"/>
      <c r="YX2938" s="106"/>
      <c r="YY2938" s="106"/>
      <c r="YZ2938" s="106"/>
      <c r="ZA2938" s="106"/>
      <c r="ZB2938" s="106"/>
      <c r="ZC2938" s="106"/>
      <c r="ZD2938" s="106"/>
      <c r="ZE2938" s="106"/>
      <c r="ZF2938" s="106"/>
      <c r="ZG2938" s="106"/>
      <c r="ZH2938" s="106"/>
      <c r="ZI2938" s="106"/>
      <c r="ZJ2938" s="106"/>
      <c r="ZK2938" s="106"/>
      <c r="ZL2938" s="106"/>
      <c r="ZM2938" s="106"/>
      <c r="ZN2938" s="106"/>
      <c r="ZO2938" s="106"/>
      <c r="ZP2938" s="106"/>
      <c r="ZQ2938" s="106"/>
      <c r="ZR2938" s="106"/>
      <c r="ZS2938" s="106"/>
      <c r="ZT2938" s="106"/>
      <c r="ZU2938" s="106"/>
      <c r="ZV2938" s="106"/>
      <c r="ZW2938" s="106"/>
      <c r="ZX2938" s="106"/>
      <c r="ZY2938" s="106"/>
      <c r="ZZ2938" s="106"/>
      <c r="AAA2938" s="106"/>
      <c r="AAB2938" s="106"/>
      <c r="AAC2938" s="106"/>
      <c r="AAD2938" s="106"/>
      <c r="AAE2938" s="106"/>
      <c r="AAF2938" s="106"/>
      <c r="AAG2938" s="106"/>
      <c r="AAH2938" s="106"/>
      <c r="AAI2938" s="106"/>
      <c r="AAJ2938" s="106"/>
      <c r="AAK2938" s="106"/>
      <c r="AAL2938" s="106"/>
      <c r="AAM2938" s="106"/>
      <c r="AAN2938" s="106"/>
      <c r="AAO2938" s="106"/>
      <c r="AAP2938" s="106"/>
      <c r="AAQ2938" s="106"/>
      <c r="AAR2938" s="106"/>
      <c r="AAS2938" s="106"/>
      <c r="AAT2938" s="106"/>
      <c r="AAU2938" s="106"/>
      <c r="AAV2938" s="106"/>
      <c r="AAW2938" s="106"/>
      <c r="AAX2938" s="106"/>
      <c r="AAY2938" s="106"/>
      <c r="AAZ2938" s="106"/>
      <c r="ABA2938" s="106"/>
      <c r="ABB2938" s="106"/>
      <c r="ABC2938" s="106"/>
      <c r="ABD2938" s="106"/>
      <c r="ABE2938" s="106"/>
      <c r="ABF2938" s="106"/>
      <c r="ABG2938" s="106"/>
      <c r="ABH2938" s="106"/>
      <c r="ABI2938" s="106"/>
      <c r="ABJ2938" s="106"/>
      <c r="ABK2938" s="106"/>
      <c r="ABL2938" s="106"/>
      <c r="ABM2938" s="106"/>
      <c r="ABN2938" s="106"/>
      <c r="ABO2938" s="106"/>
      <c r="ABP2938" s="106"/>
      <c r="ABQ2938" s="106"/>
      <c r="ABR2938" s="106"/>
      <c r="ABS2938" s="106"/>
      <c r="ABT2938" s="106"/>
      <c r="ABU2938" s="106"/>
      <c r="ABV2938" s="106"/>
      <c r="ABW2938" s="106"/>
      <c r="ABX2938" s="106"/>
      <c r="ABY2938" s="106"/>
      <c r="ABZ2938" s="106"/>
      <c r="ACA2938" s="106"/>
      <c r="ACB2938" s="106"/>
      <c r="ACC2938" s="106"/>
      <c r="ACD2938" s="106"/>
      <c r="ACE2938" s="106"/>
      <c r="ACF2938" s="106"/>
      <c r="ACG2938" s="106"/>
      <c r="ACH2938" s="106"/>
      <c r="ACI2938" s="106"/>
      <c r="ACJ2938" s="106"/>
      <c r="ACK2938" s="106"/>
      <c r="ACL2938" s="106"/>
      <c r="ACM2938" s="106"/>
      <c r="ACN2938" s="106"/>
      <c r="ACO2938" s="106"/>
      <c r="ACP2938" s="106"/>
      <c r="ACQ2938" s="106"/>
      <c r="ACR2938" s="106"/>
      <c r="ACS2938" s="106"/>
      <c r="ACT2938" s="106"/>
      <c r="ACU2938" s="106"/>
      <c r="ACV2938" s="106"/>
      <c r="ACW2938" s="106"/>
      <c r="ACX2938" s="106"/>
      <c r="ACY2938" s="106"/>
      <c r="ACZ2938" s="106"/>
      <c r="ADA2938" s="106"/>
      <c r="ADB2938" s="106"/>
      <c r="ADC2938" s="106"/>
      <c r="ADD2938" s="106"/>
      <c r="ADE2938" s="106"/>
      <c r="ADF2938" s="106"/>
      <c r="ADG2938" s="106"/>
      <c r="ADH2938" s="106"/>
      <c r="ADI2938" s="106"/>
      <c r="ADJ2938" s="106"/>
      <c r="ADK2938" s="106"/>
      <c r="ADL2938" s="106"/>
      <c r="ADM2938" s="106"/>
      <c r="ADN2938" s="106"/>
      <c r="ADO2938" s="106"/>
      <c r="ADP2938" s="106"/>
      <c r="ADQ2938" s="106"/>
      <c r="ADR2938" s="106"/>
      <c r="ADS2938" s="106"/>
      <c r="ADT2938" s="106"/>
      <c r="ADU2938" s="106"/>
      <c r="ADV2938" s="106"/>
      <c r="ADW2938" s="106"/>
      <c r="ADX2938" s="106"/>
      <c r="ADY2938" s="106"/>
      <c r="ADZ2938" s="106"/>
      <c r="AEA2938" s="106"/>
      <c r="AEB2938" s="106"/>
      <c r="AEC2938" s="106"/>
      <c r="AED2938" s="106"/>
      <c r="AEE2938" s="106"/>
      <c r="AEF2938" s="106"/>
      <c r="AEG2938" s="106"/>
      <c r="AEH2938" s="106"/>
      <c r="AEI2938" s="106"/>
      <c r="AEJ2938" s="106"/>
      <c r="AEK2938" s="106"/>
      <c r="AEL2938" s="106"/>
      <c r="AEM2938" s="106"/>
      <c r="AEN2938" s="106"/>
      <c r="AEO2938" s="106"/>
      <c r="AEP2938" s="106"/>
      <c r="AEQ2938" s="106"/>
      <c r="AER2938" s="106"/>
      <c r="AES2938" s="106"/>
      <c r="AET2938" s="106"/>
      <c r="AEU2938" s="106"/>
      <c r="AEV2938" s="106"/>
      <c r="AEW2938" s="106"/>
      <c r="AEX2938" s="106"/>
      <c r="AEY2938" s="106"/>
      <c r="AEZ2938" s="106"/>
      <c r="AFA2938" s="106"/>
      <c r="AFB2938" s="106"/>
      <c r="AFC2938" s="106"/>
      <c r="AFD2938" s="106"/>
      <c r="AFE2938" s="106"/>
      <c r="AFF2938" s="106"/>
      <c r="AFG2938" s="106"/>
      <c r="AFH2938" s="106"/>
      <c r="AFI2938" s="106"/>
      <c r="AFJ2938" s="106"/>
      <c r="AFK2938" s="106"/>
      <c r="AFL2938" s="106"/>
      <c r="AFM2938" s="106"/>
      <c r="AFN2938" s="106"/>
      <c r="AFO2938" s="106"/>
      <c r="AFP2938" s="106"/>
      <c r="AFQ2938" s="106"/>
      <c r="AFR2938" s="106"/>
      <c r="AFS2938" s="106"/>
      <c r="AFT2938" s="106"/>
      <c r="AFU2938" s="106"/>
      <c r="AFV2938" s="106"/>
      <c r="AFW2938" s="106"/>
      <c r="AFX2938" s="106"/>
      <c r="AFY2938" s="106"/>
      <c r="AFZ2938" s="106"/>
      <c r="AGA2938" s="106"/>
      <c r="AGB2938" s="106"/>
      <c r="AGC2938" s="106"/>
      <c r="AGD2938" s="106"/>
      <c r="AGE2938" s="106"/>
      <c r="AGF2938" s="106"/>
      <c r="AGG2938" s="106"/>
      <c r="AGH2938" s="106"/>
      <c r="AGI2938" s="106"/>
      <c r="AGJ2938" s="106"/>
      <c r="AGK2938" s="106"/>
      <c r="AGL2938" s="106"/>
      <c r="AGM2938" s="106"/>
      <c r="AGN2938" s="106"/>
      <c r="AGO2938" s="106"/>
      <c r="AGP2938" s="106"/>
      <c r="AGQ2938" s="106"/>
      <c r="AGR2938" s="106"/>
      <c r="AGS2938" s="106"/>
      <c r="AGT2938" s="106"/>
      <c r="AGU2938" s="106"/>
      <c r="AGV2938" s="106"/>
      <c r="AGW2938" s="106"/>
      <c r="AGX2938" s="106"/>
      <c r="AGY2938" s="106"/>
      <c r="AGZ2938" s="106"/>
      <c r="AHA2938" s="106"/>
      <c r="AHB2938" s="106"/>
      <c r="AHC2938" s="106"/>
      <c r="AHD2938" s="106"/>
      <c r="AHE2938" s="106"/>
      <c r="AHF2938" s="106"/>
      <c r="AHG2938" s="106"/>
      <c r="AHH2938" s="106"/>
      <c r="AHI2938" s="106"/>
      <c r="AHJ2938" s="106"/>
      <c r="AHK2938" s="106"/>
      <c r="AHL2938" s="106"/>
      <c r="AHM2938" s="106"/>
      <c r="AHN2938" s="106"/>
      <c r="AHO2938" s="106"/>
      <c r="AHP2938" s="106"/>
      <c r="AHQ2938" s="106"/>
      <c r="AHR2938" s="106"/>
      <c r="AHS2938" s="106"/>
      <c r="AHT2938" s="106"/>
      <c r="AHU2938" s="106"/>
      <c r="AHV2938" s="106"/>
      <c r="AHW2938" s="106"/>
      <c r="AHX2938" s="106"/>
      <c r="AHY2938" s="106"/>
      <c r="AHZ2938" s="106"/>
      <c r="AIA2938" s="106"/>
      <c r="AIB2938" s="106"/>
      <c r="AIC2938" s="106"/>
      <c r="AID2938" s="106"/>
      <c r="AIE2938" s="106"/>
      <c r="AIF2938" s="106"/>
      <c r="AIG2938" s="106"/>
      <c r="AIH2938" s="106"/>
      <c r="AII2938" s="106"/>
      <c r="AIJ2938" s="106"/>
      <c r="AIK2938" s="106"/>
      <c r="AIL2938" s="106"/>
      <c r="AIM2938" s="106"/>
      <c r="AIN2938" s="106"/>
      <c r="AIO2938" s="106"/>
      <c r="AIP2938" s="106"/>
      <c r="AIQ2938" s="106"/>
      <c r="AIR2938" s="106"/>
      <c r="AIS2938" s="106"/>
      <c r="AIT2938" s="106"/>
      <c r="AIU2938" s="106"/>
      <c r="AIV2938" s="106"/>
      <c r="AIW2938" s="106"/>
      <c r="AIX2938" s="106"/>
      <c r="AIY2938" s="106"/>
      <c r="AIZ2938" s="106"/>
      <c r="AJA2938" s="106"/>
      <c r="AJB2938" s="106"/>
      <c r="AJC2938" s="106"/>
      <c r="AJD2938" s="106"/>
      <c r="AJE2938" s="106"/>
      <c r="AJF2938" s="106"/>
      <c r="AJG2938" s="106"/>
      <c r="AJH2938" s="106"/>
      <c r="AJI2938" s="106"/>
      <c r="AJJ2938" s="106"/>
      <c r="AJK2938" s="106"/>
      <c r="AJL2938" s="106"/>
      <c r="AJM2938" s="106"/>
      <c r="AJN2938" s="106"/>
      <c r="AJO2938" s="106"/>
      <c r="AJP2938" s="106"/>
      <c r="AJQ2938" s="106"/>
      <c r="AJR2938" s="106"/>
      <c r="AJS2938" s="106"/>
      <c r="AJT2938" s="106"/>
      <c r="AJU2938" s="106"/>
      <c r="AJV2938" s="106"/>
      <c r="AJW2938" s="106"/>
      <c r="AJX2938" s="106"/>
      <c r="AJY2938" s="106"/>
      <c r="AJZ2938" s="106"/>
      <c r="AKA2938" s="106"/>
      <c r="AKB2938" s="106"/>
      <c r="AKC2938" s="106"/>
      <c r="AKD2938" s="106"/>
      <c r="AKE2938" s="106"/>
      <c r="AKF2938" s="106"/>
      <c r="AKG2938" s="106"/>
      <c r="AKH2938" s="106"/>
      <c r="AKI2938" s="106"/>
      <c r="AKJ2938" s="106"/>
      <c r="AKK2938" s="106"/>
      <c r="AKL2938" s="106"/>
      <c r="AKM2938" s="106"/>
      <c r="AKN2938" s="106"/>
      <c r="AKO2938" s="106"/>
      <c r="AKP2938" s="106"/>
      <c r="AKQ2938" s="106"/>
      <c r="AKR2938" s="106"/>
      <c r="AKS2938" s="106"/>
      <c r="AKT2938" s="106"/>
      <c r="AKU2938" s="106"/>
      <c r="AKV2938" s="106"/>
      <c r="AKW2938" s="106"/>
      <c r="AKX2938" s="106"/>
      <c r="AKY2938" s="106"/>
      <c r="AKZ2938" s="106"/>
      <c r="ALA2938" s="106"/>
      <c r="ALB2938" s="106"/>
      <c r="ALC2938" s="106"/>
      <c r="ALD2938" s="106"/>
      <c r="ALE2938" s="106"/>
      <c r="ALF2938" s="106"/>
      <c r="ALG2938" s="106"/>
      <c r="ALH2938" s="106"/>
      <c r="ALI2938" s="106"/>
      <c r="ALJ2938" s="106"/>
      <c r="ALK2938" s="106"/>
      <c r="ALL2938" s="106"/>
      <c r="ALM2938" s="106"/>
      <c r="ALN2938" s="106"/>
      <c r="ALO2938" s="106"/>
      <c r="ALP2938" s="106"/>
      <c r="ALQ2938" s="106"/>
      <c r="ALR2938" s="106"/>
      <c r="ALS2938" s="106"/>
      <c r="ALT2938" s="106"/>
      <c r="ALU2938" s="106"/>
      <c r="ALV2938" s="106"/>
      <c r="ALW2938" s="106"/>
      <c r="ALX2938" s="106"/>
      <c r="ALY2938" s="106"/>
      <c r="ALZ2938" s="106"/>
      <c r="AMA2938" s="106"/>
      <c r="AMB2938" s="106"/>
      <c r="AMC2938" s="106"/>
      <c r="AMD2938" s="106"/>
      <c r="AME2938" s="106"/>
      <c r="AMF2938" s="106"/>
      <c r="AMG2938" s="106"/>
      <c r="AMH2938" s="106"/>
      <c r="AMI2938" s="106"/>
      <c r="AMJ2938" s="106"/>
      <c r="AMK2938" s="106"/>
      <c r="AML2938" s="106"/>
      <c r="AMM2938" s="106"/>
      <c r="AMN2938" s="106"/>
      <c r="AMO2938" s="106"/>
      <c r="AMP2938" s="106"/>
      <c r="AMQ2938" s="106"/>
      <c r="AMR2938" s="106"/>
      <c r="AMS2938" s="106"/>
      <c r="AMT2938" s="106"/>
      <c r="AMU2938" s="106"/>
      <c r="AMV2938" s="106"/>
      <c r="AMW2938" s="106"/>
      <c r="AMX2938" s="106"/>
      <c r="AMY2938" s="106"/>
      <c r="AMZ2938" s="106"/>
      <c r="ANA2938" s="106"/>
      <c r="ANB2938" s="106"/>
      <c r="ANC2938" s="106"/>
      <c r="AND2938" s="106"/>
      <c r="ANE2938" s="106"/>
      <c r="ANF2938" s="106"/>
      <c r="ANG2938" s="106"/>
      <c r="ANH2938" s="106"/>
      <c r="ANI2938" s="106"/>
      <c r="ANJ2938" s="106"/>
      <c r="ANK2938" s="106"/>
      <c r="ANL2938" s="106"/>
      <c r="ANM2938" s="106"/>
      <c r="ANN2938" s="106"/>
      <c r="ANO2938" s="106"/>
      <c r="ANP2938" s="106"/>
      <c r="ANQ2938" s="106"/>
      <c r="ANR2938" s="106"/>
      <c r="ANS2938" s="106"/>
      <c r="ANT2938" s="106"/>
      <c r="ANU2938" s="106"/>
      <c r="ANV2938" s="106"/>
      <c r="ANW2938" s="106"/>
      <c r="ANX2938" s="106"/>
      <c r="ANY2938" s="106"/>
      <c r="ANZ2938" s="106"/>
      <c r="AOA2938" s="106"/>
      <c r="AOB2938" s="106"/>
      <c r="AOC2938" s="106"/>
      <c r="AOD2938" s="106"/>
      <c r="AOE2938" s="106"/>
      <c r="AOF2938" s="106"/>
      <c r="AOG2938" s="106"/>
      <c r="AOH2938" s="106"/>
      <c r="AOI2938" s="106"/>
      <c r="AOJ2938" s="106"/>
      <c r="AOK2938" s="106"/>
      <c r="AOL2938" s="106"/>
      <c r="AOM2938" s="106"/>
      <c r="AON2938" s="106"/>
      <c r="AOO2938" s="106"/>
      <c r="AOP2938" s="106"/>
      <c r="AOQ2938" s="106"/>
      <c r="AOR2938" s="106"/>
      <c r="AOS2938" s="106"/>
      <c r="AOT2938" s="106"/>
      <c r="AOU2938" s="106"/>
      <c r="AOV2938" s="106"/>
      <c r="AOW2938" s="106"/>
      <c r="AOX2938" s="106"/>
      <c r="AOY2938" s="106"/>
      <c r="AOZ2938" s="106"/>
      <c r="APA2938" s="106"/>
      <c r="APB2938" s="106"/>
      <c r="APC2938" s="106"/>
      <c r="APD2938" s="106"/>
      <c r="APE2938" s="106"/>
      <c r="APF2938" s="106"/>
      <c r="APG2938" s="106"/>
      <c r="APH2938" s="106"/>
      <c r="API2938" s="106"/>
      <c r="APJ2938" s="106"/>
      <c r="APK2938" s="106"/>
      <c r="APL2938" s="106"/>
      <c r="APM2938" s="106"/>
      <c r="APN2938" s="106"/>
      <c r="APO2938" s="106"/>
      <c r="APP2938" s="106"/>
      <c r="APQ2938" s="106"/>
      <c r="APR2938" s="106"/>
      <c r="APS2938" s="106"/>
      <c r="APT2938" s="106"/>
      <c r="APU2938" s="106"/>
      <c r="APV2938" s="106"/>
      <c r="APW2938" s="106"/>
      <c r="APX2938" s="106"/>
      <c r="APY2938" s="106"/>
      <c r="APZ2938" s="106"/>
      <c r="AQA2938" s="106"/>
      <c r="AQB2938" s="106"/>
      <c r="AQC2938" s="106"/>
      <c r="AQD2938" s="106"/>
      <c r="AQE2938" s="106"/>
      <c r="AQF2938" s="106"/>
      <c r="AQG2938" s="106"/>
      <c r="AQH2938" s="106"/>
      <c r="AQI2938" s="106"/>
      <c r="AQJ2938" s="106"/>
      <c r="AQK2938" s="106"/>
      <c r="AQL2938" s="106"/>
      <c r="AQM2938" s="106"/>
      <c r="AQN2938" s="106"/>
      <c r="AQO2938" s="106"/>
      <c r="AQP2938" s="106"/>
      <c r="AQQ2938" s="106"/>
      <c r="AQR2938" s="106"/>
      <c r="AQS2938" s="106"/>
      <c r="AQT2938" s="106"/>
      <c r="AQU2938" s="106"/>
      <c r="AQV2938" s="106"/>
      <c r="AQW2938" s="106"/>
      <c r="AQX2938" s="106"/>
      <c r="AQY2938" s="106"/>
      <c r="AQZ2938" s="106"/>
      <c r="ARA2938" s="106"/>
      <c r="ARB2938" s="106"/>
      <c r="ARC2938" s="106"/>
      <c r="ARD2938" s="106"/>
      <c r="ARE2938" s="106"/>
      <c r="ARF2938" s="106"/>
      <c r="ARG2938" s="106"/>
      <c r="ARH2938" s="106"/>
      <c r="ARI2938" s="106"/>
      <c r="ARJ2938" s="106"/>
      <c r="ARK2938" s="106"/>
      <c r="ARL2938" s="106"/>
      <c r="ARM2938" s="106"/>
      <c r="ARN2938" s="106"/>
      <c r="ARO2938" s="106"/>
      <c r="ARP2938" s="106"/>
      <c r="ARQ2938" s="106"/>
      <c r="ARR2938" s="106"/>
      <c r="ARS2938" s="106"/>
      <c r="ART2938" s="106"/>
      <c r="ARU2938" s="106"/>
      <c r="ARV2938" s="106"/>
      <c r="ARW2938" s="106"/>
      <c r="ARX2938" s="106"/>
      <c r="ARY2938" s="106"/>
      <c r="ARZ2938" s="106"/>
      <c r="ASA2938" s="106"/>
      <c r="ASB2938" s="106"/>
      <c r="ASC2938" s="106"/>
      <c r="ASD2938" s="106"/>
      <c r="ASE2938" s="106"/>
      <c r="ASF2938" s="106"/>
      <c r="ASG2938" s="106"/>
      <c r="ASH2938" s="106"/>
      <c r="ASI2938" s="106"/>
      <c r="ASJ2938" s="106"/>
      <c r="ASK2938" s="106"/>
      <c r="ASL2938" s="106"/>
      <c r="ASM2938" s="106"/>
      <c r="ASN2938" s="106"/>
      <c r="ASO2938" s="106"/>
      <c r="ASP2938" s="106"/>
      <c r="ASQ2938" s="106"/>
      <c r="ASR2938" s="106"/>
      <c r="ASS2938" s="106"/>
      <c r="AST2938" s="106"/>
      <c r="ASU2938" s="106"/>
      <c r="ASV2938" s="106"/>
      <c r="ASW2938" s="106"/>
      <c r="ASX2938" s="106"/>
      <c r="ASY2938" s="106"/>
      <c r="ASZ2938" s="106"/>
      <c r="ATA2938" s="106"/>
      <c r="ATB2938" s="106"/>
      <c r="ATC2938" s="106"/>
      <c r="ATD2938" s="106"/>
      <c r="ATE2938" s="106"/>
      <c r="ATF2938" s="106"/>
      <c r="ATG2938" s="106"/>
      <c r="ATH2938" s="106"/>
      <c r="ATI2938" s="106"/>
      <c r="ATJ2938" s="106"/>
      <c r="ATK2938" s="106"/>
      <c r="ATL2938" s="106"/>
      <c r="ATM2938" s="106"/>
      <c r="ATN2938" s="106"/>
      <c r="ATO2938" s="106"/>
      <c r="ATP2938" s="106"/>
      <c r="ATQ2938" s="106"/>
      <c r="ATR2938" s="106"/>
      <c r="ATS2938" s="106"/>
      <c r="ATT2938" s="106"/>
      <c r="ATU2938" s="106"/>
      <c r="ATV2938" s="106"/>
      <c r="ATW2938" s="106"/>
      <c r="ATX2938" s="106"/>
      <c r="ATY2938" s="106"/>
      <c r="ATZ2938" s="106"/>
      <c r="AUA2938" s="106"/>
      <c r="AUB2938" s="106"/>
      <c r="AUC2938" s="106"/>
      <c r="AUD2938" s="106"/>
      <c r="AUE2938" s="106"/>
      <c r="AUF2938" s="106"/>
      <c r="AUG2938" s="106"/>
      <c r="AUH2938" s="106"/>
      <c r="AUI2938" s="106"/>
      <c r="AUJ2938" s="106"/>
      <c r="AUK2938" s="106"/>
      <c r="AUL2938" s="106"/>
      <c r="AUM2938" s="106"/>
      <c r="AUN2938" s="106"/>
      <c r="AUO2938" s="106"/>
      <c r="AUP2938" s="106"/>
      <c r="AUQ2938" s="106"/>
      <c r="AUR2938" s="106"/>
      <c r="AUS2938" s="106"/>
      <c r="AUT2938" s="106"/>
      <c r="AUU2938" s="106"/>
      <c r="AUV2938" s="106"/>
      <c r="AUW2938" s="106"/>
      <c r="AUX2938" s="106"/>
      <c r="AUY2938" s="106"/>
      <c r="AUZ2938" s="106"/>
      <c r="AVA2938" s="106"/>
      <c r="AVB2938" s="106"/>
      <c r="AVC2938" s="106"/>
      <c r="AVD2938" s="106"/>
      <c r="AVE2938" s="106"/>
      <c r="AVF2938" s="106"/>
      <c r="AVG2938" s="106"/>
      <c r="AVH2938" s="106"/>
      <c r="AVI2938" s="106"/>
      <c r="AVJ2938" s="106"/>
      <c r="AVK2938" s="106"/>
      <c r="AVL2938" s="106"/>
      <c r="AVM2938" s="106"/>
      <c r="AVN2938" s="106"/>
      <c r="AVO2938" s="106"/>
      <c r="AVP2938" s="106"/>
      <c r="AVQ2938" s="106"/>
      <c r="AVR2938" s="106"/>
      <c r="AVS2938" s="106"/>
      <c r="AVT2938" s="106"/>
      <c r="AVU2938" s="106"/>
      <c r="AVV2938" s="106"/>
      <c r="AVW2938" s="106"/>
      <c r="AVX2938" s="106"/>
      <c r="AVY2938" s="106"/>
      <c r="AVZ2938" s="106"/>
      <c r="AWA2938" s="106"/>
      <c r="AWB2938" s="106"/>
      <c r="AWC2938" s="106"/>
      <c r="AWD2938" s="106"/>
      <c r="AWE2938" s="106"/>
      <c r="AWF2938" s="106"/>
      <c r="AWG2938" s="106"/>
      <c r="AWH2938" s="106"/>
      <c r="AWI2938" s="106"/>
      <c r="AWJ2938" s="106"/>
      <c r="AWK2938" s="106"/>
      <c r="AWL2938" s="106"/>
      <c r="AWM2938" s="106"/>
      <c r="AWN2938" s="106"/>
      <c r="AWO2938" s="106"/>
      <c r="AWP2938" s="106"/>
      <c r="AWQ2938" s="106"/>
      <c r="AWR2938" s="106"/>
      <c r="AWS2938" s="106"/>
      <c r="AWT2938" s="106"/>
      <c r="AWU2938" s="106"/>
      <c r="AWV2938" s="106"/>
      <c r="AWW2938" s="106"/>
      <c r="AWX2938" s="106"/>
      <c r="AWY2938" s="106"/>
      <c r="AWZ2938" s="106"/>
      <c r="AXA2938" s="106"/>
      <c r="AXB2938" s="106"/>
      <c r="AXC2938" s="106"/>
      <c r="AXD2938" s="106"/>
      <c r="AXE2938" s="106"/>
      <c r="AXF2938" s="106"/>
      <c r="AXG2938" s="106"/>
      <c r="AXH2938" s="106"/>
      <c r="AXI2938" s="106"/>
      <c r="AXJ2938" s="106"/>
      <c r="AXK2938" s="106"/>
      <c r="AXL2938" s="106"/>
      <c r="AXM2938" s="106"/>
      <c r="AXN2938" s="106"/>
      <c r="AXO2938" s="106"/>
      <c r="AXP2938" s="106"/>
      <c r="AXQ2938" s="106"/>
      <c r="AXR2938" s="106"/>
      <c r="AXS2938" s="106"/>
      <c r="AXT2938" s="106"/>
      <c r="AXU2938" s="106"/>
      <c r="AXV2938" s="106"/>
      <c r="AXW2938" s="106"/>
      <c r="AXX2938" s="106"/>
      <c r="AXY2938" s="106"/>
      <c r="AXZ2938" s="106"/>
      <c r="AYA2938" s="106"/>
      <c r="AYB2938" s="106"/>
      <c r="AYC2938" s="106"/>
      <c r="AYD2938" s="106"/>
      <c r="AYE2938" s="106"/>
      <c r="AYF2938" s="106"/>
      <c r="AYG2938" s="106"/>
      <c r="AYH2938" s="106"/>
      <c r="AYI2938" s="106"/>
      <c r="AYJ2938" s="106"/>
      <c r="AYK2938" s="106"/>
      <c r="AYL2938" s="106"/>
      <c r="AYM2938" s="106"/>
      <c r="AYN2938" s="106"/>
      <c r="AYO2938" s="106"/>
      <c r="AYP2938" s="106"/>
      <c r="AYQ2938" s="106"/>
      <c r="AYR2938" s="106"/>
      <c r="AYS2938" s="106"/>
      <c r="AYT2938" s="106"/>
      <c r="AYU2938" s="106"/>
      <c r="AYV2938" s="106"/>
      <c r="AYW2938" s="106"/>
      <c r="AYX2938" s="106"/>
      <c r="AYY2938" s="106"/>
      <c r="AYZ2938" s="106"/>
      <c r="AZA2938" s="106"/>
      <c r="AZB2938" s="106"/>
      <c r="AZC2938" s="106"/>
      <c r="AZD2938" s="106"/>
      <c r="AZE2938" s="106"/>
      <c r="AZF2938" s="106"/>
      <c r="AZG2938" s="106"/>
      <c r="AZH2938" s="106"/>
      <c r="AZI2938" s="106"/>
      <c r="AZJ2938" s="106"/>
      <c r="AZK2938" s="106"/>
      <c r="AZL2938" s="106"/>
      <c r="AZM2938" s="106"/>
      <c r="AZN2938" s="106"/>
      <c r="AZO2938" s="106"/>
      <c r="AZP2938" s="106"/>
      <c r="AZQ2938" s="106"/>
      <c r="AZR2938" s="106"/>
      <c r="AZS2938" s="106"/>
      <c r="AZT2938" s="106"/>
      <c r="AZU2938" s="106"/>
      <c r="AZV2938" s="106"/>
      <c r="AZW2938" s="106"/>
      <c r="AZX2938" s="106"/>
      <c r="AZY2938" s="106"/>
      <c r="AZZ2938" s="106"/>
      <c r="BAA2938" s="106"/>
      <c r="BAB2938" s="106"/>
      <c r="BAC2938" s="106"/>
      <c r="BAD2938" s="106"/>
      <c r="BAE2938" s="106"/>
      <c r="BAF2938" s="106"/>
      <c r="BAG2938" s="106"/>
      <c r="BAH2938" s="106"/>
      <c r="BAI2938" s="106"/>
      <c r="BAJ2938" s="106"/>
      <c r="BAK2938" s="106"/>
      <c r="BAL2938" s="106"/>
      <c r="BAM2938" s="106"/>
      <c r="BAN2938" s="106"/>
      <c r="BAO2938" s="106"/>
      <c r="BAP2938" s="106"/>
      <c r="BAQ2938" s="106"/>
      <c r="BAR2938" s="106"/>
      <c r="BAS2938" s="106"/>
      <c r="BAT2938" s="106"/>
      <c r="BAU2938" s="106"/>
      <c r="BAV2938" s="106"/>
      <c r="BAW2938" s="106"/>
      <c r="BAX2938" s="106"/>
      <c r="BAY2938" s="106"/>
      <c r="BAZ2938" s="106"/>
      <c r="BBA2938" s="106"/>
      <c r="BBB2938" s="106"/>
      <c r="BBC2938" s="106"/>
      <c r="BBD2938" s="106"/>
      <c r="BBE2938" s="106"/>
      <c r="BBF2938" s="106"/>
      <c r="BBG2938" s="106"/>
      <c r="BBH2938" s="106"/>
      <c r="BBI2938" s="106"/>
      <c r="BBJ2938" s="106"/>
      <c r="BBK2938" s="106"/>
      <c r="BBL2938" s="106"/>
      <c r="BBM2938" s="106"/>
      <c r="BBN2938" s="106"/>
      <c r="BBO2938" s="106"/>
      <c r="BBP2938" s="106"/>
      <c r="BBQ2938" s="106"/>
      <c r="BBR2938" s="106"/>
      <c r="BBS2938" s="106"/>
      <c r="BBT2938" s="106"/>
      <c r="BBU2938" s="106"/>
      <c r="BBV2938" s="106"/>
      <c r="BBW2938" s="106"/>
      <c r="BBX2938" s="106"/>
      <c r="BBY2938" s="106"/>
      <c r="BBZ2938" s="106"/>
      <c r="BCA2938" s="106"/>
      <c r="BCB2938" s="106"/>
      <c r="BCC2938" s="106"/>
      <c r="BCD2938" s="106"/>
      <c r="BCE2938" s="106"/>
      <c r="BCF2938" s="106"/>
      <c r="BCG2938" s="106"/>
      <c r="BCH2938" s="106"/>
      <c r="BCI2938" s="106"/>
      <c r="BCJ2938" s="106"/>
      <c r="BCK2938" s="106"/>
      <c r="BCL2938" s="106"/>
      <c r="BCM2938" s="106"/>
      <c r="BCN2938" s="106"/>
      <c r="BCO2938" s="106"/>
      <c r="BCP2938" s="106"/>
      <c r="BCQ2938" s="106"/>
      <c r="BCR2938" s="106"/>
      <c r="BCS2938" s="106"/>
      <c r="BCT2938" s="106"/>
      <c r="BCU2938" s="106"/>
      <c r="BCV2938" s="106"/>
      <c r="BCW2938" s="106"/>
      <c r="BCX2938" s="106"/>
      <c r="BCY2938" s="106"/>
      <c r="BCZ2938" s="106"/>
      <c r="BDA2938" s="106"/>
      <c r="BDB2938" s="106"/>
      <c r="BDC2938" s="106"/>
      <c r="BDD2938" s="106"/>
      <c r="BDE2938" s="106"/>
      <c r="BDF2938" s="106"/>
      <c r="BDG2938" s="106"/>
      <c r="BDH2938" s="106"/>
      <c r="BDI2938" s="106"/>
      <c r="BDJ2938" s="106"/>
      <c r="BDK2938" s="106"/>
      <c r="BDL2938" s="106"/>
      <c r="BDM2938" s="106"/>
      <c r="BDN2938" s="106"/>
      <c r="BDO2938" s="106"/>
      <c r="BDP2938" s="106"/>
      <c r="BDQ2938" s="106"/>
      <c r="BDR2938" s="106"/>
      <c r="BDS2938" s="106"/>
      <c r="BDT2938" s="106"/>
      <c r="BDU2938" s="106"/>
      <c r="BDV2938" s="106"/>
      <c r="BDW2938" s="106"/>
      <c r="BDX2938" s="106"/>
      <c r="BDY2938" s="106"/>
      <c r="BDZ2938" s="106"/>
      <c r="BEA2938" s="106"/>
      <c r="BEB2938" s="106"/>
      <c r="BEC2938" s="106"/>
      <c r="BED2938" s="106"/>
      <c r="BEE2938" s="106"/>
      <c r="BEF2938" s="106"/>
      <c r="BEG2938" s="106"/>
      <c r="BEH2938" s="106"/>
      <c r="BEI2938" s="106"/>
      <c r="BEJ2938" s="106"/>
      <c r="BEK2938" s="106"/>
      <c r="BEL2938" s="106"/>
      <c r="BEM2938" s="106"/>
      <c r="BEN2938" s="106"/>
      <c r="BEO2938" s="106"/>
      <c r="BEP2938" s="106"/>
      <c r="BEQ2938" s="106"/>
      <c r="BER2938" s="106"/>
      <c r="BES2938" s="106"/>
      <c r="BET2938" s="106"/>
      <c r="BEU2938" s="106"/>
      <c r="BEV2938" s="106"/>
      <c r="BEW2938" s="106"/>
      <c r="BEX2938" s="106"/>
      <c r="BEY2938" s="106"/>
      <c r="BEZ2938" s="106"/>
      <c r="BFA2938" s="106"/>
      <c r="BFB2938" s="106"/>
      <c r="BFC2938" s="106"/>
      <c r="BFD2938" s="106"/>
      <c r="BFE2938" s="106"/>
      <c r="BFF2938" s="106"/>
      <c r="BFG2938" s="106"/>
      <c r="BFH2938" s="106"/>
      <c r="BFI2938" s="106"/>
      <c r="BFJ2938" s="106"/>
      <c r="BFK2938" s="106"/>
      <c r="BFL2938" s="106"/>
      <c r="BFM2938" s="106"/>
      <c r="BFN2938" s="106"/>
      <c r="BFO2938" s="106"/>
      <c r="BFP2938" s="106"/>
      <c r="BFQ2938" s="106"/>
      <c r="BFR2938" s="106"/>
      <c r="BFS2938" s="106"/>
      <c r="BFT2938" s="106"/>
      <c r="BFU2938" s="106"/>
      <c r="BFV2938" s="106"/>
      <c r="BFW2938" s="106"/>
      <c r="BFX2938" s="106"/>
      <c r="BFY2938" s="106"/>
      <c r="BFZ2938" s="106"/>
      <c r="BGA2938" s="106"/>
      <c r="BGB2938" s="106"/>
      <c r="BGC2938" s="106"/>
      <c r="BGD2938" s="106"/>
      <c r="BGE2938" s="106"/>
      <c r="BGF2938" s="106"/>
      <c r="BGG2938" s="106"/>
      <c r="BGH2938" s="106"/>
      <c r="BGI2938" s="106"/>
      <c r="BGJ2938" s="106"/>
      <c r="BGK2938" s="106"/>
      <c r="BGL2938" s="106"/>
      <c r="BGM2938" s="106"/>
      <c r="BGN2938" s="106"/>
      <c r="BGO2938" s="106"/>
      <c r="BGP2938" s="106"/>
      <c r="BGQ2938" s="106"/>
      <c r="BGR2938" s="106"/>
      <c r="BGS2938" s="106"/>
      <c r="BGT2938" s="106"/>
      <c r="BGU2938" s="106"/>
      <c r="BGV2938" s="106"/>
      <c r="BGW2938" s="106"/>
      <c r="BGX2938" s="106"/>
      <c r="BGY2938" s="106"/>
      <c r="BGZ2938" s="106"/>
      <c r="BHA2938" s="106"/>
      <c r="BHB2938" s="106"/>
      <c r="BHC2938" s="106"/>
      <c r="BHD2938" s="106"/>
      <c r="BHE2938" s="106"/>
      <c r="BHF2938" s="106"/>
      <c r="BHG2938" s="106"/>
      <c r="BHH2938" s="106"/>
      <c r="BHI2938" s="106"/>
      <c r="BHJ2938" s="106"/>
      <c r="BHK2938" s="106"/>
      <c r="BHL2938" s="106"/>
      <c r="BHM2938" s="106"/>
      <c r="BHN2938" s="106"/>
      <c r="BHO2938" s="106"/>
      <c r="BHP2938" s="106"/>
      <c r="BHQ2938" s="106"/>
      <c r="BHR2938" s="106"/>
      <c r="BHS2938" s="106"/>
      <c r="BHT2938" s="106"/>
      <c r="BHU2938" s="106"/>
      <c r="BHV2938" s="106"/>
      <c r="BHW2938" s="106"/>
      <c r="BHX2938" s="106"/>
      <c r="BHY2938" s="106"/>
      <c r="BHZ2938" s="106"/>
      <c r="BIA2938" s="106"/>
      <c r="BIB2938" s="106"/>
      <c r="BIC2938" s="106"/>
      <c r="BID2938" s="106"/>
      <c r="BIE2938" s="106"/>
      <c r="BIF2938" s="106"/>
      <c r="BIG2938" s="106"/>
      <c r="BIH2938" s="106"/>
      <c r="BII2938" s="106"/>
      <c r="BIJ2938" s="106"/>
      <c r="BIK2938" s="106"/>
      <c r="BIL2938" s="106"/>
      <c r="BIM2938" s="106"/>
      <c r="BIN2938" s="106"/>
      <c r="BIO2938" s="106"/>
      <c r="BIP2938" s="106"/>
      <c r="BIQ2938" s="106"/>
      <c r="BIR2938" s="106"/>
      <c r="BIS2938" s="106"/>
      <c r="BIT2938" s="106"/>
      <c r="BIU2938" s="106"/>
      <c r="BIV2938" s="106"/>
      <c r="BIW2938" s="106"/>
      <c r="BIX2938" s="106"/>
      <c r="BIY2938" s="106"/>
      <c r="BIZ2938" s="106"/>
      <c r="BJA2938" s="106"/>
      <c r="BJB2938" s="106"/>
      <c r="BJC2938" s="106"/>
      <c r="BJD2938" s="106"/>
      <c r="BJE2938" s="106"/>
      <c r="BJF2938" s="106"/>
      <c r="BJG2938" s="106"/>
      <c r="BJH2938" s="106"/>
      <c r="BJI2938" s="106"/>
      <c r="BJJ2938" s="106"/>
      <c r="BJK2938" s="106"/>
      <c r="BJL2938" s="106"/>
      <c r="BJM2938" s="106"/>
      <c r="BJN2938" s="106"/>
      <c r="BJO2938" s="106"/>
      <c r="BJP2938" s="106"/>
      <c r="BJQ2938" s="106"/>
      <c r="BJR2938" s="106"/>
      <c r="BJS2938" s="106"/>
      <c r="BJT2938" s="106"/>
      <c r="BJU2938" s="106"/>
      <c r="BJV2938" s="106"/>
      <c r="BJW2938" s="106"/>
      <c r="BJX2938" s="106"/>
      <c r="BJY2938" s="106"/>
      <c r="BJZ2938" s="106"/>
      <c r="BKA2938" s="106"/>
      <c r="BKB2938" s="106"/>
      <c r="BKC2938" s="106"/>
      <c r="BKD2938" s="106"/>
      <c r="BKE2938" s="106"/>
      <c r="BKF2938" s="106"/>
      <c r="BKG2938" s="106"/>
      <c r="BKH2938" s="106"/>
      <c r="BKI2938" s="106"/>
      <c r="BKJ2938" s="106"/>
      <c r="BKK2938" s="106"/>
      <c r="BKL2938" s="106"/>
      <c r="BKM2938" s="106"/>
      <c r="BKN2938" s="106"/>
      <c r="BKO2938" s="106"/>
      <c r="BKP2938" s="106"/>
      <c r="BKQ2938" s="106"/>
      <c r="BKR2938" s="106"/>
      <c r="BKS2938" s="106"/>
      <c r="BKT2938" s="106"/>
      <c r="BKU2938" s="106"/>
      <c r="BKV2938" s="106"/>
      <c r="BKW2938" s="106"/>
      <c r="BKX2938" s="106"/>
      <c r="BKY2938" s="106"/>
      <c r="BKZ2938" s="106"/>
      <c r="BLA2938" s="106"/>
      <c r="BLB2938" s="106"/>
      <c r="BLC2938" s="106"/>
      <c r="BLD2938" s="106"/>
      <c r="BLE2938" s="106"/>
      <c r="BLF2938" s="106"/>
      <c r="BLG2938" s="106"/>
      <c r="BLH2938" s="106"/>
      <c r="BLI2938" s="106"/>
      <c r="BLJ2938" s="106"/>
      <c r="BLK2938" s="106"/>
      <c r="BLL2938" s="106"/>
      <c r="BLM2938" s="106"/>
      <c r="BLN2938" s="106"/>
      <c r="BLO2938" s="106"/>
      <c r="BLP2938" s="106"/>
      <c r="BLQ2938" s="106"/>
      <c r="BLR2938" s="106"/>
      <c r="BLS2938" s="106"/>
      <c r="BLT2938" s="106"/>
      <c r="BLU2938" s="106"/>
      <c r="BLV2938" s="106"/>
      <c r="BLW2938" s="106"/>
      <c r="BLX2938" s="106"/>
      <c r="BLY2938" s="106"/>
      <c r="BLZ2938" s="106"/>
      <c r="BMA2938" s="106"/>
      <c r="BMB2938" s="106"/>
      <c r="BMC2938" s="106"/>
      <c r="BMD2938" s="106"/>
      <c r="BME2938" s="106"/>
      <c r="BMF2938" s="106"/>
      <c r="BMG2938" s="106"/>
      <c r="BMH2938" s="106"/>
      <c r="BMI2938" s="106"/>
      <c r="BMJ2938" s="106"/>
      <c r="BMK2938" s="106"/>
      <c r="BML2938" s="106"/>
      <c r="BMM2938" s="106"/>
      <c r="BMN2938" s="106"/>
      <c r="BMO2938" s="106"/>
      <c r="BMP2938" s="106"/>
      <c r="BMQ2938" s="106"/>
      <c r="BMR2938" s="106"/>
      <c r="BMS2938" s="106"/>
      <c r="BMT2938" s="106"/>
      <c r="BMU2938" s="106"/>
      <c r="BMV2938" s="106"/>
      <c r="BMW2938" s="106"/>
      <c r="BMX2938" s="106"/>
      <c r="BMY2938" s="106"/>
      <c r="BMZ2938" s="106"/>
      <c r="BNA2938" s="106"/>
      <c r="BNB2938" s="106"/>
      <c r="BNC2938" s="106"/>
      <c r="BND2938" s="106"/>
      <c r="BNE2938" s="106"/>
      <c r="BNF2938" s="106"/>
      <c r="BNG2938" s="106"/>
      <c r="BNH2938" s="106"/>
      <c r="BNI2938" s="106"/>
      <c r="BNJ2938" s="106"/>
      <c r="BNK2938" s="106"/>
      <c r="BNL2938" s="106"/>
      <c r="BNM2938" s="106"/>
      <c r="BNN2938" s="106"/>
      <c r="BNO2938" s="106"/>
      <c r="BNP2938" s="106"/>
      <c r="BNQ2938" s="106"/>
      <c r="BNR2938" s="106"/>
      <c r="BNS2938" s="106"/>
      <c r="BNT2938" s="106"/>
      <c r="BNU2938" s="106"/>
      <c r="BNV2938" s="106"/>
      <c r="BNW2938" s="106"/>
      <c r="BNX2938" s="106"/>
      <c r="BNY2938" s="106"/>
      <c r="BNZ2938" s="106"/>
      <c r="BOA2938" s="106"/>
      <c r="BOB2938" s="106"/>
      <c r="BOC2938" s="106"/>
      <c r="BOD2938" s="106"/>
      <c r="BOE2938" s="106"/>
      <c r="BOF2938" s="106"/>
      <c r="BOG2938" s="106"/>
      <c r="BOH2938" s="106"/>
      <c r="BOI2938" s="106"/>
      <c r="BOJ2938" s="106"/>
      <c r="BOK2938" s="106"/>
      <c r="BOL2938" s="106"/>
      <c r="BOM2938" s="106"/>
      <c r="BON2938" s="106"/>
      <c r="BOO2938" s="106"/>
      <c r="BOP2938" s="106"/>
      <c r="BOQ2938" s="106"/>
      <c r="BOR2938" s="106"/>
      <c r="BOS2938" s="106"/>
      <c r="BOT2938" s="106"/>
      <c r="BOU2938" s="106"/>
      <c r="BOV2938" s="106"/>
      <c r="BOW2938" s="106"/>
      <c r="BOX2938" s="106"/>
      <c r="BOY2938" s="106"/>
      <c r="BOZ2938" s="106"/>
      <c r="BPA2938" s="106"/>
      <c r="BPB2938" s="106"/>
      <c r="BPC2938" s="106"/>
      <c r="BPD2938" s="106"/>
      <c r="BPE2938" s="106"/>
      <c r="BPF2938" s="106"/>
      <c r="BPG2938" s="106"/>
      <c r="BPH2938" s="106"/>
      <c r="BPI2938" s="106"/>
      <c r="BPJ2938" s="106"/>
      <c r="BPK2938" s="106"/>
      <c r="BPL2938" s="106"/>
      <c r="BPM2938" s="106"/>
      <c r="BPN2938" s="106"/>
      <c r="BPO2938" s="106"/>
      <c r="BPP2938" s="106"/>
      <c r="BPQ2938" s="106"/>
      <c r="BPR2938" s="106"/>
      <c r="BPS2938" s="106"/>
      <c r="BPT2938" s="106"/>
      <c r="BPU2938" s="106"/>
      <c r="BPV2938" s="106"/>
      <c r="BPW2938" s="106"/>
      <c r="BPX2938" s="106"/>
      <c r="BPY2938" s="106"/>
      <c r="BPZ2938" s="106"/>
      <c r="BQA2938" s="106"/>
      <c r="BQB2938" s="106"/>
      <c r="BQC2938" s="106"/>
      <c r="BQD2938" s="106"/>
      <c r="BQE2938" s="106"/>
      <c r="BQF2938" s="106"/>
      <c r="BQG2938" s="106"/>
      <c r="BQH2938" s="106"/>
      <c r="BQI2938" s="106"/>
      <c r="BQJ2938" s="106"/>
      <c r="BQK2938" s="106"/>
      <c r="BQL2938" s="106"/>
      <c r="BQM2938" s="106"/>
      <c r="BQN2938" s="106"/>
      <c r="BQO2938" s="106"/>
      <c r="BQP2938" s="106"/>
      <c r="BQQ2938" s="106"/>
      <c r="BQR2938" s="106"/>
      <c r="BQS2938" s="106"/>
      <c r="BQT2938" s="106"/>
      <c r="BQU2938" s="106"/>
      <c r="BQV2938" s="106"/>
      <c r="BQW2938" s="106"/>
      <c r="BQX2938" s="106"/>
      <c r="BQY2938" s="106"/>
      <c r="BQZ2938" s="106"/>
      <c r="BRA2938" s="106"/>
      <c r="BRB2938" s="106"/>
      <c r="BRC2938" s="106"/>
      <c r="BRD2938" s="106"/>
      <c r="BRE2938" s="106"/>
      <c r="BRF2938" s="106"/>
      <c r="BRG2938" s="106"/>
      <c r="BRH2938" s="106"/>
      <c r="BRI2938" s="106"/>
      <c r="BRJ2938" s="106"/>
      <c r="BRK2938" s="106"/>
      <c r="BRL2938" s="106"/>
      <c r="BRM2938" s="106"/>
      <c r="BRN2938" s="106"/>
      <c r="BRO2938" s="106"/>
      <c r="BRP2938" s="106"/>
      <c r="BRQ2938" s="106"/>
      <c r="BRR2938" s="106"/>
      <c r="BRS2938" s="106"/>
      <c r="BRT2938" s="106"/>
      <c r="BRU2938" s="106"/>
      <c r="BRV2938" s="106"/>
      <c r="BRW2938" s="106"/>
      <c r="BRX2938" s="106"/>
      <c r="BRY2938" s="106"/>
      <c r="BRZ2938" s="106"/>
      <c r="BSA2938" s="106"/>
      <c r="BSB2938" s="106"/>
      <c r="BSC2938" s="106"/>
      <c r="BSD2938" s="106"/>
      <c r="BSE2938" s="106"/>
      <c r="BSF2938" s="106"/>
      <c r="BSG2938" s="106"/>
      <c r="BSH2938" s="106"/>
      <c r="BSI2938" s="106"/>
      <c r="BSJ2938" s="106"/>
      <c r="BSK2938" s="106"/>
      <c r="BSL2938" s="106"/>
      <c r="BSM2938" s="106"/>
      <c r="BSN2938" s="106"/>
      <c r="BSO2938" s="106"/>
      <c r="BSP2938" s="106"/>
      <c r="BSQ2938" s="106"/>
      <c r="BSR2938" s="106"/>
      <c r="BSS2938" s="106"/>
      <c r="BST2938" s="106"/>
      <c r="BSU2938" s="106"/>
      <c r="BSV2938" s="106"/>
      <c r="BSW2938" s="106"/>
      <c r="BSX2938" s="106"/>
      <c r="BSY2938" s="106"/>
      <c r="BSZ2938" s="106"/>
      <c r="BTA2938" s="106"/>
      <c r="BTB2938" s="106"/>
      <c r="BTC2938" s="106"/>
      <c r="BTD2938" s="106"/>
      <c r="BTE2938" s="106"/>
      <c r="BTF2938" s="106"/>
      <c r="BTG2938" s="106"/>
      <c r="BTH2938" s="106"/>
      <c r="BTI2938" s="106"/>
      <c r="BTJ2938" s="106"/>
      <c r="BTK2938" s="106"/>
      <c r="BTL2938" s="106"/>
      <c r="BTM2938" s="106"/>
      <c r="BTN2938" s="106"/>
      <c r="BTO2938" s="106"/>
      <c r="BTP2938" s="106"/>
      <c r="BTQ2938" s="106"/>
      <c r="BTR2938" s="106"/>
      <c r="BTS2938" s="106"/>
      <c r="BTT2938" s="106"/>
      <c r="BTU2938" s="106"/>
      <c r="BTV2938" s="106"/>
      <c r="BTW2938" s="106"/>
      <c r="BTX2938" s="106"/>
      <c r="BTY2938" s="106"/>
      <c r="BTZ2938" s="106"/>
      <c r="BUA2938" s="106"/>
      <c r="BUB2938" s="106"/>
      <c r="BUC2938" s="106"/>
      <c r="BUD2938" s="106"/>
      <c r="BUE2938" s="106"/>
      <c r="BUF2938" s="106"/>
      <c r="BUG2938" s="106"/>
      <c r="BUH2938" s="106"/>
      <c r="BUI2938" s="106"/>
      <c r="BUJ2938" s="106"/>
      <c r="BUK2938" s="106"/>
      <c r="BUL2938" s="106"/>
      <c r="BUM2938" s="106"/>
      <c r="BUN2938" s="106"/>
      <c r="BUO2938" s="106"/>
      <c r="BUP2938" s="106"/>
      <c r="BUQ2938" s="106"/>
      <c r="BUR2938" s="106"/>
      <c r="BUS2938" s="106"/>
      <c r="BUT2938" s="106"/>
      <c r="BUU2938" s="106"/>
      <c r="BUV2938" s="106"/>
      <c r="BUW2938" s="106"/>
      <c r="BUX2938" s="106"/>
      <c r="BUY2938" s="106"/>
      <c r="BUZ2938" s="106"/>
      <c r="BVA2938" s="106"/>
      <c r="BVB2938" s="106"/>
      <c r="BVC2938" s="106"/>
      <c r="BVD2938" s="106"/>
      <c r="BVE2938" s="106"/>
      <c r="BVF2938" s="106"/>
      <c r="BVG2938" s="106"/>
      <c r="BVH2938" s="106"/>
      <c r="BVI2938" s="106"/>
      <c r="BVJ2938" s="106"/>
      <c r="BVK2938" s="106"/>
      <c r="BVL2938" s="106"/>
      <c r="BVM2938" s="106"/>
      <c r="BVN2938" s="106"/>
      <c r="BVO2938" s="106"/>
      <c r="BVP2938" s="106"/>
      <c r="BVQ2938" s="106"/>
      <c r="BVR2938" s="106"/>
      <c r="BVS2938" s="106"/>
      <c r="BVT2938" s="106"/>
      <c r="BVU2938" s="106"/>
      <c r="BVV2938" s="106"/>
      <c r="BVW2938" s="106"/>
      <c r="BVX2938" s="106"/>
      <c r="BVY2938" s="106"/>
      <c r="BVZ2938" s="106"/>
      <c r="BWA2938" s="106"/>
      <c r="BWB2938" s="106"/>
      <c r="BWC2938" s="106"/>
      <c r="BWD2938" s="106"/>
      <c r="BWE2938" s="106"/>
      <c r="BWF2938" s="106"/>
      <c r="BWG2938" s="106"/>
      <c r="BWH2938" s="106"/>
      <c r="BWI2938" s="106"/>
      <c r="BWJ2938" s="106"/>
      <c r="BWK2938" s="106"/>
      <c r="BWL2938" s="106"/>
      <c r="BWM2938" s="106"/>
      <c r="BWN2938" s="106"/>
      <c r="BWO2938" s="106"/>
      <c r="BWP2938" s="106"/>
      <c r="BWQ2938" s="106"/>
      <c r="BWR2938" s="106"/>
      <c r="BWS2938" s="106"/>
      <c r="BWT2938" s="106"/>
      <c r="BWU2938" s="106"/>
      <c r="BWV2938" s="106"/>
      <c r="BWW2938" s="106"/>
      <c r="BWX2938" s="106"/>
      <c r="BWY2938" s="106"/>
      <c r="BWZ2938" s="106"/>
      <c r="BXA2938" s="106"/>
      <c r="BXB2938" s="106"/>
      <c r="BXC2938" s="106"/>
      <c r="BXD2938" s="106"/>
      <c r="BXE2938" s="106"/>
      <c r="BXF2938" s="106"/>
      <c r="BXG2938" s="106"/>
      <c r="BXH2938" s="106"/>
      <c r="BXI2938" s="106"/>
      <c r="BXJ2938" s="106"/>
      <c r="BXK2938" s="106"/>
      <c r="BXL2938" s="106"/>
      <c r="BXM2938" s="106"/>
      <c r="BXN2938" s="106"/>
      <c r="BXO2938" s="106"/>
      <c r="BXP2938" s="106"/>
      <c r="BXQ2938" s="106"/>
      <c r="BXR2938" s="106"/>
      <c r="BXS2938" s="106"/>
      <c r="BXT2938" s="106"/>
      <c r="BXU2938" s="106"/>
      <c r="BXV2938" s="106"/>
      <c r="BXW2938" s="106"/>
      <c r="BXX2938" s="106"/>
      <c r="BXY2938" s="106"/>
      <c r="BXZ2938" s="106"/>
      <c r="BYA2938" s="106"/>
      <c r="BYB2938" s="106"/>
      <c r="BYC2938" s="106"/>
      <c r="BYD2938" s="106"/>
      <c r="BYE2938" s="106"/>
      <c r="BYF2938" s="106"/>
      <c r="BYG2938" s="106"/>
      <c r="BYH2938" s="106"/>
      <c r="BYI2938" s="106"/>
      <c r="BYJ2938" s="106"/>
      <c r="BYK2938" s="106"/>
      <c r="BYL2938" s="106"/>
      <c r="BYM2938" s="106"/>
      <c r="BYN2938" s="106"/>
      <c r="BYO2938" s="106"/>
      <c r="BYP2938" s="106"/>
      <c r="BYQ2938" s="106"/>
      <c r="BYR2938" s="106"/>
      <c r="BYS2938" s="106"/>
      <c r="BYT2938" s="106"/>
      <c r="BYU2938" s="106"/>
      <c r="BYV2938" s="106"/>
      <c r="BYW2938" s="106"/>
      <c r="BYX2938" s="106"/>
      <c r="BYY2938" s="106"/>
      <c r="BYZ2938" s="106"/>
      <c r="BZA2938" s="106"/>
      <c r="BZB2938" s="106"/>
      <c r="BZC2938" s="106"/>
      <c r="BZD2938" s="106"/>
      <c r="BZE2938" s="106"/>
      <c r="BZF2938" s="106"/>
      <c r="BZG2938" s="106"/>
      <c r="BZH2938" s="106"/>
      <c r="BZI2938" s="106"/>
      <c r="BZJ2938" s="106"/>
      <c r="BZK2938" s="106"/>
      <c r="BZL2938" s="106"/>
      <c r="BZM2938" s="106"/>
      <c r="BZN2938" s="106"/>
      <c r="BZO2938" s="106"/>
      <c r="BZP2938" s="106"/>
      <c r="BZQ2938" s="106"/>
      <c r="BZR2938" s="106"/>
      <c r="BZS2938" s="106"/>
      <c r="BZT2938" s="106"/>
      <c r="BZU2938" s="106"/>
      <c r="BZV2938" s="106"/>
      <c r="BZW2938" s="106"/>
      <c r="BZX2938" s="106"/>
      <c r="BZY2938" s="106"/>
      <c r="BZZ2938" s="106"/>
      <c r="CAA2938" s="106"/>
      <c r="CAB2938" s="106"/>
      <c r="CAC2938" s="106"/>
      <c r="CAD2938" s="106"/>
      <c r="CAE2938" s="106"/>
      <c r="CAF2938" s="106"/>
      <c r="CAG2938" s="106"/>
      <c r="CAH2938" s="106"/>
      <c r="CAI2938" s="106"/>
      <c r="CAJ2938" s="106"/>
      <c r="CAK2938" s="106"/>
      <c r="CAL2938" s="106"/>
      <c r="CAM2938" s="106"/>
      <c r="CAN2938" s="106"/>
      <c r="CAO2938" s="106"/>
      <c r="CAP2938" s="106"/>
      <c r="CAQ2938" s="106"/>
      <c r="CAR2938" s="106"/>
      <c r="CAS2938" s="106"/>
      <c r="CAT2938" s="106"/>
      <c r="CAU2938" s="106"/>
      <c r="CAV2938" s="106"/>
      <c r="CAW2938" s="106"/>
      <c r="CAX2938" s="106"/>
      <c r="CAY2938" s="106"/>
      <c r="CAZ2938" s="106"/>
      <c r="CBA2938" s="106"/>
      <c r="CBB2938" s="106"/>
      <c r="CBC2938" s="106"/>
      <c r="CBD2938" s="106"/>
      <c r="CBE2938" s="106"/>
      <c r="CBF2938" s="106"/>
      <c r="CBG2938" s="106"/>
      <c r="CBH2938" s="106"/>
      <c r="CBI2938" s="106"/>
      <c r="CBJ2938" s="106"/>
      <c r="CBK2938" s="106"/>
      <c r="CBL2938" s="106"/>
      <c r="CBM2938" s="106"/>
      <c r="CBN2938" s="106"/>
      <c r="CBO2938" s="106"/>
      <c r="CBP2938" s="106"/>
      <c r="CBQ2938" s="106"/>
      <c r="CBR2938" s="106"/>
      <c r="CBS2938" s="106"/>
      <c r="CBT2938" s="106"/>
      <c r="CBU2938" s="106"/>
      <c r="CBV2938" s="106"/>
      <c r="CBW2938" s="106"/>
      <c r="CBX2938" s="106"/>
      <c r="CBY2938" s="106"/>
      <c r="CBZ2938" s="106"/>
      <c r="CCA2938" s="106"/>
      <c r="CCB2938" s="106"/>
      <c r="CCC2938" s="106"/>
      <c r="CCD2938" s="106"/>
      <c r="CCE2938" s="106"/>
      <c r="CCF2938" s="106"/>
      <c r="CCG2938" s="106"/>
      <c r="CCH2938" s="106"/>
      <c r="CCI2938" s="106"/>
      <c r="CCJ2938" s="106"/>
      <c r="CCK2938" s="106"/>
      <c r="CCL2938" s="106"/>
      <c r="CCM2938" s="106"/>
      <c r="CCN2938" s="106"/>
      <c r="CCO2938" s="106"/>
      <c r="CCP2938" s="106"/>
      <c r="CCQ2938" s="106"/>
      <c r="CCR2938" s="106"/>
      <c r="CCS2938" s="106"/>
      <c r="CCT2938" s="106"/>
      <c r="CCU2938" s="106"/>
      <c r="CCV2938" s="106"/>
      <c r="CCW2938" s="106"/>
      <c r="CCX2938" s="106"/>
      <c r="CCY2938" s="106"/>
      <c r="CCZ2938" s="106"/>
      <c r="CDA2938" s="106"/>
      <c r="CDB2938" s="106"/>
      <c r="CDC2938" s="106"/>
      <c r="CDD2938" s="106"/>
      <c r="CDE2938" s="106"/>
      <c r="CDF2938" s="106"/>
      <c r="CDG2938" s="106"/>
      <c r="CDH2938" s="106"/>
      <c r="CDI2938" s="106"/>
      <c r="CDJ2938" s="106"/>
      <c r="CDK2938" s="106"/>
      <c r="CDL2938" s="106"/>
      <c r="CDM2938" s="106"/>
      <c r="CDN2938" s="106"/>
      <c r="CDO2938" s="106"/>
      <c r="CDP2938" s="106"/>
      <c r="CDQ2938" s="106"/>
      <c r="CDR2938" s="106"/>
      <c r="CDS2938" s="106"/>
      <c r="CDT2938" s="106"/>
      <c r="CDU2938" s="106"/>
      <c r="CDV2938" s="106"/>
      <c r="CDW2938" s="106"/>
      <c r="CDX2938" s="106"/>
      <c r="CDY2938" s="106"/>
      <c r="CDZ2938" s="106"/>
      <c r="CEA2938" s="106"/>
      <c r="CEB2938" s="106"/>
      <c r="CEC2938" s="106"/>
      <c r="CED2938" s="106"/>
      <c r="CEE2938" s="106"/>
      <c r="CEF2938" s="106"/>
      <c r="CEG2938" s="106"/>
      <c r="CEH2938" s="106"/>
      <c r="CEI2938" s="106"/>
      <c r="CEJ2938" s="106"/>
      <c r="CEK2938" s="106"/>
      <c r="CEL2938" s="106"/>
      <c r="CEM2938" s="106"/>
      <c r="CEN2938" s="106"/>
      <c r="CEO2938" s="106"/>
      <c r="CEP2938" s="106"/>
      <c r="CEQ2938" s="106"/>
      <c r="CER2938" s="106"/>
      <c r="CES2938" s="106"/>
      <c r="CET2938" s="106"/>
      <c r="CEU2938" s="106"/>
      <c r="CEV2938" s="106"/>
      <c r="CEW2938" s="106"/>
      <c r="CEX2938" s="106"/>
      <c r="CEY2938" s="106"/>
      <c r="CEZ2938" s="106"/>
      <c r="CFA2938" s="106"/>
      <c r="CFB2938" s="106"/>
      <c r="CFC2938" s="106"/>
      <c r="CFD2938" s="106"/>
      <c r="CFE2938" s="106"/>
      <c r="CFF2938" s="106"/>
      <c r="CFG2938" s="106"/>
      <c r="CFH2938" s="106"/>
      <c r="CFI2938" s="106"/>
      <c r="CFJ2938" s="106"/>
      <c r="CFK2938" s="106"/>
      <c r="CFL2938" s="106"/>
      <c r="CFM2938" s="106"/>
      <c r="CFN2938" s="106"/>
      <c r="CFO2938" s="106"/>
      <c r="CFP2938" s="106"/>
      <c r="CFQ2938" s="106"/>
      <c r="CFR2938" s="106"/>
      <c r="CFS2938" s="106"/>
      <c r="CFT2938" s="106"/>
      <c r="CFU2938" s="106"/>
      <c r="CFV2938" s="106"/>
      <c r="CFW2938" s="106"/>
      <c r="CFX2938" s="106"/>
      <c r="CFY2938" s="106"/>
      <c r="CFZ2938" s="106"/>
      <c r="CGA2938" s="106"/>
      <c r="CGB2938" s="106"/>
      <c r="CGC2938" s="106"/>
      <c r="CGD2938" s="106"/>
      <c r="CGE2938" s="106"/>
      <c r="CGF2938" s="106"/>
      <c r="CGG2938" s="106"/>
      <c r="CGH2938" s="106"/>
      <c r="CGI2938" s="106"/>
      <c r="CGJ2938" s="106"/>
      <c r="CGK2938" s="106"/>
      <c r="CGL2938" s="106"/>
      <c r="CGM2938" s="106"/>
      <c r="CGN2938" s="106"/>
      <c r="CGO2938" s="106"/>
      <c r="CGP2938" s="106"/>
      <c r="CGQ2938" s="106"/>
      <c r="CGR2938" s="106"/>
      <c r="CGS2938" s="106"/>
      <c r="CGT2938" s="106"/>
      <c r="CGU2938" s="106"/>
      <c r="CGV2938" s="106"/>
      <c r="CGW2938" s="106"/>
      <c r="CGX2938" s="106"/>
      <c r="CGY2938" s="106"/>
      <c r="CGZ2938" s="106"/>
      <c r="CHA2938" s="106"/>
      <c r="CHB2938" s="106"/>
      <c r="CHC2938" s="106"/>
      <c r="CHD2938" s="106"/>
      <c r="CHE2938" s="106"/>
      <c r="CHF2938" s="106"/>
      <c r="CHG2938" s="106"/>
      <c r="CHH2938" s="106"/>
      <c r="CHI2938" s="106"/>
      <c r="CHJ2938" s="106"/>
      <c r="CHK2938" s="106"/>
      <c r="CHL2938" s="106"/>
      <c r="CHM2938" s="106"/>
      <c r="CHN2938" s="106"/>
      <c r="CHO2938" s="106"/>
      <c r="CHP2938" s="106"/>
      <c r="CHQ2938" s="106"/>
      <c r="CHR2938" s="106"/>
      <c r="CHS2938" s="106"/>
      <c r="CHT2938" s="106"/>
      <c r="CHU2938" s="106"/>
      <c r="CHV2938" s="106"/>
      <c r="CHW2938" s="106"/>
      <c r="CHX2938" s="106"/>
      <c r="CHY2938" s="106"/>
      <c r="CHZ2938" s="106"/>
      <c r="CIA2938" s="106"/>
      <c r="CIB2938" s="106"/>
      <c r="CIC2938" s="106"/>
      <c r="CID2938" s="106"/>
      <c r="CIE2938" s="106"/>
      <c r="CIF2938" s="106"/>
      <c r="CIG2938" s="106"/>
      <c r="CIH2938" s="106"/>
      <c r="CII2938" s="106"/>
      <c r="CIJ2938" s="106"/>
      <c r="CIK2938" s="106"/>
      <c r="CIL2938" s="106"/>
      <c r="CIM2938" s="106"/>
      <c r="CIN2938" s="106"/>
      <c r="CIO2938" s="106"/>
      <c r="CIP2938" s="106"/>
      <c r="CIQ2938" s="106"/>
      <c r="CIR2938" s="106"/>
      <c r="CIS2938" s="106"/>
      <c r="CIT2938" s="106"/>
      <c r="CIU2938" s="106"/>
      <c r="CIV2938" s="106"/>
      <c r="CIW2938" s="106"/>
      <c r="CIX2938" s="106"/>
      <c r="CIY2938" s="106"/>
      <c r="CIZ2938" s="106"/>
      <c r="CJA2938" s="106"/>
      <c r="CJB2938" s="106"/>
      <c r="CJC2938" s="106"/>
      <c r="CJD2938" s="106"/>
      <c r="CJE2938" s="106"/>
      <c r="CJF2938" s="106"/>
      <c r="CJG2938" s="106"/>
      <c r="CJH2938" s="106"/>
      <c r="CJI2938" s="106"/>
      <c r="CJJ2938" s="106"/>
      <c r="CJK2938" s="106"/>
      <c r="CJL2938" s="106"/>
      <c r="CJM2938" s="106"/>
      <c r="CJN2938" s="106"/>
      <c r="CJO2938" s="106"/>
      <c r="CJP2938" s="106"/>
      <c r="CJQ2938" s="106"/>
      <c r="CJR2938" s="106"/>
      <c r="CJS2938" s="106"/>
      <c r="CJT2938" s="106"/>
      <c r="CJU2938" s="106"/>
      <c r="CJV2938" s="106"/>
      <c r="CJW2938" s="106"/>
      <c r="CJX2938" s="106"/>
      <c r="CJY2938" s="106"/>
      <c r="CJZ2938" s="106"/>
      <c r="CKA2938" s="106"/>
      <c r="CKB2938" s="106"/>
      <c r="CKC2938" s="106"/>
      <c r="CKD2938" s="106"/>
      <c r="CKE2938" s="106"/>
      <c r="CKF2938" s="106"/>
      <c r="CKG2938" s="106"/>
      <c r="CKH2938" s="106"/>
      <c r="CKI2938" s="106"/>
      <c r="CKJ2938" s="106"/>
      <c r="CKK2938" s="106"/>
      <c r="CKL2938" s="106"/>
      <c r="CKM2938" s="106"/>
      <c r="CKN2938" s="106"/>
      <c r="CKO2938" s="106"/>
      <c r="CKP2938" s="106"/>
      <c r="CKQ2938" s="106"/>
      <c r="CKR2938" s="106"/>
      <c r="CKS2938" s="106"/>
      <c r="CKT2938" s="106"/>
      <c r="CKU2938" s="106"/>
      <c r="CKV2938" s="106"/>
      <c r="CKW2938" s="106"/>
      <c r="CKX2938" s="106"/>
      <c r="CKY2938" s="106"/>
      <c r="CKZ2938" s="106"/>
      <c r="CLA2938" s="106"/>
      <c r="CLB2938" s="106"/>
      <c r="CLC2938" s="106"/>
      <c r="CLD2938" s="106"/>
      <c r="CLE2938" s="106"/>
      <c r="CLF2938" s="106"/>
      <c r="CLG2938" s="106"/>
      <c r="CLH2938" s="106"/>
      <c r="CLI2938" s="106"/>
      <c r="CLJ2938" s="106"/>
      <c r="CLK2938" s="106"/>
      <c r="CLL2938" s="106"/>
      <c r="CLM2938" s="106"/>
      <c r="CLN2938" s="106"/>
      <c r="CLO2938" s="106"/>
      <c r="CLP2938" s="106"/>
      <c r="CLQ2938" s="106"/>
      <c r="CLR2938" s="106"/>
      <c r="CLS2938" s="106"/>
      <c r="CLT2938" s="106"/>
      <c r="CLU2938" s="106"/>
      <c r="CLV2938" s="106"/>
      <c r="CLW2938" s="106"/>
      <c r="CLX2938" s="106"/>
      <c r="CLY2938" s="106"/>
      <c r="CLZ2938" s="106"/>
      <c r="CMA2938" s="106"/>
      <c r="CMB2938" s="106"/>
      <c r="CMC2938" s="106"/>
      <c r="CMD2938" s="106"/>
      <c r="CME2938" s="106"/>
      <c r="CMF2938" s="106"/>
      <c r="CMG2938" s="106"/>
      <c r="CMH2938" s="106"/>
      <c r="CMI2938" s="106"/>
      <c r="CMJ2938" s="106"/>
      <c r="CMK2938" s="106"/>
      <c r="CML2938" s="106"/>
      <c r="CMM2938" s="106"/>
      <c r="CMN2938" s="106"/>
      <c r="CMO2938" s="106"/>
      <c r="CMP2938" s="106"/>
      <c r="CMQ2938" s="106"/>
      <c r="CMR2938" s="106"/>
      <c r="CMS2938" s="106"/>
      <c r="CMT2938" s="106"/>
      <c r="CMU2938" s="106"/>
      <c r="CMV2938" s="106"/>
      <c r="CMW2938" s="106"/>
      <c r="CMX2938" s="106"/>
      <c r="CMY2938" s="106"/>
      <c r="CMZ2938" s="106"/>
      <c r="CNA2938" s="106"/>
      <c r="CNB2938" s="106"/>
      <c r="CNC2938" s="106"/>
      <c r="CND2938" s="106"/>
      <c r="CNE2938" s="106"/>
      <c r="CNF2938" s="106"/>
      <c r="CNG2938" s="106"/>
      <c r="CNH2938" s="106"/>
      <c r="CNI2938" s="106"/>
      <c r="CNJ2938" s="106"/>
      <c r="CNK2938" s="106"/>
      <c r="CNL2938" s="106"/>
      <c r="CNM2938" s="106"/>
      <c r="CNN2938" s="106"/>
      <c r="CNO2938" s="106"/>
      <c r="CNP2938" s="106"/>
      <c r="CNQ2938" s="106"/>
      <c r="CNR2938" s="106"/>
      <c r="CNS2938" s="106"/>
      <c r="CNT2938" s="106"/>
      <c r="CNU2938" s="106"/>
      <c r="CNV2938" s="106"/>
      <c r="CNW2938" s="106"/>
      <c r="CNX2938" s="106"/>
      <c r="CNY2938" s="106"/>
      <c r="CNZ2938" s="106"/>
      <c r="COA2938" s="106"/>
      <c r="COB2938" s="106"/>
      <c r="COC2938" s="106"/>
      <c r="COD2938" s="106"/>
      <c r="COE2938" s="106"/>
      <c r="COF2938" s="106"/>
      <c r="COG2938" s="106"/>
      <c r="COH2938" s="106"/>
      <c r="COI2938" s="106"/>
      <c r="COJ2938" s="106"/>
      <c r="COK2938" s="106"/>
      <c r="COL2938" s="106"/>
      <c r="COM2938" s="106"/>
      <c r="CON2938" s="106"/>
      <c r="COO2938" s="106"/>
      <c r="COP2938" s="106"/>
      <c r="COQ2938" s="106"/>
      <c r="COR2938" s="106"/>
      <c r="COS2938" s="106"/>
      <c r="COT2938" s="106"/>
      <c r="COU2938" s="106"/>
      <c r="COV2938" s="106"/>
      <c r="COW2938" s="106"/>
      <c r="COX2938" s="106"/>
      <c r="COY2938" s="106"/>
      <c r="COZ2938" s="106"/>
      <c r="CPA2938" s="106"/>
      <c r="CPB2938" s="106"/>
      <c r="CPC2938" s="106"/>
      <c r="CPD2938" s="106"/>
      <c r="CPE2938" s="106"/>
      <c r="CPF2938" s="106"/>
      <c r="CPG2938" s="106"/>
      <c r="CPH2938" s="106"/>
      <c r="CPI2938" s="106"/>
      <c r="CPJ2938" s="106"/>
      <c r="CPK2938" s="106"/>
      <c r="CPL2938" s="106"/>
      <c r="CPM2938" s="106"/>
      <c r="CPN2938" s="106"/>
      <c r="CPO2938" s="106"/>
      <c r="CPP2938" s="106"/>
      <c r="CPQ2938" s="106"/>
      <c r="CPR2938" s="106"/>
      <c r="CPS2938" s="106"/>
      <c r="CPT2938" s="106"/>
      <c r="CPU2938" s="106"/>
      <c r="CPV2938" s="106"/>
      <c r="CPW2938" s="106"/>
      <c r="CPX2938" s="106"/>
      <c r="CPY2938" s="106"/>
      <c r="CPZ2938" s="106"/>
      <c r="CQA2938" s="106"/>
      <c r="CQB2938" s="106"/>
      <c r="CQC2938" s="106"/>
      <c r="CQD2938" s="106"/>
      <c r="CQE2938" s="106"/>
      <c r="CQF2938" s="106"/>
      <c r="CQG2938" s="106"/>
      <c r="CQH2938" s="106"/>
      <c r="CQI2938" s="106"/>
      <c r="CQJ2938" s="106"/>
      <c r="CQK2938" s="106"/>
      <c r="CQL2938" s="106"/>
      <c r="CQM2938" s="106"/>
      <c r="CQN2938" s="106"/>
      <c r="CQO2938" s="106"/>
      <c r="CQP2938" s="106"/>
      <c r="CQQ2938" s="106"/>
      <c r="CQR2938" s="106"/>
      <c r="CQS2938" s="106"/>
      <c r="CQT2938" s="106"/>
      <c r="CQU2938" s="106"/>
      <c r="CQV2938" s="106"/>
      <c r="CQW2938" s="106"/>
      <c r="CQX2938" s="106"/>
      <c r="CQY2938" s="106"/>
      <c r="CQZ2938" s="106"/>
      <c r="CRA2938" s="106"/>
      <c r="CRB2938" s="106"/>
      <c r="CRC2938" s="106"/>
      <c r="CRD2938" s="106"/>
      <c r="CRE2938" s="106"/>
      <c r="CRF2938" s="106"/>
      <c r="CRG2938" s="106"/>
      <c r="CRH2938" s="106"/>
      <c r="CRI2938" s="106"/>
      <c r="CRJ2938" s="106"/>
      <c r="CRK2938" s="106"/>
      <c r="CRL2938" s="106"/>
      <c r="CRM2938" s="106"/>
      <c r="CRN2938" s="106"/>
      <c r="CRO2938" s="106"/>
      <c r="CRP2938" s="106"/>
      <c r="CRQ2938" s="106"/>
      <c r="CRR2938" s="106"/>
      <c r="CRS2938" s="106"/>
      <c r="CRT2938" s="106"/>
      <c r="CRU2938" s="106"/>
      <c r="CRV2938" s="106"/>
      <c r="CRW2938" s="106"/>
      <c r="CRX2938" s="106"/>
      <c r="CRY2938" s="106"/>
      <c r="CRZ2938" s="106"/>
      <c r="CSA2938" s="106"/>
      <c r="CSB2938" s="106"/>
      <c r="CSC2938" s="106"/>
      <c r="CSD2938" s="106"/>
      <c r="CSE2938" s="106"/>
      <c r="CSF2938" s="106"/>
      <c r="CSG2938" s="106"/>
      <c r="CSH2938" s="106"/>
      <c r="CSI2938" s="106"/>
      <c r="CSJ2938" s="106"/>
      <c r="CSK2938" s="106"/>
      <c r="CSL2938" s="106"/>
      <c r="CSM2938" s="106"/>
      <c r="CSN2938" s="106"/>
      <c r="CSO2938" s="106"/>
      <c r="CSP2938" s="106"/>
      <c r="CSQ2938" s="106"/>
      <c r="CSR2938" s="106"/>
      <c r="CSS2938" s="106"/>
      <c r="CST2938" s="106"/>
      <c r="CSU2938" s="106"/>
      <c r="CSV2938" s="106"/>
      <c r="CSW2938" s="106"/>
      <c r="CSX2938" s="106"/>
      <c r="CSY2938" s="106"/>
      <c r="CSZ2938" s="106"/>
      <c r="CTA2938" s="106"/>
      <c r="CTB2938" s="106"/>
      <c r="CTC2938" s="106"/>
      <c r="CTD2938" s="106"/>
      <c r="CTE2938" s="106"/>
      <c r="CTF2938" s="106"/>
      <c r="CTG2938" s="106"/>
      <c r="CTH2938" s="106"/>
      <c r="CTI2938" s="106"/>
      <c r="CTJ2938" s="106"/>
      <c r="CTK2938" s="106"/>
      <c r="CTL2938" s="106"/>
      <c r="CTM2938" s="106"/>
      <c r="CTN2938" s="106"/>
      <c r="CTO2938" s="106"/>
      <c r="CTP2938" s="106"/>
      <c r="CTQ2938" s="106"/>
      <c r="CTR2938" s="106"/>
      <c r="CTS2938" s="106"/>
      <c r="CTT2938" s="106"/>
      <c r="CTU2938" s="106"/>
      <c r="CTV2938" s="106"/>
      <c r="CTW2938" s="106"/>
      <c r="CTX2938" s="106"/>
      <c r="CTY2938" s="106"/>
      <c r="CTZ2938" s="106"/>
      <c r="CUA2938" s="106"/>
      <c r="CUB2938" s="106"/>
      <c r="CUC2938" s="106"/>
      <c r="CUD2938" s="106"/>
      <c r="CUE2938" s="106"/>
      <c r="CUF2938" s="106"/>
      <c r="CUG2938" s="106"/>
      <c r="CUH2938" s="106"/>
      <c r="CUI2938" s="106"/>
      <c r="CUJ2938" s="106"/>
      <c r="CUK2938" s="106"/>
      <c r="CUL2938" s="106"/>
      <c r="CUM2938" s="106"/>
      <c r="CUN2938" s="106"/>
      <c r="CUO2938" s="106"/>
      <c r="CUP2938" s="106"/>
      <c r="CUQ2938" s="106"/>
      <c r="CUR2938" s="106"/>
      <c r="CUS2938" s="106"/>
      <c r="CUT2938" s="106"/>
      <c r="CUU2938" s="106"/>
      <c r="CUV2938" s="106"/>
      <c r="CUW2938" s="106"/>
      <c r="CUX2938" s="106"/>
      <c r="CUY2938" s="106"/>
      <c r="CUZ2938" s="106"/>
      <c r="CVA2938" s="106"/>
      <c r="CVB2938" s="106"/>
      <c r="CVC2938" s="106"/>
      <c r="CVD2938" s="106"/>
      <c r="CVE2938" s="106"/>
      <c r="CVF2938" s="106"/>
      <c r="CVG2938" s="106"/>
      <c r="CVH2938" s="106"/>
      <c r="CVI2938" s="106"/>
      <c r="CVJ2938" s="106"/>
      <c r="CVK2938" s="106"/>
      <c r="CVL2938" s="106"/>
      <c r="CVM2938" s="106"/>
      <c r="CVN2938" s="106"/>
      <c r="CVO2938" s="106"/>
      <c r="CVP2938" s="106"/>
      <c r="CVQ2938" s="106"/>
      <c r="CVR2938" s="106"/>
      <c r="CVS2938" s="106"/>
      <c r="CVT2938" s="106"/>
      <c r="CVU2938" s="106"/>
      <c r="CVV2938" s="106"/>
      <c r="CVW2938" s="106"/>
      <c r="CVX2938" s="106"/>
      <c r="CVY2938" s="106"/>
      <c r="CVZ2938" s="106"/>
      <c r="CWA2938" s="106"/>
      <c r="CWB2938" s="106"/>
      <c r="CWC2938" s="106"/>
      <c r="CWD2938" s="106"/>
      <c r="CWE2938" s="106"/>
      <c r="CWF2938" s="106"/>
      <c r="CWG2938" s="106"/>
      <c r="CWH2938" s="106"/>
      <c r="CWI2938" s="106"/>
      <c r="CWJ2938" s="106"/>
      <c r="CWK2938" s="106"/>
      <c r="CWL2938" s="106"/>
      <c r="CWM2938" s="106"/>
      <c r="CWN2938" s="106"/>
      <c r="CWO2938" s="106"/>
      <c r="CWP2938" s="106"/>
      <c r="CWQ2938" s="106"/>
      <c r="CWR2938" s="106"/>
      <c r="CWS2938" s="106"/>
      <c r="CWT2938" s="106"/>
      <c r="CWU2938" s="106"/>
      <c r="CWV2938" s="106"/>
      <c r="CWW2938" s="106"/>
      <c r="CWX2938" s="106"/>
      <c r="CWY2938" s="106"/>
      <c r="CWZ2938" s="106"/>
      <c r="CXA2938" s="106"/>
      <c r="CXB2938" s="106"/>
      <c r="CXC2938" s="106"/>
      <c r="CXD2938" s="106"/>
      <c r="CXE2938" s="106"/>
      <c r="CXF2938" s="106"/>
      <c r="CXG2938" s="106"/>
      <c r="CXH2938" s="106"/>
      <c r="CXI2938" s="106"/>
      <c r="CXJ2938" s="106"/>
      <c r="CXK2938" s="106"/>
      <c r="CXL2938" s="106"/>
      <c r="CXM2938" s="106"/>
      <c r="CXN2938" s="106"/>
      <c r="CXO2938" s="106"/>
      <c r="CXP2938" s="106"/>
      <c r="CXQ2938" s="106"/>
      <c r="CXR2938" s="106"/>
      <c r="CXS2938" s="106"/>
      <c r="CXT2938" s="106"/>
      <c r="CXU2938" s="106"/>
      <c r="CXV2938" s="106"/>
      <c r="CXW2938" s="106"/>
      <c r="CXX2938" s="106"/>
      <c r="CXY2938" s="106"/>
      <c r="CXZ2938" s="106"/>
    </row>
    <row r="2939" spans="1:2678">
      <c r="A2939" s="127"/>
      <c r="B2939" s="131"/>
      <c r="C2939" s="122" t="s">
        <v>905</v>
      </c>
      <c r="D2939" s="127">
        <v>1</v>
      </c>
      <c r="E2939" s="127">
        <v>8</v>
      </c>
      <c r="F2939" s="127">
        <v>34</v>
      </c>
      <c r="G2939" s="128">
        <v>1.32</v>
      </c>
      <c r="H2939" s="121">
        <f t="shared" si="315"/>
        <v>0.39506172839506171</v>
      </c>
      <c r="I2939" s="121">
        <f t="shared" si="316"/>
        <v>17.73037037037037</v>
      </c>
      <c r="J2939" s="121" t="str">
        <f t="shared" si="320"/>
        <v/>
      </c>
      <c r="K2939" s="121" t="str">
        <f t="shared" si="317"/>
        <v/>
      </c>
      <c r="L2939" s="121" t="str">
        <f t="shared" si="318"/>
        <v/>
      </c>
      <c r="M2939" s="121" t="str">
        <f t="shared" si="321"/>
        <v/>
      </c>
      <c r="N2939" s="121" t="str">
        <f t="shared" si="319"/>
        <v/>
      </c>
      <c r="O2939" s="123"/>
    </row>
    <row r="2940" spans="1:2678">
      <c r="A2940" s="127"/>
      <c r="B2940" s="131" t="s">
        <v>611</v>
      </c>
      <c r="C2940" s="122" t="s">
        <v>914</v>
      </c>
      <c r="D2940" s="127">
        <v>1</v>
      </c>
      <c r="E2940" s="127">
        <v>20</v>
      </c>
      <c r="F2940" s="127">
        <v>3</v>
      </c>
      <c r="G2940" s="128">
        <v>8.66</v>
      </c>
      <c r="H2940" s="121">
        <f t="shared" si="315"/>
        <v>2.4691358024691357</v>
      </c>
      <c r="I2940" s="121" t="str">
        <f t="shared" si="316"/>
        <v/>
      </c>
      <c r="J2940" s="121" t="str">
        <f t="shared" si="320"/>
        <v/>
      </c>
      <c r="K2940" s="121" t="str">
        <f t="shared" si="317"/>
        <v/>
      </c>
      <c r="L2940" s="121" t="str">
        <f t="shared" si="318"/>
        <v/>
      </c>
      <c r="M2940" s="121">
        <f t="shared" si="321"/>
        <v>64.148148148148152</v>
      </c>
      <c r="N2940" s="121" t="str">
        <f t="shared" si="319"/>
        <v/>
      </c>
      <c r="O2940" s="123"/>
    </row>
    <row r="2941" spans="1:2678">
      <c r="A2941" s="127"/>
      <c r="B2941" s="131"/>
      <c r="C2941" s="122" t="s">
        <v>915</v>
      </c>
      <c r="D2941" s="127">
        <v>1</v>
      </c>
      <c r="E2941" s="127">
        <v>20</v>
      </c>
      <c r="F2941" s="127">
        <v>3</v>
      </c>
      <c r="G2941" s="128">
        <v>8.66</v>
      </c>
      <c r="H2941" s="121">
        <f t="shared" si="315"/>
        <v>2.4691358024691357</v>
      </c>
      <c r="I2941" s="121" t="str">
        <f t="shared" si="316"/>
        <v/>
      </c>
      <c r="J2941" s="121" t="str">
        <f t="shared" si="320"/>
        <v/>
      </c>
      <c r="K2941" s="121" t="str">
        <f t="shared" si="317"/>
        <v/>
      </c>
      <c r="L2941" s="121" t="str">
        <f t="shared" si="318"/>
        <v/>
      </c>
      <c r="M2941" s="121">
        <f t="shared" si="321"/>
        <v>64.148148148148152</v>
      </c>
      <c r="N2941" s="121" t="str">
        <f t="shared" si="319"/>
        <v/>
      </c>
      <c r="O2941" s="123"/>
    </row>
    <row r="2942" spans="1:2678">
      <c r="A2942" s="127"/>
      <c r="B2942" s="131"/>
      <c r="C2942" s="122" t="s">
        <v>893</v>
      </c>
      <c r="D2942" s="127">
        <v>1</v>
      </c>
      <c r="E2942" s="127">
        <v>20</v>
      </c>
      <c r="F2942" s="127">
        <v>2</v>
      </c>
      <c r="G2942" s="128">
        <v>1.96</v>
      </c>
      <c r="H2942" s="121">
        <f t="shared" si="315"/>
        <v>2.4691358024691357</v>
      </c>
      <c r="I2942" s="121" t="str">
        <f t="shared" si="316"/>
        <v/>
      </c>
      <c r="J2942" s="121" t="str">
        <f t="shared" si="320"/>
        <v/>
      </c>
      <c r="K2942" s="121" t="str">
        <f t="shared" si="317"/>
        <v/>
      </c>
      <c r="L2942" s="121" t="str">
        <f t="shared" si="318"/>
        <v/>
      </c>
      <c r="M2942" s="121">
        <f t="shared" si="321"/>
        <v>9.6790123456790109</v>
      </c>
      <c r="N2942" s="121" t="str">
        <f t="shared" si="319"/>
        <v/>
      </c>
      <c r="O2942" s="123"/>
    </row>
    <row r="2943" spans="1:2678">
      <c r="A2943" s="127"/>
      <c r="B2943" s="131"/>
      <c r="C2943" s="122" t="s">
        <v>893</v>
      </c>
      <c r="D2943" s="127">
        <v>1</v>
      </c>
      <c r="E2943" s="127">
        <v>20</v>
      </c>
      <c r="F2943" s="127">
        <v>2</v>
      </c>
      <c r="G2943" s="128">
        <v>4.79</v>
      </c>
      <c r="H2943" s="121">
        <f t="shared" si="315"/>
        <v>2.4691358024691357</v>
      </c>
      <c r="I2943" s="121" t="str">
        <f t="shared" si="316"/>
        <v/>
      </c>
      <c r="J2943" s="121" t="str">
        <f t="shared" si="320"/>
        <v/>
      </c>
      <c r="K2943" s="121" t="str">
        <f t="shared" si="317"/>
        <v/>
      </c>
      <c r="L2943" s="121" t="str">
        <f t="shared" si="318"/>
        <v/>
      </c>
      <c r="M2943" s="121">
        <f t="shared" si="321"/>
        <v>23.654320987654319</v>
      </c>
      <c r="N2943" s="121" t="str">
        <f t="shared" si="319"/>
        <v/>
      </c>
      <c r="O2943" s="123"/>
    </row>
    <row r="2944" spans="1:2678">
      <c r="A2944" s="127"/>
      <c r="B2944" s="131"/>
      <c r="C2944" s="122" t="s">
        <v>936</v>
      </c>
      <c r="D2944" s="127">
        <v>1</v>
      </c>
      <c r="E2944" s="127">
        <v>16</v>
      </c>
      <c r="F2944" s="127">
        <v>2</v>
      </c>
      <c r="G2944" s="128">
        <v>3.76</v>
      </c>
      <c r="H2944" s="121">
        <f t="shared" si="315"/>
        <v>1.5802469135802468</v>
      </c>
      <c r="I2944" s="121" t="str">
        <f t="shared" si="316"/>
        <v/>
      </c>
      <c r="J2944" s="121" t="str">
        <f t="shared" si="320"/>
        <v/>
      </c>
      <c r="K2944" s="121" t="str">
        <f t="shared" si="317"/>
        <v/>
      </c>
      <c r="L2944" s="121">
        <f t="shared" si="318"/>
        <v>11.883456790123455</v>
      </c>
      <c r="M2944" s="121" t="str">
        <f t="shared" si="321"/>
        <v/>
      </c>
      <c r="N2944" s="121" t="str">
        <f t="shared" si="319"/>
        <v/>
      </c>
      <c r="O2944" s="123"/>
    </row>
    <row r="2945" spans="1:15">
      <c r="A2945" s="127"/>
      <c r="B2945" s="131"/>
      <c r="C2945" s="122" t="s">
        <v>905</v>
      </c>
      <c r="D2945" s="127">
        <v>1</v>
      </c>
      <c r="E2945" s="127">
        <v>8</v>
      </c>
      <c r="F2945" s="127">
        <v>56</v>
      </c>
      <c r="G2945" s="128">
        <v>1.46</v>
      </c>
      <c r="H2945" s="121">
        <f t="shared" si="315"/>
        <v>0.39506172839506171</v>
      </c>
      <c r="I2945" s="121">
        <f t="shared" si="316"/>
        <v>32.300246913580239</v>
      </c>
      <c r="J2945" s="121" t="str">
        <f t="shared" si="320"/>
        <v/>
      </c>
      <c r="K2945" s="121" t="str">
        <f t="shared" si="317"/>
        <v/>
      </c>
      <c r="L2945" s="121" t="str">
        <f t="shared" si="318"/>
        <v/>
      </c>
      <c r="M2945" s="121" t="str">
        <f t="shared" si="321"/>
        <v/>
      </c>
      <c r="N2945" s="121" t="str">
        <f t="shared" si="319"/>
        <v/>
      </c>
      <c r="O2945" s="123"/>
    </row>
    <row r="2946" spans="1:15">
      <c r="A2946" s="127"/>
      <c r="B2946" s="131"/>
      <c r="C2946" s="122" t="s">
        <v>928</v>
      </c>
      <c r="D2946" s="127">
        <v>1</v>
      </c>
      <c r="E2946" s="127">
        <v>20</v>
      </c>
      <c r="F2946" s="127">
        <v>6</v>
      </c>
      <c r="G2946" s="128">
        <v>0.25</v>
      </c>
      <c r="H2946" s="121">
        <f t="shared" si="315"/>
        <v>2.4691358024691357</v>
      </c>
      <c r="I2946" s="121" t="str">
        <f t="shared" si="316"/>
        <v/>
      </c>
      <c r="J2946" s="121" t="str">
        <f t="shared" si="320"/>
        <v/>
      </c>
      <c r="K2946" s="121" t="str">
        <f t="shared" si="317"/>
        <v/>
      </c>
      <c r="L2946" s="121" t="str">
        <f t="shared" si="318"/>
        <v/>
      </c>
      <c r="M2946" s="121">
        <f t="shared" si="321"/>
        <v>3.7037037037037033</v>
      </c>
      <c r="N2946" s="121" t="str">
        <f t="shared" si="319"/>
        <v/>
      </c>
      <c r="O2946" s="123"/>
    </row>
    <row r="2947" spans="1:15">
      <c r="A2947" s="127"/>
      <c r="B2947" s="131" t="s">
        <v>612</v>
      </c>
      <c r="C2947" s="122" t="s">
        <v>914</v>
      </c>
      <c r="D2947" s="127">
        <v>1</v>
      </c>
      <c r="E2947" s="127">
        <v>16</v>
      </c>
      <c r="F2947" s="127">
        <v>3</v>
      </c>
      <c r="G2947" s="128">
        <v>7.8550000000000004</v>
      </c>
      <c r="H2947" s="121">
        <f t="shared" si="315"/>
        <v>1.5802469135802468</v>
      </c>
      <c r="I2947" s="121" t="str">
        <f t="shared" si="316"/>
        <v/>
      </c>
      <c r="J2947" s="121" t="str">
        <f t="shared" si="320"/>
        <v/>
      </c>
      <c r="K2947" s="121" t="str">
        <f t="shared" si="317"/>
        <v/>
      </c>
      <c r="L2947" s="121">
        <f t="shared" si="318"/>
        <v>37.238518518518518</v>
      </c>
      <c r="M2947" s="121" t="str">
        <f t="shared" si="321"/>
        <v/>
      </c>
      <c r="N2947" s="121" t="str">
        <f t="shared" si="319"/>
        <v/>
      </c>
      <c r="O2947" s="123"/>
    </row>
    <row r="2948" spans="1:15">
      <c r="A2948" s="127"/>
      <c r="B2948" s="131"/>
      <c r="C2948" s="122" t="s">
        <v>915</v>
      </c>
      <c r="D2948" s="127">
        <v>1</v>
      </c>
      <c r="E2948" s="127">
        <v>16</v>
      </c>
      <c r="F2948" s="127">
        <v>3</v>
      </c>
      <c r="G2948" s="128">
        <v>7.8550000000000004</v>
      </c>
      <c r="H2948" s="121">
        <f t="shared" si="315"/>
        <v>1.5802469135802468</v>
      </c>
      <c r="I2948" s="121" t="str">
        <f t="shared" si="316"/>
        <v/>
      </c>
      <c r="J2948" s="121" t="str">
        <f t="shared" si="320"/>
        <v/>
      </c>
      <c r="K2948" s="121" t="str">
        <f t="shared" si="317"/>
        <v/>
      </c>
      <c r="L2948" s="121">
        <f t="shared" si="318"/>
        <v>37.238518518518518</v>
      </c>
      <c r="M2948" s="121" t="str">
        <f t="shared" si="321"/>
        <v/>
      </c>
      <c r="N2948" s="121" t="str">
        <f t="shared" si="319"/>
        <v/>
      </c>
      <c r="O2948" s="123"/>
    </row>
    <row r="2949" spans="1:15">
      <c r="A2949" s="127"/>
      <c r="B2949" s="131"/>
      <c r="C2949" s="122" t="s">
        <v>893</v>
      </c>
      <c r="D2949" s="127">
        <v>1</v>
      </c>
      <c r="E2949" s="127">
        <v>20</v>
      </c>
      <c r="F2949" s="127">
        <v>2</v>
      </c>
      <c r="G2949" s="128">
        <v>2.06</v>
      </c>
      <c r="H2949" s="121">
        <f t="shared" si="315"/>
        <v>2.4691358024691357</v>
      </c>
      <c r="I2949" s="121" t="str">
        <f t="shared" si="316"/>
        <v/>
      </c>
      <c r="J2949" s="121" t="str">
        <f t="shared" si="320"/>
        <v/>
      </c>
      <c r="K2949" s="121" t="str">
        <f t="shared" si="317"/>
        <v/>
      </c>
      <c r="L2949" s="121" t="str">
        <f t="shared" si="318"/>
        <v/>
      </c>
      <c r="M2949" s="121">
        <f t="shared" si="321"/>
        <v>10.172839506172838</v>
      </c>
      <c r="N2949" s="121" t="str">
        <f t="shared" si="319"/>
        <v/>
      </c>
      <c r="O2949" s="123"/>
    </row>
    <row r="2950" spans="1:15">
      <c r="A2950" s="127"/>
      <c r="B2950" s="131"/>
      <c r="C2950" s="122" t="s">
        <v>893</v>
      </c>
      <c r="D2950" s="127">
        <v>1</v>
      </c>
      <c r="E2950" s="127">
        <v>20</v>
      </c>
      <c r="F2950" s="127">
        <v>2</v>
      </c>
      <c r="G2950" s="128">
        <v>4.37</v>
      </c>
      <c r="H2950" s="121">
        <f t="shared" ref="H2950:H3013" si="322">E2950*E2950/(162)</f>
        <v>2.4691358024691357</v>
      </c>
      <c r="I2950" s="121" t="str">
        <f t="shared" ref="I2950:I3013" si="323">IF((E2950=8),D2950*G2950*F2950*H2950,"")</f>
        <v/>
      </c>
      <c r="J2950" s="121" t="str">
        <f t="shared" si="320"/>
        <v/>
      </c>
      <c r="K2950" s="121" t="str">
        <f t="shared" ref="K2950:K3013" si="324">IF((E2950=12),D2950*F2950*G2950*H2950,"")</f>
        <v/>
      </c>
      <c r="L2950" s="121" t="str">
        <f t="shared" ref="L2950:L3013" si="325">IF((E2950=16),D2950*F2950*G2950*H2950,"")</f>
        <v/>
      </c>
      <c r="M2950" s="121">
        <f t="shared" si="321"/>
        <v>21.580246913580247</v>
      </c>
      <c r="N2950" s="121" t="str">
        <f t="shared" ref="N2950:N3013" si="326">IF((E2950=25),D2950*F2950*G2950*H2950,"")</f>
        <v/>
      </c>
      <c r="O2950" s="123"/>
    </row>
    <row r="2951" spans="1:15">
      <c r="A2951" s="127"/>
      <c r="B2951" s="131"/>
      <c r="C2951" s="122" t="s">
        <v>937</v>
      </c>
      <c r="D2951" s="127">
        <v>1</v>
      </c>
      <c r="E2951" s="127">
        <v>16</v>
      </c>
      <c r="F2951" s="127">
        <v>2</v>
      </c>
      <c r="G2951" s="128">
        <v>3.42</v>
      </c>
      <c r="H2951" s="121">
        <f t="shared" si="322"/>
        <v>1.5802469135802468</v>
      </c>
      <c r="I2951" s="121" t="str">
        <f t="shared" si="323"/>
        <v/>
      </c>
      <c r="J2951" s="121" t="str">
        <f t="shared" si="320"/>
        <v/>
      </c>
      <c r="K2951" s="121" t="str">
        <f t="shared" si="324"/>
        <v/>
      </c>
      <c r="L2951" s="121">
        <f t="shared" si="325"/>
        <v>10.808888888888887</v>
      </c>
      <c r="M2951" s="121" t="str">
        <f t="shared" si="321"/>
        <v/>
      </c>
      <c r="N2951" s="121" t="str">
        <f t="shared" si="326"/>
        <v/>
      </c>
      <c r="O2951" s="123"/>
    </row>
    <row r="2952" spans="1:15">
      <c r="A2952" s="127"/>
      <c r="B2952" s="131"/>
      <c r="C2952" s="122" t="s">
        <v>905</v>
      </c>
      <c r="D2952" s="127">
        <v>1</v>
      </c>
      <c r="E2952" s="127">
        <v>8</v>
      </c>
      <c r="F2952" s="127">
        <v>48</v>
      </c>
      <c r="G2952" s="128">
        <v>1.46</v>
      </c>
      <c r="H2952" s="121">
        <f t="shared" si="322"/>
        <v>0.39506172839506171</v>
      </c>
      <c r="I2952" s="121">
        <f t="shared" si="323"/>
        <v>27.685925925925925</v>
      </c>
      <c r="J2952" s="121" t="str">
        <f t="shared" si="320"/>
        <v/>
      </c>
      <c r="K2952" s="121" t="str">
        <f t="shared" si="324"/>
        <v/>
      </c>
      <c r="L2952" s="121" t="str">
        <f t="shared" si="325"/>
        <v/>
      </c>
      <c r="M2952" s="121" t="str">
        <f t="shared" si="321"/>
        <v/>
      </c>
      <c r="N2952" s="121" t="str">
        <f t="shared" si="326"/>
        <v/>
      </c>
      <c r="O2952" s="123"/>
    </row>
    <row r="2953" spans="1:15">
      <c r="A2953" s="127"/>
      <c r="B2953" s="131"/>
      <c r="C2953" s="122" t="s">
        <v>928</v>
      </c>
      <c r="D2953" s="127">
        <v>1</v>
      </c>
      <c r="E2953" s="127">
        <v>20</v>
      </c>
      <c r="F2953" s="127">
        <v>6</v>
      </c>
      <c r="G2953" s="128">
        <v>0.25</v>
      </c>
      <c r="H2953" s="121">
        <f t="shared" si="322"/>
        <v>2.4691358024691357</v>
      </c>
      <c r="I2953" s="121" t="str">
        <f t="shared" si="323"/>
        <v/>
      </c>
      <c r="J2953" s="121" t="str">
        <f t="shared" si="320"/>
        <v/>
      </c>
      <c r="K2953" s="121" t="str">
        <f t="shared" si="324"/>
        <v/>
      </c>
      <c r="L2953" s="121" t="str">
        <f t="shared" si="325"/>
        <v/>
      </c>
      <c r="M2953" s="121">
        <f t="shared" si="321"/>
        <v>3.7037037037037033</v>
      </c>
      <c r="N2953" s="121" t="str">
        <f t="shared" si="326"/>
        <v/>
      </c>
      <c r="O2953" s="123"/>
    </row>
    <row r="2954" spans="1:15">
      <c r="A2954" s="127"/>
      <c r="B2954" s="131" t="s">
        <v>613</v>
      </c>
      <c r="C2954" s="122" t="s">
        <v>914</v>
      </c>
      <c r="D2954" s="127">
        <v>1</v>
      </c>
      <c r="E2954" s="127">
        <v>16</v>
      </c>
      <c r="F2954" s="127">
        <v>3</v>
      </c>
      <c r="G2954" s="128">
        <v>20.16</v>
      </c>
      <c r="H2954" s="121">
        <f t="shared" si="322"/>
        <v>1.5802469135802468</v>
      </c>
      <c r="I2954" s="121" t="str">
        <f t="shared" si="323"/>
        <v/>
      </c>
      <c r="J2954" s="121" t="str">
        <f t="shared" si="320"/>
        <v/>
      </c>
      <c r="K2954" s="121" t="str">
        <f t="shared" si="324"/>
        <v/>
      </c>
      <c r="L2954" s="121">
        <f t="shared" si="325"/>
        <v>95.573333333333338</v>
      </c>
      <c r="M2954" s="121" t="str">
        <f t="shared" si="321"/>
        <v/>
      </c>
      <c r="N2954" s="121" t="str">
        <f t="shared" si="326"/>
        <v/>
      </c>
      <c r="O2954" s="123"/>
    </row>
    <row r="2955" spans="1:15">
      <c r="A2955" s="127"/>
      <c r="B2955" s="131"/>
      <c r="C2955" s="122" t="s">
        <v>915</v>
      </c>
      <c r="D2955" s="127">
        <v>1</v>
      </c>
      <c r="E2955" s="127">
        <v>16</v>
      </c>
      <c r="F2955" s="127">
        <v>3</v>
      </c>
      <c r="G2955" s="128">
        <v>20.16</v>
      </c>
      <c r="H2955" s="121">
        <f t="shared" si="322"/>
        <v>1.5802469135802468</v>
      </c>
      <c r="I2955" s="121" t="str">
        <f t="shared" si="323"/>
        <v/>
      </c>
      <c r="J2955" s="121" t="str">
        <f t="shared" ref="J2955:J3018" si="327">IF((E2955=10),D2955*F2955*G2955*H2955,"")</f>
        <v/>
      </c>
      <c r="K2955" s="121" t="str">
        <f t="shared" si="324"/>
        <v/>
      </c>
      <c r="L2955" s="121">
        <f t="shared" si="325"/>
        <v>95.573333333333338</v>
      </c>
      <c r="M2955" s="121" t="str">
        <f t="shared" si="321"/>
        <v/>
      </c>
      <c r="N2955" s="121" t="str">
        <f t="shared" si="326"/>
        <v/>
      </c>
      <c r="O2955" s="123"/>
    </row>
    <row r="2956" spans="1:15">
      <c r="A2956" s="127"/>
      <c r="B2956" s="131"/>
      <c r="C2956" s="122" t="s">
        <v>893</v>
      </c>
      <c r="D2956" s="127">
        <v>1</v>
      </c>
      <c r="E2956" s="127">
        <v>20</v>
      </c>
      <c r="F2956" s="127">
        <v>2</v>
      </c>
      <c r="G2956" s="128">
        <v>2.46</v>
      </c>
      <c r="H2956" s="121">
        <f t="shared" si="322"/>
        <v>2.4691358024691357</v>
      </c>
      <c r="I2956" s="121" t="str">
        <f t="shared" si="323"/>
        <v/>
      </c>
      <c r="J2956" s="121" t="str">
        <f t="shared" si="327"/>
        <v/>
      </c>
      <c r="K2956" s="121" t="str">
        <f t="shared" si="324"/>
        <v/>
      </c>
      <c r="L2956" s="121" t="str">
        <f t="shared" si="325"/>
        <v/>
      </c>
      <c r="M2956" s="121">
        <f t="shared" si="321"/>
        <v>12.148148148148147</v>
      </c>
      <c r="N2956" s="121" t="str">
        <f t="shared" si="326"/>
        <v/>
      </c>
      <c r="O2956" s="123"/>
    </row>
    <row r="2957" spans="1:15">
      <c r="A2957" s="127"/>
      <c r="B2957" s="131"/>
      <c r="C2957" s="122" t="s">
        <v>893</v>
      </c>
      <c r="D2957" s="127">
        <v>1</v>
      </c>
      <c r="E2957" s="127">
        <v>20</v>
      </c>
      <c r="F2957" s="127">
        <v>2</v>
      </c>
      <c r="G2957" s="128">
        <v>7.5</v>
      </c>
      <c r="H2957" s="121">
        <f t="shared" si="322"/>
        <v>2.4691358024691357</v>
      </c>
      <c r="I2957" s="121" t="str">
        <f t="shared" si="323"/>
        <v/>
      </c>
      <c r="J2957" s="121" t="str">
        <f t="shared" si="327"/>
        <v/>
      </c>
      <c r="K2957" s="121" t="str">
        <f t="shared" si="324"/>
        <v/>
      </c>
      <c r="L2957" s="121" t="str">
        <f t="shared" si="325"/>
        <v/>
      </c>
      <c r="M2957" s="121">
        <f t="shared" si="321"/>
        <v>37.037037037037038</v>
      </c>
      <c r="N2957" s="121" t="str">
        <f t="shared" si="326"/>
        <v/>
      </c>
      <c r="O2957" s="123"/>
    </row>
    <row r="2958" spans="1:15">
      <c r="A2958" s="127"/>
      <c r="B2958" s="131"/>
      <c r="C2958" s="122" t="s">
        <v>893</v>
      </c>
      <c r="D2958" s="127">
        <v>1</v>
      </c>
      <c r="E2958" s="127">
        <v>20</v>
      </c>
      <c r="F2958" s="127">
        <v>2</v>
      </c>
      <c r="G2958" s="128">
        <v>4.6500000000000004</v>
      </c>
      <c r="H2958" s="121">
        <f t="shared" si="322"/>
        <v>2.4691358024691357</v>
      </c>
      <c r="I2958" s="121" t="str">
        <f t="shared" si="323"/>
        <v/>
      </c>
      <c r="J2958" s="121" t="str">
        <f t="shared" si="327"/>
        <v/>
      </c>
      <c r="K2958" s="121" t="str">
        <f t="shared" si="324"/>
        <v/>
      </c>
      <c r="L2958" s="121" t="str">
        <f t="shared" si="325"/>
        <v/>
      </c>
      <c r="M2958" s="121">
        <f t="shared" si="321"/>
        <v>22.962962962962962</v>
      </c>
      <c r="N2958" s="121" t="str">
        <f t="shared" si="326"/>
        <v/>
      </c>
      <c r="O2958" s="123"/>
    </row>
    <row r="2959" spans="1:15">
      <c r="A2959" s="127"/>
      <c r="B2959" s="131"/>
      <c r="C2959" s="122" t="s">
        <v>840</v>
      </c>
      <c r="D2959" s="127">
        <v>1</v>
      </c>
      <c r="E2959" s="127">
        <v>16</v>
      </c>
      <c r="F2959" s="127">
        <v>2</v>
      </c>
      <c r="G2959" s="128">
        <v>4.66</v>
      </c>
      <c r="H2959" s="121">
        <f t="shared" si="322"/>
        <v>1.5802469135802468</v>
      </c>
      <c r="I2959" s="121" t="str">
        <f t="shared" si="323"/>
        <v/>
      </c>
      <c r="J2959" s="121" t="str">
        <f t="shared" si="327"/>
        <v/>
      </c>
      <c r="K2959" s="121" t="str">
        <f t="shared" si="324"/>
        <v/>
      </c>
      <c r="L2959" s="121">
        <f t="shared" si="325"/>
        <v>14.7279012345679</v>
      </c>
      <c r="M2959" s="121" t="str">
        <f t="shared" si="321"/>
        <v/>
      </c>
      <c r="N2959" s="121" t="str">
        <f t="shared" si="326"/>
        <v/>
      </c>
      <c r="O2959" s="123"/>
    </row>
    <row r="2960" spans="1:15">
      <c r="A2960" s="127"/>
      <c r="B2960" s="131"/>
      <c r="C2960" s="122" t="s">
        <v>840</v>
      </c>
      <c r="D2960" s="127">
        <v>1</v>
      </c>
      <c r="E2960" s="127">
        <v>16</v>
      </c>
      <c r="F2960" s="127">
        <v>2</v>
      </c>
      <c r="G2960" s="128">
        <v>4.66</v>
      </c>
      <c r="H2960" s="121">
        <f t="shared" si="322"/>
        <v>1.5802469135802468</v>
      </c>
      <c r="I2960" s="121" t="str">
        <f t="shared" si="323"/>
        <v/>
      </c>
      <c r="J2960" s="121" t="str">
        <f t="shared" si="327"/>
        <v/>
      </c>
      <c r="K2960" s="121" t="str">
        <f t="shared" si="324"/>
        <v/>
      </c>
      <c r="L2960" s="121">
        <f t="shared" si="325"/>
        <v>14.7279012345679</v>
      </c>
      <c r="M2960" s="121" t="str">
        <f t="shared" ref="M2960:M3023" si="328">IF((E2960=20),D2960*F2960*G2960*H2960,"")</f>
        <v/>
      </c>
      <c r="N2960" s="121" t="str">
        <f t="shared" si="326"/>
        <v/>
      </c>
      <c r="O2960" s="123"/>
    </row>
    <row r="2961" spans="1:15">
      <c r="A2961" s="127"/>
      <c r="B2961" s="131"/>
      <c r="C2961" s="122" t="s">
        <v>905</v>
      </c>
      <c r="D2961" s="127">
        <v>1</v>
      </c>
      <c r="E2961" s="127">
        <v>8</v>
      </c>
      <c r="F2961" s="127">
        <v>81</v>
      </c>
      <c r="G2961" s="128">
        <v>1.46</v>
      </c>
      <c r="H2961" s="121">
        <f t="shared" si="322"/>
        <v>0.39506172839506171</v>
      </c>
      <c r="I2961" s="121">
        <f t="shared" si="323"/>
        <v>46.719999999999992</v>
      </c>
      <c r="J2961" s="121" t="str">
        <f t="shared" si="327"/>
        <v/>
      </c>
      <c r="K2961" s="121" t="str">
        <f t="shared" si="324"/>
        <v/>
      </c>
      <c r="L2961" s="121" t="str">
        <f t="shared" si="325"/>
        <v/>
      </c>
      <c r="M2961" s="121" t="str">
        <f t="shared" si="328"/>
        <v/>
      </c>
      <c r="N2961" s="121" t="str">
        <f t="shared" si="326"/>
        <v/>
      </c>
      <c r="O2961" s="123"/>
    </row>
    <row r="2962" spans="1:15">
      <c r="A2962" s="127"/>
      <c r="B2962" s="131"/>
      <c r="C2962" s="122" t="s">
        <v>928</v>
      </c>
      <c r="D2962" s="127">
        <v>1</v>
      </c>
      <c r="E2962" s="127">
        <v>20</v>
      </c>
      <c r="F2962" s="127">
        <v>11</v>
      </c>
      <c r="G2962" s="128">
        <v>0.25</v>
      </c>
      <c r="H2962" s="121">
        <f t="shared" si="322"/>
        <v>2.4691358024691357</v>
      </c>
      <c r="I2962" s="121" t="str">
        <f t="shared" si="323"/>
        <v/>
      </c>
      <c r="J2962" s="121" t="str">
        <f t="shared" si="327"/>
        <v/>
      </c>
      <c r="K2962" s="121" t="str">
        <f t="shared" si="324"/>
        <v/>
      </c>
      <c r="L2962" s="121" t="str">
        <f t="shared" si="325"/>
        <v/>
      </c>
      <c r="M2962" s="121">
        <f t="shared" si="328"/>
        <v>6.7901234567901234</v>
      </c>
      <c r="N2962" s="121" t="str">
        <f t="shared" si="326"/>
        <v/>
      </c>
      <c r="O2962" s="123"/>
    </row>
    <row r="2963" spans="1:15">
      <c r="A2963" s="127"/>
      <c r="B2963" s="131" t="s">
        <v>614</v>
      </c>
      <c r="C2963" s="122" t="s">
        <v>914</v>
      </c>
      <c r="D2963" s="127">
        <v>1</v>
      </c>
      <c r="E2963" s="127">
        <v>16</v>
      </c>
      <c r="F2963" s="127">
        <v>3</v>
      </c>
      <c r="G2963" s="128">
        <v>5.84</v>
      </c>
      <c r="H2963" s="121">
        <f t="shared" si="322"/>
        <v>1.5802469135802468</v>
      </c>
      <c r="I2963" s="121" t="str">
        <f t="shared" si="323"/>
        <v/>
      </c>
      <c r="J2963" s="121" t="str">
        <f t="shared" si="327"/>
        <v/>
      </c>
      <c r="K2963" s="121" t="str">
        <f t="shared" si="324"/>
        <v/>
      </c>
      <c r="L2963" s="121">
        <f t="shared" si="325"/>
        <v>27.685925925925925</v>
      </c>
      <c r="M2963" s="121" t="str">
        <f t="shared" si="328"/>
        <v/>
      </c>
      <c r="N2963" s="121" t="str">
        <f t="shared" si="326"/>
        <v/>
      </c>
      <c r="O2963" s="123"/>
    </row>
    <row r="2964" spans="1:15">
      <c r="A2964" s="127"/>
      <c r="B2964" s="131"/>
      <c r="C2964" s="122" t="s">
        <v>915</v>
      </c>
      <c r="D2964" s="127">
        <v>1</v>
      </c>
      <c r="E2964" s="127">
        <v>16</v>
      </c>
      <c r="F2964" s="127">
        <v>3</v>
      </c>
      <c r="G2964" s="128">
        <v>5.84</v>
      </c>
      <c r="H2964" s="121">
        <f t="shared" si="322"/>
        <v>1.5802469135802468</v>
      </c>
      <c r="I2964" s="121" t="str">
        <f t="shared" si="323"/>
        <v/>
      </c>
      <c r="J2964" s="121" t="str">
        <f t="shared" si="327"/>
        <v/>
      </c>
      <c r="K2964" s="121" t="str">
        <f t="shared" si="324"/>
        <v/>
      </c>
      <c r="L2964" s="121">
        <f t="shared" si="325"/>
        <v>27.685925925925925</v>
      </c>
      <c r="M2964" s="121" t="str">
        <f t="shared" si="328"/>
        <v/>
      </c>
      <c r="N2964" s="121" t="str">
        <f t="shared" si="326"/>
        <v/>
      </c>
      <c r="O2964" s="123"/>
    </row>
    <row r="2965" spans="1:15">
      <c r="A2965" s="127"/>
      <c r="B2965" s="131"/>
      <c r="C2965" s="122" t="s">
        <v>893</v>
      </c>
      <c r="D2965" s="127">
        <v>1</v>
      </c>
      <c r="E2965" s="127">
        <v>16</v>
      </c>
      <c r="F2965" s="127">
        <v>2</v>
      </c>
      <c r="G2965" s="128">
        <v>2.36</v>
      </c>
      <c r="H2965" s="121">
        <f t="shared" si="322"/>
        <v>1.5802469135802468</v>
      </c>
      <c r="I2965" s="121" t="str">
        <f t="shared" si="323"/>
        <v/>
      </c>
      <c r="J2965" s="121" t="str">
        <f t="shared" si="327"/>
        <v/>
      </c>
      <c r="K2965" s="121" t="str">
        <f t="shared" si="324"/>
        <v/>
      </c>
      <c r="L2965" s="121">
        <f t="shared" si="325"/>
        <v>7.4587654320987644</v>
      </c>
      <c r="M2965" s="121" t="str">
        <f t="shared" si="328"/>
        <v/>
      </c>
      <c r="N2965" s="121" t="str">
        <f t="shared" si="326"/>
        <v/>
      </c>
      <c r="O2965" s="123"/>
    </row>
    <row r="2966" spans="1:15">
      <c r="A2966" s="127"/>
      <c r="B2966" s="131"/>
      <c r="C2966" s="122" t="s">
        <v>893</v>
      </c>
      <c r="D2966" s="127">
        <v>1</v>
      </c>
      <c r="E2966" s="127">
        <v>12</v>
      </c>
      <c r="F2966" s="127">
        <v>2</v>
      </c>
      <c r="G2966" s="128">
        <v>2.06</v>
      </c>
      <c r="H2966" s="121">
        <f t="shared" si="322"/>
        <v>0.88888888888888884</v>
      </c>
      <c r="I2966" s="121" t="str">
        <f t="shared" si="323"/>
        <v/>
      </c>
      <c r="J2966" s="121" t="str">
        <f t="shared" si="327"/>
        <v/>
      </c>
      <c r="K2966" s="121">
        <f t="shared" si="324"/>
        <v>3.6622222222222223</v>
      </c>
      <c r="L2966" s="121" t="str">
        <f t="shared" si="325"/>
        <v/>
      </c>
      <c r="M2966" s="121" t="str">
        <f t="shared" si="328"/>
        <v/>
      </c>
      <c r="N2966" s="121" t="str">
        <f t="shared" si="326"/>
        <v/>
      </c>
      <c r="O2966" s="123"/>
    </row>
    <row r="2967" spans="1:15">
      <c r="A2967" s="127"/>
      <c r="B2967" s="131"/>
      <c r="C2967" s="122" t="s">
        <v>840</v>
      </c>
      <c r="D2967" s="127">
        <v>1</v>
      </c>
      <c r="E2967" s="127">
        <v>8</v>
      </c>
      <c r="F2967" s="127">
        <v>33</v>
      </c>
      <c r="G2967" s="128">
        <v>1.46</v>
      </c>
      <c r="H2967" s="121">
        <f t="shared" si="322"/>
        <v>0.39506172839506171</v>
      </c>
      <c r="I2967" s="121">
        <f t="shared" si="323"/>
        <v>19.034074074074073</v>
      </c>
      <c r="J2967" s="121" t="str">
        <f t="shared" si="327"/>
        <v/>
      </c>
      <c r="K2967" s="121" t="str">
        <f t="shared" si="324"/>
        <v/>
      </c>
      <c r="L2967" s="121" t="str">
        <f t="shared" si="325"/>
        <v/>
      </c>
      <c r="M2967" s="121" t="str">
        <f t="shared" si="328"/>
        <v/>
      </c>
      <c r="N2967" s="121" t="str">
        <f t="shared" si="326"/>
        <v/>
      </c>
      <c r="O2967" s="123"/>
    </row>
    <row r="2968" spans="1:15">
      <c r="A2968" s="127"/>
      <c r="B2968" s="131"/>
      <c r="C2968" s="122" t="s">
        <v>928</v>
      </c>
      <c r="D2968" s="127">
        <v>1</v>
      </c>
      <c r="E2968" s="127">
        <v>20</v>
      </c>
      <c r="F2968" s="127">
        <v>4</v>
      </c>
      <c r="G2968" s="128">
        <v>0.25</v>
      </c>
      <c r="H2968" s="121">
        <f t="shared" si="322"/>
        <v>2.4691358024691357</v>
      </c>
      <c r="I2968" s="121" t="str">
        <f t="shared" si="323"/>
        <v/>
      </c>
      <c r="J2968" s="121" t="str">
        <f t="shared" si="327"/>
        <v/>
      </c>
      <c r="K2968" s="121" t="str">
        <f t="shared" si="324"/>
        <v/>
      </c>
      <c r="L2968" s="121" t="str">
        <f t="shared" si="325"/>
        <v/>
      </c>
      <c r="M2968" s="121">
        <f t="shared" si="328"/>
        <v>2.4691358024691357</v>
      </c>
      <c r="N2968" s="121" t="str">
        <f t="shared" si="326"/>
        <v/>
      </c>
      <c r="O2968" s="123"/>
    </row>
    <row r="2969" spans="1:15">
      <c r="A2969" s="127"/>
      <c r="B2969" s="131" t="s">
        <v>615</v>
      </c>
      <c r="C2969" s="122" t="s">
        <v>914</v>
      </c>
      <c r="D2969" s="127">
        <v>2</v>
      </c>
      <c r="E2969" s="127">
        <v>20</v>
      </c>
      <c r="F2969" s="127">
        <v>2</v>
      </c>
      <c r="G2969" s="128">
        <v>7.73</v>
      </c>
      <c r="H2969" s="121">
        <f t="shared" si="322"/>
        <v>2.4691358024691357</v>
      </c>
      <c r="I2969" s="121" t="str">
        <f t="shared" si="323"/>
        <v/>
      </c>
      <c r="J2969" s="121" t="str">
        <f t="shared" si="327"/>
        <v/>
      </c>
      <c r="K2969" s="121" t="str">
        <f t="shared" si="324"/>
        <v/>
      </c>
      <c r="L2969" s="121" t="str">
        <f t="shared" si="325"/>
        <v/>
      </c>
      <c r="M2969" s="121">
        <f t="shared" si="328"/>
        <v>76.345679012345684</v>
      </c>
      <c r="N2969" s="121" t="str">
        <f t="shared" si="326"/>
        <v/>
      </c>
      <c r="O2969" s="123"/>
    </row>
    <row r="2970" spans="1:15">
      <c r="A2970" s="127"/>
      <c r="B2970" s="131"/>
      <c r="C2970" s="122" t="s">
        <v>915</v>
      </c>
      <c r="D2970" s="127">
        <v>2</v>
      </c>
      <c r="E2970" s="127">
        <v>20</v>
      </c>
      <c r="F2970" s="127">
        <v>2</v>
      </c>
      <c r="G2970" s="128">
        <v>7.73</v>
      </c>
      <c r="H2970" s="121">
        <f t="shared" si="322"/>
        <v>2.4691358024691357</v>
      </c>
      <c r="I2970" s="121" t="str">
        <f t="shared" si="323"/>
        <v/>
      </c>
      <c r="J2970" s="121" t="str">
        <f t="shared" si="327"/>
        <v/>
      </c>
      <c r="K2970" s="121" t="str">
        <f t="shared" si="324"/>
        <v/>
      </c>
      <c r="L2970" s="121" t="str">
        <f t="shared" si="325"/>
        <v/>
      </c>
      <c r="M2970" s="121">
        <f t="shared" si="328"/>
        <v>76.345679012345684</v>
      </c>
      <c r="N2970" s="121" t="str">
        <f t="shared" si="326"/>
        <v/>
      </c>
      <c r="O2970" s="123"/>
    </row>
    <row r="2971" spans="1:15">
      <c r="A2971" s="127"/>
      <c r="B2971" s="131"/>
      <c r="C2971" s="122" t="s">
        <v>919</v>
      </c>
      <c r="D2971" s="127">
        <v>2</v>
      </c>
      <c r="E2971" s="127">
        <v>20</v>
      </c>
      <c r="F2971" s="127">
        <v>2</v>
      </c>
      <c r="G2971" s="128">
        <v>4.476</v>
      </c>
      <c r="H2971" s="121">
        <f t="shared" si="322"/>
        <v>2.4691358024691357</v>
      </c>
      <c r="I2971" s="121" t="str">
        <f t="shared" si="323"/>
        <v/>
      </c>
      <c r="J2971" s="121" t="str">
        <f t="shared" si="327"/>
        <v/>
      </c>
      <c r="K2971" s="121" t="str">
        <f t="shared" si="324"/>
        <v/>
      </c>
      <c r="L2971" s="121" t="str">
        <f t="shared" si="325"/>
        <v/>
      </c>
      <c r="M2971" s="121">
        <f t="shared" si="328"/>
        <v>44.207407407407402</v>
      </c>
      <c r="N2971" s="121" t="str">
        <f t="shared" si="326"/>
        <v/>
      </c>
      <c r="O2971" s="123"/>
    </row>
    <row r="2972" spans="1:15">
      <c r="A2972" s="127"/>
      <c r="B2972" s="131"/>
      <c r="C2972" s="122" t="s">
        <v>915</v>
      </c>
      <c r="D2972" s="127">
        <v>2</v>
      </c>
      <c r="E2972" s="127">
        <v>20</v>
      </c>
      <c r="F2972" s="127">
        <v>2</v>
      </c>
      <c r="G2972" s="128">
        <v>4.476</v>
      </c>
      <c r="H2972" s="121">
        <f t="shared" si="322"/>
        <v>2.4691358024691357</v>
      </c>
      <c r="I2972" s="121" t="str">
        <f t="shared" si="323"/>
        <v/>
      </c>
      <c r="J2972" s="121" t="str">
        <f t="shared" si="327"/>
        <v/>
      </c>
      <c r="K2972" s="121" t="str">
        <f t="shared" si="324"/>
        <v/>
      </c>
      <c r="L2972" s="121" t="str">
        <f t="shared" si="325"/>
        <v/>
      </c>
      <c r="M2972" s="121">
        <f t="shared" si="328"/>
        <v>44.207407407407402</v>
      </c>
      <c r="N2972" s="121" t="str">
        <f t="shared" si="326"/>
        <v/>
      </c>
      <c r="O2972" s="123"/>
    </row>
    <row r="2973" spans="1:15">
      <c r="A2973" s="127"/>
      <c r="B2973" s="131"/>
      <c r="C2973" s="122" t="s">
        <v>938</v>
      </c>
      <c r="D2973" s="127">
        <v>2</v>
      </c>
      <c r="E2973" s="127">
        <v>20</v>
      </c>
      <c r="F2973" s="127">
        <v>2</v>
      </c>
      <c r="G2973" s="128">
        <v>3.952</v>
      </c>
      <c r="H2973" s="121">
        <f t="shared" si="322"/>
        <v>2.4691358024691357</v>
      </c>
      <c r="I2973" s="121" t="str">
        <f t="shared" si="323"/>
        <v/>
      </c>
      <c r="J2973" s="121" t="str">
        <f t="shared" si="327"/>
        <v/>
      </c>
      <c r="K2973" s="121" t="str">
        <f t="shared" si="324"/>
        <v/>
      </c>
      <c r="L2973" s="121" t="str">
        <f t="shared" si="325"/>
        <v/>
      </c>
      <c r="M2973" s="121">
        <f t="shared" si="328"/>
        <v>39.032098765432096</v>
      </c>
      <c r="N2973" s="121" t="str">
        <f t="shared" si="326"/>
        <v/>
      </c>
      <c r="O2973" s="123"/>
    </row>
    <row r="2974" spans="1:15">
      <c r="A2974" s="127"/>
      <c r="B2974" s="131"/>
      <c r="C2974" s="122" t="s">
        <v>905</v>
      </c>
      <c r="D2974" s="127">
        <v>2</v>
      </c>
      <c r="E2974" s="127">
        <v>8</v>
      </c>
      <c r="F2974" s="127">
        <v>50</v>
      </c>
      <c r="G2974" s="128">
        <v>1.32</v>
      </c>
      <c r="H2974" s="121">
        <f t="shared" si="322"/>
        <v>0.39506172839506171</v>
      </c>
      <c r="I2974" s="121">
        <f t="shared" si="323"/>
        <v>52.148148148148145</v>
      </c>
      <c r="J2974" s="121" t="str">
        <f t="shared" si="327"/>
        <v/>
      </c>
      <c r="K2974" s="121" t="str">
        <f t="shared" si="324"/>
        <v/>
      </c>
      <c r="L2974" s="121" t="str">
        <f t="shared" si="325"/>
        <v/>
      </c>
      <c r="M2974" s="121" t="str">
        <f t="shared" si="328"/>
        <v/>
      </c>
      <c r="N2974" s="121" t="str">
        <f t="shared" si="326"/>
        <v/>
      </c>
      <c r="O2974" s="123"/>
    </row>
    <row r="2975" spans="1:15">
      <c r="A2975" s="127">
        <v>3</v>
      </c>
      <c r="B2975" s="133" t="s">
        <v>990</v>
      </c>
      <c r="C2975" s="122"/>
      <c r="D2975" s="127"/>
      <c r="E2975" s="127"/>
      <c r="F2975" s="127"/>
      <c r="G2975" s="128"/>
      <c r="H2975" s="121">
        <f t="shared" si="322"/>
        <v>0</v>
      </c>
      <c r="I2975" s="121" t="str">
        <f t="shared" si="323"/>
        <v/>
      </c>
      <c r="J2975" s="121" t="str">
        <f t="shared" si="327"/>
        <v/>
      </c>
      <c r="K2975" s="121" t="str">
        <f t="shared" si="324"/>
        <v/>
      </c>
      <c r="L2975" s="121" t="str">
        <f t="shared" si="325"/>
        <v/>
      </c>
      <c r="M2975" s="121" t="str">
        <f t="shared" si="328"/>
        <v/>
      </c>
      <c r="N2975" s="121" t="str">
        <f t="shared" si="326"/>
        <v/>
      </c>
      <c r="O2975" s="123"/>
    </row>
    <row r="2976" spans="1:15">
      <c r="A2976" s="127"/>
      <c r="B2976" s="133" t="s">
        <v>940</v>
      </c>
      <c r="C2976" s="122" t="s">
        <v>842</v>
      </c>
      <c r="D2976" s="127">
        <v>4</v>
      </c>
      <c r="E2976" s="127">
        <v>8</v>
      </c>
      <c r="F2976" s="127">
        <v>16</v>
      </c>
      <c r="G2976" s="128">
        <v>3.766</v>
      </c>
      <c r="H2976" s="121">
        <f t="shared" si="322"/>
        <v>0.39506172839506171</v>
      </c>
      <c r="I2976" s="121">
        <f t="shared" si="323"/>
        <v>95.21935802469136</v>
      </c>
      <c r="J2976" s="121" t="str">
        <f t="shared" si="327"/>
        <v/>
      </c>
      <c r="K2976" s="121" t="str">
        <f t="shared" si="324"/>
        <v/>
      </c>
      <c r="L2976" s="121" t="str">
        <f t="shared" si="325"/>
        <v/>
      </c>
      <c r="M2976" s="121" t="str">
        <f t="shared" si="328"/>
        <v/>
      </c>
      <c r="N2976" s="121" t="str">
        <f t="shared" si="326"/>
        <v/>
      </c>
      <c r="O2976" s="123"/>
    </row>
    <row r="2977" spans="1:15">
      <c r="A2977" s="127"/>
      <c r="B2977" s="131"/>
      <c r="C2977" s="122" t="s">
        <v>842</v>
      </c>
      <c r="D2977" s="127">
        <v>4</v>
      </c>
      <c r="E2977" s="127">
        <v>8</v>
      </c>
      <c r="F2977" s="127">
        <v>16</v>
      </c>
      <c r="G2977" s="128">
        <v>3.2160000000000002</v>
      </c>
      <c r="H2977" s="121">
        <f t="shared" si="322"/>
        <v>0.39506172839506171</v>
      </c>
      <c r="I2977" s="121">
        <f t="shared" si="323"/>
        <v>81.313185185185191</v>
      </c>
      <c r="J2977" s="121" t="str">
        <f t="shared" si="327"/>
        <v/>
      </c>
      <c r="K2977" s="121" t="str">
        <f t="shared" si="324"/>
        <v/>
      </c>
      <c r="L2977" s="121" t="str">
        <f t="shared" si="325"/>
        <v/>
      </c>
      <c r="M2977" s="121" t="str">
        <f t="shared" si="328"/>
        <v/>
      </c>
      <c r="N2977" s="121" t="str">
        <f t="shared" si="326"/>
        <v/>
      </c>
      <c r="O2977" s="123"/>
    </row>
    <row r="2978" spans="1:15">
      <c r="A2978" s="127"/>
      <c r="B2978" s="131"/>
      <c r="C2978" s="122" t="s">
        <v>852</v>
      </c>
      <c r="D2978" s="127">
        <v>4</v>
      </c>
      <c r="E2978" s="127">
        <v>8</v>
      </c>
      <c r="F2978" s="127">
        <v>14</v>
      </c>
      <c r="G2978" s="128">
        <v>5.42</v>
      </c>
      <c r="H2978" s="121">
        <f t="shared" si="322"/>
        <v>0.39506172839506171</v>
      </c>
      <c r="I2978" s="121">
        <f t="shared" si="323"/>
        <v>119.90913580246912</v>
      </c>
      <c r="J2978" s="121" t="str">
        <f t="shared" si="327"/>
        <v/>
      </c>
      <c r="K2978" s="121" t="str">
        <f t="shared" si="324"/>
        <v/>
      </c>
      <c r="L2978" s="121" t="str">
        <f t="shared" si="325"/>
        <v/>
      </c>
      <c r="M2978" s="121" t="str">
        <f t="shared" si="328"/>
        <v/>
      </c>
      <c r="N2978" s="121" t="str">
        <f t="shared" si="326"/>
        <v/>
      </c>
      <c r="O2978" s="123"/>
    </row>
    <row r="2979" spans="1:15">
      <c r="A2979" s="127"/>
      <c r="B2979" s="131"/>
      <c r="C2979" s="122" t="s">
        <v>870</v>
      </c>
      <c r="D2979" s="127">
        <v>4</v>
      </c>
      <c r="E2979" s="127">
        <v>8</v>
      </c>
      <c r="F2979" s="127">
        <v>8</v>
      </c>
      <c r="G2979" s="128">
        <v>4.62</v>
      </c>
      <c r="H2979" s="121">
        <f t="shared" si="322"/>
        <v>0.39506172839506171</v>
      </c>
      <c r="I2979" s="121">
        <f t="shared" si="323"/>
        <v>58.405925925925921</v>
      </c>
      <c r="J2979" s="121" t="str">
        <f t="shared" si="327"/>
        <v/>
      </c>
      <c r="K2979" s="121" t="str">
        <f t="shared" si="324"/>
        <v/>
      </c>
      <c r="L2979" s="121" t="str">
        <f t="shared" si="325"/>
        <v/>
      </c>
      <c r="M2979" s="121" t="str">
        <f t="shared" si="328"/>
        <v/>
      </c>
      <c r="N2979" s="121" t="str">
        <f t="shared" si="326"/>
        <v/>
      </c>
      <c r="O2979" s="123"/>
    </row>
    <row r="2980" spans="1:15">
      <c r="A2980" s="127"/>
      <c r="B2980" s="131"/>
      <c r="C2980" s="122" t="s">
        <v>870</v>
      </c>
      <c r="D2980" s="127">
        <v>4</v>
      </c>
      <c r="E2980" s="127">
        <v>8</v>
      </c>
      <c r="F2980" s="127">
        <v>7</v>
      </c>
      <c r="G2980" s="128">
        <v>2.516</v>
      </c>
      <c r="H2980" s="121">
        <f t="shared" si="322"/>
        <v>0.39506172839506171</v>
      </c>
      <c r="I2980" s="121">
        <f t="shared" si="323"/>
        <v>27.831308641975308</v>
      </c>
      <c r="J2980" s="121" t="str">
        <f t="shared" si="327"/>
        <v/>
      </c>
      <c r="K2980" s="121" t="str">
        <f t="shared" si="324"/>
        <v/>
      </c>
      <c r="L2980" s="121" t="str">
        <f t="shared" si="325"/>
        <v/>
      </c>
      <c r="M2980" s="121" t="str">
        <f t="shared" si="328"/>
        <v/>
      </c>
      <c r="N2980" s="121" t="str">
        <f t="shared" si="326"/>
        <v/>
      </c>
      <c r="O2980" s="123"/>
    </row>
    <row r="2981" spans="1:15">
      <c r="A2981" s="127"/>
      <c r="B2981" s="133" t="s">
        <v>940</v>
      </c>
      <c r="C2981" s="122" t="s">
        <v>842</v>
      </c>
      <c r="D2981" s="127">
        <v>3</v>
      </c>
      <c r="E2981" s="127">
        <v>8</v>
      </c>
      <c r="F2981" s="127">
        <v>32</v>
      </c>
      <c r="G2981" s="128">
        <v>2.2999999999999998</v>
      </c>
      <c r="H2981" s="121">
        <f t="shared" si="322"/>
        <v>0.39506172839506171</v>
      </c>
      <c r="I2981" s="121">
        <f t="shared" si="323"/>
        <v>87.229629629629613</v>
      </c>
      <c r="J2981" s="121" t="str">
        <f t="shared" si="327"/>
        <v/>
      </c>
      <c r="K2981" s="121" t="str">
        <f t="shared" si="324"/>
        <v/>
      </c>
      <c r="L2981" s="121" t="str">
        <f t="shared" si="325"/>
        <v/>
      </c>
      <c r="M2981" s="121" t="str">
        <f t="shared" si="328"/>
        <v/>
      </c>
      <c r="N2981" s="121" t="str">
        <f t="shared" si="326"/>
        <v/>
      </c>
      <c r="O2981" s="123"/>
    </row>
    <row r="2982" spans="1:15">
      <c r="A2982" s="127"/>
      <c r="B2982" s="131"/>
      <c r="C2982" s="122" t="s">
        <v>852</v>
      </c>
      <c r="D2982" s="127">
        <v>3</v>
      </c>
      <c r="E2982" s="127">
        <v>8</v>
      </c>
      <c r="F2982" s="127">
        <v>10</v>
      </c>
      <c r="G2982" s="128">
        <v>5.22</v>
      </c>
      <c r="H2982" s="121">
        <f t="shared" si="322"/>
        <v>0.39506172839506171</v>
      </c>
      <c r="I2982" s="121">
        <f t="shared" si="323"/>
        <v>61.86666666666666</v>
      </c>
      <c r="J2982" s="121" t="str">
        <f t="shared" si="327"/>
        <v/>
      </c>
      <c r="K2982" s="121" t="str">
        <f t="shared" si="324"/>
        <v/>
      </c>
      <c r="L2982" s="121" t="str">
        <f t="shared" si="325"/>
        <v/>
      </c>
      <c r="M2982" s="121" t="str">
        <f t="shared" si="328"/>
        <v/>
      </c>
      <c r="N2982" s="121" t="str">
        <f t="shared" si="326"/>
        <v/>
      </c>
      <c r="O2982" s="123"/>
    </row>
    <row r="2983" spans="1:15">
      <c r="A2983" s="127"/>
      <c r="B2983" s="131"/>
      <c r="C2983" s="122" t="s">
        <v>870</v>
      </c>
      <c r="D2983" s="127">
        <v>3</v>
      </c>
      <c r="E2983" s="127">
        <v>8</v>
      </c>
      <c r="F2983" s="127">
        <v>8</v>
      </c>
      <c r="G2983" s="128">
        <v>4.62</v>
      </c>
      <c r="H2983" s="121">
        <f t="shared" si="322"/>
        <v>0.39506172839506171</v>
      </c>
      <c r="I2983" s="121">
        <f t="shared" si="323"/>
        <v>43.804444444444442</v>
      </c>
      <c r="J2983" s="121" t="str">
        <f t="shared" si="327"/>
        <v/>
      </c>
      <c r="K2983" s="121" t="str">
        <f t="shared" si="324"/>
        <v/>
      </c>
      <c r="L2983" s="121" t="str">
        <f t="shared" si="325"/>
        <v/>
      </c>
      <c r="M2983" s="121" t="str">
        <f t="shared" si="328"/>
        <v/>
      </c>
      <c r="N2983" s="121" t="str">
        <f t="shared" si="326"/>
        <v/>
      </c>
      <c r="O2983" s="123"/>
    </row>
    <row r="2984" spans="1:15">
      <c r="A2984" s="127"/>
      <c r="B2984" s="133" t="s">
        <v>941</v>
      </c>
      <c r="C2984" s="122" t="s">
        <v>842</v>
      </c>
      <c r="D2984" s="127">
        <v>2</v>
      </c>
      <c r="E2984" s="127">
        <v>10</v>
      </c>
      <c r="F2984" s="127">
        <v>19</v>
      </c>
      <c r="G2984" s="128">
        <v>5.87</v>
      </c>
      <c r="H2984" s="121">
        <f t="shared" si="322"/>
        <v>0.61728395061728392</v>
      </c>
      <c r="I2984" s="121" t="str">
        <f t="shared" si="323"/>
        <v/>
      </c>
      <c r="J2984" s="121">
        <f t="shared" si="327"/>
        <v>137.69135802469134</v>
      </c>
      <c r="K2984" s="121" t="str">
        <f t="shared" si="324"/>
        <v/>
      </c>
      <c r="L2984" s="121" t="str">
        <f t="shared" si="325"/>
        <v/>
      </c>
      <c r="M2984" s="121" t="str">
        <f t="shared" si="328"/>
        <v/>
      </c>
      <c r="N2984" s="121" t="str">
        <f t="shared" si="326"/>
        <v/>
      </c>
      <c r="O2984" s="123"/>
    </row>
    <row r="2985" spans="1:15">
      <c r="A2985" s="127"/>
      <c r="B2985" s="131"/>
      <c r="C2985" s="122" t="s">
        <v>842</v>
      </c>
      <c r="D2985" s="127">
        <v>2</v>
      </c>
      <c r="E2985" s="127">
        <v>10</v>
      </c>
      <c r="F2985" s="127">
        <v>19</v>
      </c>
      <c r="G2985" s="128">
        <v>5.82</v>
      </c>
      <c r="H2985" s="121">
        <f t="shared" si="322"/>
        <v>0.61728395061728392</v>
      </c>
      <c r="I2985" s="121" t="str">
        <f t="shared" si="323"/>
        <v/>
      </c>
      <c r="J2985" s="121">
        <f t="shared" si="327"/>
        <v>136.51851851851853</v>
      </c>
      <c r="K2985" s="121" t="str">
        <f t="shared" si="324"/>
        <v/>
      </c>
      <c r="L2985" s="121" t="str">
        <f t="shared" si="325"/>
        <v/>
      </c>
      <c r="M2985" s="121" t="str">
        <f t="shared" si="328"/>
        <v/>
      </c>
      <c r="N2985" s="121" t="str">
        <f t="shared" si="326"/>
        <v/>
      </c>
      <c r="O2985" s="123"/>
    </row>
    <row r="2986" spans="1:15">
      <c r="A2986" s="127"/>
      <c r="B2986" s="131"/>
      <c r="C2986" s="122" t="s">
        <v>852</v>
      </c>
      <c r="D2986" s="127">
        <v>2</v>
      </c>
      <c r="E2986" s="127">
        <v>10</v>
      </c>
      <c r="F2986" s="127">
        <v>19</v>
      </c>
      <c r="G2986" s="128">
        <v>6.17</v>
      </c>
      <c r="H2986" s="121">
        <f t="shared" si="322"/>
        <v>0.61728395061728392</v>
      </c>
      <c r="I2986" s="121" t="str">
        <f t="shared" si="323"/>
        <v/>
      </c>
      <c r="J2986" s="121">
        <f t="shared" si="327"/>
        <v>144.72839506172838</v>
      </c>
      <c r="K2986" s="121" t="str">
        <f t="shared" si="324"/>
        <v/>
      </c>
      <c r="L2986" s="121" t="str">
        <f t="shared" si="325"/>
        <v/>
      </c>
      <c r="M2986" s="121" t="str">
        <f t="shared" si="328"/>
        <v/>
      </c>
      <c r="N2986" s="121" t="str">
        <f t="shared" si="326"/>
        <v/>
      </c>
      <c r="O2986" s="123"/>
    </row>
    <row r="2987" spans="1:15">
      <c r="A2987" s="127"/>
      <c r="B2987" s="131"/>
      <c r="C2987" s="122" t="s">
        <v>852</v>
      </c>
      <c r="D2987" s="127">
        <v>2</v>
      </c>
      <c r="E2987" s="127">
        <v>10</v>
      </c>
      <c r="F2987" s="127">
        <v>19</v>
      </c>
      <c r="G2987" s="128">
        <v>5.87</v>
      </c>
      <c r="H2987" s="121">
        <f t="shared" si="322"/>
        <v>0.61728395061728392</v>
      </c>
      <c r="I2987" s="121" t="str">
        <f t="shared" si="323"/>
        <v/>
      </c>
      <c r="J2987" s="121">
        <f t="shared" si="327"/>
        <v>137.69135802469134</v>
      </c>
      <c r="K2987" s="121" t="str">
        <f t="shared" si="324"/>
        <v/>
      </c>
      <c r="L2987" s="121" t="str">
        <f t="shared" si="325"/>
        <v/>
      </c>
      <c r="M2987" s="121" t="str">
        <f t="shared" si="328"/>
        <v/>
      </c>
      <c r="N2987" s="121" t="str">
        <f t="shared" si="326"/>
        <v/>
      </c>
      <c r="O2987" s="123"/>
    </row>
    <row r="2988" spans="1:15">
      <c r="A2988" s="127"/>
      <c r="B2988" s="131"/>
      <c r="C2988" s="122" t="s">
        <v>870</v>
      </c>
      <c r="D2988" s="127">
        <v>2</v>
      </c>
      <c r="E2988" s="127">
        <v>8</v>
      </c>
      <c r="F2988" s="127">
        <v>8</v>
      </c>
      <c r="G2988" s="128">
        <v>4.62</v>
      </c>
      <c r="H2988" s="121">
        <f t="shared" si="322"/>
        <v>0.39506172839506171</v>
      </c>
      <c r="I2988" s="121">
        <f t="shared" si="323"/>
        <v>29.20296296296296</v>
      </c>
      <c r="J2988" s="121" t="str">
        <f t="shared" si="327"/>
        <v/>
      </c>
      <c r="K2988" s="121" t="str">
        <f t="shared" si="324"/>
        <v/>
      </c>
      <c r="L2988" s="121" t="str">
        <f t="shared" si="325"/>
        <v/>
      </c>
      <c r="M2988" s="121" t="str">
        <f t="shared" si="328"/>
        <v/>
      </c>
      <c r="N2988" s="121" t="str">
        <f t="shared" si="326"/>
        <v/>
      </c>
      <c r="O2988" s="123"/>
    </row>
    <row r="2989" spans="1:15">
      <c r="A2989" s="127"/>
      <c r="B2989" s="131"/>
      <c r="C2989" s="122" t="s">
        <v>870</v>
      </c>
      <c r="D2989" s="127">
        <v>2</v>
      </c>
      <c r="E2989" s="127">
        <v>8</v>
      </c>
      <c r="F2989" s="127">
        <v>8</v>
      </c>
      <c r="G2989" s="128">
        <v>4.62</v>
      </c>
      <c r="H2989" s="121">
        <f t="shared" si="322"/>
        <v>0.39506172839506171</v>
      </c>
      <c r="I2989" s="121">
        <f t="shared" si="323"/>
        <v>29.20296296296296</v>
      </c>
      <c r="J2989" s="121" t="str">
        <f t="shared" si="327"/>
        <v/>
      </c>
      <c r="K2989" s="121" t="str">
        <f t="shared" si="324"/>
        <v/>
      </c>
      <c r="L2989" s="121" t="str">
        <f t="shared" si="325"/>
        <v/>
      </c>
      <c r="M2989" s="121" t="str">
        <f t="shared" si="328"/>
        <v/>
      </c>
      <c r="N2989" s="121" t="str">
        <f t="shared" si="326"/>
        <v/>
      </c>
      <c r="O2989" s="123"/>
    </row>
    <row r="2990" spans="1:15">
      <c r="A2990" s="127"/>
      <c r="B2990" s="133" t="s">
        <v>942</v>
      </c>
      <c r="C2990" s="122" t="s">
        <v>842</v>
      </c>
      <c r="D2990" s="127">
        <v>16</v>
      </c>
      <c r="E2990" s="127">
        <v>10</v>
      </c>
      <c r="F2990" s="127">
        <v>18</v>
      </c>
      <c r="G2990" s="128">
        <v>4.46</v>
      </c>
      <c r="H2990" s="121">
        <f t="shared" si="322"/>
        <v>0.61728395061728392</v>
      </c>
      <c r="I2990" s="121" t="str">
        <f t="shared" si="323"/>
        <v/>
      </c>
      <c r="J2990" s="121">
        <f t="shared" si="327"/>
        <v>792.8888888888888</v>
      </c>
      <c r="K2990" s="121" t="str">
        <f t="shared" si="324"/>
        <v/>
      </c>
      <c r="L2990" s="121" t="str">
        <f t="shared" si="325"/>
        <v/>
      </c>
      <c r="M2990" s="121" t="str">
        <f t="shared" si="328"/>
        <v/>
      </c>
      <c r="N2990" s="121" t="str">
        <f t="shared" si="326"/>
        <v/>
      </c>
      <c r="O2990" s="123"/>
    </row>
    <row r="2991" spans="1:15">
      <c r="A2991" s="127"/>
      <c r="B2991" s="131"/>
      <c r="C2991" s="122" t="s">
        <v>842</v>
      </c>
      <c r="D2991" s="127">
        <v>16</v>
      </c>
      <c r="E2991" s="127">
        <v>10</v>
      </c>
      <c r="F2991" s="127">
        <v>18</v>
      </c>
      <c r="G2991" s="128">
        <v>4.41</v>
      </c>
      <c r="H2991" s="121">
        <f t="shared" si="322"/>
        <v>0.61728395061728392</v>
      </c>
      <c r="I2991" s="121" t="str">
        <f t="shared" si="323"/>
        <v/>
      </c>
      <c r="J2991" s="121">
        <f t="shared" si="327"/>
        <v>783.99999999999989</v>
      </c>
      <c r="K2991" s="121" t="str">
        <f t="shared" si="324"/>
        <v/>
      </c>
      <c r="L2991" s="121" t="str">
        <f t="shared" si="325"/>
        <v/>
      </c>
      <c r="M2991" s="121" t="str">
        <f t="shared" si="328"/>
        <v/>
      </c>
      <c r="N2991" s="121" t="str">
        <f t="shared" si="326"/>
        <v/>
      </c>
      <c r="O2991" s="123"/>
    </row>
    <row r="2992" spans="1:15">
      <c r="A2992" s="127"/>
      <c r="B2992" s="131"/>
      <c r="C2992" s="122" t="s">
        <v>852</v>
      </c>
      <c r="D2992" s="127">
        <v>16</v>
      </c>
      <c r="E2992" s="127">
        <v>8</v>
      </c>
      <c r="F2992" s="127">
        <v>8</v>
      </c>
      <c r="G2992" s="128">
        <v>6.5949999999999998</v>
      </c>
      <c r="H2992" s="121">
        <f t="shared" si="322"/>
        <v>0.39506172839506171</v>
      </c>
      <c r="I2992" s="121">
        <f t="shared" si="323"/>
        <v>333.49530864197527</v>
      </c>
      <c r="J2992" s="121" t="str">
        <f t="shared" si="327"/>
        <v/>
      </c>
      <c r="K2992" s="121" t="str">
        <f t="shared" si="324"/>
        <v/>
      </c>
      <c r="L2992" s="121" t="str">
        <f t="shared" si="325"/>
        <v/>
      </c>
      <c r="M2992" s="121" t="str">
        <f t="shared" si="328"/>
        <v/>
      </c>
      <c r="N2992" s="121" t="str">
        <f t="shared" si="326"/>
        <v/>
      </c>
      <c r="O2992" s="123"/>
    </row>
    <row r="2993" spans="1:15">
      <c r="A2993" s="127"/>
      <c r="B2993" s="131"/>
      <c r="C2993" s="122" t="s">
        <v>852</v>
      </c>
      <c r="D2993" s="127">
        <v>16</v>
      </c>
      <c r="E2993" s="127">
        <v>8</v>
      </c>
      <c r="F2993" s="127">
        <v>8</v>
      </c>
      <c r="G2993" s="128">
        <v>6.0449999999999999</v>
      </c>
      <c r="H2993" s="121">
        <f t="shared" si="322"/>
        <v>0.39506172839506171</v>
      </c>
      <c r="I2993" s="121">
        <f t="shared" si="323"/>
        <v>305.68296296296296</v>
      </c>
      <c r="J2993" s="121" t="str">
        <f t="shared" si="327"/>
        <v/>
      </c>
      <c r="K2993" s="121" t="str">
        <f t="shared" si="324"/>
        <v/>
      </c>
      <c r="L2993" s="121" t="str">
        <f t="shared" si="325"/>
        <v/>
      </c>
      <c r="M2993" s="121" t="str">
        <f t="shared" si="328"/>
        <v/>
      </c>
      <c r="N2993" s="121" t="str">
        <f t="shared" si="326"/>
        <v/>
      </c>
      <c r="O2993" s="123"/>
    </row>
    <row r="2994" spans="1:15">
      <c r="A2994" s="127"/>
      <c r="B2994" s="131"/>
      <c r="C2994" s="122" t="s">
        <v>870</v>
      </c>
      <c r="D2994" s="127">
        <v>16</v>
      </c>
      <c r="E2994" s="127">
        <v>8</v>
      </c>
      <c r="F2994" s="127">
        <v>8</v>
      </c>
      <c r="G2994" s="128">
        <v>5.9450000000000003</v>
      </c>
      <c r="H2994" s="121">
        <f t="shared" si="322"/>
        <v>0.39506172839506171</v>
      </c>
      <c r="I2994" s="121">
        <f t="shared" si="323"/>
        <v>300.62617283950618</v>
      </c>
      <c r="J2994" s="121" t="str">
        <f t="shared" si="327"/>
        <v/>
      </c>
      <c r="K2994" s="121" t="str">
        <f t="shared" si="324"/>
        <v/>
      </c>
      <c r="L2994" s="121" t="str">
        <f t="shared" si="325"/>
        <v/>
      </c>
      <c r="M2994" s="121" t="str">
        <f t="shared" si="328"/>
        <v/>
      </c>
      <c r="N2994" s="121" t="str">
        <f t="shared" si="326"/>
        <v/>
      </c>
      <c r="O2994" s="123"/>
    </row>
    <row r="2995" spans="1:15">
      <c r="A2995" s="127"/>
      <c r="B2995" s="131"/>
      <c r="C2995" s="122" t="s">
        <v>870</v>
      </c>
      <c r="D2995" s="127">
        <v>16</v>
      </c>
      <c r="E2995" s="127">
        <v>8</v>
      </c>
      <c r="F2995" s="127">
        <v>8</v>
      </c>
      <c r="G2995" s="128">
        <v>3.46</v>
      </c>
      <c r="H2995" s="121">
        <f t="shared" si="322"/>
        <v>0.39506172839506171</v>
      </c>
      <c r="I2995" s="121">
        <f t="shared" si="323"/>
        <v>174.96493827160492</v>
      </c>
      <c r="J2995" s="121" t="str">
        <f t="shared" si="327"/>
        <v/>
      </c>
      <c r="K2995" s="121" t="str">
        <f t="shared" si="324"/>
        <v/>
      </c>
      <c r="L2995" s="121" t="str">
        <f t="shared" si="325"/>
        <v/>
      </c>
      <c r="M2995" s="121" t="str">
        <f t="shared" si="328"/>
        <v/>
      </c>
      <c r="N2995" s="121" t="str">
        <f t="shared" si="326"/>
        <v/>
      </c>
      <c r="O2995" s="123"/>
    </row>
    <row r="2996" spans="1:15">
      <c r="A2996" s="127"/>
      <c r="B2996" s="133" t="s">
        <v>943</v>
      </c>
      <c r="C2996" s="122" t="s">
        <v>842</v>
      </c>
      <c r="D2996" s="127">
        <v>4</v>
      </c>
      <c r="E2996" s="127">
        <v>10</v>
      </c>
      <c r="F2996" s="127">
        <v>18</v>
      </c>
      <c r="G2996" s="128">
        <v>4.6500000000000004</v>
      </c>
      <c r="H2996" s="121">
        <f t="shared" si="322"/>
        <v>0.61728395061728392</v>
      </c>
      <c r="I2996" s="121" t="str">
        <f t="shared" si="323"/>
        <v/>
      </c>
      <c r="J2996" s="121">
        <f t="shared" si="327"/>
        <v>206.66666666666666</v>
      </c>
      <c r="K2996" s="121" t="str">
        <f t="shared" si="324"/>
        <v/>
      </c>
      <c r="L2996" s="121" t="str">
        <f t="shared" si="325"/>
        <v/>
      </c>
      <c r="M2996" s="121" t="str">
        <f t="shared" si="328"/>
        <v/>
      </c>
      <c r="N2996" s="121" t="str">
        <f t="shared" si="326"/>
        <v/>
      </c>
      <c r="O2996" s="123"/>
    </row>
    <row r="2997" spans="1:15">
      <c r="A2997" s="127"/>
      <c r="B2997" s="131"/>
      <c r="C2997" s="122" t="s">
        <v>842</v>
      </c>
      <c r="D2997" s="127">
        <v>4</v>
      </c>
      <c r="E2997" s="127">
        <v>10</v>
      </c>
      <c r="F2997" s="127">
        <v>18</v>
      </c>
      <c r="G2997" s="128">
        <v>4.5999999999999996</v>
      </c>
      <c r="H2997" s="121">
        <f t="shared" si="322"/>
        <v>0.61728395061728392</v>
      </c>
      <c r="I2997" s="121" t="str">
        <f t="shared" si="323"/>
        <v/>
      </c>
      <c r="J2997" s="121">
        <f t="shared" si="327"/>
        <v>204.44444444444443</v>
      </c>
      <c r="K2997" s="121" t="str">
        <f t="shared" si="324"/>
        <v/>
      </c>
      <c r="L2997" s="121" t="str">
        <f t="shared" si="325"/>
        <v/>
      </c>
      <c r="M2997" s="121" t="str">
        <f t="shared" si="328"/>
        <v/>
      </c>
      <c r="N2997" s="121" t="str">
        <f t="shared" si="326"/>
        <v/>
      </c>
      <c r="O2997" s="123"/>
    </row>
    <row r="2998" spans="1:15">
      <c r="A2998" s="127"/>
      <c r="B2998" s="131"/>
      <c r="C2998" s="122" t="s">
        <v>852</v>
      </c>
      <c r="D2998" s="127">
        <v>4</v>
      </c>
      <c r="E2998" s="127">
        <v>10</v>
      </c>
      <c r="F2998" s="127">
        <v>8</v>
      </c>
      <c r="G2998" s="128">
        <v>6.5949999999999998</v>
      </c>
      <c r="H2998" s="121">
        <f t="shared" si="322"/>
        <v>0.61728395061728392</v>
      </c>
      <c r="I2998" s="121" t="str">
        <f t="shared" si="323"/>
        <v/>
      </c>
      <c r="J2998" s="121">
        <f t="shared" si="327"/>
        <v>130.27160493827159</v>
      </c>
      <c r="K2998" s="121" t="str">
        <f t="shared" si="324"/>
        <v/>
      </c>
      <c r="L2998" s="121" t="str">
        <f t="shared" si="325"/>
        <v/>
      </c>
      <c r="M2998" s="121" t="str">
        <f t="shared" si="328"/>
        <v/>
      </c>
      <c r="N2998" s="121" t="str">
        <f t="shared" si="326"/>
        <v/>
      </c>
      <c r="O2998" s="123"/>
    </row>
    <row r="2999" spans="1:15">
      <c r="A2999" s="127"/>
      <c r="B2999" s="131"/>
      <c r="C2999" s="122" t="s">
        <v>852</v>
      </c>
      <c r="D2999" s="127">
        <v>4</v>
      </c>
      <c r="E2999" s="127">
        <v>10</v>
      </c>
      <c r="F2999" s="127">
        <v>8</v>
      </c>
      <c r="G2999" s="128">
        <v>6.0449999999999999</v>
      </c>
      <c r="H2999" s="121">
        <f t="shared" si="322"/>
        <v>0.61728395061728392</v>
      </c>
      <c r="I2999" s="121" t="str">
        <f t="shared" si="323"/>
        <v/>
      </c>
      <c r="J2999" s="121">
        <f t="shared" si="327"/>
        <v>119.4074074074074</v>
      </c>
      <c r="K2999" s="121" t="str">
        <f t="shared" si="324"/>
        <v/>
      </c>
      <c r="L2999" s="121" t="str">
        <f t="shared" si="325"/>
        <v/>
      </c>
      <c r="M2999" s="121" t="str">
        <f t="shared" si="328"/>
        <v/>
      </c>
      <c r="N2999" s="121" t="str">
        <f t="shared" si="326"/>
        <v/>
      </c>
      <c r="O2999" s="123"/>
    </row>
    <row r="3000" spans="1:15">
      <c r="A3000" s="127"/>
      <c r="B3000" s="131"/>
      <c r="C3000" s="122" t="s">
        <v>870</v>
      </c>
      <c r="D3000" s="127">
        <v>4</v>
      </c>
      <c r="E3000" s="127">
        <v>8</v>
      </c>
      <c r="F3000" s="127">
        <v>6</v>
      </c>
      <c r="G3000" s="128">
        <v>5.9450000000000003</v>
      </c>
      <c r="H3000" s="121">
        <f t="shared" si="322"/>
        <v>0.39506172839506171</v>
      </c>
      <c r="I3000" s="121">
        <f t="shared" si="323"/>
        <v>56.367407407407406</v>
      </c>
      <c r="J3000" s="121" t="str">
        <f t="shared" si="327"/>
        <v/>
      </c>
      <c r="K3000" s="121" t="str">
        <f t="shared" si="324"/>
        <v/>
      </c>
      <c r="L3000" s="121" t="str">
        <f t="shared" si="325"/>
        <v/>
      </c>
      <c r="M3000" s="121" t="str">
        <f t="shared" si="328"/>
        <v/>
      </c>
      <c r="N3000" s="121" t="str">
        <f t="shared" si="326"/>
        <v/>
      </c>
      <c r="O3000" s="123"/>
    </row>
    <row r="3001" spans="1:15">
      <c r="A3001" s="127"/>
      <c r="B3001" s="131"/>
      <c r="C3001" s="122" t="s">
        <v>870</v>
      </c>
      <c r="D3001" s="127">
        <v>4</v>
      </c>
      <c r="E3001" s="127">
        <v>8</v>
      </c>
      <c r="F3001" s="127">
        <v>8</v>
      </c>
      <c r="G3001" s="128">
        <v>3.6</v>
      </c>
      <c r="H3001" s="121">
        <f t="shared" si="322"/>
        <v>0.39506172839506171</v>
      </c>
      <c r="I3001" s="121">
        <f t="shared" si="323"/>
        <v>45.511111111111113</v>
      </c>
      <c r="J3001" s="121" t="str">
        <f t="shared" si="327"/>
        <v/>
      </c>
      <c r="K3001" s="121" t="str">
        <f t="shared" si="324"/>
        <v/>
      </c>
      <c r="L3001" s="121" t="str">
        <f t="shared" si="325"/>
        <v/>
      </c>
      <c r="M3001" s="121" t="str">
        <f t="shared" si="328"/>
        <v/>
      </c>
      <c r="N3001" s="121" t="str">
        <f t="shared" si="326"/>
        <v/>
      </c>
      <c r="O3001" s="123"/>
    </row>
    <row r="3002" spans="1:15">
      <c r="A3002" s="127"/>
      <c r="B3002" s="133" t="s">
        <v>944</v>
      </c>
      <c r="C3002" s="122" t="s">
        <v>842</v>
      </c>
      <c r="D3002" s="127">
        <v>3</v>
      </c>
      <c r="E3002" s="127">
        <v>8</v>
      </c>
      <c r="F3002" s="127">
        <v>11</v>
      </c>
      <c r="G3002" s="128">
        <v>2.25</v>
      </c>
      <c r="H3002" s="121">
        <f t="shared" si="322"/>
        <v>0.39506172839506171</v>
      </c>
      <c r="I3002" s="121">
        <f t="shared" si="323"/>
        <v>29.333333333333332</v>
      </c>
      <c r="J3002" s="121" t="str">
        <f t="shared" si="327"/>
        <v/>
      </c>
      <c r="K3002" s="121" t="str">
        <f t="shared" si="324"/>
        <v/>
      </c>
      <c r="L3002" s="121" t="str">
        <f t="shared" si="325"/>
        <v/>
      </c>
      <c r="M3002" s="121" t="str">
        <f t="shared" si="328"/>
        <v/>
      </c>
      <c r="N3002" s="121" t="str">
        <f t="shared" si="326"/>
        <v/>
      </c>
      <c r="O3002" s="123"/>
    </row>
    <row r="3003" spans="1:15">
      <c r="A3003" s="127"/>
      <c r="B3003" s="131"/>
      <c r="C3003" s="122" t="s">
        <v>852</v>
      </c>
      <c r="D3003" s="127">
        <v>3</v>
      </c>
      <c r="E3003" s="127">
        <v>8</v>
      </c>
      <c r="F3003" s="127">
        <v>10</v>
      </c>
      <c r="G3003" s="128">
        <v>2.25</v>
      </c>
      <c r="H3003" s="121">
        <f t="shared" si="322"/>
        <v>0.39506172839506171</v>
      </c>
      <c r="I3003" s="121">
        <f t="shared" si="323"/>
        <v>26.666666666666664</v>
      </c>
      <c r="J3003" s="121" t="str">
        <f t="shared" si="327"/>
        <v/>
      </c>
      <c r="K3003" s="121" t="str">
        <f t="shared" si="324"/>
        <v/>
      </c>
      <c r="L3003" s="121" t="str">
        <f t="shared" si="325"/>
        <v/>
      </c>
      <c r="M3003" s="121" t="str">
        <f t="shared" si="328"/>
        <v/>
      </c>
      <c r="N3003" s="121" t="str">
        <f t="shared" si="326"/>
        <v/>
      </c>
      <c r="O3003" s="123"/>
    </row>
    <row r="3004" spans="1:15">
      <c r="A3004" s="127"/>
      <c r="B3004" s="131"/>
      <c r="C3004" s="122" t="s">
        <v>870</v>
      </c>
      <c r="D3004" s="127">
        <v>3</v>
      </c>
      <c r="E3004" s="127">
        <v>8</v>
      </c>
      <c r="F3004" s="127">
        <v>3</v>
      </c>
      <c r="G3004" s="128">
        <v>2.25</v>
      </c>
      <c r="H3004" s="121">
        <f t="shared" si="322"/>
        <v>0.39506172839506171</v>
      </c>
      <c r="I3004" s="121">
        <f t="shared" si="323"/>
        <v>8</v>
      </c>
      <c r="J3004" s="121" t="str">
        <f t="shared" si="327"/>
        <v/>
      </c>
      <c r="K3004" s="121" t="str">
        <f t="shared" si="324"/>
        <v/>
      </c>
      <c r="L3004" s="121" t="str">
        <f t="shared" si="325"/>
        <v/>
      </c>
      <c r="M3004" s="121" t="str">
        <f t="shared" si="328"/>
        <v/>
      </c>
      <c r="N3004" s="121" t="str">
        <f t="shared" si="326"/>
        <v/>
      </c>
      <c r="O3004" s="123"/>
    </row>
    <row r="3005" spans="1:15">
      <c r="A3005" s="127"/>
      <c r="B3005" s="133" t="s">
        <v>945</v>
      </c>
      <c r="C3005" s="122" t="s">
        <v>842</v>
      </c>
      <c r="D3005" s="127">
        <v>2</v>
      </c>
      <c r="E3005" s="127">
        <v>8</v>
      </c>
      <c r="F3005" s="127">
        <v>28</v>
      </c>
      <c r="G3005" s="128">
        <v>2.2999999999999998</v>
      </c>
      <c r="H3005" s="121">
        <f t="shared" si="322"/>
        <v>0.39506172839506171</v>
      </c>
      <c r="I3005" s="121">
        <f t="shared" si="323"/>
        <v>50.883950617283944</v>
      </c>
      <c r="J3005" s="121" t="str">
        <f t="shared" si="327"/>
        <v/>
      </c>
      <c r="K3005" s="121" t="str">
        <f t="shared" si="324"/>
        <v/>
      </c>
      <c r="L3005" s="121" t="str">
        <f t="shared" si="325"/>
        <v/>
      </c>
      <c r="M3005" s="121" t="str">
        <f t="shared" si="328"/>
        <v/>
      </c>
      <c r="N3005" s="121" t="str">
        <f t="shared" si="326"/>
        <v/>
      </c>
      <c r="O3005" s="123"/>
    </row>
    <row r="3006" spans="1:15">
      <c r="A3006" s="127"/>
      <c r="B3006" s="131"/>
      <c r="C3006" s="122" t="s">
        <v>852</v>
      </c>
      <c r="D3006" s="127">
        <v>2</v>
      </c>
      <c r="E3006" s="127">
        <v>8</v>
      </c>
      <c r="F3006" s="127">
        <v>10</v>
      </c>
      <c r="G3006" s="128">
        <v>5.22</v>
      </c>
      <c r="H3006" s="121">
        <f t="shared" si="322"/>
        <v>0.39506172839506171</v>
      </c>
      <c r="I3006" s="121">
        <f t="shared" si="323"/>
        <v>41.24444444444444</v>
      </c>
      <c r="J3006" s="121" t="str">
        <f t="shared" si="327"/>
        <v/>
      </c>
      <c r="K3006" s="121" t="str">
        <f t="shared" si="324"/>
        <v/>
      </c>
      <c r="L3006" s="121" t="str">
        <f t="shared" si="325"/>
        <v/>
      </c>
      <c r="M3006" s="121" t="str">
        <f t="shared" si="328"/>
        <v/>
      </c>
      <c r="N3006" s="121" t="str">
        <f t="shared" si="326"/>
        <v/>
      </c>
      <c r="O3006" s="123"/>
    </row>
    <row r="3007" spans="1:15">
      <c r="A3007" s="127"/>
      <c r="B3007" s="131"/>
      <c r="C3007" s="122" t="s">
        <v>870</v>
      </c>
      <c r="D3007" s="127">
        <v>2</v>
      </c>
      <c r="E3007" s="127">
        <v>8</v>
      </c>
      <c r="F3007" s="127">
        <v>6</v>
      </c>
      <c r="G3007" s="128">
        <v>5.22</v>
      </c>
      <c r="H3007" s="121">
        <f t="shared" si="322"/>
        <v>0.39506172839506171</v>
      </c>
      <c r="I3007" s="121">
        <f t="shared" si="323"/>
        <v>24.746666666666666</v>
      </c>
      <c r="J3007" s="121" t="str">
        <f t="shared" si="327"/>
        <v/>
      </c>
      <c r="K3007" s="121" t="str">
        <f t="shared" si="324"/>
        <v/>
      </c>
      <c r="L3007" s="121" t="str">
        <f t="shared" si="325"/>
        <v/>
      </c>
      <c r="M3007" s="121" t="str">
        <f t="shared" si="328"/>
        <v/>
      </c>
      <c r="N3007" s="121" t="str">
        <f t="shared" si="326"/>
        <v/>
      </c>
      <c r="O3007" s="123"/>
    </row>
    <row r="3008" spans="1:15">
      <c r="A3008" s="127"/>
      <c r="B3008" s="133" t="s">
        <v>946</v>
      </c>
      <c r="C3008" s="122" t="s">
        <v>842</v>
      </c>
      <c r="D3008" s="127">
        <v>8</v>
      </c>
      <c r="E3008" s="127">
        <v>8</v>
      </c>
      <c r="F3008" s="127">
        <v>34</v>
      </c>
      <c r="G3008" s="128">
        <v>2.23</v>
      </c>
      <c r="H3008" s="121">
        <f t="shared" si="322"/>
        <v>0.39506172839506171</v>
      </c>
      <c r="I3008" s="121">
        <f t="shared" si="323"/>
        <v>239.6286419753086</v>
      </c>
      <c r="J3008" s="121" t="str">
        <f t="shared" si="327"/>
        <v/>
      </c>
      <c r="K3008" s="121" t="str">
        <f t="shared" si="324"/>
        <v/>
      </c>
      <c r="L3008" s="121" t="str">
        <f t="shared" si="325"/>
        <v/>
      </c>
      <c r="M3008" s="121" t="str">
        <f t="shared" si="328"/>
        <v/>
      </c>
      <c r="N3008" s="121" t="str">
        <f t="shared" si="326"/>
        <v/>
      </c>
      <c r="O3008" s="123"/>
    </row>
    <row r="3009" spans="1:15">
      <c r="A3009" s="127"/>
      <c r="B3009" s="131"/>
      <c r="C3009" s="122" t="s">
        <v>852</v>
      </c>
      <c r="D3009" s="127">
        <v>8</v>
      </c>
      <c r="E3009" s="127">
        <v>8</v>
      </c>
      <c r="F3009" s="127">
        <v>10</v>
      </c>
      <c r="G3009" s="128">
        <v>6.46</v>
      </c>
      <c r="H3009" s="121">
        <f t="shared" si="322"/>
        <v>0.39506172839506171</v>
      </c>
      <c r="I3009" s="121">
        <f t="shared" si="323"/>
        <v>204.16790123456786</v>
      </c>
      <c r="J3009" s="121" t="str">
        <f t="shared" si="327"/>
        <v/>
      </c>
      <c r="K3009" s="121" t="str">
        <f t="shared" si="324"/>
        <v/>
      </c>
      <c r="L3009" s="121" t="str">
        <f t="shared" si="325"/>
        <v/>
      </c>
      <c r="M3009" s="121" t="str">
        <f t="shared" si="328"/>
        <v/>
      </c>
      <c r="N3009" s="121" t="str">
        <f t="shared" si="326"/>
        <v/>
      </c>
      <c r="O3009" s="123"/>
    </row>
    <row r="3010" spans="1:15">
      <c r="A3010" s="127"/>
      <c r="B3010" s="131"/>
      <c r="C3010" s="122" t="s">
        <v>870</v>
      </c>
      <c r="D3010" s="127">
        <v>8</v>
      </c>
      <c r="E3010" s="127">
        <v>8</v>
      </c>
      <c r="F3010" s="127">
        <v>3</v>
      </c>
      <c r="G3010" s="128">
        <v>6.46</v>
      </c>
      <c r="H3010" s="121">
        <f t="shared" si="322"/>
        <v>0.39506172839506171</v>
      </c>
      <c r="I3010" s="121">
        <f t="shared" si="323"/>
        <v>61.250370370370362</v>
      </c>
      <c r="J3010" s="121" t="str">
        <f t="shared" si="327"/>
        <v/>
      </c>
      <c r="K3010" s="121" t="str">
        <f t="shared" si="324"/>
        <v/>
      </c>
      <c r="L3010" s="121" t="str">
        <f t="shared" si="325"/>
        <v/>
      </c>
      <c r="M3010" s="121" t="str">
        <f t="shared" si="328"/>
        <v/>
      </c>
      <c r="N3010" s="121" t="str">
        <f t="shared" si="326"/>
        <v/>
      </c>
      <c r="O3010" s="123"/>
    </row>
    <row r="3011" spans="1:15">
      <c r="A3011" s="127"/>
      <c r="B3011" s="133" t="s">
        <v>946</v>
      </c>
      <c r="C3011" s="122" t="s">
        <v>842</v>
      </c>
      <c r="D3011" s="127">
        <v>4</v>
      </c>
      <c r="E3011" s="127">
        <v>8</v>
      </c>
      <c r="F3011" s="127">
        <v>18</v>
      </c>
      <c r="G3011" s="128">
        <v>2.23</v>
      </c>
      <c r="H3011" s="121">
        <f t="shared" si="322"/>
        <v>0.39506172839506171</v>
      </c>
      <c r="I3011" s="121">
        <f t="shared" si="323"/>
        <v>63.431111111111107</v>
      </c>
      <c r="J3011" s="121" t="str">
        <f t="shared" si="327"/>
        <v/>
      </c>
      <c r="K3011" s="121" t="str">
        <f t="shared" si="324"/>
        <v/>
      </c>
      <c r="L3011" s="121" t="str">
        <f t="shared" si="325"/>
        <v/>
      </c>
      <c r="M3011" s="121" t="str">
        <f t="shared" si="328"/>
        <v/>
      </c>
      <c r="N3011" s="121" t="str">
        <f t="shared" si="326"/>
        <v/>
      </c>
      <c r="O3011" s="123"/>
    </row>
    <row r="3012" spans="1:15">
      <c r="A3012" s="127"/>
      <c r="B3012" s="131"/>
      <c r="C3012" s="122" t="s">
        <v>852</v>
      </c>
      <c r="D3012" s="127">
        <v>4</v>
      </c>
      <c r="E3012" s="127">
        <v>8</v>
      </c>
      <c r="F3012" s="127">
        <v>10</v>
      </c>
      <c r="G3012" s="128">
        <v>3.6</v>
      </c>
      <c r="H3012" s="121">
        <f t="shared" si="322"/>
        <v>0.39506172839506171</v>
      </c>
      <c r="I3012" s="121">
        <f t="shared" si="323"/>
        <v>56.888888888888886</v>
      </c>
      <c r="J3012" s="121" t="str">
        <f t="shared" si="327"/>
        <v/>
      </c>
      <c r="K3012" s="121" t="str">
        <f t="shared" si="324"/>
        <v/>
      </c>
      <c r="L3012" s="121" t="str">
        <f t="shared" si="325"/>
        <v/>
      </c>
      <c r="M3012" s="121" t="str">
        <f t="shared" si="328"/>
        <v/>
      </c>
      <c r="N3012" s="121" t="str">
        <f t="shared" si="326"/>
        <v/>
      </c>
      <c r="O3012" s="123"/>
    </row>
    <row r="3013" spans="1:15">
      <c r="A3013" s="127"/>
      <c r="B3013" s="131"/>
      <c r="C3013" s="122" t="s">
        <v>870</v>
      </c>
      <c r="D3013" s="127">
        <v>4</v>
      </c>
      <c r="E3013" s="127">
        <v>8</v>
      </c>
      <c r="F3013" s="127">
        <v>3</v>
      </c>
      <c r="G3013" s="128">
        <v>3.6</v>
      </c>
      <c r="H3013" s="121">
        <f t="shared" si="322"/>
        <v>0.39506172839506171</v>
      </c>
      <c r="I3013" s="121">
        <f t="shared" si="323"/>
        <v>17.066666666666666</v>
      </c>
      <c r="J3013" s="121" t="str">
        <f t="shared" si="327"/>
        <v/>
      </c>
      <c r="K3013" s="121" t="str">
        <f t="shared" si="324"/>
        <v/>
      </c>
      <c r="L3013" s="121" t="str">
        <f t="shared" si="325"/>
        <v/>
      </c>
      <c r="M3013" s="121" t="str">
        <f t="shared" si="328"/>
        <v/>
      </c>
      <c r="N3013" s="121" t="str">
        <f t="shared" si="326"/>
        <v/>
      </c>
      <c r="O3013" s="123"/>
    </row>
    <row r="3014" spans="1:15">
      <c r="A3014" s="127"/>
      <c r="B3014" s="133" t="s">
        <v>947</v>
      </c>
      <c r="C3014" s="122" t="s">
        <v>842</v>
      </c>
      <c r="D3014" s="127">
        <v>1</v>
      </c>
      <c r="E3014" s="127">
        <v>8</v>
      </c>
      <c r="F3014" s="127">
        <v>18</v>
      </c>
      <c r="G3014" s="128">
        <v>2.2999999999999998</v>
      </c>
      <c r="H3014" s="121">
        <f t="shared" ref="H3014:H3077" si="329">E3014*E3014/(162)</f>
        <v>0.39506172839506171</v>
      </c>
      <c r="I3014" s="121">
        <f t="shared" ref="I3014:I3077" si="330">IF((E3014=8),D3014*G3014*F3014*H3014,"")</f>
        <v>16.355555555555554</v>
      </c>
      <c r="J3014" s="121" t="str">
        <f t="shared" si="327"/>
        <v/>
      </c>
      <c r="K3014" s="121" t="str">
        <f t="shared" ref="K3014:K3077" si="331">IF((E3014=12),D3014*F3014*G3014*H3014,"")</f>
        <v/>
      </c>
      <c r="L3014" s="121" t="str">
        <f t="shared" ref="L3014:L3077" si="332">IF((E3014=16),D3014*F3014*G3014*H3014,"")</f>
        <v/>
      </c>
      <c r="M3014" s="121" t="str">
        <f t="shared" si="328"/>
        <v/>
      </c>
      <c r="N3014" s="121" t="str">
        <f t="shared" ref="N3014:N3077" si="333">IF((E3014=25),D3014*F3014*G3014*H3014,"")</f>
        <v/>
      </c>
      <c r="O3014" s="123"/>
    </row>
    <row r="3015" spans="1:15">
      <c r="A3015" s="127"/>
      <c r="B3015" s="131"/>
      <c r="C3015" s="122" t="s">
        <v>852</v>
      </c>
      <c r="D3015" s="127">
        <v>1</v>
      </c>
      <c r="E3015" s="127">
        <v>8</v>
      </c>
      <c r="F3015" s="127">
        <v>10</v>
      </c>
      <c r="G3015" s="128">
        <v>3.5449999999999999</v>
      </c>
      <c r="H3015" s="121">
        <f t="shared" si="329"/>
        <v>0.39506172839506171</v>
      </c>
      <c r="I3015" s="121">
        <f t="shared" si="330"/>
        <v>14.004938271604939</v>
      </c>
      <c r="J3015" s="121" t="str">
        <f t="shared" si="327"/>
        <v/>
      </c>
      <c r="K3015" s="121" t="str">
        <f t="shared" si="331"/>
        <v/>
      </c>
      <c r="L3015" s="121" t="str">
        <f t="shared" si="332"/>
        <v/>
      </c>
      <c r="M3015" s="121" t="str">
        <f t="shared" si="328"/>
        <v/>
      </c>
      <c r="N3015" s="121" t="str">
        <f t="shared" si="333"/>
        <v/>
      </c>
      <c r="O3015" s="123"/>
    </row>
    <row r="3016" spans="1:15">
      <c r="A3016" s="127"/>
      <c r="B3016" s="131"/>
      <c r="C3016" s="122" t="s">
        <v>870</v>
      </c>
      <c r="D3016" s="127"/>
      <c r="E3016" s="127"/>
      <c r="F3016" s="127"/>
      <c r="G3016" s="128"/>
      <c r="H3016" s="121">
        <f t="shared" si="329"/>
        <v>0</v>
      </c>
      <c r="I3016" s="121" t="str">
        <f t="shared" si="330"/>
        <v/>
      </c>
      <c r="J3016" s="121" t="str">
        <f t="shared" si="327"/>
        <v/>
      </c>
      <c r="K3016" s="121" t="str">
        <f t="shared" si="331"/>
        <v/>
      </c>
      <c r="L3016" s="121" t="str">
        <f t="shared" si="332"/>
        <v/>
      </c>
      <c r="M3016" s="121" t="str">
        <f t="shared" si="328"/>
        <v/>
      </c>
      <c r="N3016" s="121" t="str">
        <f t="shared" si="333"/>
        <v/>
      </c>
      <c r="O3016" s="123"/>
    </row>
    <row r="3017" spans="1:15">
      <c r="A3017" s="127"/>
      <c r="B3017" s="133" t="s">
        <v>947</v>
      </c>
      <c r="C3017" s="122" t="s">
        <v>842</v>
      </c>
      <c r="D3017" s="127">
        <v>1</v>
      </c>
      <c r="E3017" s="127">
        <v>8</v>
      </c>
      <c r="F3017" s="127">
        <v>26</v>
      </c>
      <c r="G3017" s="128">
        <v>2.2999999999999998</v>
      </c>
      <c r="H3017" s="121">
        <f t="shared" si="329"/>
        <v>0.39506172839506171</v>
      </c>
      <c r="I3017" s="121">
        <f t="shared" si="330"/>
        <v>23.624691358024688</v>
      </c>
      <c r="J3017" s="121" t="str">
        <f t="shared" si="327"/>
        <v/>
      </c>
      <c r="K3017" s="121" t="str">
        <f t="shared" si="331"/>
        <v/>
      </c>
      <c r="L3017" s="121" t="str">
        <f t="shared" si="332"/>
        <v/>
      </c>
      <c r="M3017" s="121" t="str">
        <f t="shared" si="328"/>
        <v/>
      </c>
      <c r="N3017" s="121" t="str">
        <f t="shared" si="333"/>
        <v/>
      </c>
      <c r="O3017" s="123"/>
    </row>
    <row r="3018" spans="1:15">
      <c r="A3018" s="127"/>
      <c r="B3018" s="131"/>
      <c r="C3018" s="122" t="s">
        <v>852</v>
      </c>
      <c r="D3018" s="127">
        <v>1</v>
      </c>
      <c r="E3018" s="127">
        <v>8</v>
      </c>
      <c r="F3018" s="127">
        <v>10</v>
      </c>
      <c r="G3018" s="128">
        <v>4.96</v>
      </c>
      <c r="H3018" s="121">
        <f t="shared" si="329"/>
        <v>0.39506172839506171</v>
      </c>
      <c r="I3018" s="121">
        <f t="shared" si="330"/>
        <v>19.595061728395063</v>
      </c>
      <c r="J3018" s="121" t="str">
        <f t="shared" si="327"/>
        <v/>
      </c>
      <c r="K3018" s="121" t="str">
        <f t="shared" si="331"/>
        <v/>
      </c>
      <c r="L3018" s="121" t="str">
        <f t="shared" si="332"/>
        <v/>
      </c>
      <c r="M3018" s="121" t="str">
        <f t="shared" si="328"/>
        <v/>
      </c>
      <c r="N3018" s="121" t="str">
        <f t="shared" si="333"/>
        <v/>
      </c>
      <c r="O3018" s="123"/>
    </row>
    <row r="3019" spans="1:15">
      <c r="A3019" s="127"/>
      <c r="B3019" s="131"/>
      <c r="C3019" s="122" t="s">
        <v>870</v>
      </c>
      <c r="D3019" s="127"/>
      <c r="E3019" s="127"/>
      <c r="F3019" s="127"/>
      <c r="G3019" s="128"/>
      <c r="H3019" s="121">
        <f t="shared" si="329"/>
        <v>0</v>
      </c>
      <c r="I3019" s="121" t="str">
        <f t="shared" si="330"/>
        <v/>
      </c>
      <c r="J3019" s="121" t="str">
        <f t="shared" ref="J3019:J3082" si="334">IF((E3019=10),D3019*F3019*G3019*H3019,"")</f>
        <v/>
      </c>
      <c r="K3019" s="121" t="str">
        <f t="shared" si="331"/>
        <v/>
      </c>
      <c r="L3019" s="121" t="str">
        <f t="shared" si="332"/>
        <v/>
      </c>
      <c r="M3019" s="121" t="str">
        <f t="shared" si="328"/>
        <v/>
      </c>
      <c r="N3019" s="121" t="str">
        <f t="shared" si="333"/>
        <v/>
      </c>
      <c r="O3019" s="123"/>
    </row>
    <row r="3020" spans="1:15">
      <c r="A3020" s="127"/>
      <c r="B3020" s="133" t="s">
        <v>948</v>
      </c>
      <c r="C3020" s="122" t="s">
        <v>842</v>
      </c>
      <c r="D3020" s="127">
        <v>1</v>
      </c>
      <c r="E3020" s="127">
        <v>8</v>
      </c>
      <c r="F3020" s="127">
        <v>32</v>
      </c>
      <c r="G3020" s="128">
        <v>2.2999999999999998</v>
      </c>
      <c r="H3020" s="121">
        <f t="shared" si="329"/>
        <v>0.39506172839506171</v>
      </c>
      <c r="I3020" s="121">
        <f t="shared" si="330"/>
        <v>29.07654320987654</v>
      </c>
      <c r="J3020" s="121" t="str">
        <f t="shared" si="334"/>
        <v/>
      </c>
      <c r="K3020" s="121" t="str">
        <f t="shared" si="331"/>
        <v/>
      </c>
      <c r="L3020" s="121" t="str">
        <f t="shared" si="332"/>
        <v/>
      </c>
      <c r="M3020" s="121" t="str">
        <f t="shared" si="328"/>
        <v/>
      </c>
      <c r="N3020" s="121" t="str">
        <f t="shared" si="333"/>
        <v/>
      </c>
      <c r="O3020" s="123"/>
    </row>
    <row r="3021" spans="1:15">
      <c r="A3021" s="127"/>
      <c r="B3021" s="131"/>
      <c r="C3021" s="122" t="s">
        <v>852</v>
      </c>
      <c r="D3021" s="127">
        <v>1</v>
      </c>
      <c r="E3021" s="127">
        <v>8</v>
      </c>
      <c r="F3021" s="127">
        <v>10</v>
      </c>
      <c r="G3021" s="128">
        <v>5.9450000000000003</v>
      </c>
      <c r="H3021" s="121">
        <f t="shared" si="329"/>
        <v>0.39506172839506171</v>
      </c>
      <c r="I3021" s="121">
        <f t="shared" si="330"/>
        <v>23.48641975308642</v>
      </c>
      <c r="J3021" s="121" t="str">
        <f t="shared" si="334"/>
        <v/>
      </c>
      <c r="K3021" s="121" t="str">
        <f t="shared" si="331"/>
        <v/>
      </c>
      <c r="L3021" s="121" t="str">
        <f t="shared" si="332"/>
        <v/>
      </c>
      <c r="M3021" s="121" t="str">
        <f t="shared" si="328"/>
        <v/>
      </c>
      <c r="N3021" s="121" t="str">
        <f t="shared" si="333"/>
        <v/>
      </c>
      <c r="O3021" s="123"/>
    </row>
    <row r="3022" spans="1:15">
      <c r="A3022" s="127"/>
      <c r="B3022" s="131"/>
      <c r="C3022" s="122" t="s">
        <v>870</v>
      </c>
      <c r="D3022" s="127">
        <v>1</v>
      </c>
      <c r="E3022" s="127">
        <v>8</v>
      </c>
      <c r="F3022" s="127">
        <v>5</v>
      </c>
      <c r="G3022" s="128">
        <v>5.3449999999999998</v>
      </c>
      <c r="H3022" s="121">
        <f t="shared" si="329"/>
        <v>0.39506172839506171</v>
      </c>
      <c r="I3022" s="121">
        <f t="shared" si="330"/>
        <v>10.558024691358023</v>
      </c>
      <c r="J3022" s="121" t="str">
        <f t="shared" si="334"/>
        <v/>
      </c>
      <c r="K3022" s="121" t="str">
        <f t="shared" si="331"/>
        <v/>
      </c>
      <c r="L3022" s="121" t="str">
        <f t="shared" si="332"/>
        <v/>
      </c>
      <c r="M3022" s="121" t="str">
        <f t="shared" si="328"/>
        <v/>
      </c>
      <c r="N3022" s="121" t="str">
        <f t="shared" si="333"/>
        <v/>
      </c>
      <c r="O3022" s="123"/>
    </row>
    <row r="3023" spans="1:15">
      <c r="A3023" s="127"/>
      <c r="B3023" s="133" t="s">
        <v>949</v>
      </c>
      <c r="C3023" s="122" t="s">
        <v>842</v>
      </c>
      <c r="D3023" s="127">
        <v>1</v>
      </c>
      <c r="E3023" s="127">
        <v>10</v>
      </c>
      <c r="F3023" s="127">
        <v>18</v>
      </c>
      <c r="G3023" s="128">
        <v>4.95</v>
      </c>
      <c r="H3023" s="121">
        <f t="shared" si="329"/>
        <v>0.61728395061728392</v>
      </c>
      <c r="I3023" s="121" t="str">
        <f t="shared" si="330"/>
        <v/>
      </c>
      <c r="J3023" s="121">
        <f t="shared" si="334"/>
        <v>55</v>
      </c>
      <c r="K3023" s="121" t="str">
        <f t="shared" si="331"/>
        <v/>
      </c>
      <c r="L3023" s="121" t="str">
        <f t="shared" si="332"/>
        <v/>
      </c>
      <c r="M3023" s="121" t="str">
        <f t="shared" si="328"/>
        <v/>
      </c>
      <c r="N3023" s="121" t="str">
        <f t="shared" si="333"/>
        <v/>
      </c>
      <c r="O3023" s="123"/>
    </row>
    <row r="3024" spans="1:15">
      <c r="A3024" s="127"/>
      <c r="B3024" s="131"/>
      <c r="C3024" s="122" t="s">
        <v>842</v>
      </c>
      <c r="D3024" s="127">
        <v>1</v>
      </c>
      <c r="E3024" s="127">
        <v>10</v>
      </c>
      <c r="F3024" s="127">
        <v>18</v>
      </c>
      <c r="G3024" s="128">
        <v>5.55</v>
      </c>
      <c r="H3024" s="121">
        <f t="shared" si="329"/>
        <v>0.61728395061728392</v>
      </c>
      <c r="I3024" s="121" t="str">
        <f t="shared" si="330"/>
        <v/>
      </c>
      <c r="J3024" s="121">
        <f t="shared" si="334"/>
        <v>61.666666666666657</v>
      </c>
      <c r="K3024" s="121" t="str">
        <f t="shared" si="331"/>
        <v/>
      </c>
      <c r="L3024" s="121" t="str">
        <f t="shared" si="332"/>
        <v/>
      </c>
      <c r="M3024" s="121" t="str">
        <f t="shared" ref="M3024:M3087" si="335">IF((E3024=20),D3024*F3024*G3024*H3024,"")</f>
        <v/>
      </c>
      <c r="N3024" s="121" t="str">
        <f t="shared" si="333"/>
        <v/>
      </c>
      <c r="O3024" s="123"/>
    </row>
    <row r="3025" spans="1:15">
      <c r="A3025" s="127"/>
      <c r="B3025" s="131"/>
      <c r="C3025" s="122" t="s">
        <v>852</v>
      </c>
      <c r="D3025" s="127">
        <v>1</v>
      </c>
      <c r="E3025" s="127">
        <v>10</v>
      </c>
      <c r="F3025" s="127">
        <v>18</v>
      </c>
      <c r="G3025" s="128">
        <v>4.95</v>
      </c>
      <c r="H3025" s="121">
        <f t="shared" si="329"/>
        <v>0.61728395061728392</v>
      </c>
      <c r="I3025" s="121" t="str">
        <f t="shared" si="330"/>
        <v/>
      </c>
      <c r="J3025" s="121">
        <f t="shared" si="334"/>
        <v>55</v>
      </c>
      <c r="K3025" s="121" t="str">
        <f t="shared" si="331"/>
        <v/>
      </c>
      <c r="L3025" s="121" t="str">
        <f t="shared" si="332"/>
        <v/>
      </c>
      <c r="M3025" s="121" t="str">
        <f t="shared" si="335"/>
        <v/>
      </c>
      <c r="N3025" s="121" t="str">
        <f t="shared" si="333"/>
        <v/>
      </c>
      <c r="O3025" s="123"/>
    </row>
    <row r="3026" spans="1:15">
      <c r="A3026" s="127"/>
      <c r="B3026" s="131"/>
      <c r="C3026" s="122" t="s">
        <v>852</v>
      </c>
      <c r="D3026" s="127">
        <v>1</v>
      </c>
      <c r="E3026" s="127">
        <v>10</v>
      </c>
      <c r="F3026" s="127">
        <v>18</v>
      </c>
      <c r="G3026" s="128">
        <v>5.55</v>
      </c>
      <c r="H3026" s="121">
        <f t="shared" si="329"/>
        <v>0.61728395061728392</v>
      </c>
      <c r="I3026" s="121" t="str">
        <f t="shared" si="330"/>
        <v/>
      </c>
      <c r="J3026" s="121">
        <f t="shared" si="334"/>
        <v>61.666666666666657</v>
      </c>
      <c r="K3026" s="121" t="str">
        <f t="shared" si="331"/>
        <v/>
      </c>
      <c r="L3026" s="121" t="str">
        <f t="shared" si="332"/>
        <v/>
      </c>
      <c r="M3026" s="121" t="str">
        <f t="shared" si="335"/>
        <v/>
      </c>
      <c r="N3026" s="121" t="str">
        <f t="shared" si="333"/>
        <v/>
      </c>
      <c r="O3026" s="123"/>
    </row>
    <row r="3027" spans="1:15">
      <c r="A3027" s="127"/>
      <c r="B3027" s="131"/>
      <c r="C3027" s="122" t="s">
        <v>893</v>
      </c>
      <c r="D3027" s="127">
        <v>1</v>
      </c>
      <c r="E3027" s="127">
        <v>8</v>
      </c>
      <c r="F3027" s="127">
        <v>6</v>
      </c>
      <c r="G3027" s="128">
        <v>4.32</v>
      </c>
      <c r="H3027" s="121">
        <f t="shared" si="329"/>
        <v>0.39506172839506171</v>
      </c>
      <c r="I3027" s="121">
        <f t="shared" si="330"/>
        <v>10.24</v>
      </c>
      <c r="J3027" s="121" t="str">
        <f t="shared" si="334"/>
        <v/>
      </c>
      <c r="K3027" s="121" t="str">
        <f t="shared" si="331"/>
        <v/>
      </c>
      <c r="L3027" s="121" t="str">
        <f t="shared" si="332"/>
        <v/>
      </c>
      <c r="M3027" s="121" t="str">
        <f t="shared" si="335"/>
        <v/>
      </c>
      <c r="N3027" s="121" t="str">
        <f t="shared" si="333"/>
        <v/>
      </c>
      <c r="O3027" s="123"/>
    </row>
    <row r="3028" spans="1:15">
      <c r="A3028" s="127"/>
      <c r="B3028" s="131"/>
      <c r="C3028" s="122" t="s">
        <v>950</v>
      </c>
      <c r="D3028" s="127">
        <v>1</v>
      </c>
      <c r="E3028" s="127">
        <v>8</v>
      </c>
      <c r="F3028" s="127">
        <v>12</v>
      </c>
      <c r="G3028" s="128">
        <v>4.32</v>
      </c>
      <c r="H3028" s="121">
        <f t="shared" si="329"/>
        <v>0.39506172839506171</v>
      </c>
      <c r="I3028" s="121">
        <f t="shared" si="330"/>
        <v>20.48</v>
      </c>
      <c r="J3028" s="121" t="str">
        <f t="shared" si="334"/>
        <v/>
      </c>
      <c r="K3028" s="121" t="str">
        <f t="shared" si="331"/>
        <v/>
      </c>
      <c r="L3028" s="121" t="str">
        <f t="shared" si="332"/>
        <v/>
      </c>
      <c r="M3028" s="121" t="str">
        <f t="shared" si="335"/>
        <v/>
      </c>
      <c r="N3028" s="121" t="str">
        <f t="shared" si="333"/>
        <v/>
      </c>
      <c r="O3028" s="123"/>
    </row>
    <row r="3029" spans="1:15">
      <c r="A3029" s="127"/>
      <c r="B3029" s="133" t="s">
        <v>951</v>
      </c>
      <c r="C3029" s="122" t="s">
        <v>842</v>
      </c>
      <c r="D3029" s="127">
        <v>1</v>
      </c>
      <c r="E3029" s="127">
        <v>10</v>
      </c>
      <c r="F3029" s="127">
        <v>26</v>
      </c>
      <c r="G3029" s="128">
        <v>3.13</v>
      </c>
      <c r="H3029" s="121">
        <f t="shared" si="329"/>
        <v>0.61728395061728392</v>
      </c>
      <c r="I3029" s="121" t="str">
        <f t="shared" si="330"/>
        <v/>
      </c>
      <c r="J3029" s="121">
        <f t="shared" si="334"/>
        <v>50.234567901234563</v>
      </c>
      <c r="K3029" s="121" t="str">
        <f t="shared" si="331"/>
        <v/>
      </c>
      <c r="L3029" s="121" t="str">
        <f t="shared" si="332"/>
        <v/>
      </c>
      <c r="M3029" s="121" t="str">
        <f t="shared" si="335"/>
        <v/>
      </c>
      <c r="N3029" s="121" t="str">
        <f t="shared" si="333"/>
        <v/>
      </c>
      <c r="O3029" s="123"/>
    </row>
    <row r="3030" spans="1:15">
      <c r="A3030" s="127"/>
      <c r="B3030" s="131"/>
      <c r="C3030" s="122" t="s">
        <v>842</v>
      </c>
      <c r="D3030" s="127">
        <v>1</v>
      </c>
      <c r="E3030" s="127">
        <v>10</v>
      </c>
      <c r="F3030" s="127">
        <v>26</v>
      </c>
      <c r="G3030" s="128">
        <v>2.4</v>
      </c>
      <c r="H3030" s="121">
        <f t="shared" si="329"/>
        <v>0.61728395061728392</v>
      </c>
      <c r="I3030" s="121" t="str">
        <f t="shared" si="330"/>
        <v/>
      </c>
      <c r="J3030" s="121">
        <f t="shared" si="334"/>
        <v>38.518518518518519</v>
      </c>
      <c r="K3030" s="121" t="str">
        <f t="shared" si="331"/>
        <v/>
      </c>
      <c r="L3030" s="121" t="str">
        <f t="shared" si="332"/>
        <v/>
      </c>
      <c r="M3030" s="121" t="str">
        <f t="shared" si="335"/>
        <v/>
      </c>
      <c r="N3030" s="121" t="str">
        <f t="shared" si="333"/>
        <v/>
      </c>
      <c r="O3030" s="123"/>
    </row>
    <row r="3031" spans="1:15">
      <c r="A3031" s="127"/>
      <c r="B3031" s="131"/>
      <c r="C3031" s="122" t="s">
        <v>852</v>
      </c>
      <c r="D3031" s="127">
        <v>1</v>
      </c>
      <c r="E3031" s="127">
        <v>10</v>
      </c>
      <c r="F3031" s="127">
        <v>10</v>
      </c>
      <c r="G3031" s="128">
        <v>8.1750000000000007</v>
      </c>
      <c r="H3031" s="121">
        <f t="shared" si="329"/>
        <v>0.61728395061728392</v>
      </c>
      <c r="I3031" s="121" t="str">
        <f t="shared" si="330"/>
        <v/>
      </c>
      <c r="J3031" s="121">
        <f t="shared" si="334"/>
        <v>50.462962962962962</v>
      </c>
      <c r="K3031" s="121" t="str">
        <f t="shared" si="331"/>
        <v/>
      </c>
      <c r="L3031" s="121" t="str">
        <f t="shared" si="332"/>
        <v/>
      </c>
      <c r="M3031" s="121" t="str">
        <f t="shared" si="335"/>
        <v/>
      </c>
      <c r="N3031" s="121" t="str">
        <f t="shared" si="333"/>
        <v/>
      </c>
      <c r="O3031" s="123"/>
    </row>
    <row r="3032" spans="1:15">
      <c r="A3032" s="127"/>
      <c r="B3032" s="131"/>
      <c r="C3032" s="122" t="s">
        <v>870</v>
      </c>
      <c r="D3032" s="127">
        <v>1</v>
      </c>
      <c r="E3032" s="127">
        <v>8</v>
      </c>
      <c r="F3032" s="127">
        <v>4</v>
      </c>
      <c r="G3032" s="128">
        <v>8.1750000000000007</v>
      </c>
      <c r="H3032" s="121">
        <f t="shared" si="329"/>
        <v>0.39506172839506171</v>
      </c>
      <c r="I3032" s="121">
        <f t="shared" si="330"/>
        <v>12.918518518518519</v>
      </c>
      <c r="J3032" s="121" t="str">
        <f t="shared" si="334"/>
        <v/>
      </c>
      <c r="K3032" s="121" t="str">
        <f t="shared" si="331"/>
        <v/>
      </c>
      <c r="L3032" s="121" t="str">
        <f t="shared" si="332"/>
        <v/>
      </c>
      <c r="M3032" s="121" t="str">
        <f t="shared" si="335"/>
        <v/>
      </c>
      <c r="N3032" s="121" t="str">
        <f t="shared" si="333"/>
        <v/>
      </c>
      <c r="O3032" s="123"/>
    </row>
    <row r="3033" spans="1:15">
      <c r="A3033" s="127"/>
      <c r="B3033" s="133" t="s">
        <v>952</v>
      </c>
      <c r="C3033" s="122" t="s">
        <v>842</v>
      </c>
      <c r="D3033" s="127">
        <v>1</v>
      </c>
      <c r="E3033" s="127">
        <v>8</v>
      </c>
      <c r="F3033" s="127">
        <v>20</v>
      </c>
      <c r="G3033" s="128">
        <v>2.4449999999999998</v>
      </c>
      <c r="H3033" s="121">
        <f t="shared" si="329"/>
        <v>0.39506172839506171</v>
      </c>
      <c r="I3033" s="121">
        <f t="shared" si="330"/>
        <v>19.318518518518516</v>
      </c>
      <c r="J3033" s="121" t="str">
        <f t="shared" si="334"/>
        <v/>
      </c>
      <c r="K3033" s="121" t="str">
        <f t="shared" si="331"/>
        <v/>
      </c>
      <c r="L3033" s="121" t="str">
        <f t="shared" si="332"/>
        <v/>
      </c>
      <c r="M3033" s="121" t="str">
        <f t="shared" si="335"/>
        <v/>
      </c>
      <c r="N3033" s="121" t="str">
        <f t="shared" si="333"/>
        <v/>
      </c>
      <c r="O3033" s="123"/>
    </row>
    <row r="3034" spans="1:15">
      <c r="A3034" s="127"/>
      <c r="B3034" s="131"/>
      <c r="C3034" s="122" t="s">
        <v>852</v>
      </c>
      <c r="D3034" s="127">
        <v>1</v>
      </c>
      <c r="E3034" s="127">
        <v>8</v>
      </c>
      <c r="F3034" s="127">
        <v>13</v>
      </c>
      <c r="G3034" s="128">
        <v>3.48</v>
      </c>
      <c r="H3034" s="121">
        <f t="shared" si="329"/>
        <v>0.39506172839506171</v>
      </c>
      <c r="I3034" s="121">
        <f t="shared" si="330"/>
        <v>17.872592592592593</v>
      </c>
      <c r="J3034" s="121" t="str">
        <f t="shared" si="334"/>
        <v/>
      </c>
      <c r="K3034" s="121" t="str">
        <f t="shared" si="331"/>
        <v/>
      </c>
      <c r="L3034" s="121" t="str">
        <f t="shared" si="332"/>
        <v/>
      </c>
      <c r="M3034" s="121" t="str">
        <f t="shared" si="335"/>
        <v/>
      </c>
      <c r="N3034" s="121" t="str">
        <f t="shared" si="333"/>
        <v/>
      </c>
      <c r="O3034" s="123"/>
    </row>
    <row r="3035" spans="1:15">
      <c r="A3035" s="127"/>
      <c r="B3035" s="133" t="s">
        <v>940</v>
      </c>
      <c r="C3035" s="122" t="s">
        <v>842</v>
      </c>
      <c r="D3035" s="127">
        <v>2</v>
      </c>
      <c r="E3035" s="127">
        <v>8</v>
      </c>
      <c r="F3035" s="127">
        <v>18</v>
      </c>
      <c r="G3035" s="128">
        <v>2.4</v>
      </c>
      <c r="H3035" s="121">
        <f t="shared" si="329"/>
        <v>0.39506172839506171</v>
      </c>
      <c r="I3035" s="121">
        <f t="shared" si="330"/>
        <v>34.133333333333326</v>
      </c>
      <c r="J3035" s="121" t="str">
        <f t="shared" si="334"/>
        <v/>
      </c>
      <c r="K3035" s="121" t="str">
        <f t="shared" si="331"/>
        <v/>
      </c>
      <c r="L3035" s="121" t="str">
        <f t="shared" si="332"/>
        <v/>
      </c>
      <c r="M3035" s="121" t="str">
        <f t="shared" si="335"/>
        <v/>
      </c>
      <c r="N3035" s="121" t="str">
        <f t="shared" si="333"/>
        <v/>
      </c>
      <c r="O3035" s="137"/>
    </row>
    <row r="3036" spans="1:15">
      <c r="A3036" s="127"/>
      <c r="B3036" s="131"/>
      <c r="C3036" s="122" t="s">
        <v>852</v>
      </c>
      <c r="D3036" s="127">
        <v>2</v>
      </c>
      <c r="E3036" s="127">
        <v>8</v>
      </c>
      <c r="F3036" s="127">
        <v>5</v>
      </c>
      <c r="G3036" s="128">
        <v>3.08</v>
      </c>
      <c r="H3036" s="121">
        <f t="shared" si="329"/>
        <v>0.39506172839506171</v>
      </c>
      <c r="I3036" s="121">
        <f t="shared" si="330"/>
        <v>12.167901234567902</v>
      </c>
      <c r="J3036" s="121" t="str">
        <f t="shared" si="334"/>
        <v/>
      </c>
      <c r="K3036" s="121" t="str">
        <f t="shared" si="331"/>
        <v/>
      </c>
      <c r="L3036" s="121" t="str">
        <f t="shared" si="332"/>
        <v/>
      </c>
      <c r="M3036" s="121" t="str">
        <f t="shared" si="335"/>
        <v/>
      </c>
      <c r="N3036" s="121" t="str">
        <f t="shared" si="333"/>
        <v/>
      </c>
      <c r="O3036" s="137"/>
    </row>
    <row r="3037" spans="1:15">
      <c r="A3037" s="127"/>
      <c r="B3037" s="131"/>
      <c r="C3037" s="122" t="s">
        <v>852</v>
      </c>
      <c r="D3037" s="127">
        <v>2</v>
      </c>
      <c r="E3037" s="127">
        <v>8</v>
      </c>
      <c r="F3037" s="127">
        <v>5</v>
      </c>
      <c r="G3037" s="128">
        <v>3.63</v>
      </c>
      <c r="H3037" s="121">
        <f t="shared" si="329"/>
        <v>0.39506172839506171</v>
      </c>
      <c r="I3037" s="121">
        <f t="shared" si="330"/>
        <v>14.340740740740738</v>
      </c>
      <c r="J3037" s="121" t="str">
        <f t="shared" si="334"/>
        <v/>
      </c>
      <c r="K3037" s="121" t="str">
        <f t="shared" si="331"/>
        <v/>
      </c>
      <c r="L3037" s="121" t="str">
        <f t="shared" si="332"/>
        <v/>
      </c>
      <c r="M3037" s="121" t="str">
        <f t="shared" si="335"/>
        <v/>
      </c>
      <c r="N3037" s="121" t="str">
        <f t="shared" si="333"/>
        <v/>
      </c>
      <c r="O3037" s="137"/>
    </row>
    <row r="3038" spans="1:15">
      <c r="A3038" s="127"/>
      <c r="B3038" s="131"/>
      <c r="C3038" s="122" t="s">
        <v>870</v>
      </c>
      <c r="D3038" s="127">
        <v>2</v>
      </c>
      <c r="E3038" s="127">
        <v>8</v>
      </c>
      <c r="F3038" s="127">
        <v>5</v>
      </c>
      <c r="G3038" s="128">
        <v>3.08</v>
      </c>
      <c r="H3038" s="121">
        <f t="shared" si="329"/>
        <v>0.39506172839506171</v>
      </c>
      <c r="I3038" s="121">
        <f t="shared" si="330"/>
        <v>12.167901234567902</v>
      </c>
      <c r="J3038" s="121" t="str">
        <f t="shared" si="334"/>
        <v/>
      </c>
      <c r="K3038" s="121" t="str">
        <f t="shared" si="331"/>
        <v/>
      </c>
      <c r="L3038" s="121" t="str">
        <f t="shared" si="332"/>
        <v/>
      </c>
      <c r="M3038" s="121" t="str">
        <f t="shared" si="335"/>
        <v/>
      </c>
      <c r="N3038" s="121" t="str">
        <f t="shared" si="333"/>
        <v/>
      </c>
      <c r="O3038" s="137"/>
    </row>
    <row r="3039" spans="1:15">
      <c r="A3039" s="127"/>
      <c r="B3039" s="131"/>
      <c r="C3039" s="122" t="s">
        <v>870</v>
      </c>
      <c r="D3039" s="127">
        <v>2</v>
      </c>
      <c r="E3039" s="127">
        <v>8</v>
      </c>
      <c r="F3039" s="127">
        <v>8</v>
      </c>
      <c r="G3039" s="128">
        <v>2.2999999999999998</v>
      </c>
      <c r="H3039" s="121">
        <f t="shared" si="329"/>
        <v>0.39506172839506171</v>
      </c>
      <c r="I3039" s="121">
        <f t="shared" si="330"/>
        <v>14.53827160493827</v>
      </c>
      <c r="J3039" s="121" t="str">
        <f t="shared" si="334"/>
        <v/>
      </c>
      <c r="K3039" s="121" t="str">
        <f t="shared" si="331"/>
        <v/>
      </c>
      <c r="L3039" s="121" t="str">
        <f t="shared" si="332"/>
        <v/>
      </c>
      <c r="M3039" s="121" t="str">
        <f t="shared" si="335"/>
        <v/>
      </c>
      <c r="N3039" s="121" t="str">
        <f t="shared" si="333"/>
        <v/>
      </c>
      <c r="O3039" s="123"/>
    </row>
    <row r="3040" spans="1:15">
      <c r="A3040" s="127"/>
      <c r="B3040" s="133" t="s">
        <v>940</v>
      </c>
      <c r="C3040" s="122" t="s">
        <v>842</v>
      </c>
      <c r="D3040" s="127">
        <v>1</v>
      </c>
      <c r="E3040" s="127">
        <v>8</v>
      </c>
      <c r="F3040" s="127">
        <v>44</v>
      </c>
      <c r="G3040" s="128">
        <v>2.2999999999999998</v>
      </c>
      <c r="H3040" s="121">
        <f t="shared" si="329"/>
        <v>0.39506172839506171</v>
      </c>
      <c r="I3040" s="121">
        <f t="shared" si="330"/>
        <v>39.980246913580238</v>
      </c>
      <c r="J3040" s="121" t="str">
        <f t="shared" si="334"/>
        <v/>
      </c>
      <c r="K3040" s="121" t="str">
        <f t="shared" si="331"/>
        <v/>
      </c>
      <c r="L3040" s="121" t="str">
        <f t="shared" si="332"/>
        <v/>
      </c>
      <c r="M3040" s="121" t="str">
        <f t="shared" si="335"/>
        <v/>
      </c>
      <c r="N3040" s="121" t="str">
        <f t="shared" si="333"/>
        <v/>
      </c>
      <c r="O3040" s="123"/>
    </row>
    <row r="3041" spans="1:15">
      <c r="A3041" s="127"/>
      <c r="B3041" s="131"/>
      <c r="C3041" s="122" t="s">
        <v>852</v>
      </c>
      <c r="D3041" s="127">
        <v>1</v>
      </c>
      <c r="E3041" s="127">
        <v>8</v>
      </c>
      <c r="F3041" s="127">
        <v>10</v>
      </c>
      <c r="G3041" s="128">
        <v>6.94</v>
      </c>
      <c r="H3041" s="121">
        <f t="shared" si="329"/>
        <v>0.39506172839506171</v>
      </c>
      <c r="I3041" s="121">
        <f t="shared" si="330"/>
        <v>27.417283950617286</v>
      </c>
      <c r="J3041" s="121" t="str">
        <f t="shared" si="334"/>
        <v/>
      </c>
      <c r="K3041" s="121" t="str">
        <f t="shared" si="331"/>
        <v/>
      </c>
      <c r="L3041" s="121" t="str">
        <f t="shared" si="332"/>
        <v/>
      </c>
      <c r="M3041" s="121" t="str">
        <f t="shared" si="335"/>
        <v/>
      </c>
      <c r="N3041" s="121" t="str">
        <f t="shared" si="333"/>
        <v/>
      </c>
      <c r="O3041" s="123"/>
    </row>
    <row r="3042" spans="1:15">
      <c r="A3042" s="127"/>
      <c r="B3042" s="131"/>
      <c r="C3042" s="122" t="s">
        <v>870</v>
      </c>
      <c r="D3042" s="127">
        <v>1</v>
      </c>
      <c r="E3042" s="127">
        <v>8</v>
      </c>
      <c r="F3042" s="127">
        <v>5</v>
      </c>
      <c r="G3042" s="128">
        <v>6.34</v>
      </c>
      <c r="H3042" s="121">
        <f t="shared" si="329"/>
        <v>0.39506172839506171</v>
      </c>
      <c r="I3042" s="121">
        <f t="shared" si="330"/>
        <v>12.523456790123456</v>
      </c>
      <c r="J3042" s="121" t="str">
        <f t="shared" si="334"/>
        <v/>
      </c>
      <c r="K3042" s="121" t="str">
        <f t="shared" si="331"/>
        <v/>
      </c>
      <c r="L3042" s="121" t="str">
        <f t="shared" si="332"/>
        <v/>
      </c>
      <c r="M3042" s="121" t="str">
        <f t="shared" si="335"/>
        <v/>
      </c>
      <c r="N3042" s="121" t="str">
        <f t="shared" si="333"/>
        <v/>
      </c>
      <c r="O3042" s="123"/>
    </row>
    <row r="3043" spans="1:15">
      <c r="A3043" s="127"/>
      <c r="B3043" s="131"/>
      <c r="C3043" s="122" t="s">
        <v>870</v>
      </c>
      <c r="D3043" s="127">
        <v>1</v>
      </c>
      <c r="E3043" s="127">
        <v>8</v>
      </c>
      <c r="F3043" s="127">
        <v>8</v>
      </c>
      <c r="G3043" s="128">
        <v>2.2999999999999998</v>
      </c>
      <c r="H3043" s="121">
        <f t="shared" si="329"/>
        <v>0.39506172839506171</v>
      </c>
      <c r="I3043" s="121">
        <f t="shared" si="330"/>
        <v>7.269135802469135</v>
      </c>
      <c r="J3043" s="121" t="str">
        <f t="shared" si="334"/>
        <v/>
      </c>
      <c r="K3043" s="121" t="str">
        <f t="shared" si="331"/>
        <v/>
      </c>
      <c r="L3043" s="121" t="str">
        <f t="shared" si="332"/>
        <v/>
      </c>
      <c r="M3043" s="121" t="str">
        <f t="shared" si="335"/>
        <v/>
      </c>
      <c r="N3043" s="121" t="str">
        <f t="shared" si="333"/>
        <v/>
      </c>
      <c r="O3043" s="123"/>
    </row>
    <row r="3044" spans="1:15">
      <c r="A3044" s="127"/>
      <c r="B3044" s="133" t="s">
        <v>222</v>
      </c>
      <c r="C3044" s="122" t="s">
        <v>842</v>
      </c>
      <c r="D3044" s="127">
        <v>2</v>
      </c>
      <c r="E3044" s="127">
        <v>8</v>
      </c>
      <c r="F3044" s="127">
        <v>8</v>
      </c>
      <c r="G3044" s="128">
        <v>2.0550000000000002</v>
      </c>
      <c r="H3044" s="121">
        <f t="shared" si="329"/>
        <v>0.39506172839506171</v>
      </c>
      <c r="I3044" s="121">
        <f t="shared" si="330"/>
        <v>12.989629629629629</v>
      </c>
      <c r="J3044" s="121" t="str">
        <f t="shared" si="334"/>
        <v/>
      </c>
      <c r="K3044" s="121" t="str">
        <f t="shared" si="331"/>
        <v/>
      </c>
      <c r="L3044" s="121" t="str">
        <f t="shared" si="332"/>
        <v/>
      </c>
      <c r="M3044" s="121" t="str">
        <f t="shared" si="335"/>
        <v/>
      </c>
      <c r="N3044" s="121" t="str">
        <f t="shared" si="333"/>
        <v/>
      </c>
      <c r="O3044" s="123"/>
    </row>
    <row r="3045" spans="1:15">
      <c r="A3045" s="127"/>
      <c r="B3045" s="131"/>
      <c r="C3045" s="122" t="s">
        <v>852</v>
      </c>
      <c r="D3045" s="127">
        <v>2</v>
      </c>
      <c r="E3045" s="127">
        <v>8</v>
      </c>
      <c r="F3045" s="127">
        <v>8</v>
      </c>
      <c r="G3045" s="128">
        <v>2.0550000000000002</v>
      </c>
      <c r="H3045" s="121">
        <f t="shared" si="329"/>
        <v>0.39506172839506171</v>
      </c>
      <c r="I3045" s="121">
        <f t="shared" si="330"/>
        <v>12.989629629629629</v>
      </c>
      <c r="J3045" s="121" t="str">
        <f t="shared" si="334"/>
        <v/>
      </c>
      <c r="K3045" s="121" t="str">
        <f t="shared" si="331"/>
        <v/>
      </c>
      <c r="L3045" s="121" t="str">
        <f t="shared" si="332"/>
        <v/>
      </c>
      <c r="M3045" s="121" t="str">
        <f t="shared" si="335"/>
        <v/>
      </c>
      <c r="N3045" s="121" t="str">
        <f t="shared" si="333"/>
        <v/>
      </c>
      <c r="O3045" s="123"/>
    </row>
    <row r="3046" spans="1:15">
      <c r="A3046" s="127"/>
      <c r="B3046" s="131"/>
      <c r="C3046" s="122" t="s">
        <v>870</v>
      </c>
      <c r="D3046" s="127">
        <v>2</v>
      </c>
      <c r="E3046" s="127">
        <v>8</v>
      </c>
      <c r="F3046" s="127">
        <v>4</v>
      </c>
      <c r="G3046" s="128">
        <v>1.0549999999999999</v>
      </c>
      <c r="H3046" s="121">
        <f t="shared" si="329"/>
        <v>0.39506172839506171</v>
      </c>
      <c r="I3046" s="121">
        <f t="shared" si="330"/>
        <v>3.3343209876543205</v>
      </c>
      <c r="J3046" s="121" t="str">
        <f t="shared" si="334"/>
        <v/>
      </c>
      <c r="K3046" s="121" t="str">
        <f t="shared" si="331"/>
        <v/>
      </c>
      <c r="L3046" s="121" t="str">
        <f t="shared" si="332"/>
        <v/>
      </c>
      <c r="M3046" s="121" t="str">
        <f t="shared" si="335"/>
        <v/>
      </c>
      <c r="N3046" s="121" t="str">
        <f t="shared" si="333"/>
        <v/>
      </c>
      <c r="O3046" s="123"/>
    </row>
    <row r="3047" spans="1:15">
      <c r="A3047" s="127"/>
      <c r="B3047" s="133" t="s">
        <v>953</v>
      </c>
      <c r="C3047" s="122" t="s">
        <v>842</v>
      </c>
      <c r="D3047" s="127">
        <v>4</v>
      </c>
      <c r="E3047" s="127">
        <v>10</v>
      </c>
      <c r="F3047" s="127">
        <v>77</v>
      </c>
      <c r="G3047" s="128">
        <v>0.96</v>
      </c>
      <c r="H3047" s="121">
        <f t="shared" si="329"/>
        <v>0.61728395061728392</v>
      </c>
      <c r="I3047" s="121" t="str">
        <f t="shared" si="330"/>
        <v/>
      </c>
      <c r="J3047" s="121">
        <f t="shared" si="334"/>
        <v>182.5185185185185</v>
      </c>
      <c r="K3047" s="121" t="str">
        <f t="shared" si="331"/>
        <v/>
      </c>
      <c r="L3047" s="121" t="str">
        <f t="shared" si="332"/>
        <v/>
      </c>
      <c r="M3047" s="121" t="str">
        <f t="shared" si="335"/>
        <v/>
      </c>
      <c r="N3047" s="121" t="str">
        <f t="shared" si="333"/>
        <v/>
      </c>
      <c r="O3047" s="123"/>
    </row>
    <row r="3048" spans="1:15">
      <c r="A3048" s="127"/>
      <c r="B3048" s="131"/>
      <c r="C3048" s="122" t="s">
        <v>870</v>
      </c>
      <c r="D3048" s="127">
        <v>4</v>
      </c>
      <c r="E3048" s="127">
        <v>8</v>
      </c>
      <c r="F3048" s="127">
        <v>2</v>
      </c>
      <c r="G3048" s="128">
        <v>9.4600000000000009</v>
      </c>
      <c r="H3048" s="121">
        <f t="shared" si="329"/>
        <v>0.39506172839506171</v>
      </c>
      <c r="I3048" s="121">
        <f t="shared" si="330"/>
        <v>29.898271604938273</v>
      </c>
      <c r="J3048" s="121" t="str">
        <f t="shared" si="334"/>
        <v/>
      </c>
      <c r="K3048" s="121" t="str">
        <f t="shared" si="331"/>
        <v/>
      </c>
      <c r="L3048" s="121" t="str">
        <f t="shared" si="332"/>
        <v/>
      </c>
      <c r="M3048" s="121" t="str">
        <f t="shared" si="335"/>
        <v/>
      </c>
      <c r="N3048" s="121" t="str">
        <f t="shared" si="333"/>
        <v/>
      </c>
      <c r="O3048" s="123"/>
    </row>
    <row r="3049" spans="1:15">
      <c r="A3049" s="127"/>
      <c r="B3049" s="133" t="s">
        <v>863</v>
      </c>
      <c r="C3049" s="122" t="s">
        <v>863</v>
      </c>
      <c r="D3049" s="127">
        <v>1</v>
      </c>
      <c r="E3049" s="127">
        <v>10</v>
      </c>
      <c r="F3049" s="127">
        <v>520</v>
      </c>
      <c r="G3049" s="128">
        <v>1.27</v>
      </c>
      <c r="H3049" s="121">
        <f t="shared" si="329"/>
        <v>0.61728395061728392</v>
      </c>
      <c r="I3049" s="121" t="str">
        <f t="shared" si="330"/>
        <v/>
      </c>
      <c r="J3049" s="121">
        <f t="shared" si="334"/>
        <v>407.65432098765427</v>
      </c>
      <c r="K3049" s="121" t="str">
        <f t="shared" si="331"/>
        <v/>
      </c>
      <c r="L3049" s="121" t="str">
        <f t="shared" si="332"/>
        <v/>
      </c>
      <c r="M3049" s="121" t="str">
        <f t="shared" si="335"/>
        <v/>
      </c>
      <c r="N3049" s="121" t="str">
        <f t="shared" si="333"/>
        <v/>
      </c>
      <c r="O3049" s="123"/>
    </row>
    <row r="3050" spans="1:15">
      <c r="A3050" s="127">
        <v>4</v>
      </c>
      <c r="B3050" s="133" t="s">
        <v>954</v>
      </c>
      <c r="C3050" s="122"/>
      <c r="D3050" s="127"/>
      <c r="E3050" s="127"/>
      <c r="F3050" s="127"/>
      <c r="G3050" s="128"/>
      <c r="H3050" s="121">
        <f t="shared" si="329"/>
        <v>0</v>
      </c>
      <c r="I3050" s="121" t="str">
        <f t="shared" si="330"/>
        <v/>
      </c>
      <c r="J3050" s="121" t="str">
        <f t="shared" si="334"/>
        <v/>
      </c>
      <c r="K3050" s="121" t="str">
        <f t="shared" si="331"/>
        <v/>
      </c>
      <c r="L3050" s="121" t="str">
        <f t="shared" si="332"/>
        <v/>
      </c>
      <c r="M3050" s="121" t="str">
        <f t="shared" si="335"/>
        <v/>
      </c>
      <c r="N3050" s="121" t="str">
        <f t="shared" si="333"/>
        <v/>
      </c>
      <c r="O3050" s="123"/>
    </row>
    <row r="3051" spans="1:15">
      <c r="A3051" s="127"/>
      <c r="B3051" s="133" t="s">
        <v>955</v>
      </c>
      <c r="C3051" s="122" t="s">
        <v>914</v>
      </c>
      <c r="D3051" s="127">
        <v>1</v>
      </c>
      <c r="E3051" s="127">
        <v>16</v>
      </c>
      <c r="F3051" s="127">
        <v>2</v>
      </c>
      <c r="G3051" s="128">
        <v>5.96</v>
      </c>
      <c r="H3051" s="121">
        <f t="shared" si="329"/>
        <v>1.5802469135802468</v>
      </c>
      <c r="I3051" s="121" t="str">
        <f t="shared" si="330"/>
        <v/>
      </c>
      <c r="J3051" s="121" t="str">
        <f t="shared" si="334"/>
        <v/>
      </c>
      <c r="K3051" s="121" t="str">
        <f t="shared" si="331"/>
        <v/>
      </c>
      <c r="L3051" s="121">
        <f t="shared" si="332"/>
        <v>18.836543209876542</v>
      </c>
      <c r="M3051" s="121" t="str">
        <f t="shared" si="335"/>
        <v/>
      </c>
      <c r="N3051" s="121" t="str">
        <f t="shared" si="333"/>
        <v/>
      </c>
      <c r="O3051" s="123"/>
    </row>
    <row r="3052" spans="1:15">
      <c r="A3052" s="127"/>
      <c r="B3052" s="133"/>
      <c r="C3052" s="122" t="s">
        <v>930</v>
      </c>
      <c r="D3052" s="127">
        <v>1</v>
      </c>
      <c r="E3052" s="127">
        <v>16</v>
      </c>
      <c r="F3052" s="127">
        <v>2</v>
      </c>
      <c r="G3052" s="128">
        <v>5.96</v>
      </c>
      <c r="H3052" s="121">
        <f t="shared" si="329"/>
        <v>1.5802469135802468</v>
      </c>
      <c r="I3052" s="121" t="str">
        <f t="shared" si="330"/>
        <v/>
      </c>
      <c r="J3052" s="121" t="str">
        <f t="shared" si="334"/>
        <v/>
      </c>
      <c r="K3052" s="121" t="str">
        <f t="shared" si="331"/>
        <v/>
      </c>
      <c r="L3052" s="121">
        <f t="shared" si="332"/>
        <v>18.836543209876542</v>
      </c>
      <c r="M3052" s="121" t="str">
        <f t="shared" si="335"/>
        <v/>
      </c>
      <c r="N3052" s="121" t="str">
        <f t="shared" si="333"/>
        <v/>
      </c>
      <c r="O3052" s="123"/>
    </row>
    <row r="3053" spans="1:15">
      <c r="A3053" s="127"/>
      <c r="B3053" s="133"/>
      <c r="C3053" s="122" t="s">
        <v>893</v>
      </c>
      <c r="D3053" s="127">
        <v>1</v>
      </c>
      <c r="E3053" s="127">
        <v>16</v>
      </c>
      <c r="F3053" s="127">
        <v>4</v>
      </c>
      <c r="G3053" s="128">
        <v>2.06</v>
      </c>
      <c r="H3053" s="121">
        <f t="shared" si="329"/>
        <v>1.5802469135802468</v>
      </c>
      <c r="I3053" s="121" t="str">
        <f t="shared" si="330"/>
        <v/>
      </c>
      <c r="J3053" s="121" t="str">
        <f t="shared" si="334"/>
        <v/>
      </c>
      <c r="K3053" s="121" t="str">
        <f t="shared" si="331"/>
        <v/>
      </c>
      <c r="L3053" s="121">
        <f t="shared" si="332"/>
        <v>13.021234567901233</v>
      </c>
      <c r="M3053" s="121" t="str">
        <f t="shared" si="335"/>
        <v/>
      </c>
      <c r="N3053" s="121" t="str">
        <f t="shared" si="333"/>
        <v/>
      </c>
      <c r="O3053" s="123"/>
    </row>
    <row r="3054" spans="1:15">
      <c r="A3054" s="127"/>
      <c r="B3054" s="133"/>
      <c r="C3054" s="122" t="s">
        <v>840</v>
      </c>
      <c r="D3054" s="127">
        <v>1</v>
      </c>
      <c r="E3054" s="127">
        <v>16</v>
      </c>
      <c r="F3054" s="127">
        <v>1</v>
      </c>
      <c r="G3054" s="128">
        <v>3.46</v>
      </c>
      <c r="H3054" s="121">
        <f t="shared" si="329"/>
        <v>1.5802469135802468</v>
      </c>
      <c r="I3054" s="121" t="str">
        <f t="shared" si="330"/>
        <v/>
      </c>
      <c r="J3054" s="121" t="str">
        <f t="shared" si="334"/>
        <v/>
      </c>
      <c r="K3054" s="121" t="str">
        <f t="shared" si="331"/>
        <v/>
      </c>
      <c r="L3054" s="121">
        <f t="shared" si="332"/>
        <v>5.4676543209876538</v>
      </c>
      <c r="M3054" s="121" t="str">
        <f t="shared" si="335"/>
        <v/>
      </c>
      <c r="N3054" s="121" t="str">
        <f t="shared" si="333"/>
        <v/>
      </c>
      <c r="O3054" s="123"/>
    </row>
    <row r="3055" spans="1:15">
      <c r="A3055" s="127"/>
      <c r="B3055" s="133"/>
      <c r="C3055" s="122" t="s">
        <v>905</v>
      </c>
      <c r="D3055" s="127">
        <v>1</v>
      </c>
      <c r="E3055" s="127">
        <v>8</v>
      </c>
      <c r="F3055" s="127">
        <v>33</v>
      </c>
      <c r="G3055" s="128">
        <v>1.32</v>
      </c>
      <c r="H3055" s="121">
        <f t="shared" si="329"/>
        <v>0.39506172839506171</v>
      </c>
      <c r="I3055" s="121">
        <f t="shared" si="330"/>
        <v>17.20888888888889</v>
      </c>
      <c r="J3055" s="121" t="str">
        <f t="shared" si="334"/>
        <v/>
      </c>
      <c r="K3055" s="121" t="str">
        <f t="shared" si="331"/>
        <v/>
      </c>
      <c r="L3055" s="121" t="str">
        <f t="shared" si="332"/>
        <v/>
      </c>
      <c r="M3055" s="121" t="str">
        <f t="shared" si="335"/>
        <v/>
      </c>
      <c r="N3055" s="121" t="str">
        <f t="shared" si="333"/>
        <v/>
      </c>
      <c r="O3055" s="137"/>
    </row>
    <row r="3056" spans="1:15">
      <c r="A3056" s="127"/>
      <c r="B3056" s="133" t="s">
        <v>991</v>
      </c>
      <c r="C3056" s="122" t="s">
        <v>957</v>
      </c>
      <c r="D3056" s="127">
        <v>1</v>
      </c>
      <c r="E3056" s="127">
        <v>12</v>
      </c>
      <c r="F3056" s="127">
        <v>7</v>
      </c>
      <c r="G3056" s="128">
        <v>2.5</v>
      </c>
      <c r="H3056" s="121">
        <f t="shared" si="329"/>
        <v>0.88888888888888884</v>
      </c>
      <c r="I3056" s="121" t="str">
        <f t="shared" si="330"/>
        <v/>
      </c>
      <c r="J3056" s="121" t="str">
        <f t="shared" si="334"/>
        <v/>
      </c>
      <c r="K3056" s="121">
        <f t="shared" si="331"/>
        <v>15.555555555555555</v>
      </c>
      <c r="L3056" s="121" t="str">
        <f t="shared" si="332"/>
        <v/>
      </c>
      <c r="M3056" s="121" t="str">
        <f t="shared" si="335"/>
        <v/>
      </c>
      <c r="N3056" s="121" t="str">
        <f t="shared" si="333"/>
        <v/>
      </c>
      <c r="O3056" s="123"/>
    </row>
    <row r="3057" spans="1:15">
      <c r="A3057" s="127"/>
      <c r="B3057" s="131"/>
      <c r="C3057" s="122" t="s">
        <v>957</v>
      </c>
      <c r="D3057" s="127">
        <v>1</v>
      </c>
      <c r="E3057" s="127">
        <v>12</v>
      </c>
      <c r="F3057" s="127">
        <v>6</v>
      </c>
      <c r="G3057" s="128">
        <v>2</v>
      </c>
      <c r="H3057" s="121">
        <f t="shared" si="329"/>
        <v>0.88888888888888884</v>
      </c>
      <c r="I3057" s="121" t="str">
        <f t="shared" si="330"/>
        <v/>
      </c>
      <c r="J3057" s="121" t="str">
        <f t="shared" si="334"/>
        <v/>
      </c>
      <c r="K3057" s="121">
        <f t="shared" si="331"/>
        <v>10.666666666666666</v>
      </c>
      <c r="L3057" s="121" t="str">
        <f t="shared" si="332"/>
        <v/>
      </c>
      <c r="M3057" s="121" t="str">
        <f t="shared" si="335"/>
        <v/>
      </c>
      <c r="N3057" s="121" t="str">
        <f t="shared" si="333"/>
        <v/>
      </c>
      <c r="O3057" s="123"/>
    </row>
    <row r="3058" spans="1:15">
      <c r="A3058" s="127"/>
      <c r="B3058" s="131"/>
      <c r="C3058" s="122" t="s">
        <v>958</v>
      </c>
      <c r="D3058" s="127">
        <v>1</v>
      </c>
      <c r="E3058" s="127">
        <v>12</v>
      </c>
      <c r="F3058" s="127">
        <v>7</v>
      </c>
      <c r="G3058" s="128">
        <v>0.6</v>
      </c>
      <c r="H3058" s="121">
        <f t="shared" si="329"/>
        <v>0.88888888888888884</v>
      </c>
      <c r="I3058" s="121" t="str">
        <f t="shared" si="330"/>
        <v/>
      </c>
      <c r="J3058" s="121" t="str">
        <f t="shared" si="334"/>
        <v/>
      </c>
      <c r="K3058" s="121">
        <f t="shared" si="331"/>
        <v>3.7333333333333334</v>
      </c>
      <c r="L3058" s="121" t="str">
        <f t="shared" si="332"/>
        <v/>
      </c>
      <c r="M3058" s="121" t="str">
        <f t="shared" si="335"/>
        <v/>
      </c>
      <c r="N3058" s="121" t="str">
        <f t="shared" si="333"/>
        <v/>
      </c>
      <c r="O3058" s="123"/>
    </row>
    <row r="3059" spans="1:15">
      <c r="A3059" s="127"/>
      <c r="B3059" s="131"/>
      <c r="C3059" s="122" t="s">
        <v>958</v>
      </c>
      <c r="D3059" s="127">
        <v>1</v>
      </c>
      <c r="E3059" s="127">
        <v>12</v>
      </c>
      <c r="F3059" s="127">
        <v>7</v>
      </c>
      <c r="G3059" s="128">
        <v>0.6</v>
      </c>
      <c r="H3059" s="121">
        <f t="shared" si="329"/>
        <v>0.88888888888888884</v>
      </c>
      <c r="I3059" s="121" t="str">
        <f t="shared" si="330"/>
        <v/>
      </c>
      <c r="J3059" s="121" t="str">
        <f t="shared" si="334"/>
        <v/>
      </c>
      <c r="K3059" s="121">
        <f t="shared" si="331"/>
        <v>3.7333333333333334</v>
      </c>
      <c r="L3059" s="121" t="str">
        <f t="shared" si="332"/>
        <v/>
      </c>
      <c r="M3059" s="121" t="str">
        <f t="shared" si="335"/>
        <v/>
      </c>
      <c r="N3059" s="121" t="str">
        <f t="shared" si="333"/>
        <v/>
      </c>
      <c r="O3059" s="123"/>
    </row>
    <row r="3060" spans="1:15">
      <c r="A3060" s="127"/>
      <c r="B3060" s="131"/>
      <c r="C3060" s="122" t="s">
        <v>842</v>
      </c>
      <c r="D3060" s="127">
        <v>2</v>
      </c>
      <c r="E3060" s="127">
        <v>12</v>
      </c>
      <c r="F3060" s="127">
        <v>7</v>
      </c>
      <c r="G3060" s="128">
        <v>4.43</v>
      </c>
      <c r="H3060" s="121">
        <f t="shared" si="329"/>
        <v>0.88888888888888884</v>
      </c>
      <c r="I3060" s="121" t="str">
        <f t="shared" si="330"/>
        <v/>
      </c>
      <c r="J3060" s="121" t="str">
        <f t="shared" si="334"/>
        <v/>
      </c>
      <c r="K3060" s="121">
        <f t="shared" si="331"/>
        <v>55.128888888888881</v>
      </c>
      <c r="L3060" s="121" t="str">
        <f t="shared" si="332"/>
        <v/>
      </c>
      <c r="M3060" s="121" t="str">
        <f t="shared" si="335"/>
        <v/>
      </c>
      <c r="N3060" s="121" t="str">
        <f t="shared" si="333"/>
        <v/>
      </c>
      <c r="O3060" s="123"/>
    </row>
    <row r="3061" spans="1:15">
      <c r="A3061" s="127"/>
      <c r="B3061" s="131"/>
      <c r="C3061" s="122" t="s">
        <v>842</v>
      </c>
      <c r="D3061" s="127">
        <v>2</v>
      </c>
      <c r="E3061" s="127">
        <v>12</v>
      </c>
      <c r="F3061" s="127">
        <v>6</v>
      </c>
      <c r="G3061" s="128">
        <v>4.13</v>
      </c>
      <c r="H3061" s="121">
        <f t="shared" si="329"/>
        <v>0.88888888888888884</v>
      </c>
      <c r="I3061" s="121" t="str">
        <f t="shared" si="330"/>
        <v/>
      </c>
      <c r="J3061" s="121" t="str">
        <f t="shared" si="334"/>
        <v/>
      </c>
      <c r="K3061" s="121">
        <f t="shared" si="331"/>
        <v>44.053333333333335</v>
      </c>
      <c r="L3061" s="121" t="str">
        <f t="shared" si="332"/>
        <v/>
      </c>
      <c r="M3061" s="121" t="str">
        <f t="shared" si="335"/>
        <v/>
      </c>
      <c r="N3061" s="121" t="str">
        <f t="shared" si="333"/>
        <v/>
      </c>
      <c r="O3061" s="123"/>
    </row>
    <row r="3062" spans="1:15">
      <c r="A3062" s="127"/>
      <c r="B3062" s="131"/>
      <c r="C3062" s="122" t="s">
        <v>852</v>
      </c>
      <c r="D3062" s="127">
        <v>2</v>
      </c>
      <c r="E3062" s="127">
        <v>8</v>
      </c>
      <c r="F3062" s="127">
        <v>16</v>
      </c>
      <c r="G3062" s="128">
        <v>1.75</v>
      </c>
      <c r="H3062" s="121">
        <f t="shared" si="329"/>
        <v>0.39506172839506171</v>
      </c>
      <c r="I3062" s="121">
        <f t="shared" si="330"/>
        <v>22.123456790123456</v>
      </c>
      <c r="J3062" s="121" t="str">
        <f t="shared" si="334"/>
        <v/>
      </c>
      <c r="K3062" s="121" t="str">
        <f t="shared" si="331"/>
        <v/>
      </c>
      <c r="L3062" s="121" t="str">
        <f t="shared" si="332"/>
        <v/>
      </c>
      <c r="M3062" s="121" t="str">
        <f t="shared" si="335"/>
        <v/>
      </c>
      <c r="N3062" s="121" t="str">
        <f t="shared" si="333"/>
        <v/>
      </c>
      <c r="O3062" s="123"/>
    </row>
    <row r="3063" spans="1:15">
      <c r="A3063" s="127"/>
      <c r="B3063" s="133" t="s">
        <v>959</v>
      </c>
      <c r="C3063" s="122" t="s">
        <v>842</v>
      </c>
      <c r="D3063" s="127">
        <v>2</v>
      </c>
      <c r="E3063" s="127">
        <v>12</v>
      </c>
      <c r="F3063" s="127">
        <v>19</v>
      </c>
      <c r="G3063" s="128">
        <v>2.0299999999999998</v>
      </c>
      <c r="H3063" s="121">
        <f t="shared" si="329"/>
        <v>0.88888888888888884</v>
      </c>
      <c r="I3063" s="121" t="str">
        <f t="shared" si="330"/>
        <v/>
      </c>
      <c r="J3063" s="121" t="str">
        <f t="shared" si="334"/>
        <v/>
      </c>
      <c r="K3063" s="121">
        <f t="shared" si="331"/>
        <v>68.568888888888878</v>
      </c>
      <c r="L3063" s="121" t="str">
        <f t="shared" si="332"/>
        <v/>
      </c>
      <c r="M3063" s="121" t="str">
        <f t="shared" si="335"/>
        <v/>
      </c>
      <c r="N3063" s="121" t="str">
        <f t="shared" si="333"/>
        <v/>
      </c>
      <c r="O3063" s="123"/>
    </row>
    <row r="3064" spans="1:15">
      <c r="A3064" s="127"/>
      <c r="B3064" s="131"/>
      <c r="C3064" s="122" t="s">
        <v>852</v>
      </c>
      <c r="D3064" s="127">
        <v>2</v>
      </c>
      <c r="E3064" s="127">
        <v>8</v>
      </c>
      <c r="F3064" s="127">
        <v>10</v>
      </c>
      <c r="G3064" s="128">
        <v>4.45</v>
      </c>
      <c r="H3064" s="121">
        <f t="shared" si="329"/>
        <v>0.39506172839506171</v>
      </c>
      <c r="I3064" s="121">
        <f t="shared" si="330"/>
        <v>35.160493827160494</v>
      </c>
      <c r="J3064" s="121" t="str">
        <f t="shared" si="334"/>
        <v/>
      </c>
      <c r="K3064" s="121" t="str">
        <f t="shared" si="331"/>
        <v/>
      </c>
      <c r="L3064" s="121" t="str">
        <f t="shared" si="332"/>
        <v/>
      </c>
      <c r="M3064" s="121" t="str">
        <f t="shared" si="335"/>
        <v/>
      </c>
      <c r="N3064" s="121" t="str">
        <f t="shared" si="333"/>
        <v/>
      </c>
      <c r="O3064" s="123"/>
    </row>
    <row r="3065" spans="1:15">
      <c r="A3065" s="127"/>
      <c r="B3065" s="133" t="s">
        <v>992</v>
      </c>
      <c r="C3065" s="122" t="s">
        <v>842</v>
      </c>
      <c r="D3065" s="127">
        <v>2</v>
      </c>
      <c r="E3065" s="127">
        <v>12</v>
      </c>
      <c r="F3065" s="127">
        <v>12</v>
      </c>
      <c r="G3065" s="128">
        <v>6</v>
      </c>
      <c r="H3065" s="121">
        <f t="shared" si="329"/>
        <v>0.88888888888888884</v>
      </c>
      <c r="I3065" s="121" t="str">
        <f t="shared" si="330"/>
        <v/>
      </c>
      <c r="J3065" s="121" t="str">
        <f t="shared" si="334"/>
        <v/>
      </c>
      <c r="K3065" s="121">
        <f t="shared" si="331"/>
        <v>128</v>
      </c>
      <c r="L3065" s="121" t="str">
        <f t="shared" si="332"/>
        <v/>
      </c>
      <c r="M3065" s="121" t="str">
        <f t="shared" si="335"/>
        <v/>
      </c>
      <c r="N3065" s="121" t="str">
        <f t="shared" si="333"/>
        <v/>
      </c>
      <c r="O3065" s="123"/>
    </row>
    <row r="3066" spans="1:15">
      <c r="A3066" s="127"/>
      <c r="B3066" s="131"/>
      <c r="C3066" s="122" t="s">
        <v>852</v>
      </c>
      <c r="D3066" s="127">
        <v>2</v>
      </c>
      <c r="E3066" s="127">
        <v>12</v>
      </c>
      <c r="F3066" s="127">
        <v>32</v>
      </c>
      <c r="G3066" s="128">
        <v>1.75</v>
      </c>
      <c r="H3066" s="121">
        <f t="shared" si="329"/>
        <v>0.88888888888888884</v>
      </c>
      <c r="I3066" s="121" t="str">
        <f t="shared" si="330"/>
        <v/>
      </c>
      <c r="J3066" s="121" t="str">
        <f t="shared" si="334"/>
        <v/>
      </c>
      <c r="K3066" s="121">
        <f t="shared" si="331"/>
        <v>99.555555555555543</v>
      </c>
      <c r="L3066" s="121" t="str">
        <f t="shared" si="332"/>
        <v/>
      </c>
      <c r="M3066" s="121" t="str">
        <f t="shared" si="335"/>
        <v/>
      </c>
      <c r="N3066" s="121" t="str">
        <f t="shared" si="333"/>
        <v/>
      </c>
      <c r="O3066" s="123"/>
    </row>
    <row r="3067" spans="1:15">
      <c r="A3067" s="127"/>
      <c r="B3067" s="131"/>
      <c r="C3067" s="122" t="s">
        <v>958</v>
      </c>
      <c r="D3067" s="127">
        <v>2</v>
      </c>
      <c r="E3067" s="127">
        <v>12</v>
      </c>
      <c r="F3067" s="127">
        <v>13</v>
      </c>
      <c r="G3067" s="128">
        <v>0.6</v>
      </c>
      <c r="H3067" s="121">
        <f t="shared" si="329"/>
        <v>0.88888888888888884</v>
      </c>
      <c r="I3067" s="121" t="str">
        <f t="shared" si="330"/>
        <v/>
      </c>
      <c r="J3067" s="121" t="str">
        <f t="shared" si="334"/>
        <v/>
      </c>
      <c r="K3067" s="121">
        <f t="shared" si="331"/>
        <v>13.866666666666665</v>
      </c>
      <c r="L3067" s="121" t="str">
        <f t="shared" si="332"/>
        <v/>
      </c>
      <c r="M3067" s="121" t="str">
        <f t="shared" si="335"/>
        <v/>
      </c>
      <c r="N3067" s="121" t="str">
        <f t="shared" si="333"/>
        <v/>
      </c>
      <c r="O3067" s="123"/>
    </row>
    <row r="3068" spans="1:15">
      <c r="A3068" s="127"/>
      <c r="B3068" s="131"/>
      <c r="C3068" s="122" t="s">
        <v>960</v>
      </c>
      <c r="D3068" s="127">
        <v>1</v>
      </c>
      <c r="E3068" s="127">
        <v>12</v>
      </c>
      <c r="F3068" s="127">
        <v>13</v>
      </c>
      <c r="G3068" s="128">
        <v>1.4750000000000001</v>
      </c>
      <c r="H3068" s="121">
        <f t="shared" si="329"/>
        <v>0.88888888888888884</v>
      </c>
      <c r="I3068" s="121" t="str">
        <f t="shared" si="330"/>
        <v/>
      </c>
      <c r="J3068" s="121" t="str">
        <f t="shared" si="334"/>
        <v/>
      </c>
      <c r="K3068" s="121">
        <f t="shared" si="331"/>
        <v>17.044444444444444</v>
      </c>
      <c r="L3068" s="121" t="str">
        <f t="shared" si="332"/>
        <v/>
      </c>
      <c r="M3068" s="121" t="str">
        <f t="shared" si="335"/>
        <v/>
      </c>
      <c r="N3068" s="121" t="str">
        <f t="shared" si="333"/>
        <v/>
      </c>
      <c r="O3068" s="123"/>
    </row>
    <row r="3069" spans="1:15">
      <c r="A3069" s="127"/>
      <c r="B3069" s="131"/>
      <c r="C3069" s="122" t="s">
        <v>863</v>
      </c>
      <c r="D3069" s="127">
        <v>1</v>
      </c>
      <c r="E3069" s="127">
        <v>12</v>
      </c>
      <c r="F3069" s="127">
        <v>28</v>
      </c>
      <c r="G3069" s="128">
        <v>0.75</v>
      </c>
      <c r="H3069" s="121">
        <f t="shared" si="329"/>
        <v>0.88888888888888884</v>
      </c>
      <c r="I3069" s="121" t="str">
        <f t="shared" si="330"/>
        <v/>
      </c>
      <c r="J3069" s="121" t="str">
        <f t="shared" si="334"/>
        <v/>
      </c>
      <c r="K3069" s="121">
        <f t="shared" si="331"/>
        <v>18.666666666666664</v>
      </c>
      <c r="L3069" s="121" t="str">
        <f t="shared" si="332"/>
        <v/>
      </c>
      <c r="M3069" s="121" t="str">
        <f t="shared" si="335"/>
        <v/>
      </c>
      <c r="N3069" s="121" t="str">
        <f t="shared" si="333"/>
        <v/>
      </c>
      <c r="O3069" s="123"/>
    </row>
    <row r="3070" spans="1:15">
      <c r="A3070" s="127">
        <v>5</v>
      </c>
      <c r="B3070" s="133" t="s">
        <v>961</v>
      </c>
      <c r="C3070" s="122" t="s">
        <v>962</v>
      </c>
      <c r="D3070" s="127">
        <v>1</v>
      </c>
      <c r="E3070" s="127">
        <v>16</v>
      </c>
      <c r="F3070" s="127">
        <v>2</v>
      </c>
      <c r="G3070" s="128">
        <v>6.04</v>
      </c>
      <c r="H3070" s="121">
        <f t="shared" si="329"/>
        <v>1.5802469135802468</v>
      </c>
      <c r="I3070" s="121" t="str">
        <f t="shared" si="330"/>
        <v/>
      </c>
      <c r="J3070" s="121" t="str">
        <f t="shared" si="334"/>
        <v/>
      </c>
      <c r="K3070" s="121" t="str">
        <f t="shared" si="331"/>
        <v/>
      </c>
      <c r="L3070" s="121">
        <f t="shared" si="332"/>
        <v>19.089382716049382</v>
      </c>
      <c r="M3070" s="121" t="str">
        <f t="shared" si="335"/>
        <v/>
      </c>
      <c r="N3070" s="121" t="str">
        <f t="shared" si="333"/>
        <v/>
      </c>
      <c r="O3070" s="123"/>
    </row>
    <row r="3071" spans="1:15">
      <c r="A3071" s="127"/>
      <c r="B3071" s="131"/>
      <c r="C3071" s="122" t="s">
        <v>915</v>
      </c>
      <c r="D3071" s="127">
        <v>1</v>
      </c>
      <c r="E3071" s="127">
        <v>16</v>
      </c>
      <c r="F3071" s="127">
        <v>2</v>
      </c>
      <c r="G3071" s="128">
        <v>6.04</v>
      </c>
      <c r="H3071" s="121">
        <f t="shared" si="329"/>
        <v>1.5802469135802468</v>
      </c>
      <c r="I3071" s="121" t="str">
        <f t="shared" si="330"/>
        <v/>
      </c>
      <c r="J3071" s="121" t="str">
        <f t="shared" si="334"/>
        <v/>
      </c>
      <c r="K3071" s="121" t="str">
        <f t="shared" si="331"/>
        <v/>
      </c>
      <c r="L3071" s="121">
        <f t="shared" si="332"/>
        <v>19.089382716049382</v>
      </c>
      <c r="M3071" s="121" t="str">
        <f t="shared" si="335"/>
        <v/>
      </c>
      <c r="N3071" s="121" t="str">
        <f t="shared" si="333"/>
        <v/>
      </c>
      <c r="O3071" s="123"/>
    </row>
    <row r="3072" spans="1:15">
      <c r="A3072" s="127"/>
      <c r="B3072" s="131"/>
      <c r="C3072" s="122" t="s">
        <v>893</v>
      </c>
      <c r="D3072" s="127">
        <v>1</v>
      </c>
      <c r="E3072" s="127">
        <v>16</v>
      </c>
      <c r="F3072" s="127">
        <v>2</v>
      </c>
      <c r="G3072" s="128">
        <v>2.36</v>
      </c>
      <c r="H3072" s="121">
        <f t="shared" si="329"/>
        <v>1.5802469135802468</v>
      </c>
      <c r="I3072" s="121" t="str">
        <f t="shared" si="330"/>
        <v/>
      </c>
      <c r="J3072" s="121" t="str">
        <f t="shared" si="334"/>
        <v/>
      </c>
      <c r="K3072" s="121" t="str">
        <f t="shared" si="331"/>
        <v/>
      </c>
      <c r="L3072" s="121">
        <f t="shared" si="332"/>
        <v>7.4587654320987644</v>
      </c>
      <c r="M3072" s="121" t="str">
        <f t="shared" si="335"/>
        <v/>
      </c>
      <c r="N3072" s="121" t="str">
        <f t="shared" si="333"/>
        <v/>
      </c>
      <c r="O3072" s="123"/>
    </row>
    <row r="3073" spans="1:15">
      <c r="A3073" s="127"/>
      <c r="B3073" s="131"/>
      <c r="C3073" s="122" t="s">
        <v>963</v>
      </c>
      <c r="D3073" s="127">
        <v>1</v>
      </c>
      <c r="E3073" s="127">
        <v>16</v>
      </c>
      <c r="F3073" s="127">
        <v>1</v>
      </c>
      <c r="G3073" s="128">
        <v>3.56</v>
      </c>
      <c r="H3073" s="121">
        <f t="shared" si="329"/>
        <v>1.5802469135802468</v>
      </c>
      <c r="I3073" s="121" t="str">
        <f t="shared" si="330"/>
        <v/>
      </c>
      <c r="J3073" s="121" t="str">
        <f t="shared" si="334"/>
        <v/>
      </c>
      <c r="K3073" s="121" t="str">
        <f t="shared" si="331"/>
        <v/>
      </c>
      <c r="L3073" s="121">
        <f t="shared" si="332"/>
        <v>5.625679012345679</v>
      </c>
      <c r="M3073" s="121" t="str">
        <f t="shared" si="335"/>
        <v/>
      </c>
      <c r="N3073" s="121" t="str">
        <f t="shared" si="333"/>
        <v/>
      </c>
      <c r="O3073" s="123"/>
    </row>
    <row r="3074" spans="1:15">
      <c r="A3074" s="127"/>
      <c r="B3074" s="131"/>
      <c r="C3074" s="122" t="s">
        <v>905</v>
      </c>
      <c r="D3074" s="127">
        <v>1</v>
      </c>
      <c r="E3074" s="127">
        <v>8</v>
      </c>
      <c r="F3074" s="127">
        <v>33</v>
      </c>
      <c r="G3074" s="128">
        <v>1.32</v>
      </c>
      <c r="H3074" s="121">
        <f t="shared" si="329"/>
        <v>0.39506172839506171</v>
      </c>
      <c r="I3074" s="121">
        <f t="shared" si="330"/>
        <v>17.20888888888889</v>
      </c>
      <c r="J3074" s="121" t="str">
        <f t="shared" si="334"/>
        <v/>
      </c>
      <c r="K3074" s="121" t="str">
        <f t="shared" si="331"/>
        <v/>
      </c>
      <c r="L3074" s="121" t="str">
        <f t="shared" si="332"/>
        <v/>
      </c>
      <c r="M3074" s="121" t="str">
        <f t="shared" si="335"/>
        <v/>
      </c>
      <c r="N3074" s="121" t="str">
        <f t="shared" si="333"/>
        <v/>
      </c>
      <c r="O3074" s="123"/>
    </row>
    <row r="3075" spans="1:15">
      <c r="A3075" s="127"/>
      <c r="B3075" s="133"/>
      <c r="C3075" s="122" t="s">
        <v>957</v>
      </c>
      <c r="D3075" s="127">
        <v>1</v>
      </c>
      <c r="E3075" s="127">
        <v>12</v>
      </c>
      <c r="F3075" s="127">
        <v>8</v>
      </c>
      <c r="G3075" s="128">
        <v>2.5</v>
      </c>
      <c r="H3075" s="121">
        <f t="shared" si="329"/>
        <v>0.88888888888888884</v>
      </c>
      <c r="I3075" s="121" t="str">
        <f t="shared" si="330"/>
        <v/>
      </c>
      <c r="J3075" s="121" t="str">
        <f t="shared" si="334"/>
        <v/>
      </c>
      <c r="K3075" s="121">
        <f t="shared" si="331"/>
        <v>17.777777777777779</v>
      </c>
      <c r="L3075" s="121" t="str">
        <f t="shared" si="332"/>
        <v/>
      </c>
      <c r="M3075" s="121" t="str">
        <f t="shared" si="335"/>
        <v/>
      </c>
      <c r="N3075" s="121" t="str">
        <f t="shared" si="333"/>
        <v/>
      </c>
      <c r="O3075" s="123"/>
    </row>
    <row r="3076" spans="1:15">
      <c r="A3076" s="127"/>
      <c r="B3076" s="131"/>
      <c r="C3076" s="122" t="s">
        <v>957</v>
      </c>
      <c r="D3076" s="127">
        <v>1</v>
      </c>
      <c r="E3076" s="127">
        <v>12</v>
      </c>
      <c r="F3076" s="127">
        <v>8</v>
      </c>
      <c r="G3076" s="128">
        <v>2</v>
      </c>
      <c r="H3076" s="121">
        <f t="shared" si="329"/>
        <v>0.88888888888888884</v>
      </c>
      <c r="I3076" s="121" t="str">
        <f t="shared" si="330"/>
        <v/>
      </c>
      <c r="J3076" s="121" t="str">
        <f t="shared" si="334"/>
        <v/>
      </c>
      <c r="K3076" s="121">
        <f t="shared" si="331"/>
        <v>14.222222222222221</v>
      </c>
      <c r="L3076" s="121" t="str">
        <f t="shared" si="332"/>
        <v/>
      </c>
      <c r="M3076" s="121" t="str">
        <f t="shared" si="335"/>
        <v/>
      </c>
      <c r="N3076" s="121" t="str">
        <f t="shared" si="333"/>
        <v/>
      </c>
      <c r="O3076" s="123"/>
    </row>
    <row r="3077" spans="1:15">
      <c r="A3077" s="127"/>
      <c r="B3077" s="131"/>
      <c r="C3077" s="122" t="s">
        <v>958</v>
      </c>
      <c r="D3077" s="127">
        <v>2</v>
      </c>
      <c r="E3077" s="127">
        <v>12</v>
      </c>
      <c r="F3077" s="127">
        <v>16</v>
      </c>
      <c r="G3077" s="128">
        <v>0.6</v>
      </c>
      <c r="H3077" s="121">
        <f t="shared" si="329"/>
        <v>0.88888888888888884</v>
      </c>
      <c r="I3077" s="121" t="str">
        <f t="shared" si="330"/>
        <v/>
      </c>
      <c r="J3077" s="121" t="str">
        <f t="shared" si="334"/>
        <v/>
      </c>
      <c r="K3077" s="121">
        <f t="shared" si="331"/>
        <v>17.066666666666666</v>
      </c>
      <c r="L3077" s="121" t="str">
        <f t="shared" si="332"/>
        <v/>
      </c>
      <c r="M3077" s="121" t="str">
        <f t="shared" si="335"/>
        <v/>
      </c>
      <c r="N3077" s="121" t="str">
        <f t="shared" si="333"/>
        <v/>
      </c>
      <c r="O3077" s="123"/>
    </row>
    <row r="3078" spans="1:15">
      <c r="A3078" s="127"/>
      <c r="B3078" s="133" t="s">
        <v>753</v>
      </c>
      <c r="C3078" s="122" t="s">
        <v>842</v>
      </c>
      <c r="D3078" s="127">
        <v>2</v>
      </c>
      <c r="E3078" s="127">
        <v>12</v>
      </c>
      <c r="F3078" s="127">
        <v>8</v>
      </c>
      <c r="G3078" s="128">
        <v>3.98</v>
      </c>
      <c r="H3078" s="121">
        <f t="shared" ref="H3078:H3141" si="336">E3078*E3078/(162)</f>
        <v>0.88888888888888884</v>
      </c>
      <c r="I3078" s="121" t="str">
        <f t="shared" ref="I3078:I3141" si="337">IF((E3078=8),D3078*G3078*F3078*H3078,"")</f>
        <v/>
      </c>
      <c r="J3078" s="121" t="str">
        <f t="shared" si="334"/>
        <v/>
      </c>
      <c r="K3078" s="121">
        <f t="shared" ref="K3078:K3141" si="338">IF((E3078=12),D3078*F3078*G3078*H3078,"")</f>
        <v>56.604444444444439</v>
      </c>
      <c r="L3078" s="121" t="str">
        <f t="shared" ref="L3078:L3141" si="339">IF((E3078=16),D3078*F3078*G3078*H3078,"")</f>
        <v/>
      </c>
      <c r="M3078" s="121" t="str">
        <f t="shared" si="335"/>
        <v/>
      </c>
      <c r="N3078" s="121" t="str">
        <f t="shared" ref="N3078:N3141" si="340">IF((E3078=25),D3078*F3078*G3078*H3078,"")</f>
        <v/>
      </c>
      <c r="O3078" s="123"/>
    </row>
    <row r="3079" spans="1:15">
      <c r="A3079" s="127"/>
      <c r="B3079" s="131"/>
      <c r="C3079" s="122" t="s">
        <v>842</v>
      </c>
      <c r="D3079" s="127">
        <v>2</v>
      </c>
      <c r="E3079" s="127">
        <v>12</v>
      </c>
      <c r="F3079" s="127">
        <v>8</v>
      </c>
      <c r="G3079" s="128">
        <v>3.68</v>
      </c>
      <c r="H3079" s="121">
        <f t="shared" si="336"/>
        <v>0.88888888888888884</v>
      </c>
      <c r="I3079" s="121" t="str">
        <f t="shared" si="337"/>
        <v/>
      </c>
      <c r="J3079" s="121" t="str">
        <f t="shared" si="334"/>
        <v/>
      </c>
      <c r="K3079" s="121">
        <f t="shared" si="338"/>
        <v>52.337777777777774</v>
      </c>
      <c r="L3079" s="121" t="str">
        <f t="shared" si="339"/>
        <v/>
      </c>
      <c r="M3079" s="121" t="str">
        <f t="shared" si="335"/>
        <v/>
      </c>
      <c r="N3079" s="121" t="str">
        <f t="shared" si="340"/>
        <v/>
      </c>
      <c r="O3079" s="123"/>
    </row>
    <row r="3080" spans="1:15">
      <c r="A3080" s="127"/>
      <c r="B3080" s="131"/>
      <c r="C3080" s="122" t="s">
        <v>852</v>
      </c>
      <c r="D3080" s="127">
        <v>2</v>
      </c>
      <c r="E3080" s="127">
        <v>10</v>
      </c>
      <c r="F3080" s="127">
        <v>15</v>
      </c>
      <c r="G3080" s="128">
        <v>1.75</v>
      </c>
      <c r="H3080" s="121">
        <f t="shared" si="336"/>
        <v>0.61728395061728392</v>
      </c>
      <c r="I3080" s="121" t="str">
        <f t="shared" si="337"/>
        <v/>
      </c>
      <c r="J3080" s="121">
        <f t="shared" si="334"/>
        <v>32.407407407407405</v>
      </c>
      <c r="K3080" s="121" t="str">
        <f t="shared" si="338"/>
        <v/>
      </c>
      <c r="L3080" s="121" t="str">
        <f t="shared" si="339"/>
        <v/>
      </c>
      <c r="M3080" s="121" t="str">
        <f t="shared" si="335"/>
        <v/>
      </c>
      <c r="N3080" s="121" t="str">
        <f t="shared" si="340"/>
        <v/>
      </c>
      <c r="O3080" s="123"/>
    </row>
    <row r="3081" spans="1:15">
      <c r="A3081" s="127"/>
      <c r="B3081" s="133" t="s">
        <v>754</v>
      </c>
      <c r="C3081" s="122" t="s">
        <v>842</v>
      </c>
      <c r="D3081" s="127">
        <v>2</v>
      </c>
      <c r="E3081" s="127">
        <v>12</v>
      </c>
      <c r="F3081" s="127">
        <v>16</v>
      </c>
      <c r="G3081" s="128">
        <v>3.09</v>
      </c>
      <c r="H3081" s="121">
        <f t="shared" si="336"/>
        <v>0.88888888888888884</v>
      </c>
      <c r="I3081" s="121" t="str">
        <f t="shared" si="337"/>
        <v/>
      </c>
      <c r="J3081" s="121" t="str">
        <f t="shared" si="334"/>
        <v/>
      </c>
      <c r="K3081" s="121">
        <f t="shared" si="338"/>
        <v>87.893333333333331</v>
      </c>
      <c r="L3081" s="121" t="str">
        <f t="shared" si="339"/>
        <v/>
      </c>
      <c r="M3081" s="121" t="str">
        <f t="shared" si="335"/>
        <v/>
      </c>
      <c r="N3081" s="121" t="str">
        <f t="shared" si="340"/>
        <v/>
      </c>
      <c r="O3081" s="123"/>
    </row>
    <row r="3082" spans="1:15">
      <c r="A3082" s="127"/>
      <c r="B3082" s="131"/>
      <c r="C3082" s="122" t="s">
        <v>852</v>
      </c>
      <c r="D3082" s="127">
        <v>2</v>
      </c>
      <c r="E3082" s="127">
        <v>10</v>
      </c>
      <c r="F3082" s="127">
        <v>16</v>
      </c>
      <c r="G3082" s="128">
        <v>1.75</v>
      </c>
      <c r="H3082" s="121">
        <f t="shared" si="336"/>
        <v>0.61728395061728392</v>
      </c>
      <c r="I3082" s="121" t="str">
        <f t="shared" si="337"/>
        <v/>
      </c>
      <c r="J3082" s="121">
        <f t="shared" si="334"/>
        <v>34.567901234567898</v>
      </c>
      <c r="K3082" s="121" t="str">
        <f t="shared" si="338"/>
        <v/>
      </c>
      <c r="L3082" s="121" t="str">
        <f t="shared" si="339"/>
        <v/>
      </c>
      <c r="M3082" s="121" t="str">
        <f t="shared" si="335"/>
        <v/>
      </c>
      <c r="N3082" s="121" t="str">
        <f t="shared" si="340"/>
        <v/>
      </c>
      <c r="O3082" s="123"/>
    </row>
    <row r="3083" spans="1:15">
      <c r="A3083" s="127"/>
      <c r="B3083" s="133" t="s">
        <v>758</v>
      </c>
      <c r="C3083" s="122" t="s">
        <v>842</v>
      </c>
      <c r="D3083" s="127">
        <v>2</v>
      </c>
      <c r="E3083" s="127">
        <v>12</v>
      </c>
      <c r="F3083" s="127">
        <v>16</v>
      </c>
      <c r="G3083" s="128">
        <v>6.88</v>
      </c>
      <c r="H3083" s="121">
        <f t="shared" si="336"/>
        <v>0.88888888888888884</v>
      </c>
      <c r="I3083" s="121" t="str">
        <f t="shared" si="337"/>
        <v/>
      </c>
      <c r="J3083" s="121" t="str">
        <f t="shared" ref="J3083:J3146" si="341">IF((E3083=10),D3083*F3083*G3083*H3083,"")</f>
        <v/>
      </c>
      <c r="K3083" s="121">
        <f t="shared" si="338"/>
        <v>195.69777777777776</v>
      </c>
      <c r="L3083" s="121" t="str">
        <f t="shared" si="339"/>
        <v/>
      </c>
      <c r="M3083" s="121" t="str">
        <f t="shared" si="335"/>
        <v/>
      </c>
      <c r="N3083" s="121" t="str">
        <f t="shared" si="340"/>
        <v/>
      </c>
      <c r="O3083" s="123"/>
    </row>
    <row r="3084" spans="1:15">
      <c r="A3084" s="127"/>
      <c r="B3084" s="131"/>
      <c r="C3084" s="122" t="s">
        <v>852</v>
      </c>
      <c r="D3084" s="127">
        <v>2</v>
      </c>
      <c r="E3084" s="127">
        <v>10</v>
      </c>
      <c r="F3084" s="127">
        <v>35</v>
      </c>
      <c r="G3084" s="128">
        <v>1.75</v>
      </c>
      <c r="H3084" s="121">
        <f t="shared" si="336"/>
        <v>0.61728395061728392</v>
      </c>
      <c r="I3084" s="121" t="str">
        <f t="shared" si="337"/>
        <v/>
      </c>
      <c r="J3084" s="121">
        <f t="shared" si="341"/>
        <v>75.617283950617278</v>
      </c>
      <c r="K3084" s="121" t="str">
        <f t="shared" si="338"/>
        <v/>
      </c>
      <c r="L3084" s="121" t="str">
        <f t="shared" si="339"/>
        <v/>
      </c>
      <c r="M3084" s="121" t="str">
        <f t="shared" si="335"/>
        <v/>
      </c>
      <c r="N3084" s="121" t="str">
        <f t="shared" si="340"/>
        <v/>
      </c>
      <c r="O3084" s="123"/>
    </row>
    <row r="3085" spans="1:15">
      <c r="A3085" s="127"/>
      <c r="B3085" s="131"/>
      <c r="C3085" s="122" t="s">
        <v>960</v>
      </c>
      <c r="D3085" s="127">
        <v>2</v>
      </c>
      <c r="E3085" s="127">
        <v>12</v>
      </c>
      <c r="F3085" s="127">
        <v>16</v>
      </c>
      <c r="G3085" s="128">
        <v>1.4</v>
      </c>
      <c r="H3085" s="121">
        <f t="shared" si="336"/>
        <v>0.88888888888888884</v>
      </c>
      <c r="I3085" s="121" t="str">
        <f t="shared" si="337"/>
        <v/>
      </c>
      <c r="J3085" s="121" t="str">
        <f t="shared" si="341"/>
        <v/>
      </c>
      <c r="K3085" s="121">
        <f t="shared" si="338"/>
        <v>39.822222222222216</v>
      </c>
      <c r="L3085" s="121" t="str">
        <f t="shared" si="339"/>
        <v/>
      </c>
      <c r="M3085" s="121" t="str">
        <f t="shared" si="335"/>
        <v/>
      </c>
      <c r="N3085" s="121" t="str">
        <f t="shared" si="340"/>
        <v/>
      </c>
      <c r="O3085" s="123"/>
    </row>
    <row r="3086" spans="1:15">
      <c r="A3086" s="127"/>
      <c r="B3086" s="131"/>
      <c r="C3086" s="122" t="s">
        <v>863</v>
      </c>
      <c r="D3086" s="127">
        <v>1</v>
      </c>
      <c r="E3086" s="127">
        <v>12</v>
      </c>
      <c r="F3086" s="127">
        <v>35</v>
      </c>
      <c r="G3086" s="128">
        <v>0.75</v>
      </c>
      <c r="H3086" s="121">
        <f t="shared" si="336"/>
        <v>0.88888888888888884</v>
      </c>
      <c r="I3086" s="121" t="str">
        <f t="shared" si="337"/>
        <v/>
      </c>
      <c r="J3086" s="121" t="str">
        <f t="shared" si="341"/>
        <v/>
      </c>
      <c r="K3086" s="121">
        <f t="shared" si="338"/>
        <v>23.333333333333332</v>
      </c>
      <c r="L3086" s="121" t="str">
        <f t="shared" si="339"/>
        <v/>
      </c>
      <c r="M3086" s="121" t="str">
        <f t="shared" si="335"/>
        <v/>
      </c>
      <c r="N3086" s="121" t="str">
        <f t="shared" si="340"/>
        <v/>
      </c>
      <c r="O3086" s="123"/>
    </row>
    <row r="3087" spans="1:15">
      <c r="A3087" s="127">
        <v>6</v>
      </c>
      <c r="B3087" s="133" t="s">
        <v>993</v>
      </c>
      <c r="C3087" s="122"/>
      <c r="D3087" s="127"/>
      <c r="E3087" s="127"/>
      <c r="F3087" s="127"/>
      <c r="G3087" s="128"/>
      <c r="H3087" s="121">
        <f t="shared" si="336"/>
        <v>0</v>
      </c>
      <c r="I3087" s="121" t="str">
        <f t="shared" si="337"/>
        <v/>
      </c>
      <c r="J3087" s="121" t="str">
        <f t="shared" si="341"/>
        <v/>
      </c>
      <c r="K3087" s="121" t="str">
        <f t="shared" si="338"/>
        <v/>
      </c>
      <c r="L3087" s="121" t="str">
        <f t="shared" si="339"/>
        <v/>
      </c>
      <c r="M3087" s="121" t="str">
        <f t="shared" si="335"/>
        <v/>
      </c>
      <c r="N3087" s="121" t="str">
        <f t="shared" si="340"/>
        <v/>
      </c>
      <c r="O3087" s="123"/>
    </row>
    <row r="3088" spans="1:15">
      <c r="A3088" s="127"/>
      <c r="B3088" s="120" t="s">
        <v>904</v>
      </c>
      <c r="C3088" s="122" t="s">
        <v>869</v>
      </c>
      <c r="D3088" s="116">
        <v>5</v>
      </c>
      <c r="E3088" s="127">
        <v>16</v>
      </c>
      <c r="F3088" s="127">
        <v>4</v>
      </c>
      <c r="G3088" s="128">
        <v>3.3</v>
      </c>
      <c r="H3088" s="121">
        <f t="shared" si="336"/>
        <v>1.5802469135802468</v>
      </c>
      <c r="I3088" s="121" t="str">
        <f t="shared" si="337"/>
        <v/>
      </c>
      <c r="J3088" s="121" t="str">
        <f t="shared" si="341"/>
        <v/>
      </c>
      <c r="K3088" s="121" t="str">
        <f t="shared" si="338"/>
        <v/>
      </c>
      <c r="L3088" s="121">
        <f t="shared" si="339"/>
        <v>104.29629629629629</v>
      </c>
      <c r="M3088" s="121" t="str">
        <f t="shared" ref="M3088:M3151" si="342">IF((E3088=20),D3088*F3088*G3088*H3088,"")</f>
        <v/>
      </c>
      <c r="N3088" s="121" t="str">
        <f t="shared" si="340"/>
        <v/>
      </c>
      <c r="O3088" s="123"/>
    </row>
    <row r="3089" spans="1:15">
      <c r="A3089" s="127"/>
      <c r="B3089" s="120"/>
      <c r="C3089" s="122" t="s">
        <v>869</v>
      </c>
      <c r="D3089" s="116">
        <v>5</v>
      </c>
      <c r="E3089" s="127">
        <v>12</v>
      </c>
      <c r="F3089" s="127">
        <v>8</v>
      </c>
      <c r="G3089" s="128">
        <v>3.3</v>
      </c>
      <c r="H3089" s="121">
        <f t="shared" si="336"/>
        <v>0.88888888888888884</v>
      </c>
      <c r="I3089" s="121" t="str">
        <f t="shared" si="337"/>
        <v/>
      </c>
      <c r="J3089" s="121" t="str">
        <f t="shared" si="341"/>
        <v/>
      </c>
      <c r="K3089" s="121">
        <f t="shared" si="338"/>
        <v>117.33333333333333</v>
      </c>
      <c r="L3089" s="121" t="str">
        <f t="shared" si="339"/>
        <v/>
      </c>
      <c r="M3089" s="121" t="str">
        <f t="shared" si="342"/>
        <v/>
      </c>
      <c r="N3089" s="121" t="str">
        <f t="shared" si="340"/>
        <v/>
      </c>
      <c r="O3089" s="123"/>
    </row>
    <row r="3090" spans="1:15">
      <c r="A3090" s="127"/>
      <c r="B3090" s="120"/>
      <c r="C3090" s="122" t="s">
        <v>926</v>
      </c>
      <c r="D3090" s="116">
        <v>5</v>
      </c>
      <c r="E3090" s="127">
        <v>16</v>
      </c>
      <c r="F3090" s="127">
        <v>4</v>
      </c>
      <c r="G3090" s="128">
        <v>0.8</v>
      </c>
      <c r="H3090" s="121">
        <f t="shared" si="336"/>
        <v>1.5802469135802468</v>
      </c>
      <c r="I3090" s="121" t="str">
        <f t="shared" si="337"/>
        <v/>
      </c>
      <c r="J3090" s="121" t="str">
        <f t="shared" si="341"/>
        <v/>
      </c>
      <c r="K3090" s="121" t="str">
        <f t="shared" si="338"/>
        <v/>
      </c>
      <c r="L3090" s="121">
        <f t="shared" si="339"/>
        <v>25.283950617283949</v>
      </c>
      <c r="M3090" s="121" t="str">
        <f t="shared" si="342"/>
        <v/>
      </c>
      <c r="N3090" s="121" t="str">
        <f t="shared" si="340"/>
        <v/>
      </c>
      <c r="O3090" s="123"/>
    </row>
    <row r="3091" spans="1:15">
      <c r="A3091" s="127"/>
      <c r="B3091" s="117"/>
      <c r="C3091" s="122" t="s">
        <v>926</v>
      </c>
      <c r="D3091" s="127">
        <v>5</v>
      </c>
      <c r="E3091" s="127">
        <v>12</v>
      </c>
      <c r="F3091" s="127">
        <v>8</v>
      </c>
      <c r="G3091" s="128">
        <v>0.6</v>
      </c>
      <c r="H3091" s="121">
        <f t="shared" si="336"/>
        <v>0.88888888888888884</v>
      </c>
      <c r="I3091" s="121" t="str">
        <f t="shared" si="337"/>
        <v/>
      </c>
      <c r="J3091" s="121" t="str">
        <f t="shared" si="341"/>
        <v/>
      </c>
      <c r="K3091" s="121">
        <f t="shared" si="338"/>
        <v>21.333333333333332</v>
      </c>
      <c r="L3091" s="121" t="str">
        <f t="shared" si="339"/>
        <v/>
      </c>
      <c r="M3091" s="121" t="str">
        <f t="shared" si="342"/>
        <v/>
      </c>
      <c r="N3091" s="121" t="str">
        <f t="shared" si="340"/>
        <v/>
      </c>
      <c r="O3091" s="123"/>
    </row>
    <row r="3092" spans="1:15">
      <c r="A3092" s="127"/>
      <c r="B3092" s="117"/>
      <c r="C3092" s="122" t="s">
        <v>905</v>
      </c>
      <c r="D3092" s="127">
        <v>5</v>
      </c>
      <c r="E3092" s="127">
        <v>8</v>
      </c>
      <c r="F3092" s="127">
        <v>26</v>
      </c>
      <c r="G3092" s="128">
        <v>1.64</v>
      </c>
      <c r="H3092" s="121">
        <f t="shared" si="336"/>
        <v>0.39506172839506171</v>
      </c>
      <c r="I3092" s="121">
        <f t="shared" si="337"/>
        <v>84.227160493827157</v>
      </c>
      <c r="J3092" s="121" t="str">
        <f t="shared" si="341"/>
        <v/>
      </c>
      <c r="K3092" s="121" t="str">
        <f t="shared" si="338"/>
        <v/>
      </c>
      <c r="L3092" s="121" t="str">
        <f t="shared" si="339"/>
        <v/>
      </c>
      <c r="M3092" s="121" t="str">
        <f t="shared" si="342"/>
        <v/>
      </c>
      <c r="N3092" s="121" t="str">
        <f t="shared" si="340"/>
        <v/>
      </c>
      <c r="O3092" s="123"/>
    </row>
    <row r="3093" spans="1:15">
      <c r="A3093" s="127"/>
      <c r="B3093" s="131"/>
      <c r="C3093" s="122" t="s">
        <v>905</v>
      </c>
      <c r="D3093" s="127">
        <v>5</v>
      </c>
      <c r="E3093" s="127">
        <v>8</v>
      </c>
      <c r="F3093" s="127">
        <v>26</v>
      </c>
      <c r="G3093" s="128">
        <v>1.2549999999999999</v>
      </c>
      <c r="H3093" s="121">
        <f t="shared" si="336"/>
        <v>0.39506172839506171</v>
      </c>
      <c r="I3093" s="121">
        <f t="shared" si="337"/>
        <v>64.454320987654313</v>
      </c>
      <c r="J3093" s="121" t="str">
        <f t="shared" si="341"/>
        <v/>
      </c>
      <c r="K3093" s="121" t="str">
        <f t="shared" si="338"/>
        <v/>
      </c>
      <c r="L3093" s="121" t="str">
        <f t="shared" si="339"/>
        <v/>
      </c>
      <c r="M3093" s="121" t="str">
        <f t="shared" si="342"/>
        <v/>
      </c>
      <c r="N3093" s="121" t="str">
        <f t="shared" si="340"/>
        <v/>
      </c>
      <c r="O3093" s="123"/>
    </row>
    <row r="3094" spans="1:15">
      <c r="A3094" s="127"/>
      <c r="B3094" s="117"/>
      <c r="C3094" s="122" t="s">
        <v>905</v>
      </c>
      <c r="D3094" s="127">
        <v>5</v>
      </c>
      <c r="E3094" s="127">
        <v>8</v>
      </c>
      <c r="F3094" s="127">
        <v>26</v>
      </c>
      <c r="G3094" s="128">
        <v>0.38</v>
      </c>
      <c r="H3094" s="121">
        <f t="shared" si="336"/>
        <v>0.39506172839506171</v>
      </c>
      <c r="I3094" s="121">
        <f t="shared" si="337"/>
        <v>19.516049382716048</v>
      </c>
      <c r="J3094" s="121" t="str">
        <f t="shared" si="341"/>
        <v/>
      </c>
      <c r="K3094" s="121" t="str">
        <f t="shared" si="338"/>
        <v/>
      </c>
      <c r="L3094" s="121" t="str">
        <f t="shared" si="339"/>
        <v/>
      </c>
      <c r="M3094" s="121" t="str">
        <f t="shared" si="342"/>
        <v/>
      </c>
      <c r="N3094" s="121" t="str">
        <f t="shared" si="340"/>
        <v/>
      </c>
      <c r="O3094" s="123"/>
    </row>
    <row r="3095" spans="1:15">
      <c r="A3095" s="127"/>
      <c r="B3095" s="117"/>
      <c r="C3095" s="122" t="s">
        <v>905</v>
      </c>
      <c r="D3095" s="127">
        <v>5</v>
      </c>
      <c r="E3095" s="127">
        <v>8</v>
      </c>
      <c r="F3095" s="127">
        <v>26</v>
      </c>
      <c r="G3095" s="128">
        <v>0.68</v>
      </c>
      <c r="H3095" s="121">
        <f t="shared" si="336"/>
        <v>0.39506172839506171</v>
      </c>
      <c r="I3095" s="121">
        <f t="shared" si="337"/>
        <v>34.92345679012346</v>
      </c>
      <c r="J3095" s="121" t="str">
        <f t="shared" si="341"/>
        <v/>
      </c>
      <c r="K3095" s="121" t="str">
        <f t="shared" si="338"/>
        <v/>
      </c>
      <c r="L3095" s="121" t="str">
        <f t="shared" si="339"/>
        <v/>
      </c>
      <c r="M3095" s="121" t="str">
        <f t="shared" si="342"/>
        <v/>
      </c>
      <c r="N3095" s="121" t="str">
        <f t="shared" si="340"/>
        <v/>
      </c>
      <c r="O3095" s="123"/>
    </row>
    <row r="3096" spans="1:15">
      <c r="A3096" s="127"/>
      <c r="B3096" s="117" t="s">
        <v>906</v>
      </c>
      <c r="C3096" s="122" t="s">
        <v>869</v>
      </c>
      <c r="D3096" s="127">
        <v>7</v>
      </c>
      <c r="E3096" s="127">
        <v>16</v>
      </c>
      <c r="F3096" s="127">
        <v>4</v>
      </c>
      <c r="G3096" s="128">
        <v>3.3</v>
      </c>
      <c r="H3096" s="121">
        <f t="shared" si="336"/>
        <v>1.5802469135802468</v>
      </c>
      <c r="I3096" s="121" t="str">
        <f t="shared" si="337"/>
        <v/>
      </c>
      <c r="J3096" s="121" t="str">
        <f t="shared" si="341"/>
        <v/>
      </c>
      <c r="K3096" s="121" t="str">
        <f t="shared" si="338"/>
        <v/>
      </c>
      <c r="L3096" s="121">
        <f t="shared" si="339"/>
        <v>146.0148148148148</v>
      </c>
      <c r="M3096" s="121" t="str">
        <f t="shared" si="342"/>
        <v/>
      </c>
      <c r="N3096" s="121" t="str">
        <f t="shared" si="340"/>
        <v/>
      </c>
      <c r="O3096" s="123"/>
    </row>
    <row r="3097" spans="1:15">
      <c r="A3097" s="127"/>
      <c r="B3097" s="117"/>
      <c r="C3097" s="122" t="s">
        <v>869</v>
      </c>
      <c r="D3097" s="127">
        <v>7</v>
      </c>
      <c r="E3097" s="127">
        <v>12</v>
      </c>
      <c r="F3097" s="127">
        <v>8</v>
      </c>
      <c r="G3097" s="128">
        <v>3.3</v>
      </c>
      <c r="H3097" s="121">
        <f t="shared" si="336"/>
        <v>0.88888888888888884</v>
      </c>
      <c r="I3097" s="121" t="str">
        <f t="shared" si="337"/>
        <v/>
      </c>
      <c r="J3097" s="121" t="str">
        <f t="shared" si="341"/>
        <v/>
      </c>
      <c r="K3097" s="121">
        <f t="shared" si="338"/>
        <v>164.26666666666665</v>
      </c>
      <c r="L3097" s="121" t="str">
        <f t="shared" si="339"/>
        <v/>
      </c>
      <c r="M3097" s="121" t="str">
        <f t="shared" si="342"/>
        <v/>
      </c>
      <c r="N3097" s="121" t="str">
        <f t="shared" si="340"/>
        <v/>
      </c>
      <c r="O3097" s="123"/>
    </row>
    <row r="3098" spans="1:15">
      <c r="A3098" s="127"/>
      <c r="B3098" s="117"/>
      <c r="C3098" s="122" t="s">
        <v>926</v>
      </c>
      <c r="D3098" s="127">
        <v>7</v>
      </c>
      <c r="E3098" s="127">
        <v>16</v>
      </c>
      <c r="F3098" s="127">
        <v>4</v>
      </c>
      <c r="G3098" s="128">
        <v>0.8</v>
      </c>
      <c r="H3098" s="121">
        <f t="shared" si="336"/>
        <v>1.5802469135802468</v>
      </c>
      <c r="I3098" s="121" t="str">
        <f t="shared" si="337"/>
        <v/>
      </c>
      <c r="J3098" s="121" t="str">
        <f t="shared" si="341"/>
        <v/>
      </c>
      <c r="K3098" s="121" t="str">
        <f t="shared" si="338"/>
        <v/>
      </c>
      <c r="L3098" s="121">
        <f t="shared" si="339"/>
        <v>35.397530864197535</v>
      </c>
      <c r="M3098" s="121" t="str">
        <f t="shared" si="342"/>
        <v/>
      </c>
      <c r="N3098" s="121" t="str">
        <f t="shared" si="340"/>
        <v/>
      </c>
      <c r="O3098" s="123"/>
    </row>
    <row r="3099" spans="1:15">
      <c r="A3099" s="127"/>
      <c r="B3099" s="117"/>
      <c r="C3099" s="122" t="s">
        <v>926</v>
      </c>
      <c r="D3099" s="127">
        <v>7</v>
      </c>
      <c r="E3099" s="127">
        <v>12</v>
      </c>
      <c r="F3099" s="127">
        <v>8</v>
      </c>
      <c r="G3099" s="128">
        <v>0.6</v>
      </c>
      <c r="H3099" s="121">
        <f t="shared" si="336"/>
        <v>0.88888888888888884</v>
      </c>
      <c r="I3099" s="121" t="str">
        <f t="shared" si="337"/>
        <v/>
      </c>
      <c r="J3099" s="121" t="str">
        <f t="shared" si="341"/>
        <v/>
      </c>
      <c r="K3099" s="121">
        <f t="shared" si="338"/>
        <v>29.866666666666667</v>
      </c>
      <c r="L3099" s="121" t="str">
        <f t="shared" si="339"/>
        <v/>
      </c>
      <c r="M3099" s="121" t="str">
        <f t="shared" si="342"/>
        <v/>
      </c>
      <c r="N3099" s="121" t="str">
        <f t="shared" si="340"/>
        <v/>
      </c>
      <c r="O3099" s="123"/>
    </row>
    <row r="3100" spans="1:15">
      <c r="A3100" s="127"/>
      <c r="B3100" s="131"/>
      <c r="C3100" s="122" t="s">
        <v>905</v>
      </c>
      <c r="D3100" s="127">
        <v>7</v>
      </c>
      <c r="E3100" s="127">
        <v>8</v>
      </c>
      <c r="F3100" s="127">
        <v>26</v>
      </c>
      <c r="G3100" s="128">
        <v>1.64</v>
      </c>
      <c r="H3100" s="121">
        <f t="shared" si="336"/>
        <v>0.39506172839506171</v>
      </c>
      <c r="I3100" s="121">
        <f t="shared" si="337"/>
        <v>117.918024691358</v>
      </c>
      <c r="J3100" s="121" t="str">
        <f t="shared" si="341"/>
        <v/>
      </c>
      <c r="K3100" s="121" t="str">
        <f t="shared" si="338"/>
        <v/>
      </c>
      <c r="L3100" s="121" t="str">
        <f t="shared" si="339"/>
        <v/>
      </c>
      <c r="M3100" s="121" t="str">
        <f t="shared" si="342"/>
        <v/>
      </c>
      <c r="N3100" s="121" t="str">
        <f t="shared" si="340"/>
        <v/>
      </c>
      <c r="O3100" s="123"/>
    </row>
    <row r="3101" spans="1:15">
      <c r="A3101" s="127"/>
      <c r="B3101" s="133"/>
      <c r="C3101" s="122" t="s">
        <v>905</v>
      </c>
      <c r="D3101" s="127">
        <v>7</v>
      </c>
      <c r="E3101" s="127">
        <v>8</v>
      </c>
      <c r="F3101" s="127">
        <v>26</v>
      </c>
      <c r="G3101" s="128">
        <v>1.2549999999999999</v>
      </c>
      <c r="H3101" s="121">
        <f t="shared" si="336"/>
        <v>0.39506172839506171</v>
      </c>
      <c r="I3101" s="121">
        <f t="shared" si="337"/>
        <v>90.236049382716047</v>
      </c>
      <c r="J3101" s="121" t="str">
        <f t="shared" si="341"/>
        <v/>
      </c>
      <c r="K3101" s="121" t="str">
        <f t="shared" si="338"/>
        <v/>
      </c>
      <c r="L3101" s="121" t="str">
        <f t="shared" si="339"/>
        <v/>
      </c>
      <c r="M3101" s="121" t="str">
        <f t="shared" si="342"/>
        <v/>
      </c>
      <c r="N3101" s="121" t="str">
        <f t="shared" si="340"/>
        <v/>
      </c>
      <c r="O3101" s="123"/>
    </row>
    <row r="3102" spans="1:15">
      <c r="A3102" s="127"/>
      <c r="B3102" s="131"/>
      <c r="C3102" s="122" t="s">
        <v>905</v>
      </c>
      <c r="D3102" s="127">
        <v>7</v>
      </c>
      <c r="E3102" s="127">
        <v>8</v>
      </c>
      <c r="F3102" s="127">
        <v>26</v>
      </c>
      <c r="G3102" s="128">
        <v>0.38</v>
      </c>
      <c r="H3102" s="121">
        <f t="shared" si="336"/>
        <v>0.39506172839506171</v>
      </c>
      <c r="I3102" s="121">
        <f t="shared" si="337"/>
        <v>27.322469135802468</v>
      </c>
      <c r="J3102" s="121" t="str">
        <f t="shared" si="341"/>
        <v/>
      </c>
      <c r="K3102" s="121" t="str">
        <f t="shared" si="338"/>
        <v/>
      </c>
      <c r="L3102" s="121" t="str">
        <f t="shared" si="339"/>
        <v/>
      </c>
      <c r="M3102" s="121" t="str">
        <f t="shared" si="342"/>
        <v/>
      </c>
      <c r="N3102" s="121" t="str">
        <f t="shared" si="340"/>
        <v/>
      </c>
      <c r="O3102" s="123"/>
    </row>
    <row r="3103" spans="1:15">
      <c r="A3103" s="127"/>
      <c r="B3103" s="131"/>
      <c r="C3103" s="122" t="s">
        <v>905</v>
      </c>
      <c r="D3103" s="127">
        <v>7</v>
      </c>
      <c r="E3103" s="127">
        <v>8</v>
      </c>
      <c r="F3103" s="127">
        <v>26</v>
      </c>
      <c r="G3103" s="128">
        <v>0.68</v>
      </c>
      <c r="H3103" s="121">
        <f t="shared" si="336"/>
        <v>0.39506172839506171</v>
      </c>
      <c r="I3103" s="121">
        <f t="shared" si="337"/>
        <v>48.892839506172841</v>
      </c>
      <c r="J3103" s="121" t="str">
        <f t="shared" si="341"/>
        <v/>
      </c>
      <c r="K3103" s="121" t="str">
        <f t="shared" si="338"/>
        <v/>
      </c>
      <c r="L3103" s="121" t="str">
        <f t="shared" si="339"/>
        <v/>
      </c>
      <c r="M3103" s="121" t="str">
        <f t="shared" si="342"/>
        <v/>
      </c>
      <c r="N3103" s="121" t="str">
        <f t="shared" si="340"/>
        <v/>
      </c>
      <c r="O3103" s="123"/>
    </row>
    <row r="3104" spans="1:15">
      <c r="A3104" s="127"/>
      <c r="B3104" s="131" t="s">
        <v>548</v>
      </c>
      <c r="C3104" s="122" t="s">
        <v>869</v>
      </c>
      <c r="D3104" s="127">
        <v>2</v>
      </c>
      <c r="E3104" s="127">
        <v>16</v>
      </c>
      <c r="F3104" s="127">
        <v>8</v>
      </c>
      <c r="G3104" s="128">
        <v>3.3</v>
      </c>
      <c r="H3104" s="121">
        <f t="shared" si="336"/>
        <v>1.5802469135802468</v>
      </c>
      <c r="I3104" s="121" t="str">
        <f t="shared" si="337"/>
        <v/>
      </c>
      <c r="J3104" s="121" t="str">
        <f t="shared" si="341"/>
        <v/>
      </c>
      <c r="K3104" s="121" t="str">
        <f t="shared" si="338"/>
        <v/>
      </c>
      <c r="L3104" s="121">
        <f t="shared" si="339"/>
        <v>83.43703703703703</v>
      </c>
      <c r="M3104" s="121" t="str">
        <f t="shared" si="342"/>
        <v/>
      </c>
      <c r="N3104" s="121" t="str">
        <f t="shared" si="340"/>
        <v/>
      </c>
      <c r="O3104" s="123"/>
    </row>
    <row r="3105" spans="1:15">
      <c r="A3105" s="127"/>
      <c r="B3105" s="131"/>
      <c r="C3105" s="122" t="s">
        <v>869</v>
      </c>
      <c r="D3105" s="127">
        <v>2</v>
      </c>
      <c r="E3105" s="127">
        <v>12</v>
      </c>
      <c r="F3105" s="127">
        <v>4</v>
      </c>
      <c r="G3105" s="128">
        <v>3.3</v>
      </c>
      <c r="H3105" s="121">
        <f t="shared" si="336"/>
        <v>0.88888888888888884</v>
      </c>
      <c r="I3105" s="121" t="str">
        <f t="shared" si="337"/>
        <v/>
      </c>
      <c r="J3105" s="121" t="str">
        <f t="shared" si="341"/>
        <v/>
      </c>
      <c r="K3105" s="121">
        <f t="shared" si="338"/>
        <v>23.466666666666665</v>
      </c>
      <c r="L3105" s="121" t="str">
        <f t="shared" si="339"/>
        <v/>
      </c>
      <c r="M3105" s="121" t="str">
        <f t="shared" si="342"/>
        <v/>
      </c>
      <c r="N3105" s="121" t="str">
        <f t="shared" si="340"/>
        <v/>
      </c>
      <c r="O3105" s="123"/>
    </row>
    <row r="3106" spans="1:15">
      <c r="A3106" s="127"/>
      <c r="B3106" s="131"/>
      <c r="C3106" s="122" t="s">
        <v>926</v>
      </c>
      <c r="D3106" s="127">
        <v>2</v>
      </c>
      <c r="E3106" s="127">
        <v>16</v>
      </c>
      <c r="F3106" s="127">
        <v>8</v>
      </c>
      <c r="G3106" s="128">
        <v>0.8</v>
      </c>
      <c r="H3106" s="121">
        <f t="shared" si="336"/>
        <v>1.5802469135802468</v>
      </c>
      <c r="I3106" s="121" t="str">
        <f t="shared" si="337"/>
        <v/>
      </c>
      <c r="J3106" s="121" t="str">
        <f t="shared" si="341"/>
        <v/>
      </c>
      <c r="K3106" s="121" t="str">
        <f t="shared" si="338"/>
        <v/>
      </c>
      <c r="L3106" s="121">
        <f t="shared" si="339"/>
        <v>20.22716049382716</v>
      </c>
      <c r="M3106" s="121" t="str">
        <f t="shared" si="342"/>
        <v/>
      </c>
      <c r="N3106" s="121" t="str">
        <f t="shared" si="340"/>
        <v/>
      </c>
      <c r="O3106" s="123"/>
    </row>
    <row r="3107" spans="1:15">
      <c r="A3107" s="127"/>
      <c r="B3107" s="131"/>
      <c r="C3107" s="122" t="s">
        <v>926</v>
      </c>
      <c r="D3107" s="127">
        <v>2</v>
      </c>
      <c r="E3107" s="127">
        <v>12</v>
      </c>
      <c r="F3107" s="127">
        <v>4</v>
      </c>
      <c r="G3107" s="128">
        <v>0.6</v>
      </c>
      <c r="H3107" s="121">
        <f t="shared" si="336"/>
        <v>0.88888888888888884</v>
      </c>
      <c r="I3107" s="121" t="str">
        <f t="shared" si="337"/>
        <v/>
      </c>
      <c r="J3107" s="121" t="str">
        <f t="shared" si="341"/>
        <v/>
      </c>
      <c r="K3107" s="121">
        <f t="shared" si="338"/>
        <v>4.2666666666666666</v>
      </c>
      <c r="L3107" s="121" t="str">
        <f t="shared" si="339"/>
        <v/>
      </c>
      <c r="M3107" s="121" t="str">
        <f t="shared" si="342"/>
        <v/>
      </c>
      <c r="N3107" s="121" t="str">
        <f t="shared" si="340"/>
        <v/>
      </c>
      <c r="O3107" s="123"/>
    </row>
    <row r="3108" spans="1:15">
      <c r="A3108" s="127"/>
      <c r="B3108" s="131"/>
      <c r="C3108" s="122" t="s">
        <v>905</v>
      </c>
      <c r="D3108" s="127">
        <v>2</v>
      </c>
      <c r="E3108" s="127">
        <v>8</v>
      </c>
      <c r="F3108" s="127">
        <v>26</v>
      </c>
      <c r="G3108" s="128">
        <v>1.64</v>
      </c>
      <c r="H3108" s="121">
        <f t="shared" si="336"/>
        <v>0.39506172839506171</v>
      </c>
      <c r="I3108" s="121">
        <f t="shared" si="337"/>
        <v>33.690864197530864</v>
      </c>
      <c r="J3108" s="121" t="str">
        <f t="shared" si="341"/>
        <v/>
      </c>
      <c r="K3108" s="121" t="str">
        <f t="shared" si="338"/>
        <v/>
      </c>
      <c r="L3108" s="121" t="str">
        <f t="shared" si="339"/>
        <v/>
      </c>
      <c r="M3108" s="121" t="str">
        <f t="shared" si="342"/>
        <v/>
      </c>
      <c r="N3108" s="121" t="str">
        <f t="shared" si="340"/>
        <v/>
      </c>
      <c r="O3108" s="123"/>
    </row>
    <row r="3109" spans="1:15">
      <c r="A3109" s="127"/>
      <c r="B3109" s="131"/>
      <c r="C3109" s="122" t="s">
        <v>905</v>
      </c>
      <c r="D3109" s="127">
        <v>2</v>
      </c>
      <c r="E3109" s="127">
        <v>8</v>
      </c>
      <c r="F3109" s="127">
        <v>26</v>
      </c>
      <c r="G3109" s="128">
        <v>1.2549999999999999</v>
      </c>
      <c r="H3109" s="121">
        <f t="shared" si="336"/>
        <v>0.39506172839506171</v>
      </c>
      <c r="I3109" s="121">
        <f t="shared" si="337"/>
        <v>25.781728395061723</v>
      </c>
      <c r="J3109" s="121" t="str">
        <f t="shared" si="341"/>
        <v/>
      </c>
      <c r="K3109" s="121" t="str">
        <f t="shared" si="338"/>
        <v/>
      </c>
      <c r="L3109" s="121" t="str">
        <f t="shared" si="339"/>
        <v/>
      </c>
      <c r="M3109" s="121" t="str">
        <f t="shared" si="342"/>
        <v/>
      </c>
      <c r="N3109" s="121" t="str">
        <f t="shared" si="340"/>
        <v/>
      </c>
      <c r="O3109" s="123"/>
    </row>
    <row r="3110" spans="1:15">
      <c r="A3110" s="127"/>
      <c r="B3110" s="131"/>
      <c r="C3110" s="122" t="s">
        <v>905</v>
      </c>
      <c r="D3110" s="127">
        <v>2</v>
      </c>
      <c r="E3110" s="127">
        <v>8</v>
      </c>
      <c r="F3110" s="127">
        <v>26</v>
      </c>
      <c r="G3110" s="128">
        <v>0.68</v>
      </c>
      <c r="H3110" s="121">
        <f t="shared" si="336"/>
        <v>0.39506172839506171</v>
      </c>
      <c r="I3110" s="121">
        <f t="shared" si="337"/>
        <v>13.969382716049381</v>
      </c>
      <c r="J3110" s="121" t="str">
        <f t="shared" si="341"/>
        <v/>
      </c>
      <c r="K3110" s="121" t="str">
        <f t="shared" si="338"/>
        <v/>
      </c>
      <c r="L3110" s="121" t="str">
        <f t="shared" si="339"/>
        <v/>
      </c>
      <c r="M3110" s="121" t="str">
        <f t="shared" si="342"/>
        <v/>
      </c>
      <c r="N3110" s="121" t="str">
        <f t="shared" si="340"/>
        <v/>
      </c>
      <c r="O3110" s="123"/>
    </row>
    <row r="3111" spans="1:15">
      <c r="A3111" s="127"/>
      <c r="B3111" s="131"/>
      <c r="C3111" s="122" t="s">
        <v>905</v>
      </c>
      <c r="D3111" s="127">
        <v>2</v>
      </c>
      <c r="E3111" s="127">
        <v>8</v>
      </c>
      <c r="F3111" s="127">
        <v>26</v>
      </c>
      <c r="G3111" s="128">
        <v>0.38</v>
      </c>
      <c r="H3111" s="121">
        <f t="shared" si="336"/>
        <v>0.39506172839506171</v>
      </c>
      <c r="I3111" s="121">
        <f t="shared" si="337"/>
        <v>7.8064197530864199</v>
      </c>
      <c r="J3111" s="121" t="str">
        <f t="shared" si="341"/>
        <v/>
      </c>
      <c r="K3111" s="121" t="str">
        <f t="shared" si="338"/>
        <v/>
      </c>
      <c r="L3111" s="121" t="str">
        <f t="shared" si="339"/>
        <v/>
      </c>
      <c r="M3111" s="121" t="str">
        <f t="shared" si="342"/>
        <v/>
      </c>
      <c r="N3111" s="121" t="str">
        <f t="shared" si="340"/>
        <v/>
      </c>
      <c r="O3111" s="123"/>
    </row>
    <row r="3112" spans="1:15" ht="45">
      <c r="A3112" s="127"/>
      <c r="B3112" s="140" t="s">
        <v>549</v>
      </c>
      <c r="C3112" s="122" t="s">
        <v>869</v>
      </c>
      <c r="D3112" s="127">
        <v>27</v>
      </c>
      <c r="E3112" s="127">
        <v>16</v>
      </c>
      <c r="F3112" s="127">
        <v>4</v>
      </c>
      <c r="G3112" s="128">
        <v>3.3</v>
      </c>
      <c r="H3112" s="121">
        <f t="shared" si="336"/>
        <v>1.5802469135802468</v>
      </c>
      <c r="I3112" s="121" t="str">
        <f t="shared" si="337"/>
        <v/>
      </c>
      <c r="J3112" s="121" t="str">
        <f t="shared" si="341"/>
        <v/>
      </c>
      <c r="K3112" s="121" t="str">
        <f t="shared" si="338"/>
        <v/>
      </c>
      <c r="L3112" s="121">
        <f t="shared" si="339"/>
        <v>563.19999999999993</v>
      </c>
      <c r="M3112" s="121" t="str">
        <f t="shared" si="342"/>
        <v/>
      </c>
      <c r="N3112" s="121" t="str">
        <f t="shared" si="340"/>
        <v/>
      </c>
      <c r="O3112" s="123"/>
    </row>
    <row r="3113" spans="1:15">
      <c r="A3113" s="127"/>
      <c r="B3113" s="140"/>
      <c r="C3113" s="122" t="s">
        <v>869</v>
      </c>
      <c r="D3113" s="127">
        <v>27</v>
      </c>
      <c r="E3113" s="127">
        <v>12</v>
      </c>
      <c r="F3113" s="127">
        <v>8</v>
      </c>
      <c r="G3113" s="128">
        <v>3.3</v>
      </c>
      <c r="H3113" s="121">
        <f t="shared" si="336"/>
        <v>0.88888888888888884</v>
      </c>
      <c r="I3113" s="121" t="str">
        <f t="shared" si="337"/>
        <v/>
      </c>
      <c r="J3113" s="121" t="str">
        <f t="shared" si="341"/>
        <v/>
      </c>
      <c r="K3113" s="121">
        <f t="shared" si="338"/>
        <v>633.59999999999991</v>
      </c>
      <c r="L3113" s="121" t="str">
        <f t="shared" si="339"/>
        <v/>
      </c>
      <c r="M3113" s="121" t="str">
        <f t="shared" si="342"/>
        <v/>
      </c>
      <c r="N3113" s="121" t="str">
        <f t="shared" si="340"/>
        <v/>
      </c>
      <c r="O3113" s="123"/>
    </row>
    <row r="3114" spans="1:15">
      <c r="A3114" s="127"/>
      <c r="B3114" s="140"/>
      <c r="C3114" s="122" t="s">
        <v>926</v>
      </c>
      <c r="D3114" s="127">
        <v>27</v>
      </c>
      <c r="E3114" s="127">
        <v>12</v>
      </c>
      <c r="F3114" s="127">
        <v>8</v>
      </c>
      <c r="G3114" s="128">
        <v>0.6</v>
      </c>
      <c r="H3114" s="121">
        <f t="shared" si="336"/>
        <v>0.88888888888888884</v>
      </c>
      <c r="I3114" s="121" t="str">
        <f t="shared" si="337"/>
        <v/>
      </c>
      <c r="J3114" s="121" t="str">
        <f t="shared" si="341"/>
        <v/>
      </c>
      <c r="K3114" s="121">
        <f t="shared" si="338"/>
        <v>115.19999999999999</v>
      </c>
      <c r="L3114" s="121" t="str">
        <f t="shared" si="339"/>
        <v/>
      </c>
      <c r="M3114" s="121" t="str">
        <f t="shared" si="342"/>
        <v/>
      </c>
      <c r="N3114" s="121" t="str">
        <f t="shared" si="340"/>
        <v/>
      </c>
      <c r="O3114" s="123"/>
    </row>
    <row r="3115" spans="1:15">
      <c r="A3115" s="127"/>
      <c r="B3115" s="131"/>
      <c r="C3115" s="122" t="s">
        <v>926</v>
      </c>
      <c r="D3115" s="127">
        <v>27</v>
      </c>
      <c r="E3115" s="127">
        <v>16</v>
      </c>
      <c r="F3115" s="127">
        <v>4</v>
      </c>
      <c r="G3115" s="128">
        <v>0.8</v>
      </c>
      <c r="H3115" s="121">
        <f t="shared" si="336"/>
        <v>1.5802469135802468</v>
      </c>
      <c r="I3115" s="121" t="str">
        <f t="shared" si="337"/>
        <v/>
      </c>
      <c r="J3115" s="121" t="str">
        <f t="shared" si="341"/>
        <v/>
      </c>
      <c r="K3115" s="121" t="str">
        <f t="shared" si="338"/>
        <v/>
      </c>
      <c r="L3115" s="121">
        <f t="shared" si="339"/>
        <v>136.53333333333333</v>
      </c>
      <c r="M3115" s="121" t="str">
        <f t="shared" si="342"/>
        <v/>
      </c>
      <c r="N3115" s="121" t="str">
        <f t="shared" si="340"/>
        <v/>
      </c>
      <c r="O3115" s="123"/>
    </row>
    <row r="3116" spans="1:15">
      <c r="A3116" s="127"/>
      <c r="B3116" s="131"/>
      <c r="C3116" s="122" t="s">
        <v>905</v>
      </c>
      <c r="D3116" s="127">
        <v>27</v>
      </c>
      <c r="E3116" s="127">
        <v>8</v>
      </c>
      <c r="F3116" s="127">
        <v>24</v>
      </c>
      <c r="G3116" s="128">
        <v>1.64</v>
      </c>
      <c r="H3116" s="121">
        <f t="shared" si="336"/>
        <v>0.39506172839506171</v>
      </c>
      <c r="I3116" s="121">
        <f t="shared" si="337"/>
        <v>419.83999999999992</v>
      </c>
      <c r="J3116" s="121" t="str">
        <f t="shared" si="341"/>
        <v/>
      </c>
      <c r="K3116" s="121" t="str">
        <f t="shared" si="338"/>
        <v/>
      </c>
      <c r="L3116" s="121" t="str">
        <f t="shared" si="339"/>
        <v/>
      </c>
      <c r="M3116" s="121" t="str">
        <f t="shared" si="342"/>
        <v/>
      </c>
      <c r="N3116" s="121" t="str">
        <f t="shared" si="340"/>
        <v/>
      </c>
      <c r="O3116" s="123"/>
    </row>
    <row r="3117" spans="1:15">
      <c r="A3117" s="127"/>
      <c r="B3117" s="131"/>
      <c r="C3117" s="122" t="s">
        <v>905</v>
      </c>
      <c r="D3117" s="127">
        <v>27</v>
      </c>
      <c r="E3117" s="127">
        <v>8</v>
      </c>
      <c r="F3117" s="127">
        <v>26</v>
      </c>
      <c r="G3117" s="128">
        <v>1.2549999999999999</v>
      </c>
      <c r="H3117" s="121">
        <f t="shared" si="336"/>
        <v>0.39506172839506171</v>
      </c>
      <c r="I3117" s="121">
        <f t="shared" si="337"/>
        <v>348.05333333333328</v>
      </c>
      <c r="J3117" s="121" t="str">
        <f t="shared" si="341"/>
        <v/>
      </c>
      <c r="K3117" s="121" t="str">
        <f t="shared" si="338"/>
        <v/>
      </c>
      <c r="L3117" s="121" t="str">
        <f t="shared" si="339"/>
        <v/>
      </c>
      <c r="M3117" s="121" t="str">
        <f t="shared" si="342"/>
        <v/>
      </c>
      <c r="N3117" s="121" t="str">
        <f t="shared" si="340"/>
        <v/>
      </c>
      <c r="O3117" s="123"/>
    </row>
    <row r="3118" spans="1:15">
      <c r="A3118" s="127"/>
      <c r="B3118" s="131"/>
      <c r="C3118" s="122" t="s">
        <v>905</v>
      </c>
      <c r="D3118" s="127">
        <v>27</v>
      </c>
      <c r="E3118" s="127">
        <v>8</v>
      </c>
      <c r="F3118" s="127">
        <v>26</v>
      </c>
      <c r="G3118" s="128">
        <v>0.68</v>
      </c>
      <c r="H3118" s="121">
        <f t="shared" si="336"/>
        <v>0.39506172839506171</v>
      </c>
      <c r="I3118" s="121">
        <f t="shared" si="337"/>
        <v>188.58666666666667</v>
      </c>
      <c r="J3118" s="121" t="str">
        <f t="shared" si="341"/>
        <v/>
      </c>
      <c r="K3118" s="121" t="str">
        <f t="shared" si="338"/>
        <v/>
      </c>
      <c r="L3118" s="121" t="str">
        <f t="shared" si="339"/>
        <v/>
      </c>
      <c r="M3118" s="121" t="str">
        <f t="shared" si="342"/>
        <v/>
      </c>
      <c r="N3118" s="121" t="str">
        <f t="shared" si="340"/>
        <v/>
      </c>
      <c r="O3118" s="123"/>
    </row>
    <row r="3119" spans="1:15">
      <c r="A3119" s="127"/>
      <c r="B3119" s="131"/>
      <c r="C3119" s="122" t="s">
        <v>905</v>
      </c>
      <c r="D3119" s="127">
        <v>27</v>
      </c>
      <c r="E3119" s="127">
        <v>8</v>
      </c>
      <c r="F3119" s="127">
        <v>26</v>
      </c>
      <c r="G3119" s="128">
        <v>0.38</v>
      </c>
      <c r="H3119" s="121">
        <f t="shared" si="336"/>
        <v>0.39506172839506171</v>
      </c>
      <c r="I3119" s="121">
        <f t="shared" si="337"/>
        <v>105.38666666666666</v>
      </c>
      <c r="J3119" s="121" t="str">
        <f t="shared" si="341"/>
        <v/>
      </c>
      <c r="K3119" s="121" t="str">
        <f t="shared" si="338"/>
        <v/>
      </c>
      <c r="L3119" s="121" t="str">
        <f t="shared" si="339"/>
        <v/>
      </c>
      <c r="M3119" s="121" t="str">
        <f t="shared" si="342"/>
        <v/>
      </c>
      <c r="N3119" s="121" t="str">
        <f t="shared" si="340"/>
        <v/>
      </c>
      <c r="O3119" s="123"/>
    </row>
    <row r="3120" spans="1:15">
      <c r="A3120" s="127"/>
      <c r="B3120" s="131" t="s">
        <v>550</v>
      </c>
      <c r="C3120" s="122" t="s">
        <v>869</v>
      </c>
      <c r="D3120" s="127">
        <v>2</v>
      </c>
      <c r="E3120" s="127">
        <v>16</v>
      </c>
      <c r="F3120" s="127">
        <v>4</v>
      </c>
      <c r="G3120" s="128">
        <v>3.3</v>
      </c>
      <c r="H3120" s="121">
        <f t="shared" si="336"/>
        <v>1.5802469135802468</v>
      </c>
      <c r="I3120" s="121" t="str">
        <f t="shared" si="337"/>
        <v/>
      </c>
      <c r="J3120" s="121" t="str">
        <f t="shared" si="341"/>
        <v/>
      </c>
      <c r="K3120" s="121" t="str">
        <f t="shared" si="338"/>
        <v/>
      </c>
      <c r="L3120" s="121">
        <f t="shared" si="339"/>
        <v>41.718518518518515</v>
      </c>
      <c r="M3120" s="121" t="str">
        <f t="shared" si="342"/>
        <v/>
      </c>
      <c r="N3120" s="121" t="str">
        <f t="shared" si="340"/>
        <v/>
      </c>
      <c r="O3120" s="123"/>
    </row>
    <row r="3121" spans="1:15">
      <c r="A3121" s="127"/>
      <c r="B3121" s="131"/>
      <c r="C3121" s="122" t="s">
        <v>869</v>
      </c>
      <c r="D3121" s="127">
        <v>2</v>
      </c>
      <c r="E3121" s="127">
        <v>12</v>
      </c>
      <c r="F3121" s="127">
        <v>8</v>
      </c>
      <c r="G3121" s="128">
        <v>3.3</v>
      </c>
      <c r="H3121" s="121">
        <f t="shared" si="336"/>
        <v>0.88888888888888884</v>
      </c>
      <c r="I3121" s="121" t="str">
        <f t="shared" si="337"/>
        <v/>
      </c>
      <c r="J3121" s="121" t="str">
        <f t="shared" si="341"/>
        <v/>
      </c>
      <c r="K3121" s="121">
        <f t="shared" si="338"/>
        <v>46.93333333333333</v>
      </c>
      <c r="L3121" s="121" t="str">
        <f t="shared" si="339"/>
        <v/>
      </c>
      <c r="M3121" s="121" t="str">
        <f t="shared" si="342"/>
        <v/>
      </c>
      <c r="N3121" s="121" t="str">
        <f t="shared" si="340"/>
        <v/>
      </c>
      <c r="O3121" s="123"/>
    </row>
    <row r="3122" spans="1:15">
      <c r="A3122" s="127"/>
      <c r="B3122" s="131"/>
      <c r="C3122" s="122" t="s">
        <v>926</v>
      </c>
      <c r="D3122" s="127">
        <v>2</v>
      </c>
      <c r="E3122" s="127">
        <v>16</v>
      </c>
      <c r="F3122" s="127">
        <v>4</v>
      </c>
      <c r="G3122" s="128">
        <v>0.8</v>
      </c>
      <c r="H3122" s="121">
        <f t="shared" si="336"/>
        <v>1.5802469135802468</v>
      </c>
      <c r="I3122" s="121" t="str">
        <f t="shared" si="337"/>
        <v/>
      </c>
      <c r="J3122" s="121" t="str">
        <f t="shared" si="341"/>
        <v/>
      </c>
      <c r="K3122" s="121" t="str">
        <f t="shared" si="338"/>
        <v/>
      </c>
      <c r="L3122" s="121">
        <f t="shared" si="339"/>
        <v>10.11358024691358</v>
      </c>
      <c r="M3122" s="121" t="str">
        <f t="shared" si="342"/>
        <v/>
      </c>
      <c r="N3122" s="121" t="str">
        <f t="shared" si="340"/>
        <v/>
      </c>
      <c r="O3122" s="123"/>
    </row>
    <row r="3123" spans="1:15">
      <c r="A3123" s="127"/>
      <c r="B3123" s="131"/>
      <c r="C3123" s="122" t="s">
        <v>926</v>
      </c>
      <c r="D3123" s="127">
        <v>2</v>
      </c>
      <c r="E3123" s="127">
        <v>12</v>
      </c>
      <c r="F3123" s="127">
        <v>8</v>
      </c>
      <c r="G3123" s="128">
        <v>0.6</v>
      </c>
      <c r="H3123" s="121">
        <f t="shared" si="336"/>
        <v>0.88888888888888884</v>
      </c>
      <c r="I3123" s="121" t="str">
        <f t="shared" si="337"/>
        <v/>
      </c>
      <c r="J3123" s="121" t="str">
        <f t="shared" si="341"/>
        <v/>
      </c>
      <c r="K3123" s="121">
        <f t="shared" si="338"/>
        <v>8.5333333333333332</v>
      </c>
      <c r="L3123" s="121" t="str">
        <f t="shared" si="339"/>
        <v/>
      </c>
      <c r="M3123" s="121" t="str">
        <f t="shared" si="342"/>
        <v/>
      </c>
      <c r="N3123" s="121" t="str">
        <f t="shared" si="340"/>
        <v/>
      </c>
      <c r="O3123" s="123"/>
    </row>
    <row r="3124" spans="1:15">
      <c r="A3124" s="127"/>
      <c r="B3124" s="131"/>
      <c r="C3124" s="122" t="s">
        <v>905</v>
      </c>
      <c r="D3124" s="127">
        <v>2</v>
      </c>
      <c r="E3124" s="127">
        <v>8</v>
      </c>
      <c r="F3124" s="127">
        <v>26</v>
      </c>
      <c r="G3124" s="128">
        <v>1.64</v>
      </c>
      <c r="H3124" s="121">
        <f t="shared" si="336"/>
        <v>0.39506172839506171</v>
      </c>
      <c r="I3124" s="121">
        <f t="shared" si="337"/>
        <v>33.690864197530864</v>
      </c>
      <c r="J3124" s="121" t="str">
        <f t="shared" si="341"/>
        <v/>
      </c>
      <c r="K3124" s="121" t="str">
        <f t="shared" si="338"/>
        <v/>
      </c>
      <c r="L3124" s="121" t="str">
        <f t="shared" si="339"/>
        <v/>
      </c>
      <c r="M3124" s="121" t="str">
        <f t="shared" si="342"/>
        <v/>
      </c>
      <c r="N3124" s="121" t="str">
        <f t="shared" si="340"/>
        <v/>
      </c>
      <c r="O3124" s="123"/>
    </row>
    <row r="3125" spans="1:15">
      <c r="A3125" s="127"/>
      <c r="B3125" s="131"/>
      <c r="C3125" s="122" t="s">
        <v>905</v>
      </c>
      <c r="D3125" s="127">
        <v>2</v>
      </c>
      <c r="E3125" s="127">
        <v>8</v>
      </c>
      <c r="F3125" s="127">
        <v>26</v>
      </c>
      <c r="G3125" s="128">
        <v>1.2549999999999999</v>
      </c>
      <c r="H3125" s="121">
        <f t="shared" si="336"/>
        <v>0.39506172839506171</v>
      </c>
      <c r="I3125" s="121">
        <f t="shared" si="337"/>
        <v>25.781728395061723</v>
      </c>
      <c r="J3125" s="121" t="str">
        <f t="shared" si="341"/>
        <v/>
      </c>
      <c r="K3125" s="121" t="str">
        <f t="shared" si="338"/>
        <v/>
      </c>
      <c r="L3125" s="121" t="str">
        <f t="shared" si="339"/>
        <v/>
      </c>
      <c r="M3125" s="121" t="str">
        <f t="shared" si="342"/>
        <v/>
      </c>
      <c r="N3125" s="121" t="str">
        <f t="shared" si="340"/>
        <v/>
      </c>
      <c r="O3125" s="123"/>
    </row>
    <row r="3126" spans="1:15">
      <c r="A3126" s="127"/>
      <c r="B3126" s="131"/>
      <c r="C3126" s="122" t="s">
        <v>905</v>
      </c>
      <c r="D3126" s="127">
        <v>2</v>
      </c>
      <c r="E3126" s="127">
        <v>8</v>
      </c>
      <c r="F3126" s="127">
        <v>26</v>
      </c>
      <c r="G3126" s="128">
        <v>0.68</v>
      </c>
      <c r="H3126" s="121">
        <f t="shared" si="336"/>
        <v>0.39506172839506171</v>
      </c>
      <c r="I3126" s="121">
        <f t="shared" si="337"/>
        <v>13.969382716049381</v>
      </c>
      <c r="J3126" s="121" t="str">
        <f t="shared" si="341"/>
        <v/>
      </c>
      <c r="K3126" s="121" t="str">
        <f t="shared" si="338"/>
        <v/>
      </c>
      <c r="L3126" s="121" t="str">
        <f t="shared" si="339"/>
        <v/>
      </c>
      <c r="M3126" s="121" t="str">
        <f t="shared" si="342"/>
        <v/>
      </c>
      <c r="N3126" s="121" t="str">
        <f t="shared" si="340"/>
        <v/>
      </c>
      <c r="O3126" s="123"/>
    </row>
    <row r="3127" spans="1:15">
      <c r="A3127" s="127"/>
      <c r="B3127" s="131"/>
      <c r="C3127" s="122" t="s">
        <v>905</v>
      </c>
      <c r="D3127" s="127">
        <v>2</v>
      </c>
      <c r="E3127" s="127">
        <v>8</v>
      </c>
      <c r="F3127" s="127">
        <v>26</v>
      </c>
      <c r="G3127" s="128">
        <v>0.38</v>
      </c>
      <c r="H3127" s="121">
        <f t="shared" si="336"/>
        <v>0.39506172839506171</v>
      </c>
      <c r="I3127" s="121">
        <f t="shared" si="337"/>
        <v>7.8064197530864199</v>
      </c>
      <c r="J3127" s="121" t="str">
        <f t="shared" si="341"/>
        <v/>
      </c>
      <c r="K3127" s="121" t="str">
        <f t="shared" si="338"/>
        <v/>
      </c>
      <c r="L3127" s="121" t="str">
        <f t="shared" si="339"/>
        <v/>
      </c>
      <c r="M3127" s="121" t="str">
        <f t="shared" si="342"/>
        <v/>
      </c>
      <c r="N3127" s="121" t="str">
        <f t="shared" si="340"/>
        <v/>
      </c>
      <c r="O3127" s="123"/>
    </row>
    <row r="3128" spans="1:15">
      <c r="A3128" s="127"/>
      <c r="B3128" s="131" t="s">
        <v>551</v>
      </c>
      <c r="C3128" s="122" t="s">
        <v>869</v>
      </c>
      <c r="D3128" s="127">
        <v>3</v>
      </c>
      <c r="E3128" s="127">
        <v>16</v>
      </c>
      <c r="F3128" s="127">
        <v>4</v>
      </c>
      <c r="G3128" s="128">
        <v>3.3</v>
      </c>
      <c r="H3128" s="121">
        <f t="shared" si="336"/>
        <v>1.5802469135802468</v>
      </c>
      <c r="I3128" s="121" t="str">
        <f t="shared" si="337"/>
        <v/>
      </c>
      <c r="J3128" s="121" t="str">
        <f t="shared" si="341"/>
        <v/>
      </c>
      <c r="K3128" s="121" t="str">
        <f t="shared" si="338"/>
        <v/>
      </c>
      <c r="L3128" s="121">
        <f t="shared" si="339"/>
        <v>62.577777777777769</v>
      </c>
      <c r="M3128" s="121" t="str">
        <f t="shared" si="342"/>
        <v/>
      </c>
      <c r="N3128" s="121" t="str">
        <f t="shared" si="340"/>
        <v/>
      </c>
      <c r="O3128" s="123"/>
    </row>
    <row r="3129" spans="1:15">
      <c r="A3129" s="127"/>
      <c r="B3129" s="131"/>
      <c r="C3129" s="122" t="s">
        <v>869</v>
      </c>
      <c r="D3129" s="127">
        <v>3</v>
      </c>
      <c r="E3129" s="127">
        <v>12</v>
      </c>
      <c r="F3129" s="127">
        <v>8</v>
      </c>
      <c r="G3129" s="128">
        <v>3.3</v>
      </c>
      <c r="H3129" s="121">
        <f t="shared" si="336"/>
        <v>0.88888888888888884</v>
      </c>
      <c r="I3129" s="121" t="str">
        <f t="shared" si="337"/>
        <v/>
      </c>
      <c r="J3129" s="121" t="str">
        <f t="shared" si="341"/>
        <v/>
      </c>
      <c r="K3129" s="121">
        <f t="shared" si="338"/>
        <v>70.399999999999991</v>
      </c>
      <c r="L3129" s="121" t="str">
        <f t="shared" si="339"/>
        <v/>
      </c>
      <c r="M3129" s="121" t="str">
        <f t="shared" si="342"/>
        <v/>
      </c>
      <c r="N3129" s="121" t="str">
        <f t="shared" si="340"/>
        <v/>
      </c>
      <c r="O3129" s="123"/>
    </row>
    <row r="3130" spans="1:15">
      <c r="A3130" s="127"/>
      <c r="B3130" s="131"/>
      <c r="C3130" s="122" t="s">
        <v>926</v>
      </c>
      <c r="D3130" s="127">
        <v>3</v>
      </c>
      <c r="E3130" s="127">
        <v>16</v>
      </c>
      <c r="F3130" s="127">
        <v>4</v>
      </c>
      <c r="G3130" s="128">
        <v>0.8</v>
      </c>
      <c r="H3130" s="121">
        <f t="shared" si="336"/>
        <v>1.5802469135802468</v>
      </c>
      <c r="I3130" s="121" t="str">
        <f t="shared" si="337"/>
        <v/>
      </c>
      <c r="J3130" s="121" t="str">
        <f t="shared" si="341"/>
        <v/>
      </c>
      <c r="K3130" s="121" t="str">
        <f t="shared" si="338"/>
        <v/>
      </c>
      <c r="L3130" s="121">
        <f t="shared" si="339"/>
        <v>15.170370370370371</v>
      </c>
      <c r="M3130" s="121" t="str">
        <f t="shared" si="342"/>
        <v/>
      </c>
      <c r="N3130" s="121" t="str">
        <f t="shared" si="340"/>
        <v/>
      </c>
      <c r="O3130" s="123"/>
    </row>
    <row r="3131" spans="1:15">
      <c r="A3131" s="127"/>
      <c r="B3131" s="131"/>
      <c r="C3131" s="122" t="s">
        <v>926</v>
      </c>
      <c r="D3131" s="127">
        <v>3</v>
      </c>
      <c r="E3131" s="127">
        <v>12</v>
      </c>
      <c r="F3131" s="127">
        <v>8</v>
      </c>
      <c r="G3131" s="128">
        <v>0.6</v>
      </c>
      <c r="H3131" s="121">
        <f t="shared" si="336"/>
        <v>0.88888888888888884</v>
      </c>
      <c r="I3131" s="121" t="str">
        <f t="shared" si="337"/>
        <v/>
      </c>
      <c r="J3131" s="121" t="str">
        <f t="shared" si="341"/>
        <v/>
      </c>
      <c r="K3131" s="121">
        <f t="shared" si="338"/>
        <v>12.799999999999997</v>
      </c>
      <c r="L3131" s="121" t="str">
        <f t="shared" si="339"/>
        <v/>
      </c>
      <c r="M3131" s="121" t="str">
        <f t="shared" si="342"/>
        <v/>
      </c>
      <c r="N3131" s="121" t="str">
        <f t="shared" si="340"/>
        <v/>
      </c>
      <c r="O3131" s="123"/>
    </row>
    <row r="3132" spans="1:15">
      <c r="A3132" s="127"/>
      <c r="B3132" s="131"/>
      <c r="C3132" s="122" t="s">
        <v>905</v>
      </c>
      <c r="D3132" s="127">
        <v>3</v>
      </c>
      <c r="E3132" s="127">
        <v>8</v>
      </c>
      <c r="F3132" s="127">
        <v>26</v>
      </c>
      <c r="G3132" s="128">
        <v>1.64</v>
      </c>
      <c r="H3132" s="121">
        <f t="shared" si="336"/>
        <v>0.39506172839506171</v>
      </c>
      <c r="I3132" s="121">
        <f t="shared" si="337"/>
        <v>50.536296296296292</v>
      </c>
      <c r="J3132" s="121" t="str">
        <f t="shared" si="341"/>
        <v/>
      </c>
      <c r="K3132" s="121" t="str">
        <f t="shared" si="338"/>
        <v/>
      </c>
      <c r="L3132" s="121" t="str">
        <f t="shared" si="339"/>
        <v/>
      </c>
      <c r="M3132" s="121" t="str">
        <f t="shared" si="342"/>
        <v/>
      </c>
      <c r="N3132" s="121" t="str">
        <f t="shared" si="340"/>
        <v/>
      </c>
      <c r="O3132" s="123"/>
    </row>
    <row r="3133" spans="1:15">
      <c r="A3133" s="127"/>
      <c r="B3133" s="131"/>
      <c r="C3133" s="122" t="s">
        <v>905</v>
      </c>
      <c r="D3133" s="127">
        <v>3</v>
      </c>
      <c r="E3133" s="127">
        <v>8</v>
      </c>
      <c r="F3133" s="127">
        <v>26</v>
      </c>
      <c r="G3133" s="128">
        <v>1.2549999999999999</v>
      </c>
      <c r="H3133" s="121">
        <f t="shared" si="336"/>
        <v>0.39506172839506171</v>
      </c>
      <c r="I3133" s="121">
        <f t="shared" si="337"/>
        <v>38.672592592592586</v>
      </c>
      <c r="J3133" s="121" t="str">
        <f t="shared" si="341"/>
        <v/>
      </c>
      <c r="K3133" s="121" t="str">
        <f t="shared" si="338"/>
        <v/>
      </c>
      <c r="L3133" s="121" t="str">
        <f t="shared" si="339"/>
        <v/>
      </c>
      <c r="M3133" s="121" t="str">
        <f t="shared" si="342"/>
        <v/>
      </c>
      <c r="N3133" s="121" t="str">
        <f t="shared" si="340"/>
        <v/>
      </c>
      <c r="O3133" s="123"/>
    </row>
    <row r="3134" spans="1:15">
      <c r="A3134" s="127"/>
      <c r="B3134" s="131"/>
      <c r="C3134" s="122" t="s">
        <v>905</v>
      </c>
      <c r="D3134" s="127">
        <v>3</v>
      </c>
      <c r="E3134" s="127">
        <v>8</v>
      </c>
      <c r="F3134" s="127">
        <v>26</v>
      </c>
      <c r="G3134" s="128">
        <v>0.68</v>
      </c>
      <c r="H3134" s="121">
        <f t="shared" si="336"/>
        <v>0.39506172839506171</v>
      </c>
      <c r="I3134" s="121">
        <f t="shared" si="337"/>
        <v>20.954074074074072</v>
      </c>
      <c r="J3134" s="121" t="str">
        <f t="shared" si="341"/>
        <v/>
      </c>
      <c r="K3134" s="121" t="str">
        <f t="shared" si="338"/>
        <v/>
      </c>
      <c r="L3134" s="121" t="str">
        <f t="shared" si="339"/>
        <v/>
      </c>
      <c r="M3134" s="121" t="str">
        <f t="shared" si="342"/>
        <v/>
      </c>
      <c r="N3134" s="121" t="str">
        <f t="shared" si="340"/>
        <v/>
      </c>
      <c r="O3134" s="123"/>
    </row>
    <row r="3135" spans="1:15">
      <c r="A3135" s="127"/>
      <c r="B3135" s="131"/>
      <c r="C3135" s="122" t="s">
        <v>905</v>
      </c>
      <c r="D3135" s="127">
        <v>3</v>
      </c>
      <c r="E3135" s="127">
        <v>8</v>
      </c>
      <c r="F3135" s="127">
        <v>26</v>
      </c>
      <c r="G3135" s="128">
        <v>0.38</v>
      </c>
      <c r="H3135" s="121">
        <f t="shared" si="336"/>
        <v>0.39506172839506171</v>
      </c>
      <c r="I3135" s="121">
        <f t="shared" si="337"/>
        <v>11.70962962962963</v>
      </c>
      <c r="J3135" s="121" t="str">
        <f t="shared" si="341"/>
        <v/>
      </c>
      <c r="K3135" s="121" t="str">
        <f t="shared" si="338"/>
        <v/>
      </c>
      <c r="L3135" s="121" t="str">
        <f t="shared" si="339"/>
        <v/>
      </c>
      <c r="M3135" s="121" t="str">
        <f t="shared" si="342"/>
        <v/>
      </c>
      <c r="N3135" s="121" t="str">
        <f t="shared" si="340"/>
        <v/>
      </c>
      <c r="O3135" s="123"/>
    </row>
    <row r="3136" spans="1:15">
      <c r="A3136" s="127"/>
      <c r="B3136" s="131" t="s">
        <v>552</v>
      </c>
      <c r="C3136" s="122" t="s">
        <v>869</v>
      </c>
      <c r="D3136" s="127">
        <v>4</v>
      </c>
      <c r="E3136" s="127">
        <v>16</v>
      </c>
      <c r="F3136" s="127">
        <v>6</v>
      </c>
      <c r="G3136" s="128">
        <v>3.3</v>
      </c>
      <c r="H3136" s="121">
        <f t="shared" si="336"/>
        <v>1.5802469135802468</v>
      </c>
      <c r="I3136" s="121" t="str">
        <f t="shared" si="337"/>
        <v/>
      </c>
      <c r="J3136" s="121" t="str">
        <f t="shared" si="341"/>
        <v/>
      </c>
      <c r="K3136" s="121" t="str">
        <f t="shared" si="338"/>
        <v/>
      </c>
      <c r="L3136" s="121">
        <f t="shared" si="339"/>
        <v>125.15555555555554</v>
      </c>
      <c r="M3136" s="121" t="str">
        <f t="shared" si="342"/>
        <v/>
      </c>
      <c r="N3136" s="121" t="str">
        <f t="shared" si="340"/>
        <v/>
      </c>
      <c r="O3136" s="123"/>
    </row>
    <row r="3137" spans="1:15">
      <c r="A3137" s="127"/>
      <c r="B3137" s="131"/>
      <c r="C3137" s="122" t="s">
        <v>869</v>
      </c>
      <c r="D3137" s="127">
        <v>4</v>
      </c>
      <c r="E3137" s="127">
        <v>12</v>
      </c>
      <c r="F3137" s="127">
        <v>4</v>
      </c>
      <c r="G3137" s="128">
        <v>3.3</v>
      </c>
      <c r="H3137" s="121">
        <f t="shared" si="336"/>
        <v>0.88888888888888884</v>
      </c>
      <c r="I3137" s="121" t="str">
        <f t="shared" si="337"/>
        <v/>
      </c>
      <c r="J3137" s="121" t="str">
        <f t="shared" si="341"/>
        <v/>
      </c>
      <c r="K3137" s="121">
        <f t="shared" si="338"/>
        <v>46.93333333333333</v>
      </c>
      <c r="L3137" s="121" t="str">
        <f t="shared" si="339"/>
        <v/>
      </c>
      <c r="M3137" s="121" t="str">
        <f t="shared" si="342"/>
        <v/>
      </c>
      <c r="N3137" s="121" t="str">
        <f t="shared" si="340"/>
        <v/>
      </c>
      <c r="O3137" s="123"/>
    </row>
    <row r="3138" spans="1:15">
      <c r="A3138" s="127"/>
      <c r="B3138" s="131"/>
      <c r="C3138" s="122" t="s">
        <v>926</v>
      </c>
      <c r="D3138" s="127">
        <v>4</v>
      </c>
      <c r="E3138" s="127">
        <v>16</v>
      </c>
      <c r="F3138" s="127">
        <v>6</v>
      </c>
      <c r="G3138" s="128">
        <v>0.8</v>
      </c>
      <c r="H3138" s="121">
        <f t="shared" si="336"/>
        <v>1.5802469135802468</v>
      </c>
      <c r="I3138" s="121" t="str">
        <f t="shared" si="337"/>
        <v/>
      </c>
      <c r="J3138" s="121" t="str">
        <f t="shared" si="341"/>
        <v/>
      </c>
      <c r="K3138" s="121" t="str">
        <f t="shared" si="338"/>
        <v/>
      </c>
      <c r="L3138" s="121">
        <f t="shared" si="339"/>
        <v>30.340740740740742</v>
      </c>
      <c r="M3138" s="121" t="str">
        <f t="shared" si="342"/>
        <v/>
      </c>
      <c r="N3138" s="121" t="str">
        <f t="shared" si="340"/>
        <v/>
      </c>
      <c r="O3138" s="123"/>
    </row>
    <row r="3139" spans="1:15">
      <c r="A3139" s="127"/>
      <c r="B3139" s="131"/>
      <c r="C3139" s="122" t="s">
        <v>926</v>
      </c>
      <c r="D3139" s="127">
        <v>4</v>
      </c>
      <c r="E3139" s="127">
        <v>12</v>
      </c>
      <c r="F3139" s="127">
        <v>4</v>
      </c>
      <c r="G3139" s="128">
        <v>0.6</v>
      </c>
      <c r="H3139" s="121">
        <f t="shared" si="336"/>
        <v>0.88888888888888884</v>
      </c>
      <c r="I3139" s="121" t="str">
        <f t="shared" si="337"/>
        <v/>
      </c>
      <c r="J3139" s="121" t="str">
        <f t="shared" si="341"/>
        <v/>
      </c>
      <c r="K3139" s="121">
        <f t="shared" si="338"/>
        <v>8.5333333333333332</v>
      </c>
      <c r="L3139" s="121" t="str">
        <f t="shared" si="339"/>
        <v/>
      </c>
      <c r="M3139" s="121" t="str">
        <f t="shared" si="342"/>
        <v/>
      </c>
      <c r="N3139" s="121" t="str">
        <f t="shared" si="340"/>
        <v/>
      </c>
      <c r="O3139" s="123"/>
    </row>
    <row r="3140" spans="1:15">
      <c r="A3140" s="127"/>
      <c r="B3140" s="131"/>
      <c r="C3140" s="122" t="s">
        <v>905</v>
      </c>
      <c r="D3140" s="127">
        <v>4</v>
      </c>
      <c r="E3140" s="127">
        <v>8</v>
      </c>
      <c r="F3140" s="127">
        <v>26</v>
      </c>
      <c r="G3140" s="128">
        <v>1.34</v>
      </c>
      <c r="H3140" s="121">
        <f t="shared" si="336"/>
        <v>0.39506172839506171</v>
      </c>
      <c r="I3140" s="121">
        <f t="shared" si="337"/>
        <v>55.055802469135806</v>
      </c>
      <c r="J3140" s="121" t="str">
        <f t="shared" si="341"/>
        <v/>
      </c>
      <c r="K3140" s="121" t="str">
        <f t="shared" si="338"/>
        <v/>
      </c>
      <c r="L3140" s="121" t="str">
        <f t="shared" si="339"/>
        <v/>
      </c>
      <c r="M3140" s="121" t="str">
        <f t="shared" si="342"/>
        <v/>
      </c>
      <c r="N3140" s="121" t="str">
        <f t="shared" si="340"/>
        <v/>
      </c>
      <c r="O3140" s="123"/>
    </row>
    <row r="3141" spans="1:15">
      <c r="A3141" s="127"/>
      <c r="B3141" s="131"/>
      <c r="C3141" s="122" t="s">
        <v>905</v>
      </c>
      <c r="D3141" s="127">
        <v>4</v>
      </c>
      <c r="E3141" s="127">
        <v>8</v>
      </c>
      <c r="F3141" s="127">
        <v>26</v>
      </c>
      <c r="G3141" s="128">
        <v>1.34</v>
      </c>
      <c r="H3141" s="121">
        <f t="shared" si="336"/>
        <v>0.39506172839506171</v>
      </c>
      <c r="I3141" s="121">
        <f t="shared" si="337"/>
        <v>55.055802469135806</v>
      </c>
      <c r="J3141" s="121" t="str">
        <f t="shared" si="341"/>
        <v/>
      </c>
      <c r="K3141" s="121" t="str">
        <f t="shared" si="338"/>
        <v/>
      </c>
      <c r="L3141" s="121" t="str">
        <f t="shared" si="339"/>
        <v/>
      </c>
      <c r="M3141" s="121" t="str">
        <f t="shared" si="342"/>
        <v/>
      </c>
      <c r="N3141" s="121" t="str">
        <f t="shared" si="340"/>
        <v/>
      </c>
      <c r="O3141" s="123"/>
    </row>
    <row r="3142" spans="1:15">
      <c r="A3142" s="127"/>
      <c r="B3142" s="140" t="s">
        <v>553</v>
      </c>
      <c r="C3142" s="122" t="s">
        <v>869</v>
      </c>
      <c r="D3142" s="127">
        <v>8</v>
      </c>
      <c r="E3142" s="127">
        <v>16</v>
      </c>
      <c r="F3142" s="127">
        <v>4</v>
      </c>
      <c r="G3142" s="128">
        <v>3.3</v>
      </c>
      <c r="H3142" s="121">
        <f t="shared" ref="H3142:H3205" si="343">E3142*E3142/(162)</f>
        <v>1.5802469135802468</v>
      </c>
      <c r="I3142" s="121" t="str">
        <f t="shared" ref="I3142:I3205" si="344">IF((E3142=8),D3142*G3142*F3142*H3142,"")</f>
        <v/>
      </c>
      <c r="J3142" s="121" t="str">
        <f t="shared" si="341"/>
        <v/>
      </c>
      <c r="K3142" s="121" t="str">
        <f t="shared" ref="K3142:K3205" si="345">IF((E3142=12),D3142*F3142*G3142*H3142,"")</f>
        <v/>
      </c>
      <c r="L3142" s="121">
        <f t="shared" ref="L3142:L3205" si="346">IF((E3142=16),D3142*F3142*G3142*H3142,"")</f>
        <v>166.87407407407406</v>
      </c>
      <c r="M3142" s="121" t="str">
        <f t="shared" si="342"/>
        <v/>
      </c>
      <c r="N3142" s="121" t="str">
        <f t="shared" ref="N3142:N3205" si="347">IF((E3142=25),D3142*F3142*G3142*H3142,"")</f>
        <v/>
      </c>
      <c r="O3142" s="123"/>
    </row>
    <row r="3143" spans="1:15">
      <c r="A3143" s="127"/>
      <c r="B3143" s="131"/>
      <c r="C3143" s="122" t="s">
        <v>869</v>
      </c>
      <c r="D3143" s="127">
        <v>8</v>
      </c>
      <c r="E3143" s="127">
        <v>12</v>
      </c>
      <c r="F3143" s="127">
        <v>6</v>
      </c>
      <c r="G3143" s="128">
        <v>3.3</v>
      </c>
      <c r="H3143" s="121">
        <f t="shared" si="343"/>
        <v>0.88888888888888884</v>
      </c>
      <c r="I3143" s="121" t="str">
        <f t="shared" si="344"/>
        <v/>
      </c>
      <c r="J3143" s="121" t="str">
        <f t="shared" si="341"/>
        <v/>
      </c>
      <c r="K3143" s="121">
        <f t="shared" si="345"/>
        <v>140.79999999999998</v>
      </c>
      <c r="L3143" s="121" t="str">
        <f t="shared" si="346"/>
        <v/>
      </c>
      <c r="M3143" s="121" t="str">
        <f t="shared" si="342"/>
        <v/>
      </c>
      <c r="N3143" s="121" t="str">
        <f t="shared" si="347"/>
        <v/>
      </c>
      <c r="O3143" s="123"/>
    </row>
    <row r="3144" spans="1:15">
      <c r="A3144" s="127"/>
      <c r="B3144" s="131"/>
      <c r="C3144" s="122" t="s">
        <v>926</v>
      </c>
      <c r="D3144" s="127">
        <v>8</v>
      </c>
      <c r="E3144" s="127">
        <v>16</v>
      </c>
      <c r="F3144" s="127">
        <v>4</v>
      </c>
      <c r="G3144" s="128">
        <v>0.8</v>
      </c>
      <c r="H3144" s="121">
        <f t="shared" si="343"/>
        <v>1.5802469135802468</v>
      </c>
      <c r="I3144" s="121" t="str">
        <f t="shared" si="344"/>
        <v/>
      </c>
      <c r="J3144" s="121" t="str">
        <f t="shared" si="341"/>
        <v/>
      </c>
      <c r="K3144" s="121" t="str">
        <f t="shared" si="345"/>
        <v/>
      </c>
      <c r="L3144" s="121">
        <f t="shared" si="346"/>
        <v>40.45432098765432</v>
      </c>
      <c r="M3144" s="121" t="str">
        <f t="shared" si="342"/>
        <v/>
      </c>
      <c r="N3144" s="121" t="str">
        <f t="shared" si="347"/>
        <v/>
      </c>
      <c r="O3144" s="123"/>
    </row>
    <row r="3145" spans="1:15">
      <c r="A3145" s="127"/>
      <c r="B3145" s="131"/>
      <c r="C3145" s="122" t="s">
        <v>926</v>
      </c>
      <c r="D3145" s="127">
        <v>8</v>
      </c>
      <c r="E3145" s="127">
        <v>12</v>
      </c>
      <c r="F3145" s="127">
        <v>6</v>
      </c>
      <c r="G3145" s="128">
        <v>0.6</v>
      </c>
      <c r="H3145" s="121">
        <f t="shared" si="343"/>
        <v>0.88888888888888884</v>
      </c>
      <c r="I3145" s="121" t="str">
        <f t="shared" si="344"/>
        <v/>
      </c>
      <c r="J3145" s="121" t="str">
        <f t="shared" si="341"/>
        <v/>
      </c>
      <c r="K3145" s="121">
        <f t="shared" si="345"/>
        <v>25.599999999999994</v>
      </c>
      <c r="L3145" s="121" t="str">
        <f t="shared" si="346"/>
        <v/>
      </c>
      <c r="M3145" s="121" t="str">
        <f t="shared" si="342"/>
        <v/>
      </c>
      <c r="N3145" s="121" t="str">
        <f t="shared" si="347"/>
        <v/>
      </c>
      <c r="O3145" s="123"/>
    </row>
    <row r="3146" spans="1:15">
      <c r="A3146" s="127"/>
      <c r="B3146" s="131"/>
      <c r="C3146" s="122" t="s">
        <v>905</v>
      </c>
      <c r="D3146" s="127">
        <v>8</v>
      </c>
      <c r="E3146" s="127">
        <v>8</v>
      </c>
      <c r="F3146" s="127">
        <v>26</v>
      </c>
      <c r="G3146" s="128">
        <v>1.34</v>
      </c>
      <c r="H3146" s="121">
        <f t="shared" si="343"/>
        <v>0.39506172839506171</v>
      </c>
      <c r="I3146" s="121">
        <f t="shared" si="344"/>
        <v>110.11160493827161</v>
      </c>
      <c r="J3146" s="121" t="str">
        <f t="shared" si="341"/>
        <v/>
      </c>
      <c r="K3146" s="121" t="str">
        <f t="shared" si="345"/>
        <v/>
      </c>
      <c r="L3146" s="121" t="str">
        <f t="shared" si="346"/>
        <v/>
      </c>
      <c r="M3146" s="121" t="str">
        <f t="shared" si="342"/>
        <v/>
      </c>
      <c r="N3146" s="121" t="str">
        <f t="shared" si="347"/>
        <v/>
      </c>
      <c r="O3146" s="123"/>
    </row>
    <row r="3147" spans="1:15">
      <c r="A3147" s="127"/>
      <c r="B3147" s="131"/>
      <c r="C3147" s="122" t="s">
        <v>905</v>
      </c>
      <c r="D3147" s="127">
        <v>8</v>
      </c>
      <c r="E3147" s="127">
        <v>8</v>
      </c>
      <c r="F3147" s="127">
        <v>26</v>
      </c>
      <c r="G3147" s="128">
        <v>1.01</v>
      </c>
      <c r="H3147" s="121">
        <f t="shared" si="343"/>
        <v>0.39506172839506171</v>
      </c>
      <c r="I3147" s="121">
        <f t="shared" si="344"/>
        <v>82.994567901234575</v>
      </c>
      <c r="J3147" s="121" t="str">
        <f t="shared" ref="J3147:J3210" si="348">IF((E3147=10),D3147*F3147*G3147*H3147,"")</f>
        <v/>
      </c>
      <c r="K3147" s="121" t="str">
        <f t="shared" si="345"/>
        <v/>
      </c>
      <c r="L3147" s="121" t="str">
        <f t="shared" si="346"/>
        <v/>
      </c>
      <c r="M3147" s="121" t="str">
        <f t="shared" si="342"/>
        <v/>
      </c>
      <c r="N3147" s="121" t="str">
        <f t="shared" si="347"/>
        <v/>
      </c>
      <c r="O3147" s="123"/>
    </row>
    <row r="3148" spans="1:15">
      <c r="A3148" s="127"/>
      <c r="B3148" s="131"/>
      <c r="C3148" s="122" t="s">
        <v>905</v>
      </c>
      <c r="D3148" s="127">
        <v>8</v>
      </c>
      <c r="E3148" s="127">
        <v>8</v>
      </c>
      <c r="F3148" s="127">
        <v>26</v>
      </c>
      <c r="G3148" s="128">
        <v>0.53</v>
      </c>
      <c r="H3148" s="121">
        <f t="shared" si="343"/>
        <v>0.39506172839506171</v>
      </c>
      <c r="I3148" s="121">
        <f t="shared" si="344"/>
        <v>43.551604938271609</v>
      </c>
      <c r="J3148" s="121" t="str">
        <f t="shared" si="348"/>
        <v/>
      </c>
      <c r="K3148" s="121" t="str">
        <f t="shared" si="345"/>
        <v/>
      </c>
      <c r="L3148" s="121" t="str">
        <f t="shared" si="346"/>
        <v/>
      </c>
      <c r="M3148" s="121" t="str">
        <f t="shared" si="342"/>
        <v/>
      </c>
      <c r="N3148" s="121" t="str">
        <f t="shared" si="347"/>
        <v/>
      </c>
      <c r="O3148" s="123"/>
    </row>
    <row r="3149" spans="1:15">
      <c r="A3149" s="127"/>
      <c r="B3149" s="131" t="s">
        <v>907</v>
      </c>
      <c r="C3149" s="122" t="s">
        <v>869</v>
      </c>
      <c r="D3149" s="127">
        <v>2</v>
      </c>
      <c r="E3149" s="127">
        <v>16</v>
      </c>
      <c r="F3149" s="127">
        <v>12</v>
      </c>
      <c r="G3149" s="128">
        <v>3.3</v>
      </c>
      <c r="H3149" s="121">
        <f t="shared" si="343"/>
        <v>1.5802469135802468</v>
      </c>
      <c r="I3149" s="121" t="str">
        <f t="shared" si="344"/>
        <v/>
      </c>
      <c r="J3149" s="121" t="str">
        <f t="shared" si="348"/>
        <v/>
      </c>
      <c r="K3149" s="121" t="str">
        <f t="shared" si="345"/>
        <v/>
      </c>
      <c r="L3149" s="121">
        <f t="shared" si="346"/>
        <v>125.15555555555554</v>
      </c>
      <c r="M3149" s="121" t="str">
        <f t="shared" si="342"/>
        <v/>
      </c>
      <c r="N3149" s="121" t="str">
        <f t="shared" si="347"/>
        <v/>
      </c>
      <c r="O3149" s="123"/>
    </row>
    <row r="3150" spans="1:15">
      <c r="A3150" s="127"/>
      <c r="B3150" s="131"/>
      <c r="C3150" s="122" t="s">
        <v>926</v>
      </c>
      <c r="D3150" s="127">
        <v>2</v>
      </c>
      <c r="E3150" s="127">
        <v>16</v>
      </c>
      <c r="F3150" s="127">
        <v>12</v>
      </c>
      <c r="G3150" s="128">
        <v>0.8</v>
      </c>
      <c r="H3150" s="121">
        <f t="shared" si="343"/>
        <v>1.5802469135802468</v>
      </c>
      <c r="I3150" s="121" t="str">
        <f t="shared" si="344"/>
        <v/>
      </c>
      <c r="J3150" s="121" t="str">
        <f t="shared" si="348"/>
        <v/>
      </c>
      <c r="K3150" s="121" t="str">
        <f t="shared" si="345"/>
        <v/>
      </c>
      <c r="L3150" s="121">
        <f t="shared" si="346"/>
        <v>30.340740740740742</v>
      </c>
      <c r="M3150" s="121" t="str">
        <f t="shared" si="342"/>
        <v/>
      </c>
      <c r="N3150" s="121" t="str">
        <f t="shared" si="347"/>
        <v/>
      </c>
      <c r="O3150" s="123"/>
    </row>
    <row r="3151" spans="1:15">
      <c r="A3151" s="127"/>
      <c r="B3151" s="131"/>
      <c r="C3151" s="122" t="s">
        <v>905</v>
      </c>
      <c r="D3151" s="127">
        <v>2</v>
      </c>
      <c r="E3151" s="127">
        <v>8</v>
      </c>
      <c r="F3151" s="127">
        <v>26</v>
      </c>
      <c r="G3151" s="128">
        <v>1.64</v>
      </c>
      <c r="H3151" s="121">
        <f t="shared" si="343"/>
        <v>0.39506172839506171</v>
      </c>
      <c r="I3151" s="121">
        <f t="shared" si="344"/>
        <v>33.690864197530864</v>
      </c>
      <c r="J3151" s="121" t="str">
        <f t="shared" si="348"/>
        <v/>
      </c>
      <c r="K3151" s="121" t="str">
        <f t="shared" si="345"/>
        <v/>
      </c>
      <c r="L3151" s="121" t="str">
        <f t="shared" si="346"/>
        <v/>
      </c>
      <c r="M3151" s="121" t="str">
        <f t="shared" si="342"/>
        <v/>
      </c>
      <c r="N3151" s="121" t="str">
        <f t="shared" si="347"/>
        <v/>
      </c>
      <c r="O3151" s="123"/>
    </row>
    <row r="3152" spans="1:15">
      <c r="A3152" s="127"/>
      <c r="B3152" s="131"/>
      <c r="C3152" s="122" t="s">
        <v>905</v>
      </c>
      <c r="D3152" s="127">
        <v>2</v>
      </c>
      <c r="E3152" s="127">
        <v>8</v>
      </c>
      <c r="F3152" s="127">
        <v>26</v>
      </c>
      <c r="G3152" s="128">
        <v>1.2549999999999999</v>
      </c>
      <c r="H3152" s="121">
        <f t="shared" si="343"/>
        <v>0.39506172839506171</v>
      </c>
      <c r="I3152" s="121">
        <f t="shared" si="344"/>
        <v>25.781728395061723</v>
      </c>
      <c r="J3152" s="121" t="str">
        <f t="shared" si="348"/>
        <v/>
      </c>
      <c r="K3152" s="121" t="str">
        <f t="shared" si="345"/>
        <v/>
      </c>
      <c r="L3152" s="121" t="str">
        <f t="shared" si="346"/>
        <v/>
      </c>
      <c r="M3152" s="121" t="str">
        <f t="shared" ref="M3152:M3215" si="349">IF((E3152=20),D3152*F3152*G3152*H3152,"")</f>
        <v/>
      </c>
      <c r="N3152" s="121" t="str">
        <f t="shared" si="347"/>
        <v/>
      </c>
      <c r="O3152" s="123"/>
    </row>
    <row r="3153" spans="1:15">
      <c r="A3153" s="127"/>
      <c r="B3153" s="131"/>
      <c r="C3153" s="122" t="s">
        <v>905</v>
      </c>
      <c r="D3153" s="127">
        <v>2</v>
      </c>
      <c r="E3153" s="127">
        <v>8</v>
      </c>
      <c r="F3153" s="127">
        <v>26</v>
      </c>
      <c r="G3153" s="128">
        <v>0.68</v>
      </c>
      <c r="H3153" s="121">
        <f t="shared" si="343"/>
        <v>0.39506172839506171</v>
      </c>
      <c r="I3153" s="121">
        <f t="shared" si="344"/>
        <v>13.969382716049381</v>
      </c>
      <c r="J3153" s="121" t="str">
        <f t="shared" si="348"/>
        <v/>
      </c>
      <c r="K3153" s="121" t="str">
        <f t="shared" si="345"/>
        <v/>
      </c>
      <c r="L3153" s="121" t="str">
        <f t="shared" si="346"/>
        <v/>
      </c>
      <c r="M3153" s="121" t="str">
        <f t="shared" si="349"/>
        <v/>
      </c>
      <c r="N3153" s="121" t="str">
        <f t="shared" si="347"/>
        <v/>
      </c>
      <c r="O3153" s="123"/>
    </row>
    <row r="3154" spans="1:15">
      <c r="A3154" s="127"/>
      <c r="B3154" s="131"/>
      <c r="C3154" s="122" t="s">
        <v>905</v>
      </c>
      <c r="D3154" s="127">
        <v>2</v>
      </c>
      <c r="E3154" s="127">
        <v>8</v>
      </c>
      <c r="F3154" s="127">
        <v>26</v>
      </c>
      <c r="G3154" s="128">
        <v>0.38</v>
      </c>
      <c r="H3154" s="121">
        <f t="shared" si="343"/>
        <v>0.39506172839506171</v>
      </c>
      <c r="I3154" s="121">
        <f t="shared" si="344"/>
        <v>7.8064197530864199</v>
      </c>
      <c r="J3154" s="121" t="str">
        <f t="shared" si="348"/>
        <v/>
      </c>
      <c r="K3154" s="121" t="str">
        <f t="shared" si="345"/>
        <v/>
      </c>
      <c r="L3154" s="121" t="str">
        <f t="shared" si="346"/>
        <v/>
      </c>
      <c r="M3154" s="121" t="str">
        <f t="shared" si="349"/>
        <v/>
      </c>
      <c r="N3154" s="121" t="str">
        <f t="shared" si="347"/>
        <v/>
      </c>
      <c r="O3154" s="123"/>
    </row>
    <row r="3155" spans="1:15">
      <c r="A3155" s="127"/>
      <c r="B3155" s="131" t="s">
        <v>908</v>
      </c>
      <c r="C3155" s="122" t="s">
        <v>869</v>
      </c>
      <c r="D3155" s="127">
        <v>2</v>
      </c>
      <c r="E3155" s="127">
        <v>16</v>
      </c>
      <c r="F3155" s="127">
        <v>12</v>
      </c>
      <c r="G3155" s="128">
        <v>3.3</v>
      </c>
      <c r="H3155" s="121">
        <f t="shared" si="343"/>
        <v>1.5802469135802468</v>
      </c>
      <c r="I3155" s="121" t="str">
        <f t="shared" si="344"/>
        <v/>
      </c>
      <c r="J3155" s="121" t="str">
        <f t="shared" si="348"/>
        <v/>
      </c>
      <c r="K3155" s="121" t="str">
        <f t="shared" si="345"/>
        <v/>
      </c>
      <c r="L3155" s="121">
        <f t="shared" si="346"/>
        <v>125.15555555555554</v>
      </c>
      <c r="M3155" s="121" t="str">
        <f t="shared" si="349"/>
        <v/>
      </c>
      <c r="N3155" s="121" t="str">
        <f t="shared" si="347"/>
        <v/>
      </c>
      <c r="O3155" s="123"/>
    </row>
    <row r="3156" spans="1:15">
      <c r="A3156" s="127"/>
      <c r="B3156" s="131"/>
      <c r="C3156" s="122" t="s">
        <v>926</v>
      </c>
      <c r="D3156" s="127">
        <v>2</v>
      </c>
      <c r="E3156" s="127">
        <v>16</v>
      </c>
      <c r="F3156" s="127">
        <v>12</v>
      </c>
      <c r="G3156" s="128">
        <v>0.8</v>
      </c>
      <c r="H3156" s="121">
        <f t="shared" si="343"/>
        <v>1.5802469135802468</v>
      </c>
      <c r="I3156" s="121" t="str">
        <f t="shared" si="344"/>
        <v/>
      </c>
      <c r="J3156" s="121" t="str">
        <f t="shared" si="348"/>
        <v/>
      </c>
      <c r="K3156" s="121" t="str">
        <f t="shared" si="345"/>
        <v/>
      </c>
      <c r="L3156" s="121">
        <f t="shared" si="346"/>
        <v>30.340740740740742</v>
      </c>
      <c r="M3156" s="121" t="str">
        <f t="shared" si="349"/>
        <v/>
      </c>
      <c r="N3156" s="121" t="str">
        <f t="shared" si="347"/>
        <v/>
      </c>
      <c r="O3156" s="123"/>
    </row>
    <row r="3157" spans="1:15">
      <c r="A3157" s="127"/>
      <c r="B3157" s="131"/>
      <c r="C3157" s="122" t="s">
        <v>905</v>
      </c>
      <c r="D3157" s="127">
        <v>2</v>
      </c>
      <c r="E3157" s="127">
        <v>8</v>
      </c>
      <c r="F3157" s="127">
        <v>26</v>
      </c>
      <c r="G3157" s="128">
        <v>1.64</v>
      </c>
      <c r="H3157" s="121">
        <f t="shared" si="343"/>
        <v>0.39506172839506171</v>
      </c>
      <c r="I3157" s="121">
        <f t="shared" si="344"/>
        <v>33.690864197530864</v>
      </c>
      <c r="J3157" s="121" t="str">
        <f t="shared" si="348"/>
        <v/>
      </c>
      <c r="K3157" s="121" t="str">
        <f t="shared" si="345"/>
        <v/>
      </c>
      <c r="L3157" s="121" t="str">
        <f t="shared" si="346"/>
        <v/>
      </c>
      <c r="M3157" s="121" t="str">
        <f t="shared" si="349"/>
        <v/>
      </c>
      <c r="N3157" s="121" t="str">
        <f t="shared" si="347"/>
        <v/>
      </c>
      <c r="O3157" s="123"/>
    </row>
    <row r="3158" spans="1:15">
      <c r="A3158" s="127"/>
      <c r="B3158" s="131"/>
      <c r="C3158" s="122" t="s">
        <v>905</v>
      </c>
      <c r="D3158" s="127">
        <v>2</v>
      </c>
      <c r="E3158" s="127">
        <v>8</v>
      </c>
      <c r="F3158" s="127">
        <v>26</v>
      </c>
      <c r="G3158" s="128">
        <v>1.2549999999999999</v>
      </c>
      <c r="H3158" s="121">
        <f t="shared" si="343"/>
        <v>0.39506172839506171</v>
      </c>
      <c r="I3158" s="121">
        <f t="shared" si="344"/>
        <v>25.781728395061723</v>
      </c>
      <c r="J3158" s="121" t="str">
        <f t="shared" si="348"/>
        <v/>
      </c>
      <c r="K3158" s="121" t="str">
        <f t="shared" si="345"/>
        <v/>
      </c>
      <c r="L3158" s="121" t="str">
        <f t="shared" si="346"/>
        <v/>
      </c>
      <c r="M3158" s="121" t="str">
        <f t="shared" si="349"/>
        <v/>
      </c>
      <c r="N3158" s="121" t="str">
        <f t="shared" si="347"/>
        <v/>
      </c>
      <c r="O3158" s="123"/>
    </row>
    <row r="3159" spans="1:15">
      <c r="A3159" s="127"/>
      <c r="B3159" s="131"/>
      <c r="C3159" s="122" t="s">
        <v>905</v>
      </c>
      <c r="D3159" s="127">
        <v>2</v>
      </c>
      <c r="E3159" s="127">
        <v>8</v>
      </c>
      <c r="F3159" s="127">
        <v>26</v>
      </c>
      <c r="G3159" s="128">
        <v>0.38</v>
      </c>
      <c r="H3159" s="121">
        <f t="shared" si="343"/>
        <v>0.39506172839506171</v>
      </c>
      <c r="I3159" s="121">
        <f t="shared" si="344"/>
        <v>7.8064197530864199</v>
      </c>
      <c r="J3159" s="121" t="str">
        <f t="shared" si="348"/>
        <v/>
      </c>
      <c r="K3159" s="121" t="str">
        <f t="shared" si="345"/>
        <v/>
      </c>
      <c r="L3159" s="121" t="str">
        <f t="shared" si="346"/>
        <v/>
      </c>
      <c r="M3159" s="121" t="str">
        <f t="shared" si="349"/>
        <v/>
      </c>
      <c r="N3159" s="121" t="str">
        <f t="shared" si="347"/>
        <v/>
      </c>
      <c r="O3159" s="123"/>
    </row>
    <row r="3160" spans="1:15">
      <c r="A3160" s="127"/>
      <c r="B3160" s="131"/>
      <c r="C3160" s="122" t="s">
        <v>905</v>
      </c>
      <c r="D3160" s="127">
        <v>2</v>
      </c>
      <c r="E3160" s="127">
        <v>8</v>
      </c>
      <c r="F3160" s="127">
        <v>26</v>
      </c>
      <c r="G3160" s="128">
        <v>0.68</v>
      </c>
      <c r="H3160" s="121">
        <f t="shared" si="343"/>
        <v>0.39506172839506171</v>
      </c>
      <c r="I3160" s="121">
        <f t="shared" si="344"/>
        <v>13.969382716049381</v>
      </c>
      <c r="J3160" s="121" t="str">
        <f t="shared" si="348"/>
        <v/>
      </c>
      <c r="K3160" s="121" t="str">
        <f t="shared" si="345"/>
        <v/>
      </c>
      <c r="L3160" s="121" t="str">
        <f t="shared" si="346"/>
        <v/>
      </c>
      <c r="M3160" s="121" t="str">
        <f t="shared" si="349"/>
        <v/>
      </c>
      <c r="N3160" s="121" t="str">
        <f t="shared" si="347"/>
        <v/>
      </c>
      <c r="O3160" s="123"/>
    </row>
    <row r="3161" spans="1:15">
      <c r="A3161" s="127"/>
      <c r="B3161" s="131" t="s">
        <v>909</v>
      </c>
      <c r="C3161" s="122" t="s">
        <v>869</v>
      </c>
      <c r="D3161" s="127">
        <v>2</v>
      </c>
      <c r="E3161" s="127">
        <v>16</v>
      </c>
      <c r="F3161" s="127">
        <v>8</v>
      </c>
      <c r="G3161" s="128">
        <v>3.3</v>
      </c>
      <c r="H3161" s="121">
        <f t="shared" si="343"/>
        <v>1.5802469135802468</v>
      </c>
      <c r="I3161" s="121" t="str">
        <f t="shared" si="344"/>
        <v/>
      </c>
      <c r="J3161" s="121" t="str">
        <f t="shared" si="348"/>
        <v/>
      </c>
      <c r="K3161" s="121" t="str">
        <f t="shared" si="345"/>
        <v/>
      </c>
      <c r="L3161" s="121">
        <f t="shared" si="346"/>
        <v>83.43703703703703</v>
      </c>
      <c r="M3161" s="121" t="str">
        <f t="shared" si="349"/>
        <v/>
      </c>
      <c r="N3161" s="121" t="str">
        <f t="shared" si="347"/>
        <v/>
      </c>
      <c r="O3161" s="123"/>
    </row>
    <row r="3162" spans="1:15">
      <c r="A3162" s="127"/>
      <c r="B3162" s="131"/>
      <c r="C3162" s="122" t="s">
        <v>869</v>
      </c>
      <c r="D3162" s="127">
        <v>2</v>
      </c>
      <c r="E3162" s="127">
        <v>20</v>
      </c>
      <c r="F3162" s="127">
        <v>4</v>
      </c>
      <c r="G3162" s="128">
        <v>3.3</v>
      </c>
      <c r="H3162" s="121">
        <f t="shared" si="343"/>
        <v>2.4691358024691357</v>
      </c>
      <c r="I3162" s="121" t="str">
        <f t="shared" si="344"/>
        <v/>
      </c>
      <c r="J3162" s="121" t="str">
        <f t="shared" si="348"/>
        <v/>
      </c>
      <c r="K3162" s="121" t="str">
        <f t="shared" si="345"/>
        <v/>
      </c>
      <c r="L3162" s="121" t="str">
        <f t="shared" si="346"/>
        <v/>
      </c>
      <c r="M3162" s="121">
        <f t="shared" si="349"/>
        <v>65.185185185185176</v>
      </c>
      <c r="N3162" s="121" t="str">
        <f t="shared" si="347"/>
        <v/>
      </c>
      <c r="O3162" s="123"/>
    </row>
    <row r="3163" spans="1:15">
      <c r="A3163" s="127"/>
      <c r="B3163" s="131"/>
      <c r="C3163" s="122" t="s">
        <v>926</v>
      </c>
      <c r="D3163" s="127">
        <v>2</v>
      </c>
      <c r="E3163" s="127">
        <v>16</v>
      </c>
      <c r="F3163" s="127">
        <v>8</v>
      </c>
      <c r="G3163" s="128">
        <v>0.8</v>
      </c>
      <c r="H3163" s="121">
        <f t="shared" si="343"/>
        <v>1.5802469135802468</v>
      </c>
      <c r="I3163" s="121" t="str">
        <f t="shared" si="344"/>
        <v/>
      </c>
      <c r="J3163" s="121" t="str">
        <f t="shared" si="348"/>
        <v/>
      </c>
      <c r="K3163" s="121" t="str">
        <f t="shared" si="345"/>
        <v/>
      </c>
      <c r="L3163" s="121">
        <f t="shared" si="346"/>
        <v>20.22716049382716</v>
      </c>
      <c r="M3163" s="121" t="str">
        <f t="shared" si="349"/>
        <v/>
      </c>
      <c r="N3163" s="121" t="str">
        <f t="shared" si="347"/>
        <v/>
      </c>
      <c r="O3163" s="123"/>
    </row>
    <row r="3164" spans="1:15">
      <c r="A3164" s="127"/>
      <c r="B3164" s="131"/>
      <c r="C3164" s="122" t="s">
        <v>926</v>
      </c>
      <c r="D3164" s="127">
        <v>2</v>
      </c>
      <c r="E3164" s="127">
        <v>20</v>
      </c>
      <c r="F3164" s="127">
        <v>4</v>
      </c>
      <c r="G3164" s="128">
        <v>1</v>
      </c>
      <c r="H3164" s="121">
        <f t="shared" si="343"/>
        <v>2.4691358024691357</v>
      </c>
      <c r="I3164" s="121" t="str">
        <f t="shared" si="344"/>
        <v/>
      </c>
      <c r="J3164" s="121" t="str">
        <f t="shared" si="348"/>
        <v/>
      </c>
      <c r="K3164" s="121" t="str">
        <f t="shared" si="345"/>
        <v/>
      </c>
      <c r="L3164" s="121" t="str">
        <f t="shared" si="346"/>
        <v/>
      </c>
      <c r="M3164" s="121">
        <f t="shared" si="349"/>
        <v>19.753086419753085</v>
      </c>
      <c r="N3164" s="121" t="str">
        <f t="shared" si="347"/>
        <v/>
      </c>
      <c r="O3164" s="123"/>
    </row>
    <row r="3165" spans="1:15">
      <c r="A3165" s="127"/>
      <c r="B3165" s="131"/>
      <c r="C3165" s="122" t="s">
        <v>905</v>
      </c>
      <c r="D3165" s="127">
        <v>2</v>
      </c>
      <c r="E3165" s="127">
        <v>8</v>
      </c>
      <c r="F3165" s="127">
        <v>26</v>
      </c>
      <c r="G3165" s="128">
        <v>1.64</v>
      </c>
      <c r="H3165" s="121">
        <f t="shared" si="343"/>
        <v>0.39506172839506171</v>
      </c>
      <c r="I3165" s="121">
        <f t="shared" si="344"/>
        <v>33.690864197530864</v>
      </c>
      <c r="J3165" s="121" t="str">
        <f t="shared" si="348"/>
        <v/>
      </c>
      <c r="K3165" s="121" t="str">
        <f t="shared" si="345"/>
        <v/>
      </c>
      <c r="L3165" s="121" t="str">
        <f t="shared" si="346"/>
        <v/>
      </c>
      <c r="M3165" s="121" t="str">
        <f t="shared" si="349"/>
        <v/>
      </c>
      <c r="N3165" s="121" t="str">
        <f t="shared" si="347"/>
        <v/>
      </c>
      <c r="O3165" s="123"/>
    </row>
    <row r="3166" spans="1:15">
      <c r="A3166" s="127"/>
      <c r="B3166" s="131"/>
      <c r="C3166" s="122" t="s">
        <v>905</v>
      </c>
      <c r="D3166" s="127">
        <v>2</v>
      </c>
      <c r="E3166" s="127">
        <v>8</v>
      </c>
      <c r="F3166" s="127">
        <v>26</v>
      </c>
      <c r="G3166" s="128">
        <v>1.2549999999999999</v>
      </c>
      <c r="H3166" s="121">
        <f t="shared" si="343"/>
        <v>0.39506172839506171</v>
      </c>
      <c r="I3166" s="121">
        <f t="shared" si="344"/>
        <v>25.781728395061723</v>
      </c>
      <c r="J3166" s="121" t="str">
        <f t="shared" si="348"/>
        <v/>
      </c>
      <c r="K3166" s="121" t="str">
        <f t="shared" si="345"/>
        <v/>
      </c>
      <c r="L3166" s="121" t="str">
        <f t="shared" si="346"/>
        <v/>
      </c>
      <c r="M3166" s="121" t="str">
        <f t="shared" si="349"/>
        <v/>
      </c>
      <c r="N3166" s="121" t="str">
        <f t="shared" si="347"/>
        <v/>
      </c>
      <c r="O3166" s="123"/>
    </row>
    <row r="3167" spans="1:15">
      <c r="A3167" s="127"/>
      <c r="B3167" s="131"/>
      <c r="C3167" s="122" t="s">
        <v>905</v>
      </c>
      <c r="D3167" s="127">
        <v>2</v>
      </c>
      <c r="E3167" s="127">
        <v>8</v>
      </c>
      <c r="F3167" s="127">
        <v>26</v>
      </c>
      <c r="G3167" s="128">
        <v>0.38</v>
      </c>
      <c r="H3167" s="121">
        <f t="shared" si="343"/>
        <v>0.39506172839506171</v>
      </c>
      <c r="I3167" s="121">
        <f t="shared" si="344"/>
        <v>7.8064197530864199</v>
      </c>
      <c r="J3167" s="121" t="str">
        <f t="shared" si="348"/>
        <v/>
      </c>
      <c r="K3167" s="121" t="str">
        <f t="shared" si="345"/>
        <v/>
      </c>
      <c r="L3167" s="121" t="str">
        <f t="shared" si="346"/>
        <v/>
      </c>
      <c r="M3167" s="121" t="str">
        <f t="shared" si="349"/>
        <v/>
      </c>
      <c r="N3167" s="121" t="str">
        <f t="shared" si="347"/>
        <v/>
      </c>
      <c r="O3167" s="123"/>
    </row>
    <row r="3168" spans="1:15">
      <c r="A3168" s="127"/>
      <c r="B3168" s="131"/>
      <c r="C3168" s="122" t="s">
        <v>905</v>
      </c>
      <c r="D3168" s="127">
        <v>2</v>
      </c>
      <c r="E3168" s="127">
        <v>8</v>
      </c>
      <c r="F3168" s="127">
        <v>26</v>
      </c>
      <c r="G3168" s="128">
        <v>0.68</v>
      </c>
      <c r="H3168" s="121">
        <f t="shared" si="343"/>
        <v>0.39506172839506171</v>
      </c>
      <c r="I3168" s="121">
        <f t="shared" si="344"/>
        <v>13.969382716049381</v>
      </c>
      <c r="J3168" s="121" t="str">
        <f t="shared" si="348"/>
        <v/>
      </c>
      <c r="K3168" s="121" t="str">
        <f t="shared" si="345"/>
        <v/>
      </c>
      <c r="L3168" s="121" t="str">
        <f t="shared" si="346"/>
        <v/>
      </c>
      <c r="M3168" s="121" t="str">
        <f t="shared" si="349"/>
        <v/>
      </c>
      <c r="N3168" s="121" t="str">
        <f t="shared" si="347"/>
        <v/>
      </c>
      <c r="O3168" s="123"/>
    </row>
    <row r="3169" spans="1:15">
      <c r="A3169" s="127"/>
      <c r="B3169" s="131" t="s">
        <v>910</v>
      </c>
      <c r="C3169" s="122" t="s">
        <v>869</v>
      </c>
      <c r="D3169" s="127">
        <v>1</v>
      </c>
      <c r="E3169" s="127">
        <v>16</v>
      </c>
      <c r="F3169" s="127">
        <v>4</v>
      </c>
      <c r="G3169" s="128">
        <v>3.3</v>
      </c>
      <c r="H3169" s="121">
        <f t="shared" si="343"/>
        <v>1.5802469135802468</v>
      </c>
      <c r="I3169" s="121" t="str">
        <f t="shared" si="344"/>
        <v/>
      </c>
      <c r="J3169" s="121" t="str">
        <f t="shared" si="348"/>
        <v/>
      </c>
      <c r="K3169" s="121" t="str">
        <f t="shared" si="345"/>
        <v/>
      </c>
      <c r="L3169" s="121">
        <f t="shared" si="346"/>
        <v>20.859259259259257</v>
      </c>
      <c r="M3169" s="121" t="str">
        <f t="shared" si="349"/>
        <v/>
      </c>
      <c r="N3169" s="121" t="str">
        <f t="shared" si="347"/>
        <v/>
      </c>
      <c r="O3169" s="123"/>
    </row>
    <row r="3170" spans="1:15">
      <c r="A3170" s="127"/>
      <c r="B3170" s="131"/>
      <c r="C3170" s="122" t="s">
        <v>869</v>
      </c>
      <c r="D3170" s="127">
        <v>1</v>
      </c>
      <c r="E3170" s="127">
        <v>12</v>
      </c>
      <c r="F3170" s="127">
        <v>8</v>
      </c>
      <c r="G3170" s="128">
        <v>3.3</v>
      </c>
      <c r="H3170" s="121">
        <f t="shared" si="343"/>
        <v>0.88888888888888884</v>
      </c>
      <c r="I3170" s="121" t="str">
        <f t="shared" si="344"/>
        <v/>
      </c>
      <c r="J3170" s="121" t="str">
        <f t="shared" si="348"/>
        <v/>
      </c>
      <c r="K3170" s="121">
        <f t="shared" si="345"/>
        <v>23.466666666666665</v>
      </c>
      <c r="L3170" s="121" t="str">
        <f t="shared" si="346"/>
        <v/>
      </c>
      <c r="M3170" s="121" t="str">
        <f t="shared" si="349"/>
        <v/>
      </c>
      <c r="N3170" s="121" t="str">
        <f t="shared" si="347"/>
        <v/>
      </c>
      <c r="O3170" s="123"/>
    </row>
    <row r="3171" spans="1:15">
      <c r="A3171" s="127"/>
      <c r="B3171" s="131"/>
      <c r="C3171" s="122" t="s">
        <v>926</v>
      </c>
      <c r="D3171" s="127">
        <v>1</v>
      </c>
      <c r="E3171" s="127">
        <v>16</v>
      </c>
      <c r="F3171" s="127">
        <v>4</v>
      </c>
      <c r="G3171" s="128">
        <v>0.8</v>
      </c>
      <c r="H3171" s="121">
        <f t="shared" si="343"/>
        <v>1.5802469135802468</v>
      </c>
      <c r="I3171" s="121" t="str">
        <f t="shared" si="344"/>
        <v/>
      </c>
      <c r="J3171" s="121" t="str">
        <f t="shared" si="348"/>
        <v/>
      </c>
      <c r="K3171" s="121" t="str">
        <f t="shared" si="345"/>
        <v/>
      </c>
      <c r="L3171" s="121">
        <f t="shared" si="346"/>
        <v>5.05679012345679</v>
      </c>
      <c r="M3171" s="121" t="str">
        <f t="shared" si="349"/>
        <v/>
      </c>
      <c r="N3171" s="121" t="str">
        <f t="shared" si="347"/>
        <v/>
      </c>
      <c r="O3171" s="123"/>
    </row>
    <row r="3172" spans="1:15">
      <c r="A3172" s="127"/>
      <c r="B3172" s="131"/>
      <c r="C3172" s="122" t="s">
        <v>926</v>
      </c>
      <c r="D3172" s="127">
        <v>1</v>
      </c>
      <c r="E3172" s="127">
        <v>12</v>
      </c>
      <c r="F3172" s="127">
        <v>8</v>
      </c>
      <c r="G3172" s="128">
        <v>0.6</v>
      </c>
      <c r="H3172" s="121">
        <f t="shared" si="343"/>
        <v>0.88888888888888884</v>
      </c>
      <c r="I3172" s="121" t="str">
        <f t="shared" si="344"/>
        <v/>
      </c>
      <c r="J3172" s="121" t="str">
        <f t="shared" si="348"/>
        <v/>
      </c>
      <c r="K3172" s="121">
        <f t="shared" si="345"/>
        <v>4.2666666666666666</v>
      </c>
      <c r="L3172" s="121" t="str">
        <f t="shared" si="346"/>
        <v/>
      </c>
      <c r="M3172" s="121" t="str">
        <f t="shared" si="349"/>
        <v/>
      </c>
      <c r="N3172" s="121" t="str">
        <f t="shared" si="347"/>
        <v/>
      </c>
      <c r="O3172" s="123"/>
    </row>
    <row r="3173" spans="1:15">
      <c r="A3173" s="127"/>
      <c r="B3173" s="131"/>
      <c r="C3173" s="122" t="s">
        <v>905</v>
      </c>
      <c r="D3173" s="127">
        <v>1</v>
      </c>
      <c r="E3173" s="127">
        <v>8</v>
      </c>
      <c r="F3173" s="127">
        <v>26</v>
      </c>
      <c r="G3173" s="128">
        <v>1.64</v>
      </c>
      <c r="H3173" s="121">
        <f t="shared" si="343"/>
        <v>0.39506172839506171</v>
      </c>
      <c r="I3173" s="121">
        <f t="shared" si="344"/>
        <v>16.845432098765432</v>
      </c>
      <c r="J3173" s="121" t="str">
        <f t="shared" si="348"/>
        <v/>
      </c>
      <c r="K3173" s="121" t="str">
        <f t="shared" si="345"/>
        <v/>
      </c>
      <c r="L3173" s="121" t="str">
        <f t="shared" si="346"/>
        <v/>
      </c>
      <c r="M3173" s="121" t="str">
        <f t="shared" si="349"/>
        <v/>
      </c>
      <c r="N3173" s="121" t="str">
        <f t="shared" si="347"/>
        <v/>
      </c>
      <c r="O3173" s="123"/>
    </row>
    <row r="3174" spans="1:15">
      <c r="A3174" s="127"/>
      <c r="B3174" s="131"/>
      <c r="C3174" s="122" t="s">
        <v>905</v>
      </c>
      <c r="D3174" s="127">
        <v>1</v>
      </c>
      <c r="E3174" s="127">
        <v>8</v>
      </c>
      <c r="F3174" s="127">
        <v>26</v>
      </c>
      <c r="G3174" s="128">
        <v>1.2549999999999999</v>
      </c>
      <c r="H3174" s="121">
        <f t="shared" si="343"/>
        <v>0.39506172839506171</v>
      </c>
      <c r="I3174" s="121">
        <f t="shared" si="344"/>
        <v>12.890864197530862</v>
      </c>
      <c r="J3174" s="121" t="str">
        <f t="shared" si="348"/>
        <v/>
      </c>
      <c r="K3174" s="121" t="str">
        <f t="shared" si="345"/>
        <v/>
      </c>
      <c r="L3174" s="121" t="str">
        <f t="shared" si="346"/>
        <v/>
      </c>
      <c r="M3174" s="121" t="str">
        <f t="shared" si="349"/>
        <v/>
      </c>
      <c r="N3174" s="121" t="str">
        <f t="shared" si="347"/>
        <v/>
      </c>
      <c r="O3174" s="123"/>
    </row>
    <row r="3175" spans="1:15">
      <c r="A3175" s="127"/>
      <c r="B3175" s="131"/>
      <c r="C3175" s="122" t="s">
        <v>905</v>
      </c>
      <c r="D3175" s="127">
        <v>1</v>
      </c>
      <c r="E3175" s="127">
        <v>8</v>
      </c>
      <c r="F3175" s="127">
        <v>26</v>
      </c>
      <c r="G3175" s="128">
        <v>0.68</v>
      </c>
      <c r="H3175" s="121">
        <f t="shared" si="343"/>
        <v>0.39506172839506171</v>
      </c>
      <c r="I3175" s="121">
        <f t="shared" si="344"/>
        <v>6.9846913580246905</v>
      </c>
      <c r="J3175" s="121" t="str">
        <f t="shared" si="348"/>
        <v/>
      </c>
      <c r="K3175" s="121" t="str">
        <f t="shared" si="345"/>
        <v/>
      </c>
      <c r="L3175" s="121" t="str">
        <f t="shared" si="346"/>
        <v/>
      </c>
      <c r="M3175" s="121" t="str">
        <f t="shared" si="349"/>
        <v/>
      </c>
      <c r="N3175" s="121" t="str">
        <f t="shared" si="347"/>
        <v/>
      </c>
      <c r="O3175" s="123"/>
    </row>
    <row r="3176" spans="1:15">
      <c r="A3176" s="127"/>
      <c r="B3176" s="131"/>
      <c r="C3176" s="122" t="s">
        <v>905</v>
      </c>
      <c r="D3176" s="127">
        <v>1</v>
      </c>
      <c r="E3176" s="127">
        <v>8</v>
      </c>
      <c r="F3176" s="127">
        <v>26</v>
      </c>
      <c r="G3176" s="128">
        <v>0.38</v>
      </c>
      <c r="H3176" s="121">
        <f t="shared" si="343"/>
        <v>0.39506172839506171</v>
      </c>
      <c r="I3176" s="121">
        <f t="shared" si="344"/>
        <v>3.9032098765432099</v>
      </c>
      <c r="J3176" s="121" t="str">
        <f t="shared" si="348"/>
        <v/>
      </c>
      <c r="K3176" s="121" t="str">
        <f t="shared" si="345"/>
        <v/>
      </c>
      <c r="L3176" s="121" t="str">
        <f t="shared" si="346"/>
        <v/>
      </c>
      <c r="M3176" s="121" t="str">
        <f t="shared" si="349"/>
        <v/>
      </c>
      <c r="N3176" s="121" t="str">
        <f t="shared" si="347"/>
        <v/>
      </c>
      <c r="O3176" s="123"/>
    </row>
    <row r="3177" spans="1:15">
      <c r="A3177" s="127"/>
      <c r="B3177" s="131" t="s">
        <v>911</v>
      </c>
      <c r="C3177" s="122" t="s">
        <v>869</v>
      </c>
      <c r="D3177" s="127">
        <v>1</v>
      </c>
      <c r="E3177" s="127">
        <v>12</v>
      </c>
      <c r="F3177" s="127">
        <v>8</v>
      </c>
      <c r="G3177" s="128">
        <v>3.3</v>
      </c>
      <c r="H3177" s="121">
        <f t="shared" si="343"/>
        <v>0.88888888888888884</v>
      </c>
      <c r="I3177" s="121" t="str">
        <f t="shared" si="344"/>
        <v/>
      </c>
      <c r="J3177" s="121" t="str">
        <f t="shared" si="348"/>
        <v/>
      </c>
      <c r="K3177" s="121">
        <f t="shared" si="345"/>
        <v>23.466666666666665</v>
      </c>
      <c r="L3177" s="121" t="str">
        <f t="shared" si="346"/>
        <v/>
      </c>
      <c r="M3177" s="121" t="str">
        <f t="shared" si="349"/>
        <v/>
      </c>
      <c r="N3177" s="121" t="str">
        <f t="shared" si="347"/>
        <v/>
      </c>
      <c r="O3177" s="123"/>
    </row>
    <row r="3178" spans="1:15">
      <c r="A3178" s="127"/>
      <c r="B3178" s="131"/>
      <c r="C3178" s="122" t="s">
        <v>869</v>
      </c>
      <c r="D3178" s="127">
        <v>1</v>
      </c>
      <c r="E3178" s="127">
        <v>16</v>
      </c>
      <c r="F3178" s="127">
        <v>4</v>
      </c>
      <c r="G3178" s="128">
        <v>3.3</v>
      </c>
      <c r="H3178" s="121">
        <f t="shared" si="343"/>
        <v>1.5802469135802468</v>
      </c>
      <c r="I3178" s="121" t="str">
        <f t="shared" si="344"/>
        <v/>
      </c>
      <c r="J3178" s="121" t="str">
        <f t="shared" si="348"/>
        <v/>
      </c>
      <c r="K3178" s="121" t="str">
        <f t="shared" si="345"/>
        <v/>
      </c>
      <c r="L3178" s="121">
        <f t="shared" si="346"/>
        <v>20.859259259259257</v>
      </c>
      <c r="M3178" s="121" t="str">
        <f t="shared" si="349"/>
        <v/>
      </c>
      <c r="N3178" s="121" t="str">
        <f t="shared" si="347"/>
        <v/>
      </c>
      <c r="O3178" s="123"/>
    </row>
    <row r="3179" spans="1:15">
      <c r="A3179" s="127"/>
      <c r="B3179" s="131"/>
      <c r="C3179" s="122" t="s">
        <v>926</v>
      </c>
      <c r="D3179" s="127">
        <v>1</v>
      </c>
      <c r="E3179" s="127">
        <v>16</v>
      </c>
      <c r="F3179" s="127">
        <v>4</v>
      </c>
      <c r="G3179" s="128">
        <v>0.8</v>
      </c>
      <c r="H3179" s="121">
        <f t="shared" si="343"/>
        <v>1.5802469135802468</v>
      </c>
      <c r="I3179" s="121" t="str">
        <f t="shared" si="344"/>
        <v/>
      </c>
      <c r="J3179" s="121" t="str">
        <f t="shared" si="348"/>
        <v/>
      </c>
      <c r="K3179" s="121" t="str">
        <f t="shared" si="345"/>
        <v/>
      </c>
      <c r="L3179" s="121">
        <f t="shared" si="346"/>
        <v>5.05679012345679</v>
      </c>
      <c r="M3179" s="121" t="str">
        <f t="shared" si="349"/>
        <v/>
      </c>
      <c r="N3179" s="121" t="str">
        <f t="shared" si="347"/>
        <v/>
      </c>
      <c r="O3179" s="123"/>
    </row>
    <row r="3180" spans="1:15">
      <c r="A3180" s="127"/>
      <c r="B3180" s="131"/>
      <c r="C3180" s="122" t="s">
        <v>926</v>
      </c>
      <c r="D3180" s="127">
        <v>1</v>
      </c>
      <c r="E3180" s="127">
        <v>12</v>
      </c>
      <c r="F3180" s="127">
        <v>8</v>
      </c>
      <c r="G3180" s="128">
        <v>0.6</v>
      </c>
      <c r="H3180" s="121">
        <f t="shared" si="343"/>
        <v>0.88888888888888884</v>
      </c>
      <c r="I3180" s="121" t="str">
        <f t="shared" si="344"/>
        <v/>
      </c>
      <c r="J3180" s="121" t="str">
        <f t="shared" si="348"/>
        <v/>
      </c>
      <c r="K3180" s="121">
        <f t="shared" si="345"/>
        <v>4.2666666666666666</v>
      </c>
      <c r="L3180" s="121" t="str">
        <f t="shared" si="346"/>
        <v/>
      </c>
      <c r="M3180" s="121" t="str">
        <f t="shared" si="349"/>
        <v/>
      </c>
      <c r="N3180" s="121" t="str">
        <f t="shared" si="347"/>
        <v/>
      </c>
      <c r="O3180" s="123"/>
    </row>
    <row r="3181" spans="1:15">
      <c r="A3181" s="127"/>
      <c r="B3181" s="131"/>
      <c r="C3181" s="122" t="s">
        <v>905</v>
      </c>
      <c r="D3181" s="127">
        <v>1</v>
      </c>
      <c r="E3181" s="127">
        <v>8</v>
      </c>
      <c r="F3181" s="127">
        <v>24</v>
      </c>
      <c r="G3181" s="128">
        <v>1.64</v>
      </c>
      <c r="H3181" s="121">
        <f t="shared" si="343"/>
        <v>0.39506172839506171</v>
      </c>
      <c r="I3181" s="121">
        <f t="shared" si="344"/>
        <v>15.549629629629628</v>
      </c>
      <c r="J3181" s="121" t="str">
        <f t="shared" si="348"/>
        <v/>
      </c>
      <c r="K3181" s="121" t="str">
        <f t="shared" si="345"/>
        <v/>
      </c>
      <c r="L3181" s="121" t="str">
        <f t="shared" si="346"/>
        <v/>
      </c>
      <c r="M3181" s="121" t="str">
        <f t="shared" si="349"/>
        <v/>
      </c>
      <c r="N3181" s="121" t="str">
        <f t="shared" si="347"/>
        <v/>
      </c>
      <c r="O3181" s="123"/>
    </row>
    <row r="3182" spans="1:15">
      <c r="A3182" s="127"/>
      <c r="B3182" s="131"/>
      <c r="C3182" s="122" t="s">
        <v>905</v>
      </c>
      <c r="D3182" s="127">
        <v>1</v>
      </c>
      <c r="E3182" s="127">
        <v>8</v>
      </c>
      <c r="F3182" s="127">
        <v>26</v>
      </c>
      <c r="G3182" s="128">
        <v>1.25</v>
      </c>
      <c r="H3182" s="121">
        <f t="shared" si="343"/>
        <v>0.39506172839506171</v>
      </c>
      <c r="I3182" s="121">
        <f t="shared" si="344"/>
        <v>12.839506172839506</v>
      </c>
      <c r="J3182" s="121" t="str">
        <f t="shared" si="348"/>
        <v/>
      </c>
      <c r="K3182" s="121" t="str">
        <f t="shared" si="345"/>
        <v/>
      </c>
      <c r="L3182" s="121" t="str">
        <f t="shared" si="346"/>
        <v/>
      </c>
      <c r="M3182" s="121" t="str">
        <f t="shared" si="349"/>
        <v/>
      </c>
      <c r="N3182" s="121" t="str">
        <f t="shared" si="347"/>
        <v/>
      </c>
      <c r="O3182" s="123"/>
    </row>
    <row r="3183" spans="1:15">
      <c r="A3183" s="127"/>
      <c r="B3183" s="131"/>
      <c r="C3183" s="122" t="s">
        <v>905</v>
      </c>
      <c r="D3183" s="127">
        <v>1</v>
      </c>
      <c r="E3183" s="127">
        <v>8</v>
      </c>
      <c r="F3183" s="127">
        <v>26</v>
      </c>
      <c r="G3183" s="128">
        <v>0.68</v>
      </c>
      <c r="H3183" s="121">
        <f t="shared" si="343"/>
        <v>0.39506172839506171</v>
      </c>
      <c r="I3183" s="121">
        <f t="shared" si="344"/>
        <v>6.9846913580246905</v>
      </c>
      <c r="J3183" s="121" t="str">
        <f t="shared" si="348"/>
        <v/>
      </c>
      <c r="K3183" s="121" t="str">
        <f t="shared" si="345"/>
        <v/>
      </c>
      <c r="L3183" s="121" t="str">
        <f t="shared" si="346"/>
        <v/>
      </c>
      <c r="M3183" s="121" t="str">
        <f t="shared" si="349"/>
        <v/>
      </c>
      <c r="N3183" s="121" t="str">
        <f t="shared" si="347"/>
        <v/>
      </c>
      <c r="O3183" s="123"/>
    </row>
    <row r="3184" spans="1:15">
      <c r="A3184" s="127"/>
      <c r="B3184" s="131"/>
      <c r="C3184" s="122" t="s">
        <v>905</v>
      </c>
      <c r="D3184" s="127">
        <v>1</v>
      </c>
      <c r="E3184" s="127">
        <v>8</v>
      </c>
      <c r="F3184" s="127">
        <v>26</v>
      </c>
      <c r="G3184" s="128">
        <v>0.38</v>
      </c>
      <c r="H3184" s="121">
        <f t="shared" si="343"/>
        <v>0.39506172839506171</v>
      </c>
      <c r="I3184" s="121">
        <f t="shared" si="344"/>
        <v>3.9032098765432099</v>
      </c>
      <c r="J3184" s="121" t="str">
        <f t="shared" si="348"/>
        <v/>
      </c>
      <c r="K3184" s="121" t="str">
        <f t="shared" si="345"/>
        <v/>
      </c>
      <c r="L3184" s="121" t="str">
        <f t="shared" si="346"/>
        <v/>
      </c>
      <c r="M3184" s="121" t="str">
        <f t="shared" si="349"/>
        <v/>
      </c>
      <c r="N3184" s="121" t="str">
        <f t="shared" si="347"/>
        <v/>
      </c>
      <c r="O3184" s="123"/>
    </row>
    <row r="3185" spans="1:15">
      <c r="A3185" s="127"/>
      <c r="B3185" s="131" t="s">
        <v>912</v>
      </c>
      <c r="C3185" s="122" t="s">
        <v>869</v>
      </c>
      <c r="D3185" s="127">
        <v>2</v>
      </c>
      <c r="E3185" s="127">
        <v>16</v>
      </c>
      <c r="F3185" s="127">
        <v>4</v>
      </c>
      <c r="G3185" s="128">
        <v>3.3</v>
      </c>
      <c r="H3185" s="121">
        <f t="shared" si="343"/>
        <v>1.5802469135802468</v>
      </c>
      <c r="I3185" s="121" t="str">
        <f t="shared" si="344"/>
        <v/>
      </c>
      <c r="J3185" s="121" t="str">
        <f t="shared" si="348"/>
        <v/>
      </c>
      <c r="K3185" s="121" t="str">
        <f t="shared" si="345"/>
        <v/>
      </c>
      <c r="L3185" s="121">
        <f t="shared" si="346"/>
        <v>41.718518518518515</v>
      </c>
      <c r="M3185" s="121" t="str">
        <f t="shared" si="349"/>
        <v/>
      </c>
      <c r="N3185" s="121" t="str">
        <f t="shared" si="347"/>
        <v/>
      </c>
      <c r="O3185" s="123"/>
    </row>
    <row r="3186" spans="1:15">
      <c r="A3186" s="127"/>
      <c r="B3186" s="131"/>
      <c r="C3186" s="122" t="s">
        <v>869</v>
      </c>
      <c r="D3186" s="127">
        <v>2</v>
      </c>
      <c r="E3186" s="127">
        <v>12</v>
      </c>
      <c r="F3186" s="127">
        <v>6</v>
      </c>
      <c r="G3186" s="128">
        <v>3.3</v>
      </c>
      <c r="H3186" s="121">
        <f t="shared" si="343"/>
        <v>0.88888888888888884</v>
      </c>
      <c r="I3186" s="121" t="str">
        <f t="shared" si="344"/>
        <v/>
      </c>
      <c r="J3186" s="121" t="str">
        <f t="shared" si="348"/>
        <v/>
      </c>
      <c r="K3186" s="121">
        <f t="shared" si="345"/>
        <v>35.199999999999996</v>
      </c>
      <c r="L3186" s="121" t="str">
        <f t="shared" si="346"/>
        <v/>
      </c>
      <c r="M3186" s="121" t="str">
        <f t="shared" si="349"/>
        <v/>
      </c>
      <c r="N3186" s="121" t="str">
        <f t="shared" si="347"/>
        <v/>
      </c>
      <c r="O3186" s="123"/>
    </row>
    <row r="3187" spans="1:15">
      <c r="A3187" s="127"/>
      <c r="B3187" s="131"/>
      <c r="C3187" s="122" t="s">
        <v>926</v>
      </c>
      <c r="D3187" s="127">
        <v>2</v>
      </c>
      <c r="E3187" s="127">
        <v>16</v>
      </c>
      <c r="F3187" s="127">
        <v>4</v>
      </c>
      <c r="G3187" s="128">
        <v>0.8</v>
      </c>
      <c r="H3187" s="121">
        <f t="shared" si="343"/>
        <v>1.5802469135802468</v>
      </c>
      <c r="I3187" s="121" t="str">
        <f t="shared" si="344"/>
        <v/>
      </c>
      <c r="J3187" s="121" t="str">
        <f t="shared" si="348"/>
        <v/>
      </c>
      <c r="K3187" s="121" t="str">
        <f t="shared" si="345"/>
        <v/>
      </c>
      <c r="L3187" s="121">
        <f t="shared" si="346"/>
        <v>10.11358024691358</v>
      </c>
      <c r="M3187" s="121" t="str">
        <f t="shared" si="349"/>
        <v/>
      </c>
      <c r="N3187" s="121" t="str">
        <f t="shared" si="347"/>
        <v/>
      </c>
      <c r="O3187" s="123"/>
    </row>
    <row r="3188" spans="1:15">
      <c r="A3188" s="127"/>
      <c r="B3188" s="131"/>
      <c r="C3188" s="122" t="s">
        <v>926</v>
      </c>
      <c r="D3188" s="127">
        <v>2</v>
      </c>
      <c r="E3188" s="127">
        <v>12</v>
      </c>
      <c r="F3188" s="127">
        <v>6</v>
      </c>
      <c r="G3188" s="128">
        <v>0.6</v>
      </c>
      <c r="H3188" s="121">
        <f t="shared" si="343"/>
        <v>0.88888888888888884</v>
      </c>
      <c r="I3188" s="121" t="str">
        <f t="shared" si="344"/>
        <v/>
      </c>
      <c r="J3188" s="121" t="str">
        <f t="shared" si="348"/>
        <v/>
      </c>
      <c r="K3188" s="121">
        <f t="shared" si="345"/>
        <v>6.3999999999999986</v>
      </c>
      <c r="L3188" s="121" t="str">
        <f t="shared" si="346"/>
        <v/>
      </c>
      <c r="M3188" s="121" t="str">
        <f t="shared" si="349"/>
        <v/>
      </c>
      <c r="N3188" s="121" t="str">
        <f t="shared" si="347"/>
        <v/>
      </c>
      <c r="O3188" s="123"/>
    </row>
    <row r="3189" spans="1:15">
      <c r="A3189" s="127"/>
      <c r="B3189" s="131"/>
      <c r="C3189" s="122" t="s">
        <v>905</v>
      </c>
      <c r="D3189" s="127">
        <v>2</v>
      </c>
      <c r="E3189" s="127">
        <v>8</v>
      </c>
      <c r="F3189" s="127">
        <v>26</v>
      </c>
      <c r="G3189" s="128">
        <v>1.5</v>
      </c>
      <c r="H3189" s="121">
        <f t="shared" si="343"/>
        <v>0.39506172839506171</v>
      </c>
      <c r="I3189" s="121">
        <f t="shared" si="344"/>
        <v>30.814814814814813</v>
      </c>
      <c r="J3189" s="121" t="str">
        <f t="shared" si="348"/>
        <v/>
      </c>
      <c r="K3189" s="121" t="str">
        <f t="shared" si="345"/>
        <v/>
      </c>
      <c r="L3189" s="121" t="str">
        <f t="shared" si="346"/>
        <v/>
      </c>
      <c r="M3189" s="121" t="str">
        <f t="shared" si="349"/>
        <v/>
      </c>
      <c r="N3189" s="121" t="str">
        <f t="shared" si="347"/>
        <v/>
      </c>
      <c r="O3189" s="123"/>
    </row>
    <row r="3190" spans="1:15">
      <c r="A3190" s="127"/>
      <c r="B3190" s="131"/>
      <c r="C3190" s="122" t="s">
        <v>905</v>
      </c>
      <c r="D3190" s="127">
        <v>2</v>
      </c>
      <c r="E3190" s="127">
        <v>8</v>
      </c>
      <c r="F3190" s="127">
        <v>26</v>
      </c>
      <c r="G3190" s="128">
        <v>1.06</v>
      </c>
      <c r="H3190" s="121">
        <f t="shared" si="343"/>
        <v>0.39506172839506171</v>
      </c>
      <c r="I3190" s="121">
        <f t="shared" si="344"/>
        <v>21.775802469135805</v>
      </c>
      <c r="J3190" s="121" t="str">
        <f t="shared" si="348"/>
        <v/>
      </c>
      <c r="K3190" s="121" t="str">
        <f t="shared" si="345"/>
        <v/>
      </c>
      <c r="L3190" s="121" t="str">
        <f t="shared" si="346"/>
        <v/>
      </c>
      <c r="M3190" s="121" t="str">
        <f t="shared" si="349"/>
        <v/>
      </c>
      <c r="N3190" s="121" t="str">
        <f t="shared" si="347"/>
        <v/>
      </c>
      <c r="O3190" s="123"/>
    </row>
    <row r="3191" spans="1:15">
      <c r="A3191" s="127"/>
      <c r="B3191" s="131"/>
      <c r="C3191" s="122" t="s">
        <v>905</v>
      </c>
      <c r="D3191" s="127">
        <v>2</v>
      </c>
      <c r="E3191" s="127">
        <v>8</v>
      </c>
      <c r="F3191" s="127">
        <v>26</v>
      </c>
      <c r="G3191" s="128">
        <v>0.31</v>
      </c>
      <c r="H3191" s="121">
        <f t="shared" si="343"/>
        <v>0.39506172839506171</v>
      </c>
      <c r="I3191" s="121">
        <f t="shared" si="344"/>
        <v>6.3683950617283953</v>
      </c>
      <c r="J3191" s="121" t="str">
        <f t="shared" si="348"/>
        <v/>
      </c>
      <c r="K3191" s="121" t="str">
        <f t="shared" si="345"/>
        <v/>
      </c>
      <c r="L3191" s="121" t="str">
        <f t="shared" si="346"/>
        <v/>
      </c>
      <c r="M3191" s="121" t="str">
        <f t="shared" si="349"/>
        <v/>
      </c>
      <c r="N3191" s="121" t="str">
        <f t="shared" si="347"/>
        <v/>
      </c>
      <c r="O3191" s="123"/>
    </row>
    <row r="3192" spans="1:15">
      <c r="A3192" s="127"/>
      <c r="B3192" s="131" t="s">
        <v>887</v>
      </c>
      <c r="C3192" s="122" t="s">
        <v>869</v>
      </c>
      <c r="D3192" s="127">
        <v>1</v>
      </c>
      <c r="E3192" s="127">
        <v>16</v>
      </c>
      <c r="F3192" s="127">
        <v>4</v>
      </c>
      <c r="G3192" s="128">
        <v>3.3</v>
      </c>
      <c r="H3192" s="121">
        <f t="shared" si="343"/>
        <v>1.5802469135802468</v>
      </c>
      <c r="I3192" s="121" t="str">
        <f t="shared" si="344"/>
        <v/>
      </c>
      <c r="J3192" s="121" t="str">
        <f t="shared" si="348"/>
        <v/>
      </c>
      <c r="K3192" s="121" t="str">
        <f t="shared" si="345"/>
        <v/>
      </c>
      <c r="L3192" s="121">
        <f t="shared" si="346"/>
        <v>20.859259259259257</v>
      </c>
      <c r="M3192" s="121" t="str">
        <f t="shared" si="349"/>
        <v/>
      </c>
      <c r="N3192" s="121" t="str">
        <f t="shared" si="347"/>
        <v/>
      </c>
      <c r="O3192" s="123"/>
    </row>
    <row r="3193" spans="1:15">
      <c r="A3193" s="127"/>
      <c r="B3193" s="131"/>
      <c r="C3193" s="122" t="s">
        <v>869</v>
      </c>
      <c r="D3193" s="127">
        <v>1</v>
      </c>
      <c r="E3193" s="127">
        <v>12</v>
      </c>
      <c r="F3193" s="127">
        <v>6</v>
      </c>
      <c r="G3193" s="128">
        <v>3.3</v>
      </c>
      <c r="H3193" s="121">
        <f t="shared" si="343"/>
        <v>0.88888888888888884</v>
      </c>
      <c r="I3193" s="121" t="str">
        <f t="shared" si="344"/>
        <v/>
      </c>
      <c r="J3193" s="121" t="str">
        <f t="shared" si="348"/>
        <v/>
      </c>
      <c r="K3193" s="121">
        <f t="shared" si="345"/>
        <v>17.599999999999998</v>
      </c>
      <c r="L3193" s="121" t="str">
        <f t="shared" si="346"/>
        <v/>
      </c>
      <c r="M3193" s="121" t="str">
        <f t="shared" si="349"/>
        <v/>
      </c>
      <c r="N3193" s="121" t="str">
        <f t="shared" si="347"/>
        <v/>
      </c>
      <c r="O3193" s="123"/>
    </row>
    <row r="3194" spans="1:15">
      <c r="A3194" s="127"/>
      <c r="B3194" s="131"/>
      <c r="C3194" s="122" t="s">
        <v>926</v>
      </c>
      <c r="D3194" s="127">
        <v>1</v>
      </c>
      <c r="E3194" s="127">
        <v>12</v>
      </c>
      <c r="F3194" s="127">
        <v>6</v>
      </c>
      <c r="G3194" s="128">
        <v>0.6</v>
      </c>
      <c r="H3194" s="121">
        <f t="shared" si="343"/>
        <v>0.88888888888888884</v>
      </c>
      <c r="I3194" s="121" t="str">
        <f t="shared" si="344"/>
        <v/>
      </c>
      <c r="J3194" s="121" t="str">
        <f t="shared" si="348"/>
        <v/>
      </c>
      <c r="K3194" s="121">
        <f t="shared" si="345"/>
        <v>3.1999999999999993</v>
      </c>
      <c r="L3194" s="121" t="str">
        <f t="shared" si="346"/>
        <v/>
      </c>
      <c r="M3194" s="121" t="str">
        <f t="shared" si="349"/>
        <v/>
      </c>
      <c r="N3194" s="121" t="str">
        <f t="shared" si="347"/>
        <v/>
      </c>
      <c r="O3194" s="123"/>
    </row>
    <row r="3195" spans="1:15">
      <c r="A3195" s="127"/>
      <c r="B3195" s="131"/>
      <c r="C3195" s="122" t="s">
        <v>926</v>
      </c>
      <c r="D3195" s="127">
        <v>1</v>
      </c>
      <c r="E3195" s="127">
        <v>16</v>
      </c>
      <c r="F3195" s="127">
        <v>4</v>
      </c>
      <c r="G3195" s="128">
        <v>0.8</v>
      </c>
      <c r="H3195" s="121">
        <f t="shared" si="343"/>
        <v>1.5802469135802468</v>
      </c>
      <c r="I3195" s="121" t="str">
        <f t="shared" si="344"/>
        <v/>
      </c>
      <c r="J3195" s="121" t="str">
        <f t="shared" si="348"/>
        <v/>
      </c>
      <c r="K3195" s="121" t="str">
        <f t="shared" si="345"/>
        <v/>
      </c>
      <c r="L3195" s="121">
        <f t="shared" si="346"/>
        <v>5.05679012345679</v>
      </c>
      <c r="M3195" s="121" t="str">
        <f t="shared" si="349"/>
        <v/>
      </c>
      <c r="N3195" s="121" t="str">
        <f t="shared" si="347"/>
        <v/>
      </c>
      <c r="O3195" s="123"/>
    </row>
    <row r="3196" spans="1:15">
      <c r="A3196" s="127"/>
      <c r="B3196" s="131"/>
      <c r="C3196" s="122" t="s">
        <v>905</v>
      </c>
      <c r="D3196" s="127">
        <v>1</v>
      </c>
      <c r="E3196" s="127">
        <v>8</v>
      </c>
      <c r="F3196" s="127">
        <v>26</v>
      </c>
      <c r="G3196" s="128">
        <v>1.5</v>
      </c>
      <c r="H3196" s="121">
        <f t="shared" si="343"/>
        <v>0.39506172839506171</v>
      </c>
      <c r="I3196" s="121">
        <f t="shared" si="344"/>
        <v>15.407407407407407</v>
      </c>
      <c r="J3196" s="121" t="str">
        <f t="shared" si="348"/>
        <v/>
      </c>
      <c r="K3196" s="121" t="str">
        <f t="shared" si="345"/>
        <v/>
      </c>
      <c r="L3196" s="121" t="str">
        <f t="shared" si="346"/>
        <v/>
      </c>
      <c r="M3196" s="121" t="str">
        <f t="shared" si="349"/>
        <v/>
      </c>
      <c r="N3196" s="121" t="str">
        <f t="shared" si="347"/>
        <v/>
      </c>
      <c r="O3196" s="123"/>
    </row>
    <row r="3197" spans="1:15">
      <c r="A3197" s="127"/>
      <c r="B3197" s="131"/>
      <c r="C3197" s="122" t="s">
        <v>905</v>
      </c>
      <c r="D3197" s="127">
        <v>1</v>
      </c>
      <c r="E3197" s="127">
        <v>8</v>
      </c>
      <c r="F3197" s="127">
        <v>26</v>
      </c>
      <c r="G3197" s="128">
        <v>1.06</v>
      </c>
      <c r="H3197" s="121">
        <f t="shared" si="343"/>
        <v>0.39506172839506171</v>
      </c>
      <c r="I3197" s="121">
        <f t="shared" si="344"/>
        <v>10.887901234567902</v>
      </c>
      <c r="J3197" s="121" t="str">
        <f t="shared" si="348"/>
        <v/>
      </c>
      <c r="K3197" s="121" t="str">
        <f t="shared" si="345"/>
        <v/>
      </c>
      <c r="L3197" s="121" t="str">
        <f t="shared" si="346"/>
        <v/>
      </c>
      <c r="M3197" s="121" t="str">
        <f t="shared" si="349"/>
        <v/>
      </c>
      <c r="N3197" s="121" t="str">
        <f t="shared" si="347"/>
        <v/>
      </c>
      <c r="O3197" s="123"/>
    </row>
    <row r="3198" spans="1:15" s="130" customFormat="1">
      <c r="A3198" s="127"/>
      <c r="B3198" s="131"/>
      <c r="C3198" s="122" t="s">
        <v>905</v>
      </c>
      <c r="D3198" s="127">
        <v>1</v>
      </c>
      <c r="E3198" s="127">
        <v>8</v>
      </c>
      <c r="F3198" s="127">
        <v>26</v>
      </c>
      <c r="G3198" s="128">
        <v>0.31</v>
      </c>
      <c r="H3198" s="121">
        <f t="shared" si="343"/>
        <v>0.39506172839506171</v>
      </c>
      <c r="I3198" s="121">
        <f t="shared" si="344"/>
        <v>3.1841975308641977</v>
      </c>
      <c r="J3198" s="121" t="str">
        <f t="shared" si="348"/>
        <v/>
      </c>
      <c r="K3198" s="121" t="str">
        <f t="shared" si="345"/>
        <v/>
      </c>
      <c r="L3198" s="121" t="str">
        <f t="shared" si="346"/>
        <v/>
      </c>
      <c r="M3198" s="121" t="str">
        <f t="shared" si="349"/>
        <v/>
      </c>
      <c r="N3198" s="121" t="str">
        <f t="shared" si="347"/>
        <v/>
      </c>
      <c r="O3198" s="129"/>
    </row>
    <row r="3199" spans="1:15" s="130" customFormat="1">
      <c r="A3199" s="127"/>
      <c r="B3199" s="131" t="s">
        <v>558</v>
      </c>
      <c r="C3199" s="122" t="s">
        <v>869</v>
      </c>
      <c r="D3199" s="127">
        <v>1</v>
      </c>
      <c r="E3199" s="127">
        <v>16</v>
      </c>
      <c r="F3199" s="127">
        <v>6</v>
      </c>
      <c r="G3199" s="128">
        <v>3.3</v>
      </c>
      <c r="H3199" s="121">
        <f t="shared" si="343"/>
        <v>1.5802469135802468</v>
      </c>
      <c r="I3199" s="121" t="str">
        <f t="shared" si="344"/>
        <v/>
      </c>
      <c r="J3199" s="121" t="str">
        <f t="shared" si="348"/>
        <v/>
      </c>
      <c r="K3199" s="121" t="str">
        <f t="shared" si="345"/>
        <v/>
      </c>
      <c r="L3199" s="121">
        <f t="shared" si="346"/>
        <v>31.288888888888884</v>
      </c>
      <c r="M3199" s="121" t="str">
        <f t="shared" si="349"/>
        <v/>
      </c>
      <c r="N3199" s="121" t="str">
        <f t="shared" si="347"/>
        <v/>
      </c>
      <c r="O3199" s="129"/>
    </row>
    <row r="3200" spans="1:15" s="130" customFormat="1">
      <c r="A3200" s="127"/>
      <c r="B3200" s="131"/>
      <c r="C3200" s="122" t="s">
        <v>869</v>
      </c>
      <c r="D3200" s="127">
        <v>1</v>
      </c>
      <c r="E3200" s="127">
        <v>12</v>
      </c>
      <c r="F3200" s="127">
        <v>6</v>
      </c>
      <c r="G3200" s="128">
        <v>3.3</v>
      </c>
      <c r="H3200" s="121">
        <f t="shared" si="343"/>
        <v>0.88888888888888884</v>
      </c>
      <c r="I3200" s="121" t="str">
        <f t="shared" si="344"/>
        <v/>
      </c>
      <c r="J3200" s="121" t="str">
        <f t="shared" si="348"/>
        <v/>
      </c>
      <c r="K3200" s="121">
        <f t="shared" si="345"/>
        <v>17.599999999999998</v>
      </c>
      <c r="L3200" s="121" t="str">
        <f t="shared" si="346"/>
        <v/>
      </c>
      <c r="M3200" s="121" t="str">
        <f t="shared" si="349"/>
        <v/>
      </c>
      <c r="N3200" s="121" t="str">
        <f t="shared" si="347"/>
        <v/>
      </c>
      <c r="O3200" s="129"/>
    </row>
    <row r="3201" spans="1:15">
      <c r="A3201" s="127"/>
      <c r="B3201" s="131"/>
      <c r="C3201" s="122" t="s">
        <v>926</v>
      </c>
      <c r="D3201" s="127">
        <v>1</v>
      </c>
      <c r="E3201" s="127">
        <v>16</v>
      </c>
      <c r="F3201" s="127">
        <v>6</v>
      </c>
      <c r="G3201" s="128">
        <v>0.8</v>
      </c>
      <c r="H3201" s="121">
        <f t="shared" si="343"/>
        <v>1.5802469135802468</v>
      </c>
      <c r="I3201" s="121" t="str">
        <f t="shared" si="344"/>
        <v/>
      </c>
      <c r="J3201" s="121" t="str">
        <f t="shared" si="348"/>
        <v/>
      </c>
      <c r="K3201" s="121" t="str">
        <f t="shared" si="345"/>
        <v/>
      </c>
      <c r="L3201" s="121">
        <f t="shared" si="346"/>
        <v>7.5851851851851855</v>
      </c>
      <c r="M3201" s="121" t="str">
        <f t="shared" si="349"/>
        <v/>
      </c>
      <c r="N3201" s="121" t="str">
        <f t="shared" si="347"/>
        <v/>
      </c>
      <c r="O3201" s="123"/>
    </row>
    <row r="3202" spans="1:15" s="130" customFormat="1">
      <c r="A3202" s="127"/>
      <c r="B3202" s="131"/>
      <c r="C3202" s="122" t="s">
        <v>926</v>
      </c>
      <c r="D3202" s="127">
        <v>1</v>
      </c>
      <c r="E3202" s="127">
        <v>12</v>
      </c>
      <c r="F3202" s="127">
        <v>6</v>
      </c>
      <c r="G3202" s="128">
        <v>0.6</v>
      </c>
      <c r="H3202" s="121">
        <f t="shared" si="343"/>
        <v>0.88888888888888884</v>
      </c>
      <c r="I3202" s="121" t="str">
        <f t="shared" si="344"/>
        <v/>
      </c>
      <c r="J3202" s="121" t="str">
        <f t="shared" si="348"/>
        <v/>
      </c>
      <c r="K3202" s="121">
        <f t="shared" si="345"/>
        <v>3.1999999999999993</v>
      </c>
      <c r="L3202" s="121" t="str">
        <f t="shared" si="346"/>
        <v/>
      </c>
      <c r="M3202" s="121" t="str">
        <f t="shared" si="349"/>
        <v/>
      </c>
      <c r="N3202" s="121" t="str">
        <f t="shared" si="347"/>
        <v/>
      </c>
      <c r="O3202" s="129"/>
    </row>
    <row r="3203" spans="1:15" s="130" customFormat="1">
      <c r="A3203" s="127"/>
      <c r="B3203" s="131"/>
      <c r="C3203" s="122" t="s">
        <v>905</v>
      </c>
      <c r="D3203" s="127">
        <v>1</v>
      </c>
      <c r="E3203" s="127">
        <v>8</v>
      </c>
      <c r="F3203" s="127">
        <v>26</v>
      </c>
      <c r="G3203" s="128">
        <v>1.5</v>
      </c>
      <c r="H3203" s="121">
        <f t="shared" si="343"/>
        <v>0.39506172839506171</v>
      </c>
      <c r="I3203" s="121">
        <f t="shared" si="344"/>
        <v>15.407407407407407</v>
      </c>
      <c r="J3203" s="121" t="str">
        <f t="shared" si="348"/>
        <v/>
      </c>
      <c r="K3203" s="121" t="str">
        <f t="shared" si="345"/>
        <v/>
      </c>
      <c r="L3203" s="121" t="str">
        <f t="shared" si="346"/>
        <v/>
      </c>
      <c r="M3203" s="121" t="str">
        <f t="shared" si="349"/>
        <v/>
      </c>
      <c r="N3203" s="121" t="str">
        <f t="shared" si="347"/>
        <v/>
      </c>
      <c r="O3203" s="129"/>
    </row>
    <row r="3204" spans="1:15" s="130" customFormat="1">
      <c r="A3204" s="127"/>
      <c r="B3204" s="131"/>
      <c r="C3204" s="122" t="s">
        <v>905</v>
      </c>
      <c r="D3204" s="127">
        <v>1</v>
      </c>
      <c r="E3204" s="127">
        <v>8</v>
      </c>
      <c r="F3204" s="127">
        <v>26</v>
      </c>
      <c r="G3204" s="128">
        <v>1.06</v>
      </c>
      <c r="H3204" s="121">
        <f t="shared" si="343"/>
        <v>0.39506172839506171</v>
      </c>
      <c r="I3204" s="121">
        <f t="shared" si="344"/>
        <v>10.887901234567902</v>
      </c>
      <c r="J3204" s="121" t="str">
        <f t="shared" si="348"/>
        <v/>
      </c>
      <c r="K3204" s="121" t="str">
        <f t="shared" si="345"/>
        <v/>
      </c>
      <c r="L3204" s="121" t="str">
        <f t="shared" si="346"/>
        <v/>
      </c>
      <c r="M3204" s="121" t="str">
        <f t="shared" si="349"/>
        <v/>
      </c>
      <c r="N3204" s="121" t="str">
        <f t="shared" si="347"/>
        <v/>
      </c>
      <c r="O3204" s="129"/>
    </row>
    <row r="3205" spans="1:15" s="130" customFormat="1">
      <c r="A3205" s="127"/>
      <c r="B3205" s="131"/>
      <c r="C3205" s="122" t="s">
        <v>905</v>
      </c>
      <c r="D3205" s="127">
        <v>1</v>
      </c>
      <c r="E3205" s="127">
        <v>8</v>
      </c>
      <c r="F3205" s="127">
        <v>26</v>
      </c>
      <c r="G3205" s="128">
        <v>0.31</v>
      </c>
      <c r="H3205" s="121">
        <f t="shared" si="343"/>
        <v>0.39506172839506171</v>
      </c>
      <c r="I3205" s="121">
        <f t="shared" si="344"/>
        <v>3.1841975308641977</v>
      </c>
      <c r="J3205" s="121" t="str">
        <f t="shared" si="348"/>
        <v/>
      </c>
      <c r="K3205" s="121" t="str">
        <f t="shared" si="345"/>
        <v/>
      </c>
      <c r="L3205" s="121" t="str">
        <f t="shared" si="346"/>
        <v/>
      </c>
      <c r="M3205" s="121" t="str">
        <f t="shared" si="349"/>
        <v/>
      </c>
      <c r="N3205" s="121" t="str">
        <f t="shared" si="347"/>
        <v/>
      </c>
      <c r="O3205" s="129"/>
    </row>
    <row r="3206" spans="1:15" s="130" customFormat="1">
      <c r="A3206" s="127"/>
      <c r="B3206" s="131" t="s">
        <v>971</v>
      </c>
      <c r="C3206" s="122" t="s">
        <v>869</v>
      </c>
      <c r="D3206" s="127">
        <v>6</v>
      </c>
      <c r="E3206" s="127">
        <v>12</v>
      </c>
      <c r="F3206" s="127">
        <v>6</v>
      </c>
      <c r="G3206" s="128">
        <v>3.3</v>
      </c>
      <c r="H3206" s="121">
        <f t="shared" ref="H3206:H3269" si="350">E3206*E3206/(162)</f>
        <v>0.88888888888888884</v>
      </c>
      <c r="I3206" s="121" t="str">
        <f t="shared" ref="I3206:I3269" si="351">IF((E3206=8),D3206*G3206*F3206*H3206,"")</f>
        <v/>
      </c>
      <c r="J3206" s="121" t="str">
        <f t="shared" si="348"/>
        <v/>
      </c>
      <c r="K3206" s="121">
        <f t="shared" ref="K3206:K3269" si="352">IF((E3206=12),D3206*F3206*G3206*H3206,"")</f>
        <v>105.6</v>
      </c>
      <c r="L3206" s="121" t="str">
        <f t="shared" ref="L3206:L3269" si="353">IF((E3206=16),D3206*F3206*G3206*H3206,"")</f>
        <v/>
      </c>
      <c r="M3206" s="121" t="str">
        <f t="shared" si="349"/>
        <v/>
      </c>
      <c r="N3206" s="121" t="str">
        <f t="shared" ref="N3206:N3269" si="354">IF((E3206=25),D3206*F3206*G3206*H3206,"")</f>
        <v/>
      </c>
      <c r="O3206" s="129"/>
    </row>
    <row r="3207" spans="1:15" s="130" customFormat="1">
      <c r="A3207" s="127"/>
      <c r="B3207" s="131"/>
      <c r="C3207" s="122" t="s">
        <v>869</v>
      </c>
      <c r="D3207" s="127">
        <v>6</v>
      </c>
      <c r="E3207" s="127">
        <v>16</v>
      </c>
      <c r="F3207" s="127">
        <v>4</v>
      </c>
      <c r="G3207" s="128">
        <v>3.3</v>
      </c>
      <c r="H3207" s="121">
        <f t="shared" si="350"/>
        <v>1.5802469135802468</v>
      </c>
      <c r="I3207" s="121" t="str">
        <f t="shared" si="351"/>
        <v/>
      </c>
      <c r="J3207" s="121" t="str">
        <f t="shared" si="348"/>
        <v/>
      </c>
      <c r="K3207" s="121" t="str">
        <f t="shared" si="352"/>
        <v/>
      </c>
      <c r="L3207" s="121">
        <f t="shared" si="353"/>
        <v>125.15555555555554</v>
      </c>
      <c r="M3207" s="121" t="str">
        <f t="shared" si="349"/>
        <v/>
      </c>
      <c r="N3207" s="121" t="str">
        <f t="shared" si="354"/>
        <v/>
      </c>
      <c r="O3207" s="129"/>
    </row>
    <row r="3208" spans="1:15" s="130" customFormat="1">
      <c r="A3208" s="127"/>
      <c r="B3208" s="131"/>
      <c r="C3208" s="122" t="s">
        <v>926</v>
      </c>
      <c r="D3208" s="127">
        <v>6</v>
      </c>
      <c r="E3208" s="127">
        <v>12</v>
      </c>
      <c r="F3208" s="127">
        <v>6</v>
      </c>
      <c r="G3208" s="128">
        <v>0.8</v>
      </c>
      <c r="H3208" s="121">
        <f t="shared" si="350"/>
        <v>0.88888888888888884</v>
      </c>
      <c r="I3208" s="121" t="str">
        <f t="shared" si="351"/>
        <v/>
      </c>
      <c r="J3208" s="121" t="str">
        <f t="shared" si="348"/>
        <v/>
      </c>
      <c r="K3208" s="121">
        <f t="shared" si="352"/>
        <v>25.599999999999998</v>
      </c>
      <c r="L3208" s="121" t="str">
        <f t="shared" si="353"/>
        <v/>
      </c>
      <c r="M3208" s="121" t="str">
        <f t="shared" si="349"/>
        <v/>
      </c>
      <c r="N3208" s="121" t="str">
        <f t="shared" si="354"/>
        <v/>
      </c>
      <c r="O3208" s="129"/>
    </row>
    <row r="3209" spans="1:15" s="130" customFormat="1">
      <c r="A3209" s="127"/>
      <c r="B3209" s="131"/>
      <c r="C3209" s="122" t="s">
        <v>926</v>
      </c>
      <c r="D3209" s="127">
        <v>6</v>
      </c>
      <c r="E3209" s="127">
        <v>16</v>
      </c>
      <c r="F3209" s="127">
        <v>4</v>
      </c>
      <c r="G3209" s="128">
        <v>0.8</v>
      </c>
      <c r="H3209" s="121">
        <f t="shared" si="350"/>
        <v>1.5802469135802468</v>
      </c>
      <c r="I3209" s="121" t="str">
        <f t="shared" si="351"/>
        <v/>
      </c>
      <c r="J3209" s="121" t="str">
        <f t="shared" si="348"/>
        <v/>
      </c>
      <c r="K3209" s="121" t="str">
        <f t="shared" si="352"/>
        <v/>
      </c>
      <c r="L3209" s="121">
        <f t="shared" si="353"/>
        <v>30.340740740740742</v>
      </c>
      <c r="M3209" s="121" t="str">
        <f t="shared" si="349"/>
        <v/>
      </c>
      <c r="N3209" s="121" t="str">
        <f t="shared" si="354"/>
        <v/>
      </c>
      <c r="O3209" s="129"/>
    </row>
    <row r="3210" spans="1:15" s="130" customFormat="1">
      <c r="A3210" s="127"/>
      <c r="B3210" s="131"/>
      <c r="C3210" s="122" t="s">
        <v>905</v>
      </c>
      <c r="D3210" s="127">
        <v>6</v>
      </c>
      <c r="E3210" s="127">
        <v>8</v>
      </c>
      <c r="F3210" s="127">
        <v>26</v>
      </c>
      <c r="G3210" s="128">
        <v>1.34</v>
      </c>
      <c r="H3210" s="121">
        <f t="shared" si="350"/>
        <v>0.39506172839506171</v>
      </c>
      <c r="I3210" s="121">
        <f t="shared" si="351"/>
        <v>82.583703703703705</v>
      </c>
      <c r="J3210" s="121" t="str">
        <f t="shared" si="348"/>
        <v/>
      </c>
      <c r="K3210" s="121" t="str">
        <f t="shared" si="352"/>
        <v/>
      </c>
      <c r="L3210" s="121" t="str">
        <f t="shared" si="353"/>
        <v/>
      </c>
      <c r="M3210" s="121" t="str">
        <f t="shared" si="349"/>
        <v/>
      </c>
      <c r="N3210" s="121" t="str">
        <f t="shared" si="354"/>
        <v/>
      </c>
      <c r="O3210" s="129"/>
    </row>
    <row r="3211" spans="1:15" s="130" customFormat="1">
      <c r="A3211" s="127"/>
      <c r="B3211" s="131"/>
      <c r="C3211" s="122" t="s">
        <v>905</v>
      </c>
      <c r="D3211" s="127">
        <v>6</v>
      </c>
      <c r="E3211" s="127">
        <v>8</v>
      </c>
      <c r="F3211" s="127">
        <v>26</v>
      </c>
      <c r="G3211" s="128">
        <v>1.01</v>
      </c>
      <c r="H3211" s="121">
        <f t="shared" si="350"/>
        <v>0.39506172839506171</v>
      </c>
      <c r="I3211" s="121">
        <f t="shared" si="351"/>
        <v>62.245925925925924</v>
      </c>
      <c r="J3211" s="121" t="str">
        <f t="shared" ref="J3211:J3274" si="355">IF((E3211=10),D3211*F3211*G3211*H3211,"")</f>
        <v/>
      </c>
      <c r="K3211" s="121" t="str">
        <f t="shared" si="352"/>
        <v/>
      </c>
      <c r="L3211" s="121" t="str">
        <f t="shared" si="353"/>
        <v/>
      </c>
      <c r="M3211" s="121" t="str">
        <f t="shared" si="349"/>
        <v/>
      </c>
      <c r="N3211" s="121" t="str">
        <f t="shared" si="354"/>
        <v/>
      </c>
      <c r="O3211" s="129"/>
    </row>
    <row r="3212" spans="1:15" s="130" customFormat="1">
      <c r="A3212" s="127"/>
      <c r="B3212" s="131"/>
      <c r="C3212" s="122" t="s">
        <v>905</v>
      </c>
      <c r="D3212" s="127">
        <v>6</v>
      </c>
      <c r="E3212" s="127">
        <v>8</v>
      </c>
      <c r="F3212" s="127">
        <v>26</v>
      </c>
      <c r="G3212" s="128">
        <v>0.53</v>
      </c>
      <c r="H3212" s="121">
        <f t="shared" si="350"/>
        <v>0.39506172839506171</v>
      </c>
      <c r="I3212" s="121">
        <f t="shared" si="351"/>
        <v>32.663703703703703</v>
      </c>
      <c r="J3212" s="121" t="str">
        <f t="shared" si="355"/>
        <v/>
      </c>
      <c r="K3212" s="121" t="str">
        <f t="shared" si="352"/>
        <v/>
      </c>
      <c r="L3212" s="121" t="str">
        <f t="shared" si="353"/>
        <v/>
      </c>
      <c r="M3212" s="121" t="str">
        <f t="shared" si="349"/>
        <v/>
      </c>
      <c r="N3212" s="121" t="str">
        <f t="shared" si="354"/>
        <v/>
      </c>
      <c r="O3212" s="129"/>
    </row>
    <row r="3213" spans="1:15" s="130" customFormat="1">
      <c r="A3213" s="127"/>
      <c r="B3213" s="131" t="s">
        <v>972</v>
      </c>
      <c r="C3213" s="122" t="s">
        <v>869</v>
      </c>
      <c r="D3213" s="127">
        <v>2</v>
      </c>
      <c r="E3213" s="127">
        <v>16</v>
      </c>
      <c r="F3213" s="127">
        <v>4</v>
      </c>
      <c r="G3213" s="128">
        <v>3.3</v>
      </c>
      <c r="H3213" s="121">
        <f t="shared" si="350"/>
        <v>1.5802469135802468</v>
      </c>
      <c r="I3213" s="121" t="str">
        <f t="shared" si="351"/>
        <v/>
      </c>
      <c r="J3213" s="121" t="str">
        <f t="shared" si="355"/>
        <v/>
      </c>
      <c r="K3213" s="121" t="str">
        <f t="shared" si="352"/>
        <v/>
      </c>
      <c r="L3213" s="121">
        <f t="shared" si="353"/>
        <v>41.718518518518515</v>
      </c>
      <c r="M3213" s="121" t="str">
        <f t="shared" si="349"/>
        <v/>
      </c>
      <c r="N3213" s="121" t="str">
        <f t="shared" si="354"/>
        <v/>
      </c>
      <c r="O3213" s="129"/>
    </row>
    <row r="3214" spans="1:15" s="130" customFormat="1">
      <c r="A3214" s="127"/>
      <c r="B3214" s="131"/>
      <c r="C3214" s="122" t="s">
        <v>869</v>
      </c>
      <c r="D3214" s="127">
        <v>2</v>
      </c>
      <c r="E3214" s="127">
        <v>12</v>
      </c>
      <c r="F3214" s="127">
        <v>6</v>
      </c>
      <c r="G3214" s="128">
        <v>3.3</v>
      </c>
      <c r="H3214" s="121">
        <f t="shared" si="350"/>
        <v>0.88888888888888884</v>
      </c>
      <c r="I3214" s="121" t="str">
        <f t="shared" si="351"/>
        <v/>
      </c>
      <c r="J3214" s="121" t="str">
        <f t="shared" si="355"/>
        <v/>
      </c>
      <c r="K3214" s="121">
        <f t="shared" si="352"/>
        <v>35.199999999999996</v>
      </c>
      <c r="L3214" s="121" t="str">
        <f t="shared" si="353"/>
        <v/>
      </c>
      <c r="M3214" s="121" t="str">
        <f t="shared" si="349"/>
        <v/>
      </c>
      <c r="N3214" s="121" t="str">
        <f t="shared" si="354"/>
        <v/>
      </c>
      <c r="O3214" s="129"/>
    </row>
    <row r="3215" spans="1:15" s="130" customFormat="1">
      <c r="A3215" s="127"/>
      <c r="B3215" s="131"/>
      <c r="C3215" s="122" t="s">
        <v>926</v>
      </c>
      <c r="D3215" s="127">
        <v>2</v>
      </c>
      <c r="E3215" s="127">
        <v>16</v>
      </c>
      <c r="F3215" s="127">
        <v>4</v>
      </c>
      <c r="G3215" s="128">
        <v>0.8</v>
      </c>
      <c r="H3215" s="121">
        <f t="shared" si="350"/>
        <v>1.5802469135802468</v>
      </c>
      <c r="I3215" s="121" t="str">
        <f t="shared" si="351"/>
        <v/>
      </c>
      <c r="J3215" s="121" t="str">
        <f t="shared" si="355"/>
        <v/>
      </c>
      <c r="K3215" s="121" t="str">
        <f t="shared" si="352"/>
        <v/>
      </c>
      <c r="L3215" s="121">
        <f t="shared" si="353"/>
        <v>10.11358024691358</v>
      </c>
      <c r="M3215" s="121" t="str">
        <f t="shared" si="349"/>
        <v/>
      </c>
      <c r="N3215" s="121" t="str">
        <f t="shared" si="354"/>
        <v/>
      </c>
      <c r="O3215" s="129"/>
    </row>
    <row r="3216" spans="1:15" s="130" customFormat="1">
      <c r="A3216" s="127"/>
      <c r="B3216" s="131"/>
      <c r="C3216" s="122" t="s">
        <v>926</v>
      </c>
      <c r="D3216" s="127">
        <v>2</v>
      </c>
      <c r="E3216" s="127">
        <v>12</v>
      </c>
      <c r="F3216" s="127">
        <v>6</v>
      </c>
      <c r="G3216" s="128">
        <v>0.6</v>
      </c>
      <c r="H3216" s="121">
        <f t="shared" si="350"/>
        <v>0.88888888888888884</v>
      </c>
      <c r="I3216" s="121" t="str">
        <f t="shared" si="351"/>
        <v/>
      </c>
      <c r="J3216" s="121" t="str">
        <f t="shared" si="355"/>
        <v/>
      </c>
      <c r="K3216" s="121">
        <f t="shared" si="352"/>
        <v>6.3999999999999986</v>
      </c>
      <c r="L3216" s="121" t="str">
        <f t="shared" si="353"/>
        <v/>
      </c>
      <c r="M3216" s="121" t="str">
        <f t="shared" ref="M3216:M3279" si="356">IF((E3216=20),D3216*F3216*G3216*H3216,"")</f>
        <v/>
      </c>
      <c r="N3216" s="121" t="str">
        <f t="shared" si="354"/>
        <v/>
      </c>
      <c r="O3216" s="129"/>
    </row>
    <row r="3217" spans="1:15" s="130" customFormat="1">
      <c r="A3217" s="127"/>
      <c r="B3217" s="131"/>
      <c r="C3217" s="122" t="s">
        <v>905</v>
      </c>
      <c r="D3217" s="127">
        <v>2</v>
      </c>
      <c r="E3217" s="127">
        <v>8</v>
      </c>
      <c r="F3217" s="127">
        <v>26</v>
      </c>
      <c r="G3217" s="128">
        <v>1.34</v>
      </c>
      <c r="H3217" s="121">
        <f t="shared" si="350"/>
        <v>0.39506172839506171</v>
      </c>
      <c r="I3217" s="121">
        <f t="shared" si="351"/>
        <v>27.527901234567903</v>
      </c>
      <c r="J3217" s="121" t="str">
        <f t="shared" si="355"/>
        <v/>
      </c>
      <c r="K3217" s="121" t="str">
        <f t="shared" si="352"/>
        <v/>
      </c>
      <c r="L3217" s="121" t="str">
        <f t="shared" si="353"/>
        <v/>
      </c>
      <c r="M3217" s="121" t="str">
        <f t="shared" si="356"/>
        <v/>
      </c>
      <c r="N3217" s="121" t="str">
        <f t="shared" si="354"/>
        <v/>
      </c>
      <c r="O3217" s="129"/>
    </row>
    <row r="3218" spans="1:15" s="130" customFormat="1">
      <c r="A3218" s="127"/>
      <c r="B3218" s="131"/>
      <c r="C3218" s="122" t="s">
        <v>905</v>
      </c>
      <c r="D3218" s="127">
        <v>2</v>
      </c>
      <c r="E3218" s="127">
        <v>8</v>
      </c>
      <c r="F3218" s="127">
        <v>26</v>
      </c>
      <c r="G3218" s="128">
        <v>1.01</v>
      </c>
      <c r="H3218" s="121">
        <f t="shared" si="350"/>
        <v>0.39506172839506171</v>
      </c>
      <c r="I3218" s="121">
        <f t="shared" si="351"/>
        <v>20.748641975308644</v>
      </c>
      <c r="J3218" s="121" t="str">
        <f t="shared" si="355"/>
        <v/>
      </c>
      <c r="K3218" s="121" t="str">
        <f t="shared" si="352"/>
        <v/>
      </c>
      <c r="L3218" s="121" t="str">
        <f t="shared" si="353"/>
        <v/>
      </c>
      <c r="M3218" s="121" t="str">
        <f t="shared" si="356"/>
        <v/>
      </c>
      <c r="N3218" s="121" t="str">
        <f t="shared" si="354"/>
        <v/>
      </c>
      <c r="O3218" s="129"/>
    </row>
    <row r="3219" spans="1:15" s="130" customFormat="1">
      <c r="A3219" s="127"/>
      <c r="B3219" s="131"/>
      <c r="C3219" s="122" t="s">
        <v>905</v>
      </c>
      <c r="D3219" s="127">
        <v>2</v>
      </c>
      <c r="E3219" s="127">
        <v>8</v>
      </c>
      <c r="F3219" s="127">
        <v>26</v>
      </c>
      <c r="G3219" s="128">
        <v>0.53</v>
      </c>
      <c r="H3219" s="121">
        <f t="shared" si="350"/>
        <v>0.39506172839506171</v>
      </c>
      <c r="I3219" s="121">
        <f t="shared" si="351"/>
        <v>10.887901234567902</v>
      </c>
      <c r="J3219" s="121" t="str">
        <f t="shared" si="355"/>
        <v/>
      </c>
      <c r="K3219" s="121" t="str">
        <f t="shared" si="352"/>
        <v/>
      </c>
      <c r="L3219" s="121" t="str">
        <f t="shared" si="353"/>
        <v/>
      </c>
      <c r="M3219" s="121" t="str">
        <f t="shared" si="356"/>
        <v/>
      </c>
      <c r="N3219" s="121" t="str">
        <f t="shared" si="354"/>
        <v/>
      </c>
      <c r="O3219" s="129"/>
    </row>
    <row r="3220" spans="1:15" s="130" customFormat="1">
      <c r="A3220" s="127">
        <v>7</v>
      </c>
      <c r="B3220" s="133" t="s">
        <v>994</v>
      </c>
      <c r="C3220" s="122"/>
      <c r="D3220" s="127"/>
      <c r="E3220" s="127"/>
      <c r="F3220" s="127"/>
      <c r="G3220" s="128"/>
      <c r="H3220" s="121">
        <f t="shared" si="350"/>
        <v>0</v>
      </c>
      <c r="I3220" s="121" t="str">
        <f t="shared" si="351"/>
        <v/>
      </c>
      <c r="J3220" s="121" t="str">
        <f t="shared" si="355"/>
        <v/>
      </c>
      <c r="K3220" s="121" t="str">
        <f t="shared" si="352"/>
        <v/>
      </c>
      <c r="L3220" s="121" t="str">
        <f t="shared" si="353"/>
        <v/>
      </c>
      <c r="M3220" s="121" t="str">
        <f t="shared" si="356"/>
        <v/>
      </c>
      <c r="N3220" s="121" t="str">
        <f t="shared" si="354"/>
        <v/>
      </c>
      <c r="O3220" s="129"/>
    </row>
    <row r="3221" spans="1:15" s="130" customFormat="1">
      <c r="A3221" s="127"/>
      <c r="B3221" s="131" t="s">
        <v>585</v>
      </c>
      <c r="C3221" s="122" t="s">
        <v>914</v>
      </c>
      <c r="D3221" s="127">
        <v>2</v>
      </c>
      <c r="E3221" s="127">
        <v>12</v>
      </c>
      <c r="F3221" s="127">
        <v>3</v>
      </c>
      <c r="G3221" s="128">
        <v>5.84</v>
      </c>
      <c r="H3221" s="121">
        <f t="shared" si="350"/>
        <v>0.88888888888888884</v>
      </c>
      <c r="I3221" s="121" t="str">
        <f t="shared" si="351"/>
        <v/>
      </c>
      <c r="J3221" s="121" t="str">
        <f t="shared" si="355"/>
        <v/>
      </c>
      <c r="K3221" s="121">
        <f t="shared" si="352"/>
        <v>31.146666666666665</v>
      </c>
      <c r="L3221" s="121" t="str">
        <f t="shared" si="353"/>
        <v/>
      </c>
      <c r="M3221" s="121" t="str">
        <f t="shared" si="356"/>
        <v/>
      </c>
      <c r="N3221" s="121" t="str">
        <f t="shared" si="354"/>
        <v/>
      </c>
      <c r="O3221" s="129"/>
    </row>
    <row r="3222" spans="1:15" s="130" customFormat="1">
      <c r="A3222" s="127"/>
      <c r="B3222" s="131"/>
      <c r="C3222" s="122" t="s">
        <v>915</v>
      </c>
      <c r="D3222" s="127">
        <v>2</v>
      </c>
      <c r="E3222" s="127">
        <v>12</v>
      </c>
      <c r="F3222" s="127">
        <v>3</v>
      </c>
      <c r="G3222" s="128">
        <v>5.84</v>
      </c>
      <c r="H3222" s="121">
        <f t="shared" si="350"/>
        <v>0.88888888888888884</v>
      </c>
      <c r="I3222" s="121" t="str">
        <f t="shared" si="351"/>
        <v/>
      </c>
      <c r="J3222" s="121" t="str">
        <f t="shared" si="355"/>
        <v/>
      </c>
      <c r="K3222" s="121">
        <f t="shared" si="352"/>
        <v>31.146666666666665</v>
      </c>
      <c r="L3222" s="121" t="str">
        <f t="shared" si="353"/>
        <v/>
      </c>
      <c r="M3222" s="121" t="str">
        <f t="shared" si="356"/>
        <v/>
      </c>
      <c r="N3222" s="121" t="str">
        <f t="shared" si="354"/>
        <v/>
      </c>
      <c r="O3222" s="129"/>
    </row>
    <row r="3223" spans="1:15" s="130" customFormat="1">
      <c r="A3223" s="127"/>
      <c r="B3223" s="131"/>
      <c r="C3223" s="122" t="s">
        <v>893</v>
      </c>
      <c r="D3223" s="127">
        <v>2</v>
      </c>
      <c r="E3223" s="127">
        <v>16</v>
      </c>
      <c r="F3223" s="127">
        <v>2</v>
      </c>
      <c r="G3223" s="128">
        <v>2.06</v>
      </c>
      <c r="H3223" s="121">
        <f t="shared" si="350"/>
        <v>1.5802469135802468</v>
      </c>
      <c r="I3223" s="121" t="str">
        <f t="shared" si="351"/>
        <v/>
      </c>
      <c r="J3223" s="121" t="str">
        <f t="shared" si="355"/>
        <v/>
      </c>
      <c r="K3223" s="121" t="str">
        <f t="shared" si="352"/>
        <v/>
      </c>
      <c r="L3223" s="121">
        <f t="shared" si="353"/>
        <v>13.021234567901233</v>
      </c>
      <c r="M3223" s="121" t="str">
        <f t="shared" si="356"/>
        <v/>
      </c>
      <c r="N3223" s="121" t="str">
        <f t="shared" si="354"/>
        <v/>
      </c>
      <c r="O3223" s="129"/>
    </row>
    <row r="3224" spans="1:15" s="130" customFormat="1">
      <c r="A3224" s="127"/>
      <c r="B3224" s="131"/>
      <c r="C3224" s="122" t="s">
        <v>893</v>
      </c>
      <c r="D3224" s="127">
        <v>2</v>
      </c>
      <c r="E3224" s="127">
        <v>16</v>
      </c>
      <c r="F3224" s="127">
        <v>2</v>
      </c>
      <c r="G3224" s="128">
        <v>2.36</v>
      </c>
      <c r="H3224" s="121">
        <f t="shared" si="350"/>
        <v>1.5802469135802468</v>
      </c>
      <c r="I3224" s="121" t="str">
        <f t="shared" si="351"/>
        <v/>
      </c>
      <c r="J3224" s="121" t="str">
        <f t="shared" si="355"/>
        <v/>
      </c>
      <c r="K3224" s="121" t="str">
        <f t="shared" si="352"/>
        <v/>
      </c>
      <c r="L3224" s="121">
        <f t="shared" si="353"/>
        <v>14.917530864197529</v>
      </c>
      <c r="M3224" s="121" t="str">
        <f t="shared" si="356"/>
        <v/>
      </c>
      <c r="N3224" s="121" t="str">
        <f t="shared" si="354"/>
        <v/>
      </c>
      <c r="O3224" s="129"/>
    </row>
    <row r="3225" spans="1:15" s="130" customFormat="1">
      <c r="A3225" s="127"/>
      <c r="B3225" s="131"/>
      <c r="C3225" s="122" t="s">
        <v>840</v>
      </c>
      <c r="D3225" s="127">
        <v>2</v>
      </c>
      <c r="E3225" s="127">
        <v>12</v>
      </c>
      <c r="F3225" s="127">
        <v>1</v>
      </c>
      <c r="G3225" s="128">
        <v>3.42</v>
      </c>
      <c r="H3225" s="121">
        <f t="shared" si="350"/>
        <v>0.88888888888888884</v>
      </c>
      <c r="I3225" s="121" t="str">
        <f t="shared" si="351"/>
        <v/>
      </c>
      <c r="J3225" s="121" t="str">
        <f t="shared" si="355"/>
        <v/>
      </c>
      <c r="K3225" s="121">
        <f t="shared" si="352"/>
        <v>6.0799999999999992</v>
      </c>
      <c r="L3225" s="121" t="str">
        <f t="shared" si="353"/>
        <v/>
      </c>
      <c r="M3225" s="121" t="str">
        <f t="shared" si="356"/>
        <v/>
      </c>
      <c r="N3225" s="121" t="str">
        <f t="shared" si="354"/>
        <v/>
      </c>
      <c r="O3225" s="129"/>
    </row>
    <row r="3226" spans="1:15" s="130" customFormat="1">
      <c r="A3226" s="127"/>
      <c r="B3226" s="131"/>
      <c r="C3226" s="122" t="s">
        <v>905</v>
      </c>
      <c r="D3226" s="127">
        <v>2</v>
      </c>
      <c r="E3226" s="127">
        <v>8</v>
      </c>
      <c r="F3226" s="127">
        <v>33</v>
      </c>
      <c r="G3226" s="128">
        <v>1.46</v>
      </c>
      <c r="H3226" s="121">
        <f t="shared" si="350"/>
        <v>0.39506172839506171</v>
      </c>
      <c r="I3226" s="121">
        <f t="shared" si="351"/>
        <v>38.068148148148147</v>
      </c>
      <c r="J3226" s="121" t="str">
        <f t="shared" si="355"/>
        <v/>
      </c>
      <c r="K3226" s="121" t="str">
        <f t="shared" si="352"/>
        <v/>
      </c>
      <c r="L3226" s="121" t="str">
        <f t="shared" si="353"/>
        <v/>
      </c>
      <c r="M3226" s="121" t="str">
        <f t="shared" si="356"/>
        <v/>
      </c>
      <c r="N3226" s="121" t="str">
        <f t="shared" si="354"/>
        <v/>
      </c>
      <c r="O3226" s="129"/>
    </row>
    <row r="3227" spans="1:15" s="130" customFormat="1">
      <c r="A3227" s="127"/>
      <c r="B3227"/>
      <c r="C3227" s="122" t="s">
        <v>928</v>
      </c>
      <c r="D3227" s="127">
        <v>2</v>
      </c>
      <c r="E3227" s="127">
        <v>20</v>
      </c>
      <c r="F3227" s="127">
        <v>6</v>
      </c>
      <c r="G3227" s="128">
        <v>0.25</v>
      </c>
      <c r="H3227" s="121">
        <f t="shared" si="350"/>
        <v>2.4691358024691357</v>
      </c>
      <c r="I3227" s="121" t="str">
        <f t="shared" si="351"/>
        <v/>
      </c>
      <c r="J3227" s="121" t="str">
        <f t="shared" si="355"/>
        <v/>
      </c>
      <c r="K3227" s="121" t="str">
        <f t="shared" si="352"/>
        <v/>
      </c>
      <c r="L3227" s="121" t="str">
        <f t="shared" si="353"/>
        <v/>
      </c>
      <c r="M3227" s="121">
        <f t="shared" si="356"/>
        <v>7.4074074074074066</v>
      </c>
      <c r="N3227" s="121" t="str">
        <f t="shared" si="354"/>
        <v/>
      </c>
      <c r="O3227" s="129"/>
    </row>
    <row r="3228" spans="1:15" s="130" customFormat="1">
      <c r="A3228" s="127"/>
      <c r="B3228" s="131" t="s">
        <v>586</v>
      </c>
      <c r="C3228" s="122" t="s">
        <v>914</v>
      </c>
      <c r="D3228" s="127">
        <v>1</v>
      </c>
      <c r="E3228" s="127">
        <v>16</v>
      </c>
      <c r="F3228" s="127">
        <v>3</v>
      </c>
      <c r="G3228" s="128">
        <v>17.34</v>
      </c>
      <c r="H3228" s="121">
        <f t="shared" si="350"/>
        <v>1.5802469135802468</v>
      </c>
      <c r="I3228" s="121" t="str">
        <f t="shared" si="351"/>
        <v/>
      </c>
      <c r="J3228" s="121" t="str">
        <f t="shared" si="355"/>
        <v/>
      </c>
      <c r="K3228" s="121" t="str">
        <f t="shared" si="352"/>
        <v/>
      </c>
      <c r="L3228" s="121">
        <f t="shared" si="353"/>
        <v>82.204444444444434</v>
      </c>
      <c r="M3228" s="121" t="str">
        <f t="shared" si="356"/>
        <v/>
      </c>
      <c r="N3228" s="121" t="str">
        <f t="shared" si="354"/>
        <v/>
      </c>
      <c r="O3228" s="129"/>
    </row>
    <row r="3229" spans="1:15" s="130" customFormat="1">
      <c r="A3229" s="127"/>
      <c r="B3229" s="131"/>
      <c r="C3229" s="122" t="s">
        <v>915</v>
      </c>
      <c r="D3229" s="127">
        <v>1</v>
      </c>
      <c r="E3229" s="127">
        <v>16</v>
      </c>
      <c r="F3229" s="127">
        <v>3</v>
      </c>
      <c r="G3229" s="128">
        <v>17.34</v>
      </c>
      <c r="H3229" s="121">
        <f t="shared" si="350"/>
        <v>1.5802469135802468</v>
      </c>
      <c r="I3229" s="121" t="str">
        <f t="shared" si="351"/>
        <v/>
      </c>
      <c r="J3229" s="121" t="str">
        <f t="shared" si="355"/>
        <v/>
      </c>
      <c r="K3229" s="121" t="str">
        <f t="shared" si="352"/>
        <v/>
      </c>
      <c r="L3229" s="121">
        <f t="shared" si="353"/>
        <v>82.204444444444434</v>
      </c>
      <c r="M3229" s="121" t="str">
        <f t="shared" si="356"/>
        <v/>
      </c>
      <c r="N3229" s="121" t="str">
        <f t="shared" si="354"/>
        <v/>
      </c>
      <c r="O3229" s="129"/>
    </row>
    <row r="3230" spans="1:15" s="130" customFormat="1">
      <c r="A3230" s="127"/>
      <c r="B3230" s="131"/>
      <c r="C3230" s="122" t="s">
        <v>893</v>
      </c>
      <c r="D3230" s="127">
        <v>1</v>
      </c>
      <c r="E3230" s="127">
        <v>20</v>
      </c>
      <c r="F3230" s="127">
        <v>4</v>
      </c>
      <c r="G3230" s="128">
        <v>2.56</v>
      </c>
      <c r="H3230" s="121">
        <f t="shared" si="350"/>
        <v>2.4691358024691357</v>
      </c>
      <c r="I3230" s="121" t="str">
        <f t="shared" si="351"/>
        <v/>
      </c>
      <c r="J3230" s="121" t="str">
        <f t="shared" si="355"/>
        <v/>
      </c>
      <c r="K3230" s="121" t="str">
        <f t="shared" si="352"/>
        <v/>
      </c>
      <c r="L3230" s="121" t="str">
        <f t="shared" si="353"/>
        <v/>
      </c>
      <c r="M3230" s="121">
        <f t="shared" si="356"/>
        <v>25.283950617283949</v>
      </c>
      <c r="N3230" s="121" t="str">
        <f t="shared" si="354"/>
        <v/>
      </c>
      <c r="O3230" s="129"/>
    </row>
    <row r="3231" spans="1:15" s="130" customFormat="1">
      <c r="A3231" s="127"/>
      <c r="B3231" s="131"/>
      <c r="C3231" s="122" t="s">
        <v>916</v>
      </c>
      <c r="D3231" s="127">
        <v>1</v>
      </c>
      <c r="E3231" s="127">
        <v>20</v>
      </c>
      <c r="F3231" s="127">
        <v>2</v>
      </c>
      <c r="G3231" s="128">
        <v>7.5</v>
      </c>
      <c r="H3231" s="121">
        <f t="shared" si="350"/>
        <v>2.4691358024691357</v>
      </c>
      <c r="I3231" s="121" t="str">
        <f t="shared" si="351"/>
        <v/>
      </c>
      <c r="J3231" s="121" t="str">
        <f t="shared" si="355"/>
        <v/>
      </c>
      <c r="K3231" s="121" t="str">
        <f t="shared" si="352"/>
        <v/>
      </c>
      <c r="L3231" s="121" t="str">
        <f t="shared" si="353"/>
        <v/>
      </c>
      <c r="M3231" s="121">
        <f t="shared" si="356"/>
        <v>37.037037037037038</v>
      </c>
      <c r="N3231" s="121" t="str">
        <f t="shared" si="354"/>
        <v/>
      </c>
      <c r="O3231" s="129"/>
    </row>
    <row r="3232" spans="1:15" s="130" customFormat="1">
      <c r="A3232" s="127"/>
      <c r="B3232" s="131"/>
      <c r="C3232" s="122" t="s">
        <v>840</v>
      </c>
      <c r="D3232" s="127">
        <v>1</v>
      </c>
      <c r="E3232" s="127">
        <v>16</v>
      </c>
      <c r="F3232" s="127">
        <v>4</v>
      </c>
      <c r="G3232" s="128">
        <v>4.66</v>
      </c>
      <c r="H3232" s="121">
        <f t="shared" si="350"/>
        <v>1.5802469135802468</v>
      </c>
      <c r="I3232" s="121" t="str">
        <f t="shared" si="351"/>
        <v/>
      </c>
      <c r="J3232" s="121" t="str">
        <f t="shared" si="355"/>
        <v/>
      </c>
      <c r="K3232" s="121" t="str">
        <f t="shared" si="352"/>
        <v/>
      </c>
      <c r="L3232" s="121">
        <f t="shared" si="353"/>
        <v>29.455802469135801</v>
      </c>
      <c r="M3232" s="121" t="str">
        <f t="shared" si="356"/>
        <v/>
      </c>
      <c r="N3232" s="121" t="str">
        <f t="shared" si="354"/>
        <v/>
      </c>
      <c r="O3232" s="129"/>
    </row>
    <row r="3233" spans="1:15" s="130" customFormat="1">
      <c r="A3233" s="127"/>
      <c r="B3233" s="131"/>
      <c r="C3233" s="122" t="s">
        <v>921</v>
      </c>
      <c r="D3233" s="127">
        <v>1</v>
      </c>
      <c r="E3233" s="127">
        <v>8</v>
      </c>
      <c r="F3233" s="127">
        <v>106</v>
      </c>
      <c r="G3233" s="128">
        <v>1.46</v>
      </c>
      <c r="H3233" s="121">
        <f t="shared" si="350"/>
        <v>0.39506172839506171</v>
      </c>
      <c r="I3233" s="121">
        <f t="shared" si="351"/>
        <v>61.139753086419745</v>
      </c>
      <c r="J3233" s="121" t="str">
        <f t="shared" si="355"/>
        <v/>
      </c>
      <c r="K3233" s="121" t="str">
        <f t="shared" si="352"/>
        <v/>
      </c>
      <c r="L3233" s="121" t="str">
        <f t="shared" si="353"/>
        <v/>
      </c>
      <c r="M3233" s="121" t="str">
        <f t="shared" si="356"/>
        <v/>
      </c>
      <c r="N3233" s="121" t="str">
        <f t="shared" si="354"/>
        <v/>
      </c>
      <c r="O3233" s="129"/>
    </row>
    <row r="3234" spans="1:15" s="130" customFormat="1">
      <c r="A3234" s="127"/>
      <c r="B3234" s="131"/>
      <c r="C3234" s="122" t="s">
        <v>928</v>
      </c>
      <c r="D3234" s="127">
        <v>1</v>
      </c>
      <c r="E3234" s="127">
        <v>20</v>
      </c>
      <c r="F3234" s="127">
        <v>11</v>
      </c>
      <c r="G3234" s="128">
        <v>0.25</v>
      </c>
      <c r="H3234" s="121">
        <f t="shared" si="350"/>
        <v>2.4691358024691357</v>
      </c>
      <c r="I3234" s="121" t="str">
        <f t="shared" si="351"/>
        <v/>
      </c>
      <c r="J3234" s="121" t="str">
        <f t="shared" si="355"/>
        <v/>
      </c>
      <c r="K3234" s="121" t="str">
        <f t="shared" si="352"/>
        <v/>
      </c>
      <c r="L3234" s="121" t="str">
        <f t="shared" si="353"/>
        <v/>
      </c>
      <c r="M3234" s="121">
        <f t="shared" si="356"/>
        <v>6.7901234567901234</v>
      </c>
      <c r="N3234" s="121" t="str">
        <f t="shared" si="354"/>
        <v/>
      </c>
      <c r="O3234" s="129"/>
    </row>
    <row r="3235" spans="1:15" s="130" customFormat="1">
      <c r="A3235" s="127"/>
      <c r="B3235" s="131" t="s">
        <v>587</v>
      </c>
      <c r="C3235" s="122" t="s">
        <v>914</v>
      </c>
      <c r="D3235" s="127">
        <v>1</v>
      </c>
      <c r="E3235" s="127">
        <v>16</v>
      </c>
      <c r="F3235" s="127">
        <v>3</v>
      </c>
      <c r="G3235" s="128">
        <v>7.8550000000000004</v>
      </c>
      <c r="H3235" s="121">
        <f t="shared" si="350"/>
        <v>1.5802469135802468</v>
      </c>
      <c r="I3235" s="121" t="str">
        <f t="shared" si="351"/>
        <v/>
      </c>
      <c r="J3235" s="121" t="str">
        <f t="shared" si="355"/>
        <v/>
      </c>
      <c r="K3235" s="121" t="str">
        <f t="shared" si="352"/>
        <v/>
      </c>
      <c r="L3235" s="121">
        <f t="shared" si="353"/>
        <v>37.238518518518518</v>
      </c>
      <c r="M3235" s="121" t="str">
        <f t="shared" si="356"/>
        <v/>
      </c>
      <c r="N3235" s="121" t="str">
        <f t="shared" si="354"/>
        <v/>
      </c>
      <c r="O3235" s="129"/>
    </row>
    <row r="3236" spans="1:15" s="130" customFormat="1">
      <c r="A3236" s="127"/>
      <c r="B3236" s="131"/>
      <c r="C3236" s="122" t="s">
        <v>915</v>
      </c>
      <c r="D3236" s="127">
        <v>1</v>
      </c>
      <c r="E3236" s="127">
        <v>16</v>
      </c>
      <c r="F3236" s="127">
        <v>3</v>
      </c>
      <c r="G3236" s="128">
        <v>7.8550000000000004</v>
      </c>
      <c r="H3236" s="121">
        <f t="shared" si="350"/>
        <v>1.5802469135802468</v>
      </c>
      <c r="I3236" s="121" t="str">
        <f t="shared" si="351"/>
        <v/>
      </c>
      <c r="J3236" s="121" t="str">
        <f t="shared" si="355"/>
        <v/>
      </c>
      <c r="K3236" s="121" t="str">
        <f t="shared" si="352"/>
        <v/>
      </c>
      <c r="L3236" s="121">
        <f t="shared" si="353"/>
        <v>37.238518518518518</v>
      </c>
      <c r="M3236" s="121" t="str">
        <f t="shared" si="356"/>
        <v/>
      </c>
      <c r="N3236" s="121" t="str">
        <f t="shared" si="354"/>
        <v/>
      </c>
      <c r="O3236" s="129"/>
    </row>
    <row r="3237" spans="1:15" s="130" customFormat="1">
      <c r="A3237" s="127"/>
      <c r="B3237" s="131"/>
      <c r="C3237" s="122" t="s">
        <v>893</v>
      </c>
      <c r="D3237" s="127">
        <v>1</v>
      </c>
      <c r="E3237" s="127">
        <v>16</v>
      </c>
      <c r="F3237" s="127">
        <v>2</v>
      </c>
      <c r="G3237" s="128">
        <v>4.2750000000000004</v>
      </c>
      <c r="H3237" s="121">
        <f t="shared" si="350"/>
        <v>1.5802469135802468</v>
      </c>
      <c r="I3237" s="121" t="str">
        <f t="shared" si="351"/>
        <v/>
      </c>
      <c r="J3237" s="121" t="str">
        <f t="shared" si="355"/>
        <v/>
      </c>
      <c r="K3237" s="121" t="str">
        <f t="shared" si="352"/>
        <v/>
      </c>
      <c r="L3237" s="121">
        <f t="shared" si="353"/>
        <v>13.511111111111111</v>
      </c>
      <c r="M3237" s="121" t="str">
        <f t="shared" si="356"/>
        <v/>
      </c>
      <c r="N3237" s="121" t="str">
        <f t="shared" si="354"/>
        <v/>
      </c>
      <c r="O3237" s="129"/>
    </row>
    <row r="3238" spans="1:15" s="130" customFormat="1">
      <c r="A3238" s="127"/>
      <c r="B3238" s="131"/>
      <c r="C3238" s="122" t="s">
        <v>893</v>
      </c>
      <c r="D3238" s="127">
        <v>1</v>
      </c>
      <c r="E3238" s="127">
        <v>16</v>
      </c>
      <c r="F3238" s="127">
        <v>2</v>
      </c>
      <c r="G3238" s="128">
        <v>2.2599999999999998</v>
      </c>
      <c r="H3238" s="121">
        <f t="shared" si="350"/>
        <v>1.5802469135802468</v>
      </c>
      <c r="I3238" s="121" t="str">
        <f t="shared" si="351"/>
        <v/>
      </c>
      <c r="J3238" s="121" t="str">
        <f t="shared" si="355"/>
        <v/>
      </c>
      <c r="K3238" s="121" t="str">
        <f t="shared" si="352"/>
        <v/>
      </c>
      <c r="L3238" s="121">
        <f t="shared" si="353"/>
        <v>7.1427160493827149</v>
      </c>
      <c r="M3238" s="121" t="str">
        <f t="shared" si="356"/>
        <v/>
      </c>
      <c r="N3238" s="121" t="str">
        <f t="shared" si="354"/>
        <v/>
      </c>
      <c r="O3238" s="129"/>
    </row>
    <row r="3239" spans="1:15" s="130" customFormat="1">
      <c r="A3239" s="127"/>
      <c r="B3239" s="131"/>
      <c r="C3239" s="122" t="s">
        <v>840</v>
      </c>
      <c r="D3239" s="127">
        <v>1</v>
      </c>
      <c r="E3239" s="127">
        <v>12</v>
      </c>
      <c r="F3239" s="127">
        <v>2</v>
      </c>
      <c r="G3239" s="128">
        <v>3.22</v>
      </c>
      <c r="H3239" s="121">
        <f t="shared" si="350"/>
        <v>0.88888888888888884</v>
      </c>
      <c r="I3239" s="121" t="str">
        <f t="shared" si="351"/>
        <v/>
      </c>
      <c r="J3239" s="121" t="str">
        <f t="shared" si="355"/>
        <v/>
      </c>
      <c r="K3239" s="121">
        <f t="shared" si="352"/>
        <v>5.7244444444444449</v>
      </c>
      <c r="L3239" s="121" t="str">
        <f t="shared" si="353"/>
        <v/>
      </c>
      <c r="M3239" s="121" t="str">
        <f t="shared" si="356"/>
        <v/>
      </c>
      <c r="N3239" s="121" t="str">
        <f t="shared" si="354"/>
        <v/>
      </c>
      <c r="O3239" s="129"/>
    </row>
    <row r="3240" spans="1:15" s="130" customFormat="1">
      <c r="A3240" s="127"/>
      <c r="B3240" s="131"/>
      <c r="C3240" s="122" t="s">
        <v>905</v>
      </c>
      <c r="D3240" s="127">
        <v>1</v>
      </c>
      <c r="E3240" s="127">
        <v>8</v>
      </c>
      <c r="F3240" s="127">
        <v>46</v>
      </c>
      <c r="G3240" s="128">
        <v>1.46</v>
      </c>
      <c r="H3240" s="121">
        <f t="shared" si="350"/>
        <v>0.39506172839506171</v>
      </c>
      <c r="I3240" s="121">
        <f t="shared" si="351"/>
        <v>26.532345679012344</v>
      </c>
      <c r="J3240" s="121" t="str">
        <f t="shared" si="355"/>
        <v/>
      </c>
      <c r="K3240" s="121" t="str">
        <f t="shared" si="352"/>
        <v/>
      </c>
      <c r="L3240" s="121" t="str">
        <f t="shared" si="353"/>
        <v/>
      </c>
      <c r="M3240" s="121" t="str">
        <f t="shared" si="356"/>
        <v/>
      </c>
      <c r="N3240" s="121" t="str">
        <f t="shared" si="354"/>
        <v/>
      </c>
      <c r="O3240" s="129"/>
    </row>
    <row r="3241" spans="1:15" s="130" customFormat="1">
      <c r="A3241" s="127"/>
      <c r="B3241" s="131"/>
      <c r="C3241" s="122" t="s">
        <v>928</v>
      </c>
      <c r="D3241" s="127">
        <v>1</v>
      </c>
      <c r="E3241" s="127">
        <v>20</v>
      </c>
      <c r="F3241" s="127">
        <v>6</v>
      </c>
      <c r="G3241" s="128">
        <v>0.25</v>
      </c>
      <c r="H3241" s="121">
        <f t="shared" si="350"/>
        <v>2.4691358024691357</v>
      </c>
      <c r="I3241" s="121" t="str">
        <f t="shared" si="351"/>
        <v/>
      </c>
      <c r="J3241" s="121" t="str">
        <f t="shared" si="355"/>
        <v/>
      </c>
      <c r="K3241" s="121" t="str">
        <f t="shared" si="352"/>
        <v/>
      </c>
      <c r="L3241" s="121" t="str">
        <f t="shared" si="353"/>
        <v/>
      </c>
      <c r="M3241" s="121">
        <f t="shared" si="356"/>
        <v>3.7037037037037033</v>
      </c>
      <c r="N3241" s="121" t="str">
        <f t="shared" si="354"/>
        <v/>
      </c>
      <c r="O3241" s="129"/>
    </row>
    <row r="3242" spans="1:15" s="130" customFormat="1">
      <c r="A3242" s="127"/>
      <c r="B3242" s="131" t="s">
        <v>588</v>
      </c>
      <c r="C3242" s="122" t="s">
        <v>914</v>
      </c>
      <c r="D3242" s="127">
        <v>3</v>
      </c>
      <c r="E3242" s="127">
        <v>20</v>
      </c>
      <c r="F3242" s="127">
        <v>3</v>
      </c>
      <c r="G3242" s="128">
        <v>10.675000000000001</v>
      </c>
      <c r="H3242" s="121">
        <f t="shared" si="350"/>
        <v>2.4691358024691357</v>
      </c>
      <c r="I3242" s="121" t="str">
        <f t="shared" si="351"/>
        <v/>
      </c>
      <c r="J3242" s="121" t="str">
        <f t="shared" si="355"/>
        <v/>
      </c>
      <c r="K3242" s="121" t="str">
        <f t="shared" si="352"/>
        <v/>
      </c>
      <c r="L3242" s="121" t="str">
        <f t="shared" si="353"/>
        <v/>
      </c>
      <c r="M3242" s="121">
        <f t="shared" si="356"/>
        <v>237.22222222222223</v>
      </c>
      <c r="N3242" s="121" t="str">
        <f t="shared" si="354"/>
        <v/>
      </c>
      <c r="O3242" s="129"/>
    </row>
    <row r="3243" spans="1:15" s="130" customFormat="1">
      <c r="A3243" s="127"/>
      <c r="B3243" s="131"/>
      <c r="C3243" s="122" t="s">
        <v>915</v>
      </c>
      <c r="D3243" s="127">
        <v>3</v>
      </c>
      <c r="E3243" s="127">
        <v>20</v>
      </c>
      <c r="F3243" s="127">
        <v>3</v>
      </c>
      <c r="G3243" s="128">
        <v>10.675000000000001</v>
      </c>
      <c r="H3243" s="121">
        <f t="shared" si="350"/>
        <v>2.4691358024691357</v>
      </c>
      <c r="I3243" s="121" t="str">
        <f t="shared" si="351"/>
        <v/>
      </c>
      <c r="J3243" s="121" t="str">
        <f t="shared" si="355"/>
        <v/>
      </c>
      <c r="K3243" s="121" t="str">
        <f t="shared" si="352"/>
        <v/>
      </c>
      <c r="L3243" s="121" t="str">
        <f t="shared" si="353"/>
        <v/>
      </c>
      <c r="M3243" s="121">
        <f t="shared" si="356"/>
        <v>237.22222222222223</v>
      </c>
      <c r="N3243" s="121" t="str">
        <f t="shared" si="354"/>
        <v/>
      </c>
      <c r="O3243" s="129"/>
    </row>
    <row r="3244" spans="1:15" s="130" customFormat="1">
      <c r="A3244" s="127"/>
      <c r="B3244" s="131"/>
      <c r="C3244" s="122" t="s">
        <v>893</v>
      </c>
      <c r="D3244" s="127">
        <v>3</v>
      </c>
      <c r="E3244" s="127">
        <v>20</v>
      </c>
      <c r="F3244" s="127">
        <v>2</v>
      </c>
      <c r="G3244" s="128">
        <v>3.73</v>
      </c>
      <c r="H3244" s="121">
        <f t="shared" si="350"/>
        <v>2.4691358024691357</v>
      </c>
      <c r="I3244" s="121" t="str">
        <f t="shared" si="351"/>
        <v/>
      </c>
      <c r="J3244" s="121" t="str">
        <f t="shared" si="355"/>
        <v/>
      </c>
      <c r="K3244" s="121" t="str">
        <f t="shared" si="352"/>
        <v/>
      </c>
      <c r="L3244" s="121" t="str">
        <f t="shared" si="353"/>
        <v/>
      </c>
      <c r="M3244" s="121">
        <f t="shared" si="356"/>
        <v>55.259259259259252</v>
      </c>
      <c r="N3244" s="121" t="str">
        <f t="shared" si="354"/>
        <v/>
      </c>
      <c r="O3244" s="129"/>
    </row>
    <row r="3245" spans="1:15" s="130" customFormat="1">
      <c r="A3245" s="127"/>
      <c r="B3245" s="131"/>
      <c r="C3245" s="122" t="s">
        <v>893</v>
      </c>
      <c r="D3245" s="127">
        <v>3</v>
      </c>
      <c r="E3245" s="127">
        <v>20</v>
      </c>
      <c r="F3245" s="127">
        <v>2</v>
      </c>
      <c r="G3245" s="128">
        <v>4.9249999999999998</v>
      </c>
      <c r="H3245" s="121">
        <f t="shared" si="350"/>
        <v>2.4691358024691357</v>
      </c>
      <c r="I3245" s="121" t="str">
        <f t="shared" si="351"/>
        <v/>
      </c>
      <c r="J3245" s="121" t="str">
        <f t="shared" si="355"/>
        <v/>
      </c>
      <c r="K3245" s="121" t="str">
        <f t="shared" si="352"/>
        <v/>
      </c>
      <c r="L3245" s="121" t="str">
        <f t="shared" si="353"/>
        <v/>
      </c>
      <c r="M3245" s="121">
        <f t="shared" si="356"/>
        <v>72.962962962962948</v>
      </c>
      <c r="N3245" s="121" t="str">
        <f t="shared" si="354"/>
        <v/>
      </c>
      <c r="O3245" s="129"/>
    </row>
    <row r="3246" spans="1:15" s="130" customFormat="1">
      <c r="A3246" s="127"/>
      <c r="B3246" s="131"/>
      <c r="C3246" s="122" t="s">
        <v>840</v>
      </c>
      <c r="D3246" s="127">
        <v>3</v>
      </c>
      <c r="E3246" s="127">
        <v>16</v>
      </c>
      <c r="F3246" s="127">
        <v>2</v>
      </c>
      <c r="G3246" s="128">
        <v>5.74</v>
      </c>
      <c r="H3246" s="121">
        <f t="shared" si="350"/>
        <v>1.5802469135802468</v>
      </c>
      <c r="I3246" s="121" t="str">
        <f t="shared" si="351"/>
        <v/>
      </c>
      <c r="J3246" s="121" t="str">
        <f t="shared" si="355"/>
        <v/>
      </c>
      <c r="K3246" s="121" t="str">
        <f t="shared" si="352"/>
        <v/>
      </c>
      <c r="L3246" s="121">
        <f t="shared" si="353"/>
        <v>54.423703703703694</v>
      </c>
      <c r="M3246" s="121" t="str">
        <f t="shared" si="356"/>
        <v/>
      </c>
      <c r="N3246" s="121" t="str">
        <f t="shared" si="354"/>
        <v/>
      </c>
      <c r="O3246" s="129"/>
    </row>
    <row r="3247" spans="1:15" s="130" customFormat="1">
      <c r="A3247" s="127"/>
      <c r="B3247" s="131"/>
      <c r="C3247" s="122" t="s">
        <v>905</v>
      </c>
      <c r="D3247" s="127">
        <v>3</v>
      </c>
      <c r="E3247" s="127">
        <v>8</v>
      </c>
      <c r="F3247" s="127">
        <v>62</v>
      </c>
      <c r="G3247" s="128">
        <v>1.46</v>
      </c>
      <c r="H3247" s="121">
        <f t="shared" si="350"/>
        <v>0.39506172839506171</v>
      </c>
      <c r="I3247" s="121">
        <f t="shared" si="351"/>
        <v>107.28296296296296</v>
      </c>
      <c r="J3247" s="121" t="str">
        <f t="shared" si="355"/>
        <v/>
      </c>
      <c r="K3247" s="121" t="str">
        <f t="shared" si="352"/>
        <v/>
      </c>
      <c r="L3247" s="121" t="str">
        <f t="shared" si="353"/>
        <v/>
      </c>
      <c r="M3247" s="121" t="str">
        <f t="shared" si="356"/>
        <v/>
      </c>
      <c r="N3247" s="121" t="str">
        <f t="shared" si="354"/>
        <v/>
      </c>
      <c r="O3247" s="129"/>
    </row>
    <row r="3248" spans="1:15" s="130" customFormat="1">
      <c r="A3248" s="127"/>
      <c r="B3248" s="131"/>
      <c r="C3248" s="122" t="s">
        <v>928</v>
      </c>
      <c r="D3248" s="127">
        <v>3</v>
      </c>
      <c r="E3248" s="127">
        <v>20</v>
      </c>
      <c r="F3248" s="127">
        <v>6</v>
      </c>
      <c r="G3248" s="128">
        <v>0.25</v>
      </c>
      <c r="H3248" s="121">
        <f t="shared" si="350"/>
        <v>2.4691358024691357</v>
      </c>
      <c r="I3248" s="121" t="str">
        <f t="shared" si="351"/>
        <v/>
      </c>
      <c r="J3248" s="121" t="str">
        <f t="shared" si="355"/>
        <v/>
      </c>
      <c r="K3248" s="121" t="str">
        <f t="shared" si="352"/>
        <v/>
      </c>
      <c r="L3248" s="121" t="str">
        <f t="shared" si="353"/>
        <v/>
      </c>
      <c r="M3248" s="121">
        <f t="shared" si="356"/>
        <v>11.111111111111111</v>
      </c>
      <c r="N3248" s="121" t="str">
        <f t="shared" si="354"/>
        <v/>
      </c>
      <c r="O3248" s="129"/>
    </row>
    <row r="3249" spans="1:15" s="130" customFormat="1">
      <c r="A3249" s="127"/>
      <c r="B3249" s="131" t="s">
        <v>589</v>
      </c>
      <c r="C3249" s="122" t="s">
        <v>914</v>
      </c>
      <c r="D3249" s="127">
        <v>1</v>
      </c>
      <c r="E3249" s="127">
        <v>16</v>
      </c>
      <c r="F3249" s="127">
        <v>3</v>
      </c>
      <c r="G3249" s="128">
        <v>7.84</v>
      </c>
      <c r="H3249" s="121">
        <f t="shared" si="350"/>
        <v>1.5802469135802468</v>
      </c>
      <c r="I3249" s="121" t="str">
        <f t="shared" si="351"/>
        <v/>
      </c>
      <c r="J3249" s="121" t="str">
        <f t="shared" si="355"/>
        <v/>
      </c>
      <c r="K3249" s="121" t="str">
        <f t="shared" si="352"/>
        <v/>
      </c>
      <c r="L3249" s="121">
        <f t="shared" si="353"/>
        <v>37.167407407407403</v>
      </c>
      <c r="M3249" s="121" t="str">
        <f t="shared" si="356"/>
        <v/>
      </c>
      <c r="N3249" s="121" t="str">
        <f t="shared" si="354"/>
        <v/>
      </c>
      <c r="O3249" s="129"/>
    </row>
    <row r="3250" spans="1:15" s="130" customFormat="1">
      <c r="A3250" s="127"/>
      <c r="B3250" s="131"/>
      <c r="C3250" s="122" t="s">
        <v>915</v>
      </c>
      <c r="D3250" s="127">
        <v>1</v>
      </c>
      <c r="E3250" s="127">
        <v>16</v>
      </c>
      <c r="F3250" s="127">
        <v>3</v>
      </c>
      <c r="G3250" s="128">
        <v>7.84</v>
      </c>
      <c r="H3250" s="121">
        <f t="shared" si="350"/>
        <v>1.5802469135802468</v>
      </c>
      <c r="I3250" s="121" t="str">
        <f t="shared" si="351"/>
        <v/>
      </c>
      <c r="J3250" s="121" t="str">
        <f t="shared" si="355"/>
        <v/>
      </c>
      <c r="K3250" s="121" t="str">
        <f t="shared" si="352"/>
        <v/>
      </c>
      <c r="L3250" s="121">
        <f t="shared" si="353"/>
        <v>37.167407407407403</v>
      </c>
      <c r="M3250" s="121" t="str">
        <f t="shared" si="356"/>
        <v/>
      </c>
      <c r="N3250" s="121" t="str">
        <f t="shared" si="354"/>
        <v/>
      </c>
      <c r="O3250" s="129"/>
    </row>
    <row r="3251" spans="1:15" s="130" customFormat="1">
      <c r="A3251" s="127"/>
      <c r="B3251" s="131"/>
      <c r="C3251" s="122" t="s">
        <v>893</v>
      </c>
      <c r="D3251" s="127">
        <v>1</v>
      </c>
      <c r="E3251" s="127">
        <v>16</v>
      </c>
      <c r="F3251" s="127">
        <v>2</v>
      </c>
      <c r="G3251" s="128">
        <v>4.16</v>
      </c>
      <c r="H3251" s="121">
        <f t="shared" si="350"/>
        <v>1.5802469135802468</v>
      </c>
      <c r="I3251" s="121" t="str">
        <f t="shared" si="351"/>
        <v/>
      </c>
      <c r="J3251" s="121" t="str">
        <f t="shared" si="355"/>
        <v/>
      </c>
      <c r="K3251" s="121" t="str">
        <f t="shared" si="352"/>
        <v/>
      </c>
      <c r="L3251" s="121">
        <f t="shared" si="353"/>
        <v>13.147654320987654</v>
      </c>
      <c r="M3251" s="121" t="str">
        <f t="shared" si="356"/>
        <v/>
      </c>
      <c r="N3251" s="121" t="str">
        <f t="shared" si="354"/>
        <v/>
      </c>
      <c r="O3251" s="129"/>
    </row>
    <row r="3252" spans="1:15" s="130" customFormat="1">
      <c r="A3252" s="127"/>
      <c r="B3252" s="131"/>
      <c r="C3252" s="122" t="s">
        <v>893</v>
      </c>
      <c r="D3252" s="127">
        <v>1</v>
      </c>
      <c r="E3252" s="127">
        <v>16</v>
      </c>
      <c r="F3252" s="127">
        <v>2</v>
      </c>
      <c r="G3252" s="128">
        <v>2.16</v>
      </c>
      <c r="H3252" s="121">
        <f t="shared" si="350"/>
        <v>1.5802469135802468</v>
      </c>
      <c r="I3252" s="121" t="str">
        <f t="shared" si="351"/>
        <v/>
      </c>
      <c r="J3252" s="121" t="str">
        <f t="shared" si="355"/>
        <v/>
      </c>
      <c r="K3252" s="121" t="str">
        <f t="shared" si="352"/>
        <v/>
      </c>
      <c r="L3252" s="121">
        <f t="shared" si="353"/>
        <v>6.8266666666666671</v>
      </c>
      <c r="M3252" s="121" t="str">
        <f t="shared" si="356"/>
        <v/>
      </c>
      <c r="N3252" s="121" t="str">
        <f t="shared" si="354"/>
        <v/>
      </c>
      <c r="O3252" s="129"/>
    </row>
    <row r="3253" spans="1:15" s="130" customFormat="1">
      <c r="A3253" s="127"/>
      <c r="B3253" s="131"/>
      <c r="C3253" s="122" t="s">
        <v>840</v>
      </c>
      <c r="D3253" s="127">
        <v>1</v>
      </c>
      <c r="E3253" s="127">
        <v>12</v>
      </c>
      <c r="F3253" s="127">
        <v>2</v>
      </c>
      <c r="G3253" s="128">
        <v>3.72</v>
      </c>
      <c r="H3253" s="121">
        <f t="shared" si="350"/>
        <v>0.88888888888888884</v>
      </c>
      <c r="I3253" s="121" t="str">
        <f t="shared" si="351"/>
        <v/>
      </c>
      <c r="J3253" s="121" t="str">
        <f t="shared" si="355"/>
        <v/>
      </c>
      <c r="K3253" s="121">
        <f t="shared" si="352"/>
        <v>6.6133333333333333</v>
      </c>
      <c r="L3253" s="121" t="str">
        <f t="shared" si="353"/>
        <v/>
      </c>
      <c r="M3253" s="121" t="str">
        <f t="shared" si="356"/>
        <v/>
      </c>
      <c r="N3253" s="121" t="str">
        <f t="shared" si="354"/>
        <v/>
      </c>
      <c r="O3253" s="129"/>
    </row>
    <row r="3254" spans="1:15" s="130" customFormat="1">
      <c r="A3254" s="127"/>
      <c r="B3254" s="131"/>
      <c r="C3254" s="122" t="s">
        <v>905</v>
      </c>
      <c r="D3254" s="127">
        <v>1</v>
      </c>
      <c r="E3254" s="127">
        <v>8</v>
      </c>
      <c r="F3254" s="127">
        <v>49</v>
      </c>
      <c r="G3254" s="128">
        <v>1.46</v>
      </c>
      <c r="H3254" s="121">
        <f t="shared" si="350"/>
        <v>0.39506172839506171</v>
      </c>
      <c r="I3254" s="121">
        <f t="shared" si="351"/>
        <v>28.262716049382711</v>
      </c>
      <c r="J3254" s="121" t="str">
        <f t="shared" si="355"/>
        <v/>
      </c>
      <c r="K3254" s="121" t="str">
        <f t="shared" si="352"/>
        <v/>
      </c>
      <c r="L3254" s="121" t="str">
        <f t="shared" si="353"/>
        <v/>
      </c>
      <c r="M3254" s="121" t="str">
        <f t="shared" si="356"/>
        <v/>
      </c>
      <c r="N3254" s="121" t="str">
        <f t="shared" si="354"/>
        <v/>
      </c>
      <c r="O3254" s="129"/>
    </row>
    <row r="3255" spans="1:15" s="130" customFormat="1">
      <c r="A3255" s="127"/>
      <c r="B3255" s="131"/>
      <c r="C3255" s="122" t="s">
        <v>928</v>
      </c>
      <c r="D3255" s="127">
        <v>1</v>
      </c>
      <c r="E3255" s="127">
        <v>20</v>
      </c>
      <c r="F3255" s="127">
        <v>6</v>
      </c>
      <c r="G3255" s="128">
        <v>0.25</v>
      </c>
      <c r="H3255" s="121">
        <f t="shared" si="350"/>
        <v>2.4691358024691357</v>
      </c>
      <c r="I3255" s="121" t="str">
        <f t="shared" si="351"/>
        <v/>
      </c>
      <c r="J3255" s="121" t="str">
        <f t="shared" si="355"/>
        <v/>
      </c>
      <c r="K3255" s="121" t="str">
        <f t="shared" si="352"/>
        <v/>
      </c>
      <c r="L3255" s="121" t="str">
        <f t="shared" si="353"/>
        <v/>
      </c>
      <c r="M3255" s="121">
        <f t="shared" si="356"/>
        <v>3.7037037037037033</v>
      </c>
      <c r="N3255" s="121" t="str">
        <f t="shared" si="354"/>
        <v/>
      </c>
      <c r="O3255" s="129"/>
    </row>
    <row r="3256" spans="1:15" s="130" customFormat="1">
      <c r="A3256" s="127"/>
      <c r="B3256" s="131" t="s">
        <v>590</v>
      </c>
      <c r="C3256" s="122" t="s">
        <v>914</v>
      </c>
      <c r="D3256" s="127">
        <v>1</v>
      </c>
      <c r="E3256" s="127">
        <v>16</v>
      </c>
      <c r="F3256" s="127">
        <v>3</v>
      </c>
      <c r="G3256" s="128">
        <v>27.88</v>
      </c>
      <c r="H3256" s="121">
        <f t="shared" si="350"/>
        <v>1.5802469135802468</v>
      </c>
      <c r="I3256" s="121" t="str">
        <f t="shared" si="351"/>
        <v/>
      </c>
      <c r="J3256" s="121" t="str">
        <f t="shared" si="355"/>
        <v/>
      </c>
      <c r="K3256" s="121" t="str">
        <f t="shared" si="352"/>
        <v/>
      </c>
      <c r="L3256" s="121">
        <f t="shared" si="353"/>
        <v>132.17185185185184</v>
      </c>
      <c r="M3256" s="121" t="str">
        <f t="shared" si="356"/>
        <v/>
      </c>
      <c r="N3256" s="121" t="str">
        <f t="shared" si="354"/>
        <v/>
      </c>
      <c r="O3256" s="129"/>
    </row>
    <row r="3257" spans="1:15" s="130" customFormat="1">
      <c r="A3257" s="127"/>
      <c r="B3257" s="131"/>
      <c r="C3257" s="122" t="s">
        <v>915</v>
      </c>
      <c r="D3257" s="127">
        <v>1</v>
      </c>
      <c r="E3257" s="127">
        <v>16</v>
      </c>
      <c r="F3257" s="127">
        <v>3</v>
      </c>
      <c r="G3257" s="128">
        <v>27.88</v>
      </c>
      <c r="H3257" s="121">
        <f t="shared" si="350"/>
        <v>1.5802469135802468</v>
      </c>
      <c r="I3257" s="121" t="str">
        <f t="shared" si="351"/>
        <v/>
      </c>
      <c r="J3257" s="121" t="str">
        <f t="shared" si="355"/>
        <v/>
      </c>
      <c r="K3257" s="121" t="str">
        <f t="shared" si="352"/>
        <v/>
      </c>
      <c r="L3257" s="121">
        <f t="shared" si="353"/>
        <v>132.17185185185184</v>
      </c>
      <c r="M3257" s="121" t="str">
        <f t="shared" si="356"/>
        <v/>
      </c>
      <c r="N3257" s="121" t="str">
        <f t="shared" si="354"/>
        <v/>
      </c>
      <c r="O3257" s="129"/>
    </row>
    <row r="3258" spans="1:15" s="130" customFormat="1">
      <c r="A3258" s="127"/>
      <c r="B3258" s="131"/>
      <c r="C3258" s="122" t="s">
        <v>893</v>
      </c>
      <c r="D3258" s="127">
        <v>1</v>
      </c>
      <c r="E3258" s="127">
        <v>12</v>
      </c>
      <c r="F3258" s="127">
        <v>2</v>
      </c>
      <c r="G3258" s="128">
        <v>5.2320000000000002</v>
      </c>
      <c r="H3258" s="121">
        <f t="shared" si="350"/>
        <v>0.88888888888888884</v>
      </c>
      <c r="I3258" s="121" t="str">
        <f t="shared" si="351"/>
        <v/>
      </c>
      <c r="J3258" s="121" t="str">
        <f t="shared" si="355"/>
        <v/>
      </c>
      <c r="K3258" s="121">
        <f t="shared" si="352"/>
        <v>9.3013333333333339</v>
      </c>
      <c r="L3258" s="121" t="str">
        <f t="shared" si="353"/>
        <v/>
      </c>
      <c r="M3258" s="121" t="str">
        <f t="shared" si="356"/>
        <v/>
      </c>
      <c r="N3258" s="121" t="str">
        <f t="shared" si="354"/>
        <v/>
      </c>
      <c r="O3258" s="129"/>
    </row>
    <row r="3259" spans="1:15" s="130" customFormat="1">
      <c r="A3259" s="127"/>
      <c r="B3259" s="131"/>
      <c r="C3259" s="122" t="s">
        <v>893</v>
      </c>
      <c r="D3259" s="127">
        <v>1</v>
      </c>
      <c r="E3259" s="127">
        <v>16</v>
      </c>
      <c r="F3259" s="127">
        <v>2</v>
      </c>
      <c r="G3259" s="128">
        <v>6.05</v>
      </c>
      <c r="H3259" s="121">
        <f t="shared" si="350"/>
        <v>1.5802469135802468</v>
      </c>
      <c r="I3259" s="121" t="str">
        <f t="shared" si="351"/>
        <v/>
      </c>
      <c r="J3259" s="121" t="str">
        <f t="shared" si="355"/>
        <v/>
      </c>
      <c r="K3259" s="121" t="str">
        <f t="shared" si="352"/>
        <v/>
      </c>
      <c r="L3259" s="121">
        <f t="shared" si="353"/>
        <v>19.120987654320984</v>
      </c>
      <c r="M3259" s="121" t="str">
        <f t="shared" si="356"/>
        <v/>
      </c>
      <c r="N3259" s="121" t="str">
        <f t="shared" si="354"/>
        <v/>
      </c>
      <c r="O3259" s="129"/>
    </row>
    <row r="3260" spans="1:15" s="130" customFormat="1">
      <c r="A3260" s="127"/>
      <c r="B3260" s="131"/>
      <c r="C3260" s="122" t="s">
        <v>893</v>
      </c>
      <c r="D3260" s="127">
        <v>1</v>
      </c>
      <c r="E3260" s="127">
        <v>20</v>
      </c>
      <c r="F3260" s="127">
        <v>2</v>
      </c>
      <c r="G3260" s="128">
        <v>7.5</v>
      </c>
      <c r="H3260" s="121">
        <f t="shared" si="350"/>
        <v>2.4691358024691357</v>
      </c>
      <c r="I3260" s="121" t="str">
        <f t="shared" si="351"/>
        <v/>
      </c>
      <c r="J3260" s="121" t="str">
        <f t="shared" si="355"/>
        <v/>
      </c>
      <c r="K3260" s="121" t="str">
        <f t="shared" si="352"/>
        <v/>
      </c>
      <c r="L3260" s="121" t="str">
        <f t="shared" si="353"/>
        <v/>
      </c>
      <c r="M3260" s="121">
        <f t="shared" si="356"/>
        <v>37.037037037037038</v>
      </c>
      <c r="N3260" s="121" t="str">
        <f t="shared" si="354"/>
        <v/>
      </c>
      <c r="O3260" s="129"/>
    </row>
    <row r="3261" spans="1:15" s="130" customFormat="1">
      <c r="A3261" s="127"/>
      <c r="B3261" s="131"/>
      <c r="C3261" s="122" t="s">
        <v>893</v>
      </c>
      <c r="D3261" s="127">
        <v>1</v>
      </c>
      <c r="E3261" s="127">
        <v>20</v>
      </c>
      <c r="F3261" s="127">
        <v>2</v>
      </c>
      <c r="G3261" s="128">
        <v>2.56</v>
      </c>
      <c r="H3261" s="121">
        <f t="shared" si="350"/>
        <v>2.4691358024691357</v>
      </c>
      <c r="I3261" s="121" t="str">
        <f t="shared" si="351"/>
        <v/>
      </c>
      <c r="J3261" s="121" t="str">
        <f t="shared" si="355"/>
        <v/>
      </c>
      <c r="K3261" s="121" t="str">
        <f t="shared" si="352"/>
        <v/>
      </c>
      <c r="L3261" s="121" t="str">
        <f t="shared" si="353"/>
        <v/>
      </c>
      <c r="M3261" s="121">
        <f t="shared" si="356"/>
        <v>12.641975308641975</v>
      </c>
      <c r="N3261" s="121" t="str">
        <f t="shared" si="354"/>
        <v/>
      </c>
      <c r="O3261" s="129"/>
    </row>
    <row r="3262" spans="1:15" s="130" customFormat="1">
      <c r="A3262" s="127"/>
      <c r="B3262" s="131"/>
      <c r="C3262" s="122" t="s">
        <v>840</v>
      </c>
      <c r="D3262" s="127">
        <v>1</v>
      </c>
      <c r="E3262" s="127">
        <v>12</v>
      </c>
      <c r="F3262" s="127">
        <v>2</v>
      </c>
      <c r="G3262" s="128">
        <v>3.47</v>
      </c>
      <c r="H3262" s="121">
        <f t="shared" si="350"/>
        <v>0.88888888888888884</v>
      </c>
      <c r="I3262" s="121" t="str">
        <f t="shared" si="351"/>
        <v/>
      </c>
      <c r="J3262" s="121" t="str">
        <f t="shared" si="355"/>
        <v/>
      </c>
      <c r="K3262" s="121">
        <f t="shared" si="352"/>
        <v>6.1688888888888886</v>
      </c>
      <c r="L3262" s="121" t="str">
        <f t="shared" si="353"/>
        <v/>
      </c>
      <c r="M3262" s="121" t="str">
        <f t="shared" si="356"/>
        <v/>
      </c>
      <c r="N3262" s="121" t="str">
        <f t="shared" si="354"/>
        <v/>
      </c>
      <c r="O3262" s="129"/>
    </row>
    <row r="3263" spans="1:15" s="130" customFormat="1">
      <c r="A3263" s="127"/>
      <c r="B3263" s="131"/>
      <c r="C3263" s="122" t="s">
        <v>840</v>
      </c>
      <c r="D3263" s="127">
        <v>1</v>
      </c>
      <c r="E3263" s="127">
        <v>12</v>
      </c>
      <c r="F3263" s="127">
        <v>2</v>
      </c>
      <c r="G3263" s="128">
        <v>4.66</v>
      </c>
      <c r="H3263" s="121">
        <f t="shared" si="350"/>
        <v>0.88888888888888884</v>
      </c>
      <c r="I3263" s="121" t="str">
        <f t="shared" si="351"/>
        <v/>
      </c>
      <c r="J3263" s="121" t="str">
        <f t="shared" si="355"/>
        <v/>
      </c>
      <c r="K3263" s="121">
        <f t="shared" si="352"/>
        <v>8.2844444444444445</v>
      </c>
      <c r="L3263" s="121" t="str">
        <f t="shared" si="353"/>
        <v/>
      </c>
      <c r="M3263" s="121" t="str">
        <f t="shared" si="356"/>
        <v/>
      </c>
      <c r="N3263" s="121" t="str">
        <f t="shared" si="354"/>
        <v/>
      </c>
      <c r="O3263" s="129"/>
    </row>
    <row r="3264" spans="1:15" s="130" customFormat="1">
      <c r="A3264" s="127"/>
      <c r="B3264" s="131"/>
      <c r="C3264" s="122" t="s">
        <v>840</v>
      </c>
      <c r="D3264" s="127">
        <v>1</v>
      </c>
      <c r="E3264" s="127">
        <v>16</v>
      </c>
      <c r="F3264" s="127">
        <v>2</v>
      </c>
      <c r="G3264" s="128">
        <v>4.66</v>
      </c>
      <c r="H3264" s="121">
        <f t="shared" si="350"/>
        <v>1.5802469135802468</v>
      </c>
      <c r="I3264" s="121" t="str">
        <f t="shared" si="351"/>
        <v/>
      </c>
      <c r="J3264" s="121" t="str">
        <f t="shared" si="355"/>
        <v/>
      </c>
      <c r="K3264" s="121" t="str">
        <f t="shared" si="352"/>
        <v/>
      </c>
      <c r="L3264" s="121">
        <f t="shared" si="353"/>
        <v>14.7279012345679</v>
      </c>
      <c r="M3264" s="121" t="str">
        <f t="shared" si="356"/>
        <v/>
      </c>
      <c r="N3264" s="121" t="str">
        <f t="shared" si="354"/>
        <v/>
      </c>
      <c r="O3264" s="129"/>
    </row>
    <row r="3265" spans="1:15" s="130" customFormat="1">
      <c r="A3265" s="127"/>
      <c r="B3265" s="131"/>
      <c r="C3265" s="122" t="s">
        <v>905</v>
      </c>
      <c r="D3265" s="127">
        <v>1</v>
      </c>
      <c r="E3265" s="127">
        <v>8</v>
      </c>
      <c r="F3265" s="127">
        <v>177</v>
      </c>
      <c r="G3265" s="128">
        <v>1.46</v>
      </c>
      <c r="H3265" s="121">
        <f t="shared" si="350"/>
        <v>0.39506172839506171</v>
      </c>
      <c r="I3265" s="121">
        <f t="shared" si="351"/>
        <v>102.09185185185186</v>
      </c>
      <c r="J3265" s="121" t="str">
        <f t="shared" si="355"/>
        <v/>
      </c>
      <c r="K3265" s="121" t="str">
        <f t="shared" si="352"/>
        <v/>
      </c>
      <c r="L3265" s="121" t="str">
        <f t="shared" si="353"/>
        <v/>
      </c>
      <c r="M3265" s="121" t="str">
        <f t="shared" si="356"/>
        <v/>
      </c>
      <c r="N3265" s="121" t="str">
        <f t="shared" si="354"/>
        <v/>
      </c>
      <c r="O3265" s="129"/>
    </row>
    <row r="3266" spans="1:15" s="130" customFormat="1">
      <c r="A3266" s="127"/>
      <c r="B3266" s="131"/>
      <c r="C3266" s="122" t="s">
        <v>928</v>
      </c>
      <c r="D3266" s="127">
        <v>1</v>
      </c>
      <c r="E3266" s="127">
        <v>20</v>
      </c>
      <c r="F3266" s="127">
        <v>16</v>
      </c>
      <c r="G3266" s="128">
        <v>0.25</v>
      </c>
      <c r="H3266" s="121">
        <f t="shared" si="350"/>
        <v>2.4691358024691357</v>
      </c>
      <c r="I3266" s="121" t="str">
        <f t="shared" si="351"/>
        <v/>
      </c>
      <c r="J3266" s="121" t="str">
        <f t="shared" si="355"/>
        <v/>
      </c>
      <c r="K3266" s="121" t="str">
        <f t="shared" si="352"/>
        <v/>
      </c>
      <c r="L3266" s="121" t="str">
        <f t="shared" si="353"/>
        <v/>
      </c>
      <c r="M3266" s="121">
        <f t="shared" si="356"/>
        <v>9.8765432098765427</v>
      </c>
      <c r="N3266" s="121" t="str">
        <f t="shared" si="354"/>
        <v/>
      </c>
      <c r="O3266" s="129"/>
    </row>
    <row r="3267" spans="1:15" s="130" customFormat="1">
      <c r="A3267" s="127"/>
      <c r="B3267" s="131" t="s">
        <v>591</v>
      </c>
      <c r="C3267" s="122" t="s">
        <v>914</v>
      </c>
      <c r="D3267" s="127">
        <v>1</v>
      </c>
      <c r="E3267" s="127">
        <v>20</v>
      </c>
      <c r="F3267" s="127">
        <v>2</v>
      </c>
      <c r="G3267" s="128">
        <v>34.83</v>
      </c>
      <c r="H3267" s="121">
        <f t="shared" si="350"/>
        <v>2.4691358024691357</v>
      </c>
      <c r="I3267" s="121" t="str">
        <f t="shared" si="351"/>
        <v/>
      </c>
      <c r="J3267" s="121" t="str">
        <f t="shared" si="355"/>
        <v/>
      </c>
      <c r="K3267" s="121" t="str">
        <f t="shared" si="352"/>
        <v/>
      </c>
      <c r="L3267" s="121" t="str">
        <f t="shared" si="353"/>
        <v/>
      </c>
      <c r="M3267" s="121">
        <f t="shared" si="356"/>
        <v>171.99999999999997</v>
      </c>
      <c r="N3267" s="121" t="str">
        <f t="shared" si="354"/>
        <v/>
      </c>
      <c r="O3267" s="129"/>
    </row>
    <row r="3268" spans="1:15" s="130" customFormat="1">
      <c r="A3268" s="127"/>
      <c r="B3268" s="131"/>
      <c r="C3268" s="122" t="s">
        <v>914</v>
      </c>
      <c r="D3268" s="127">
        <v>1</v>
      </c>
      <c r="E3268" s="127">
        <v>16</v>
      </c>
      <c r="F3268" s="127">
        <v>1</v>
      </c>
      <c r="G3268" s="128">
        <v>34.229999999999997</v>
      </c>
      <c r="H3268" s="121">
        <f t="shared" si="350"/>
        <v>1.5802469135802468</v>
      </c>
      <c r="I3268" s="121" t="str">
        <f t="shared" si="351"/>
        <v/>
      </c>
      <c r="J3268" s="121" t="str">
        <f t="shared" si="355"/>
        <v/>
      </c>
      <c r="K3268" s="121" t="str">
        <f t="shared" si="352"/>
        <v/>
      </c>
      <c r="L3268" s="121">
        <f t="shared" si="353"/>
        <v>54.091851851851843</v>
      </c>
      <c r="M3268" s="121" t="str">
        <f t="shared" si="356"/>
        <v/>
      </c>
      <c r="N3268" s="121" t="str">
        <f t="shared" si="354"/>
        <v/>
      </c>
      <c r="O3268" s="129"/>
    </row>
    <row r="3269" spans="1:15" s="130" customFormat="1">
      <c r="A3269" s="127"/>
      <c r="B3269" s="131"/>
      <c r="C3269" s="122" t="s">
        <v>914</v>
      </c>
      <c r="D3269" s="127">
        <v>1</v>
      </c>
      <c r="E3269" s="127">
        <v>16</v>
      </c>
      <c r="F3269" s="127">
        <v>6</v>
      </c>
      <c r="G3269" s="128">
        <v>6.2</v>
      </c>
      <c r="H3269" s="121">
        <f t="shared" si="350"/>
        <v>1.5802469135802468</v>
      </c>
      <c r="I3269" s="121" t="str">
        <f t="shared" si="351"/>
        <v/>
      </c>
      <c r="J3269" s="121" t="str">
        <f t="shared" si="355"/>
        <v/>
      </c>
      <c r="K3269" s="121" t="str">
        <f t="shared" si="352"/>
        <v/>
      </c>
      <c r="L3269" s="121">
        <f t="shared" si="353"/>
        <v>58.785185185185185</v>
      </c>
      <c r="M3269" s="121" t="str">
        <f t="shared" si="356"/>
        <v/>
      </c>
      <c r="N3269" s="121" t="str">
        <f t="shared" si="354"/>
        <v/>
      </c>
      <c r="O3269" s="129"/>
    </row>
    <row r="3270" spans="1:15" s="130" customFormat="1">
      <c r="A3270" s="127"/>
      <c r="B3270" s="131"/>
      <c r="C3270" s="122" t="s">
        <v>915</v>
      </c>
      <c r="D3270" s="127">
        <v>1</v>
      </c>
      <c r="E3270" s="127">
        <v>20</v>
      </c>
      <c r="F3270" s="127">
        <v>4</v>
      </c>
      <c r="G3270" s="128">
        <v>6.5650000000000004</v>
      </c>
      <c r="H3270" s="121">
        <f t="shared" ref="H3270:H3333" si="357">E3270*E3270/(162)</f>
        <v>2.4691358024691357</v>
      </c>
      <c r="I3270" s="121" t="str">
        <f t="shared" ref="I3270:I3333" si="358">IF((E3270=8),D3270*G3270*F3270*H3270,"")</f>
        <v/>
      </c>
      <c r="J3270" s="121" t="str">
        <f t="shared" si="355"/>
        <v/>
      </c>
      <c r="K3270" s="121" t="str">
        <f t="shared" ref="K3270:K3333" si="359">IF((E3270=12),D3270*F3270*G3270*H3270,"")</f>
        <v/>
      </c>
      <c r="L3270" s="121" t="str">
        <f t="shared" ref="L3270:L3333" si="360">IF((E3270=16),D3270*F3270*G3270*H3270,"")</f>
        <v/>
      </c>
      <c r="M3270" s="121">
        <f t="shared" si="356"/>
        <v>64.839506172839506</v>
      </c>
      <c r="N3270" s="121" t="str">
        <f t="shared" ref="N3270:N3333" si="361">IF((E3270=25),D3270*F3270*G3270*H3270,"")</f>
        <v/>
      </c>
      <c r="O3270" s="129"/>
    </row>
    <row r="3271" spans="1:15" s="130" customFormat="1">
      <c r="A3271" s="127"/>
      <c r="B3271" s="131"/>
      <c r="C3271" s="122" t="s">
        <v>915</v>
      </c>
      <c r="D3271" s="127">
        <v>1</v>
      </c>
      <c r="E3271" s="127">
        <v>16</v>
      </c>
      <c r="F3271" s="127">
        <v>2</v>
      </c>
      <c r="G3271" s="128">
        <v>6.5650000000000004</v>
      </c>
      <c r="H3271" s="121">
        <f t="shared" si="357"/>
        <v>1.5802469135802468</v>
      </c>
      <c r="I3271" s="121" t="str">
        <f t="shared" si="358"/>
        <v/>
      </c>
      <c r="J3271" s="121" t="str">
        <f t="shared" si="355"/>
        <v/>
      </c>
      <c r="K3271" s="121" t="str">
        <f t="shared" si="359"/>
        <v/>
      </c>
      <c r="L3271" s="121">
        <f t="shared" si="360"/>
        <v>20.748641975308644</v>
      </c>
      <c r="M3271" s="121" t="str">
        <f t="shared" si="356"/>
        <v/>
      </c>
      <c r="N3271" s="121" t="str">
        <f t="shared" si="361"/>
        <v/>
      </c>
      <c r="O3271" s="129"/>
    </row>
    <row r="3272" spans="1:15" s="130" customFormat="1">
      <c r="A3272" s="127"/>
      <c r="B3272" s="131"/>
      <c r="C3272" s="122" t="s">
        <v>915</v>
      </c>
      <c r="D3272" s="127">
        <v>1</v>
      </c>
      <c r="E3272" s="127">
        <v>20</v>
      </c>
      <c r="F3272" s="127">
        <v>2</v>
      </c>
      <c r="G3272" s="128">
        <v>17.440000000000001</v>
      </c>
      <c r="H3272" s="121">
        <f t="shared" si="357"/>
        <v>2.4691358024691357</v>
      </c>
      <c r="I3272" s="121" t="str">
        <f t="shared" si="358"/>
        <v/>
      </c>
      <c r="J3272" s="121" t="str">
        <f t="shared" si="355"/>
        <v/>
      </c>
      <c r="K3272" s="121" t="str">
        <f t="shared" si="359"/>
        <v/>
      </c>
      <c r="L3272" s="121" t="str">
        <f t="shared" si="360"/>
        <v/>
      </c>
      <c r="M3272" s="121">
        <f t="shared" si="356"/>
        <v>86.123456790123456</v>
      </c>
      <c r="N3272" s="121" t="str">
        <f t="shared" si="361"/>
        <v/>
      </c>
      <c r="O3272" s="129"/>
    </row>
    <row r="3273" spans="1:15" s="130" customFormat="1">
      <c r="A3273" s="127"/>
      <c r="B3273" s="131"/>
      <c r="C3273" s="122" t="s">
        <v>893</v>
      </c>
      <c r="D3273" s="127">
        <v>1</v>
      </c>
      <c r="E3273" s="127">
        <v>16</v>
      </c>
      <c r="F3273" s="127">
        <v>2</v>
      </c>
      <c r="G3273" s="128">
        <v>2.46</v>
      </c>
      <c r="H3273" s="121">
        <f t="shared" si="357"/>
        <v>1.5802469135802468</v>
      </c>
      <c r="I3273" s="121" t="str">
        <f t="shared" si="358"/>
        <v/>
      </c>
      <c r="J3273" s="121" t="str">
        <f t="shared" si="355"/>
        <v/>
      </c>
      <c r="K3273" s="121" t="str">
        <f t="shared" si="359"/>
        <v/>
      </c>
      <c r="L3273" s="121">
        <f t="shared" si="360"/>
        <v>7.774814814814814</v>
      </c>
      <c r="M3273" s="121" t="str">
        <f t="shared" si="356"/>
        <v/>
      </c>
      <c r="N3273" s="121" t="str">
        <f t="shared" si="361"/>
        <v/>
      </c>
      <c r="O3273" s="129"/>
    </row>
    <row r="3274" spans="1:15" s="130" customFormat="1">
      <c r="A3274" s="127"/>
      <c r="B3274" s="131"/>
      <c r="C3274" s="122" t="s">
        <v>893</v>
      </c>
      <c r="D3274" s="127">
        <v>1</v>
      </c>
      <c r="E3274" s="127">
        <v>16</v>
      </c>
      <c r="F3274" s="127">
        <v>2</v>
      </c>
      <c r="G3274" s="128">
        <v>6.2</v>
      </c>
      <c r="H3274" s="121">
        <f t="shared" si="357"/>
        <v>1.5802469135802468</v>
      </c>
      <c r="I3274" s="121" t="str">
        <f t="shared" si="358"/>
        <v/>
      </c>
      <c r="J3274" s="121" t="str">
        <f t="shared" si="355"/>
        <v/>
      </c>
      <c r="K3274" s="121" t="str">
        <f t="shared" si="359"/>
        <v/>
      </c>
      <c r="L3274" s="121">
        <f t="shared" si="360"/>
        <v>19.595061728395063</v>
      </c>
      <c r="M3274" s="121" t="str">
        <f t="shared" si="356"/>
        <v/>
      </c>
      <c r="N3274" s="121" t="str">
        <f t="shared" si="361"/>
        <v/>
      </c>
      <c r="O3274" s="129"/>
    </row>
    <row r="3275" spans="1:15" s="130" customFormat="1">
      <c r="A3275" s="127"/>
      <c r="B3275" s="131"/>
      <c r="C3275" s="122" t="s">
        <v>893</v>
      </c>
      <c r="D3275" s="127">
        <v>1</v>
      </c>
      <c r="E3275" s="127">
        <v>16</v>
      </c>
      <c r="F3275" s="127">
        <v>1</v>
      </c>
      <c r="G3275" s="128">
        <v>7.4</v>
      </c>
      <c r="H3275" s="121">
        <f t="shared" si="357"/>
        <v>1.5802469135802468</v>
      </c>
      <c r="I3275" s="121" t="str">
        <f t="shared" si="358"/>
        <v/>
      </c>
      <c r="J3275" s="121" t="str">
        <f t="shared" ref="J3275:J3338" si="362">IF((E3275=10),D3275*F3275*G3275*H3275,"")</f>
        <v/>
      </c>
      <c r="K3275" s="121" t="str">
        <f t="shared" si="359"/>
        <v/>
      </c>
      <c r="L3275" s="121">
        <f t="shared" si="360"/>
        <v>11.693827160493827</v>
      </c>
      <c r="M3275" s="121" t="str">
        <f t="shared" si="356"/>
        <v/>
      </c>
      <c r="N3275" s="121" t="str">
        <f t="shared" si="361"/>
        <v/>
      </c>
      <c r="O3275" s="129"/>
    </row>
    <row r="3276" spans="1:15" s="130" customFormat="1">
      <c r="A3276" s="127"/>
      <c r="B3276" s="131"/>
      <c r="C3276" s="122" t="s">
        <v>893</v>
      </c>
      <c r="D3276" s="127">
        <v>1</v>
      </c>
      <c r="E3276" s="127">
        <v>16</v>
      </c>
      <c r="F3276" s="127">
        <v>1</v>
      </c>
      <c r="G3276" s="128">
        <v>6.55</v>
      </c>
      <c r="H3276" s="121">
        <f t="shared" si="357"/>
        <v>1.5802469135802468</v>
      </c>
      <c r="I3276" s="121" t="str">
        <f t="shared" si="358"/>
        <v/>
      </c>
      <c r="J3276" s="121" t="str">
        <f t="shared" si="362"/>
        <v/>
      </c>
      <c r="K3276" s="121" t="str">
        <f t="shared" si="359"/>
        <v/>
      </c>
      <c r="L3276" s="121">
        <f t="shared" si="360"/>
        <v>10.350617283950616</v>
      </c>
      <c r="M3276" s="121" t="str">
        <f t="shared" si="356"/>
        <v/>
      </c>
      <c r="N3276" s="121" t="str">
        <f t="shared" si="361"/>
        <v/>
      </c>
      <c r="O3276" s="129"/>
    </row>
    <row r="3277" spans="1:15" s="130" customFormat="1">
      <c r="A3277" s="127"/>
      <c r="B3277" s="131"/>
      <c r="C3277" s="122" t="s">
        <v>893</v>
      </c>
      <c r="D3277" s="127">
        <v>1</v>
      </c>
      <c r="E3277" s="127">
        <v>16</v>
      </c>
      <c r="F3277" s="127">
        <v>2</v>
      </c>
      <c r="G3277" s="128">
        <v>6.25</v>
      </c>
      <c r="H3277" s="121">
        <f t="shared" si="357"/>
        <v>1.5802469135802468</v>
      </c>
      <c r="I3277" s="121" t="str">
        <f t="shared" si="358"/>
        <v/>
      </c>
      <c r="J3277" s="121" t="str">
        <f t="shared" si="362"/>
        <v/>
      </c>
      <c r="K3277" s="121" t="str">
        <f t="shared" si="359"/>
        <v/>
      </c>
      <c r="L3277" s="121">
        <f t="shared" si="360"/>
        <v>19.753086419753085</v>
      </c>
      <c r="M3277" s="121" t="str">
        <f t="shared" si="356"/>
        <v/>
      </c>
      <c r="N3277" s="121" t="str">
        <f t="shared" si="361"/>
        <v/>
      </c>
      <c r="O3277" s="129"/>
    </row>
    <row r="3278" spans="1:15" s="130" customFormat="1">
      <c r="A3278" s="127"/>
      <c r="B3278" s="131"/>
      <c r="C3278" s="122" t="s">
        <v>893</v>
      </c>
      <c r="D3278" s="127">
        <v>1</v>
      </c>
      <c r="E3278" s="127">
        <v>16</v>
      </c>
      <c r="F3278" s="127">
        <v>2</v>
      </c>
      <c r="G3278" s="128">
        <v>2.5099999999999998</v>
      </c>
      <c r="H3278" s="121">
        <f t="shared" si="357"/>
        <v>1.5802469135802468</v>
      </c>
      <c r="I3278" s="121" t="str">
        <f t="shared" si="358"/>
        <v/>
      </c>
      <c r="J3278" s="121" t="str">
        <f t="shared" si="362"/>
        <v/>
      </c>
      <c r="K3278" s="121" t="str">
        <f t="shared" si="359"/>
        <v/>
      </c>
      <c r="L3278" s="121">
        <f t="shared" si="360"/>
        <v>7.9328395061728383</v>
      </c>
      <c r="M3278" s="121" t="str">
        <f t="shared" si="356"/>
        <v/>
      </c>
      <c r="N3278" s="121" t="str">
        <f t="shared" si="361"/>
        <v/>
      </c>
      <c r="O3278" s="129"/>
    </row>
    <row r="3279" spans="1:15" s="130" customFormat="1">
      <c r="A3279" s="127"/>
      <c r="B3279" s="131"/>
      <c r="C3279" s="122" t="s">
        <v>840</v>
      </c>
      <c r="D3279" s="127">
        <v>1</v>
      </c>
      <c r="E3279" s="127">
        <v>16</v>
      </c>
      <c r="F3279" s="127">
        <v>2</v>
      </c>
      <c r="G3279" s="128">
        <v>4.5599999999999996</v>
      </c>
      <c r="H3279" s="121">
        <f t="shared" si="357"/>
        <v>1.5802469135802468</v>
      </c>
      <c r="I3279" s="121" t="str">
        <f t="shared" si="358"/>
        <v/>
      </c>
      <c r="J3279" s="121" t="str">
        <f t="shared" si="362"/>
        <v/>
      </c>
      <c r="K3279" s="121" t="str">
        <f t="shared" si="359"/>
        <v/>
      </c>
      <c r="L3279" s="121">
        <f t="shared" si="360"/>
        <v>14.41185185185185</v>
      </c>
      <c r="M3279" s="121" t="str">
        <f t="shared" si="356"/>
        <v/>
      </c>
      <c r="N3279" s="121" t="str">
        <f t="shared" si="361"/>
        <v/>
      </c>
      <c r="O3279" s="129"/>
    </row>
    <row r="3280" spans="1:15" s="130" customFormat="1">
      <c r="A3280" s="127"/>
      <c r="B3280" s="131"/>
      <c r="C3280" s="122" t="s">
        <v>929</v>
      </c>
      <c r="D3280" s="127">
        <v>1</v>
      </c>
      <c r="E3280" s="127">
        <v>12</v>
      </c>
      <c r="F3280" s="127">
        <v>2</v>
      </c>
      <c r="G3280" s="128">
        <v>16.52</v>
      </c>
      <c r="H3280" s="121">
        <f t="shared" si="357"/>
        <v>0.88888888888888884</v>
      </c>
      <c r="I3280" s="121" t="str">
        <f t="shared" si="358"/>
        <v/>
      </c>
      <c r="J3280" s="121" t="str">
        <f t="shared" si="362"/>
        <v/>
      </c>
      <c r="K3280" s="121">
        <f t="shared" si="359"/>
        <v>29.368888888888886</v>
      </c>
      <c r="L3280" s="121" t="str">
        <f t="shared" si="360"/>
        <v/>
      </c>
      <c r="M3280" s="121" t="str">
        <f t="shared" ref="M3280:M3343" si="363">IF((E3280=20),D3280*F3280*G3280*H3280,"")</f>
        <v/>
      </c>
      <c r="N3280" s="121" t="str">
        <f t="shared" si="361"/>
        <v/>
      </c>
      <c r="O3280" s="129"/>
    </row>
    <row r="3281" spans="1:15" s="130" customFormat="1">
      <c r="A3281" s="127"/>
      <c r="B3281" s="131"/>
      <c r="C3281" s="122" t="s">
        <v>905</v>
      </c>
      <c r="D3281" s="127">
        <v>1</v>
      </c>
      <c r="E3281" s="127">
        <v>8</v>
      </c>
      <c r="F3281" s="127">
        <v>70</v>
      </c>
      <c r="G3281" s="128">
        <v>1.46</v>
      </c>
      <c r="H3281" s="121">
        <f t="shared" si="357"/>
        <v>0.39506172839506171</v>
      </c>
      <c r="I3281" s="121">
        <f t="shared" si="358"/>
        <v>40.375308641975309</v>
      </c>
      <c r="J3281" s="121" t="str">
        <f t="shared" si="362"/>
        <v/>
      </c>
      <c r="K3281" s="121" t="str">
        <f t="shared" si="359"/>
        <v/>
      </c>
      <c r="L3281" s="121" t="str">
        <f t="shared" si="360"/>
        <v/>
      </c>
      <c r="M3281" s="121" t="str">
        <f t="shared" si="363"/>
        <v/>
      </c>
      <c r="N3281" s="121" t="str">
        <f t="shared" si="361"/>
        <v/>
      </c>
      <c r="O3281" s="129"/>
    </row>
    <row r="3282" spans="1:15" s="130" customFormat="1">
      <c r="A3282" s="127"/>
      <c r="B3282" s="131"/>
      <c r="C3282" s="122" t="s">
        <v>905</v>
      </c>
      <c r="D3282" s="127">
        <v>1</v>
      </c>
      <c r="E3282" s="127">
        <v>8</v>
      </c>
      <c r="F3282" s="127">
        <v>30</v>
      </c>
      <c r="G3282" s="128">
        <v>0.86</v>
      </c>
      <c r="H3282" s="121">
        <f t="shared" si="357"/>
        <v>0.39506172839506171</v>
      </c>
      <c r="I3282" s="121">
        <f t="shared" si="358"/>
        <v>10.192592592592593</v>
      </c>
      <c r="J3282" s="121" t="str">
        <f t="shared" si="362"/>
        <v/>
      </c>
      <c r="K3282" s="121" t="str">
        <f t="shared" si="359"/>
        <v/>
      </c>
      <c r="L3282" s="121" t="str">
        <f t="shared" si="360"/>
        <v/>
      </c>
      <c r="M3282" s="121" t="str">
        <f t="shared" si="363"/>
        <v/>
      </c>
      <c r="N3282" s="121" t="str">
        <f t="shared" si="361"/>
        <v/>
      </c>
      <c r="O3282" s="129"/>
    </row>
    <row r="3283" spans="1:15" s="130" customFormat="1">
      <c r="A3283" s="127"/>
      <c r="B3283" s="131"/>
      <c r="C3283" s="122" t="s">
        <v>905</v>
      </c>
      <c r="D3283" s="127">
        <v>1</v>
      </c>
      <c r="E3283" s="127">
        <v>8</v>
      </c>
      <c r="F3283" s="127">
        <v>95</v>
      </c>
      <c r="G3283" s="128">
        <v>2.2200000000000002</v>
      </c>
      <c r="H3283" s="121">
        <f t="shared" si="357"/>
        <v>0.39506172839506171</v>
      </c>
      <c r="I3283" s="121">
        <f t="shared" si="358"/>
        <v>83.318518518518516</v>
      </c>
      <c r="J3283" s="121" t="str">
        <f t="shared" si="362"/>
        <v/>
      </c>
      <c r="K3283" s="121" t="str">
        <f t="shared" si="359"/>
        <v/>
      </c>
      <c r="L3283" s="121" t="str">
        <f t="shared" si="360"/>
        <v/>
      </c>
      <c r="M3283" s="121" t="str">
        <f t="shared" si="363"/>
        <v/>
      </c>
      <c r="N3283" s="121" t="str">
        <f t="shared" si="361"/>
        <v/>
      </c>
      <c r="O3283" s="129"/>
    </row>
    <row r="3284" spans="1:15" s="130" customFormat="1">
      <c r="A3284" s="127"/>
      <c r="B3284" s="131"/>
      <c r="C3284" s="122" t="s">
        <v>928</v>
      </c>
      <c r="D3284" s="127">
        <v>1</v>
      </c>
      <c r="E3284" s="127">
        <v>20</v>
      </c>
      <c r="F3284" s="127">
        <v>17</v>
      </c>
      <c r="G3284" s="128">
        <v>0.25</v>
      </c>
      <c r="H3284" s="121">
        <f t="shared" si="357"/>
        <v>2.4691358024691357</v>
      </c>
      <c r="I3284" s="121" t="str">
        <f t="shared" si="358"/>
        <v/>
      </c>
      <c r="J3284" s="121" t="str">
        <f t="shared" si="362"/>
        <v/>
      </c>
      <c r="K3284" s="121" t="str">
        <f t="shared" si="359"/>
        <v/>
      </c>
      <c r="L3284" s="121" t="str">
        <f t="shared" si="360"/>
        <v/>
      </c>
      <c r="M3284" s="121">
        <f t="shared" si="363"/>
        <v>10.493827160493826</v>
      </c>
      <c r="N3284" s="121" t="str">
        <f t="shared" si="361"/>
        <v/>
      </c>
      <c r="O3284" s="129"/>
    </row>
    <row r="3285" spans="1:15" s="130" customFormat="1">
      <c r="A3285" s="127"/>
      <c r="B3285" s="131" t="s">
        <v>592</v>
      </c>
      <c r="C3285" s="122" t="s">
        <v>914</v>
      </c>
      <c r="D3285" s="127">
        <v>4</v>
      </c>
      <c r="E3285" s="127">
        <v>16</v>
      </c>
      <c r="F3285" s="127">
        <v>2</v>
      </c>
      <c r="G3285" s="128">
        <v>6.5949999999999998</v>
      </c>
      <c r="H3285" s="121">
        <f t="shared" si="357"/>
        <v>1.5802469135802468</v>
      </c>
      <c r="I3285" s="121" t="str">
        <f t="shared" si="358"/>
        <v/>
      </c>
      <c r="J3285" s="121" t="str">
        <f t="shared" si="362"/>
        <v/>
      </c>
      <c r="K3285" s="121" t="str">
        <f t="shared" si="359"/>
        <v/>
      </c>
      <c r="L3285" s="121">
        <f t="shared" si="360"/>
        <v>83.373827160493818</v>
      </c>
      <c r="M3285" s="121" t="str">
        <f t="shared" si="363"/>
        <v/>
      </c>
      <c r="N3285" s="121" t="str">
        <f t="shared" si="361"/>
        <v/>
      </c>
      <c r="O3285" s="129"/>
    </row>
    <row r="3286" spans="1:15" s="130" customFormat="1">
      <c r="A3286" s="127"/>
      <c r="B3286" s="131"/>
      <c r="C3286" s="122" t="s">
        <v>915</v>
      </c>
      <c r="D3286" s="127">
        <v>4</v>
      </c>
      <c r="E3286" s="127">
        <v>16</v>
      </c>
      <c r="F3286" s="127">
        <v>2</v>
      </c>
      <c r="G3286" s="128">
        <v>6.5949999999999998</v>
      </c>
      <c r="H3286" s="121">
        <f t="shared" si="357"/>
        <v>1.5802469135802468</v>
      </c>
      <c r="I3286" s="121" t="str">
        <f t="shared" si="358"/>
        <v/>
      </c>
      <c r="J3286" s="121" t="str">
        <f t="shared" si="362"/>
        <v/>
      </c>
      <c r="K3286" s="121" t="str">
        <f t="shared" si="359"/>
        <v/>
      </c>
      <c r="L3286" s="121">
        <f t="shared" si="360"/>
        <v>83.373827160493818</v>
      </c>
      <c r="M3286" s="121" t="str">
        <f t="shared" si="363"/>
        <v/>
      </c>
      <c r="N3286" s="121" t="str">
        <f t="shared" si="361"/>
        <v/>
      </c>
      <c r="O3286" s="129"/>
    </row>
    <row r="3287" spans="1:15" s="130" customFormat="1">
      <c r="A3287" s="127"/>
      <c r="B3287" s="131"/>
      <c r="C3287" s="122" t="s">
        <v>840</v>
      </c>
      <c r="D3287" s="127">
        <v>4</v>
      </c>
      <c r="E3287" s="127">
        <v>16</v>
      </c>
      <c r="F3287" s="127">
        <v>1</v>
      </c>
      <c r="G3287" s="128">
        <v>4.2450000000000001</v>
      </c>
      <c r="H3287" s="121">
        <f t="shared" si="357"/>
        <v>1.5802469135802468</v>
      </c>
      <c r="I3287" s="121" t="str">
        <f t="shared" si="358"/>
        <v/>
      </c>
      <c r="J3287" s="121" t="str">
        <f t="shared" si="362"/>
        <v/>
      </c>
      <c r="K3287" s="121" t="str">
        <f t="shared" si="359"/>
        <v/>
      </c>
      <c r="L3287" s="121">
        <f t="shared" si="360"/>
        <v>26.83259259259259</v>
      </c>
      <c r="M3287" s="121" t="str">
        <f t="shared" si="363"/>
        <v/>
      </c>
      <c r="N3287" s="121" t="str">
        <f t="shared" si="361"/>
        <v/>
      </c>
      <c r="O3287" s="129"/>
    </row>
    <row r="3288" spans="1:15" s="130" customFormat="1">
      <c r="A3288" s="127"/>
      <c r="B3288" s="131"/>
      <c r="C3288" s="122" t="s">
        <v>905</v>
      </c>
      <c r="D3288" s="127">
        <v>4</v>
      </c>
      <c r="E3288" s="127">
        <v>8</v>
      </c>
      <c r="F3288" s="127">
        <v>38</v>
      </c>
      <c r="G3288" s="128">
        <v>1.32</v>
      </c>
      <c r="H3288" s="121">
        <f t="shared" si="357"/>
        <v>0.39506172839506171</v>
      </c>
      <c r="I3288" s="121">
        <f t="shared" si="358"/>
        <v>79.265185185185189</v>
      </c>
      <c r="J3288" s="121" t="str">
        <f t="shared" si="362"/>
        <v/>
      </c>
      <c r="K3288" s="121" t="str">
        <f t="shared" si="359"/>
        <v/>
      </c>
      <c r="L3288" s="121" t="str">
        <f t="shared" si="360"/>
        <v/>
      </c>
      <c r="M3288" s="121" t="str">
        <f t="shared" si="363"/>
        <v/>
      </c>
      <c r="N3288" s="121" t="str">
        <f t="shared" si="361"/>
        <v/>
      </c>
      <c r="O3288" s="129"/>
    </row>
    <row r="3289" spans="1:15" s="130" customFormat="1">
      <c r="A3289" s="127"/>
      <c r="B3289" s="131" t="s">
        <v>593</v>
      </c>
      <c r="C3289" s="122" t="s">
        <v>914</v>
      </c>
      <c r="D3289" s="127">
        <v>4</v>
      </c>
      <c r="E3289" s="127">
        <v>16</v>
      </c>
      <c r="F3289" s="127">
        <v>3</v>
      </c>
      <c r="G3289" s="128">
        <v>9.1649999999999991</v>
      </c>
      <c r="H3289" s="121">
        <f t="shared" si="357"/>
        <v>1.5802469135802468</v>
      </c>
      <c r="I3289" s="121" t="str">
        <f t="shared" si="358"/>
        <v/>
      </c>
      <c r="J3289" s="121" t="str">
        <f t="shared" si="362"/>
        <v/>
      </c>
      <c r="K3289" s="121" t="str">
        <f t="shared" si="359"/>
        <v/>
      </c>
      <c r="L3289" s="121">
        <f t="shared" si="360"/>
        <v>173.79555555555552</v>
      </c>
      <c r="M3289" s="121" t="str">
        <f t="shared" si="363"/>
        <v/>
      </c>
      <c r="N3289" s="121" t="str">
        <f t="shared" si="361"/>
        <v/>
      </c>
      <c r="O3289" s="129"/>
    </row>
    <row r="3290" spans="1:15" s="130" customFormat="1">
      <c r="A3290" s="127"/>
      <c r="B3290" s="131"/>
      <c r="C3290" s="122" t="s">
        <v>915</v>
      </c>
      <c r="D3290" s="127">
        <v>4</v>
      </c>
      <c r="E3290" s="127">
        <v>16</v>
      </c>
      <c r="F3290" s="127">
        <v>3</v>
      </c>
      <c r="G3290" s="128">
        <v>6.5650000000000004</v>
      </c>
      <c r="H3290" s="121">
        <f t="shared" si="357"/>
        <v>1.5802469135802468</v>
      </c>
      <c r="I3290" s="121" t="str">
        <f t="shared" si="358"/>
        <v/>
      </c>
      <c r="J3290" s="121" t="str">
        <f t="shared" si="362"/>
        <v/>
      </c>
      <c r="K3290" s="121" t="str">
        <f t="shared" si="359"/>
        <v/>
      </c>
      <c r="L3290" s="121">
        <f t="shared" si="360"/>
        <v>124.49185185185185</v>
      </c>
      <c r="M3290" s="121" t="str">
        <f t="shared" si="363"/>
        <v/>
      </c>
      <c r="N3290" s="121" t="str">
        <f t="shared" si="361"/>
        <v/>
      </c>
      <c r="O3290" s="129"/>
    </row>
    <row r="3291" spans="1:15" s="130" customFormat="1">
      <c r="A3291" s="127"/>
      <c r="B3291" s="131"/>
      <c r="C3291" s="122" t="s">
        <v>915</v>
      </c>
      <c r="D3291" s="127">
        <v>4</v>
      </c>
      <c r="E3291" s="127">
        <v>16</v>
      </c>
      <c r="F3291" s="127">
        <v>2</v>
      </c>
      <c r="G3291" s="128"/>
      <c r="H3291" s="121">
        <f t="shared" si="357"/>
        <v>1.5802469135802468</v>
      </c>
      <c r="I3291" s="121" t="str">
        <f t="shared" si="358"/>
        <v/>
      </c>
      <c r="J3291" s="121" t="str">
        <f t="shared" si="362"/>
        <v/>
      </c>
      <c r="K3291" s="121" t="str">
        <f t="shared" si="359"/>
        <v/>
      </c>
      <c r="L3291" s="121">
        <f t="shared" si="360"/>
        <v>0</v>
      </c>
      <c r="M3291" s="121" t="str">
        <f t="shared" si="363"/>
        <v/>
      </c>
      <c r="N3291" s="121" t="str">
        <f t="shared" si="361"/>
        <v/>
      </c>
      <c r="O3291" s="129"/>
    </row>
    <row r="3292" spans="1:15" s="130" customFormat="1">
      <c r="A3292" s="127"/>
      <c r="B3292" s="131"/>
      <c r="C3292" s="122" t="s">
        <v>914</v>
      </c>
      <c r="D3292" s="127">
        <v>4</v>
      </c>
      <c r="E3292" s="127">
        <v>16</v>
      </c>
      <c r="F3292" s="127">
        <v>2</v>
      </c>
      <c r="G3292" s="128">
        <v>3.41</v>
      </c>
      <c r="H3292" s="121">
        <f t="shared" si="357"/>
        <v>1.5802469135802468</v>
      </c>
      <c r="I3292" s="121" t="str">
        <f t="shared" si="358"/>
        <v/>
      </c>
      <c r="J3292" s="121" t="str">
        <f t="shared" si="362"/>
        <v/>
      </c>
      <c r="K3292" s="121" t="str">
        <f t="shared" si="359"/>
        <v/>
      </c>
      <c r="L3292" s="121">
        <f t="shared" si="360"/>
        <v>43.109135802469133</v>
      </c>
      <c r="M3292" s="121" t="str">
        <f t="shared" si="363"/>
        <v/>
      </c>
      <c r="N3292" s="121" t="str">
        <f t="shared" si="361"/>
        <v/>
      </c>
      <c r="O3292" s="129"/>
    </row>
    <row r="3293" spans="1:15" s="130" customFormat="1">
      <c r="A3293" s="127"/>
      <c r="B3293" s="131"/>
      <c r="C3293" s="122" t="s">
        <v>893</v>
      </c>
      <c r="D3293" s="127">
        <v>4</v>
      </c>
      <c r="E3293" s="127">
        <v>16</v>
      </c>
      <c r="F3293" s="127">
        <v>2</v>
      </c>
      <c r="G3293" s="128">
        <v>2.5099999999999998</v>
      </c>
      <c r="H3293" s="121">
        <f t="shared" si="357"/>
        <v>1.5802469135802468</v>
      </c>
      <c r="I3293" s="121" t="str">
        <f t="shared" si="358"/>
        <v/>
      </c>
      <c r="J3293" s="121" t="str">
        <f t="shared" si="362"/>
        <v/>
      </c>
      <c r="K3293" s="121" t="str">
        <f t="shared" si="359"/>
        <v/>
      </c>
      <c r="L3293" s="121">
        <f t="shared" si="360"/>
        <v>31.731358024691353</v>
      </c>
      <c r="M3293" s="121" t="str">
        <f t="shared" si="363"/>
        <v/>
      </c>
      <c r="N3293" s="121" t="str">
        <f t="shared" si="361"/>
        <v/>
      </c>
      <c r="O3293" s="129"/>
    </row>
    <row r="3294" spans="1:15" s="130" customFormat="1">
      <c r="A3294" s="127"/>
      <c r="B3294" s="131"/>
      <c r="C3294" s="122" t="s">
        <v>893</v>
      </c>
      <c r="D3294" s="127">
        <v>4</v>
      </c>
      <c r="E3294" s="127">
        <v>16</v>
      </c>
      <c r="F3294" s="127">
        <v>2</v>
      </c>
      <c r="G3294" s="128">
        <v>4.45</v>
      </c>
      <c r="H3294" s="121">
        <f t="shared" si="357"/>
        <v>1.5802469135802468</v>
      </c>
      <c r="I3294" s="121" t="str">
        <f t="shared" si="358"/>
        <v/>
      </c>
      <c r="J3294" s="121" t="str">
        <f t="shared" si="362"/>
        <v/>
      </c>
      <c r="K3294" s="121" t="str">
        <f t="shared" si="359"/>
        <v/>
      </c>
      <c r="L3294" s="121">
        <f t="shared" si="360"/>
        <v>56.256790123456788</v>
      </c>
      <c r="M3294" s="121" t="str">
        <f t="shared" si="363"/>
        <v/>
      </c>
      <c r="N3294" s="121" t="str">
        <f t="shared" si="361"/>
        <v/>
      </c>
      <c r="O3294" s="129"/>
    </row>
    <row r="3295" spans="1:15" s="130" customFormat="1">
      <c r="A3295" s="127"/>
      <c r="B3295" s="131"/>
      <c r="C3295" s="122" t="s">
        <v>840</v>
      </c>
      <c r="D3295" s="127">
        <v>4</v>
      </c>
      <c r="E3295" s="127">
        <v>12</v>
      </c>
      <c r="F3295" s="127">
        <v>2</v>
      </c>
      <c r="G3295" s="128">
        <v>3.7949999999999999</v>
      </c>
      <c r="H3295" s="121">
        <f t="shared" si="357"/>
        <v>0.88888888888888884</v>
      </c>
      <c r="I3295" s="121" t="str">
        <f t="shared" si="358"/>
        <v/>
      </c>
      <c r="J3295" s="121" t="str">
        <f t="shared" si="362"/>
        <v/>
      </c>
      <c r="K3295" s="121">
        <f t="shared" si="359"/>
        <v>26.986666666666665</v>
      </c>
      <c r="L3295" s="121" t="str">
        <f t="shared" si="360"/>
        <v/>
      </c>
      <c r="M3295" s="121" t="str">
        <f t="shared" si="363"/>
        <v/>
      </c>
      <c r="N3295" s="121" t="str">
        <f t="shared" si="361"/>
        <v/>
      </c>
      <c r="O3295" s="129"/>
    </row>
    <row r="3296" spans="1:15" s="130" customFormat="1">
      <c r="A3296" s="127"/>
      <c r="B3296" s="131"/>
      <c r="C3296" s="122" t="s">
        <v>905</v>
      </c>
      <c r="D3296" s="127">
        <v>4</v>
      </c>
      <c r="E3296" s="127">
        <v>8</v>
      </c>
      <c r="F3296" s="127">
        <v>35</v>
      </c>
      <c r="G3296" s="128">
        <v>1.46</v>
      </c>
      <c r="H3296" s="121">
        <f t="shared" si="357"/>
        <v>0.39506172839506171</v>
      </c>
      <c r="I3296" s="121">
        <f t="shared" si="358"/>
        <v>80.750617283950618</v>
      </c>
      <c r="J3296" s="121" t="str">
        <f t="shared" si="362"/>
        <v/>
      </c>
      <c r="K3296" s="121" t="str">
        <f t="shared" si="359"/>
        <v/>
      </c>
      <c r="L3296" s="121" t="str">
        <f t="shared" si="360"/>
        <v/>
      </c>
      <c r="M3296" s="121" t="str">
        <f t="shared" si="363"/>
        <v/>
      </c>
      <c r="N3296" s="121" t="str">
        <f t="shared" si="361"/>
        <v/>
      </c>
      <c r="O3296" s="129"/>
    </row>
    <row r="3297" spans="1:15" s="130" customFormat="1">
      <c r="A3297" s="127"/>
      <c r="B3297" s="131"/>
      <c r="C3297" s="122" t="s">
        <v>905</v>
      </c>
      <c r="D3297" s="127">
        <v>4</v>
      </c>
      <c r="E3297" s="127">
        <v>8</v>
      </c>
      <c r="F3297" s="127">
        <v>15</v>
      </c>
      <c r="G3297" s="128">
        <v>0.86</v>
      </c>
      <c r="H3297" s="121">
        <f t="shared" si="357"/>
        <v>0.39506172839506171</v>
      </c>
      <c r="I3297" s="121">
        <f t="shared" si="358"/>
        <v>20.385185185185186</v>
      </c>
      <c r="J3297" s="121" t="str">
        <f t="shared" si="362"/>
        <v/>
      </c>
      <c r="K3297" s="121" t="str">
        <f t="shared" si="359"/>
        <v/>
      </c>
      <c r="L3297" s="121" t="str">
        <f t="shared" si="360"/>
        <v/>
      </c>
      <c r="M3297" s="121" t="str">
        <f t="shared" si="363"/>
        <v/>
      </c>
      <c r="N3297" s="121" t="str">
        <f t="shared" si="361"/>
        <v/>
      </c>
      <c r="O3297" s="129"/>
    </row>
    <row r="3298" spans="1:15" s="130" customFormat="1">
      <c r="A3298" s="127"/>
      <c r="B3298" s="131"/>
      <c r="C3298" s="122" t="s">
        <v>928</v>
      </c>
      <c r="D3298" s="127">
        <v>4</v>
      </c>
      <c r="E3298" s="127">
        <v>20</v>
      </c>
      <c r="F3298" s="127">
        <v>6</v>
      </c>
      <c r="G3298" s="128">
        <v>0.25</v>
      </c>
      <c r="H3298" s="121">
        <f t="shared" si="357"/>
        <v>2.4691358024691357</v>
      </c>
      <c r="I3298" s="121" t="str">
        <f t="shared" si="358"/>
        <v/>
      </c>
      <c r="J3298" s="121" t="str">
        <f t="shared" si="362"/>
        <v/>
      </c>
      <c r="K3298" s="121" t="str">
        <f t="shared" si="359"/>
        <v/>
      </c>
      <c r="L3298" s="121" t="str">
        <f t="shared" si="360"/>
        <v/>
      </c>
      <c r="M3298" s="121">
        <f t="shared" si="363"/>
        <v>14.814814814814813</v>
      </c>
      <c r="N3298" s="121" t="str">
        <f t="shared" si="361"/>
        <v/>
      </c>
      <c r="O3298" s="129"/>
    </row>
    <row r="3299" spans="1:15" s="130" customFormat="1">
      <c r="A3299" s="127"/>
      <c r="B3299" s="131" t="s">
        <v>594</v>
      </c>
      <c r="C3299" s="122" t="s">
        <v>914</v>
      </c>
      <c r="D3299" s="127">
        <v>1</v>
      </c>
      <c r="E3299" s="127">
        <v>16</v>
      </c>
      <c r="F3299" s="127">
        <v>2</v>
      </c>
      <c r="G3299" s="128">
        <v>5.58</v>
      </c>
      <c r="H3299" s="121">
        <f t="shared" si="357"/>
        <v>1.5802469135802468</v>
      </c>
      <c r="I3299" s="121" t="str">
        <f t="shared" si="358"/>
        <v/>
      </c>
      <c r="J3299" s="121" t="str">
        <f t="shared" si="362"/>
        <v/>
      </c>
      <c r="K3299" s="121" t="str">
        <f t="shared" si="359"/>
        <v/>
      </c>
      <c r="L3299" s="121">
        <f t="shared" si="360"/>
        <v>17.635555555555555</v>
      </c>
      <c r="M3299" s="121" t="str">
        <f t="shared" si="363"/>
        <v/>
      </c>
      <c r="N3299" s="121" t="str">
        <f t="shared" si="361"/>
        <v/>
      </c>
      <c r="O3299" s="129"/>
    </row>
    <row r="3300" spans="1:15" s="130" customFormat="1">
      <c r="A3300" s="127"/>
      <c r="B3300" s="131"/>
      <c r="C3300" s="122" t="s">
        <v>930</v>
      </c>
      <c r="D3300" s="127">
        <v>1</v>
      </c>
      <c r="E3300" s="127">
        <v>16</v>
      </c>
      <c r="F3300" s="127">
        <v>2</v>
      </c>
      <c r="G3300" s="128">
        <v>5.58</v>
      </c>
      <c r="H3300" s="121">
        <f t="shared" si="357"/>
        <v>1.5802469135802468</v>
      </c>
      <c r="I3300" s="121" t="str">
        <f t="shared" si="358"/>
        <v/>
      </c>
      <c r="J3300" s="121" t="str">
        <f t="shared" si="362"/>
        <v/>
      </c>
      <c r="K3300" s="121" t="str">
        <f t="shared" si="359"/>
        <v/>
      </c>
      <c r="L3300" s="121">
        <f t="shared" si="360"/>
        <v>17.635555555555555</v>
      </c>
      <c r="M3300" s="121" t="str">
        <f t="shared" si="363"/>
        <v/>
      </c>
      <c r="N3300" s="121" t="str">
        <f t="shared" si="361"/>
        <v/>
      </c>
      <c r="O3300" s="129"/>
    </row>
    <row r="3301" spans="1:15" s="130" customFormat="1">
      <c r="A3301" s="127"/>
      <c r="B3301" s="131"/>
      <c r="C3301" s="122" t="s">
        <v>893</v>
      </c>
      <c r="D3301" s="127">
        <v>1</v>
      </c>
      <c r="E3301" s="127">
        <v>16</v>
      </c>
      <c r="F3301" s="127">
        <v>4</v>
      </c>
      <c r="G3301" s="128">
        <v>2.06</v>
      </c>
      <c r="H3301" s="121">
        <f t="shared" si="357"/>
        <v>1.5802469135802468</v>
      </c>
      <c r="I3301" s="121" t="str">
        <f t="shared" si="358"/>
        <v/>
      </c>
      <c r="J3301" s="121" t="str">
        <f t="shared" si="362"/>
        <v/>
      </c>
      <c r="K3301" s="121" t="str">
        <f t="shared" si="359"/>
        <v/>
      </c>
      <c r="L3301" s="121">
        <f t="shared" si="360"/>
        <v>13.021234567901233</v>
      </c>
      <c r="M3301" s="121" t="str">
        <f t="shared" si="363"/>
        <v/>
      </c>
      <c r="N3301" s="121" t="str">
        <f t="shared" si="361"/>
        <v/>
      </c>
      <c r="O3301" s="129"/>
    </row>
    <row r="3302" spans="1:15" s="130" customFormat="1">
      <c r="A3302" s="127"/>
      <c r="B3302" s="131"/>
      <c r="C3302" s="122" t="s">
        <v>840</v>
      </c>
      <c r="D3302" s="127">
        <v>1</v>
      </c>
      <c r="E3302" s="127">
        <v>16</v>
      </c>
      <c r="F3302" s="127">
        <v>1</v>
      </c>
      <c r="G3302" s="128">
        <v>3.46</v>
      </c>
      <c r="H3302" s="121">
        <f t="shared" si="357"/>
        <v>1.5802469135802468</v>
      </c>
      <c r="I3302" s="121" t="str">
        <f t="shared" si="358"/>
        <v/>
      </c>
      <c r="J3302" s="121" t="str">
        <f t="shared" si="362"/>
        <v/>
      </c>
      <c r="K3302" s="121" t="str">
        <f t="shared" si="359"/>
        <v/>
      </c>
      <c r="L3302" s="121">
        <f t="shared" si="360"/>
        <v>5.4676543209876538</v>
      </c>
      <c r="M3302" s="121" t="str">
        <f t="shared" si="363"/>
        <v/>
      </c>
      <c r="N3302" s="121" t="str">
        <f t="shared" si="361"/>
        <v/>
      </c>
      <c r="O3302" s="129"/>
    </row>
    <row r="3303" spans="1:15" s="130" customFormat="1">
      <c r="A3303" s="127"/>
      <c r="B3303" s="131"/>
      <c r="C3303" s="122" t="s">
        <v>905</v>
      </c>
      <c r="D3303" s="127">
        <v>1</v>
      </c>
      <c r="E3303" s="127">
        <v>8</v>
      </c>
      <c r="F3303" s="127">
        <v>33</v>
      </c>
      <c r="G3303" s="128">
        <v>1.32</v>
      </c>
      <c r="H3303" s="121">
        <f t="shared" si="357"/>
        <v>0.39506172839506171</v>
      </c>
      <c r="I3303" s="121">
        <f t="shared" si="358"/>
        <v>17.20888888888889</v>
      </c>
      <c r="J3303" s="121" t="str">
        <f t="shared" si="362"/>
        <v/>
      </c>
      <c r="K3303" s="121" t="str">
        <f t="shared" si="359"/>
        <v/>
      </c>
      <c r="L3303" s="121" t="str">
        <f t="shared" si="360"/>
        <v/>
      </c>
      <c r="M3303" s="121" t="str">
        <f t="shared" si="363"/>
        <v/>
      </c>
      <c r="N3303" s="121" t="str">
        <f t="shared" si="361"/>
        <v/>
      </c>
      <c r="O3303" s="129"/>
    </row>
    <row r="3304" spans="1:15" s="130" customFormat="1">
      <c r="A3304" s="127"/>
      <c r="B3304" s="131" t="s">
        <v>595</v>
      </c>
      <c r="C3304" s="122" t="s">
        <v>914</v>
      </c>
      <c r="D3304" s="127">
        <v>1</v>
      </c>
      <c r="E3304" s="127">
        <v>20</v>
      </c>
      <c r="F3304" s="127">
        <v>2</v>
      </c>
      <c r="G3304" s="128">
        <v>43.805</v>
      </c>
      <c r="H3304" s="121">
        <f t="shared" si="357"/>
        <v>2.4691358024691357</v>
      </c>
      <c r="I3304" s="121" t="str">
        <f t="shared" si="358"/>
        <v/>
      </c>
      <c r="J3304" s="121" t="str">
        <f t="shared" si="362"/>
        <v/>
      </c>
      <c r="K3304" s="121" t="str">
        <f t="shared" si="359"/>
        <v/>
      </c>
      <c r="L3304" s="121" t="str">
        <f t="shared" si="360"/>
        <v/>
      </c>
      <c r="M3304" s="121">
        <f t="shared" si="363"/>
        <v>216.32098765432099</v>
      </c>
      <c r="N3304" s="121" t="str">
        <f t="shared" si="361"/>
        <v/>
      </c>
      <c r="O3304" s="129"/>
    </row>
    <row r="3305" spans="1:15" s="130" customFormat="1">
      <c r="A3305" s="127"/>
      <c r="B3305" s="131"/>
      <c r="C3305" s="122" t="s">
        <v>914</v>
      </c>
      <c r="D3305" s="127">
        <v>1</v>
      </c>
      <c r="E3305" s="127">
        <v>16</v>
      </c>
      <c r="F3305" s="127">
        <v>1</v>
      </c>
      <c r="G3305" s="128">
        <v>43.805</v>
      </c>
      <c r="H3305" s="121">
        <f t="shared" si="357"/>
        <v>1.5802469135802468</v>
      </c>
      <c r="I3305" s="121" t="str">
        <f t="shared" si="358"/>
        <v/>
      </c>
      <c r="J3305" s="121" t="str">
        <f t="shared" si="362"/>
        <v/>
      </c>
      <c r="K3305" s="121" t="str">
        <f t="shared" si="359"/>
        <v/>
      </c>
      <c r="L3305" s="121">
        <f t="shared" si="360"/>
        <v>69.222716049382711</v>
      </c>
      <c r="M3305" s="121" t="str">
        <f t="shared" si="363"/>
        <v/>
      </c>
      <c r="N3305" s="121" t="str">
        <f t="shared" si="361"/>
        <v/>
      </c>
      <c r="O3305" s="129"/>
    </row>
    <row r="3306" spans="1:15" s="130" customFormat="1">
      <c r="A3306" s="127"/>
      <c r="B3306" s="131"/>
      <c r="C3306" s="122" t="s">
        <v>914</v>
      </c>
      <c r="D3306" s="127">
        <v>1</v>
      </c>
      <c r="E3306" s="127">
        <v>16</v>
      </c>
      <c r="F3306" s="127">
        <v>6</v>
      </c>
      <c r="G3306" s="128">
        <v>6.2</v>
      </c>
      <c r="H3306" s="121">
        <f t="shared" si="357"/>
        <v>1.5802469135802468</v>
      </c>
      <c r="I3306" s="121" t="str">
        <f t="shared" si="358"/>
        <v/>
      </c>
      <c r="J3306" s="121" t="str">
        <f t="shared" si="362"/>
        <v/>
      </c>
      <c r="K3306" s="121" t="str">
        <f t="shared" si="359"/>
        <v/>
      </c>
      <c r="L3306" s="121">
        <f t="shared" si="360"/>
        <v>58.785185185185185</v>
      </c>
      <c r="M3306" s="121" t="str">
        <f t="shared" si="363"/>
        <v/>
      </c>
      <c r="N3306" s="121" t="str">
        <f t="shared" si="361"/>
        <v/>
      </c>
      <c r="O3306" s="129"/>
    </row>
    <row r="3307" spans="1:15" s="130" customFormat="1">
      <c r="A3307" s="127"/>
      <c r="B3307" s="131"/>
      <c r="C3307" s="122" t="s">
        <v>915</v>
      </c>
      <c r="D3307" s="127">
        <v>1</v>
      </c>
      <c r="E3307" s="127">
        <v>20</v>
      </c>
      <c r="F3307" s="127">
        <v>2</v>
      </c>
      <c r="G3307" s="128">
        <v>6.5650000000000004</v>
      </c>
      <c r="H3307" s="121">
        <f t="shared" si="357"/>
        <v>2.4691358024691357</v>
      </c>
      <c r="I3307" s="121" t="str">
        <f t="shared" si="358"/>
        <v/>
      </c>
      <c r="J3307" s="121" t="str">
        <f t="shared" si="362"/>
        <v/>
      </c>
      <c r="K3307" s="121" t="str">
        <f t="shared" si="359"/>
        <v/>
      </c>
      <c r="L3307" s="121" t="str">
        <f t="shared" si="360"/>
        <v/>
      </c>
      <c r="M3307" s="121">
        <f t="shared" si="363"/>
        <v>32.419753086419753</v>
      </c>
      <c r="N3307" s="121" t="str">
        <f t="shared" si="361"/>
        <v/>
      </c>
      <c r="O3307" s="129"/>
    </row>
    <row r="3308" spans="1:15" s="130" customFormat="1">
      <c r="A3308" s="127"/>
      <c r="B3308" s="131"/>
      <c r="C3308" s="122" t="s">
        <v>915</v>
      </c>
      <c r="D3308" s="127">
        <v>1</v>
      </c>
      <c r="E3308" s="127">
        <v>16</v>
      </c>
      <c r="F3308" s="127">
        <v>1</v>
      </c>
      <c r="G3308" s="128">
        <v>6.5650000000000004</v>
      </c>
      <c r="H3308" s="121">
        <f t="shared" si="357"/>
        <v>1.5802469135802468</v>
      </c>
      <c r="I3308" s="121" t="str">
        <f t="shared" si="358"/>
        <v/>
      </c>
      <c r="J3308" s="121" t="str">
        <f t="shared" si="362"/>
        <v/>
      </c>
      <c r="K3308" s="121" t="str">
        <f t="shared" si="359"/>
        <v/>
      </c>
      <c r="L3308" s="121">
        <f t="shared" si="360"/>
        <v>10.374320987654322</v>
      </c>
      <c r="M3308" s="121" t="str">
        <f t="shared" si="363"/>
        <v/>
      </c>
      <c r="N3308" s="121" t="str">
        <f t="shared" si="361"/>
        <v/>
      </c>
      <c r="O3308" s="129"/>
    </row>
    <row r="3309" spans="1:15" s="130" customFormat="1">
      <c r="A3309" s="127"/>
      <c r="B3309" s="131"/>
      <c r="C3309" s="122" t="s">
        <v>915</v>
      </c>
      <c r="D3309" s="127">
        <v>1</v>
      </c>
      <c r="E3309" s="127">
        <v>20</v>
      </c>
      <c r="F3309" s="127">
        <v>2</v>
      </c>
      <c r="G3309" s="128">
        <v>17.440000000000001</v>
      </c>
      <c r="H3309" s="121">
        <f t="shared" si="357"/>
        <v>2.4691358024691357</v>
      </c>
      <c r="I3309" s="121" t="str">
        <f t="shared" si="358"/>
        <v/>
      </c>
      <c r="J3309" s="121" t="str">
        <f t="shared" si="362"/>
        <v/>
      </c>
      <c r="K3309" s="121" t="str">
        <f t="shared" si="359"/>
        <v/>
      </c>
      <c r="L3309" s="121" t="str">
        <f t="shared" si="360"/>
        <v/>
      </c>
      <c r="M3309" s="121">
        <f t="shared" si="363"/>
        <v>86.123456790123456</v>
      </c>
      <c r="N3309" s="121" t="str">
        <f t="shared" si="361"/>
        <v/>
      </c>
      <c r="O3309" s="129"/>
    </row>
    <row r="3310" spans="1:15" s="130" customFormat="1">
      <c r="A3310" s="127"/>
      <c r="B3310" s="131"/>
      <c r="C3310" s="122" t="s">
        <v>915</v>
      </c>
      <c r="D3310" s="127">
        <v>1</v>
      </c>
      <c r="E3310" s="127">
        <v>20</v>
      </c>
      <c r="F3310" s="127">
        <v>2</v>
      </c>
      <c r="G3310" s="128">
        <v>15.541</v>
      </c>
      <c r="H3310" s="121">
        <f t="shared" si="357"/>
        <v>2.4691358024691357</v>
      </c>
      <c r="I3310" s="121" t="str">
        <f t="shared" si="358"/>
        <v/>
      </c>
      <c r="J3310" s="121" t="str">
        <f t="shared" si="362"/>
        <v/>
      </c>
      <c r="K3310" s="121" t="str">
        <f t="shared" si="359"/>
        <v/>
      </c>
      <c r="L3310" s="121" t="str">
        <f t="shared" si="360"/>
        <v/>
      </c>
      <c r="M3310" s="121">
        <f t="shared" si="363"/>
        <v>76.745679012345676</v>
      </c>
      <c r="N3310" s="121" t="str">
        <f t="shared" si="361"/>
        <v/>
      </c>
      <c r="O3310" s="129"/>
    </row>
    <row r="3311" spans="1:15" s="130" customFormat="1">
      <c r="A3311" s="127"/>
      <c r="B3311" s="131"/>
      <c r="C3311" s="122" t="s">
        <v>915</v>
      </c>
      <c r="D3311" s="127">
        <v>1</v>
      </c>
      <c r="E3311" s="127">
        <v>16</v>
      </c>
      <c r="F3311" s="127">
        <v>1</v>
      </c>
      <c r="G3311" s="128">
        <v>15.541</v>
      </c>
      <c r="H3311" s="121">
        <f t="shared" si="357"/>
        <v>1.5802469135802468</v>
      </c>
      <c r="I3311" s="121" t="str">
        <f t="shared" si="358"/>
        <v/>
      </c>
      <c r="J3311" s="121" t="str">
        <f t="shared" si="362"/>
        <v/>
      </c>
      <c r="K3311" s="121" t="str">
        <f t="shared" si="359"/>
        <v/>
      </c>
      <c r="L3311" s="121">
        <f t="shared" si="360"/>
        <v>24.558617283950618</v>
      </c>
      <c r="M3311" s="121" t="str">
        <f t="shared" si="363"/>
        <v/>
      </c>
      <c r="N3311" s="121" t="str">
        <f t="shared" si="361"/>
        <v/>
      </c>
      <c r="O3311" s="129"/>
    </row>
    <row r="3312" spans="1:15" s="130" customFormat="1">
      <c r="A3312" s="127"/>
      <c r="B3312" s="131"/>
      <c r="C3312" s="122" t="s">
        <v>893</v>
      </c>
      <c r="D3312" s="127">
        <v>1</v>
      </c>
      <c r="E3312" s="127">
        <v>16</v>
      </c>
      <c r="F3312" s="127">
        <v>2</v>
      </c>
      <c r="G3312" s="128">
        <v>2.46</v>
      </c>
      <c r="H3312" s="121">
        <f t="shared" si="357"/>
        <v>1.5802469135802468</v>
      </c>
      <c r="I3312" s="121" t="str">
        <f t="shared" si="358"/>
        <v/>
      </c>
      <c r="J3312" s="121" t="str">
        <f t="shared" si="362"/>
        <v/>
      </c>
      <c r="K3312" s="121" t="str">
        <f t="shared" si="359"/>
        <v/>
      </c>
      <c r="L3312" s="121">
        <f t="shared" si="360"/>
        <v>7.774814814814814</v>
      </c>
      <c r="M3312" s="121" t="str">
        <f t="shared" si="363"/>
        <v/>
      </c>
      <c r="N3312" s="121" t="str">
        <f t="shared" si="361"/>
        <v/>
      </c>
      <c r="O3312" s="129"/>
    </row>
    <row r="3313" spans="1:15" s="130" customFormat="1">
      <c r="A3313" s="127"/>
      <c r="B3313" s="131"/>
      <c r="C3313" s="122" t="s">
        <v>893</v>
      </c>
      <c r="D3313" s="127">
        <v>1</v>
      </c>
      <c r="E3313" s="127">
        <v>16</v>
      </c>
      <c r="F3313" s="127">
        <v>2</v>
      </c>
      <c r="G3313" s="128">
        <v>6.2</v>
      </c>
      <c r="H3313" s="121">
        <f t="shared" si="357"/>
        <v>1.5802469135802468</v>
      </c>
      <c r="I3313" s="121" t="str">
        <f t="shared" si="358"/>
        <v/>
      </c>
      <c r="J3313" s="121" t="str">
        <f t="shared" si="362"/>
        <v/>
      </c>
      <c r="K3313" s="121" t="str">
        <f t="shared" si="359"/>
        <v/>
      </c>
      <c r="L3313" s="121">
        <f t="shared" si="360"/>
        <v>19.595061728395063</v>
      </c>
      <c r="M3313" s="121" t="str">
        <f t="shared" si="363"/>
        <v/>
      </c>
      <c r="N3313" s="121" t="str">
        <f t="shared" si="361"/>
        <v/>
      </c>
      <c r="O3313" s="129"/>
    </row>
    <row r="3314" spans="1:15" s="130" customFormat="1">
      <c r="A3314" s="127"/>
      <c r="B3314" s="131"/>
      <c r="C3314" s="122" t="s">
        <v>893</v>
      </c>
      <c r="D3314" s="127">
        <v>1</v>
      </c>
      <c r="E3314" s="127">
        <v>16</v>
      </c>
      <c r="F3314" s="127">
        <v>1</v>
      </c>
      <c r="G3314" s="128">
        <v>7.4</v>
      </c>
      <c r="H3314" s="121">
        <f t="shared" si="357"/>
        <v>1.5802469135802468</v>
      </c>
      <c r="I3314" s="121" t="str">
        <f t="shared" si="358"/>
        <v/>
      </c>
      <c r="J3314" s="121" t="str">
        <f t="shared" si="362"/>
        <v/>
      </c>
      <c r="K3314" s="121" t="str">
        <f t="shared" si="359"/>
        <v/>
      </c>
      <c r="L3314" s="121">
        <f t="shared" si="360"/>
        <v>11.693827160493827</v>
      </c>
      <c r="M3314" s="121" t="str">
        <f t="shared" si="363"/>
        <v/>
      </c>
      <c r="N3314" s="121" t="str">
        <f t="shared" si="361"/>
        <v/>
      </c>
      <c r="O3314" s="129"/>
    </row>
    <row r="3315" spans="1:15" s="130" customFormat="1">
      <c r="A3315" s="127"/>
      <c r="B3315" s="131"/>
      <c r="C3315" s="122" t="s">
        <v>893</v>
      </c>
      <c r="D3315" s="127">
        <v>1</v>
      </c>
      <c r="E3315" s="127">
        <v>16</v>
      </c>
      <c r="F3315" s="127">
        <v>2</v>
      </c>
      <c r="G3315" s="128">
        <v>6.25</v>
      </c>
      <c r="H3315" s="121">
        <f t="shared" si="357"/>
        <v>1.5802469135802468</v>
      </c>
      <c r="I3315" s="121" t="str">
        <f t="shared" si="358"/>
        <v/>
      </c>
      <c r="J3315" s="121" t="str">
        <f t="shared" si="362"/>
        <v/>
      </c>
      <c r="K3315" s="121" t="str">
        <f t="shared" si="359"/>
        <v/>
      </c>
      <c r="L3315" s="121">
        <f t="shared" si="360"/>
        <v>19.753086419753085</v>
      </c>
      <c r="M3315" s="121" t="str">
        <f t="shared" si="363"/>
        <v/>
      </c>
      <c r="N3315" s="121" t="str">
        <f t="shared" si="361"/>
        <v/>
      </c>
      <c r="O3315" s="129"/>
    </row>
    <row r="3316" spans="1:15" s="130" customFormat="1">
      <c r="A3316" s="127"/>
      <c r="B3316" s="131"/>
      <c r="C3316" s="122" t="s">
        <v>893</v>
      </c>
      <c r="D3316" s="127">
        <v>1</v>
      </c>
      <c r="E3316" s="127">
        <v>16</v>
      </c>
      <c r="F3316" s="127">
        <v>2</v>
      </c>
      <c r="G3316" s="128">
        <v>6.5149999999999997</v>
      </c>
      <c r="H3316" s="121">
        <f t="shared" si="357"/>
        <v>1.5802469135802468</v>
      </c>
      <c r="I3316" s="121" t="str">
        <f t="shared" si="358"/>
        <v/>
      </c>
      <c r="J3316" s="121" t="str">
        <f t="shared" si="362"/>
        <v/>
      </c>
      <c r="K3316" s="121" t="str">
        <f t="shared" si="359"/>
        <v/>
      </c>
      <c r="L3316" s="121">
        <f t="shared" si="360"/>
        <v>20.590617283950614</v>
      </c>
      <c r="M3316" s="121" t="str">
        <f t="shared" si="363"/>
        <v/>
      </c>
      <c r="N3316" s="121" t="str">
        <f t="shared" si="361"/>
        <v/>
      </c>
      <c r="O3316" s="129"/>
    </row>
    <row r="3317" spans="1:15" s="130" customFormat="1">
      <c r="A3317" s="127"/>
      <c r="B3317" s="131"/>
      <c r="C3317" s="122" t="s">
        <v>893</v>
      </c>
      <c r="D3317" s="127">
        <v>1</v>
      </c>
      <c r="E3317" s="127">
        <v>16</v>
      </c>
      <c r="F3317" s="127">
        <v>2</v>
      </c>
      <c r="G3317" s="128">
        <v>2.75</v>
      </c>
      <c r="H3317" s="121">
        <f t="shared" si="357"/>
        <v>1.5802469135802468</v>
      </c>
      <c r="I3317" s="121" t="str">
        <f t="shared" si="358"/>
        <v/>
      </c>
      <c r="J3317" s="121" t="str">
        <f t="shared" si="362"/>
        <v/>
      </c>
      <c r="K3317" s="121" t="str">
        <f t="shared" si="359"/>
        <v/>
      </c>
      <c r="L3317" s="121">
        <f t="shared" si="360"/>
        <v>8.6913580246913575</v>
      </c>
      <c r="M3317" s="121" t="str">
        <f t="shared" si="363"/>
        <v/>
      </c>
      <c r="N3317" s="121" t="str">
        <f t="shared" si="361"/>
        <v/>
      </c>
      <c r="O3317" s="129"/>
    </row>
    <row r="3318" spans="1:15" s="130" customFormat="1">
      <c r="A3318" s="127"/>
      <c r="B3318" s="131"/>
      <c r="C3318" s="122" t="s">
        <v>840</v>
      </c>
      <c r="D3318" s="127">
        <v>1</v>
      </c>
      <c r="E3318" s="127">
        <v>16</v>
      </c>
      <c r="F3318" s="127">
        <v>2</v>
      </c>
      <c r="G3318" s="128">
        <v>4.5599999999999996</v>
      </c>
      <c r="H3318" s="121">
        <f t="shared" si="357"/>
        <v>1.5802469135802468</v>
      </c>
      <c r="I3318" s="121" t="str">
        <f t="shared" si="358"/>
        <v/>
      </c>
      <c r="J3318" s="121" t="str">
        <f t="shared" si="362"/>
        <v/>
      </c>
      <c r="K3318" s="121" t="str">
        <f t="shared" si="359"/>
        <v/>
      </c>
      <c r="L3318" s="121">
        <f t="shared" si="360"/>
        <v>14.41185185185185</v>
      </c>
      <c r="M3318" s="121" t="str">
        <f t="shared" si="363"/>
        <v/>
      </c>
      <c r="N3318" s="121" t="str">
        <f t="shared" si="361"/>
        <v/>
      </c>
      <c r="O3318" s="129"/>
    </row>
    <row r="3319" spans="1:15">
      <c r="A3319" s="127"/>
      <c r="B3319" s="131"/>
      <c r="C3319" s="122" t="s">
        <v>929</v>
      </c>
      <c r="D3319" s="127">
        <v>1</v>
      </c>
      <c r="E3319" s="127">
        <v>12</v>
      </c>
      <c r="F3319" s="127">
        <v>2</v>
      </c>
      <c r="G3319" s="128">
        <v>16.52</v>
      </c>
      <c r="H3319" s="121">
        <f t="shared" si="357"/>
        <v>0.88888888888888884</v>
      </c>
      <c r="I3319" s="121" t="str">
        <f t="shared" si="358"/>
        <v/>
      </c>
      <c r="J3319" s="121" t="str">
        <f t="shared" si="362"/>
        <v/>
      </c>
      <c r="K3319" s="121">
        <f t="shared" si="359"/>
        <v>29.368888888888886</v>
      </c>
      <c r="L3319" s="121" t="str">
        <f t="shared" si="360"/>
        <v/>
      </c>
      <c r="M3319" s="121" t="str">
        <f t="shared" si="363"/>
        <v/>
      </c>
      <c r="N3319" s="121" t="str">
        <f t="shared" si="361"/>
        <v/>
      </c>
      <c r="O3319" s="123"/>
    </row>
    <row r="3320" spans="1:15">
      <c r="A3320" s="127"/>
      <c r="B3320" s="131"/>
      <c r="C3320" s="122" t="s">
        <v>905</v>
      </c>
      <c r="D3320" s="127">
        <v>1</v>
      </c>
      <c r="E3320" s="127">
        <v>8</v>
      </c>
      <c r="F3320" s="127">
        <v>96</v>
      </c>
      <c r="G3320" s="128">
        <v>1.46</v>
      </c>
      <c r="H3320" s="121">
        <f t="shared" si="357"/>
        <v>0.39506172839506171</v>
      </c>
      <c r="I3320" s="121">
        <f t="shared" si="358"/>
        <v>55.371851851851851</v>
      </c>
      <c r="J3320" s="121" t="str">
        <f t="shared" si="362"/>
        <v/>
      </c>
      <c r="K3320" s="121" t="str">
        <f t="shared" si="359"/>
        <v/>
      </c>
      <c r="L3320" s="121" t="str">
        <f t="shared" si="360"/>
        <v/>
      </c>
      <c r="M3320" s="121" t="str">
        <f t="shared" si="363"/>
        <v/>
      </c>
      <c r="N3320" s="121" t="str">
        <f t="shared" si="361"/>
        <v/>
      </c>
      <c r="O3320" s="123"/>
    </row>
    <row r="3321" spans="1:15">
      <c r="A3321" s="127"/>
      <c r="B3321" s="131"/>
      <c r="C3321" s="122" t="s">
        <v>905</v>
      </c>
      <c r="D3321" s="127">
        <v>1</v>
      </c>
      <c r="E3321" s="127">
        <v>8</v>
      </c>
      <c r="F3321" s="127">
        <v>30</v>
      </c>
      <c r="G3321" s="128">
        <v>0.86</v>
      </c>
      <c r="H3321" s="121">
        <f t="shared" si="357"/>
        <v>0.39506172839506171</v>
      </c>
      <c r="I3321" s="121">
        <f t="shared" si="358"/>
        <v>10.192592592592593</v>
      </c>
      <c r="J3321" s="121" t="str">
        <f t="shared" si="362"/>
        <v/>
      </c>
      <c r="K3321" s="121" t="str">
        <f t="shared" si="359"/>
        <v/>
      </c>
      <c r="L3321" s="121" t="str">
        <f t="shared" si="360"/>
        <v/>
      </c>
      <c r="M3321" s="121" t="str">
        <f t="shared" si="363"/>
        <v/>
      </c>
      <c r="N3321" s="121" t="str">
        <f t="shared" si="361"/>
        <v/>
      </c>
      <c r="O3321" s="123"/>
    </row>
    <row r="3322" spans="1:15">
      <c r="A3322" s="127"/>
      <c r="B3322" s="131"/>
      <c r="C3322" s="122" t="s">
        <v>905</v>
      </c>
      <c r="D3322" s="127">
        <v>1</v>
      </c>
      <c r="E3322" s="127">
        <v>8</v>
      </c>
      <c r="F3322" s="127">
        <v>26</v>
      </c>
      <c r="G3322" s="128">
        <v>1.32</v>
      </c>
      <c r="H3322" s="121">
        <f t="shared" si="357"/>
        <v>0.39506172839506171</v>
      </c>
      <c r="I3322" s="121">
        <f t="shared" si="358"/>
        <v>13.558518518518518</v>
      </c>
      <c r="J3322" s="121" t="str">
        <f t="shared" si="362"/>
        <v/>
      </c>
      <c r="K3322" s="121" t="str">
        <f t="shared" si="359"/>
        <v/>
      </c>
      <c r="L3322" s="121" t="str">
        <f t="shared" si="360"/>
        <v/>
      </c>
      <c r="M3322" s="121" t="str">
        <f t="shared" si="363"/>
        <v/>
      </c>
      <c r="N3322" s="121" t="str">
        <f t="shared" si="361"/>
        <v/>
      </c>
      <c r="O3322" s="123"/>
    </row>
    <row r="3323" spans="1:15">
      <c r="A3323" s="127"/>
      <c r="B3323" s="131"/>
      <c r="C3323" s="122" t="s">
        <v>905</v>
      </c>
      <c r="D3323" s="127">
        <v>1</v>
      </c>
      <c r="E3323" s="127">
        <v>8</v>
      </c>
      <c r="F3323" s="127">
        <v>95</v>
      </c>
      <c r="G3323" s="128">
        <v>2.2200000000000002</v>
      </c>
      <c r="H3323" s="121">
        <f t="shared" si="357"/>
        <v>0.39506172839506171</v>
      </c>
      <c r="I3323" s="121">
        <f t="shared" si="358"/>
        <v>83.318518518518516</v>
      </c>
      <c r="J3323" s="121" t="str">
        <f t="shared" si="362"/>
        <v/>
      </c>
      <c r="K3323" s="121" t="str">
        <f t="shared" si="359"/>
        <v/>
      </c>
      <c r="L3323" s="121" t="str">
        <f t="shared" si="360"/>
        <v/>
      </c>
      <c r="M3323" s="121" t="str">
        <f t="shared" si="363"/>
        <v/>
      </c>
      <c r="N3323" s="121" t="str">
        <f t="shared" si="361"/>
        <v/>
      </c>
      <c r="O3323" s="123"/>
    </row>
    <row r="3324" spans="1:15">
      <c r="A3324" s="127"/>
      <c r="B3324" s="131"/>
      <c r="C3324" s="122" t="s">
        <v>928</v>
      </c>
      <c r="D3324" s="127">
        <v>1</v>
      </c>
      <c r="E3324" s="127">
        <v>20</v>
      </c>
      <c r="F3324" s="127">
        <v>15</v>
      </c>
      <c r="G3324" s="128">
        <v>0.25</v>
      </c>
      <c r="H3324" s="121">
        <f t="shared" si="357"/>
        <v>2.4691358024691357</v>
      </c>
      <c r="I3324" s="121" t="str">
        <f t="shared" si="358"/>
        <v/>
      </c>
      <c r="J3324" s="121" t="str">
        <f t="shared" si="362"/>
        <v/>
      </c>
      <c r="K3324" s="121" t="str">
        <f t="shared" si="359"/>
        <v/>
      </c>
      <c r="L3324" s="121" t="str">
        <f t="shared" si="360"/>
        <v/>
      </c>
      <c r="M3324" s="121">
        <f t="shared" si="363"/>
        <v>9.2592592592592595</v>
      </c>
      <c r="N3324" s="121" t="str">
        <f t="shared" si="361"/>
        <v/>
      </c>
      <c r="O3324" s="123"/>
    </row>
    <row r="3325" spans="1:15">
      <c r="A3325" s="127"/>
      <c r="B3325" s="131" t="s">
        <v>596</v>
      </c>
      <c r="C3325" s="122" t="s">
        <v>914</v>
      </c>
      <c r="D3325" s="127">
        <v>1</v>
      </c>
      <c r="E3325" s="127">
        <v>16</v>
      </c>
      <c r="F3325" s="127">
        <v>3</v>
      </c>
      <c r="G3325" s="128">
        <v>34.575000000000003</v>
      </c>
      <c r="H3325" s="121">
        <f t="shared" si="357"/>
        <v>1.5802469135802468</v>
      </c>
      <c r="I3325" s="121" t="str">
        <f t="shared" si="358"/>
        <v/>
      </c>
      <c r="J3325" s="121" t="str">
        <f t="shared" si="362"/>
        <v/>
      </c>
      <c r="K3325" s="121" t="str">
        <f t="shared" si="359"/>
        <v/>
      </c>
      <c r="L3325" s="121">
        <f t="shared" si="360"/>
        <v>163.91111111111113</v>
      </c>
      <c r="M3325" s="121" t="str">
        <f t="shared" si="363"/>
        <v/>
      </c>
      <c r="N3325" s="121" t="str">
        <f t="shared" si="361"/>
        <v/>
      </c>
      <c r="O3325" s="123"/>
    </row>
    <row r="3326" spans="1:15">
      <c r="A3326" s="127"/>
      <c r="B3326" s="131"/>
      <c r="C3326" s="122" t="s">
        <v>915</v>
      </c>
      <c r="D3326" s="127">
        <v>1</v>
      </c>
      <c r="E3326" s="127">
        <v>16</v>
      </c>
      <c r="F3326" s="127">
        <v>3</v>
      </c>
      <c r="G3326" s="128">
        <v>34.575000000000003</v>
      </c>
      <c r="H3326" s="121">
        <f t="shared" si="357"/>
        <v>1.5802469135802468</v>
      </c>
      <c r="I3326" s="121" t="str">
        <f t="shared" si="358"/>
        <v/>
      </c>
      <c r="J3326" s="121" t="str">
        <f t="shared" si="362"/>
        <v/>
      </c>
      <c r="K3326" s="121" t="str">
        <f t="shared" si="359"/>
        <v/>
      </c>
      <c r="L3326" s="121">
        <f t="shared" si="360"/>
        <v>163.91111111111113</v>
      </c>
      <c r="M3326" s="121" t="str">
        <f t="shared" si="363"/>
        <v/>
      </c>
      <c r="N3326" s="121" t="str">
        <f t="shared" si="361"/>
        <v/>
      </c>
      <c r="O3326" s="123"/>
    </row>
    <row r="3327" spans="1:15">
      <c r="A3327" s="127"/>
      <c r="B3327" s="131"/>
      <c r="C3327" s="122" t="s">
        <v>893</v>
      </c>
      <c r="D3327" s="127">
        <v>1</v>
      </c>
      <c r="E3327" s="127">
        <v>16</v>
      </c>
      <c r="F3327" s="127">
        <v>2</v>
      </c>
      <c r="G3327" s="128">
        <v>2.56</v>
      </c>
      <c r="H3327" s="121">
        <f t="shared" si="357"/>
        <v>1.5802469135802468</v>
      </c>
      <c r="I3327" s="121" t="str">
        <f t="shared" si="358"/>
        <v/>
      </c>
      <c r="J3327" s="121" t="str">
        <f t="shared" si="362"/>
        <v/>
      </c>
      <c r="K3327" s="121" t="str">
        <f t="shared" si="359"/>
        <v/>
      </c>
      <c r="L3327" s="121">
        <f t="shared" si="360"/>
        <v>8.0908641975308644</v>
      </c>
      <c r="M3327" s="121" t="str">
        <f t="shared" si="363"/>
        <v/>
      </c>
      <c r="N3327" s="121" t="str">
        <f t="shared" si="361"/>
        <v/>
      </c>
      <c r="O3327" s="123"/>
    </row>
    <row r="3328" spans="1:15">
      <c r="A3328" s="127"/>
      <c r="B3328" s="131"/>
      <c r="C3328" s="122" t="s">
        <v>916</v>
      </c>
      <c r="D3328" s="127">
        <v>1</v>
      </c>
      <c r="E3328" s="127">
        <v>16</v>
      </c>
      <c r="F3328" s="127">
        <v>2</v>
      </c>
      <c r="G3328" s="128">
        <v>7.5</v>
      </c>
      <c r="H3328" s="121">
        <f t="shared" si="357"/>
        <v>1.5802469135802468</v>
      </c>
      <c r="I3328" s="121" t="str">
        <f t="shared" si="358"/>
        <v/>
      </c>
      <c r="J3328" s="121" t="str">
        <f t="shared" si="362"/>
        <v/>
      </c>
      <c r="K3328" s="121" t="str">
        <f t="shared" si="359"/>
        <v/>
      </c>
      <c r="L3328" s="121">
        <f t="shared" si="360"/>
        <v>23.703703703703702</v>
      </c>
      <c r="M3328" s="121" t="str">
        <f t="shared" si="363"/>
        <v/>
      </c>
      <c r="N3328" s="121" t="str">
        <f t="shared" si="361"/>
        <v/>
      </c>
      <c r="O3328" s="123"/>
    </row>
    <row r="3329" spans="1:15">
      <c r="A3329" s="127"/>
      <c r="B3329" s="131"/>
      <c r="C3329" s="122" t="s">
        <v>893</v>
      </c>
      <c r="D3329" s="127">
        <v>1</v>
      </c>
      <c r="E3329" s="127">
        <v>16</v>
      </c>
      <c r="F3329" s="127">
        <v>2</v>
      </c>
      <c r="G3329" s="128">
        <v>6.15</v>
      </c>
      <c r="H3329" s="121">
        <f t="shared" si="357"/>
        <v>1.5802469135802468</v>
      </c>
      <c r="I3329" s="121" t="str">
        <f t="shared" si="358"/>
        <v/>
      </c>
      <c r="J3329" s="121" t="str">
        <f t="shared" si="362"/>
        <v/>
      </c>
      <c r="K3329" s="121" t="str">
        <f t="shared" si="359"/>
        <v/>
      </c>
      <c r="L3329" s="121">
        <f t="shared" si="360"/>
        <v>19.437037037037037</v>
      </c>
      <c r="M3329" s="121" t="str">
        <f t="shared" si="363"/>
        <v/>
      </c>
      <c r="N3329" s="121" t="str">
        <f t="shared" si="361"/>
        <v/>
      </c>
      <c r="O3329" s="123"/>
    </row>
    <row r="3330" spans="1:15">
      <c r="A3330" s="127"/>
      <c r="B3330" s="131"/>
      <c r="C3330" s="122" t="s">
        <v>893</v>
      </c>
      <c r="D3330" s="127">
        <v>1</v>
      </c>
      <c r="E3330" s="127">
        <v>16</v>
      </c>
      <c r="F3330" s="127">
        <v>2</v>
      </c>
      <c r="G3330" s="128">
        <v>6.1669999999999998</v>
      </c>
      <c r="H3330" s="121">
        <f t="shared" si="357"/>
        <v>1.5802469135802468</v>
      </c>
      <c r="I3330" s="121" t="str">
        <f t="shared" si="358"/>
        <v/>
      </c>
      <c r="J3330" s="121" t="str">
        <f t="shared" si="362"/>
        <v/>
      </c>
      <c r="K3330" s="121" t="str">
        <f t="shared" si="359"/>
        <v/>
      </c>
      <c r="L3330" s="121">
        <f t="shared" si="360"/>
        <v>19.490765432098765</v>
      </c>
      <c r="M3330" s="121" t="str">
        <f t="shared" si="363"/>
        <v/>
      </c>
      <c r="N3330" s="121" t="str">
        <f t="shared" si="361"/>
        <v/>
      </c>
      <c r="O3330" s="123"/>
    </row>
    <row r="3331" spans="1:15">
      <c r="A3331" s="127"/>
      <c r="B3331" s="131"/>
      <c r="C3331" s="122" t="s">
        <v>840</v>
      </c>
      <c r="D3331" s="127">
        <v>1</v>
      </c>
      <c r="E3331" s="127">
        <v>12</v>
      </c>
      <c r="F3331" s="127">
        <v>4</v>
      </c>
      <c r="G3331" s="128">
        <v>4.66</v>
      </c>
      <c r="H3331" s="121">
        <f t="shared" si="357"/>
        <v>0.88888888888888884</v>
      </c>
      <c r="I3331" s="121" t="str">
        <f t="shared" si="358"/>
        <v/>
      </c>
      <c r="J3331" s="121" t="str">
        <f t="shared" si="362"/>
        <v/>
      </c>
      <c r="K3331" s="121">
        <f t="shared" si="359"/>
        <v>16.568888888888889</v>
      </c>
      <c r="L3331" s="121" t="str">
        <f t="shared" si="360"/>
        <v/>
      </c>
      <c r="M3331" s="121" t="str">
        <f t="shared" si="363"/>
        <v/>
      </c>
      <c r="N3331" s="121" t="str">
        <f t="shared" si="361"/>
        <v/>
      </c>
      <c r="O3331" s="123"/>
    </row>
    <row r="3332" spans="1:15">
      <c r="A3332" s="127"/>
      <c r="B3332" s="131"/>
      <c r="C3332" s="122" t="s">
        <v>840</v>
      </c>
      <c r="D3332" s="127">
        <v>1</v>
      </c>
      <c r="E3332" s="127">
        <v>12</v>
      </c>
      <c r="F3332" s="127">
        <v>2</v>
      </c>
      <c r="G3332" s="128">
        <v>3.32</v>
      </c>
      <c r="H3332" s="121">
        <f t="shared" si="357"/>
        <v>0.88888888888888884</v>
      </c>
      <c r="I3332" s="121" t="str">
        <f t="shared" si="358"/>
        <v/>
      </c>
      <c r="J3332" s="121" t="str">
        <f t="shared" si="362"/>
        <v/>
      </c>
      <c r="K3332" s="121">
        <f t="shared" si="359"/>
        <v>5.902222222222222</v>
      </c>
      <c r="L3332" s="121" t="str">
        <f t="shared" si="360"/>
        <v/>
      </c>
      <c r="M3332" s="121" t="str">
        <f t="shared" si="363"/>
        <v/>
      </c>
      <c r="N3332" s="121" t="str">
        <f t="shared" si="361"/>
        <v/>
      </c>
      <c r="O3332" s="123"/>
    </row>
    <row r="3333" spans="1:15">
      <c r="A3333" s="127"/>
      <c r="B3333" s="131"/>
      <c r="C3333" s="122" t="s">
        <v>840</v>
      </c>
      <c r="D3333" s="127">
        <v>1</v>
      </c>
      <c r="E3333" s="127">
        <v>12</v>
      </c>
      <c r="F3333" s="127">
        <v>2</v>
      </c>
      <c r="G3333" s="128">
        <v>3.6</v>
      </c>
      <c r="H3333" s="121">
        <f t="shared" si="357"/>
        <v>0.88888888888888884</v>
      </c>
      <c r="I3333" s="121" t="str">
        <f t="shared" si="358"/>
        <v/>
      </c>
      <c r="J3333" s="121" t="str">
        <f t="shared" si="362"/>
        <v/>
      </c>
      <c r="K3333" s="121">
        <f t="shared" si="359"/>
        <v>6.3999999999999995</v>
      </c>
      <c r="L3333" s="121" t="str">
        <f t="shared" si="360"/>
        <v/>
      </c>
      <c r="M3333" s="121" t="str">
        <f t="shared" si="363"/>
        <v/>
      </c>
      <c r="N3333" s="121" t="str">
        <f t="shared" si="361"/>
        <v/>
      </c>
      <c r="O3333" s="123"/>
    </row>
    <row r="3334" spans="1:15">
      <c r="A3334" s="127"/>
      <c r="B3334" s="131"/>
      <c r="C3334" s="122" t="s">
        <v>905</v>
      </c>
      <c r="D3334" s="127">
        <v>1</v>
      </c>
      <c r="E3334" s="127">
        <v>8</v>
      </c>
      <c r="F3334" s="127">
        <v>206</v>
      </c>
      <c r="G3334" s="128">
        <v>1.46</v>
      </c>
      <c r="H3334" s="121">
        <f t="shared" ref="H3334:H3397" si="364">E3334*E3334/(162)</f>
        <v>0.39506172839506171</v>
      </c>
      <c r="I3334" s="121">
        <f t="shared" ref="I3334:I3397" si="365">IF((E3334=8),D3334*G3334*F3334*H3334,"")</f>
        <v>118.81876543209876</v>
      </c>
      <c r="J3334" s="121" t="str">
        <f t="shared" si="362"/>
        <v/>
      </c>
      <c r="K3334" s="121" t="str">
        <f t="shared" ref="K3334:K3397" si="366">IF((E3334=12),D3334*F3334*G3334*H3334,"")</f>
        <v/>
      </c>
      <c r="L3334" s="121" t="str">
        <f t="shared" ref="L3334:L3397" si="367">IF((E3334=16),D3334*F3334*G3334*H3334,"")</f>
        <v/>
      </c>
      <c r="M3334" s="121" t="str">
        <f t="shared" si="363"/>
        <v/>
      </c>
      <c r="N3334" s="121" t="str">
        <f t="shared" ref="N3334:N3397" si="368">IF((E3334=25),D3334*F3334*G3334*H3334,"")</f>
        <v/>
      </c>
      <c r="O3334" s="123"/>
    </row>
    <row r="3335" spans="1:15">
      <c r="A3335" s="127"/>
      <c r="B3335" s="131"/>
      <c r="C3335" s="122" t="s">
        <v>928</v>
      </c>
      <c r="D3335" s="127">
        <v>1</v>
      </c>
      <c r="E3335" s="127">
        <v>20</v>
      </c>
      <c r="F3335" s="127">
        <v>19</v>
      </c>
      <c r="G3335" s="128">
        <v>0.25</v>
      </c>
      <c r="H3335" s="121">
        <f t="shared" si="364"/>
        <v>2.4691358024691357</v>
      </c>
      <c r="I3335" s="121" t="str">
        <f t="shared" si="365"/>
        <v/>
      </c>
      <c r="J3335" s="121" t="str">
        <f t="shared" si="362"/>
        <v/>
      </c>
      <c r="K3335" s="121" t="str">
        <f t="shared" si="366"/>
        <v/>
      </c>
      <c r="L3335" s="121" t="str">
        <f t="shared" si="367"/>
        <v/>
      </c>
      <c r="M3335" s="121">
        <f t="shared" si="363"/>
        <v>11.728395061728394</v>
      </c>
      <c r="N3335" s="121" t="str">
        <f t="shared" si="368"/>
        <v/>
      </c>
      <c r="O3335" s="123"/>
    </row>
    <row r="3336" spans="1:15">
      <c r="A3336" s="127"/>
      <c r="B3336" s="131" t="s">
        <v>597</v>
      </c>
      <c r="C3336" s="122" t="s">
        <v>914</v>
      </c>
      <c r="D3336" s="127">
        <v>1</v>
      </c>
      <c r="E3336" s="127">
        <v>16</v>
      </c>
      <c r="F3336" s="127">
        <v>2</v>
      </c>
      <c r="G3336" s="128">
        <v>6.2249999999999996</v>
      </c>
      <c r="H3336" s="121">
        <f t="shared" si="364"/>
        <v>1.5802469135802468</v>
      </c>
      <c r="I3336" s="121" t="str">
        <f t="shared" si="365"/>
        <v/>
      </c>
      <c r="J3336" s="121" t="str">
        <f t="shared" si="362"/>
        <v/>
      </c>
      <c r="K3336" s="121" t="str">
        <f t="shared" si="366"/>
        <v/>
      </c>
      <c r="L3336" s="121">
        <f t="shared" si="367"/>
        <v>19.67407407407407</v>
      </c>
      <c r="M3336" s="121" t="str">
        <f t="shared" si="363"/>
        <v/>
      </c>
      <c r="N3336" s="121" t="str">
        <f t="shared" si="368"/>
        <v/>
      </c>
      <c r="O3336" s="123"/>
    </row>
    <row r="3337" spans="1:15">
      <c r="A3337" s="127"/>
      <c r="B3337" s="131"/>
      <c r="C3337" s="122" t="s">
        <v>915</v>
      </c>
      <c r="D3337" s="127">
        <v>1</v>
      </c>
      <c r="E3337" s="127">
        <v>16</v>
      </c>
      <c r="F3337" s="127">
        <v>2</v>
      </c>
      <c r="G3337" s="128">
        <v>6.2249999999999996</v>
      </c>
      <c r="H3337" s="121">
        <f t="shared" si="364"/>
        <v>1.5802469135802468</v>
      </c>
      <c r="I3337" s="121" t="str">
        <f t="shared" si="365"/>
        <v/>
      </c>
      <c r="J3337" s="121" t="str">
        <f t="shared" si="362"/>
        <v/>
      </c>
      <c r="K3337" s="121" t="str">
        <f t="shared" si="366"/>
        <v/>
      </c>
      <c r="L3337" s="121">
        <f t="shared" si="367"/>
        <v>19.67407407407407</v>
      </c>
      <c r="M3337" s="121" t="str">
        <f t="shared" si="363"/>
        <v/>
      </c>
      <c r="N3337" s="121" t="str">
        <f t="shared" si="368"/>
        <v/>
      </c>
      <c r="O3337" s="123"/>
    </row>
    <row r="3338" spans="1:15">
      <c r="A3338" s="127"/>
      <c r="B3338" s="131"/>
      <c r="C3338" s="122" t="s">
        <v>905</v>
      </c>
      <c r="D3338" s="127">
        <v>1</v>
      </c>
      <c r="E3338" s="127">
        <v>8</v>
      </c>
      <c r="F3338" s="127">
        <v>38</v>
      </c>
      <c r="G3338" s="128">
        <v>1.32</v>
      </c>
      <c r="H3338" s="121">
        <f t="shared" si="364"/>
        <v>0.39506172839506171</v>
      </c>
      <c r="I3338" s="121">
        <f t="shared" si="365"/>
        <v>19.816296296296297</v>
      </c>
      <c r="J3338" s="121" t="str">
        <f t="shared" si="362"/>
        <v/>
      </c>
      <c r="K3338" s="121" t="str">
        <f t="shared" si="366"/>
        <v/>
      </c>
      <c r="L3338" s="121" t="str">
        <f t="shared" si="367"/>
        <v/>
      </c>
      <c r="M3338" s="121" t="str">
        <f t="shared" si="363"/>
        <v/>
      </c>
      <c r="N3338" s="121" t="str">
        <f t="shared" si="368"/>
        <v/>
      </c>
      <c r="O3338" s="123"/>
    </row>
    <row r="3339" spans="1:15">
      <c r="A3339" s="127"/>
      <c r="B3339" s="131" t="s">
        <v>598</v>
      </c>
      <c r="C3339" s="122" t="s">
        <v>914</v>
      </c>
      <c r="D3339" s="127">
        <v>1</v>
      </c>
      <c r="E3339" s="127">
        <v>12</v>
      </c>
      <c r="F3339" s="127">
        <v>2</v>
      </c>
      <c r="G3339" s="128">
        <v>3.395</v>
      </c>
      <c r="H3339" s="121">
        <f t="shared" si="364"/>
        <v>0.88888888888888884</v>
      </c>
      <c r="I3339" s="121" t="str">
        <f t="shared" si="365"/>
        <v/>
      </c>
      <c r="J3339" s="121" t="str">
        <f t="shared" ref="J3339:J3402" si="369">IF((E3339=10),D3339*F3339*G3339*H3339,"")</f>
        <v/>
      </c>
      <c r="K3339" s="121">
        <f t="shared" si="366"/>
        <v>6.0355555555555549</v>
      </c>
      <c r="L3339" s="121" t="str">
        <f t="shared" si="367"/>
        <v/>
      </c>
      <c r="M3339" s="121" t="str">
        <f t="shared" si="363"/>
        <v/>
      </c>
      <c r="N3339" s="121" t="str">
        <f t="shared" si="368"/>
        <v/>
      </c>
      <c r="O3339" s="123"/>
    </row>
    <row r="3340" spans="1:15">
      <c r="A3340" s="127"/>
      <c r="B3340" s="131"/>
      <c r="C3340" s="122" t="s">
        <v>915</v>
      </c>
      <c r="D3340" s="127">
        <v>1</v>
      </c>
      <c r="E3340" s="127">
        <v>12</v>
      </c>
      <c r="F3340" s="127">
        <v>2</v>
      </c>
      <c r="G3340" s="128">
        <v>3.395</v>
      </c>
      <c r="H3340" s="121">
        <f t="shared" si="364"/>
        <v>0.88888888888888884</v>
      </c>
      <c r="I3340" s="121" t="str">
        <f t="shared" si="365"/>
        <v/>
      </c>
      <c r="J3340" s="121" t="str">
        <f t="shared" si="369"/>
        <v/>
      </c>
      <c r="K3340" s="121">
        <f t="shared" si="366"/>
        <v>6.0355555555555549</v>
      </c>
      <c r="L3340" s="121" t="str">
        <f t="shared" si="367"/>
        <v/>
      </c>
      <c r="M3340" s="121" t="str">
        <f t="shared" si="363"/>
        <v/>
      </c>
      <c r="N3340" s="121" t="str">
        <f t="shared" si="368"/>
        <v/>
      </c>
      <c r="O3340" s="123"/>
    </row>
    <row r="3341" spans="1:15">
      <c r="A3341" s="127"/>
      <c r="B3341" s="131"/>
      <c r="C3341" s="122" t="s">
        <v>905</v>
      </c>
      <c r="D3341" s="127">
        <v>1</v>
      </c>
      <c r="E3341" s="127">
        <v>8</v>
      </c>
      <c r="F3341" s="127">
        <v>22</v>
      </c>
      <c r="G3341" s="128">
        <v>1.32</v>
      </c>
      <c r="H3341" s="121">
        <f t="shared" si="364"/>
        <v>0.39506172839506171</v>
      </c>
      <c r="I3341" s="121">
        <f t="shared" si="365"/>
        <v>11.472592592592592</v>
      </c>
      <c r="J3341" s="121" t="str">
        <f t="shared" si="369"/>
        <v/>
      </c>
      <c r="K3341" s="121" t="str">
        <f t="shared" si="366"/>
        <v/>
      </c>
      <c r="L3341" s="121" t="str">
        <f t="shared" si="367"/>
        <v/>
      </c>
      <c r="M3341" s="121" t="str">
        <f t="shared" si="363"/>
        <v/>
      </c>
      <c r="N3341" s="121" t="str">
        <f t="shared" si="368"/>
        <v/>
      </c>
      <c r="O3341" s="123"/>
    </row>
    <row r="3342" spans="1:15">
      <c r="A3342" s="127"/>
      <c r="B3342" s="131" t="s">
        <v>931</v>
      </c>
      <c r="C3342" s="122" t="s">
        <v>914</v>
      </c>
      <c r="D3342" s="127">
        <v>1</v>
      </c>
      <c r="E3342" s="127">
        <v>16</v>
      </c>
      <c r="F3342" s="127">
        <v>2</v>
      </c>
      <c r="G3342" s="128">
        <v>4.01</v>
      </c>
      <c r="H3342" s="121">
        <f t="shared" si="364"/>
        <v>1.5802469135802468</v>
      </c>
      <c r="I3342" s="121" t="str">
        <f t="shared" si="365"/>
        <v/>
      </c>
      <c r="J3342" s="121" t="str">
        <f t="shared" si="369"/>
        <v/>
      </c>
      <c r="K3342" s="121" t="str">
        <f t="shared" si="366"/>
        <v/>
      </c>
      <c r="L3342" s="121">
        <f t="shared" si="367"/>
        <v>12.673580246913579</v>
      </c>
      <c r="M3342" s="121" t="str">
        <f t="shared" si="363"/>
        <v/>
      </c>
      <c r="N3342" s="121" t="str">
        <f t="shared" si="368"/>
        <v/>
      </c>
      <c r="O3342" s="123"/>
    </row>
    <row r="3343" spans="1:15">
      <c r="A3343" s="127"/>
      <c r="B3343" s="131"/>
      <c r="C3343" s="122" t="s">
        <v>915</v>
      </c>
      <c r="D3343" s="127">
        <v>1</v>
      </c>
      <c r="E3343" s="127">
        <v>16</v>
      </c>
      <c r="F3343" s="127">
        <v>2</v>
      </c>
      <c r="G3343" s="128">
        <v>4.01</v>
      </c>
      <c r="H3343" s="121">
        <f t="shared" si="364"/>
        <v>1.5802469135802468</v>
      </c>
      <c r="I3343" s="121" t="str">
        <f t="shared" si="365"/>
        <v/>
      </c>
      <c r="J3343" s="121" t="str">
        <f t="shared" si="369"/>
        <v/>
      </c>
      <c r="K3343" s="121" t="str">
        <f t="shared" si="366"/>
        <v/>
      </c>
      <c r="L3343" s="121">
        <f t="shared" si="367"/>
        <v>12.673580246913579</v>
      </c>
      <c r="M3343" s="121" t="str">
        <f t="shared" si="363"/>
        <v/>
      </c>
      <c r="N3343" s="121" t="str">
        <f t="shared" si="368"/>
        <v/>
      </c>
      <c r="O3343" s="123"/>
    </row>
    <row r="3344" spans="1:15">
      <c r="A3344" s="127"/>
      <c r="B3344" s="131"/>
      <c r="C3344" s="122" t="s">
        <v>905</v>
      </c>
      <c r="D3344" s="127">
        <v>1</v>
      </c>
      <c r="E3344" s="127">
        <v>8</v>
      </c>
      <c r="F3344" s="127">
        <v>25</v>
      </c>
      <c r="G3344" s="128">
        <v>1.46</v>
      </c>
      <c r="H3344" s="121">
        <f t="shared" si="364"/>
        <v>0.39506172839506171</v>
      </c>
      <c r="I3344" s="121">
        <f t="shared" si="365"/>
        <v>14.419753086419753</v>
      </c>
      <c r="J3344" s="121" t="str">
        <f t="shared" si="369"/>
        <v/>
      </c>
      <c r="K3344" s="121" t="str">
        <f t="shared" si="366"/>
        <v/>
      </c>
      <c r="L3344" s="121" t="str">
        <f t="shared" si="367"/>
        <v/>
      </c>
      <c r="M3344" s="121" t="str">
        <f t="shared" ref="M3344:M3407" si="370">IF((E3344=20),D3344*F3344*G3344*H3344,"")</f>
        <v/>
      </c>
      <c r="N3344" s="121" t="str">
        <f t="shared" si="368"/>
        <v/>
      </c>
      <c r="O3344" s="123"/>
    </row>
    <row r="3345" spans="1:15">
      <c r="A3345" s="127"/>
      <c r="B3345" s="131" t="s">
        <v>599</v>
      </c>
      <c r="C3345" s="122" t="s">
        <v>914</v>
      </c>
      <c r="D3345" s="127">
        <v>1</v>
      </c>
      <c r="E3345" s="127">
        <v>16</v>
      </c>
      <c r="F3345" s="127">
        <v>3</v>
      </c>
      <c r="G3345" s="128">
        <v>17.34</v>
      </c>
      <c r="H3345" s="121">
        <f t="shared" si="364"/>
        <v>1.5802469135802468</v>
      </c>
      <c r="I3345" s="121" t="str">
        <f t="shared" si="365"/>
        <v/>
      </c>
      <c r="J3345" s="121" t="str">
        <f t="shared" si="369"/>
        <v/>
      </c>
      <c r="K3345" s="121" t="str">
        <f t="shared" si="366"/>
        <v/>
      </c>
      <c r="L3345" s="121">
        <f t="shared" si="367"/>
        <v>82.204444444444434</v>
      </c>
      <c r="M3345" s="121" t="str">
        <f t="shared" si="370"/>
        <v/>
      </c>
      <c r="N3345" s="121" t="str">
        <f t="shared" si="368"/>
        <v/>
      </c>
      <c r="O3345" s="123"/>
    </row>
    <row r="3346" spans="1:15">
      <c r="A3346" s="127"/>
      <c r="B3346" s="131"/>
      <c r="C3346" s="122" t="s">
        <v>915</v>
      </c>
      <c r="D3346" s="127">
        <v>1</v>
      </c>
      <c r="E3346" s="127">
        <v>16</v>
      </c>
      <c r="F3346" s="127">
        <v>3</v>
      </c>
      <c r="G3346" s="128">
        <v>17.34</v>
      </c>
      <c r="H3346" s="121">
        <f t="shared" si="364"/>
        <v>1.5802469135802468</v>
      </c>
      <c r="I3346" s="121" t="str">
        <f t="shared" si="365"/>
        <v/>
      </c>
      <c r="J3346" s="121" t="str">
        <f t="shared" si="369"/>
        <v/>
      </c>
      <c r="K3346" s="121" t="str">
        <f t="shared" si="366"/>
        <v/>
      </c>
      <c r="L3346" s="121">
        <f t="shared" si="367"/>
        <v>82.204444444444434</v>
      </c>
      <c r="M3346" s="121" t="str">
        <f t="shared" si="370"/>
        <v/>
      </c>
      <c r="N3346" s="121" t="str">
        <f t="shared" si="368"/>
        <v/>
      </c>
      <c r="O3346" s="123"/>
    </row>
    <row r="3347" spans="1:15">
      <c r="A3347" s="127"/>
      <c r="B3347" s="131"/>
      <c r="C3347" s="122" t="s">
        <v>893</v>
      </c>
      <c r="D3347" s="127">
        <v>1</v>
      </c>
      <c r="E3347" s="127">
        <v>20</v>
      </c>
      <c r="F3347" s="127">
        <v>2</v>
      </c>
      <c r="G3347" s="128">
        <v>3.5</v>
      </c>
      <c r="H3347" s="121">
        <f t="shared" si="364"/>
        <v>2.4691358024691357</v>
      </c>
      <c r="I3347" s="121" t="str">
        <f t="shared" si="365"/>
        <v/>
      </c>
      <c r="J3347" s="121" t="str">
        <f t="shared" si="369"/>
        <v/>
      </c>
      <c r="K3347" s="121" t="str">
        <f t="shared" si="366"/>
        <v/>
      </c>
      <c r="L3347" s="121" t="str">
        <f t="shared" si="367"/>
        <v/>
      </c>
      <c r="M3347" s="121">
        <f t="shared" si="370"/>
        <v>17.283950617283949</v>
      </c>
      <c r="N3347" s="121" t="str">
        <f t="shared" si="368"/>
        <v/>
      </c>
      <c r="O3347" s="123"/>
    </row>
    <row r="3348" spans="1:15">
      <c r="A3348" s="127"/>
      <c r="B3348" s="131"/>
      <c r="C3348" s="122" t="s">
        <v>893</v>
      </c>
      <c r="D3348" s="127">
        <v>1</v>
      </c>
      <c r="E3348" s="127">
        <v>16</v>
      </c>
      <c r="F3348" s="127">
        <v>3</v>
      </c>
      <c r="G3348" s="128">
        <v>7.5</v>
      </c>
      <c r="H3348" s="121">
        <f t="shared" si="364"/>
        <v>1.5802469135802468</v>
      </c>
      <c r="I3348" s="121" t="str">
        <f t="shared" si="365"/>
        <v/>
      </c>
      <c r="J3348" s="121" t="str">
        <f t="shared" si="369"/>
        <v/>
      </c>
      <c r="K3348" s="121" t="str">
        <f t="shared" si="366"/>
        <v/>
      </c>
      <c r="L3348" s="121">
        <f t="shared" si="367"/>
        <v>35.555555555555557</v>
      </c>
      <c r="M3348" s="121" t="str">
        <f t="shared" si="370"/>
        <v/>
      </c>
      <c r="N3348" s="121" t="str">
        <f t="shared" si="368"/>
        <v/>
      </c>
      <c r="O3348" s="123"/>
    </row>
    <row r="3349" spans="1:15">
      <c r="A3349" s="127"/>
      <c r="B3349" s="131"/>
      <c r="C3349" s="122" t="s">
        <v>893</v>
      </c>
      <c r="D3349" s="127">
        <v>1</v>
      </c>
      <c r="E3349" s="127">
        <v>20</v>
      </c>
      <c r="F3349" s="127">
        <v>2</v>
      </c>
      <c r="G3349" s="128">
        <v>2.56</v>
      </c>
      <c r="H3349" s="121">
        <f t="shared" si="364"/>
        <v>2.4691358024691357</v>
      </c>
      <c r="I3349" s="121" t="str">
        <f t="shared" si="365"/>
        <v/>
      </c>
      <c r="J3349" s="121" t="str">
        <f t="shared" si="369"/>
        <v/>
      </c>
      <c r="K3349" s="121" t="str">
        <f t="shared" si="366"/>
        <v/>
      </c>
      <c r="L3349" s="121" t="str">
        <f t="shared" si="367"/>
        <v/>
      </c>
      <c r="M3349" s="121">
        <f t="shared" si="370"/>
        <v>12.641975308641975</v>
      </c>
      <c r="N3349" s="121" t="str">
        <f t="shared" si="368"/>
        <v/>
      </c>
      <c r="O3349" s="123"/>
    </row>
    <row r="3350" spans="1:15">
      <c r="A3350" s="127"/>
      <c r="B3350" s="131"/>
      <c r="C3350" s="122" t="s">
        <v>840</v>
      </c>
      <c r="D3350" s="127">
        <v>1</v>
      </c>
      <c r="E3350" s="127">
        <v>16</v>
      </c>
      <c r="F3350" s="127">
        <v>4</v>
      </c>
      <c r="G3350" s="128">
        <v>4.66</v>
      </c>
      <c r="H3350" s="121">
        <f t="shared" si="364"/>
        <v>1.5802469135802468</v>
      </c>
      <c r="I3350" s="121" t="str">
        <f t="shared" si="365"/>
        <v/>
      </c>
      <c r="J3350" s="121" t="str">
        <f t="shared" si="369"/>
        <v/>
      </c>
      <c r="K3350" s="121" t="str">
        <f t="shared" si="366"/>
        <v/>
      </c>
      <c r="L3350" s="121">
        <f t="shared" si="367"/>
        <v>29.455802469135801</v>
      </c>
      <c r="M3350" s="121" t="str">
        <f t="shared" si="370"/>
        <v/>
      </c>
      <c r="N3350" s="121" t="str">
        <f t="shared" si="368"/>
        <v/>
      </c>
      <c r="O3350" s="123"/>
    </row>
    <row r="3351" spans="1:15">
      <c r="A3351" s="127"/>
      <c r="B3351" s="131"/>
      <c r="C3351" s="122" t="s">
        <v>905</v>
      </c>
      <c r="D3351" s="127">
        <v>1</v>
      </c>
      <c r="E3351" s="127">
        <v>8</v>
      </c>
      <c r="F3351" s="127">
        <v>106</v>
      </c>
      <c r="G3351" s="128">
        <v>1.46</v>
      </c>
      <c r="H3351" s="121">
        <f t="shared" si="364"/>
        <v>0.39506172839506171</v>
      </c>
      <c r="I3351" s="121">
        <f t="shared" si="365"/>
        <v>61.139753086419745</v>
      </c>
      <c r="J3351" s="121" t="str">
        <f t="shared" si="369"/>
        <v/>
      </c>
      <c r="K3351" s="121" t="str">
        <f t="shared" si="366"/>
        <v/>
      </c>
      <c r="L3351" s="121" t="str">
        <f t="shared" si="367"/>
        <v/>
      </c>
      <c r="M3351" s="121" t="str">
        <f t="shared" si="370"/>
        <v/>
      </c>
      <c r="N3351" s="121" t="str">
        <f t="shared" si="368"/>
        <v/>
      </c>
      <c r="O3351" s="123"/>
    </row>
    <row r="3352" spans="1:15">
      <c r="A3352" s="127"/>
      <c r="B3352" s="131"/>
      <c r="C3352" s="122" t="s">
        <v>928</v>
      </c>
      <c r="D3352" s="127">
        <v>1</v>
      </c>
      <c r="E3352" s="127">
        <v>20</v>
      </c>
      <c r="F3352" s="127">
        <v>11</v>
      </c>
      <c r="G3352" s="128">
        <v>0.25</v>
      </c>
      <c r="H3352" s="121">
        <f t="shared" si="364"/>
        <v>2.4691358024691357</v>
      </c>
      <c r="I3352" s="121" t="str">
        <f t="shared" si="365"/>
        <v/>
      </c>
      <c r="J3352" s="121" t="str">
        <f t="shared" si="369"/>
        <v/>
      </c>
      <c r="K3352" s="121" t="str">
        <f t="shared" si="366"/>
        <v/>
      </c>
      <c r="L3352" s="121" t="str">
        <f t="shared" si="367"/>
        <v/>
      </c>
      <c r="M3352" s="121">
        <f t="shared" si="370"/>
        <v>6.7901234567901234</v>
      </c>
      <c r="N3352" s="121" t="str">
        <f t="shared" si="368"/>
        <v/>
      </c>
      <c r="O3352" s="123"/>
    </row>
    <row r="3353" spans="1:15">
      <c r="A3353" s="127"/>
      <c r="B3353" s="131" t="s">
        <v>694</v>
      </c>
      <c r="C3353" s="122" t="s">
        <v>914</v>
      </c>
      <c r="D3353" s="127">
        <v>4</v>
      </c>
      <c r="E3353" s="127">
        <v>16</v>
      </c>
      <c r="F3353" s="127">
        <v>3</v>
      </c>
      <c r="G3353" s="128">
        <v>3.22</v>
      </c>
      <c r="H3353" s="121">
        <f t="shared" si="364"/>
        <v>1.5802469135802468</v>
      </c>
      <c r="I3353" s="121" t="str">
        <f t="shared" si="365"/>
        <v/>
      </c>
      <c r="J3353" s="121" t="str">
        <f t="shared" si="369"/>
        <v/>
      </c>
      <c r="K3353" s="121" t="str">
        <f t="shared" si="366"/>
        <v/>
      </c>
      <c r="L3353" s="121">
        <f t="shared" si="367"/>
        <v>61.060740740740741</v>
      </c>
      <c r="M3353" s="121" t="str">
        <f t="shared" si="370"/>
        <v/>
      </c>
      <c r="N3353" s="121" t="str">
        <f t="shared" si="368"/>
        <v/>
      </c>
      <c r="O3353" s="123"/>
    </row>
    <row r="3354" spans="1:15">
      <c r="A3354" s="127"/>
      <c r="B3354" s="131"/>
      <c r="C3354" s="122" t="s">
        <v>915</v>
      </c>
      <c r="D3354" s="127">
        <v>4</v>
      </c>
      <c r="E3354" s="127">
        <v>16</v>
      </c>
      <c r="F3354" s="127">
        <v>3</v>
      </c>
      <c r="G3354" s="128">
        <v>3.22</v>
      </c>
      <c r="H3354" s="121">
        <f t="shared" si="364"/>
        <v>1.5802469135802468</v>
      </c>
      <c r="I3354" s="121" t="str">
        <f t="shared" si="365"/>
        <v/>
      </c>
      <c r="J3354" s="121" t="str">
        <f t="shared" si="369"/>
        <v/>
      </c>
      <c r="K3354" s="121" t="str">
        <f t="shared" si="366"/>
        <v/>
      </c>
      <c r="L3354" s="121">
        <f t="shared" si="367"/>
        <v>61.060740740740741</v>
      </c>
      <c r="M3354" s="121" t="str">
        <f t="shared" si="370"/>
        <v/>
      </c>
      <c r="N3354" s="121" t="str">
        <f t="shared" si="368"/>
        <v/>
      </c>
      <c r="O3354" s="123"/>
    </row>
    <row r="3355" spans="1:15">
      <c r="A3355" s="127"/>
      <c r="B3355" s="131"/>
      <c r="C3355" s="122" t="s">
        <v>905</v>
      </c>
      <c r="D3355" s="127">
        <v>4</v>
      </c>
      <c r="E3355" s="127">
        <v>8</v>
      </c>
      <c r="F3355" s="127">
        <v>15</v>
      </c>
      <c r="G3355" s="128">
        <v>1.46</v>
      </c>
      <c r="H3355" s="121">
        <f t="shared" si="364"/>
        <v>0.39506172839506171</v>
      </c>
      <c r="I3355" s="121">
        <f t="shared" si="365"/>
        <v>34.607407407407401</v>
      </c>
      <c r="J3355" s="121" t="str">
        <f t="shared" si="369"/>
        <v/>
      </c>
      <c r="K3355" s="121" t="str">
        <f t="shared" si="366"/>
        <v/>
      </c>
      <c r="L3355" s="121" t="str">
        <f t="shared" si="367"/>
        <v/>
      </c>
      <c r="M3355" s="121" t="str">
        <f t="shared" si="370"/>
        <v/>
      </c>
      <c r="N3355" s="121" t="str">
        <f t="shared" si="368"/>
        <v/>
      </c>
      <c r="O3355" s="123"/>
    </row>
    <row r="3356" spans="1:15">
      <c r="A3356" s="127"/>
      <c r="B3356" s="131" t="s">
        <v>600</v>
      </c>
      <c r="C3356" s="122" t="s">
        <v>914</v>
      </c>
      <c r="D3356" s="127">
        <v>1</v>
      </c>
      <c r="E3356" s="127">
        <v>16</v>
      </c>
      <c r="F3356" s="127">
        <v>3</v>
      </c>
      <c r="G3356" s="128">
        <v>5.84</v>
      </c>
      <c r="H3356" s="121">
        <f t="shared" si="364"/>
        <v>1.5802469135802468</v>
      </c>
      <c r="I3356" s="121" t="str">
        <f t="shared" si="365"/>
        <v/>
      </c>
      <c r="J3356" s="121" t="str">
        <f t="shared" si="369"/>
        <v/>
      </c>
      <c r="K3356" s="121" t="str">
        <f t="shared" si="366"/>
        <v/>
      </c>
      <c r="L3356" s="121">
        <f t="shared" si="367"/>
        <v>27.685925925925925</v>
      </c>
      <c r="M3356" s="121" t="str">
        <f t="shared" si="370"/>
        <v/>
      </c>
      <c r="N3356" s="121" t="str">
        <f t="shared" si="368"/>
        <v/>
      </c>
      <c r="O3356" s="123"/>
    </row>
    <row r="3357" spans="1:15">
      <c r="A3357" s="127"/>
      <c r="B3357" s="131"/>
      <c r="C3357" s="122" t="s">
        <v>915</v>
      </c>
      <c r="D3357" s="127">
        <v>1</v>
      </c>
      <c r="E3357" s="127">
        <v>16</v>
      </c>
      <c r="F3357" s="127">
        <v>3</v>
      </c>
      <c r="G3357" s="128">
        <v>5.84</v>
      </c>
      <c r="H3357" s="121">
        <f t="shared" si="364"/>
        <v>1.5802469135802468</v>
      </c>
      <c r="I3357" s="121" t="str">
        <f t="shared" si="365"/>
        <v/>
      </c>
      <c r="J3357" s="121" t="str">
        <f t="shared" si="369"/>
        <v/>
      </c>
      <c r="K3357" s="121" t="str">
        <f t="shared" si="366"/>
        <v/>
      </c>
      <c r="L3357" s="121">
        <f t="shared" si="367"/>
        <v>27.685925925925925</v>
      </c>
      <c r="M3357" s="121" t="str">
        <f t="shared" si="370"/>
        <v/>
      </c>
      <c r="N3357" s="121" t="str">
        <f t="shared" si="368"/>
        <v/>
      </c>
      <c r="O3357" s="123"/>
    </row>
    <row r="3358" spans="1:15">
      <c r="A3358" s="127"/>
      <c r="B3358" s="131"/>
      <c r="C3358" s="122" t="s">
        <v>893</v>
      </c>
      <c r="D3358" s="127">
        <v>1</v>
      </c>
      <c r="E3358" s="127">
        <v>16</v>
      </c>
      <c r="F3358" s="127">
        <v>4</v>
      </c>
      <c r="G3358" s="128">
        <v>2.36</v>
      </c>
      <c r="H3358" s="121">
        <f t="shared" si="364"/>
        <v>1.5802469135802468</v>
      </c>
      <c r="I3358" s="121" t="str">
        <f t="shared" si="365"/>
        <v/>
      </c>
      <c r="J3358" s="121" t="str">
        <f t="shared" si="369"/>
        <v/>
      </c>
      <c r="K3358" s="121" t="str">
        <f t="shared" si="366"/>
        <v/>
      </c>
      <c r="L3358" s="121">
        <f t="shared" si="367"/>
        <v>14.917530864197529</v>
      </c>
      <c r="M3358" s="121" t="str">
        <f t="shared" si="370"/>
        <v/>
      </c>
      <c r="N3358" s="121" t="str">
        <f t="shared" si="368"/>
        <v/>
      </c>
      <c r="O3358" s="123"/>
    </row>
    <row r="3359" spans="1:15">
      <c r="A3359" s="127"/>
      <c r="B3359" s="131"/>
      <c r="C3359" s="122" t="s">
        <v>840</v>
      </c>
      <c r="D3359" s="127">
        <v>1</v>
      </c>
      <c r="E3359" s="127">
        <v>16</v>
      </c>
      <c r="F3359" s="127">
        <v>2</v>
      </c>
      <c r="G3359" s="128">
        <v>3.42</v>
      </c>
      <c r="H3359" s="121">
        <f t="shared" si="364"/>
        <v>1.5802469135802468</v>
      </c>
      <c r="I3359" s="121" t="str">
        <f t="shared" si="365"/>
        <v/>
      </c>
      <c r="J3359" s="121" t="str">
        <f t="shared" si="369"/>
        <v/>
      </c>
      <c r="K3359" s="121" t="str">
        <f t="shared" si="366"/>
        <v/>
      </c>
      <c r="L3359" s="121">
        <f t="shared" si="367"/>
        <v>10.808888888888887</v>
      </c>
      <c r="M3359" s="121" t="str">
        <f t="shared" si="370"/>
        <v/>
      </c>
      <c r="N3359" s="121" t="str">
        <f t="shared" si="368"/>
        <v/>
      </c>
      <c r="O3359" s="123"/>
    </row>
    <row r="3360" spans="1:15">
      <c r="A3360" s="127"/>
      <c r="B3360" s="131"/>
      <c r="C3360" s="122" t="s">
        <v>905</v>
      </c>
      <c r="D3360" s="127">
        <v>1</v>
      </c>
      <c r="E3360" s="127">
        <v>8</v>
      </c>
      <c r="F3360" s="127">
        <v>33</v>
      </c>
      <c r="G3360" s="128">
        <v>1.46</v>
      </c>
      <c r="H3360" s="121">
        <f t="shared" si="364"/>
        <v>0.39506172839506171</v>
      </c>
      <c r="I3360" s="121">
        <f t="shared" si="365"/>
        <v>19.034074074074073</v>
      </c>
      <c r="J3360" s="121" t="str">
        <f t="shared" si="369"/>
        <v/>
      </c>
      <c r="K3360" s="121" t="str">
        <f t="shared" si="366"/>
        <v/>
      </c>
      <c r="L3360" s="121" t="str">
        <f t="shared" si="367"/>
        <v/>
      </c>
      <c r="M3360" s="121" t="str">
        <f t="shared" si="370"/>
        <v/>
      </c>
      <c r="N3360" s="121" t="str">
        <f t="shared" si="368"/>
        <v/>
      </c>
      <c r="O3360" s="123"/>
    </row>
    <row r="3361" spans="1:15">
      <c r="A3361" s="127"/>
      <c r="B3361" s="131"/>
      <c r="C3361" s="122" t="s">
        <v>928</v>
      </c>
      <c r="D3361" s="127">
        <v>1</v>
      </c>
      <c r="E3361" s="127">
        <v>20</v>
      </c>
      <c r="F3361" s="127">
        <v>6</v>
      </c>
      <c r="G3361" s="128">
        <v>0.25</v>
      </c>
      <c r="H3361" s="121">
        <f t="shared" si="364"/>
        <v>2.4691358024691357</v>
      </c>
      <c r="I3361" s="121" t="str">
        <f t="shared" si="365"/>
        <v/>
      </c>
      <c r="J3361" s="121" t="str">
        <f t="shared" si="369"/>
        <v/>
      </c>
      <c r="K3361" s="121" t="str">
        <f t="shared" si="366"/>
        <v/>
      </c>
      <c r="L3361" s="121" t="str">
        <f t="shared" si="367"/>
        <v/>
      </c>
      <c r="M3361" s="121">
        <f t="shared" si="370"/>
        <v>3.7037037037037033</v>
      </c>
      <c r="N3361" s="121" t="str">
        <f t="shared" si="368"/>
        <v/>
      </c>
      <c r="O3361" s="123"/>
    </row>
    <row r="3362" spans="1:15">
      <c r="A3362" s="127"/>
      <c r="B3362" s="131" t="s">
        <v>601</v>
      </c>
      <c r="C3362" s="122" t="s">
        <v>914</v>
      </c>
      <c r="D3362" s="127">
        <v>1</v>
      </c>
      <c r="E3362" s="127">
        <v>16</v>
      </c>
      <c r="F3362" s="127">
        <v>3</v>
      </c>
      <c r="G3362" s="128">
        <v>17.34</v>
      </c>
      <c r="H3362" s="121">
        <f t="shared" si="364"/>
        <v>1.5802469135802468</v>
      </c>
      <c r="I3362" s="121" t="str">
        <f t="shared" si="365"/>
        <v/>
      </c>
      <c r="J3362" s="121" t="str">
        <f t="shared" si="369"/>
        <v/>
      </c>
      <c r="K3362" s="121" t="str">
        <f t="shared" si="366"/>
        <v/>
      </c>
      <c r="L3362" s="121">
        <f t="shared" si="367"/>
        <v>82.204444444444434</v>
      </c>
      <c r="M3362" s="121" t="str">
        <f t="shared" si="370"/>
        <v/>
      </c>
      <c r="N3362" s="121" t="str">
        <f t="shared" si="368"/>
        <v/>
      </c>
      <c r="O3362" s="123"/>
    </row>
    <row r="3363" spans="1:15">
      <c r="A3363" s="127"/>
      <c r="B3363" s="131"/>
      <c r="C3363" s="122" t="s">
        <v>915</v>
      </c>
      <c r="D3363" s="127">
        <v>1</v>
      </c>
      <c r="E3363" s="127">
        <v>16</v>
      </c>
      <c r="F3363" s="127">
        <v>3</v>
      </c>
      <c r="G3363" s="128">
        <v>17.34</v>
      </c>
      <c r="H3363" s="121">
        <f t="shared" si="364"/>
        <v>1.5802469135802468</v>
      </c>
      <c r="I3363" s="121" t="str">
        <f t="shared" si="365"/>
        <v/>
      </c>
      <c r="J3363" s="121" t="str">
        <f t="shared" si="369"/>
        <v/>
      </c>
      <c r="K3363" s="121" t="str">
        <f t="shared" si="366"/>
        <v/>
      </c>
      <c r="L3363" s="121">
        <f t="shared" si="367"/>
        <v>82.204444444444434</v>
      </c>
      <c r="M3363" s="121" t="str">
        <f t="shared" si="370"/>
        <v/>
      </c>
      <c r="N3363" s="121" t="str">
        <f t="shared" si="368"/>
        <v/>
      </c>
      <c r="O3363" s="123"/>
    </row>
    <row r="3364" spans="1:15">
      <c r="A3364" s="127"/>
      <c r="B3364" s="131"/>
      <c r="C3364" s="122" t="s">
        <v>893</v>
      </c>
      <c r="D3364" s="127">
        <v>1</v>
      </c>
      <c r="E3364" s="127">
        <v>20</v>
      </c>
      <c r="F3364" s="127">
        <v>4</v>
      </c>
      <c r="G3364" s="128">
        <v>2.56</v>
      </c>
      <c r="H3364" s="121">
        <f t="shared" si="364"/>
        <v>2.4691358024691357</v>
      </c>
      <c r="I3364" s="121" t="str">
        <f t="shared" si="365"/>
        <v/>
      </c>
      <c r="J3364" s="121" t="str">
        <f t="shared" si="369"/>
        <v/>
      </c>
      <c r="K3364" s="121" t="str">
        <f t="shared" si="366"/>
        <v/>
      </c>
      <c r="L3364" s="121" t="str">
        <f t="shared" si="367"/>
        <v/>
      </c>
      <c r="M3364" s="121">
        <f t="shared" si="370"/>
        <v>25.283950617283949</v>
      </c>
      <c r="N3364" s="121" t="str">
        <f t="shared" si="368"/>
        <v/>
      </c>
      <c r="O3364" s="123"/>
    </row>
    <row r="3365" spans="1:15">
      <c r="A3365" s="127"/>
      <c r="B3365" s="131"/>
      <c r="C3365" s="122" t="s">
        <v>893</v>
      </c>
      <c r="D3365" s="127">
        <v>1</v>
      </c>
      <c r="E3365" s="127">
        <v>20</v>
      </c>
      <c r="F3365" s="127">
        <v>2</v>
      </c>
      <c r="G3365" s="128">
        <v>7.5</v>
      </c>
      <c r="H3365" s="121">
        <f t="shared" si="364"/>
        <v>2.4691358024691357</v>
      </c>
      <c r="I3365" s="121" t="str">
        <f t="shared" si="365"/>
        <v/>
      </c>
      <c r="J3365" s="121" t="str">
        <f t="shared" si="369"/>
        <v/>
      </c>
      <c r="K3365" s="121" t="str">
        <f t="shared" si="366"/>
        <v/>
      </c>
      <c r="L3365" s="121" t="str">
        <f t="shared" si="367"/>
        <v/>
      </c>
      <c r="M3365" s="121">
        <f t="shared" si="370"/>
        <v>37.037037037037038</v>
      </c>
      <c r="N3365" s="121" t="str">
        <f t="shared" si="368"/>
        <v/>
      </c>
      <c r="O3365" s="123"/>
    </row>
    <row r="3366" spans="1:15">
      <c r="A3366" s="127"/>
      <c r="B3366" s="131"/>
      <c r="C3366" s="122" t="s">
        <v>917</v>
      </c>
      <c r="D3366" s="127">
        <v>1</v>
      </c>
      <c r="E3366" s="127">
        <v>16</v>
      </c>
      <c r="F3366" s="127">
        <v>4</v>
      </c>
      <c r="G3366" s="128">
        <v>4.66</v>
      </c>
      <c r="H3366" s="121">
        <f t="shared" si="364"/>
        <v>1.5802469135802468</v>
      </c>
      <c r="I3366" s="121" t="str">
        <f t="shared" si="365"/>
        <v/>
      </c>
      <c r="J3366" s="121" t="str">
        <f t="shared" si="369"/>
        <v/>
      </c>
      <c r="K3366" s="121" t="str">
        <f t="shared" si="366"/>
        <v/>
      </c>
      <c r="L3366" s="121">
        <f t="shared" si="367"/>
        <v>29.455802469135801</v>
      </c>
      <c r="M3366" s="121" t="str">
        <f t="shared" si="370"/>
        <v/>
      </c>
      <c r="N3366" s="121" t="str">
        <f t="shared" si="368"/>
        <v/>
      </c>
      <c r="O3366" s="123"/>
    </row>
    <row r="3367" spans="1:15">
      <c r="A3367" s="127"/>
      <c r="B3367" s="131"/>
      <c r="C3367" s="122" t="s">
        <v>905</v>
      </c>
      <c r="D3367" s="127">
        <v>1</v>
      </c>
      <c r="E3367" s="127">
        <v>8</v>
      </c>
      <c r="F3367" s="127">
        <v>106</v>
      </c>
      <c r="G3367" s="128">
        <v>1.46</v>
      </c>
      <c r="H3367" s="121">
        <f t="shared" si="364"/>
        <v>0.39506172839506171</v>
      </c>
      <c r="I3367" s="121">
        <f t="shared" si="365"/>
        <v>61.139753086419745</v>
      </c>
      <c r="J3367" s="121" t="str">
        <f t="shared" si="369"/>
        <v/>
      </c>
      <c r="K3367" s="121" t="str">
        <f t="shared" si="366"/>
        <v/>
      </c>
      <c r="L3367" s="121" t="str">
        <f t="shared" si="367"/>
        <v/>
      </c>
      <c r="M3367" s="121" t="str">
        <f t="shared" si="370"/>
        <v/>
      </c>
      <c r="N3367" s="121" t="str">
        <f t="shared" si="368"/>
        <v/>
      </c>
      <c r="O3367" s="123"/>
    </row>
    <row r="3368" spans="1:15">
      <c r="A3368" s="127"/>
      <c r="B3368" s="131"/>
      <c r="C3368" s="122" t="s">
        <v>928</v>
      </c>
      <c r="D3368" s="127">
        <v>1</v>
      </c>
      <c r="E3368" s="127">
        <v>20</v>
      </c>
      <c r="F3368" s="127">
        <v>11</v>
      </c>
      <c r="G3368" s="128">
        <v>0.25</v>
      </c>
      <c r="H3368" s="121">
        <f t="shared" si="364"/>
        <v>2.4691358024691357</v>
      </c>
      <c r="I3368" s="121" t="str">
        <f t="shared" si="365"/>
        <v/>
      </c>
      <c r="J3368" s="121" t="str">
        <f t="shared" si="369"/>
        <v/>
      </c>
      <c r="K3368" s="121" t="str">
        <f t="shared" si="366"/>
        <v/>
      </c>
      <c r="L3368" s="121" t="str">
        <f t="shared" si="367"/>
        <v/>
      </c>
      <c r="M3368" s="121">
        <f t="shared" si="370"/>
        <v>6.7901234567901234</v>
      </c>
      <c r="N3368" s="121" t="str">
        <f t="shared" si="368"/>
        <v/>
      </c>
      <c r="O3368" s="123"/>
    </row>
    <row r="3369" spans="1:15">
      <c r="A3369" s="127"/>
      <c r="B3369" s="131" t="s">
        <v>602</v>
      </c>
      <c r="C3369" s="122" t="s">
        <v>914</v>
      </c>
      <c r="D3369" s="127">
        <v>1</v>
      </c>
      <c r="E3369" s="127">
        <v>16</v>
      </c>
      <c r="F3369" s="127">
        <v>2</v>
      </c>
      <c r="G3369" s="128">
        <v>8.5649999999999995</v>
      </c>
      <c r="H3369" s="121">
        <f t="shared" si="364"/>
        <v>1.5802469135802468</v>
      </c>
      <c r="I3369" s="121" t="str">
        <f t="shared" si="365"/>
        <v/>
      </c>
      <c r="J3369" s="121" t="str">
        <f t="shared" si="369"/>
        <v/>
      </c>
      <c r="K3369" s="121" t="str">
        <f t="shared" si="366"/>
        <v/>
      </c>
      <c r="L3369" s="121">
        <f t="shared" si="367"/>
        <v>27.069629629629627</v>
      </c>
      <c r="M3369" s="121" t="str">
        <f t="shared" si="370"/>
        <v/>
      </c>
      <c r="N3369" s="121" t="str">
        <f t="shared" si="368"/>
        <v/>
      </c>
      <c r="O3369" s="123"/>
    </row>
    <row r="3370" spans="1:15">
      <c r="A3370" s="127"/>
      <c r="B3370" s="131"/>
      <c r="C3370" s="122" t="s">
        <v>915</v>
      </c>
      <c r="D3370" s="127">
        <v>1</v>
      </c>
      <c r="E3370" s="127">
        <v>16</v>
      </c>
      <c r="F3370" s="127">
        <v>2</v>
      </c>
      <c r="G3370" s="128">
        <v>8.5649999999999995</v>
      </c>
      <c r="H3370" s="121">
        <f t="shared" si="364"/>
        <v>1.5802469135802468</v>
      </c>
      <c r="I3370" s="121" t="str">
        <f t="shared" si="365"/>
        <v/>
      </c>
      <c r="J3370" s="121" t="str">
        <f t="shared" si="369"/>
        <v/>
      </c>
      <c r="K3370" s="121" t="str">
        <f t="shared" si="366"/>
        <v/>
      </c>
      <c r="L3370" s="121">
        <f t="shared" si="367"/>
        <v>27.069629629629627</v>
      </c>
      <c r="M3370" s="121" t="str">
        <f t="shared" si="370"/>
        <v/>
      </c>
      <c r="N3370" s="121" t="str">
        <f t="shared" si="368"/>
        <v/>
      </c>
      <c r="O3370" s="123"/>
    </row>
    <row r="3371" spans="1:15">
      <c r="A3371" s="127"/>
      <c r="B3371" s="131"/>
      <c r="C3371" s="122" t="s">
        <v>893</v>
      </c>
      <c r="D3371" s="127">
        <v>1</v>
      </c>
      <c r="E3371" s="127">
        <v>20</v>
      </c>
      <c r="F3371" s="127">
        <v>1</v>
      </c>
      <c r="G3371" s="128">
        <v>5.19</v>
      </c>
      <c r="H3371" s="121">
        <f t="shared" si="364"/>
        <v>2.4691358024691357</v>
      </c>
      <c r="I3371" s="121" t="str">
        <f t="shared" si="365"/>
        <v/>
      </c>
      <c r="J3371" s="121" t="str">
        <f t="shared" si="369"/>
        <v/>
      </c>
      <c r="K3371" s="121" t="str">
        <f t="shared" si="366"/>
        <v/>
      </c>
      <c r="L3371" s="121" t="str">
        <f t="shared" si="367"/>
        <v/>
      </c>
      <c r="M3371" s="121">
        <f t="shared" si="370"/>
        <v>12.814814814814815</v>
      </c>
      <c r="N3371" s="121" t="str">
        <f t="shared" si="368"/>
        <v/>
      </c>
      <c r="O3371" s="123"/>
    </row>
    <row r="3372" spans="1:15">
      <c r="A3372" s="127"/>
      <c r="B3372" s="131"/>
      <c r="C3372" s="122" t="s">
        <v>893</v>
      </c>
      <c r="D3372" s="127">
        <v>1</v>
      </c>
      <c r="E3372" s="127">
        <v>20</v>
      </c>
      <c r="F3372" s="127">
        <v>1</v>
      </c>
      <c r="G3372" s="128">
        <v>2.0099999999999998</v>
      </c>
      <c r="H3372" s="121">
        <f t="shared" si="364"/>
        <v>2.4691358024691357</v>
      </c>
      <c r="I3372" s="121" t="str">
        <f t="shared" si="365"/>
        <v/>
      </c>
      <c r="J3372" s="121" t="str">
        <f t="shared" si="369"/>
        <v/>
      </c>
      <c r="K3372" s="121" t="str">
        <f t="shared" si="366"/>
        <v/>
      </c>
      <c r="L3372" s="121" t="str">
        <f t="shared" si="367"/>
        <v/>
      </c>
      <c r="M3372" s="121">
        <f t="shared" si="370"/>
        <v>4.9629629629629619</v>
      </c>
      <c r="N3372" s="121" t="str">
        <f t="shared" si="368"/>
        <v/>
      </c>
      <c r="O3372" s="123"/>
    </row>
    <row r="3373" spans="1:15">
      <c r="A3373" s="127"/>
      <c r="B3373" s="131"/>
      <c r="C3373" s="122" t="s">
        <v>840</v>
      </c>
      <c r="D3373" s="127">
        <v>1</v>
      </c>
      <c r="E3373" s="127">
        <v>16</v>
      </c>
      <c r="F3373" s="127">
        <v>1</v>
      </c>
      <c r="G3373" s="128">
        <v>3.431</v>
      </c>
      <c r="H3373" s="121">
        <f t="shared" si="364"/>
        <v>1.5802469135802468</v>
      </c>
      <c r="I3373" s="121" t="str">
        <f t="shared" si="365"/>
        <v/>
      </c>
      <c r="J3373" s="121" t="str">
        <f t="shared" si="369"/>
        <v/>
      </c>
      <c r="K3373" s="121" t="str">
        <f t="shared" si="366"/>
        <v/>
      </c>
      <c r="L3373" s="121">
        <f t="shared" si="367"/>
        <v>5.4218271604938266</v>
      </c>
      <c r="M3373" s="121" t="str">
        <f t="shared" si="370"/>
        <v/>
      </c>
      <c r="N3373" s="121" t="str">
        <f t="shared" si="368"/>
        <v/>
      </c>
      <c r="O3373" s="123"/>
    </row>
    <row r="3374" spans="1:15">
      <c r="A3374" s="127"/>
      <c r="B3374" s="131"/>
      <c r="C3374" s="122" t="s">
        <v>905</v>
      </c>
      <c r="D3374" s="127">
        <v>1</v>
      </c>
      <c r="E3374" s="127">
        <v>8</v>
      </c>
      <c r="F3374" s="127">
        <v>59</v>
      </c>
      <c r="G3374" s="128">
        <v>1.32</v>
      </c>
      <c r="H3374" s="121">
        <f t="shared" si="364"/>
        <v>0.39506172839506171</v>
      </c>
      <c r="I3374" s="121">
        <f t="shared" si="365"/>
        <v>30.767407407407408</v>
      </c>
      <c r="J3374" s="121" t="str">
        <f t="shared" si="369"/>
        <v/>
      </c>
      <c r="K3374" s="121" t="str">
        <f t="shared" si="366"/>
        <v/>
      </c>
      <c r="L3374" s="121" t="str">
        <f t="shared" si="367"/>
        <v/>
      </c>
      <c r="M3374" s="121" t="str">
        <f t="shared" si="370"/>
        <v/>
      </c>
      <c r="N3374" s="121" t="str">
        <f t="shared" si="368"/>
        <v/>
      </c>
      <c r="O3374" s="123"/>
    </row>
    <row r="3375" spans="1:15">
      <c r="A3375" s="127"/>
      <c r="B3375" s="131" t="s">
        <v>603</v>
      </c>
      <c r="C3375" s="122" t="s">
        <v>914</v>
      </c>
      <c r="D3375" s="127">
        <v>1</v>
      </c>
      <c r="E3375" s="127">
        <v>20</v>
      </c>
      <c r="F3375" s="127">
        <v>3</v>
      </c>
      <c r="G3375" s="128">
        <v>10.675000000000001</v>
      </c>
      <c r="H3375" s="121">
        <f t="shared" si="364"/>
        <v>2.4691358024691357</v>
      </c>
      <c r="I3375" s="121" t="str">
        <f t="shared" si="365"/>
        <v/>
      </c>
      <c r="J3375" s="121" t="str">
        <f t="shared" si="369"/>
        <v/>
      </c>
      <c r="K3375" s="121" t="str">
        <f t="shared" si="366"/>
        <v/>
      </c>
      <c r="L3375" s="121" t="str">
        <f t="shared" si="367"/>
        <v/>
      </c>
      <c r="M3375" s="121">
        <f t="shared" si="370"/>
        <v>79.07407407407409</v>
      </c>
      <c r="N3375" s="121" t="str">
        <f t="shared" si="368"/>
        <v/>
      </c>
      <c r="O3375" s="123"/>
    </row>
    <row r="3376" spans="1:15">
      <c r="A3376" s="127"/>
      <c r="B3376" s="131"/>
      <c r="C3376" s="122" t="s">
        <v>915</v>
      </c>
      <c r="D3376" s="127">
        <v>1</v>
      </c>
      <c r="E3376" s="127">
        <v>20</v>
      </c>
      <c r="F3376" s="127">
        <v>3</v>
      </c>
      <c r="G3376" s="128">
        <v>10.675000000000001</v>
      </c>
      <c r="H3376" s="121">
        <f t="shared" si="364"/>
        <v>2.4691358024691357</v>
      </c>
      <c r="I3376" s="121" t="str">
        <f t="shared" si="365"/>
        <v/>
      </c>
      <c r="J3376" s="121" t="str">
        <f t="shared" si="369"/>
        <v/>
      </c>
      <c r="K3376" s="121" t="str">
        <f t="shared" si="366"/>
        <v/>
      </c>
      <c r="L3376" s="121" t="str">
        <f t="shared" si="367"/>
        <v/>
      </c>
      <c r="M3376" s="121">
        <f t="shared" si="370"/>
        <v>79.07407407407409</v>
      </c>
      <c r="N3376" s="121" t="str">
        <f t="shared" si="368"/>
        <v/>
      </c>
      <c r="O3376" s="123"/>
    </row>
    <row r="3377" spans="1:15">
      <c r="A3377" s="127"/>
      <c r="B3377" s="131"/>
      <c r="C3377" s="122" t="s">
        <v>893</v>
      </c>
      <c r="D3377" s="127">
        <v>1</v>
      </c>
      <c r="E3377" s="127">
        <v>20</v>
      </c>
      <c r="F3377" s="127">
        <v>2</v>
      </c>
      <c r="G3377" s="128">
        <v>4.8949999999999996</v>
      </c>
      <c r="H3377" s="121">
        <f t="shared" si="364"/>
        <v>2.4691358024691357</v>
      </c>
      <c r="I3377" s="121" t="str">
        <f t="shared" si="365"/>
        <v/>
      </c>
      <c r="J3377" s="121" t="str">
        <f t="shared" si="369"/>
        <v/>
      </c>
      <c r="K3377" s="121" t="str">
        <f t="shared" si="366"/>
        <v/>
      </c>
      <c r="L3377" s="121" t="str">
        <f t="shared" si="367"/>
        <v/>
      </c>
      <c r="M3377" s="121">
        <f t="shared" si="370"/>
        <v>24.172839506172835</v>
      </c>
      <c r="N3377" s="121" t="str">
        <f t="shared" si="368"/>
        <v/>
      </c>
      <c r="O3377" s="123"/>
    </row>
    <row r="3378" spans="1:15">
      <c r="A3378" s="127"/>
      <c r="B3378" s="131"/>
      <c r="C3378" s="122" t="s">
        <v>893</v>
      </c>
      <c r="D3378" s="127">
        <v>1</v>
      </c>
      <c r="E3378" s="127">
        <v>20</v>
      </c>
      <c r="F3378" s="127">
        <v>2</v>
      </c>
      <c r="G3378" s="128">
        <v>4.07</v>
      </c>
      <c r="H3378" s="121">
        <f t="shared" si="364"/>
        <v>2.4691358024691357</v>
      </c>
      <c r="I3378" s="121" t="str">
        <f t="shared" si="365"/>
        <v/>
      </c>
      <c r="J3378" s="121" t="str">
        <f t="shared" si="369"/>
        <v/>
      </c>
      <c r="K3378" s="121" t="str">
        <f t="shared" si="366"/>
        <v/>
      </c>
      <c r="L3378" s="121" t="str">
        <f t="shared" si="367"/>
        <v/>
      </c>
      <c r="M3378" s="121">
        <f t="shared" si="370"/>
        <v>20.098765432098766</v>
      </c>
      <c r="N3378" s="121" t="str">
        <f t="shared" si="368"/>
        <v/>
      </c>
      <c r="O3378" s="123"/>
    </row>
    <row r="3379" spans="1:15">
      <c r="A3379" s="127"/>
      <c r="B3379" s="131"/>
      <c r="C3379" s="122" t="s">
        <v>840</v>
      </c>
      <c r="D3379" s="127">
        <v>1</v>
      </c>
      <c r="E3379" s="127">
        <v>16</v>
      </c>
      <c r="F3379" s="127">
        <v>2</v>
      </c>
      <c r="G3379" s="128">
        <v>3.762</v>
      </c>
      <c r="H3379" s="121">
        <f t="shared" si="364"/>
        <v>1.5802469135802468</v>
      </c>
      <c r="I3379" s="121" t="str">
        <f t="shared" si="365"/>
        <v/>
      </c>
      <c r="J3379" s="121" t="str">
        <f t="shared" si="369"/>
        <v/>
      </c>
      <c r="K3379" s="121" t="str">
        <f t="shared" si="366"/>
        <v/>
      </c>
      <c r="L3379" s="121">
        <f t="shared" si="367"/>
        <v>11.889777777777777</v>
      </c>
      <c r="M3379" s="121" t="str">
        <f t="shared" si="370"/>
        <v/>
      </c>
      <c r="N3379" s="121" t="str">
        <f t="shared" si="368"/>
        <v/>
      </c>
      <c r="O3379" s="123"/>
    </row>
    <row r="3380" spans="1:15">
      <c r="A3380" s="127"/>
      <c r="B3380" s="131"/>
      <c r="C3380" s="122" t="s">
        <v>905</v>
      </c>
      <c r="D3380" s="127">
        <v>1</v>
      </c>
      <c r="E3380" s="127">
        <v>8</v>
      </c>
      <c r="F3380" s="127">
        <v>66</v>
      </c>
      <c r="G3380" s="128">
        <v>1.46</v>
      </c>
      <c r="H3380" s="121">
        <f t="shared" si="364"/>
        <v>0.39506172839506171</v>
      </c>
      <c r="I3380" s="121">
        <f t="shared" si="365"/>
        <v>38.068148148148147</v>
      </c>
      <c r="J3380" s="121" t="str">
        <f t="shared" si="369"/>
        <v/>
      </c>
      <c r="K3380" s="121" t="str">
        <f t="shared" si="366"/>
        <v/>
      </c>
      <c r="L3380" s="121" t="str">
        <f t="shared" si="367"/>
        <v/>
      </c>
      <c r="M3380" s="121" t="str">
        <f t="shared" si="370"/>
        <v/>
      </c>
      <c r="N3380" s="121" t="str">
        <f t="shared" si="368"/>
        <v/>
      </c>
      <c r="O3380" s="123"/>
    </row>
    <row r="3381" spans="1:15">
      <c r="A3381" s="127"/>
      <c r="B3381" s="131"/>
      <c r="C3381" s="122" t="s">
        <v>928</v>
      </c>
      <c r="D3381" s="127">
        <v>1</v>
      </c>
      <c r="E3381" s="127">
        <v>20</v>
      </c>
      <c r="F3381" s="127">
        <v>6</v>
      </c>
      <c r="G3381" s="128">
        <v>0.25</v>
      </c>
      <c r="H3381" s="121">
        <f t="shared" si="364"/>
        <v>2.4691358024691357</v>
      </c>
      <c r="I3381" s="121" t="str">
        <f t="shared" si="365"/>
        <v/>
      </c>
      <c r="J3381" s="121" t="str">
        <f t="shared" si="369"/>
        <v/>
      </c>
      <c r="K3381" s="121" t="str">
        <f t="shared" si="366"/>
        <v/>
      </c>
      <c r="L3381" s="121" t="str">
        <f t="shared" si="367"/>
        <v/>
      </c>
      <c r="M3381" s="121">
        <f t="shared" si="370"/>
        <v>3.7037037037037033</v>
      </c>
      <c r="N3381" s="121" t="str">
        <f t="shared" si="368"/>
        <v/>
      </c>
      <c r="O3381" s="123"/>
    </row>
    <row r="3382" spans="1:15">
      <c r="A3382" s="127"/>
      <c r="B3382" s="131" t="s">
        <v>932</v>
      </c>
      <c r="C3382" s="122" t="s">
        <v>914</v>
      </c>
      <c r="D3382" s="127">
        <v>1</v>
      </c>
      <c r="E3382" s="127">
        <v>16</v>
      </c>
      <c r="F3382" s="127">
        <v>2</v>
      </c>
      <c r="G3382" s="128">
        <v>8.5</v>
      </c>
      <c r="H3382" s="121">
        <f t="shared" si="364"/>
        <v>1.5802469135802468</v>
      </c>
      <c r="I3382" s="121" t="str">
        <f t="shared" si="365"/>
        <v/>
      </c>
      <c r="J3382" s="121" t="str">
        <f t="shared" si="369"/>
        <v/>
      </c>
      <c r="K3382" s="121" t="str">
        <f t="shared" si="366"/>
        <v/>
      </c>
      <c r="L3382" s="121">
        <f t="shared" si="367"/>
        <v>26.864197530864196</v>
      </c>
      <c r="M3382" s="121" t="str">
        <f t="shared" si="370"/>
        <v/>
      </c>
      <c r="N3382" s="121" t="str">
        <f t="shared" si="368"/>
        <v/>
      </c>
      <c r="O3382" s="123"/>
    </row>
    <row r="3383" spans="1:15">
      <c r="A3383" s="127"/>
      <c r="B3383" s="131"/>
      <c r="C3383" s="122" t="s">
        <v>915</v>
      </c>
      <c r="D3383" s="127">
        <v>1</v>
      </c>
      <c r="E3383" s="127">
        <v>16</v>
      </c>
      <c r="F3383" s="127">
        <v>2</v>
      </c>
      <c r="G3383" s="128">
        <v>8.5</v>
      </c>
      <c r="H3383" s="121">
        <f t="shared" si="364"/>
        <v>1.5802469135802468</v>
      </c>
      <c r="I3383" s="121" t="str">
        <f t="shared" si="365"/>
        <v/>
      </c>
      <c r="J3383" s="121" t="str">
        <f t="shared" si="369"/>
        <v/>
      </c>
      <c r="K3383" s="121" t="str">
        <f t="shared" si="366"/>
        <v/>
      </c>
      <c r="L3383" s="121">
        <f t="shared" si="367"/>
        <v>26.864197530864196</v>
      </c>
      <c r="M3383" s="121" t="str">
        <f t="shared" si="370"/>
        <v/>
      </c>
      <c r="N3383" s="121" t="str">
        <f t="shared" si="368"/>
        <v/>
      </c>
      <c r="O3383" s="123"/>
    </row>
    <row r="3384" spans="1:15">
      <c r="A3384" s="127"/>
      <c r="B3384" s="131"/>
      <c r="C3384" s="122" t="s">
        <v>893</v>
      </c>
      <c r="D3384" s="127">
        <v>1</v>
      </c>
      <c r="E3384" s="127">
        <v>20</v>
      </c>
      <c r="F3384" s="127">
        <v>1</v>
      </c>
      <c r="G3384" s="128">
        <v>1.9</v>
      </c>
      <c r="H3384" s="121">
        <f t="shared" si="364"/>
        <v>2.4691358024691357</v>
      </c>
      <c r="I3384" s="121" t="str">
        <f t="shared" si="365"/>
        <v/>
      </c>
      <c r="J3384" s="121" t="str">
        <f t="shared" si="369"/>
        <v/>
      </c>
      <c r="K3384" s="121" t="str">
        <f t="shared" si="366"/>
        <v/>
      </c>
      <c r="L3384" s="121" t="str">
        <f t="shared" si="367"/>
        <v/>
      </c>
      <c r="M3384" s="121">
        <f t="shared" si="370"/>
        <v>4.6913580246913575</v>
      </c>
      <c r="N3384" s="121" t="str">
        <f t="shared" si="368"/>
        <v/>
      </c>
      <c r="O3384" s="123"/>
    </row>
    <row r="3385" spans="1:15">
      <c r="A3385" s="127"/>
      <c r="B3385" s="131"/>
      <c r="C3385" s="122" t="s">
        <v>893</v>
      </c>
      <c r="D3385" s="127">
        <v>1</v>
      </c>
      <c r="E3385" s="127">
        <v>20</v>
      </c>
      <c r="F3385" s="127">
        <v>1</v>
      </c>
      <c r="G3385" s="128">
        <v>5.23</v>
      </c>
      <c r="H3385" s="121">
        <f t="shared" si="364"/>
        <v>2.4691358024691357</v>
      </c>
      <c r="I3385" s="121" t="str">
        <f t="shared" si="365"/>
        <v/>
      </c>
      <c r="J3385" s="121" t="str">
        <f t="shared" si="369"/>
        <v/>
      </c>
      <c r="K3385" s="121" t="str">
        <f t="shared" si="366"/>
        <v/>
      </c>
      <c r="L3385" s="121" t="str">
        <f t="shared" si="367"/>
        <v/>
      </c>
      <c r="M3385" s="121">
        <f t="shared" si="370"/>
        <v>12.913580246913581</v>
      </c>
      <c r="N3385" s="121" t="str">
        <f t="shared" si="368"/>
        <v/>
      </c>
      <c r="O3385" s="123"/>
    </row>
    <row r="3386" spans="1:15">
      <c r="A3386" s="127"/>
      <c r="B3386" s="131"/>
      <c r="C3386" s="122" t="s">
        <v>840</v>
      </c>
      <c r="D3386" s="127">
        <v>1</v>
      </c>
      <c r="E3386" s="127">
        <v>16</v>
      </c>
      <c r="F3386" s="127">
        <v>1</v>
      </c>
      <c r="G3386" s="128">
        <v>3.1</v>
      </c>
      <c r="H3386" s="121">
        <f t="shared" si="364"/>
        <v>1.5802469135802468</v>
      </c>
      <c r="I3386" s="121" t="str">
        <f t="shared" si="365"/>
        <v/>
      </c>
      <c r="J3386" s="121" t="str">
        <f t="shared" si="369"/>
        <v/>
      </c>
      <c r="K3386" s="121" t="str">
        <f t="shared" si="366"/>
        <v/>
      </c>
      <c r="L3386" s="121">
        <f t="shared" si="367"/>
        <v>4.8987654320987657</v>
      </c>
      <c r="M3386" s="121" t="str">
        <f t="shared" si="370"/>
        <v/>
      </c>
      <c r="N3386" s="121" t="str">
        <f t="shared" si="368"/>
        <v/>
      </c>
      <c r="O3386" s="123"/>
    </row>
    <row r="3387" spans="1:15">
      <c r="A3387" s="127"/>
      <c r="B3387" s="131"/>
      <c r="C3387" s="122" t="s">
        <v>905</v>
      </c>
      <c r="D3387" s="127">
        <v>1</v>
      </c>
      <c r="E3387" s="127">
        <v>8</v>
      </c>
      <c r="F3387" s="127">
        <v>57</v>
      </c>
      <c r="G3387" s="128">
        <v>1.46</v>
      </c>
      <c r="H3387" s="121">
        <f t="shared" si="364"/>
        <v>0.39506172839506171</v>
      </c>
      <c r="I3387" s="121">
        <f t="shared" si="365"/>
        <v>32.877037037037034</v>
      </c>
      <c r="J3387" s="121" t="str">
        <f t="shared" si="369"/>
        <v/>
      </c>
      <c r="K3387" s="121" t="str">
        <f t="shared" si="366"/>
        <v/>
      </c>
      <c r="L3387" s="121" t="str">
        <f t="shared" si="367"/>
        <v/>
      </c>
      <c r="M3387" s="121" t="str">
        <f t="shared" si="370"/>
        <v/>
      </c>
      <c r="N3387" s="121" t="str">
        <f t="shared" si="368"/>
        <v/>
      </c>
      <c r="O3387" s="123"/>
    </row>
    <row r="3388" spans="1:15">
      <c r="A3388" s="127"/>
      <c r="B3388" s="131" t="s">
        <v>695</v>
      </c>
      <c r="C3388" s="122" t="s">
        <v>914</v>
      </c>
      <c r="D3388" s="127">
        <v>2</v>
      </c>
      <c r="E3388" s="127">
        <v>16</v>
      </c>
      <c r="F3388" s="127">
        <v>3</v>
      </c>
      <c r="G3388" s="128">
        <v>12.52</v>
      </c>
      <c r="H3388" s="121">
        <f t="shared" si="364"/>
        <v>1.5802469135802468</v>
      </c>
      <c r="I3388" s="121" t="str">
        <f t="shared" si="365"/>
        <v/>
      </c>
      <c r="J3388" s="121" t="str">
        <f t="shared" si="369"/>
        <v/>
      </c>
      <c r="K3388" s="121" t="str">
        <f t="shared" si="366"/>
        <v/>
      </c>
      <c r="L3388" s="121">
        <f t="shared" si="367"/>
        <v>118.70814814814815</v>
      </c>
      <c r="M3388" s="121" t="str">
        <f t="shared" si="370"/>
        <v/>
      </c>
      <c r="N3388" s="121" t="str">
        <f t="shared" si="368"/>
        <v/>
      </c>
      <c r="O3388" s="123"/>
    </row>
    <row r="3389" spans="1:15">
      <c r="A3389" s="127"/>
      <c r="B3389" s="131"/>
      <c r="C3389" s="122" t="s">
        <v>915</v>
      </c>
      <c r="D3389" s="127">
        <v>2</v>
      </c>
      <c r="E3389" s="127">
        <v>16</v>
      </c>
      <c r="F3389" s="127">
        <v>3</v>
      </c>
      <c r="G3389" s="128">
        <v>12.52</v>
      </c>
      <c r="H3389" s="121">
        <f t="shared" si="364"/>
        <v>1.5802469135802468</v>
      </c>
      <c r="I3389" s="121" t="str">
        <f t="shared" si="365"/>
        <v/>
      </c>
      <c r="J3389" s="121" t="str">
        <f t="shared" si="369"/>
        <v/>
      </c>
      <c r="K3389" s="121" t="str">
        <f t="shared" si="366"/>
        <v/>
      </c>
      <c r="L3389" s="121">
        <f t="shared" si="367"/>
        <v>118.70814814814815</v>
      </c>
      <c r="M3389" s="121" t="str">
        <f t="shared" si="370"/>
        <v/>
      </c>
      <c r="N3389" s="121" t="str">
        <f t="shared" si="368"/>
        <v/>
      </c>
      <c r="O3389" s="123"/>
    </row>
    <row r="3390" spans="1:15">
      <c r="A3390" s="127"/>
      <c r="B3390" s="131"/>
      <c r="C3390" s="122" t="s">
        <v>893</v>
      </c>
      <c r="D3390" s="127">
        <v>2</v>
      </c>
      <c r="E3390" s="127">
        <v>20</v>
      </c>
      <c r="F3390" s="127">
        <v>4</v>
      </c>
      <c r="G3390" s="128">
        <v>5.09</v>
      </c>
      <c r="H3390" s="121">
        <f t="shared" si="364"/>
        <v>2.4691358024691357</v>
      </c>
      <c r="I3390" s="121" t="str">
        <f t="shared" si="365"/>
        <v/>
      </c>
      <c r="J3390" s="121" t="str">
        <f t="shared" si="369"/>
        <v/>
      </c>
      <c r="K3390" s="121" t="str">
        <f t="shared" si="366"/>
        <v/>
      </c>
      <c r="L3390" s="121" t="str">
        <f t="shared" si="367"/>
        <v/>
      </c>
      <c r="M3390" s="121">
        <f t="shared" si="370"/>
        <v>100.5432098765432</v>
      </c>
      <c r="N3390" s="121" t="str">
        <f t="shared" si="368"/>
        <v/>
      </c>
      <c r="O3390" s="123"/>
    </row>
    <row r="3391" spans="1:15">
      <c r="A3391" s="127"/>
      <c r="B3391" s="131"/>
      <c r="C3391" s="122" t="s">
        <v>840</v>
      </c>
      <c r="D3391" s="127">
        <v>2</v>
      </c>
      <c r="E3391" s="127">
        <v>16</v>
      </c>
      <c r="F3391" s="127">
        <v>2</v>
      </c>
      <c r="G3391" s="128">
        <v>5.14</v>
      </c>
      <c r="H3391" s="121">
        <f t="shared" si="364"/>
        <v>1.5802469135802468</v>
      </c>
      <c r="I3391" s="121" t="str">
        <f t="shared" si="365"/>
        <v/>
      </c>
      <c r="J3391" s="121" t="str">
        <f t="shared" si="369"/>
        <v/>
      </c>
      <c r="K3391" s="121" t="str">
        <f t="shared" si="366"/>
        <v/>
      </c>
      <c r="L3391" s="121">
        <f t="shared" si="367"/>
        <v>32.489876543209874</v>
      </c>
      <c r="M3391" s="121" t="str">
        <f t="shared" si="370"/>
        <v/>
      </c>
      <c r="N3391" s="121" t="str">
        <f t="shared" si="368"/>
        <v/>
      </c>
      <c r="O3391" s="123"/>
    </row>
    <row r="3392" spans="1:15">
      <c r="A3392" s="127"/>
      <c r="B3392" s="131"/>
      <c r="C3392" s="122" t="s">
        <v>905</v>
      </c>
      <c r="D3392" s="127">
        <v>2</v>
      </c>
      <c r="E3392" s="127">
        <v>8</v>
      </c>
      <c r="F3392" s="127">
        <v>84</v>
      </c>
      <c r="G3392" s="128">
        <v>1.46</v>
      </c>
      <c r="H3392" s="121">
        <f t="shared" si="364"/>
        <v>0.39506172839506171</v>
      </c>
      <c r="I3392" s="121">
        <f t="shared" si="365"/>
        <v>96.90074074074073</v>
      </c>
      <c r="J3392" s="121" t="str">
        <f t="shared" si="369"/>
        <v/>
      </c>
      <c r="K3392" s="121" t="str">
        <f t="shared" si="366"/>
        <v/>
      </c>
      <c r="L3392" s="121" t="str">
        <f t="shared" si="367"/>
        <v/>
      </c>
      <c r="M3392" s="121" t="str">
        <f t="shared" si="370"/>
        <v/>
      </c>
      <c r="N3392" s="121" t="str">
        <f t="shared" si="368"/>
        <v/>
      </c>
      <c r="O3392" s="123"/>
    </row>
    <row r="3393" spans="1:15">
      <c r="A3393" s="127"/>
      <c r="B3393" s="131" t="s">
        <v>604</v>
      </c>
      <c r="C3393" s="122" t="s">
        <v>914</v>
      </c>
      <c r="D3393" s="127">
        <v>1</v>
      </c>
      <c r="E3393" s="127">
        <v>16</v>
      </c>
      <c r="F3393" s="127">
        <v>3</v>
      </c>
      <c r="G3393" s="128">
        <v>36.32</v>
      </c>
      <c r="H3393" s="121">
        <f t="shared" si="364"/>
        <v>1.5802469135802468</v>
      </c>
      <c r="I3393" s="121" t="str">
        <f t="shared" si="365"/>
        <v/>
      </c>
      <c r="J3393" s="121" t="str">
        <f t="shared" si="369"/>
        <v/>
      </c>
      <c r="K3393" s="121" t="str">
        <f t="shared" si="366"/>
        <v/>
      </c>
      <c r="L3393" s="121">
        <f t="shared" si="367"/>
        <v>172.18370370370371</v>
      </c>
      <c r="M3393" s="121" t="str">
        <f t="shared" si="370"/>
        <v/>
      </c>
      <c r="N3393" s="121" t="str">
        <f t="shared" si="368"/>
        <v/>
      </c>
      <c r="O3393" s="137"/>
    </row>
    <row r="3394" spans="1:15">
      <c r="A3394" s="127"/>
      <c r="B3394" s="131"/>
      <c r="C3394" s="122" t="s">
        <v>915</v>
      </c>
      <c r="D3394" s="127">
        <v>1</v>
      </c>
      <c r="E3394" s="127">
        <v>16</v>
      </c>
      <c r="F3394" s="127">
        <v>3</v>
      </c>
      <c r="G3394" s="128">
        <v>36.32</v>
      </c>
      <c r="H3394" s="121">
        <f t="shared" si="364"/>
        <v>1.5802469135802468</v>
      </c>
      <c r="I3394" s="121" t="str">
        <f t="shared" si="365"/>
        <v/>
      </c>
      <c r="J3394" s="121" t="str">
        <f t="shared" si="369"/>
        <v/>
      </c>
      <c r="K3394" s="121" t="str">
        <f t="shared" si="366"/>
        <v/>
      </c>
      <c r="L3394" s="121">
        <f t="shared" si="367"/>
        <v>172.18370370370371</v>
      </c>
      <c r="M3394" s="121" t="str">
        <f t="shared" si="370"/>
        <v/>
      </c>
      <c r="N3394" s="121" t="str">
        <f t="shared" si="368"/>
        <v/>
      </c>
      <c r="O3394" s="137"/>
    </row>
    <row r="3395" spans="1:15">
      <c r="A3395" s="127"/>
      <c r="B3395" s="131"/>
      <c r="C3395" s="122" t="s">
        <v>893</v>
      </c>
      <c r="D3395" s="127">
        <v>1</v>
      </c>
      <c r="E3395" s="127">
        <v>16</v>
      </c>
      <c r="F3395" s="127">
        <v>2</v>
      </c>
      <c r="G3395" s="128">
        <v>4.88</v>
      </c>
      <c r="H3395" s="121">
        <f t="shared" si="364"/>
        <v>1.5802469135802468</v>
      </c>
      <c r="I3395" s="121" t="str">
        <f t="shared" si="365"/>
        <v/>
      </c>
      <c r="J3395" s="121" t="str">
        <f t="shared" si="369"/>
        <v/>
      </c>
      <c r="K3395" s="121" t="str">
        <f t="shared" si="366"/>
        <v/>
      </c>
      <c r="L3395" s="121">
        <f t="shared" si="367"/>
        <v>15.42320987654321</v>
      </c>
      <c r="M3395" s="121" t="str">
        <f t="shared" si="370"/>
        <v/>
      </c>
      <c r="N3395" s="121" t="str">
        <f t="shared" si="368"/>
        <v/>
      </c>
      <c r="O3395" s="137"/>
    </row>
    <row r="3396" spans="1:15">
      <c r="A3396" s="127"/>
      <c r="B3396" s="131"/>
      <c r="C3396" s="122" t="s">
        <v>933</v>
      </c>
      <c r="D3396" s="127">
        <v>1</v>
      </c>
      <c r="E3396" s="127">
        <v>20</v>
      </c>
      <c r="F3396" s="127">
        <v>2</v>
      </c>
      <c r="G3396" s="128">
        <v>6</v>
      </c>
      <c r="H3396" s="121">
        <f t="shared" si="364"/>
        <v>2.4691358024691357</v>
      </c>
      <c r="I3396" s="121" t="str">
        <f t="shared" si="365"/>
        <v/>
      </c>
      <c r="J3396" s="121" t="str">
        <f t="shared" si="369"/>
        <v/>
      </c>
      <c r="K3396" s="121" t="str">
        <f t="shared" si="366"/>
        <v/>
      </c>
      <c r="L3396" s="121" t="str">
        <f t="shared" si="367"/>
        <v/>
      </c>
      <c r="M3396" s="121">
        <f t="shared" si="370"/>
        <v>29.629629629629626</v>
      </c>
      <c r="N3396" s="121" t="str">
        <f t="shared" si="368"/>
        <v/>
      </c>
      <c r="O3396" s="137"/>
    </row>
    <row r="3397" spans="1:15">
      <c r="A3397" s="127"/>
      <c r="B3397" s="131"/>
      <c r="C3397" s="122" t="s">
        <v>893</v>
      </c>
      <c r="D3397" s="127">
        <v>1</v>
      </c>
      <c r="E3397" s="127">
        <v>20</v>
      </c>
      <c r="F3397" s="127">
        <v>2</v>
      </c>
      <c r="G3397" s="128">
        <v>7.5</v>
      </c>
      <c r="H3397" s="121">
        <f t="shared" si="364"/>
        <v>2.4691358024691357</v>
      </c>
      <c r="I3397" s="121" t="str">
        <f t="shared" si="365"/>
        <v/>
      </c>
      <c r="J3397" s="121" t="str">
        <f t="shared" si="369"/>
        <v/>
      </c>
      <c r="K3397" s="121" t="str">
        <f t="shared" si="366"/>
        <v/>
      </c>
      <c r="L3397" s="121" t="str">
        <f t="shared" si="367"/>
        <v/>
      </c>
      <c r="M3397" s="121">
        <f t="shared" si="370"/>
        <v>37.037037037037038</v>
      </c>
      <c r="N3397" s="121" t="str">
        <f t="shared" si="368"/>
        <v/>
      </c>
      <c r="O3397" s="137"/>
    </row>
    <row r="3398" spans="1:15">
      <c r="A3398" s="127"/>
      <c r="B3398" s="131"/>
      <c r="C3398" s="122" t="s">
        <v>893</v>
      </c>
      <c r="D3398" s="127">
        <v>1</v>
      </c>
      <c r="E3398" s="127">
        <v>20</v>
      </c>
      <c r="F3398" s="127">
        <v>2</v>
      </c>
      <c r="G3398" s="128">
        <v>2.56</v>
      </c>
      <c r="H3398" s="121">
        <f t="shared" ref="H3398:H3461" si="371">E3398*E3398/(162)</f>
        <v>2.4691358024691357</v>
      </c>
      <c r="I3398" s="121" t="str">
        <f t="shared" ref="I3398:I3461" si="372">IF((E3398=8),D3398*G3398*F3398*H3398,"")</f>
        <v/>
      </c>
      <c r="J3398" s="121" t="str">
        <f t="shared" si="369"/>
        <v/>
      </c>
      <c r="K3398" s="121" t="str">
        <f t="shared" ref="K3398:K3461" si="373">IF((E3398=12),D3398*F3398*G3398*H3398,"")</f>
        <v/>
      </c>
      <c r="L3398" s="121" t="str">
        <f t="shared" ref="L3398:L3461" si="374">IF((E3398=16),D3398*F3398*G3398*H3398,"")</f>
        <v/>
      </c>
      <c r="M3398" s="121">
        <f t="shared" si="370"/>
        <v>12.641975308641975</v>
      </c>
      <c r="N3398" s="121" t="str">
        <f t="shared" ref="N3398:N3461" si="375">IF((E3398=25),D3398*F3398*G3398*H3398,"")</f>
        <v/>
      </c>
      <c r="O3398" s="123"/>
    </row>
    <row r="3399" spans="1:15">
      <c r="A3399" s="127"/>
      <c r="B3399" s="131"/>
      <c r="C3399" s="122" t="s">
        <v>840</v>
      </c>
      <c r="D3399" s="127">
        <v>1</v>
      </c>
      <c r="E3399" s="127">
        <v>16</v>
      </c>
      <c r="F3399" s="127">
        <v>2</v>
      </c>
      <c r="G3399" s="128">
        <v>3.42</v>
      </c>
      <c r="H3399" s="121">
        <f t="shared" si="371"/>
        <v>1.5802469135802468</v>
      </c>
      <c r="I3399" s="121" t="str">
        <f t="shared" si="372"/>
        <v/>
      </c>
      <c r="J3399" s="121" t="str">
        <f t="shared" si="369"/>
        <v/>
      </c>
      <c r="K3399" s="121" t="str">
        <f t="shared" si="373"/>
        <v/>
      </c>
      <c r="L3399" s="121">
        <f t="shared" si="374"/>
        <v>10.808888888888887</v>
      </c>
      <c r="M3399" s="121" t="str">
        <f t="shared" si="370"/>
        <v/>
      </c>
      <c r="N3399" s="121" t="str">
        <f t="shared" si="375"/>
        <v/>
      </c>
      <c r="O3399" s="123"/>
    </row>
    <row r="3400" spans="1:15">
      <c r="A3400" s="127"/>
      <c r="B3400" s="131"/>
      <c r="C3400" s="122" t="s">
        <v>840</v>
      </c>
      <c r="D3400" s="127">
        <v>1</v>
      </c>
      <c r="E3400" s="127">
        <v>16</v>
      </c>
      <c r="F3400" s="127">
        <v>2</v>
      </c>
      <c r="G3400" s="128">
        <v>4.66</v>
      </c>
      <c r="H3400" s="121">
        <f t="shared" si="371"/>
        <v>1.5802469135802468</v>
      </c>
      <c r="I3400" s="121" t="str">
        <f t="shared" si="372"/>
        <v/>
      </c>
      <c r="J3400" s="121" t="str">
        <f t="shared" si="369"/>
        <v/>
      </c>
      <c r="K3400" s="121" t="str">
        <f t="shared" si="373"/>
        <v/>
      </c>
      <c r="L3400" s="121">
        <f t="shared" si="374"/>
        <v>14.7279012345679</v>
      </c>
      <c r="M3400" s="121" t="str">
        <f t="shared" si="370"/>
        <v/>
      </c>
      <c r="N3400" s="121" t="str">
        <f t="shared" si="375"/>
        <v/>
      </c>
      <c r="O3400" s="123"/>
    </row>
    <row r="3401" spans="1:15">
      <c r="A3401" s="127"/>
      <c r="B3401" s="131"/>
      <c r="C3401" s="122" t="s">
        <v>840</v>
      </c>
      <c r="D3401" s="127">
        <v>1</v>
      </c>
      <c r="E3401" s="127">
        <v>16</v>
      </c>
      <c r="F3401" s="127">
        <v>2</v>
      </c>
      <c r="G3401" s="128">
        <v>4.66</v>
      </c>
      <c r="H3401" s="121">
        <f t="shared" si="371"/>
        <v>1.5802469135802468</v>
      </c>
      <c r="I3401" s="121" t="str">
        <f t="shared" si="372"/>
        <v/>
      </c>
      <c r="J3401" s="121" t="str">
        <f t="shared" si="369"/>
        <v/>
      </c>
      <c r="K3401" s="121" t="str">
        <f t="shared" si="373"/>
        <v/>
      </c>
      <c r="L3401" s="121">
        <f t="shared" si="374"/>
        <v>14.7279012345679</v>
      </c>
      <c r="M3401" s="121" t="str">
        <f t="shared" si="370"/>
        <v/>
      </c>
      <c r="N3401" s="121" t="str">
        <f t="shared" si="375"/>
        <v/>
      </c>
      <c r="O3401" s="123"/>
    </row>
    <row r="3402" spans="1:15">
      <c r="A3402" s="127"/>
      <c r="B3402" s="131"/>
      <c r="C3402" s="122" t="s">
        <v>905</v>
      </c>
      <c r="D3402" s="127">
        <v>1</v>
      </c>
      <c r="E3402" s="127">
        <v>8</v>
      </c>
      <c r="F3402" s="127">
        <v>224</v>
      </c>
      <c r="G3402" s="128">
        <v>1.46</v>
      </c>
      <c r="H3402" s="121">
        <f t="shared" si="371"/>
        <v>0.39506172839506171</v>
      </c>
      <c r="I3402" s="121">
        <f t="shared" si="372"/>
        <v>129.20098765432095</v>
      </c>
      <c r="J3402" s="121" t="str">
        <f t="shared" si="369"/>
        <v/>
      </c>
      <c r="K3402" s="121" t="str">
        <f t="shared" si="373"/>
        <v/>
      </c>
      <c r="L3402" s="121" t="str">
        <f t="shared" si="374"/>
        <v/>
      </c>
      <c r="M3402" s="121" t="str">
        <f t="shared" si="370"/>
        <v/>
      </c>
      <c r="N3402" s="121" t="str">
        <f t="shared" si="375"/>
        <v/>
      </c>
      <c r="O3402" s="123"/>
    </row>
    <row r="3403" spans="1:15">
      <c r="A3403" s="127"/>
      <c r="B3403" s="131"/>
      <c r="C3403" s="122" t="s">
        <v>928</v>
      </c>
      <c r="D3403" s="127">
        <v>1</v>
      </c>
      <c r="E3403" s="127">
        <v>20</v>
      </c>
      <c r="F3403" s="127">
        <v>16</v>
      </c>
      <c r="G3403" s="128">
        <v>0.25</v>
      </c>
      <c r="H3403" s="121">
        <f t="shared" si="371"/>
        <v>2.4691358024691357</v>
      </c>
      <c r="I3403" s="121" t="str">
        <f t="shared" si="372"/>
        <v/>
      </c>
      <c r="J3403" s="121" t="str">
        <f t="shared" ref="J3403:J3466" si="376">IF((E3403=10),D3403*F3403*G3403*H3403,"")</f>
        <v/>
      </c>
      <c r="K3403" s="121" t="str">
        <f t="shared" si="373"/>
        <v/>
      </c>
      <c r="L3403" s="121" t="str">
        <f t="shared" si="374"/>
        <v/>
      </c>
      <c r="M3403" s="121">
        <f t="shared" si="370"/>
        <v>9.8765432098765427</v>
      </c>
      <c r="N3403" s="121" t="str">
        <f t="shared" si="375"/>
        <v/>
      </c>
      <c r="O3403" s="123"/>
    </row>
    <row r="3404" spans="1:15">
      <c r="A3404" s="127"/>
      <c r="B3404" s="131" t="s">
        <v>605</v>
      </c>
      <c r="C3404" s="122" t="s">
        <v>914</v>
      </c>
      <c r="D3404" s="127">
        <v>1</v>
      </c>
      <c r="E3404" s="127">
        <v>20</v>
      </c>
      <c r="F3404" s="127">
        <v>2</v>
      </c>
      <c r="G3404" s="128">
        <v>34.825000000000003</v>
      </c>
      <c r="H3404" s="121">
        <f t="shared" si="371"/>
        <v>2.4691358024691357</v>
      </c>
      <c r="I3404" s="121" t="str">
        <f t="shared" si="372"/>
        <v/>
      </c>
      <c r="J3404" s="121" t="str">
        <f t="shared" si="376"/>
        <v/>
      </c>
      <c r="K3404" s="121" t="str">
        <f t="shared" si="373"/>
        <v/>
      </c>
      <c r="L3404" s="121" t="str">
        <f t="shared" si="374"/>
        <v/>
      </c>
      <c r="M3404" s="121">
        <f t="shared" si="370"/>
        <v>171.97530864197532</v>
      </c>
      <c r="N3404" s="121" t="str">
        <f t="shared" si="375"/>
        <v/>
      </c>
      <c r="O3404" s="123"/>
    </row>
    <row r="3405" spans="1:15">
      <c r="A3405" s="127"/>
      <c r="B3405" s="131"/>
      <c r="C3405" s="122" t="s">
        <v>914</v>
      </c>
      <c r="D3405" s="127">
        <v>1</v>
      </c>
      <c r="E3405" s="127">
        <v>16</v>
      </c>
      <c r="F3405" s="127">
        <v>1</v>
      </c>
      <c r="G3405" s="128">
        <v>34.225000000000001</v>
      </c>
      <c r="H3405" s="121">
        <f t="shared" si="371"/>
        <v>1.5802469135802468</v>
      </c>
      <c r="I3405" s="121" t="str">
        <f t="shared" si="372"/>
        <v/>
      </c>
      <c r="J3405" s="121" t="str">
        <f t="shared" si="376"/>
        <v/>
      </c>
      <c r="K3405" s="121" t="str">
        <f t="shared" si="373"/>
        <v/>
      </c>
      <c r="L3405" s="121">
        <f t="shared" si="374"/>
        <v>54.083950617283946</v>
      </c>
      <c r="M3405" s="121" t="str">
        <f t="shared" si="370"/>
        <v/>
      </c>
      <c r="N3405" s="121" t="str">
        <f t="shared" si="375"/>
        <v/>
      </c>
      <c r="O3405" s="123"/>
    </row>
    <row r="3406" spans="1:15">
      <c r="A3406" s="127"/>
      <c r="B3406" s="131"/>
      <c r="C3406" s="122" t="s">
        <v>914</v>
      </c>
      <c r="D3406" s="127">
        <v>1</v>
      </c>
      <c r="E3406" s="127">
        <v>16</v>
      </c>
      <c r="F3406" s="127">
        <v>6</v>
      </c>
      <c r="G3406" s="128">
        <v>6.2</v>
      </c>
      <c r="H3406" s="121">
        <f t="shared" si="371"/>
        <v>1.5802469135802468</v>
      </c>
      <c r="I3406" s="121" t="str">
        <f t="shared" si="372"/>
        <v/>
      </c>
      <c r="J3406" s="121" t="str">
        <f t="shared" si="376"/>
        <v/>
      </c>
      <c r="K3406" s="121" t="str">
        <f t="shared" si="373"/>
        <v/>
      </c>
      <c r="L3406" s="121">
        <f t="shared" si="374"/>
        <v>58.785185185185185</v>
      </c>
      <c r="M3406" s="121" t="str">
        <f t="shared" si="370"/>
        <v/>
      </c>
      <c r="N3406" s="121" t="str">
        <f t="shared" si="375"/>
        <v/>
      </c>
      <c r="O3406" s="123"/>
    </row>
    <row r="3407" spans="1:15">
      <c r="A3407" s="127"/>
      <c r="B3407" s="131"/>
      <c r="C3407" s="122" t="s">
        <v>915</v>
      </c>
      <c r="D3407" s="127">
        <v>1</v>
      </c>
      <c r="E3407" s="127">
        <v>20</v>
      </c>
      <c r="F3407" s="127">
        <v>4</v>
      </c>
      <c r="G3407" s="128">
        <v>6.5650000000000004</v>
      </c>
      <c r="H3407" s="121">
        <f t="shared" si="371"/>
        <v>2.4691358024691357</v>
      </c>
      <c r="I3407" s="121" t="str">
        <f t="shared" si="372"/>
        <v/>
      </c>
      <c r="J3407" s="121" t="str">
        <f t="shared" si="376"/>
        <v/>
      </c>
      <c r="K3407" s="121" t="str">
        <f t="shared" si="373"/>
        <v/>
      </c>
      <c r="L3407" s="121" t="str">
        <f t="shared" si="374"/>
        <v/>
      </c>
      <c r="M3407" s="121">
        <f t="shared" si="370"/>
        <v>64.839506172839506</v>
      </c>
      <c r="N3407" s="121" t="str">
        <f t="shared" si="375"/>
        <v/>
      </c>
      <c r="O3407" s="123"/>
    </row>
    <row r="3408" spans="1:15">
      <c r="A3408" s="127"/>
      <c r="B3408" s="131"/>
      <c r="C3408" s="122" t="s">
        <v>915</v>
      </c>
      <c r="D3408" s="127">
        <v>1</v>
      </c>
      <c r="E3408" s="127">
        <v>16</v>
      </c>
      <c r="F3408" s="127">
        <v>2</v>
      </c>
      <c r="G3408" s="128">
        <v>6.5650000000000004</v>
      </c>
      <c r="H3408" s="121">
        <f t="shared" si="371"/>
        <v>1.5802469135802468</v>
      </c>
      <c r="I3408" s="121" t="str">
        <f t="shared" si="372"/>
        <v/>
      </c>
      <c r="J3408" s="121" t="str">
        <f t="shared" si="376"/>
        <v/>
      </c>
      <c r="K3408" s="121" t="str">
        <f t="shared" si="373"/>
        <v/>
      </c>
      <c r="L3408" s="121">
        <f t="shared" si="374"/>
        <v>20.748641975308644</v>
      </c>
      <c r="M3408" s="121" t="str">
        <f t="shared" ref="M3408:M3471" si="377">IF((E3408=20),D3408*F3408*G3408*H3408,"")</f>
        <v/>
      </c>
      <c r="N3408" s="121" t="str">
        <f t="shared" si="375"/>
        <v/>
      </c>
      <c r="O3408" s="123"/>
    </row>
    <row r="3409" spans="1:15">
      <c r="A3409" s="127"/>
      <c r="B3409" s="131"/>
      <c r="C3409" s="122" t="s">
        <v>915</v>
      </c>
      <c r="D3409" s="127">
        <v>1</v>
      </c>
      <c r="E3409" s="127">
        <v>20</v>
      </c>
      <c r="F3409" s="127">
        <v>2</v>
      </c>
      <c r="G3409" s="128">
        <v>17.440000000000001</v>
      </c>
      <c r="H3409" s="121">
        <f t="shared" si="371"/>
        <v>2.4691358024691357</v>
      </c>
      <c r="I3409" s="121" t="str">
        <f t="shared" si="372"/>
        <v/>
      </c>
      <c r="J3409" s="121" t="str">
        <f t="shared" si="376"/>
        <v/>
      </c>
      <c r="K3409" s="121" t="str">
        <f t="shared" si="373"/>
        <v/>
      </c>
      <c r="L3409" s="121" t="str">
        <f t="shared" si="374"/>
        <v/>
      </c>
      <c r="M3409" s="121">
        <f t="shared" si="377"/>
        <v>86.123456790123456</v>
      </c>
      <c r="N3409" s="121" t="str">
        <f t="shared" si="375"/>
        <v/>
      </c>
      <c r="O3409" s="123"/>
    </row>
    <row r="3410" spans="1:15">
      <c r="A3410" s="127"/>
      <c r="B3410" s="131"/>
      <c r="C3410" s="122" t="s">
        <v>893</v>
      </c>
      <c r="D3410" s="127">
        <v>1</v>
      </c>
      <c r="E3410" s="127">
        <v>16</v>
      </c>
      <c r="F3410" s="127">
        <v>2</v>
      </c>
      <c r="G3410" s="128">
        <v>2.5099999999999998</v>
      </c>
      <c r="H3410" s="121">
        <f t="shared" si="371"/>
        <v>1.5802469135802468</v>
      </c>
      <c r="I3410" s="121" t="str">
        <f t="shared" si="372"/>
        <v/>
      </c>
      <c r="J3410" s="121" t="str">
        <f t="shared" si="376"/>
        <v/>
      </c>
      <c r="K3410" s="121" t="str">
        <f t="shared" si="373"/>
        <v/>
      </c>
      <c r="L3410" s="121">
        <f t="shared" si="374"/>
        <v>7.9328395061728383</v>
      </c>
      <c r="M3410" s="121" t="str">
        <f t="shared" si="377"/>
        <v/>
      </c>
      <c r="N3410" s="121" t="str">
        <f t="shared" si="375"/>
        <v/>
      </c>
      <c r="O3410" s="123"/>
    </row>
    <row r="3411" spans="1:15">
      <c r="A3411" s="127"/>
      <c r="B3411" s="131"/>
      <c r="C3411" s="122" t="s">
        <v>893</v>
      </c>
      <c r="D3411" s="127">
        <v>1</v>
      </c>
      <c r="E3411" s="127">
        <v>16</v>
      </c>
      <c r="F3411" s="127">
        <v>3</v>
      </c>
      <c r="G3411" s="128">
        <v>6.25</v>
      </c>
      <c r="H3411" s="121">
        <f t="shared" si="371"/>
        <v>1.5802469135802468</v>
      </c>
      <c r="I3411" s="121" t="str">
        <f t="shared" si="372"/>
        <v/>
      </c>
      <c r="J3411" s="121" t="str">
        <f t="shared" si="376"/>
        <v/>
      </c>
      <c r="K3411" s="121" t="str">
        <f t="shared" si="373"/>
        <v/>
      </c>
      <c r="L3411" s="121">
        <f t="shared" si="374"/>
        <v>29.629629629629626</v>
      </c>
      <c r="M3411" s="121" t="str">
        <f t="shared" si="377"/>
        <v/>
      </c>
      <c r="N3411" s="121" t="str">
        <f t="shared" si="375"/>
        <v/>
      </c>
      <c r="O3411" s="123"/>
    </row>
    <row r="3412" spans="1:15">
      <c r="A3412" s="127"/>
      <c r="B3412" s="131"/>
      <c r="C3412" s="122" t="s">
        <v>893</v>
      </c>
      <c r="D3412" s="127">
        <v>1</v>
      </c>
      <c r="E3412" s="127">
        <v>16</v>
      </c>
      <c r="F3412" s="127">
        <v>1</v>
      </c>
      <c r="G3412" s="128">
        <v>7.4</v>
      </c>
      <c r="H3412" s="121">
        <f t="shared" si="371"/>
        <v>1.5802469135802468</v>
      </c>
      <c r="I3412" s="121" t="str">
        <f t="shared" si="372"/>
        <v/>
      </c>
      <c r="J3412" s="121" t="str">
        <f t="shared" si="376"/>
        <v/>
      </c>
      <c r="K3412" s="121" t="str">
        <f t="shared" si="373"/>
        <v/>
      </c>
      <c r="L3412" s="121">
        <f t="shared" si="374"/>
        <v>11.693827160493827</v>
      </c>
      <c r="M3412" s="121" t="str">
        <f t="shared" si="377"/>
        <v/>
      </c>
      <c r="N3412" s="121" t="str">
        <f t="shared" si="375"/>
        <v/>
      </c>
      <c r="O3412" s="123"/>
    </row>
    <row r="3413" spans="1:15">
      <c r="A3413" s="127"/>
      <c r="B3413" s="131"/>
      <c r="C3413" s="122" t="s">
        <v>893</v>
      </c>
      <c r="D3413" s="127">
        <v>1</v>
      </c>
      <c r="E3413" s="127">
        <v>16</v>
      </c>
      <c r="F3413" s="127">
        <v>2</v>
      </c>
      <c r="G3413" s="128">
        <v>2.46</v>
      </c>
      <c r="H3413" s="121">
        <f t="shared" si="371"/>
        <v>1.5802469135802468</v>
      </c>
      <c r="I3413" s="121" t="str">
        <f t="shared" si="372"/>
        <v/>
      </c>
      <c r="J3413" s="121" t="str">
        <f t="shared" si="376"/>
        <v/>
      </c>
      <c r="K3413" s="121" t="str">
        <f t="shared" si="373"/>
        <v/>
      </c>
      <c r="L3413" s="121">
        <f t="shared" si="374"/>
        <v>7.774814814814814</v>
      </c>
      <c r="M3413" s="121" t="str">
        <f t="shared" si="377"/>
        <v/>
      </c>
      <c r="N3413" s="121" t="str">
        <f t="shared" si="375"/>
        <v/>
      </c>
      <c r="O3413" s="123"/>
    </row>
    <row r="3414" spans="1:15">
      <c r="A3414" s="127"/>
      <c r="B3414" s="131"/>
      <c r="C3414" s="122" t="s">
        <v>840</v>
      </c>
      <c r="D3414" s="127">
        <v>1</v>
      </c>
      <c r="E3414" s="127">
        <v>16</v>
      </c>
      <c r="F3414" s="127">
        <v>2</v>
      </c>
      <c r="G3414" s="128">
        <v>4.5599999999999996</v>
      </c>
      <c r="H3414" s="121">
        <f t="shared" si="371"/>
        <v>1.5802469135802468</v>
      </c>
      <c r="I3414" s="121" t="str">
        <f t="shared" si="372"/>
        <v/>
      </c>
      <c r="J3414" s="121" t="str">
        <f t="shared" si="376"/>
        <v/>
      </c>
      <c r="K3414" s="121" t="str">
        <f t="shared" si="373"/>
        <v/>
      </c>
      <c r="L3414" s="121">
        <f t="shared" si="374"/>
        <v>14.41185185185185</v>
      </c>
      <c r="M3414" s="121" t="str">
        <f t="shared" si="377"/>
        <v/>
      </c>
      <c r="N3414" s="121" t="str">
        <f t="shared" si="375"/>
        <v/>
      </c>
      <c r="O3414" s="123"/>
    </row>
    <row r="3415" spans="1:15">
      <c r="A3415" s="127"/>
      <c r="B3415" s="131"/>
      <c r="C3415" s="122" t="s">
        <v>929</v>
      </c>
      <c r="D3415" s="127">
        <v>1</v>
      </c>
      <c r="E3415" s="127">
        <v>12</v>
      </c>
      <c r="F3415" s="127">
        <v>2</v>
      </c>
      <c r="G3415" s="128">
        <v>16.52</v>
      </c>
      <c r="H3415" s="121">
        <f t="shared" si="371"/>
        <v>0.88888888888888884</v>
      </c>
      <c r="I3415" s="121" t="str">
        <f t="shared" si="372"/>
        <v/>
      </c>
      <c r="J3415" s="121" t="str">
        <f t="shared" si="376"/>
        <v/>
      </c>
      <c r="K3415" s="121">
        <f t="shared" si="373"/>
        <v>29.368888888888886</v>
      </c>
      <c r="L3415" s="121" t="str">
        <f t="shared" si="374"/>
        <v/>
      </c>
      <c r="M3415" s="121" t="str">
        <f t="shared" si="377"/>
        <v/>
      </c>
      <c r="N3415" s="121" t="str">
        <f t="shared" si="375"/>
        <v/>
      </c>
      <c r="O3415" s="123"/>
    </row>
    <row r="3416" spans="1:15">
      <c r="A3416" s="127"/>
      <c r="B3416" s="131"/>
      <c r="C3416" s="122" t="s">
        <v>905</v>
      </c>
      <c r="D3416" s="127">
        <v>1</v>
      </c>
      <c r="E3416" s="127">
        <v>8</v>
      </c>
      <c r="F3416" s="127">
        <v>30</v>
      </c>
      <c r="G3416" s="128">
        <v>0.86</v>
      </c>
      <c r="H3416" s="121">
        <f t="shared" si="371"/>
        <v>0.39506172839506171</v>
      </c>
      <c r="I3416" s="121">
        <f t="shared" si="372"/>
        <v>10.192592592592593</v>
      </c>
      <c r="J3416" s="121" t="str">
        <f t="shared" si="376"/>
        <v/>
      </c>
      <c r="K3416" s="121" t="str">
        <f t="shared" si="373"/>
        <v/>
      </c>
      <c r="L3416" s="121" t="str">
        <f t="shared" si="374"/>
        <v/>
      </c>
      <c r="M3416" s="121" t="str">
        <f t="shared" si="377"/>
        <v/>
      </c>
      <c r="N3416" s="121" t="str">
        <f t="shared" si="375"/>
        <v/>
      </c>
      <c r="O3416" s="123"/>
    </row>
    <row r="3417" spans="1:15">
      <c r="A3417" s="127"/>
      <c r="B3417" s="131"/>
      <c r="C3417" s="122" t="s">
        <v>905</v>
      </c>
      <c r="D3417" s="127">
        <v>1</v>
      </c>
      <c r="E3417" s="127">
        <v>8</v>
      </c>
      <c r="F3417" s="127">
        <v>106</v>
      </c>
      <c r="G3417" s="128">
        <v>2.2200000000000002</v>
      </c>
      <c r="H3417" s="121">
        <f t="shared" si="371"/>
        <v>0.39506172839506171</v>
      </c>
      <c r="I3417" s="121">
        <f t="shared" si="372"/>
        <v>92.96592592592593</v>
      </c>
      <c r="J3417" s="121" t="str">
        <f t="shared" si="376"/>
        <v/>
      </c>
      <c r="K3417" s="121" t="str">
        <f t="shared" si="373"/>
        <v/>
      </c>
      <c r="L3417" s="121" t="str">
        <f t="shared" si="374"/>
        <v/>
      </c>
      <c r="M3417" s="121" t="str">
        <f t="shared" si="377"/>
        <v/>
      </c>
      <c r="N3417" s="121" t="str">
        <f t="shared" si="375"/>
        <v/>
      </c>
      <c r="O3417" s="123"/>
    </row>
    <row r="3418" spans="1:15">
      <c r="A3418" s="127"/>
      <c r="B3418" s="131"/>
      <c r="C3418" s="122" t="s">
        <v>905</v>
      </c>
      <c r="D3418" s="127">
        <v>1</v>
      </c>
      <c r="E3418" s="127">
        <v>8</v>
      </c>
      <c r="F3418" s="127">
        <v>70</v>
      </c>
      <c r="G3418" s="128">
        <v>1.46</v>
      </c>
      <c r="H3418" s="121">
        <f t="shared" si="371"/>
        <v>0.39506172839506171</v>
      </c>
      <c r="I3418" s="121">
        <f t="shared" si="372"/>
        <v>40.375308641975309</v>
      </c>
      <c r="J3418" s="121" t="str">
        <f t="shared" si="376"/>
        <v/>
      </c>
      <c r="K3418" s="121" t="str">
        <f t="shared" si="373"/>
        <v/>
      </c>
      <c r="L3418" s="121" t="str">
        <f t="shared" si="374"/>
        <v/>
      </c>
      <c r="M3418" s="121" t="str">
        <f t="shared" si="377"/>
        <v/>
      </c>
      <c r="N3418" s="121" t="str">
        <f t="shared" si="375"/>
        <v/>
      </c>
      <c r="O3418" s="123"/>
    </row>
    <row r="3419" spans="1:15">
      <c r="A3419" s="127"/>
      <c r="B3419" s="131"/>
      <c r="C3419" s="122" t="s">
        <v>928</v>
      </c>
      <c r="D3419" s="127">
        <v>1</v>
      </c>
      <c r="E3419" s="127">
        <v>20</v>
      </c>
      <c r="F3419" s="127">
        <v>10</v>
      </c>
      <c r="G3419" s="128">
        <v>0.25</v>
      </c>
      <c r="H3419" s="121">
        <f t="shared" si="371"/>
        <v>2.4691358024691357</v>
      </c>
      <c r="I3419" s="121" t="str">
        <f t="shared" si="372"/>
        <v/>
      </c>
      <c r="J3419" s="121" t="str">
        <f t="shared" si="376"/>
        <v/>
      </c>
      <c r="K3419" s="121" t="str">
        <f t="shared" si="373"/>
        <v/>
      </c>
      <c r="L3419" s="121" t="str">
        <f t="shared" si="374"/>
        <v/>
      </c>
      <c r="M3419" s="121">
        <f t="shared" si="377"/>
        <v>6.1728395061728394</v>
      </c>
      <c r="N3419" s="121" t="str">
        <f t="shared" si="375"/>
        <v/>
      </c>
      <c r="O3419" s="123"/>
    </row>
    <row r="3420" spans="1:15">
      <c r="A3420" s="127"/>
      <c r="B3420" s="131" t="s">
        <v>934</v>
      </c>
      <c r="C3420" s="122" t="s">
        <v>914</v>
      </c>
      <c r="D3420" s="127">
        <v>4</v>
      </c>
      <c r="E3420" s="127">
        <v>16</v>
      </c>
      <c r="F3420" s="127">
        <v>2</v>
      </c>
      <c r="G3420" s="128">
        <v>6.5949999999999998</v>
      </c>
      <c r="H3420" s="121">
        <f t="shared" si="371"/>
        <v>1.5802469135802468</v>
      </c>
      <c r="I3420" s="121" t="str">
        <f t="shared" si="372"/>
        <v/>
      </c>
      <c r="J3420" s="121" t="str">
        <f t="shared" si="376"/>
        <v/>
      </c>
      <c r="K3420" s="121" t="str">
        <f t="shared" si="373"/>
        <v/>
      </c>
      <c r="L3420" s="121">
        <f t="shared" si="374"/>
        <v>83.373827160493818</v>
      </c>
      <c r="M3420" s="121" t="str">
        <f t="shared" si="377"/>
        <v/>
      </c>
      <c r="N3420" s="121" t="str">
        <f t="shared" si="375"/>
        <v/>
      </c>
      <c r="O3420" s="123"/>
    </row>
    <row r="3421" spans="1:15">
      <c r="A3421" s="127"/>
      <c r="B3421" s="131"/>
      <c r="C3421" s="122" t="s">
        <v>915</v>
      </c>
      <c r="D3421" s="127">
        <v>4</v>
      </c>
      <c r="E3421" s="127">
        <v>16</v>
      </c>
      <c r="F3421" s="127">
        <v>2</v>
      </c>
      <c r="G3421" s="128">
        <v>6.5949999999999998</v>
      </c>
      <c r="H3421" s="121">
        <f t="shared" si="371"/>
        <v>1.5802469135802468</v>
      </c>
      <c r="I3421" s="121" t="str">
        <f t="shared" si="372"/>
        <v/>
      </c>
      <c r="J3421" s="121" t="str">
        <f t="shared" si="376"/>
        <v/>
      </c>
      <c r="K3421" s="121" t="str">
        <f t="shared" si="373"/>
        <v/>
      </c>
      <c r="L3421" s="121">
        <f t="shared" si="374"/>
        <v>83.373827160493818</v>
      </c>
      <c r="M3421" s="121" t="str">
        <f t="shared" si="377"/>
        <v/>
      </c>
      <c r="N3421" s="121" t="str">
        <f t="shared" si="375"/>
        <v/>
      </c>
      <c r="O3421" s="123"/>
    </row>
    <row r="3422" spans="1:15">
      <c r="A3422" s="127"/>
      <c r="B3422" s="131"/>
      <c r="C3422" s="122" t="s">
        <v>840</v>
      </c>
      <c r="D3422" s="127">
        <v>4</v>
      </c>
      <c r="E3422" s="127">
        <v>20</v>
      </c>
      <c r="F3422" s="127">
        <v>1</v>
      </c>
      <c r="G3422" s="128">
        <v>4.2450000000000001</v>
      </c>
      <c r="H3422" s="121">
        <f t="shared" si="371"/>
        <v>2.4691358024691357</v>
      </c>
      <c r="I3422" s="121" t="str">
        <f t="shared" si="372"/>
        <v/>
      </c>
      <c r="J3422" s="121" t="str">
        <f t="shared" si="376"/>
        <v/>
      </c>
      <c r="K3422" s="121" t="str">
        <f t="shared" si="373"/>
        <v/>
      </c>
      <c r="L3422" s="121" t="str">
        <f t="shared" si="374"/>
        <v/>
      </c>
      <c r="M3422" s="121">
        <f t="shared" si="377"/>
        <v>41.925925925925924</v>
      </c>
      <c r="N3422" s="121" t="str">
        <f t="shared" si="375"/>
        <v/>
      </c>
      <c r="O3422" s="123"/>
    </row>
    <row r="3423" spans="1:15">
      <c r="A3423" s="127"/>
      <c r="B3423" s="131"/>
      <c r="C3423" s="122" t="s">
        <v>905</v>
      </c>
      <c r="D3423" s="127">
        <v>4</v>
      </c>
      <c r="E3423" s="127">
        <v>8</v>
      </c>
      <c r="F3423" s="127">
        <v>38</v>
      </c>
      <c r="G3423" s="128">
        <v>1.32</v>
      </c>
      <c r="H3423" s="121">
        <f t="shared" si="371"/>
        <v>0.39506172839506171</v>
      </c>
      <c r="I3423" s="121">
        <f t="shared" si="372"/>
        <v>79.265185185185189</v>
      </c>
      <c r="J3423" s="121" t="str">
        <f t="shared" si="376"/>
        <v/>
      </c>
      <c r="K3423" s="121" t="str">
        <f t="shared" si="373"/>
        <v/>
      </c>
      <c r="L3423" s="121" t="str">
        <f t="shared" si="374"/>
        <v/>
      </c>
      <c r="M3423" s="121" t="str">
        <f t="shared" si="377"/>
        <v/>
      </c>
      <c r="N3423" s="121" t="str">
        <f t="shared" si="375"/>
        <v/>
      </c>
      <c r="O3423" s="123"/>
    </row>
    <row r="3424" spans="1:15">
      <c r="A3424" s="127"/>
      <c r="B3424" s="131" t="s">
        <v>935</v>
      </c>
      <c r="C3424" s="122" t="s">
        <v>919</v>
      </c>
      <c r="D3424" s="127">
        <v>4</v>
      </c>
      <c r="E3424" s="127">
        <v>16</v>
      </c>
      <c r="F3424" s="127">
        <v>3</v>
      </c>
      <c r="G3424" s="128">
        <v>8.4649999999999999</v>
      </c>
      <c r="H3424" s="121">
        <f t="shared" si="371"/>
        <v>1.5802469135802468</v>
      </c>
      <c r="I3424" s="121" t="str">
        <f t="shared" si="372"/>
        <v/>
      </c>
      <c r="J3424" s="121" t="str">
        <f t="shared" si="376"/>
        <v/>
      </c>
      <c r="K3424" s="121" t="str">
        <f t="shared" si="373"/>
        <v/>
      </c>
      <c r="L3424" s="121">
        <f t="shared" si="374"/>
        <v>160.52148148148146</v>
      </c>
      <c r="M3424" s="121" t="str">
        <f t="shared" si="377"/>
        <v/>
      </c>
      <c r="N3424" s="121" t="str">
        <f t="shared" si="375"/>
        <v/>
      </c>
      <c r="O3424" s="123"/>
    </row>
    <row r="3425" spans="1:2678" ht="15.75" thickBot="1">
      <c r="A3425" s="127"/>
      <c r="B3425" s="131"/>
      <c r="C3425" s="122" t="s">
        <v>915</v>
      </c>
      <c r="D3425" s="127">
        <v>4</v>
      </c>
      <c r="E3425" s="127">
        <v>16</v>
      </c>
      <c r="F3425" s="127">
        <v>3</v>
      </c>
      <c r="G3425" s="128">
        <v>6.5650000000000004</v>
      </c>
      <c r="H3425" s="121">
        <f t="shared" si="371"/>
        <v>1.5802469135802468</v>
      </c>
      <c r="I3425" s="121" t="str">
        <f t="shared" si="372"/>
        <v/>
      </c>
      <c r="J3425" s="121" t="str">
        <f t="shared" si="376"/>
        <v/>
      </c>
      <c r="K3425" s="121" t="str">
        <f t="shared" si="373"/>
        <v/>
      </c>
      <c r="L3425" s="121">
        <f t="shared" si="374"/>
        <v>124.49185185185185</v>
      </c>
      <c r="M3425" s="121" t="str">
        <f t="shared" si="377"/>
        <v/>
      </c>
      <c r="N3425" s="121" t="str">
        <f t="shared" si="375"/>
        <v/>
      </c>
      <c r="O3425" s="123"/>
    </row>
    <row r="3426" spans="1:2678" s="138" customFormat="1" ht="15.75" thickBot="1">
      <c r="A3426" s="127"/>
      <c r="B3426" s="131"/>
      <c r="C3426" s="122" t="s">
        <v>893</v>
      </c>
      <c r="D3426" s="127">
        <v>4</v>
      </c>
      <c r="E3426" s="127">
        <v>16</v>
      </c>
      <c r="F3426" s="127">
        <v>2</v>
      </c>
      <c r="G3426" s="128">
        <v>2.5099999999999998</v>
      </c>
      <c r="H3426" s="121">
        <f t="shared" si="371"/>
        <v>1.5802469135802468</v>
      </c>
      <c r="I3426" s="121" t="str">
        <f t="shared" si="372"/>
        <v/>
      </c>
      <c r="J3426" s="121" t="str">
        <f t="shared" si="376"/>
        <v/>
      </c>
      <c r="K3426" s="121" t="str">
        <f t="shared" si="373"/>
        <v/>
      </c>
      <c r="L3426" s="121">
        <f t="shared" si="374"/>
        <v>31.731358024691353</v>
      </c>
      <c r="M3426" s="121" t="str">
        <f t="shared" si="377"/>
        <v/>
      </c>
      <c r="N3426" s="121" t="str">
        <f t="shared" si="375"/>
        <v/>
      </c>
      <c r="O3426" s="123"/>
      <c r="P3426" s="106"/>
      <c r="Q3426" s="106"/>
      <c r="R3426" s="106"/>
      <c r="S3426" s="106"/>
      <c r="T3426" s="106"/>
      <c r="U3426" s="106"/>
      <c r="V3426" s="106"/>
      <c r="W3426" s="106"/>
      <c r="X3426" s="106"/>
      <c r="Y3426" s="106"/>
      <c r="Z3426" s="106"/>
      <c r="AA3426" s="106"/>
      <c r="AB3426" s="106"/>
      <c r="AC3426" s="106"/>
      <c r="AD3426" s="106"/>
      <c r="AE3426" s="106"/>
      <c r="AF3426" s="106"/>
      <c r="AG3426" s="106"/>
      <c r="AH3426" s="106"/>
      <c r="AI3426" s="106"/>
      <c r="AJ3426" s="106"/>
      <c r="AK3426" s="106"/>
      <c r="AL3426" s="106"/>
      <c r="AM3426" s="106"/>
      <c r="AN3426" s="106"/>
      <c r="AO3426" s="106"/>
      <c r="AP3426" s="106"/>
      <c r="AQ3426" s="106"/>
      <c r="AR3426" s="106"/>
      <c r="AS3426" s="106"/>
      <c r="AT3426" s="106"/>
      <c r="AU3426" s="106"/>
      <c r="AV3426" s="106"/>
      <c r="AW3426" s="106"/>
      <c r="AX3426" s="106"/>
      <c r="AY3426" s="106"/>
      <c r="AZ3426" s="106"/>
      <c r="BA3426" s="106"/>
      <c r="BB3426" s="106"/>
      <c r="BC3426" s="106"/>
      <c r="BD3426" s="106"/>
      <c r="BE3426" s="106"/>
      <c r="BF3426" s="106"/>
      <c r="BG3426" s="106"/>
      <c r="BH3426" s="106"/>
      <c r="BI3426" s="106"/>
      <c r="BJ3426" s="106"/>
      <c r="BK3426" s="106"/>
      <c r="BL3426" s="106"/>
      <c r="BM3426" s="106"/>
      <c r="BN3426" s="106"/>
      <c r="BO3426" s="106"/>
      <c r="BP3426" s="106"/>
      <c r="BQ3426" s="106"/>
      <c r="BR3426" s="106"/>
      <c r="BS3426" s="106"/>
      <c r="BT3426" s="106"/>
      <c r="BU3426" s="106"/>
      <c r="BV3426" s="106"/>
      <c r="BW3426" s="106"/>
      <c r="BX3426" s="106"/>
      <c r="BY3426" s="106"/>
      <c r="BZ3426" s="106"/>
      <c r="CA3426" s="106"/>
      <c r="CB3426" s="106"/>
      <c r="CC3426" s="106"/>
      <c r="CD3426" s="106"/>
      <c r="CE3426" s="106"/>
      <c r="CF3426" s="106"/>
      <c r="CG3426" s="106"/>
      <c r="CH3426" s="106"/>
      <c r="CI3426" s="106"/>
      <c r="CJ3426" s="106"/>
      <c r="CK3426" s="106"/>
      <c r="CL3426" s="106"/>
      <c r="CM3426" s="106"/>
      <c r="CN3426" s="106"/>
      <c r="CO3426" s="106"/>
      <c r="CP3426" s="106"/>
      <c r="CQ3426" s="106"/>
      <c r="CR3426" s="106"/>
      <c r="CS3426" s="106"/>
      <c r="CT3426" s="106"/>
      <c r="CU3426" s="106"/>
      <c r="CV3426" s="106"/>
      <c r="CW3426" s="106"/>
      <c r="CX3426" s="106"/>
      <c r="CY3426" s="106"/>
      <c r="CZ3426" s="106"/>
      <c r="DA3426" s="106"/>
      <c r="DB3426" s="106"/>
      <c r="DC3426" s="106"/>
      <c r="DD3426" s="106"/>
      <c r="DE3426" s="106"/>
      <c r="DF3426" s="106"/>
      <c r="DG3426" s="106"/>
      <c r="DH3426" s="106"/>
      <c r="DI3426" s="106"/>
      <c r="DJ3426" s="106"/>
      <c r="DK3426" s="106"/>
      <c r="DL3426" s="106"/>
      <c r="DM3426" s="106"/>
      <c r="DN3426" s="106"/>
      <c r="DO3426" s="106"/>
      <c r="DP3426" s="106"/>
      <c r="DQ3426" s="106"/>
      <c r="DR3426" s="106"/>
      <c r="DS3426" s="106"/>
      <c r="DT3426" s="106"/>
      <c r="DU3426" s="106"/>
      <c r="DV3426" s="106"/>
      <c r="DW3426" s="106"/>
      <c r="DX3426" s="106"/>
      <c r="DY3426" s="106"/>
      <c r="DZ3426" s="106"/>
      <c r="EA3426" s="106"/>
      <c r="EB3426" s="106"/>
      <c r="EC3426" s="106"/>
      <c r="ED3426" s="106"/>
      <c r="EE3426" s="106"/>
      <c r="EF3426" s="106"/>
      <c r="EG3426" s="106"/>
      <c r="EH3426" s="106"/>
      <c r="EI3426" s="106"/>
      <c r="EJ3426" s="106"/>
      <c r="EK3426" s="106"/>
      <c r="EL3426" s="106"/>
      <c r="EM3426" s="106"/>
      <c r="EN3426" s="106"/>
      <c r="EO3426" s="106"/>
      <c r="EP3426" s="106"/>
      <c r="EQ3426" s="106"/>
      <c r="ER3426" s="106"/>
      <c r="ES3426" s="106"/>
      <c r="ET3426" s="106"/>
      <c r="EU3426" s="106"/>
      <c r="EV3426" s="106"/>
      <c r="EW3426" s="106"/>
      <c r="EX3426" s="106"/>
      <c r="EY3426" s="106"/>
      <c r="EZ3426" s="106"/>
      <c r="FA3426" s="106"/>
      <c r="FB3426" s="106"/>
      <c r="FC3426" s="106"/>
      <c r="FD3426" s="106"/>
      <c r="FE3426" s="106"/>
      <c r="FF3426" s="106"/>
      <c r="FG3426" s="106"/>
      <c r="FH3426" s="106"/>
      <c r="FI3426" s="106"/>
      <c r="FJ3426" s="106"/>
      <c r="FK3426" s="106"/>
      <c r="FL3426" s="106"/>
      <c r="FM3426" s="106"/>
      <c r="FN3426" s="106"/>
      <c r="FO3426" s="106"/>
      <c r="FP3426" s="106"/>
      <c r="FQ3426" s="106"/>
      <c r="FR3426" s="106"/>
      <c r="FS3426" s="106"/>
      <c r="FT3426" s="106"/>
      <c r="FU3426" s="106"/>
      <c r="FV3426" s="106"/>
      <c r="FW3426" s="106"/>
      <c r="FX3426" s="106"/>
      <c r="FY3426" s="106"/>
      <c r="FZ3426" s="106"/>
      <c r="GA3426" s="106"/>
      <c r="GB3426" s="106"/>
      <c r="GC3426" s="106"/>
      <c r="GD3426" s="106"/>
      <c r="GE3426" s="106"/>
      <c r="GF3426" s="106"/>
      <c r="GG3426" s="106"/>
      <c r="GH3426" s="106"/>
      <c r="GI3426" s="106"/>
      <c r="GJ3426" s="106"/>
      <c r="GK3426" s="106"/>
      <c r="GL3426" s="106"/>
      <c r="GM3426" s="106"/>
      <c r="GN3426" s="106"/>
      <c r="GO3426" s="106"/>
      <c r="GP3426" s="106"/>
      <c r="GQ3426" s="106"/>
      <c r="GR3426" s="106"/>
      <c r="GS3426" s="106"/>
      <c r="GT3426" s="106"/>
      <c r="GU3426" s="106"/>
      <c r="GV3426" s="106"/>
      <c r="GW3426" s="106"/>
      <c r="GX3426" s="106"/>
      <c r="GY3426" s="106"/>
      <c r="GZ3426" s="106"/>
      <c r="HA3426" s="106"/>
      <c r="HB3426" s="106"/>
      <c r="HC3426" s="106"/>
      <c r="HD3426" s="106"/>
      <c r="HE3426" s="106"/>
      <c r="HF3426" s="106"/>
      <c r="HG3426" s="106"/>
      <c r="HH3426" s="106"/>
      <c r="HI3426" s="106"/>
      <c r="HJ3426" s="106"/>
      <c r="HK3426" s="106"/>
      <c r="HL3426" s="106"/>
      <c r="HM3426" s="106"/>
      <c r="HN3426" s="106"/>
      <c r="HO3426" s="106"/>
      <c r="HP3426" s="106"/>
      <c r="HQ3426" s="106"/>
      <c r="HR3426" s="106"/>
      <c r="HS3426" s="106"/>
      <c r="HT3426" s="106"/>
      <c r="HU3426" s="106"/>
      <c r="HV3426" s="106"/>
      <c r="HW3426" s="106"/>
      <c r="HX3426" s="106"/>
      <c r="HY3426" s="106"/>
      <c r="HZ3426" s="106"/>
      <c r="IA3426" s="106"/>
      <c r="IB3426" s="106"/>
      <c r="IC3426" s="106"/>
      <c r="ID3426" s="106"/>
      <c r="IE3426" s="106"/>
      <c r="IF3426" s="106"/>
      <c r="IG3426" s="106"/>
      <c r="IH3426" s="106"/>
      <c r="II3426" s="106"/>
      <c r="IJ3426" s="106"/>
      <c r="IK3426" s="106"/>
      <c r="IL3426" s="106"/>
      <c r="IM3426" s="106"/>
      <c r="IN3426" s="106"/>
      <c r="IO3426" s="106"/>
      <c r="IP3426" s="106"/>
      <c r="IQ3426" s="106"/>
      <c r="IR3426" s="106"/>
      <c r="IS3426" s="106"/>
      <c r="IT3426" s="106"/>
      <c r="IU3426" s="106"/>
      <c r="IV3426" s="106"/>
      <c r="IW3426" s="106"/>
      <c r="IX3426" s="106"/>
      <c r="IY3426" s="106"/>
      <c r="IZ3426" s="106"/>
      <c r="JA3426" s="106"/>
      <c r="JB3426" s="106"/>
      <c r="JC3426" s="106"/>
      <c r="JD3426" s="106"/>
      <c r="JE3426" s="106"/>
      <c r="JF3426" s="106"/>
      <c r="JG3426" s="106"/>
      <c r="JH3426" s="106"/>
      <c r="JI3426" s="106"/>
      <c r="JJ3426" s="106"/>
      <c r="JK3426" s="106"/>
      <c r="JL3426" s="106"/>
      <c r="JM3426" s="106"/>
      <c r="JN3426" s="106"/>
      <c r="JO3426" s="106"/>
      <c r="JP3426" s="106"/>
      <c r="JQ3426" s="106"/>
      <c r="JR3426" s="106"/>
      <c r="JS3426" s="106"/>
      <c r="JT3426" s="106"/>
      <c r="JU3426" s="106"/>
      <c r="JV3426" s="106"/>
      <c r="JW3426" s="106"/>
      <c r="JX3426" s="106"/>
      <c r="JY3426" s="106"/>
      <c r="JZ3426" s="106"/>
      <c r="KA3426" s="106"/>
      <c r="KB3426" s="106"/>
      <c r="KC3426" s="106"/>
      <c r="KD3426" s="106"/>
      <c r="KE3426" s="106"/>
      <c r="KF3426" s="106"/>
      <c r="KG3426" s="106"/>
      <c r="KH3426" s="106"/>
      <c r="KI3426" s="106"/>
      <c r="KJ3426" s="106"/>
      <c r="KK3426" s="106"/>
      <c r="KL3426" s="106"/>
      <c r="KM3426" s="106"/>
      <c r="KN3426" s="106"/>
      <c r="KO3426" s="106"/>
      <c r="KP3426" s="106"/>
      <c r="KQ3426" s="106"/>
      <c r="KR3426" s="106"/>
      <c r="KS3426" s="106"/>
      <c r="KT3426" s="106"/>
      <c r="KU3426" s="106"/>
      <c r="KV3426" s="106"/>
      <c r="KW3426" s="106"/>
      <c r="KX3426" s="106"/>
      <c r="KY3426" s="106"/>
      <c r="KZ3426" s="106"/>
      <c r="LA3426" s="106"/>
      <c r="LB3426" s="106"/>
      <c r="LC3426" s="106"/>
      <c r="LD3426" s="106"/>
      <c r="LE3426" s="106"/>
      <c r="LF3426" s="106"/>
      <c r="LG3426" s="106"/>
      <c r="LH3426" s="106"/>
      <c r="LI3426" s="106"/>
      <c r="LJ3426" s="106"/>
      <c r="LK3426" s="106"/>
      <c r="LL3426" s="106"/>
      <c r="LM3426" s="106"/>
      <c r="LN3426" s="106"/>
      <c r="LO3426" s="106"/>
      <c r="LP3426" s="106"/>
      <c r="LQ3426" s="106"/>
      <c r="LR3426" s="106"/>
      <c r="LS3426" s="106"/>
      <c r="LT3426" s="106"/>
      <c r="LU3426" s="106"/>
      <c r="LV3426" s="106"/>
      <c r="LW3426" s="106"/>
      <c r="LX3426" s="106"/>
      <c r="LY3426" s="106"/>
      <c r="LZ3426" s="106"/>
      <c r="MA3426" s="106"/>
      <c r="MB3426" s="106"/>
      <c r="MC3426" s="106"/>
      <c r="MD3426" s="106"/>
      <c r="ME3426" s="106"/>
      <c r="MF3426" s="106"/>
      <c r="MG3426" s="106"/>
      <c r="MH3426" s="106"/>
      <c r="MI3426" s="106"/>
      <c r="MJ3426" s="106"/>
      <c r="MK3426" s="106"/>
      <c r="ML3426" s="106"/>
      <c r="MM3426" s="106"/>
      <c r="MN3426" s="106"/>
      <c r="MO3426" s="106"/>
      <c r="MP3426" s="106"/>
      <c r="MQ3426" s="106"/>
      <c r="MR3426" s="106"/>
      <c r="MS3426" s="106"/>
      <c r="MT3426" s="106"/>
      <c r="MU3426" s="106"/>
      <c r="MV3426" s="106"/>
      <c r="MW3426" s="106"/>
      <c r="MX3426" s="106"/>
      <c r="MY3426" s="106"/>
      <c r="MZ3426" s="106"/>
      <c r="NA3426" s="106"/>
      <c r="NB3426" s="106"/>
      <c r="NC3426" s="106"/>
      <c r="ND3426" s="106"/>
      <c r="NE3426" s="106"/>
      <c r="NF3426" s="106"/>
      <c r="NG3426" s="106"/>
      <c r="NH3426" s="106"/>
      <c r="NI3426" s="106"/>
      <c r="NJ3426" s="106"/>
      <c r="NK3426" s="106"/>
      <c r="NL3426" s="106"/>
      <c r="NM3426" s="106"/>
      <c r="NN3426" s="106"/>
      <c r="NO3426" s="106"/>
      <c r="NP3426" s="106"/>
      <c r="NQ3426" s="106"/>
      <c r="NR3426" s="106"/>
      <c r="NS3426" s="106"/>
      <c r="NT3426" s="106"/>
      <c r="NU3426" s="106"/>
      <c r="NV3426" s="106"/>
      <c r="NW3426" s="106"/>
      <c r="NX3426" s="106"/>
      <c r="NY3426" s="106"/>
      <c r="NZ3426" s="106"/>
      <c r="OA3426" s="106"/>
      <c r="OB3426" s="106"/>
      <c r="OC3426" s="106"/>
      <c r="OD3426" s="106"/>
      <c r="OE3426" s="106"/>
      <c r="OF3426" s="106"/>
      <c r="OG3426" s="106"/>
      <c r="OH3426" s="106"/>
      <c r="OI3426" s="106"/>
      <c r="OJ3426" s="106"/>
      <c r="OK3426" s="106"/>
      <c r="OL3426" s="106"/>
      <c r="OM3426" s="106"/>
      <c r="ON3426" s="106"/>
      <c r="OO3426" s="106"/>
      <c r="OP3426" s="106"/>
      <c r="OQ3426" s="106"/>
      <c r="OR3426" s="106"/>
      <c r="OS3426" s="106"/>
      <c r="OT3426" s="106"/>
      <c r="OU3426" s="106"/>
      <c r="OV3426" s="106"/>
      <c r="OW3426" s="106"/>
      <c r="OX3426" s="106"/>
      <c r="OY3426" s="106"/>
      <c r="OZ3426" s="106"/>
      <c r="PA3426" s="106"/>
      <c r="PB3426" s="106"/>
      <c r="PC3426" s="106"/>
      <c r="PD3426" s="106"/>
      <c r="PE3426" s="106"/>
      <c r="PF3426" s="106"/>
      <c r="PG3426" s="106"/>
      <c r="PH3426" s="106"/>
      <c r="PI3426" s="106"/>
      <c r="PJ3426" s="106"/>
      <c r="PK3426" s="106"/>
      <c r="PL3426" s="106"/>
      <c r="PM3426" s="106"/>
      <c r="PN3426" s="106"/>
      <c r="PO3426" s="106"/>
      <c r="PP3426" s="106"/>
      <c r="PQ3426" s="106"/>
      <c r="PR3426" s="106"/>
      <c r="PS3426" s="106"/>
      <c r="PT3426" s="106"/>
      <c r="PU3426" s="106"/>
      <c r="PV3426" s="106"/>
      <c r="PW3426" s="106"/>
      <c r="PX3426" s="106"/>
      <c r="PY3426" s="106"/>
      <c r="PZ3426" s="106"/>
      <c r="QA3426" s="106"/>
      <c r="QB3426" s="106"/>
      <c r="QC3426" s="106"/>
      <c r="QD3426" s="106"/>
      <c r="QE3426" s="106"/>
      <c r="QF3426" s="106"/>
      <c r="QG3426" s="106"/>
      <c r="QH3426" s="106"/>
      <c r="QI3426" s="106"/>
      <c r="QJ3426" s="106"/>
      <c r="QK3426" s="106"/>
      <c r="QL3426" s="106"/>
      <c r="QM3426" s="106"/>
      <c r="QN3426" s="106"/>
      <c r="QO3426" s="106"/>
      <c r="QP3426" s="106"/>
      <c r="QQ3426" s="106"/>
      <c r="QR3426" s="106"/>
      <c r="QS3426" s="106"/>
      <c r="QT3426" s="106"/>
      <c r="QU3426" s="106"/>
      <c r="QV3426" s="106"/>
      <c r="QW3426" s="106"/>
      <c r="QX3426" s="106"/>
      <c r="QY3426" s="106"/>
      <c r="QZ3426" s="106"/>
      <c r="RA3426" s="106"/>
      <c r="RB3426" s="106"/>
      <c r="RC3426" s="106"/>
      <c r="RD3426" s="106"/>
      <c r="RE3426" s="106"/>
      <c r="RF3426" s="106"/>
      <c r="RG3426" s="106"/>
      <c r="RH3426" s="106"/>
      <c r="RI3426" s="106"/>
      <c r="RJ3426" s="106"/>
      <c r="RK3426" s="106"/>
      <c r="RL3426" s="106"/>
      <c r="RM3426" s="106"/>
      <c r="RN3426" s="106"/>
      <c r="RO3426" s="106"/>
      <c r="RP3426" s="106"/>
      <c r="RQ3426" s="106"/>
      <c r="RR3426" s="106"/>
      <c r="RS3426" s="106"/>
      <c r="RT3426" s="106"/>
      <c r="RU3426" s="106"/>
      <c r="RV3426" s="106"/>
      <c r="RW3426" s="106"/>
      <c r="RX3426" s="106"/>
      <c r="RY3426" s="106"/>
      <c r="RZ3426" s="106"/>
      <c r="SA3426" s="106"/>
      <c r="SB3426" s="106"/>
      <c r="SC3426" s="106"/>
      <c r="SD3426" s="106"/>
      <c r="SE3426" s="106"/>
      <c r="SF3426" s="106"/>
      <c r="SG3426" s="106"/>
      <c r="SH3426" s="106"/>
      <c r="SI3426" s="106"/>
      <c r="SJ3426" s="106"/>
      <c r="SK3426" s="106"/>
      <c r="SL3426" s="106"/>
      <c r="SM3426" s="106"/>
      <c r="SN3426" s="106"/>
      <c r="SO3426" s="106"/>
      <c r="SP3426" s="106"/>
      <c r="SQ3426" s="106"/>
      <c r="SR3426" s="106"/>
      <c r="SS3426" s="106"/>
      <c r="ST3426" s="106"/>
      <c r="SU3426" s="106"/>
      <c r="SV3426" s="106"/>
      <c r="SW3426" s="106"/>
      <c r="SX3426" s="106"/>
      <c r="SY3426" s="106"/>
      <c r="SZ3426" s="106"/>
      <c r="TA3426" s="106"/>
      <c r="TB3426" s="106"/>
      <c r="TC3426" s="106"/>
      <c r="TD3426" s="106"/>
      <c r="TE3426" s="106"/>
      <c r="TF3426" s="106"/>
      <c r="TG3426" s="106"/>
      <c r="TH3426" s="106"/>
      <c r="TI3426" s="106"/>
      <c r="TJ3426" s="106"/>
      <c r="TK3426" s="106"/>
      <c r="TL3426" s="106"/>
      <c r="TM3426" s="106"/>
      <c r="TN3426" s="106"/>
      <c r="TO3426" s="106"/>
      <c r="TP3426" s="106"/>
      <c r="TQ3426" s="106"/>
      <c r="TR3426" s="106"/>
      <c r="TS3426" s="106"/>
      <c r="TT3426" s="106"/>
      <c r="TU3426" s="106"/>
      <c r="TV3426" s="106"/>
      <c r="TW3426" s="106"/>
      <c r="TX3426" s="106"/>
      <c r="TY3426" s="106"/>
      <c r="TZ3426" s="106"/>
      <c r="UA3426" s="106"/>
      <c r="UB3426" s="106"/>
      <c r="UC3426" s="106"/>
      <c r="UD3426" s="106"/>
      <c r="UE3426" s="106"/>
      <c r="UF3426" s="106"/>
      <c r="UG3426" s="106"/>
      <c r="UH3426" s="106"/>
      <c r="UI3426" s="106"/>
      <c r="UJ3426" s="106"/>
      <c r="UK3426" s="106"/>
      <c r="UL3426" s="106"/>
      <c r="UM3426" s="106"/>
      <c r="UN3426" s="106"/>
      <c r="UO3426" s="106"/>
      <c r="UP3426" s="106"/>
      <c r="UQ3426" s="106"/>
      <c r="UR3426" s="106"/>
      <c r="US3426" s="106"/>
      <c r="UT3426" s="106"/>
      <c r="UU3426" s="106"/>
      <c r="UV3426" s="106"/>
      <c r="UW3426" s="106"/>
      <c r="UX3426" s="106"/>
      <c r="UY3426" s="106"/>
      <c r="UZ3426" s="106"/>
      <c r="VA3426" s="106"/>
      <c r="VB3426" s="106"/>
      <c r="VC3426" s="106"/>
      <c r="VD3426" s="106"/>
      <c r="VE3426" s="106"/>
      <c r="VF3426" s="106"/>
      <c r="VG3426" s="106"/>
      <c r="VH3426" s="106"/>
      <c r="VI3426" s="106"/>
      <c r="VJ3426" s="106"/>
      <c r="VK3426" s="106"/>
      <c r="VL3426" s="106"/>
      <c r="VM3426" s="106"/>
      <c r="VN3426" s="106"/>
      <c r="VO3426" s="106"/>
      <c r="VP3426" s="106"/>
      <c r="VQ3426" s="106"/>
      <c r="VR3426" s="106"/>
      <c r="VS3426" s="106"/>
      <c r="VT3426" s="106"/>
      <c r="VU3426" s="106"/>
      <c r="VV3426" s="106"/>
      <c r="VW3426" s="106"/>
      <c r="VX3426" s="106"/>
      <c r="VY3426" s="106"/>
      <c r="VZ3426" s="106"/>
      <c r="WA3426" s="106"/>
      <c r="WB3426" s="106"/>
      <c r="WC3426" s="106"/>
      <c r="WD3426" s="106"/>
      <c r="WE3426" s="106"/>
      <c r="WF3426" s="106"/>
      <c r="WG3426" s="106"/>
      <c r="WH3426" s="106"/>
      <c r="WI3426" s="106"/>
      <c r="WJ3426" s="106"/>
      <c r="WK3426" s="106"/>
      <c r="WL3426" s="106"/>
      <c r="WM3426" s="106"/>
      <c r="WN3426" s="106"/>
      <c r="WO3426" s="106"/>
      <c r="WP3426" s="106"/>
      <c r="WQ3426" s="106"/>
      <c r="WR3426" s="106"/>
      <c r="WS3426" s="106"/>
      <c r="WT3426" s="106"/>
      <c r="WU3426" s="106"/>
      <c r="WV3426" s="106"/>
      <c r="WW3426" s="106"/>
      <c r="WX3426" s="106"/>
      <c r="WY3426" s="106"/>
      <c r="WZ3426" s="106"/>
      <c r="XA3426" s="106"/>
      <c r="XB3426" s="106"/>
      <c r="XC3426" s="106"/>
      <c r="XD3426" s="106"/>
      <c r="XE3426" s="106"/>
      <c r="XF3426" s="106"/>
      <c r="XG3426" s="106"/>
      <c r="XH3426" s="106"/>
      <c r="XI3426" s="106"/>
      <c r="XJ3426" s="106"/>
      <c r="XK3426" s="106"/>
      <c r="XL3426" s="106"/>
      <c r="XM3426" s="106"/>
      <c r="XN3426" s="106"/>
      <c r="XO3426" s="106"/>
      <c r="XP3426" s="106"/>
      <c r="XQ3426" s="106"/>
      <c r="XR3426" s="106"/>
      <c r="XS3426" s="106"/>
      <c r="XT3426" s="106"/>
      <c r="XU3426" s="106"/>
      <c r="XV3426" s="106"/>
      <c r="XW3426" s="106"/>
      <c r="XX3426" s="106"/>
      <c r="XY3426" s="106"/>
      <c r="XZ3426" s="106"/>
      <c r="YA3426" s="106"/>
      <c r="YB3426" s="106"/>
      <c r="YC3426" s="106"/>
      <c r="YD3426" s="106"/>
      <c r="YE3426" s="106"/>
      <c r="YF3426" s="106"/>
      <c r="YG3426" s="106"/>
      <c r="YH3426" s="106"/>
      <c r="YI3426" s="106"/>
      <c r="YJ3426" s="106"/>
      <c r="YK3426" s="106"/>
      <c r="YL3426" s="106"/>
      <c r="YM3426" s="106"/>
      <c r="YN3426" s="106"/>
      <c r="YO3426" s="106"/>
      <c r="YP3426" s="106"/>
      <c r="YQ3426" s="106"/>
      <c r="YR3426" s="106"/>
      <c r="YS3426" s="106"/>
      <c r="YT3426" s="106"/>
      <c r="YU3426" s="106"/>
      <c r="YV3426" s="106"/>
      <c r="YW3426" s="106"/>
      <c r="YX3426" s="106"/>
      <c r="YY3426" s="106"/>
      <c r="YZ3426" s="106"/>
      <c r="ZA3426" s="106"/>
      <c r="ZB3426" s="106"/>
      <c r="ZC3426" s="106"/>
      <c r="ZD3426" s="106"/>
      <c r="ZE3426" s="106"/>
      <c r="ZF3426" s="106"/>
      <c r="ZG3426" s="106"/>
      <c r="ZH3426" s="106"/>
      <c r="ZI3426" s="106"/>
      <c r="ZJ3426" s="106"/>
      <c r="ZK3426" s="106"/>
      <c r="ZL3426" s="106"/>
      <c r="ZM3426" s="106"/>
      <c r="ZN3426" s="106"/>
      <c r="ZO3426" s="106"/>
      <c r="ZP3426" s="106"/>
      <c r="ZQ3426" s="106"/>
      <c r="ZR3426" s="106"/>
      <c r="ZS3426" s="106"/>
      <c r="ZT3426" s="106"/>
      <c r="ZU3426" s="106"/>
      <c r="ZV3426" s="106"/>
      <c r="ZW3426" s="106"/>
      <c r="ZX3426" s="106"/>
      <c r="ZY3426" s="106"/>
      <c r="ZZ3426" s="106"/>
      <c r="AAA3426" s="106"/>
      <c r="AAB3426" s="106"/>
      <c r="AAC3426" s="106"/>
      <c r="AAD3426" s="106"/>
      <c r="AAE3426" s="106"/>
      <c r="AAF3426" s="106"/>
      <c r="AAG3426" s="106"/>
      <c r="AAH3426" s="106"/>
      <c r="AAI3426" s="106"/>
      <c r="AAJ3426" s="106"/>
      <c r="AAK3426" s="106"/>
      <c r="AAL3426" s="106"/>
      <c r="AAM3426" s="106"/>
      <c r="AAN3426" s="106"/>
      <c r="AAO3426" s="106"/>
      <c r="AAP3426" s="106"/>
      <c r="AAQ3426" s="106"/>
      <c r="AAR3426" s="106"/>
      <c r="AAS3426" s="106"/>
      <c r="AAT3426" s="106"/>
      <c r="AAU3426" s="106"/>
      <c r="AAV3426" s="106"/>
      <c r="AAW3426" s="106"/>
      <c r="AAX3426" s="106"/>
      <c r="AAY3426" s="106"/>
      <c r="AAZ3426" s="106"/>
      <c r="ABA3426" s="106"/>
      <c r="ABB3426" s="106"/>
      <c r="ABC3426" s="106"/>
      <c r="ABD3426" s="106"/>
      <c r="ABE3426" s="106"/>
      <c r="ABF3426" s="106"/>
      <c r="ABG3426" s="106"/>
      <c r="ABH3426" s="106"/>
      <c r="ABI3426" s="106"/>
      <c r="ABJ3426" s="106"/>
      <c r="ABK3426" s="106"/>
      <c r="ABL3426" s="106"/>
      <c r="ABM3426" s="106"/>
      <c r="ABN3426" s="106"/>
      <c r="ABO3426" s="106"/>
      <c r="ABP3426" s="106"/>
      <c r="ABQ3426" s="106"/>
      <c r="ABR3426" s="106"/>
      <c r="ABS3426" s="106"/>
      <c r="ABT3426" s="106"/>
      <c r="ABU3426" s="106"/>
      <c r="ABV3426" s="106"/>
      <c r="ABW3426" s="106"/>
      <c r="ABX3426" s="106"/>
      <c r="ABY3426" s="106"/>
      <c r="ABZ3426" s="106"/>
      <c r="ACA3426" s="106"/>
      <c r="ACB3426" s="106"/>
      <c r="ACC3426" s="106"/>
      <c r="ACD3426" s="106"/>
      <c r="ACE3426" s="106"/>
      <c r="ACF3426" s="106"/>
      <c r="ACG3426" s="106"/>
      <c r="ACH3426" s="106"/>
      <c r="ACI3426" s="106"/>
      <c r="ACJ3426" s="106"/>
      <c r="ACK3426" s="106"/>
      <c r="ACL3426" s="106"/>
      <c r="ACM3426" s="106"/>
      <c r="ACN3426" s="106"/>
      <c r="ACO3426" s="106"/>
      <c r="ACP3426" s="106"/>
      <c r="ACQ3426" s="106"/>
      <c r="ACR3426" s="106"/>
      <c r="ACS3426" s="106"/>
      <c r="ACT3426" s="106"/>
      <c r="ACU3426" s="106"/>
      <c r="ACV3426" s="106"/>
      <c r="ACW3426" s="106"/>
      <c r="ACX3426" s="106"/>
      <c r="ACY3426" s="106"/>
      <c r="ACZ3426" s="106"/>
      <c r="ADA3426" s="106"/>
      <c r="ADB3426" s="106"/>
      <c r="ADC3426" s="106"/>
      <c r="ADD3426" s="106"/>
      <c r="ADE3426" s="106"/>
      <c r="ADF3426" s="106"/>
      <c r="ADG3426" s="106"/>
      <c r="ADH3426" s="106"/>
      <c r="ADI3426" s="106"/>
      <c r="ADJ3426" s="106"/>
      <c r="ADK3426" s="106"/>
      <c r="ADL3426" s="106"/>
      <c r="ADM3426" s="106"/>
      <c r="ADN3426" s="106"/>
      <c r="ADO3426" s="106"/>
      <c r="ADP3426" s="106"/>
      <c r="ADQ3426" s="106"/>
      <c r="ADR3426" s="106"/>
      <c r="ADS3426" s="106"/>
      <c r="ADT3426" s="106"/>
      <c r="ADU3426" s="106"/>
      <c r="ADV3426" s="106"/>
      <c r="ADW3426" s="106"/>
      <c r="ADX3426" s="106"/>
      <c r="ADY3426" s="106"/>
      <c r="ADZ3426" s="106"/>
      <c r="AEA3426" s="106"/>
      <c r="AEB3426" s="106"/>
      <c r="AEC3426" s="106"/>
      <c r="AED3426" s="106"/>
      <c r="AEE3426" s="106"/>
      <c r="AEF3426" s="106"/>
      <c r="AEG3426" s="106"/>
      <c r="AEH3426" s="106"/>
      <c r="AEI3426" s="106"/>
      <c r="AEJ3426" s="106"/>
      <c r="AEK3426" s="106"/>
      <c r="AEL3426" s="106"/>
      <c r="AEM3426" s="106"/>
      <c r="AEN3426" s="106"/>
      <c r="AEO3426" s="106"/>
      <c r="AEP3426" s="106"/>
      <c r="AEQ3426" s="106"/>
      <c r="AER3426" s="106"/>
      <c r="AES3426" s="106"/>
      <c r="AET3426" s="106"/>
      <c r="AEU3426" s="106"/>
      <c r="AEV3426" s="106"/>
      <c r="AEW3426" s="106"/>
      <c r="AEX3426" s="106"/>
      <c r="AEY3426" s="106"/>
      <c r="AEZ3426" s="106"/>
      <c r="AFA3426" s="106"/>
      <c r="AFB3426" s="106"/>
      <c r="AFC3426" s="106"/>
      <c r="AFD3426" s="106"/>
      <c r="AFE3426" s="106"/>
      <c r="AFF3426" s="106"/>
      <c r="AFG3426" s="106"/>
      <c r="AFH3426" s="106"/>
      <c r="AFI3426" s="106"/>
      <c r="AFJ3426" s="106"/>
      <c r="AFK3426" s="106"/>
      <c r="AFL3426" s="106"/>
      <c r="AFM3426" s="106"/>
      <c r="AFN3426" s="106"/>
      <c r="AFO3426" s="106"/>
      <c r="AFP3426" s="106"/>
      <c r="AFQ3426" s="106"/>
      <c r="AFR3426" s="106"/>
      <c r="AFS3426" s="106"/>
      <c r="AFT3426" s="106"/>
      <c r="AFU3426" s="106"/>
      <c r="AFV3426" s="106"/>
      <c r="AFW3426" s="106"/>
      <c r="AFX3426" s="106"/>
      <c r="AFY3426" s="106"/>
      <c r="AFZ3426" s="106"/>
      <c r="AGA3426" s="106"/>
      <c r="AGB3426" s="106"/>
      <c r="AGC3426" s="106"/>
      <c r="AGD3426" s="106"/>
      <c r="AGE3426" s="106"/>
      <c r="AGF3426" s="106"/>
      <c r="AGG3426" s="106"/>
      <c r="AGH3426" s="106"/>
      <c r="AGI3426" s="106"/>
      <c r="AGJ3426" s="106"/>
      <c r="AGK3426" s="106"/>
      <c r="AGL3426" s="106"/>
      <c r="AGM3426" s="106"/>
      <c r="AGN3426" s="106"/>
      <c r="AGO3426" s="106"/>
      <c r="AGP3426" s="106"/>
      <c r="AGQ3426" s="106"/>
      <c r="AGR3426" s="106"/>
      <c r="AGS3426" s="106"/>
      <c r="AGT3426" s="106"/>
      <c r="AGU3426" s="106"/>
      <c r="AGV3426" s="106"/>
      <c r="AGW3426" s="106"/>
      <c r="AGX3426" s="106"/>
      <c r="AGY3426" s="106"/>
      <c r="AGZ3426" s="106"/>
      <c r="AHA3426" s="106"/>
      <c r="AHB3426" s="106"/>
      <c r="AHC3426" s="106"/>
      <c r="AHD3426" s="106"/>
      <c r="AHE3426" s="106"/>
      <c r="AHF3426" s="106"/>
      <c r="AHG3426" s="106"/>
      <c r="AHH3426" s="106"/>
      <c r="AHI3426" s="106"/>
      <c r="AHJ3426" s="106"/>
      <c r="AHK3426" s="106"/>
      <c r="AHL3426" s="106"/>
      <c r="AHM3426" s="106"/>
      <c r="AHN3426" s="106"/>
      <c r="AHO3426" s="106"/>
      <c r="AHP3426" s="106"/>
      <c r="AHQ3426" s="106"/>
      <c r="AHR3426" s="106"/>
      <c r="AHS3426" s="106"/>
      <c r="AHT3426" s="106"/>
      <c r="AHU3426" s="106"/>
      <c r="AHV3426" s="106"/>
      <c r="AHW3426" s="106"/>
      <c r="AHX3426" s="106"/>
      <c r="AHY3426" s="106"/>
      <c r="AHZ3426" s="106"/>
      <c r="AIA3426" s="106"/>
      <c r="AIB3426" s="106"/>
      <c r="AIC3426" s="106"/>
      <c r="AID3426" s="106"/>
      <c r="AIE3426" s="106"/>
      <c r="AIF3426" s="106"/>
      <c r="AIG3426" s="106"/>
      <c r="AIH3426" s="106"/>
      <c r="AII3426" s="106"/>
      <c r="AIJ3426" s="106"/>
      <c r="AIK3426" s="106"/>
      <c r="AIL3426" s="106"/>
      <c r="AIM3426" s="106"/>
      <c r="AIN3426" s="106"/>
      <c r="AIO3426" s="106"/>
      <c r="AIP3426" s="106"/>
      <c r="AIQ3426" s="106"/>
      <c r="AIR3426" s="106"/>
      <c r="AIS3426" s="106"/>
      <c r="AIT3426" s="106"/>
      <c r="AIU3426" s="106"/>
      <c r="AIV3426" s="106"/>
      <c r="AIW3426" s="106"/>
      <c r="AIX3426" s="106"/>
      <c r="AIY3426" s="106"/>
      <c r="AIZ3426" s="106"/>
      <c r="AJA3426" s="106"/>
      <c r="AJB3426" s="106"/>
      <c r="AJC3426" s="106"/>
      <c r="AJD3426" s="106"/>
      <c r="AJE3426" s="106"/>
      <c r="AJF3426" s="106"/>
      <c r="AJG3426" s="106"/>
      <c r="AJH3426" s="106"/>
      <c r="AJI3426" s="106"/>
      <c r="AJJ3426" s="106"/>
      <c r="AJK3426" s="106"/>
      <c r="AJL3426" s="106"/>
      <c r="AJM3426" s="106"/>
      <c r="AJN3426" s="106"/>
      <c r="AJO3426" s="106"/>
      <c r="AJP3426" s="106"/>
      <c r="AJQ3426" s="106"/>
      <c r="AJR3426" s="106"/>
      <c r="AJS3426" s="106"/>
      <c r="AJT3426" s="106"/>
      <c r="AJU3426" s="106"/>
      <c r="AJV3426" s="106"/>
      <c r="AJW3426" s="106"/>
      <c r="AJX3426" s="106"/>
      <c r="AJY3426" s="106"/>
      <c r="AJZ3426" s="106"/>
      <c r="AKA3426" s="106"/>
      <c r="AKB3426" s="106"/>
      <c r="AKC3426" s="106"/>
      <c r="AKD3426" s="106"/>
      <c r="AKE3426" s="106"/>
      <c r="AKF3426" s="106"/>
      <c r="AKG3426" s="106"/>
      <c r="AKH3426" s="106"/>
      <c r="AKI3426" s="106"/>
      <c r="AKJ3426" s="106"/>
      <c r="AKK3426" s="106"/>
      <c r="AKL3426" s="106"/>
      <c r="AKM3426" s="106"/>
      <c r="AKN3426" s="106"/>
      <c r="AKO3426" s="106"/>
      <c r="AKP3426" s="106"/>
      <c r="AKQ3426" s="106"/>
      <c r="AKR3426" s="106"/>
      <c r="AKS3426" s="106"/>
      <c r="AKT3426" s="106"/>
      <c r="AKU3426" s="106"/>
      <c r="AKV3426" s="106"/>
      <c r="AKW3426" s="106"/>
      <c r="AKX3426" s="106"/>
      <c r="AKY3426" s="106"/>
      <c r="AKZ3426" s="106"/>
      <c r="ALA3426" s="106"/>
      <c r="ALB3426" s="106"/>
      <c r="ALC3426" s="106"/>
      <c r="ALD3426" s="106"/>
      <c r="ALE3426" s="106"/>
      <c r="ALF3426" s="106"/>
      <c r="ALG3426" s="106"/>
      <c r="ALH3426" s="106"/>
      <c r="ALI3426" s="106"/>
      <c r="ALJ3426" s="106"/>
      <c r="ALK3426" s="106"/>
      <c r="ALL3426" s="106"/>
      <c r="ALM3426" s="106"/>
      <c r="ALN3426" s="106"/>
      <c r="ALO3426" s="106"/>
      <c r="ALP3426" s="106"/>
      <c r="ALQ3426" s="106"/>
      <c r="ALR3426" s="106"/>
      <c r="ALS3426" s="106"/>
      <c r="ALT3426" s="106"/>
      <c r="ALU3426" s="106"/>
      <c r="ALV3426" s="106"/>
      <c r="ALW3426" s="106"/>
      <c r="ALX3426" s="106"/>
      <c r="ALY3426" s="106"/>
      <c r="ALZ3426" s="106"/>
      <c r="AMA3426" s="106"/>
      <c r="AMB3426" s="106"/>
      <c r="AMC3426" s="106"/>
      <c r="AMD3426" s="106"/>
      <c r="AME3426" s="106"/>
      <c r="AMF3426" s="106"/>
      <c r="AMG3426" s="106"/>
      <c r="AMH3426" s="106"/>
      <c r="AMI3426" s="106"/>
      <c r="AMJ3426" s="106"/>
      <c r="AMK3426" s="106"/>
      <c r="AML3426" s="106"/>
      <c r="AMM3426" s="106"/>
      <c r="AMN3426" s="106"/>
      <c r="AMO3426" s="106"/>
      <c r="AMP3426" s="106"/>
      <c r="AMQ3426" s="106"/>
      <c r="AMR3426" s="106"/>
      <c r="AMS3426" s="106"/>
      <c r="AMT3426" s="106"/>
      <c r="AMU3426" s="106"/>
      <c r="AMV3426" s="106"/>
      <c r="AMW3426" s="106"/>
      <c r="AMX3426" s="106"/>
      <c r="AMY3426" s="106"/>
      <c r="AMZ3426" s="106"/>
      <c r="ANA3426" s="106"/>
      <c r="ANB3426" s="106"/>
      <c r="ANC3426" s="106"/>
      <c r="AND3426" s="106"/>
      <c r="ANE3426" s="106"/>
      <c r="ANF3426" s="106"/>
      <c r="ANG3426" s="106"/>
      <c r="ANH3426" s="106"/>
      <c r="ANI3426" s="106"/>
      <c r="ANJ3426" s="106"/>
      <c r="ANK3426" s="106"/>
      <c r="ANL3426" s="106"/>
      <c r="ANM3426" s="106"/>
      <c r="ANN3426" s="106"/>
      <c r="ANO3426" s="106"/>
      <c r="ANP3426" s="106"/>
      <c r="ANQ3426" s="106"/>
      <c r="ANR3426" s="106"/>
      <c r="ANS3426" s="106"/>
      <c r="ANT3426" s="106"/>
      <c r="ANU3426" s="106"/>
      <c r="ANV3426" s="106"/>
      <c r="ANW3426" s="106"/>
      <c r="ANX3426" s="106"/>
      <c r="ANY3426" s="106"/>
      <c r="ANZ3426" s="106"/>
      <c r="AOA3426" s="106"/>
      <c r="AOB3426" s="106"/>
      <c r="AOC3426" s="106"/>
      <c r="AOD3426" s="106"/>
      <c r="AOE3426" s="106"/>
      <c r="AOF3426" s="106"/>
      <c r="AOG3426" s="106"/>
      <c r="AOH3426" s="106"/>
      <c r="AOI3426" s="106"/>
      <c r="AOJ3426" s="106"/>
      <c r="AOK3426" s="106"/>
      <c r="AOL3426" s="106"/>
      <c r="AOM3426" s="106"/>
      <c r="AON3426" s="106"/>
      <c r="AOO3426" s="106"/>
      <c r="AOP3426" s="106"/>
      <c r="AOQ3426" s="106"/>
      <c r="AOR3426" s="106"/>
      <c r="AOS3426" s="106"/>
      <c r="AOT3426" s="106"/>
      <c r="AOU3426" s="106"/>
      <c r="AOV3426" s="106"/>
      <c r="AOW3426" s="106"/>
      <c r="AOX3426" s="106"/>
      <c r="AOY3426" s="106"/>
      <c r="AOZ3426" s="106"/>
      <c r="APA3426" s="106"/>
      <c r="APB3426" s="106"/>
      <c r="APC3426" s="106"/>
      <c r="APD3426" s="106"/>
      <c r="APE3426" s="106"/>
      <c r="APF3426" s="106"/>
      <c r="APG3426" s="106"/>
      <c r="APH3426" s="106"/>
      <c r="API3426" s="106"/>
      <c r="APJ3426" s="106"/>
      <c r="APK3426" s="106"/>
      <c r="APL3426" s="106"/>
      <c r="APM3426" s="106"/>
      <c r="APN3426" s="106"/>
      <c r="APO3426" s="106"/>
      <c r="APP3426" s="106"/>
      <c r="APQ3426" s="106"/>
      <c r="APR3426" s="106"/>
      <c r="APS3426" s="106"/>
      <c r="APT3426" s="106"/>
      <c r="APU3426" s="106"/>
      <c r="APV3426" s="106"/>
      <c r="APW3426" s="106"/>
      <c r="APX3426" s="106"/>
      <c r="APY3426" s="106"/>
      <c r="APZ3426" s="106"/>
      <c r="AQA3426" s="106"/>
      <c r="AQB3426" s="106"/>
      <c r="AQC3426" s="106"/>
      <c r="AQD3426" s="106"/>
      <c r="AQE3426" s="106"/>
      <c r="AQF3426" s="106"/>
      <c r="AQG3426" s="106"/>
      <c r="AQH3426" s="106"/>
      <c r="AQI3426" s="106"/>
      <c r="AQJ3426" s="106"/>
      <c r="AQK3426" s="106"/>
      <c r="AQL3426" s="106"/>
      <c r="AQM3426" s="106"/>
      <c r="AQN3426" s="106"/>
      <c r="AQO3426" s="106"/>
      <c r="AQP3426" s="106"/>
      <c r="AQQ3426" s="106"/>
      <c r="AQR3426" s="106"/>
      <c r="AQS3426" s="106"/>
      <c r="AQT3426" s="106"/>
      <c r="AQU3426" s="106"/>
      <c r="AQV3426" s="106"/>
      <c r="AQW3426" s="106"/>
      <c r="AQX3426" s="106"/>
      <c r="AQY3426" s="106"/>
      <c r="AQZ3426" s="106"/>
      <c r="ARA3426" s="106"/>
      <c r="ARB3426" s="106"/>
      <c r="ARC3426" s="106"/>
      <c r="ARD3426" s="106"/>
      <c r="ARE3426" s="106"/>
      <c r="ARF3426" s="106"/>
      <c r="ARG3426" s="106"/>
      <c r="ARH3426" s="106"/>
      <c r="ARI3426" s="106"/>
      <c r="ARJ3426" s="106"/>
      <c r="ARK3426" s="106"/>
      <c r="ARL3426" s="106"/>
      <c r="ARM3426" s="106"/>
      <c r="ARN3426" s="106"/>
      <c r="ARO3426" s="106"/>
      <c r="ARP3426" s="106"/>
      <c r="ARQ3426" s="106"/>
      <c r="ARR3426" s="106"/>
      <c r="ARS3426" s="106"/>
      <c r="ART3426" s="106"/>
      <c r="ARU3426" s="106"/>
      <c r="ARV3426" s="106"/>
      <c r="ARW3426" s="106"/>
      <c r="ARX3426" s="106"/>
      <c r="ARY3426" s="106"/>
      <c r="ARZ3426" s="106"/>
      <c r="ASA3426" s="106"/>
      <c r="ASB3426" s="106"/>
      <c r="ASC3426" s="106"/>
      <c r="ASD3426" s="106"/>
      <c r="ASE3426" s="106"/>
      <c r="ASF3426" s="106"/>
      <c r="ASG3426" s="106"/>
      <c r="ASH3426" s="106"/>
      <c r="ASI3426" s="106"/>
      <c r="ASJ3426" s="106"/>
      <c r="ASK3426" s="106"/>
      <c r="ASL3426" s="106"/>
      <c r="ASM3426" s="106"/>
      <c r="ASN3426" s="106"/>
      <c r="ASO3426" s="106"/>
      <c r="ASP3426" s="106"/>
      <c r="ASQ3426" s="106"/>
      <c r="ASR3426" s="106"/>
      <c r="ASS3426" s="106"/>
      <c r="AST3426" s="106"/>
      <c r="ASU3426" s="106"/>
      <c r="ASV3426" s="106"/>
      <c r="ASW3426" s="106"/>
      <c r="ASX3426" s="106"/>
      <c r="ASY3426" s="106"/>
      <c r="ASZ3426" s="106"/>
      <c r="ATA3426" s="106"/>
      <c r="ATB3426" s="106"/>
      <c r="ATC3426" s="106"/>
      <c r="ATD3426" s="106"/>
      <c r="ATE3426" s="106"/>
      <c r="ATF3426" s="106"/>
      <c r="ATG3426" s="106"/>
      <c r="ATH3426" s="106"/>
      <c r="ATI3426" s="106"/>
      <c r="ATJ3426" s="106"/>
      <c r="ATK3426" s="106"/>
      <c r="ATL3426" s="106"/>
      <c r="ATM3426" s="106"/>
      <c r="ATN3426" s="106"/>
      <c r="ATO3426" s="106"/>
      <c r="ATP3426" s="106"/>
      <c r="ATQ3426" s="106"/>
      <c r="ATR3426" s="106"/>
      <c r="ATS3426" s="106"/>
      <c r="ATT3426" s="106"/>
      <c r="ATU3426" s="106"/>
      <c r="ATV3426" s="106"/>
      <c r="ATW3426" s="106"/>
      <c r="ATX3426" s="106"/>
      <c r="ATY3426" s="106"/>
      <c r="ATZ3426" s="106"/>
      <c r="AUA3426" s="106"/>
      <c r="AUB3426" s="106"/>
      <c r="AUC3426" s="106"/>
      <c r="AUD3426" s="106"/>
      <c r="AUE3426" s="106"/>
      <c r="AUF3426" s="106"/>
      <c r="AUG3426" s="106"/>
      <c r="AUH3426" s="106"/>
      <c r="AUI3426" s="106"/>
      <c r="AUJ3426" s="106"/>
      <c r="AUK3426" s="106"/>
      <c r="AUL3426" s="106"/>
      <c r="AUM3426" s="106"/>
      <c r="AUN3426" s="106"/>
      <c r="AUO3426" s="106"/>
      <c r="AUP3426" s="106"/>
      <c r="AUQ3426" s="106"/>
      <c r="AUR3426" s="106"/>
      <c r="AUS3426" s="106"/>
      <c r="AUT3426" s="106"/>
      <c r="AUU3426" s="106"/>
      <c r="AUV3426" s="106"/>
      <c r="AUW3426" s="106"/>
      <c r="AUX3426" s="106"/>
      <c r="AUY3426" s="106"/>
      <c r="AUZ3426" s="106"/>
      <c r="AVA3426" s="106"/>
      <c r="AVB3426" s="106"/>
      <c r="AVC3426" s="106"/>
      <c r="AVD3426" s="106"/>
      <c r="AVE3426" s="106"/>
      <c r="AVF3426" s="106"/>
      <c r="AVG3426" s="106"/>
      <c r="AVH3426" s="106"/>
      <c r="AVI3426" s="106"/>
      <c r="AVJ3426" s="106"/>
      <c r="AVK3426" s="106"/>
      <c r="AVL3426" s="106"/>
      <c r="AVM3426" s="106"/>
      <c r="AVN3426" s="106"/>
      <c r="AVO3426" s="106"/>
      <c r="AVP3426" s="106"/>
      <c r="AVQ3426" s="106"/>
      <c r="AVR3426" s="106"/>
      <c r="AVS3426" s="106"/>
      <c r="AVT3426" s="106"/>
      <c r="AVU3426" s="106"/>
      <c r="AVV3426" s="106"/>
      <c r="AVW3426" s="106"/>
      <c r="AVX3426" s="106"/>
      <c r="AVY3426" s="106"/>
      <c r="AVZ3426" s="106"/>
      <c r="AWA3426" s="106"/>
      <c r="AWB3426" s="106"/>
      <c r="AWC3426" s="106"/>
      <c r="AWD3426" s="106"/>
      <c r="AWE3426" s="106"/>
      <c r="AWF3426" s="106"/>
      <c r="AWG3426" s="106"/>
      <c r="AWH3426" s="106"/>
      <c r="AWI3426" s="106"/>
      <c r="AWJ3426" s="106"/>
      <c r="AWK3426" s="106"/>
      <c r="AWL3426" s="106"/>
      <c r="AWM3426" s="106"/>
      <c r="AWN3426" s="106"/>
      <c r="AWO3426" s="106"/>
      <c r="AWP3426" s="106"/>
      <c r="AWQ3426" s="106"/>
      <c r="AWR3426" s="106"/>
      <c r="AWS3426" s="106"/>
      <c r="AWT3426" s="106"/>
      <c r="AWU3426" s="106"/>
      <c r="AWV3426" s="106"/>
      <c r="AWW3426" s="106"/>
      <c r="AWX3426" s="106"/>
      <c r="AWY3426" s="106"/>
      <c r="AWZ3426" s="106"/>
      <c r="AXA3426" s="106"/>
      <c r="AXB3426" s="106"/>
      <c r="AXC3426" s="106"/>
      <c r="AXD3426" s="106"/>
      <c r="AXE3426" s="106"/>
      <c r="AXF3426" s="106"/>
      <c r="AXG3426" s="106"/>
      <c r="AXH3426" s="106"/>
      <c r="AXI3426" s="106"/>
      <c r="AXJ3426" s="106"/>
      <c r="AXK3426" s="106"/>
      <c r="AXL3426" s="106"/>
      <c r="AXM3426" s="106"/>
      <c r="AXN3426" s="106"/>
      <c r="AXO3426" s="106"/>
      <c r="AXP3426" s="106"/>
      <c r="AXQ3426" s="106"/>
      <c r="AXR3426" s="106"/>
      <c r="AXS3426" s="106"/>
      <c r="AXT3426" s="106"/>
      <c r="AXU3426" s="106"/>
      <c r="AXV3426" s="106"/>
      <c r="AXW3426" s="106"/>
      <c r="AXX3426" s="106"/>
      <c r="AXY3426" s="106"/>
      <c r="AXZ3426" s="106"/>
      <c r="AYA3426" s="106"/>
      <c r="AYB3426" s="106"/>
      <c r="AYC3426" s="106"/>
      <c r="AYD3426" s="106"/>
      <c r="AYE3426" s="106"/>
      <c r="AYF3426" s="106"/>
      <c r="AYG3426" s="106"/>
      <c r="AYH3426" s="106"/>
      <c r="AYI3426" s="106"/>
      <c r="AYJ3426" s="106"/>
      <c r="AYK3426" s="106"/>
      <c r="AYL3426" s="106"/>
      <c r="AYM3426" s="106"/>
      <c r="AYN3426" s="106"/>
      <c r="AYO3426" s="106"/>
      <c r="AYP3426" s="106"/>
      <c r="AYQ3426" s="106"/>
      <c r="AYR3426" s="106"/>
      <c r="AYS3426" s="106"/>
      <c r="AYT3426" s="106"/>
      <c r="AYU3426" s="106"/>
      <c r="AYV3426" s="106"/>
      <c r="AYW3426" s="106"/>
      <c r="AYX3426" s="106"/>
      <c r="AYY3426" s="106"/>
      <c r="AYZ3426" s="106"/>
      <c r="AZA3426" s="106"/>
      <c r="AZB3426" s="106"/>
      <c r="AZC3426" s="106"/>
      <c r="AZD3426" s="106"/>
      <c r="AZE3426" s="106"/>
      <c r="AZF3426" s="106"/>
      <c r="AZG3426" s="106"/>
      <c r="AZH3426" s="106"/>
      <c r="AZI3426" s="106"/>
      <c r="AZJ3426" s="106"/>
      <c r="AZK3426" s="106"/>
      <c r="AZL3426" s="106"/>
      <c r="AZM3426" s="106"/>
      <c r="AZN3426" s="106"/>
      <c r="AZO3426" s="106"/>
      <c r="AZP3426" s="106"/>
      <c r="AZQ3426" s="106"/>
      <c r="AZR3426" s="106"/>
      <c r="AZS3426" s="106"/>
      <c r="AZT3426" s="106"/>
      <c r="AZU3426" s="106"/>
      <c r="AZV3426" s="106"/>
      <c r="AZW3426" s="106"/>
      <c r="AZX3426" s="106"/>
      <c r="AZY3426" s="106"/>
      <c r="AZZ3426" s="106"/>
      <c r="BAA3426" s="106"/>
      <c r="BAB3426" s="106"/>
      <c r="BAC3426" s="106"/>
      <c r="BAD3426" s="106"/>
      <c r="BAE3426" s="106"/>
      <c r="BAF3426" s="106"/>
      <c r="BAG3426" s="106"/>
      <c r="BAH3426" s="106"/>
      <c r="BAI3426" s="106"/>
      <c r="BAJ3426" s="106"/>
      <c r="BAK3426" s="106"/>
      <c r="BAL3426" s="106"/>
      <c r="BAM3426" s="106"/>
      <c r="BAN3426" s="106"/>
      <c r="BAO3426" s="106"/>
      <c r="BAP3426" s="106"/>
      <c r="BAQ3426" s="106"/>
      <c r="BAR3426" s="106"/>
      <c r="BAS3426" s="106"/>
      <c r="BAT3426" s="106"/>
      <c r="BAU3426" s="106"/>
      <c r="BAV3426" s="106"/>
      <c r="BAW3426" s="106"/>
      <c r="BAX3426" s="106"/>
      <c r="BAY3426" s="106"/>
      <c r="BAZ3426" s="106"/>
      <c r="BBA3426" s="106"/>
      <c r="BBB3426" s="106"/>
      <c r="BBC3426" s="106"/>
      <c r="BBD3426" s="106"/>
      <c r="BBE3426" s="106"/>
      <c r="BBF3426" s="106"/>
      <c r="BBG3426" s="106"/>
      <c r="BBH3426" s="106"/>
      <c r="BBI3426" s="106"/>
      <c r="BBJ3426" s="106"/>
      <c r="BBK3426" s="106"/>
      <c r="BBL3426" s="106"/>
      <c r="BBM3426" s="106"/>
      <c r="BBN3426" s="106"/>
      <c r="BBO3426" s="106"/>
      <c r="BBP3426" s="106"/>
      <c r="BBQ3426" s="106"/>
      <c r="BBR3426" s="106"/>
      <c r="BBS3426" s="106"/>
      <c r="BBT3426" s="106"/>
      <c r="BBU3426" s="106"/>
      <c r="BBV3426" s="106"/>
      <c r="BBW3426" s="106"/>
      <c r="BBX3426" s="106"/>
      <c r="BBY3426" s="106"/>
      <c r="BBZ3426" s="106"/>
      <c r="BCA3426" s="106"/>
      <c r="BCB3426" s="106"/>
      <c r="BCC3426" s="106"/>
      <c r="BCD3426" s="106"/>
      <c r="BCE3426" s="106"/>
      <c r="BCF3426" s="106"/>
      <c r="BCG3426" s="106"/>
      <c r="BCH3426" s="106"/>
      <c r="BCI3426" s="106"/>
      <c r="BCJ3426" s="106"/>
      <c r="BCK3426" s="106"/>
      <c r="BCL3426" s="106"/>
      <c r="BCM3426" s="106"/>
      <c r="BCN3426" s="106"/>
      <c r="BCO3426" s="106"/>
      <c r="BCP3426" s="106"/>
      <c r="BCQ3426" s="106"/>
      <c r="BCR3426" s="106"/>
      <c r="BCS3426" s="106"/>
      <c r="BCT3426" s="106"/>
      <c r="BCU3426" s="106"/>
      <c r="BCV3426" s="106"/>
      <c r="BCW3426" s="106"/>
      <c r="BCX3426" s="106"/>
      <c r="BCY3426" s="106"/>
      <c r="BCZ3426" s="106"/>
      <c r="BDA3426" s="106"/>
      <c r="BDB3426" s="106"/>
      <c r="BDC3426" s="106"/>
      <c r="BDD3426" s="106"/>
      <c r="BDE3426" s="106"/>
      <c r="BDF3426" s="106"/>
      <c r="BDG3426" s="106"/>
      <c r="BDH3426" s="106"/>
      <c r="BDI3426" s="106"/>
      <c r="BDJ3426" s="106"/>
      <c r="BDK3426" s="106"/>
      <c r="BDL3426" s="106"/>
      <c r="BDM3426" s="106"/>
      <c r="BDN3426" s="106"/>
      <c r="BDO3426" s="106"/>
      <c r="BDP3426" s="106"/>
      <c r="BDQ3426" s="106"/>
      <c r="BDR3426" s="106"/>
      <c r="BDS3426" s="106"/>
      <c r="BDT3426" s="106"/>
      <c r="BDU3426" s="106"/>
      <c r="BDV3426" s="106"/>
      <c r="BDW3426" s="106"/>
      <c r="BDX3426" s="106"/>
      <c r="BDY3426" s="106"/>
      <c r="BDZ3426" s="106"/>
      <c r="BEA3426" s="106"/>
      <c r="BEB3426" s="106"/>
      <c r="BEC3426" s="106"/>
      <c r="BED3426" s="106"/>
      <c r="BEE3426" s="106"/>
      <c r="BEF3426" s="106"/>
      <c r="BEG3426" s="106"/>
      <c r="BEH3426" s="106"/>
      <c r="BEI3426" s="106"/>
      <c r="BEJ3426" s="106"/>
      <c r="BEK3426" s="106"/>
      <c r="BEL3426" s="106"/>
      <c r="BEM3426" s="106"/>
      <c r="BEN3426" s="106"/>
      <c r="BEO3426" s="106"/>
      <c r="BEP3426" s="106"/>
      <c r="BEQ3426" s="106"/>
      <c r="BER3426" s="106"/>
      <c r="BES3426" s="106"/>
      <c r="BET3426" s="106"/>
      <c r="BEU3426" s="106"/>
      <c r="BEV3426" s="106"/>
      <c r="BEW3426" s="106"/>
      <c r="BEX3426" s="106"/>
      <c r="BEY3426" s="106"/>
      <c r="BEZ3426" s="106"/>
      <c r="BFA3426" s="106"/>
      <c r="BFB3426" s="106"/>
      <c r="BFC3426" s="106"/>
      <c r="BFD3426" s="106"/>
      <c r="BFE3426" s="106"/>
      <c r="BFF3426" s="106"/>
      <c r="BFG3426" s="106"/>
      <c r="BFH3426" s="106"/>
      <c r="BFI3426" s="106"/>
      <c r="BFJ3426" s="106"/>
      <c r="BFK3426" s="106"/>
      <c r="BFL3426" s="106"/>
      <c r="BFM3426" s="106"/>
      <c r="BFN3426" s="106"/>
      <c r="BFO3426" s="106"/>
      <c r="BFP3426" s="106"/>
      <c r="BFQ3426" s="106"/>
      <c r="BFR3426" s="106"/>
      <c r="BFS3426" s="106"/>
      <c r="BFT3426" s="106"/>
      <c r="BFU3426" s="106"/>
      <c r="BFV3426" s="106"/>
      <c r="BFW3426" s="106"/>
      <c r="BFX3426" s="106"/>
      <c r="BFY3426" s="106"/>
      <c r="BFZ3426" s="106"/>
      <c r="BGA3426" s="106"/>
      <c r="BGB3426" s="106"/>
      <c r="BGC3426" s="106"/>
      <c r="BGD3426" s="106"/>
      <c r="BGE3426" s="106"/>
      <c r="BGF3426" s="106"/>
      <c r="BGG3426" s="106"/>
      <c r="BGH3426" s="106"/>
      <c r="BGI3426" s="106"/>
      <c r="BGJ3426" s="106"/>
      <c r="BGK3426" s="106"/>
      <c r="BGL3426" s="106"/>
      <c r="BGM3426" s="106"/>
      <c r="BGN3426" s="106"/>
      <c r="BGO3426" s="106"/>
      <c r="BGP3426" s="106"/>
      <c r="BGQ3426" s="106"/>
      <c r="BGR3426" s="106"/>
      <c r="BGS3426" s="106"/>
      <c r="BGT3426" s="106"/>
      <c r="BGU3426" s="106"/>
      <c r="BGV3426" s="106"/>
      <c r="BGW3426" s="106"/>
      <c r="BGX3426" s="106"/>
      <c r="BGY3426" s="106"/>
      <c r="BGZ3426" s="106"/>
      <c r="BHA3426" s="106"/>
      <c r="BHB3426" s="106"/>
      <c r="BHC3426" s="106"/>
      <c r="BHD3426" s="106"/>
      <c r="BHE3426" s="106"/>
      <c r="BHF3426" s="106"/>
      <c r="BHG3426" s="106"/>
      <c r="BHH3426" s="106"/>
      <c r="BHI3426" s="106"/>
      <c r="BHJ3426" s="106"/>
      <c r="BHK3426" s="106"/>
      <c r="BHL3426" s="106"/>
      <c r="BHM3426" s="106"/>
      <c r="BHN3426" s="106"/>
      <c r="BHO3426" s="106"/>
      <c r="BHP3426" s="106"/>
      <c r="BHQ3426" s="106"/>
      <c r="BHR3426" s="106"/>
      <c r="BHS3426" s="106"/>
      <c r="BHT3426" s="106"/>
      <c r="BHU3426" s="106"/>
      <c r="BHV3426" s="106"/>
      <c r="BHW3426" s="106"/>
      <c r="BHX3426" s="106"/>
      <c r="BHY3426" s="106"/>
      <c r="BHZ3426" s="106"/>
      <c r="BIA3426" s="106"/>
      <c r="BIB3426" s="106"/>
      <c r="BIC3426" s="106"/>
      <c r="BID3426" s="106"/>
      <c r="BIE3426" s="106"/>
      <c r="BIF3426" s="106"/>
      <c r="BIG3426" s="106"/>
      <c r="BIH3426" s="106"/>
      <c r="BII3426" s="106"/>
      <c r="BIJ3426" s="106"/>
      <c r="BIK3426" s="106"/>
      <c r="BIL3426" s="106"/>
      <c r="BIM3426" s="106"/>
      <c r="BIN3426" s="106"/>
      <c r="BIO3426" s="106"/>
      <c r="BIP3426" s="106"/>
      <c r="BIQ3426" s="106"/>
      <c r="BIR3426" s="106"/>
      <c r="BIS3426" s="106"/>
      <c r="BIT3426" s="106"/>
      <c r="BIU3426" s="106"/>
      <c r="BIV3426" s="106"/>
      <c r="BIW3426" s="106"/>
      <c r="BIX3426" s="106"/>
      <c r="BIY3426" s="106"/>
      <c r="BIZ3426" s="106"/>
      <c r="BJA3426" s="106"/>
      <c r="BJB3426" s="106"/>
      <c r="BJC3426" s="106"/>
      <c r="BJD3426" s="106"/>
      <c r="BJE3426" s="106"/>
      <c r="BJF3426" s="106"/>
      <c r="BJG3426" s="106"/>
      <c r="BJH3426" s="106"/>
      <c r="BJI3426" s="106"/>
      <c r="BJJ3426" s="106"/>
      <c r="BJK3426" s="106"/>
      <c r="BJL3426" s="106"/>
      <c r="BJM3426" s="106"/>
      <c r="BJN3426" s="106"/>
      <c r="BJO3426" s="106"/>
      <c r="BJP3426" s="106"/>
      <c r="BJQ3426" s="106"/>
      <c r="BJR3426" s="106"/>
      <c r="BJS3426" s="106"/>
      <c r="BJT3426" s="106"/>
      <c r="BJU3426" s="106"/>
      <c r="BJV3426" s="106"/>
      <c r="BJW3426" s="106"/>
      <c r="BJX3426" s="106"/>
      <c r="BJY3426" s="106"/>
      <c r="BJZ3426" s="106"/>
      <c r="BKA3426" s="106"/>
      <c r="BKB3426" s="106"/>
      <c r="BKC3426" s="106"/>
      <c r="BKD3426" s="106"/>
      <c r="BKE3426" s="106"/>
      <c r="BKF3426" s="106"/>
      <c r="BKG3426" s="106"/>
      <c r="BKH3426" s="106"/>
      <c r="BKI3426" s="106"/>
      <c r="BKJ3426" s="106"/>
      <c r="BKK3426" s="106"/>
      <c r="BKL3426" s="106"/>
      <c r="BKM3426" s="106"/>
      <c r="BKN3426" s="106"/>
      <c r="BKO3426" s="106"/>
      <c r="BKP3426" s="106"/>
      <c r="BKQ3426" s="106"/>
      <c r="BKR3426" s="106"/>
      <c r="BKS3426" s="106"/>
      <c r="BKT3426" s="106"/>
      <c r="BKU3426" s="106"/>
      <c r="BKV3426" s="106"/>
      <c r="BKW3426" s="106"/>
      <c r="BKX3426" s="106"/>
      <c r="BKY3426" s="106"/>
      <c r="BKZ3426" s="106"/>
      <c r="BLA3426" s="106"/>
      <c r="BLB3426" s="106"/>
      <c r="BLC3426" s="106"/>
      <c r="BLD3426" s="106"/>
      <c r="BLE3426" s="106"/>
      <c r="BLF3426" s="106"/>
      <c r="BLG3426" s="106"/>
      <c r="BLH3426" s="106"/>
      <c r="BLI3426" s="106"/>
      <c r="BLJ3426" s="106"/>
      <c r="BLK3426" s="106"/>
      <c r="BLL3426" s="106"/>
      <c r="BLM3426" s="106"/>
      <c r="BLN3426" s="106"/>
      <c r="BLO3426" s="106"/>
      <c r="BLP3426" s="106"/>
      <c r="BLQ3426" s="106"/>
      <c r="BLR3426" s="106"/>
      <c r="BLS3426" s="106"/>
      <c r="BLT3426" s="106"/>
      <c r="BLU3426" s="106"/>
      <c r="BLV3426" s="106"/>
      <c r="BLW3426" s="106"/>
      <c r="BLX3426" s="106"/>
      <c r="BLY3426" s="106"/>
      <c r="BLZ3426" s="106"/>
      <c r="BMA3426" s="106"/>
      <c r="BMB3426" s="106"/>
      <c r="BMC3426" s="106"/>
      <c r="BMD3426" s="106"/>
      <c r="BME3426" s="106"/>
      <c r="BMF3426" s="106"/>
      <c r="BMG3426" s="106"/>
      <c r="BMH3426" s="106"/>
      <c r="BMI3426" s="106"/>
      <c r="BMJ3426" s="106"/>
      <c r="BMK3426" s="106"/>
      <c r="BML3426" s="106"/>
      <c r="BMM3426" s="106"/>
      <c r="BMN3426" s="106"/>
      <c r="BMO3426" s="106"/>
      <c r="BMP3426" s="106"/>
      <c r="BMQ3426" s="106"/>
      <c r="BMR3426" s="106"/>
      <c r="BMS3426" s="106"/>
      <c r="BMT3426" s="106"/>
      <c r="BMU3426" s="106"/>
      <c r="BMV3426" s="106"/>
      <c r="BMW3426" s="106"/>
      <c r="BMX3426" s="106"/>
      <c r="BMY3426" s="106"/>
      <c r="BMZ3426" s="106"/>
      <c r="BNA3426" s="106"/>
      <c r="BNB3426" s="106"/>
      <c r="BNC3426" s="106"/>
      <c r="BND3426" s="106"/>
      <c r="BNE3426" s="106"/>
      <c r="BNF3426" s="106"/>
      <c r="BNG3426" s="106"/>
      <c r="BNH3426" s="106"/>
      <c r="BNI3426" s="106"/>
      <c r="BNJ3426" s="106"/>
      <c r="BNK3426" s="106"/>
      <c r="BNL3426" s="106"/>
      <c r="BNM3426" s="106"/>
      <c r="BNN3426" s="106"/>
      <c r="BNO3426" s="106"/>
      <c r="BNP3426" s="106"/>
      <c r="BNQ3426" s="106"/>
      <c r="BNR3426" s="106"/>
      <c r="BNS3426" s="106"/>
      <c r="BNT3426" s="106"/>
      <c r="BNU3426" s="106"/>
      <c r="BNV3426" s="106"/>
      <c r="BNW3426" s="106"/>
      <c r="BNX3426" s="106"/>
      <c r="BNY3426" s="106"/>
      <c r="BNZ3426" s="106"/>
      <c r="BOA3426" s="106"/>
      <c r="BOB3426" s="106"/>
      <c r="BOC3426" s="106"/>
      <c r="BOD3426" s="106"/>
      <c r="BOE3426" s="106"/>
      <c r="BOF3426" s="106"/>
      <c r="BOG3426" s="106"/>
      <c r="BOH3426" s="106"/>
      <c r="BOI3426" s="106"/>
      <c r="BOJ3426" s="106"/>
      <c r="BOK3426" s="106"/>
      <c r="BOL3426" s="106"/>
      <c r="BOM3426" s="106"/>
      <c r="BON3426" s="106"/>
      <c r="BOO3426" s="106"/>
      <c r="BOP3426" s="106"/>
      <c r="BOQ3426" s="106"/>
      <c r="BOR3426" s="106"/>
      <c r="BOS3426" s="106"/>
      <c r="BOT3426" s="106"/>
      <c r="BOU3426" s="106"/>
      <c r="BOV3426" s="106"/>
      <c r="BOW3426" s="106"/>
      <c r="BOX3426" s="106"/>
      <c r="BOY3426" s="106"/>
      <c r="BOZ3426" s="106"/>
      <c r="BPA3426" s="106"/>
      <c r="BPB3426" s="106"/>
      <c r="BPC3426" s="106"/>
      <c r="BPD3426" s="106"/>
      <c r="BPE3426" s="106"/>
      <c r="BPF3426" s="106"/>
      <c r="BPG3426" s="106"/>
      <c r="BPH3426" s="106"/>
      <c r="BPI3426" s="106"/>
      <c r="BPJ3426" s="106"/>
      <c r="BPK3426" s="106"/>
      <c r="BPL3426" s="106"/>
      <c r="BPM3426" s="106"/>
      <c r="BPN3426" s="106"/>
      <c r="BPO3426" s="106"/>
      <c r="BPP3426" s="106"/>
      <c r="BPQ3426" s="106"/>
      <c r="BPR3426" s="106"/>
      <c r="BPS3426" s="106"/>
      <c r="BPT3426" s="106"/>
      <c r="BPU3426" s="106"/>
      <c r="BPV3426" s="106"/>
      <c r="BPW3426" s="106"/>
      <c r="BPX3426" s="106"/>
      <c r="BPY3426" s="106"/>
      <c r="BPZ3426" s="106"/>
      <c r="BQA3426" s="106"/>
      <c r="BQB3426" s="106"/>
      <c r="BQC3426" s="106"/>
      <c r="BQD3426" s="106"/>
      <c r="BQE3426" s="106"/>
      <c r="BQF3426" s="106"/>
      <c r="BQG3426" s="106"/>
      <c r="BQH3426" s="106"/>
      <c r="BQI3426" s="106"/>
      <c r="BQJ3426" s="106"/>
      <c r="BQK3426" s="106"/>
      <c r="BQL3426" s="106"/>
      <c r="BQM3426" s="106"/>
      <c r="BQN3426" s="106"/>
      <c r="BQO3426" s="106"/>
      <c r="BQP3426" s="106"/>
      <c r="BQQ3426" s="106"/>
      <c r="BQR3426" s="106"/>
      <c r="BQS3426" s="106"/>
      <c r="BQT3426" s="106"/>
      <c r="BQU3426" s="106"/>
      <c r="BQV3426" s="106"/>
      <c r="BQW3426" s="106"/>
      <c r="BQX3426" s="106"/>
      <c r="BQY3426" s="106"/>
      <c r="BQZ3426" s="106"/>
      <c r="BRA3426" s="106"/>
      <c r="BRB3426" s="106"/>
      <c r="BRC3426" s="106"/>
      <c r="BRD3426" s="106"/>
      <c r="BRE3426" s="106"/>
      <c r="BRF3426" s="106"/>
      <c r="BRG3426" s="106"/>
      <c r="BRH3426" s="106"/>
      <c r="BRI3426" s="106"/>
      <c r="BRJ3426" s="106"/>
      <c r="BRK3426" s="106"/>
      <c r="BRL3426" s="106"/>
      <c r="BRM3426" s="106"/>
      <c r="BRN3426" s="106"/>
      <c r="BRO3426" s="106"/>
      <c r="BRP3426" s="106"/>
      <c r="BRQ3426" s="106"/>
      <c r="BRR3426" s="106"/>
      <c r="BRS3426" s="106"/>
      <c r="BRT3426" s="106"/>
      <c r="BRU3426" s="106"/>
      <c r="BRV3426" s="106"/>
      <c r="BRW3426" s="106"/>
      <c r="BRX3426" s="106"/>
      <c r="BRY3426" s="106"/>
      <c r="BRZ3426" s="106"/>
      <c r="BSA3426" s="106"/>
      <c r="BSB3426" s="106"/>
      <c r="BSC3426" s="106"/>
      <c r="BSD3426" s="106"/>
      <c r="BSE3426" s="106"/>
      <c r="BSF3426" s="106"/>
      <c r="BSG3426" s="106"/>
      <c r="BSH3426" s="106"/>
      <c r="BSI3426" s="106"/>
      <c r="BSJ3426" s="106"/>
      <c r="BSK3426" s="106"/>
      <c r="BSL3426" s="106"/>
      <c r="BSM3426" s="106"/>
      <c r="BSN3426" s="106"/>
      <c r="BSO3426" s="106"/>
      <c r="BSP3426" s="106"/>
      <c r="BSQ3426" s="106"/>
      <c r="BSR3426" s="106"/>
      <c r="BSS3426" s="106"/>
      <c r="BST3426" s="106"/>
      <c r="BSU3426" s="106"/>
      <c r="BSV3426" s="106"/>
      <c r="BSW3426" s="106"/>
      <c r="BSX3426" s="106"/>
      <c r="BSY3426" s="106"/>
      <c r="BSZ3426" s="106"/>
      <c r="BTA3426" s="106"/>
      <c r="BTB3426" s="106"/>
      <c r="BTC3426" s="106"/>
      <c r="BTD3426" s="106"/>
      <c r="BTE3426" s="106"/>
      <c r="BTF3426" s="106"/>
      <c r="BTG3426" s="106"/>
      <c r="BTH3426" s="106"/>
      <c r="BTI3426" s="106"/>
      <c r="BTJ3426" s="106"/>
      <c r="BTK3426" s="106"/>
      <c r="BTL3426" s="106"/>
      <c r="BTM3426" s="106"/>
      <c r="BTN3426" s="106"/>
      <c r="BTO3426" s="106"/>
      <c r="BTP3426" s="106"/>
      <c r="BTQ3426" s="106"/>
      <c r="BTR3426" s="106"/>
      <c r="BTS3426" s="106"/>
      <c r="BTT3426" s="106"/>
      <c r="BTU3426" s="106"/>
      <c r="BTV3426" s="106"/>
      <c r="BTW3426" s="106"/>
      <c r="BTX3426" s="106"/>
      <c r="BTY3426" s="106"/>
      <c r="BTZ3426" s="106"/>
      <c r="BUA3426" s="106"/>
      <c r="BUB3426" s="106"/>
      <c r="BUC3426" s="106"/>
      <c r="BUD3426" s="106"/>
      <c r="BUE3426" s="106"/>
      <c r="BUF3426" s="106"/>
      <c r="BUG3426" s="106"/>
      <c r="BUH3426" s="106"/>
      <c r="BUI3426" s="106"/>
      <c r="BUJ3426" s="106"/>
      <c r="BUK3426" s="106"/>
      <c r="BUL3426" s="106"/>
      <c r="BUM3426" s="106"/>
      <c r="BUN3426" s="106"/>
      <c r="BUO3426" s="106"/>
      <c r="BUP3426" s="106"/>
      <c r="BUQ3426" s="106"/>
      <c r="BUR3426" s="106"/>
      <c r="BUS3426" s="106"/>
      <c r="BUT3426" s="106"/>
      <c r="BUU3426" s="106"/>
      <c r="BUV3426" s="106"/>
      <c r="BUW3426" s="106"/>
      <c r="BUX3426" s="106"/>
      <c r="BUY3426" s="106"/>
      <c r="BUZ3426" s="106"/>
      <c r="BVA3426" s="106"/>
      <c r="BVB3426" s="106"/>
      <c r="BVC3426" s="106"/>
      <c r="BVD3426" s="106"/>
      <c r="BVE3426" s="106"/>
      <c r="BVF3426" s="106"/>
      <c r="BVG3426" s="106"/>
      <c r="BVH3426" s="106"/>
      <c r="BVI3426" s="106"/>
      <c r="BVJ3426" s="106"/>
      <c r="BVK3426" s="106"/>
      <c r="BVL3426" s="106"/>
      <c r="BVM3426" s="106"/>
      <c r="BVN3426" s="106"/>
      <c r="BVO3426" s="106"/>
      <c r="BVP3426" s="106"/>
      <c r="BVQ3426" s="106"/>
      <c r="BVR3426" s="106"/>
      <c r="BVS3426" s="106"/>
      <c r="BVT3426" s="106"/>
      <c r="BVU3426" s="106"/>
      <c r="BVV3426" s="106"/>
      <c r="BVW3426" s="106"/>
      <c r="BVX3426" s="106"/>
      <c r="BVY3426" s="106"/>
      <c r="BVZ3426" s="106"/>
      <c r="BWA3426" s="106"/>
      <c r="BWB3426" s="106"/>
      <c r="BWC3426" s="106"/>
      <c r="BWD3426" s="106"/>
      <c r="BWE3426" s="106"/>
      <c r="BWF3426" s="106"/>
      <c r="BWG3426" s="106"/>
      <c r="BWH3426" s="106"/>
      <c r="BWI3426" s="106"/>
      <c r="BWJ3426" s="106"/>
      <c r="BWK3426" s="106"/>
      <c r="BWL3426" s="106"/>
      <c r="BWM3426" s="106"/>
      <c r="BWN3426" s="106"/>
      <c r="BWO3426" s="106"/>
      <c r="BWP3426" s="106"/>
      <c r="BWQ3426" s="106"/>
      <c r="BWR3426" s="106"/>
      <c r="BWS3426" s="106"/>
      <c r="BWT3426" s="106"/>
      <c r="BWU3426" s="106"/>
      <c r="BWV3426" s="106"/>
      <c r="BWW3426" s="106"/>
      <c r="BWX3426" s="106"/>
      <c r="BWY3426" s="106"/>
      <c r="BWZ3426" s="106"/>
      <c r="BXA3426" s="106"/>
      <c r="BXB3426" s="106"/>
      <c r="BXC3426" s="106"/>
      <c r="BXD3426" s="106"/>
      <c r="BXE3426" s="106"/>
      <c r="BXF3426" s="106"/>
      <c r="BXG3426" s="106"/>
      <c r="BXH3426" s="106"/>
      <c r="BXI3426" s="106"/>
      <c r="BXJ3426" s="106"/>
      <c r="BXK3426" s="106"/>
      <c r="BXL3426" s="106"/>
      <c r="BXM3426" s="106"/>
      <c r="BXN3426" s="106"/>
      <c r="BXO3426" s="106"/>
      <c r="BXP3426" s="106"/>
      <c r="BXQ3426" s="106"/>
      <c r="BXR3426" s="106"/>
      <c r="BXS3426" s="106"/>
      <c r="BXT3426" s="106"/>
      <c r="BXU3426" s="106"/>
      <c r="BXV3426" s="106"/>
      <c r="BXW3426" s="106"/>
      <c r="BXX3426" s="106"/>
      <c r="BXY3426" s="106"/>
      <c r="BXZ3426" s="106"/>
      <c r="BYA3426" s="106"/>
      <c r="BYB3426" s="106"/>
      <c r="BYC3426" s="106"/>
      <c r="BYD3426" s="106"/>
      <c r="BYE3426" s="106"/>
      <c r="BYF3426" s="106"/>
      <c r="BYG3426" s="106"/>
      <c r="BYH3426" s="106"/>
      <c r="BYI3426" s="106"/>
      <c r="BYJ3426" s="106"/>
      <c r="BYK3426" s="106"/>
      <c r="BYL3426" s="106"/>
      <c r="BYM3426" s="106"/>
      <c r="BYN3426" s="106"/>
      <c r="BYO3426" s="106"/>
      <c r="BYP3426" s="106"/>
      <c r="BYQ3426" s="106"/>
      <c r="BYR3426" s="106"/>
      <c r="BYS3426" s="106"/>
      <c r="BYT3426" s="106"/>
      <c r="BYU3426" s="106"/>
      <c r="BYV3426" s="106"/>
      <c r="BYW3426" s="106"/>
      <c r="BYX3426" s="106"/>
      <c r="BYY3426" s="106"/>
      <c r="BYZ3426" s="106"/>
      <c r="BZA3426" s="106"/>
      <c r="BZB3426" s="106"/>
      <c r="BZC3426" s="106"/>
      <c r="BZD3426" s="106"/>
      <c r="BZE3426" s="106"/>
      <c r="BZF3426" s="106"/>
      <c r="BZG3426" s="106"/>
      <c r="BZH3426" s="106"/>
      <c r="BZI3426" s="106"/>
      <c r="BZJ3426" s="106"/>
      <c r="BZK3426" s="106"/>
      <c r="BZL3426" s="106"/>
      <c r="BZM3426" s="106"/>
      <c r="BZN3426" s="106"/>
      <c r="BZO3426" s="106"/>
      <c r="BZP3426" s="106"/>
      <c r="BZQ3426" s="106"/>
      <c r="BZR3426" s="106"/>
      <c r="BZS3426" s="106"/>
      <c r="BZT3426" s="106"/>
      <c r="BZU3426" s="106"/>
      <c r="BZV3426" s="106"/>
      <c r="BZW3426" s="106"/>
      <c r="BZX3426" s="106"/>
      <c r="BZY3426" s="106"/>
      <c r="BZZ3426" s="106"/>
      <c r="CAA3426" s="106"/>
      <c r="CAB3426" s="106"/>
      <c r="CAC3426" s="106"/>
      <c r="CAD3426" s="106"/>
      <c r="CAE3426" s="106"/>
      <c r="CAF3426" s="106"/>
      <c r="CAG3426" s="106"/>
      <c r="CAH3426" s="106"/>
      <c r="CAI3426" s="106"/>
      <c r="CAJ3426" s="106"/>
      <c r="CAK3426" s="106"/>
      <c r="CAL3426" s="106"/>
      <c r="CAM3426" s="106"/>
      <c r="CAN3426" s="106"/>
      <c r="CAO3426" s="106"/>
      <c r="CAP3426" s="106"/>
      <c r="CAQ3426" s="106"/>
      <c r="CAR3426" s="106"/>
      <c r="CAS3426" s="106"/>
      <c r="CAT3426" s="106"/>
      <c r="CAU3426" s="106"/>
      <c r="CAV3426" s="106"/>
      <c r="CAW3426" s="106"/>
      <c r="CAX3426" s="106"/>
      <c r="CAY3426" s="106"/>
      <c r="CAZ3426" s="106"/>
      <c r="CBA3426" s="106"/>
      <c r="CBB3426" s="106"/>
      <c r="CBC3426" s="106"/>
      <c r="CBD3426" s="106"/>
      <c r="CBE3426" s="106"/>
      <c r="CBF3426" s="106"/>
      <c r="CBG3426" s="106"/>
      <c r="CBH3426" s="106"/>
      <c r="CBI3426" s="106"/>
      <c r="CBJ3426" s="106"/>
      <c r="CBK3426" s="106"/>
      <c r="CBL3426" s="106"/>
      <c r="CBM3426" s="106"/>
      <c r="CBN3426" s="106"/>
      <c r="CBO3426" s="106"/>
      <c r="CBP3426" s="106"/>
      <c r="CBQ3426" s="106"/>
      <c r="CBR3426" s="106"/>
      <c r="CBS3426" s="106"/>
      <c r="CBT3426" s="106"/>
      <c r="CBU3426" s="106"/>
      <c r="CBV3426" s="106"/>
      <c r="CBW3426" s="106"/>
      <c r="CBX3426" s="106"/>
      <c r="CBY3426" s="106"/>
      <c r="CBZ3426" s="106"/>
      <c r="CCA3426" s="106"/>
      <c r="CCB3426" s="106"/>
      <c r="CCC3426" s="106"/>
      <c r="CCD3426" s="106"/>
      <c r="CCE3426" s="106"/>
      <c r="CCF3426" s="106"/>
      <c r="CCG3426" s="106"/>
      <c r="CCH3426" s="106"/>
      <c r="CCI3426" s="106"/>
      <c r="CCJ3426" s="106"/>
      <c r="CCK3426" s="106"/>
      <c r="CCL3426" s="106"/>
      <c r="CCM3426" s="106"/>
      <c r="CCN3426" s="106"/>
      <c r="CCO3426" s="106"/>
      <c r="CCP3426" s="106"/>
      <c r="CCQ3426" s="106"/>
      <c r="CCR3426" s="106"/>
      <c r="CCS3426" s="106"/>
      <c r="CCT3426" s="106"/>
      <c r="CCU3426" s="106"/>
      <c r="CCV3426" s="106"/>
      <c r="CCW3426" s="106"/>
      <c r="CCX3426" s="106"/>
      <c r="CCY3426" s="106"/>
      <c r="CCZ3426" s="106"/>
      <c r="CDA3426" s="106"/>
      <c r="CDB3426" s="106"/>
      <c r="CDC3426" s="106"/>
      <c r="CDD3426" s="106"/>
      <c r="CDE3426" s="106"/>
      <c r="CDF3426" s="106"/>
      <c r="CDG3426" s="106"/>
      <c r="CDH3426" s="106"/>
      <c r="CDI3426" s="106"/>
      <c r="CDJ3426" s="106"/>
      <c r="CDK3426" s="106"/>
      <c r="CDL3426" s="106"/>
      <c r="CDM3426" s="106"/>
      <c r="CDN3426" s="106"/>
      <c r="CDO3426" s="106"/>
      <c r="CDP3426" s="106"/>
      <c r="CDQ3426" s="106"/>
      <c r="CDR3426" s="106"/>
      <c r="CDS3426" s="106"/>
      <c r="CDT3426" s="106"/>
      <c r="CDU3426" s="106"/>
      <c r="CDV3426" s="106"/>
      <c r="CDW3426" s="106"/>
      <c r="CDX3426" s="106"/>
      <c r="CDY3426" s="106"/>
      <c r="CDZ3426" s="106"/>
      <c r="CEA3426" s="106"/>
      <c r="CEB3426" s="106"/>
      <c r="CEC3426" s="106"/>
      <c r="CED3426" s="106"/>
      <c r="CEE3426" s="106"/>
      <c r="CEF3426" s="106"/>
      <c r="CEG3426" s="106"/>
      <c r="CEH3426" s="106"/>
      <c r="CEI3426" s="106"/>
      <c r="CEJ3426" s="106"/>
      <c r="CEK3426" s="106"/>
      <c r="CEL3426" s="106"/>
      <c r="CEM3426" s="106"/>
      <c r="CEN3426" s="106"/>
      <c r="CEO3426" s="106"/>
      <c r="CEP3426" s="106"/>
      <c r="CEQ3426" s="106"/>
      <c r="CER3426" s="106"/>
      <c r="CES3426" s="106"/>
      <c r="CET3426" s="106"/>
      <c r="CEU3426" s="106"/>
      <c r="CEV3426" s="106"/>
      <c r="CEW3426" s="106"/>
      <c r="CEX3426" s="106"/>
      <c r="CEY3426" s="106"/>
      <c r="CEZ3426" s="106"/>
      <c r="CFA3426" s="106"/>
      <c r="CFB3426" s="106"/>
      <c r="CFC3426" s="106"/>
      <c r="CFD3426" s="106"/>
      <c r="CFE3426" s="106"/>
      <c r="CFF3426" s="106"/>
      <c r="CFG3426" s="106"/>
      <c r="CFH3426" s="106"/>
      <c r="CFI3426" s="106"/>
      <c r="CFJ3426" s="106"/>
      <c r="CFK3426" s="106"/>
      <c r="CFL3426" s="106"/>
      <c r="CFM3426" s="106"/>
      <c r="CFN3426" s="106"/>
      <c r="CFO3426" s="106"/>
      <c r="CFP3426" s="106"/>
      <c r="CFQ3426" s="106"/>
      <c r="CFR3426" s="106"/>
      <c r="CFS3426" s="106"/>
      <c r="CFT3426" s="106"/>
      <c r="CFU3426" s="106"/>
      <c r="CFV3426" s="106"/>
      <c r="CFW3426" s="106"/>
      <c r="CFX3426" s="106"/>
      <c r="CFY3426" s="106"/>
      <c r="CFZ3426" s="106"/>
      <c r="CGA3426" s="106"/>
      <c r="CGB3426" s="106"/>
      <c r="CGC3426" s="106"/>
      <c r="CGD3426" s="106"/>
      <c r="CGE3426" s="106"/>
      <c r="CGF3426" s="106"/>
      <c r="CGG3426" s="106"/>
      <c r="CGH3426" s="106"/>
      <c r="CGI3426" s="106"/>
      <c r="CGJ3426" s="106"/>
      <c r="CGK3426" s="106"/>
      <c r="CGL3426" s="106"/>
      <c r="CGM3426" s="106"/>
      <c r="CGN3426" s="106"/>
      <c r="CGO3426" s="106"/>
      <c r="CGP3426" s="106"/>
      <c r="CGQ3426" s="106"/>
      <c r="CGR3426" s="106"/>
      <c r="CGS3426" s="106"/>
      <c r="CGT3426" s="106"/>
      <c r="CGU3426" s="106"/>
      <c r="CGV3426" s="106"/>
      <c r="CGW3426" s="106"/>
      <c r="CGX3426" s="106"/>
      <c r="CGY3426" s="106"/>
      <c r="CGZ3426" s="106"/>
      <c r="CHA3426" s="106"/>
      <c r="CHB3426" s="106"/>
      <c r="CHC3426" s="106"/>
      <c r="CHD3426" s="106"/>
      <c r="CHE3426" s="106"/>
      <c r="CHF3426" s="106"/>
      <c r="CHG3426" s="106"/>
      <c r="CHH3426" s="106"/>
      <c r="CHI3426" s="106"/>
      <c r="CHJ3426" s="106"/>
      <c r="CHK3426" s="106"/>
      <c r="CHL3426" s="106"/>
      <c r="CHM3426" s="106"/>
      <c r="CHN3426" s="106"/>
      <c r="CHO3426" s="106"/>
      <c r="CHP3426" s="106"/>
      <c r="CHQ3426" s="106"/>
      <c r="CHR3426" s="106"/>
      <c r="CHS3426" s="106"/>
      <c r="CHT3426" s="106"/>
      <c r="CHU3426" s="106"/>
      <c r="CHV3426" s="106"/>
      <c r="CHW3426" s="106"/>
      <c r="CHX3426" s="106"/>
      <c r="CHY3426" s="106"/>
      <c r="CHZ3426" s="106"/>
      <c r="CIA3426" s="106"/>
      <c r="CIB3426" s="106"/>
      <c r="CIC3426" s="106"/>
      <c r="CID3426" s="106"/>
      <c r="CIE3426" s="106"/>
      <c r="CIF3426" s="106"/>
      <c r="CIG3426" s="106"/>
      <c r="CIH3426" s="106"/>
      <c r="CII3426" s="106"/>
      <c r="CIJ3426" s="106"/>
      <c r="CIK3426" s="106"/>
      <c r="CIL3426" s="106"/>
      <c r="CIM3426" s="106"/>
      <c r="CIN3426" s="106"/>
      <c r="CIO3426" s="106"/>
      <c r="CIP3426" s="106"/>
      <c r="CIQ3426" s="106"/>
      <c r="CIR3426" s="106"/>
      <c r="CIS3426" s="106"/>
      <c r="CIT3426" s="106"/>
      <c r="CIU3426" s="106"/>
      <c r="CIV3426" s="106"/>
      <c r="CIW3426" s="106"/>
      <c r="CIX3426" s="106"/>
      <c r="CIY3426" s="106"/>
      <c r="CIZ3426" s="106"/>
      <c r="CJA3426" s="106"/>
      <c r="CJB3426" s="106"/>
      <c r="CJC3426" s="106"/>
      <c r="CJD3426" s="106"/>
      <c r="CJE3426" s="106"/>
      <c r="CJF3426" s="106"/>
      <c r="CJG3426" s="106"/>
      <c r="CJH3426" s="106"/>
      <c r="CJI3426" s="106"/>
      <c r="CJJ3426" s="106"/>
      <c r="CJK3426" s="106"/>
      <c r="CJL3426" s="106"/>
      <c r="CJM3426" s="106"/>
      <c r="CJN3426" s="106"/>
      <c r="CJO3426" s="106"/>
      <c r="CJP3426" s="106"/>
      <c r="CJQ3426" s="106"/>
      <c r="CJR3426" s="106"/>
      <c r="CJS3426" s="106"/>
      <c r="CJT3426" s="106"/>
      <c r="CJU3426" s="106"/>
      <c r="CJV3426" s="106"/>
      <c r="CJW3426" s="106"/>
      <c r="CJX3426" s="106"/>
      <c r="CJY3426" s="106"/>
      <c r="CJZ3426" s="106"/>
      <c r="CKA3426" s="106"/>
      <c r="CKB3426" s="106"/>
      <c r="CKC3426" s="106"/>
      <c r="CKD3426" s="106"/>
      <c r="CKE3426" s="106"/>
      <c r="CKF3426" s="106"/>
      <c r="CKG3426" s="106"/>
      <c r="CKH3426" s="106"/>
      <c r="CKI3426" s="106"/>
      <c r="CKJ3426" s="106"/>
      <c r="CKK3426" s="106"/>
      <c r="CKL3426" s="106"/>
      <c r="CKM3426" s="106"/>
      <c r="CKN3426" s="106"/>
      <c r="CKO3426" s="106"/>
      <c r="CKP3426" s="106"/>
      <c r="CKQ3426" s="106"/>
      <c r="CKR3426" s="106"/>
      <c r="CKS3426" s="106"/>
      <c r="CKT3426" s="106"/>
      <c r="CKU3426" s="106"/>
      <c r="CKV3426" s="106"/>
      <c r="CKW3426" s="106"/>
      <c r="CKX3426" s="106"/>
      <c r="CKY3426" s="106"/>
      <c r="CKZ3426" s="106"/>
      <c r="CLA3426" s="106"/>
      <c r="CLB3426" s="106"/>
      <c r="CLC3426" s="106"/>
      <c r="CLD3426" s="106"/>
      <c r="CLE3426" s="106"/>
      <c r="CLF3426" s="106"/>
      <c r="CLG3426" s="106"/>
      <c r="CLH3426" s="106"/>
      <c r="CLI3426" s="106"/>
      <c r="CLJ3426" s="106"/>
      <c r="CLK3426" s="106"/>
      <c r="CLL3426" s="106"/>
      <c r="CLM3426" s="106"/>
      <c r="CLN3426" s="106"/>
      <c r="CLO3426" s="106"/>
      <c r="CLP3426" s="106"/>
      <c r="CLQ3426" s="106"/>
      <c r="CLR3426" s="106"/>
      <c r="CLS3426" s="106"/>
      <c r="CLT3426" s="106"/>
      <c r="CLU3426" s="106"/>
      <c r="CLV3426" s="106"/>
      <c r="CLW3426" s="106"/>
      <c r="CLX3426" s="106"/>
      <c r="CLY3426" s="106"/>
      <c r="CLZ3426" s="106"/>
      <c r="CMA3426" s="106"/>
      <c r="CMB3426" s="106"/>
      <c r="CMC3426" s="106"/>
      <c r="CMD3426" s="106"/>
      <c r="CME3426" s="106"/>
      <c r="CMF3426" s="106"/>
      <c r="CMG3426" s="106"/>
      <c r="CMH3426" s="106"/>
      <c r="CMI3426" s="106"/>
      <c r="CMJ3426" s="106"/>
      <c r="CMK3426" s="106"/>
      <c r="CML3426" s="106"/>
      <c r="CMM3426" s="106"/>
      <c r="CMN3426" s="106"/>
      <c r="CMO3426" s="106"/>
      <c r="CMP3426" s="106"/>
      <c r="CMQ3426" s="106"/>
      <c r="CMR3426" s="106"/>
      <c r="CMS3426" s="106"/>
      <c r="CMT3426" s="106"/>
      <c r="CMU3426" s="106"/>
      <c r="CMV3426" s="106"/>
      <c r="CMW3426" s="106"/>
      <c r="CMX3426" s="106"/>
      <c r="CMY3426" s="106"/>
      <c r="CMZ3426" s="106"/>
      <c r="CNA3426" s="106"/>
      <c r="CNB3426" s="106"/>
      <c r="CNC3426" s="106"/>
      <c r="CND3426" s="106"/>
      <c r="CNE3426" s="106"/>
      <c r="CNF3426" s="106"/>
      <c r="CNG3426" s="106"/>
      <c r="CNH3426" s="106"/>
      <c r="CNI3426" s="106"/>
      <c r="CNJ3426" s="106"/>
      <c r="CNK3426" s="106"/>
      <c r="CNL3426" s="106"/>
      <c r="CNM3426" s="106"/>
      <c r="CNN3426" s="106"/>
      <c r="CNO3426" s="106"/>
      <c r="CNP3426" s="106"/>
      <c r="CNQ3426" s="106"/>
      <c r="CNR3426" s="106"/>
      <c r="CNS3426" s="106"/>
      <c r="CNT3426" s="106"/>
      <c r="CNU3426" s="106"/>
      <c r="CNV3426" s="106"/>
      <c r="CNW3426" s="106"/>
      <c r="CNX3426" s="106"/>
      <c r="CNY3426" s="106"/>
      <c r="CNZ3426" s="106"/>
      <c r="COA3426" s="106"/>
      <c r="COB3426" s="106"/>
      <c r="COC3426" s="106"/>
      <c r="COD3426" s="106"/>
      <c r="COE3426" s="106"/>
      <c r="COF3426" s="106"/>
      <c r="COG3426" s="106"/>
      <c r="COH3426" s="106"/>
      <c r="COI3426" s="106"/>
      <c r="COJ3426" s="106"/>
      <c r="COK3426" s="106"/>
      <c r="COL3426" s="106"/>
      <c r="COM3426" s="106"/>
      <c r="CON3426" s="106"/>
      <c r="COO3426" s="106"/>
      <c r="COP3426" s="106"/>
      <c r="COQ3426" s="106"/>
      <c r="COR3426" s="106"/>
      <c r="COS3426" s="106"/>
      <c r="COT3426" s="106"/>
      <c r="COU3426" s="106"/>
      <c r="COV3426" s="106"/>
      <c r="COW3426" s="106"/>
      <c r="COX3426" s="106"/>
      <c r="COY3426" s="106"/>
      <c r="COZ3426" s="106"/>
      <c r="CPA3426" s="106"/>
      <c r="CPB3426" s="106"/>
      <c r="CPC3426" s="106"/>
      <c r="CPD3426" s="106"/>
      <c r="CPE3426" s="106"/>
      <c r="CPF3426" s="106"/>
      <c r="CPG3426" s="106"/>
      <c r="CPH3426" s="106"/>
      <c r="CPI3426" s="106"/>
      <c r="CPJ3426" s="106"/>
      <c r="CPK3426" s="106"/>
      <c r="CPL3426" s="106"/>
      <c r="CPM3426" s="106"/>
      <c r="CPN3426" s="106"/>
      <c r="CPO3426" s="106"/>
      <c r="CPP3426" s="106"/>
      <c r="CPQ3426" s="106"/>
      <c r="CPR3426" s="106"/>
      <c r="CPS3426" s="106"/>
      <c r="CPT3426" s="106"/>
      <c r="CPU3426" s="106"/>
      <c r="CPV3426" s="106"/>
      <c r="CPW3426" s="106"/>
      <c r="CPX3426" s="106"/>
      <c r="CPY3426" s="106"/>
      <c r="CPZ3426" s="106"/>
      <c r="CQA3426" s="106"/>
      <c r="CQB3426" s="106"/>
      <c r="CQC3426" s="106"/>
      <c r="CQD3426" s="106"/>
      <c r="CQE3426" s="106"/>
      <c r="CQF3426" s="106"/>
      <c r="CQG3426" s="106"/>
      <c r="CQH3426" s="106"/>
      <c r="CQI3426" s="106"/>
      <c r="CQJ3426" s="106"/>
      <c r="CQK3426" s="106"/>
      <c r="CQL3426" s="106"/>
      <c r="CQM3426" s="106"/>
      <c r="CQN3426" s="106"/>
      <c r="CQO3426" s="106"/>
      <c r="CQP3426" s="106"/>
      <c r="CQQ3426" s="106"/>
      <c r="CQR3426" s="106"/>
      <c r="CQS3426" s="106"/>
      <c r="CQT3426" s="106"/>
      <c r="CQU3426" s="106"/>
      <c r="CQV3426" s="106"/>
      <c r="CQW3426" s="106"/>
      <c r="CQX3426" s="106"/>
      <c r="CQY3426" s="106"/>
      <c r="CQZ3426" s="106"/>
      <c r="CRA3426" s="106"/>
      <c r="CRB3426" s="106"/>
      <c r="CRC3426" s="106"/>
      <c r="CRD3426" s="106"/>
      <c r="CRE3426" s="106"/>
      <c r="CRF3426" s="106"/>
      <c r="CRG3426" s="106"/>
      <c r="CRH3426" s="106"/>
      <c r="CRI3426" s="106"/>
      <c r="CRJ3426" s="106"/>
      <c r="CRK3426" s="106"/>
      <c r="CRL3426" s="106"/>
      <c r="CRM3426" s="106"/>
      <c r="CRN3426" s="106"/>
      <c r="CRO3426" s="106"/>
      <c r="CRP3426" s="106"/>
      <c r="CRQ3426" s="106"/>
      <c r="CRR3426" s="106"/>
      <c r="CRS3426" s="106"/>
      <c r="CRT3426" s="106"/>
      <c r="CRU3426" s="106"/>
      <c r="CRV3426" s="106"/>
      <c r="CRW3426" s="106"/>
      <c r="CRX3426" s="106"/>
      <c r="CRY3426" s="106"/>
      <c r="CRZ3426" s="106"/>
      <c r="CSA3426" s="106"/>
      <c r="CSB3426" s="106"/>
      <c r="CSC3426" s="106"/>
      <c r="CSD3426" s="106"/>
      <c r="CSE3426" s="106"/>
      <c r="CSF3426" s="106"/>
      <c r="CSG3426" s="106"/>
      <c r="CSH3426" s="106"/>
      <c r="CSI3426" s="106"/>
      <c r="CSJ3426" s="106"/>
      <c r="CSK3426" s="106"/>
      <c r="CSL3426" s="106"/>
      <c r="CSM3426" s="106"/>
      <c r="CSN3426" s="106"/>
      <c r="CSO3426" s="106"/>
      <c r="CSP3426" s="106"/>
      <c r="CSQ3426" s="106"/>
      <c r="CSR3426" s="106"/>
      <c r="CSS3426" s="106"/>
      <c r="CST3426" s="106"/>
      <c r="CSU3426" s="106"/>
      <c r="CSV3426" s="106"/>
      <c r="CSW3426" s="106"/>
      <c r="CSX3426" s="106"/>
      <c r="CSY3426" s="106"/>
      <c r="CSZ3426" s="106"/>
      <c r="CTA3426" s="106"/>
      <c r="CTB3426" s="106"/>
      <c r="CTC3426" s="106"/>
      <c r="CTD3426" s="106"/>
      <c r="CTE3426" s="106"/>
      <c r="CTF3426" s="106"/>
      <c r="CTG3426" s="106"/>
      <c r="CTH3426" s="106"/>
      <c r="CTI3426" s="106"/>
      <c r="CTJ3426" s="106"/>
      <c r="CTK3426" s="106"/>
      <c r="CTL3426" s="106"/>
      <c r="CTM3426" s="106"/>
      <c r="CTN3426" s="106"/>
      <c r="CTO3426" s="106"/>
      <c r="CTP3426" s="106"/>
      <c r="CTQ3426" s="106"/>
      <c r="CTR3426" s="106"/>
      <c r="CTS3426" s="106"/>
      <c r="CTT3426" s="106"/>
      <c r="CTU3426" s="106"/>
      <c r="CTV3426" s="106"/>
      <c r="CTW3426" s="106"/>
      <c r="CTX3426" s="106"/>
      <c r="CTY3426" s="106"/>
      <c r="CTZ3426" s="106"/>
      <c r="CUA3426" s="106"/>
      <c r="CUB3426" s="106"/>
      <c r="CUC3426" s="106"/>
      <c r="CUD3426" s="106"/>
      <c r="CUE3426" s="106"/>
      <c r="CUF3426" s="106"/>
      <c r="CUG3426" s="106"/>
      <c r="CUH3426" s="106"/>
      <c r="CUI3426" s="106"/>
      <c r="CUJ3426" s="106"/>
      <c r="CUK3426" s="106"/>
      <c r="CUL3426" s="106"/>
      <c r="CUM3426" s="106"/>
      <c r="CUN3426" s="106"/>
      <c r="CUO3426" s="106"/>
      <c r="CUP3426" s="106"/>
      <c r="CUQ3426" s="106"/>
      <c r="CUR3426" s="106"/>
      <c r="CUS3426" s="106"/>
      <c r="CUT3426" s="106"/>
      <c r="CUU3426" s="106"/>
      <c r="CUV3426" s="106"/>
      <c r="CUW3426" s="106"/>
      <c r="CUX3426" s="106"/>
      <c r="CUY3426" s="106"/>
      <c r="CUZ3426" s="106"/>
      <c r="CVA3426" s="106"/>
      <c r="CVB3426" s="106"/>
      <c r="CVC3426" s="106"/>
      <c r="CVD3426" s="106"/>
      <c r="CVE3426" s="106"/>
      <c r="CVF3426" s="106"/>
      <c r="CVG3426" s="106"/>
      <c r="CVH3426" s="106"/>
      <c r="CVI3426" s="106"/>
      <c r="CVJ3426" s="106"/>
      <c r="CVK3426" s="106"/>
      <c r="CVL3426" s="106"/>
      <c r="CVM3426" s="106"/>
      <c r="CVN3426" s="106"/>
      <c r="CVO3426" s="106"/>
      <c r="CVP3426" s="106"/>
      <c r="CVQ3426" s="106"/>
      <c r="CVR3426" s="106"/>
      <c r="CVS3426" s="106"/>
      <c r="CVT3426" s="106"/>
      <c r="CVU3426" s="106"/>
      <c r="CVV3426" s="106"/>
      <c r="CVW3426" s="106"/>
      <c r="CVX3426" s="106"/>
      <c r="CVY3426" s="106"/>
      <c r="CVZ3426" s="106"/>
      <c r="CWA3426" s="106"/>
      <c r="CWB3426" s="106"/>
      <c r="CWC3426" s="106"/>
      <c r="CWD3426" s="106"/>
      <c r="CWE3426" s="106"/>
      <c r="CWF3426" s="106"/>
      <c r="CWG3426" s="106"/>
      <c r="CWH3426" s="106"/>
      <c r="CWI3426" s="106"/>
      <c r="CWJ3426" s="106"/>
      <c r="CWK3426" s="106"/>
      <c r="CWL3426" s="106"/>
      <c r="CWM3426" s="106"/>
      <c r="CWN3426" s="106"/>
      <c r="CWO3426" s="106"/>
      <c r="CWP3426" s="106"/>
      <c r="CWQ3426" s="106"/>
      <c r="CWR3426" s="106"/>
      <c r="CWS3426" s="106"/>
      <c r="CWT3426" s="106"/>
      <c r="CWU3426" s="106"/>
      <c r="CWV3426" s="106"/>
      <c r="CWW3426" s="106"/>
      <c r="CWX3426" s="106"/>
      <c r="CWY3426" s="106"/>
      <c r="CWZ3426" s="106"/>
      <c r="CXA3426" s="106"/>
      <c r="CXB3426" s="106"/>
      <c r="CXC3426" s="106"/>
      <c r="CXD3426" s="106"/>
      <c r="CXE3426" s="106"/>
      <c r="CXF3426" s="106"/>
      <c r="CXG3426" s="106"/>
      <c r="CXH3426" s="106"/>
      <c r="CXI3426" s="106"/>
      <c r="CXJ3426" s="106"/>
      <c r="CXK3426" s="106"/>
      <c r="CXL3426" s="106"/>
      <c r="CXM3426" s="106"/>
      <c r="CXN3426" s="106"/>
      <c r="CXO3426" s="106"/>
      <c r="CXP3426" s="106"/>
      <c r="CXQ3426" s="106"/>
      <c r="CXR3426" s="106"/>
      <c r="CXS3426" s="106"/>
      <c r="CXT3426" s="106"/>
      <c r="CXU3426" s="106"/>
      <c r="CXV3426" s="106"/>
      <c r="CXW3426" s="106"/>
      <c r="CXX3426" s="106"/>
      <c r="CXY3426" s="106"/>
      <c r="CXZ3426" s="106"/>
    </row>
    <row r="3427" spans="1:2678">
      <c r="A3427" s="127"/>
      <c r="B3427" s="131"/>
      <c r="C3427" s="122" t="s">
        <v>893</v>
      </c>
      <c r="D3427" s="127">
        <v>4</v>
      </c>
      <c r="E3427" s="127">
        <v>16</v>
      </c>
      <c r="F3427" s="127">
        <v>2</v>
      </c>
      <c r="G3427" s="128">
        <v>4.45</v>
      </c>
      <c r="H3427" s="121">
        <f t="shared" si="371"/>
        <v>1.5802469135802468</v>
      </c>
      <c r="I3427" s="121" t="str">
        <f t="shared" si="372"/>
        <v/>
      </c>
      <c r="J3427" s="121" t="str">
        <f t="shared" si="376"/>
        <v/>
      </c>
      <c r="K3427" s="121" t="str">
        <f t="shared" si="373"/>
        <v/>
      </c>
      <c r="L3427" s="121">
        <f t="shared" si="374"/>
        <v>56.256790123456788</v>
      </c>
      <c r="M3427" s="121" t="str">
        <f t="shared" si="377"/>
        <v/>
      </c>
      <c r="N3427" s="121" t="str">
        <f t="shared" si="375"/>
        <v/>
      </c>
      <c r="O3427" s="123"/>
    </row>
    <row r="3428" spans="1:2678">
      <c r="A3428" s="127"/>
      <c r="B3428" s="131"/>
      <c r="C3428" s="122" t="s">
        <v>840</v>
      </c>
      <c r="D3428" s="127">
        <v>4</v>
      </c>
      <c r="E3428" s="127">
        <v>12</v>
      </c>
      <c r="F3428" s="127">
        <v>2</v>
      </c>
      <c r="G3428" s="128">
        <v>3.7949999999999999</v>
      </c>
      <c r="H3428" s="121">
        <f t="shared" si="371"/>
        <v>0.88888888888888884</v>
      </c>
      <c r="I3428" s="121" t="str">
        <f t="shared" si="372"/>
        <v/>
      </c>
      <c r="J3428" s="121" t="str">
        <f t="shared" si="376"/>
        <v/>
      </c>
      <c r="K3428" s="121">
        <f t="shared" si="373"/>
        <v>26.986666666666665</v>
      </c>
      <c r="L3428" s="121" t="str">
        <f t="shared" si="374"/>
        <v/>
      </c>
      <c r="M3428" s="121" t="str">
        <f t="shared" si="377"/>
        <v/>
      </c>
      <c r="N3428" s="121" t="str">
        <f t="shared" si="375"/>
        <v/>
      </c>
      <c r="O3428" s="123"/>
    </row>
    <row r="3429" spans="1:2678">
      <c r="A3429" s="127"/>
      <c r="B3429" s="131"/>
      <c r="C3429" s="122" t="s">
        <v>905</v>
      </c>
      <c r="D3429" s="127">
        <v>4</v>
      </c>
      <c r="E3429" s="127">
        <v>8</v>
      </c>
      <c r="F3429" s="127">
        <v>35</v>
      </c>
      <c r="G3429" s="128">
        <v>1.46</v>
      </c>
      <c r="H3429" s="121">
        <f t="shared" si="371"/>
        <v>0.39506172839506171</v>
      </c>
      <c r="I3429" s="121">
        <f t="shared" si="372"/>
        <v>80.750617283950618</v>
      </c>
      <c r="J3429" s="121" t="str">
        <f t="shared" si="376"/>
        <v/>
      </c>
      <c r="K3429" s="121" t="str">
        <f t="shared" si="373"/>
        <v/>
      </c>
      <c r="L3429" s="121" t="str">
        <f t="shared" si="374"/>
        <v/>
      </c>
      <c r="M3429" s="121" t="str">
        <f t="shared" si="377"/>
        <v/>
      </c>
      <c r="N3429" s="121" t="str">
        <f t="shared" si="375"/>
        <v/>
      </c>
      <c r="O3429" s="123"/>
    </row>
    <row r="3430" spans="1:2678">
      <c r="A3430" s="127"/>
      <c r="B3430" s="131"/>
      <c r="C3430" s="122" t="s">
        <v>905</v>
      </c>
      <c r="D3430" s="127">
        <v>4</v>
      </c>
      <c r="E3430" s="127">
        <v>8</v>
      </c>
      <c r="F3430" s="127">
        <v>15</v>
      </c>
      <c r="G3430" s="128">
        <v>0.86</v>
      </c>
      <c r="H3430" s="121">
        <f t="shared" si="371"/>
        <v>0.39506172839506171</v>
      </c>
      <c r="I3430" s="121">
        <f t="shared" si="372"/>
        <v>20.385185185185186</v>
      </c>
      <c r="J3430" s="121" t="str">
        <f t="shared" si="376"/>
        <v/>
      </c>
      <c r="K3430" s="121" t="str">
        <f t="shared" si="373"/>
        <v/>
      </c>
      <c r="L3430" s="121" t="str">
        <f t="shared" si="374"/>
        <v/>
      </c>
      <c r="M3430" s="121" t="str">
        <f t="shared" si="377"/>
        <v/>
      </c>
      <c r="N3430" s="121" t="str">
        <f t="shared" si="375"/>
        <v/>
      </c>
      <c r="O3430" s="123"/>
    </row>
    <row r="3431" spans="1:2678">
      <c r="A3431" s="127"/>
      <c r="B3431" s="131"/>
      <c r="C3431" s="122" t="s">
        <v>928</v>
      </c>
      <c r="D3431" s="127">
        <v>4</v>
      </c>
      <c r="E3431" s="127">
        <v>20</v>
      </c>
      <c r="F3431" s="127">
        <v>6</v>
      </c>
      <c r="G3431" s="128">
        <v>0.25</v>
      </c>
      <c r="H3431" s="121">
        <f t="shared" si="371"/>
        <v>2.4691358024691357</v>
      </c>
      <c r="I3431" s="121" t="str">
        <f t="shared" si="372"/>
        <v/>
      </c>
      <c r="J3431" s="121" t="str">
        <f t="shared" si="376"/>
        <v/>
      </c>
      <c r="K3431" s="121" t="str">
        <f t="shared" si="373"/>
        <v/>
      </c>
      <c r="L3431" s="121" t="str">
        <f t="shared" si="374"/>
        <v/>
      </c>
      <c r="M3431" s="121">
        <f t="shared" si="377"/>
        <v>14.814814814814813</v>
      </c>
      <c r="N3431" s="121" t="str">
        <f t="shared" si="375"/>
        <v/>
      </c>
      <c r="O3431" s="123"/>
    </row>
    <row r="3432" spans="1:2678">
      <c r="A3432" s="127"/>
      <c r="B3432" s="131" t="s">
        <v>608</v>
      </c>
      <c r="C3432" s="122" t="s">
        <v>914</v>
      </c>
      <c r="D3432" s="127">
        <v>1</v>
      </c>
      <c r="E3432" s="127">
        <v>20</v>
      </c>
      <c r="F3432" s="127">
        <v>2</v>
      </c>
      <c r="G3432" s="128">
        <v>34.825000000000003</v>
      </c>
      <c r="H3432" s="121">
        <f t="shared" si="371"/>
        <v>2.4691358024691357</v>
      </c>
      <c r="I3432" s="121" t="str">
        <f t="shared" si="372"/>
        <v/>
      </c>
      <c r="J3432" s="121" t="str">
        <f t="shared" si="376"/>
        <v/>
      </c>
      <c r="K3432" s="121" t="str">
        <f t="shared" si="373"/>
        <v/>
      </c>
      <c r="L3432" s="121" t="str">
        <f t="shared" si="374"/>
        <v/>
      </c>
      <c r="M3432" s="121">
        <f t="shared" si="377"/>
        <v>171.97530864197532</v>
      </c>
      <c r="N3432" s="121" t="str">
        <f t="shared" si="375"/>
        <v/>
      </c>
      <c r="O3432" s="123"/>
    </row>
    <row r="3433" spans="1:2678">
      <c r="A3433" s="127"/>
      <c r="B3433" s="131"/>
      <c r="C3433" s="122" t="s">
        <v>914</v>
      </c>
      <c r="D3433" s="127">
        <v>1</v>
      </c>
      <c r="E3433" s="127">
        <v>16</v>
      </c>
      <c r="F3433" s="127">
        <v>1</v>
      </c>
      <c r="G3433" s="128">
        <v>34.225000000000001</v>
      </c>
      <c r="H3433" s="121">
        <f t="shared" si="371"/>
        <v>1.5802469135802468</v>
      </c>
      <c r="I3433" s="121" t="str">
        <f t="shared" si="372"/>
        <v/>
      </c>
      <c r="J3433" s="121" t="str">
        <f t="shared" si="376"/>
        <v/>
      </c>
      <c r="K3433" s="121" t="str">
        <f t="shared" si="373"/>
        <v/>
      </c>
      <c r="L3433" s="121">
        <f t="shared" si="374"/>
        <v>54.083950617283946</v>
      </c>
      <c r="M3433" s="121" t="str">
        <f t="shared" si="377"/>
        <v/>
      </c>
      <c r="N3433" s="121" t="str">
        <f t="shared" si="375"/>
        <v/>
      </c>
      <c r="O3433" s="123"/>
    </row>
    <row r="3434" spans="1:2678">
      <c r="A3434" s="127"/>
      <c r="B3434" s="131"/>
      <c r="C3434" s="122" t="s">
        <v>914</v>
      </c>
      <c r="D3434" s="127">
        <v>1</v>
      </c>
      <c r="E3434" s="127">
        <v>16</v>
      </c>
      <c r="F3434" s="127">
        <v>6</v>
      </c>
      <c r="G3434" s="128">
        <v>6.2</v>
      </c>
      <c r="H3434" s="121">
        <f t="shared" si="371"/>
        <v>1.5802469135802468</v>
      </c>
      <c r="I3434" s="121" t="str">
        <f t="shared" si="372"/>
        <v/>
      </c>
      <c r="J3434" s="121" t="str">
        <f t="shared" si="376"/>
        <v/>
      </c>
      <c r="K3434" s="121" t="str">
        <f t="shared" si="373"/>
        <v/>
      </c>
      <c r="L3434" s="121">
        <f t="shared" si="374"/>
        <v>58.785185185185185</v>
      </c>
      <c r="M3434" s="121" t="str">
        <f t="shared" si="377"/>
        <v/>
      </c>
      <c r="N3434" s="121" t="str">
        <f t="shared" si="375"/>
        <v/>
      </c>
      <c r="O3434" s="123"/>
    </row>
    <row r="3435" spans="1:2678">
      <c r="A3435" s="127"/>
      <c r="B3435" s="131"/>
      <c r="C3435" s="122" t="s">
        <v>915</v>
      </c>
      <c r="D3435" s="127">
        <v>1</v>
      </c>
      <c r="E3435" s="127">
        <v>20</v>
      </c>
      <c r="F3435" s="127">
        <v>4</v>
      </c>
      <c r="G3435" s="128">
        <v>6.5650000000000004</v>
      </c>
      <c r="H3435" s="121">
        <f t="shared" si="371"/>
        <v>2.4691358024691357</v>
      </c>
      <c r="I3435" s="121" t="str">
        <f t="shared" si="372"/>
        <v/>
      </c>
      <c r="J3435" s="121" t="str">
        <f t="shared" si="376"/>
        <v/>
      </c>
      <c r="K3435" s="121" t="str">
        <f t="shared" si="373"/>
        <v/>
      </c>
      <c r="L3435" s="121" t="str">
        <f t="shared" si="374"/>
        <v/>
      </c>
      <c r="M3435" s="121">
        <f t="shared" si="377"/>
        <v>64.839506172839506</v>
      </c>
      <c r="N3435" s="121" t="str">
        <f t="shared" si="375"/>
        <v/>
      </c>
      <c r="O3435" s="123"/>
    </row>
    <row r="3436" spans="1:2678">
      <c r="A3436" s="127"/>
      <c r="B3436" s="131"/>
      <c r="C3436" s="122" t="s">
        <v>915</v>
      </c>
      <c r="D3436" s="127">
        <v>1</v>
      </c>
      <c r="E3436" s="127">
        <v>16</v>
      </c>
      <c r="F3436" s="127">
        <v>2</v>
      </c>
      <c r="G3436" s="128">
        <v>6.5650000000000004</v>
      </c>
      <c r="H3436" s="121">
        <f t="shared" si="371"/>
        <v>1.5802469135802468</v>
      </c>
      <c r="I3436" s="121" t="str">
        <f t="shared" si="372"/>
        <v/>
      </c>
      <c r="J3436" s="121" t="str">
        <f t="shared" si="376"/>
        <v/>
      </c>
      <c r="K3436" s="121" t="str">
        <f t="shared" si="373"/>
        <v/>
      </c>
      <c r="L3436" s="121">
        <f t="shared" si="374"/>
        <v>20.748641975308644</v>
      </c>
      <c r="M3436" s="121" t="str">
        <f t="shared" si="377"/>
        <v/>
      </c>
      <c r="N3436" s="121" t="str">
        <f t="shared" si="375"/>
        <v/>
      </c>
      <c r="O3436" s="123"/>
    </row>
    <row r="3437" spans="1:2678">
      <c r="A3437" s="127"/>
      <c r="B3437" s="131"/>
      <c r="C3437" s="122" t="s">
        <v>915</v>
      </c>
      <c r="D3437" s="127">
        <v>1</v>
      </c>
      <c r="E3437" s="127">
        <v>20</v>
      </c>
      <c r="F3437" s="127">
        <v>2</v>
      </c>
      <c r="G3437" s="128">
        <v>17.440000000000001</v>
      </c>
      <c r="H3437" s="121">
        <f t="shared" si="371"/>
        <v>2.4691358024691357</v>
      </c>
      <c r="I3437" s="121" t="str">
        <f t="shared" si="372"/>
        <v/>
      </c>
      <c r="J3437" s="121" t="str">
        <f t="shared" si="376"/>
        <v/>
      </c>
      <c r="K3437" s="121" t="str">
        <f t="shared" si="373"/>
        <v/>
      </c>
      <c r="L3437" s="121" t="str">
        <f t="shared" si="374"/>
        <v/>
      </c>
      <c r="M3437" s="121">
        <f t="shared" si="377"/>
        <v>86.123456790123456</v>
      </c>
      <c r="N3437" s="121" t="str">
        <f t="shared" si="375"/>
        <v/>
      </c>
      <c r="O3437" s="123"/>
    </row>
    <row r="3438" spans="1:2678">
      <c r="A3438" s="127"/>
      <c r="B3438" s="131"/>
      <c r="C3438" s="122" t="s">
        <v>893</v>
      </c>
      <c r="D3438" s="127">
        <v>1</v>
      </c>
      <c r="E3438" s="127">
        <v>16</v>
      </c>
      <c r="F3438" s="127">
        <v>2</v>
      </c>
      <c r="G3438" s="128">
        <v>2.5099999999999998</v>
      </c>
      <c r="H3438" s="121">
        <f t="shared" si="371"/>
        <v>1.5802469135802468</v>
      </c>
      <c r="I3438" s="121" t="str">
        <f t="shared" si="372"/>
        <v/>
      </c>
      <c r="J3438" s="121" t="str">
        <f t="shared" si="376"/>
        <v/>
      </c>
      <c r="K3438" s="121" t="str">
        <f t="shared" si="373"/>
        <v/>
      </c>
      <c r="L3438" s="121">
        <f t="shared" si="374"/>
        <v>7.9328395061728383</v>
      </c>
      <c r="M3438" s="121" t="str">
        <f t="shared" si="377"/>
        <v/>
      </c>
      <c r="N3438" s="121" t="str">
        <f t="shared" si="375"/>
        <v/>
      </c>
      <c r="O3438" s="123"/>
    </row>
    <row r="3439" spans="1:2678">
      <c r="A3439" s="127"/>
      <c r="B3439" s="131"/>
      <c r="C3439" s="122" t="s">
        <v>893</v>
      </c>
      <c r="D3439" s="127">
        <v>1</v>
      </c>
      <c r="E3439" s="127">
        <v>16</v>
      </c>
      <c r="F3439" s="127">
        <v>4</v>
      </c>
      <c r="G3439" s="128">
        <v>6.25</v>
      </c>
      <c r="H3439" s="121">
        <f t="shared" si="371"/>
        <v>1.5802469135802468</v>
      </c>
      <c r="I3439" s="121" t="str">
        <f t="shared" si="372"/>
        <v/>
      </c>
      <c r="J3439" s="121" t="str">
        <f t="shared" si="376"/>
        <v/>
      </c>
      <c r="K3439" s="121" t="str">
        <f t="shared" si="373"/>
        <v/>
      </c>
      <c r="L3439" s="121">
        <f t="shared" si="374"/>
        <v>39.506172839506171</v>
      </c>
      <c r="M3439" s="121" t="str">
        <f t="shared" si="377"/>
        <v/>
      </c>
      <c r="N3439" s="121" t="str">
        <f t="shared" si="375"/>
        <v/>
      </c>
      <c r="O3439" s="123"/>
    </row>
    <row r="3440" spans="1:2678">
      <c r="A3440" s="127"/>
      <c r="B3440" s="131"/>
      <c r="C3440" s="122" t="s">
        <v>893</v>
      </c>
      <c r="D3440" s="127">
        <v>1</v>
      </c>
      <c r="E3440" s="127">
        <v>16</v>
      </c>
      <c r="F3440" s="127">
        <v>1</v>
      </c>
      <c r="G3440" s="128">
        <v>7.4</v>
      </c>
      <c r="H3440" s="121">
        <f t="shared" si="371"/>
        <v>1.5802469135802468</v>
      </c>
      <c r="I3440" s="121" t="str">
        <f t="shared" si="372"/>
        <v/>
      </c>
      <c r="J3440" s="121" t="str">
        <f t="shared" si="376"/>
        <v/>
      </c>
      <c r="K3440" s="121" t="str">
        <f t="shared" si="373"/>
        <v/>
      </c>
      <c r="L3440" s="121">
        <f t="shared" si="374"/>
        <v>11.693827160493827</v>
      </c>
      <c r="M3440" s="121" t="str">
        <f t="shared" si="377"/>
        <v/>
      </c>
      <c r="N3440" s="121" t="str">
        <f t="shared" si="375"/>
        <v/>
      </c>
      <c r="O3440" s="123"/>
    </row>
    <row r="3441" spans="1:15">
      <c r="A3441" s="134"/>
      <c r="B3441" s="131"/>
      <c r="C3441" s="122" t="s">
        <v>893</v>
      </c>
      <c r="D3441" s="127">
        <v>1</v>
      </c>
      <c r="E3441" s="127">
        <v>16</v>
      </c>
      <c r="F3441" s="127">
        <v>2</v>
      </c>
      <c r="G3441" s="128">
        <v>2.46</v>
      </c>
      <c r="H3441" s="121">
        <f t="shared" si="371"/>
        <v>1.5802469135802468</v>
      </c>
      <c r="I3441" s="121" t="str">
        <f t="shared" si="372"/>
        <v/>
      </c>
      <c r="J3441" s="121" t="str">
        <f t="shared" si="376"/>
        <v/>
      </c>
      <c r="K3441" s="121" t="str">
        <f t="shared" si="373"/>
        <v/>
      </c>
      <c r="L3441" s="121">
        <f t="shared" si="374"/>
        <v>7.774814814814814</v>
      </c>
      <c r="M3441" s="121" t="str">
        <f t="shared" si="377"/>
        <v/>
      </c>
      <c r="N3441" s="121" t="str">
        <f t="shared" si="375"/>
        <v/>
      </c>
      <c r="O3441" s="123"/>
    </row>
    <row r="3442" spans="1:15">
      <c r="A3442" s="116"/>
      <c r="B3442" s="131"/>
      <c r="C3442" s="122" t="s">
        <v>840</v>
      </c>
      <c r="D3442" s="127">
        <v>1</v>
      </c>
      <c r="E3442" s="127">
        <v>12</v>
      </c>
      <c r="F3442" s="127">
        <v>2</v>
      </c>
      <c r="G3442" s="128">
        <v>4.5599999999999996</v>
      </c>
      <c r="H3442" s="121">
        <f t="shared" si="371"/>
        <v>0.88888888888888884</v>
      </c>
      <c r="I3442" s="121" t="str">
        <f t="shared" si="372"/>
        <v/>
      </c>
      <c r="J3442" s="121" t="str">
        <f t="shared" si="376"/>
        <v/>
      </c>
      <c r="K3442" s="121">
        <f t="shared" si="373"/>
        <v>8.1066666666666656</v>
      </c>
      <c r="L3442" s="121" t="str">
        <f t="shared" si="374"/>
        <v/>
      </c>
      <c r="M3442" s="121" t="str">
        <f t="shared" si="377"/>
        <v/>
      </c>
      <c r="N3442" s="121" t="str">
        <f t="shared" si="375"/>
        <v/>
      </c>
      <c r="O3442" s="123"/>
    </row>
    <row r="3443" spans="1:15">
      <c r="A3443" s="116"/>
      <c r="B3443" s="131"/>
      <c r="C3443" s="122" t="s">
        <v>929</v>
      </c>
      <c r="D3443" s="127">
        <v>1</v>
      </c>
      <c r="E3443" s="127">
        <v>12</v>
      </c>
      <c r="F3443" s="127">
        <v>2</v>
      </c>
      <c r="G3443" s="128">
        <v>16.52</v>
      </c>
      <c r="H3443" s="121">
        <f t="shared" si="371"/>
        <v>0.88888888888888884</v>
      </c>
      <c r="I3443" s="121" t="str">
        <f t="shared" si="372"/>
        <v/>
      </c>
      <c r="J3443" s="121" t="str">
        <f t="shared" si="376"/>
        <v/>
      </c>
      <c r="K3443" s="121">
        <f t="shared" si="373"/>
        <v>29.368888888888886</v>
      </c>
      <c r="L3443" s="121" t="str">
        <f t="shared" si="374"/>
        <v/>
      </c>
      <c r="M3443" s="121" t="str">
        <f t="shared" si="377"/>
        <v/>
      </c>
      <c r="N3443" s="121" t="str">
        <f t="shared" si="375"/>
        <v/>
      </c>
      <c r="O3443" s="123"/>
    </row>
    <row r="3444" spans="1:15">
      <c r="A3444" s="116"/>
      <c r="B3444" s="131"/>
      <c r="C3444" s="122" t="s">
        <v>905</v>
      </c>
      <c r="D3444" s="127">
        <v>1</v>
      </c>
      <c r="E3444" s="127">
        <v>8</v>
      </c>
      <c r="F3444" s="127">
        <v>30</v>
      </c>
      <c r="G3444" s="128">
        <v>0.86</v>
      </c>
      <c r="H3444" s="121">
        <f t="shared" si="371"/>
        <v>0.39506172839506171</v>
      </c>
      <c r="I3444" s="121">
        <f t="shared" si="372"/>
        <v>10.192592592592593</v>
      </c>
      <c r="J3444" s="121" t="str">
        <f t="shared" si="376"/>
        <v/>
      </c>
      <c r="K3444" s="121" t="str">
        <f t="shared" si="373"/>
        <v/>
      </c>
      <c r="L3444" s="121" t="str">
        <f t="shared" si="374"/>
        <v/>
      </c>
      <c r="M3444" s="121" t="str">
        <f t="shared" si="377"/>
        <v/>
      </c>
      <c r="N3444" s="121" t="str">
        <f t="shared" si="375"/>
        <v/>
      </c>
      <c r="O3444" s="123"/>
    </row>
    <row r="3445" spans="1:15">
      <c r="A3445" s="116"/>
      <c r="B3445" s="131"/>
      <c r="C3445" s="122" t="s">
        <v>905</v>
      </c>
      <c r="D3445" s="127">
        <v>1</v>
      </c>
      <c r="E3445" s="127">
        <v>8</v>
      </c>
      <c r="F3445" s="127">
        <v>106</v>
      </c>
      <c r="G3445" s="128">
        <v>2.2200000000000002</v>
      </c>
      <c r="H3445" s="121">
        <f t="shared" si="371"/>
        <v>0.39506172839506171</v>
      </c>
      <c r="I3445" s="121">
        <f t="shared" si="372"/>
        <v>92.96592592592593</v>
      </c>
      <c r="J3445" s="121" t="str">
        <f t="shared" si="376"/>
        <v/>
      </c>
      <c r="K3445" s="121" t="str">
        <f t="shared" si="373"/>
        <v/>
      </c>
      <c r="L3445" s="121" t="str">
        <f t="shared" si="374"/>
        <v/>
      </c>
      <c r="M3445" s="121" t="str">
        <f t="shared" si="377"/>
        <v/>
      </c>
      <c r="N3445" s="121" t="str">
        <f t="shared" si="375"/>
        <v/>
      </c>
      <c r="O3445" s="123"/>
    </row>
    <row r="3446" spans="1:15">
      <c r="A3446" s="116"/>
      <c r="B3446" s="131"/>
      <c r="C3446" s="122" t="s">
        <v>905</v>
      </c>
      <c r="D3446" s="127">
        <v>1</v>
      </c>
      <c r="E3446" s="127">
        <v>8</v>
      </c>
      <c r="F3446" s="127">
        <v>70</v>
      </c>
      <c r="G3446" s="128">
        <v>1.46</v>
      </c>
      <c r="H3446" s="121">
        <f t="shared" si="371"/>
        <v>0.39506172839506171</v>
      </c>
      <c r="I3446" s="121">
        <f t="shared" si="372"/>
        <v>40.375308641975309</v>
      </c>
      <c r="J3446" s="121" t="str">
        <f t="shared" si="376"/>
        <v/>
      </c>
      <c r="K3446" s="121" t="str">
        <f t="shared" si="373"/>
        <v/>
      </c>
      <c r="L3446" s="121" t="str">
        <f t="shared" si="374"/>
        <v/>
      </c>
      <c r="M3446" s="121" t="str">
        <f t="shared" si="377"/>
        <v/>
      </c>
      <c r="N3446" s="121" t="str">
        <f t="shared" si="375"/>
        <v/>
      </c>
      <c r="O3446" s="123"/>
    </row>
    <row r="3447" spans="1:15">
      <c r="A3447" s="116"/>
      <c r="B3447" s="131"/>
      <c r="C3447" s="122" t="s">
        <v>928</v>
      </c>
      <c r="D3447" s="127">
        <v>1</v>
      </c>
      <c r="E3447" s="127">
        <v>20</v>
      </c>
      <c r="F3447" s="127">
        <v>10</v>
      </c>
      <c r="G3447" s="128">
        <v>0.25</v>
      </c>
      <c r="H3447" s="121">
        <f t="shared" si="371"/>
        <v>2.4691358024691357</v>
      </c>
      <c r="I3447" s="121" t="str">
        <f t="shared" si="372"/>
        <v/>
      </c>
      <c r="J3447" s="121" t="str">
        <f t="shared" si="376"/>
        <v/>
      </c>
      <c r="K3447" s="121" t="str">
        <f t="shared" si="373"/>
        <v/>
      </c>
      <c r="L3447" s="121" t="str">
        <f t="shared" si="374"/>
        <v/>
      </c>
      <c r="M3447" s="121">
        <f t="shared" si="377"/>
        <v>6.1728395061728394</v>
      </c>
      <c r="N3447" s="121" t="str">
        <f t="shared" si="375"/>
        <v/>
      </c>
      <c r="O3447" s="123"/>
    </row>
    <row r="3448" spans="1:15">
      <c r="A3448" s="116"/>
      <c r="B3448" s="131" t="s">
        <v>609</v>
      </c>
      <c r="C3448" s="122" t="s">
        <v>914</v>
      </c>
      <c r="D3448" s="127">
        <v>1</v>
      </c>
      <c r="E3448" s="127">
        <v>16</v>
      </c>
      <c r="F3448" s="127">
        <v>3</v>
      </c>
      <c r="G3448" s="128">
        <v>30.175000000000001</v>
      </c>
      <c r="H3448" s="121">
        <f t="shared" si="371"/>
        <v>1.5802469135802468</v>
      </c>
      <c r="I3448" s="121" t="str">
        <f t="shared" si="372"/>
        <v/>
      </c>
      <c r="J3448" s="121" t="str">
        <f t="shared" si="376"/>
        <v/>
      </c>
      <c r="K3448" s="121" t="str">
        <f t="shared" si="373"/>
        <v/>
      </c>
      <c r="L3448" s="121">
        <f t="shared" si="374"/>
        <v>143.05185185185186</v>
      </c>
      <c r="M3448" s="121" t="str">
        <f t="shared" si="377"/>
        <v/>
      </c>
      <c r="N3448" s="121" t="str">
        <f t="shared" si="375"/>
        <v/>
      </c>
      <c r="O3448" s="123"/>
    </row>
    <row r="3449" spans="1:15">
      <c r="A3449" s="116"/>
      <c r="B3449" s="131"/>
      <c r="C3449" s="122" t="s">
        <v>915</v>
      </c>
      <c r="D3449" s="127">
        <v>1</v>
      </c>
      <c r="E3449" s="127">
        <v>16</v>
      </c>
      <c r="F3449" s="127">
        <v>3</v>
      </c>
      <c r="G3449" s="128">
        <v>30.175000000000001</v>
      </c>
      <c r="H3449" s="121">
        <f t="shared" si="371"/>
        <v>1.5802469135802468</v>
      </c>
      <c r="I3449" s="121" t="str">
        <f t="shared" si="372"/>
        <v/>
      </c>
      <c r="J3449" s="121" t="str">
        <f t="shared" si="376"/>
        <v/>
      </c>
      <c r="K3449" s="121" t="str">
        <f t="shared" si="373"/>
        <v/>
      </c>
      <c r="L3449" s="121">
        <f t="shared" si="374"/>
        <v>143.05185185185186</v>
      </c>
      <c r="M3449" s="121" t="str">
        <f t="shared" si="377"/>
        <v/>
      </c>
      <c r="N3449" s="121" t="str">
        <f t="shared" si="375"/>
        <v/>
      </c>
      <c r="O3449" s="123"/>
    </row>
    <row r="3450" spans="1:15">
      <c r="A3450" s="116"/>
      <c r="B3450" s="131"/>
      <c r="C3450" s="122" t="s">
        <v>893</v>
      </c>
      <c r="D3450" s="127">
        <v>1</v>
      </c>
      <c r="E3450" s="127">
        <v>20</v>
      </c>
      <c r="F3450" s="127">
        <v>2</v>
      </c>
      <c r="G3450" s="128">
        <v>4.76</v>
      </c>
      <c r="H3450" s="121">
        <f t="shared" si="371"/>
        <v>2.4691358024691357</v>
      </c>
      <c r="I3450" s="121" t="str">
        <f t="shared" si="372"/>
        <v/>
      </c>
      <c r="J3450" s="121" t="str">
        <f t="shared" si="376"/>
        <v/>
      </c>
      <c r="K3450" s="121" t="str">
        <f t="shared" si="373"/>
        <v/>
      </c>
      <c r="L3450" s="121" t="str">
        <f t="shared" si="374"/>
        <v/>
      </c>
      <c r="M3450" s="121">
        <f t="shared" si="377"/>
        <v>23.506172839506171</v>
      </c>
      <c r="N3450" s="121" t="str">
        <f t="shared" si="375"/>
        <v/>
      </c>
      <c r="O3450" s="123"/>
    </row>
    <row r="3451" spans="1:15">
      <c r="A3451" s="116"/>
      <c r="B3451" s="131"/>
      <c r="C3451" s="122" t="s">
        <v>893</v>
      </c>
      <c r="D3451" s="127">
        <v>1</v>
      </c>
      <c r="E3451" s="127">
        <v>20</v>
      </c>
      <c r="F3451" s="127">
        <v>2</v>
      </c>
      <c r="G3451" s="128">
        <v>7.5</v>
      </c>
      <c r="H3451" s="121">
        <f t="shared" si="371"/>
        <v>2.4691358024691357</v>
      </c>
      <c r="I3451" s="121" t="str">
        <f t="shared" si="372"/>
        <v/>
      </c>
      <c r="J3451" s="121" t="str">
        <f t="shared" si="376"/>
        <v/>
      </c>
      <c r="K3451" s="121" t="str">
        <f t="shared" si="373"/>
        <v/>
      </c>
      <c r="L3451" s="121" t="str">
        <f t="shared" si="374"/>
        <v/>
      </c>
      <c r="M3451" s="121">
        <f t="shared" si="377"/>
        <v>37.037037037037038</v>
      </c>
      <c r="N3451" s="121" t="str">
        <f t="shared" si="375"/>
        <v/>
      </c>
      <c r="O3451" s="123"/>
    </row>
    <row r="3452" spans="1:15">
      <c r="A3452" s="116"/>
      <c r="B3452" s="131"/>
      <c r="C3452" s="122" t="s">
        <v>893</v>
      </c>
      <c r="D3452" s="127">
        <v>1</v>
      </c>
      <c r="E3452" s="127">
        <v>20</v>
      </c>
      <c r="F3452" s="127">
        <v>2</v>
      </c>
      <c r="G3452" s="128">
        <v>5.8</v>
      </c>
      <c r="H3452" s="121">
        <f t="shared" si="371"/>
        <v>2.4691358024691357</v>
      </c>
      <c r="I3452" s="121" t="str">
        <f t="shared" si="372"/>
        <v/>
      </c>
      <c r="J3452" s="121" t="str">
        <f t="shared" si="376"/>
        <v/>
      </c>
      <c r="K3452" s="121" t="str">
        <f t="shared" si="373"/>
        <v/>
      </c>
      <c r="L3452" s="121" t="str">
        <f t="shared" si="374"/>
        <v/>
      </c>
      <c r="M3452" s="121">
        <f t="shared" si="377"/>
        <v>28.641975308641975</v>
      </c>
      <c r="N3452" s="121" t="str">
        <f t="shared" si="375"/>
        <v/>
      </c>
      <c r="O3452" s="123"/>
    </row>
    <row r="3453" spans="1:15">
      <c r="A3453" s="116"/>
      <c r="B3453" s="131"/>
      <c r="C3453" s="122" t="s">
        <v>893</v>
      </c>
      <c r="D3453" s="127">
        <v>1</v>
      </c>
      <c r="E3453" s="127">
        <v>16</v>
      </c>
      <c r="F3453" s="127">
        <v>2</v>
      </c>
      <c r="G3453" s="128">
        <v>4.63</v>
      </c>
      <c r="H3453" s="121">
        <f t="shared" si="371"/>
        <v>1.5802469135802468</v>
      </c>
      <c r="I3453" s="121" t="str">
        <f t="shared" si="372"/>
        <v/>
      </c>
      <c r="J3453" s="121" t="str">
        <f t="shared" si="376"/>
        <v/>
      </c>
      <c r="K3453" s="121" t="str">
        <f t="shared" si="373"/>
        <v/>
      </c>
      <c r="L3453" s="121">
        <f t="shared" si="374"/>
        <v>14.633086419753086</v>
      </c>
      <c r="M3453" s="121" t="str">
        <f t="shared" si="377"/>
        <v/>
      </c>
      <c r="N3453" s="121" t="str">
        <f t="shared" si="375"/>
        <v/>
      </c>
      <c r="O3453" s="123"/>
    </row>
    <row r="3454" spans="1:15">
      <c r="A3454" s="116"/>
      <c r="B3454" s="131"/>
      <c r="C3454" s="122" t="s">
        <v>840</v>
      </c>
      <c r="D3454" s="127">
        <v>1</v>
      </c>
      <c r="E3454" s="127">
        <v>16</v>
      </c>
      <c r="F3454" s="127">
        <v>4</v>
      </c>
      <c r="G3454" s="128">
        <v>4.66</v>
      </c>
      <c r="H3454" s="121">
        <f t="shared" si="371"/>
        <v>1.5802469135802468</v>
      </c>
      <c r="I3454" s="121" t="str">
        <f t="shared" si="372"/>
        <v/>
      </c>
      <c r="J3454" s="121" t="str">
        <f t="shared" si="376"/>
        <v/>
      </c>
      <c r="K3454" s="121" t="str">
        <f t="shared" si="373"/>
        <v/>
      </c>
      <c r="L3454" s="121">
        <f t="shared" si="374"/>
        <v>29.455802469135801</v>
      </c>
      <c r="M3454" s="121" t="str">
        <f t="shared" si="377"/>
        <v/>
      </c>
      <c r="N3454" s="121" t="str">
        <f t="shared" si="375"/>
        <v/>
      </c>
      <c r="O3454" s="123"/>
    </row>
    <row r="3455" spans="1:15">
      <c r="A3455" s="116"/>
      <c r="B3455" s="131"/>
      <c r="C3455" s="122" t="s">
        <v>840</v>
      </c>
      <c r="D3455" s="127">
        <v>1</v>
      </c>
      <c r="E3455" s="127">
        <v>16</v>
      </c>
      <c r="F3455" s="127">
        <v>2</v>
      </c>
      <c r="G3455" s="128">
        <v>3.52</v>
      </c>
      <c r="H3455" s="121">
        <f t="shared" si="371"/>
        <v>1.5802469135802468</v>
      </c>
      <c r="I3455" s="121" t="str">
        <f t="shared" si="372"/>
        <v/>
      </c>
      <c r="J3455" s="121" t="str">
        <f t="shared" si="376"/>
        <v/>
      </c>
      <c r="K3455" s="121" t="str">
        <f t="shared" si="373"/>
        <v/>
      </c>
      <c r="L3455" s="121">
        <f t="shared" si="374"/>
        <v>11.124938271604938</v>
      </c>
      <c r="M3455" s="121" t="str">
        <f t="shared" si="377"/>
        <v/>
      </c>
      <c r="N3455" s="121" t="str">
        <f t="shared" si="375"/>
        <v/>
      </c>
      <c r="O3455" s="123"/>
    </row>
    <row r="3456" spans="1:15">
      <c r="A3456" s="116"/>
      <c r="B3456" s="131"/>
      <c r="C3456" s="122" t="s">
        <v>905</v>
      </c>
      <c r="D3456" s="127">
        <v>1</v>
      </c>
      <c r="E3456" s="127">
        <v>8</v>
      </c>
      <c r="F3456" s="127">
        <v>172</v>
      </c>
      <c r="G3456" s="128">
        <v>1.46</v>
      </c>
      <c r="H3456" s="121">
        <f t="shared" si="371"/>
        <v>0.39506172839506171</v>
      </c>
      <c r="I3456" s="121">
        <f t="shared" si="372"/>
        <v>99.207901234567899</v>
      </c>
      <c r="J3456" s="121" t="str">
        <f t="shared" si="376"/>
        <v/>
      </c>
      <c r="K3456" s="121" t="str">
        <f t="shared" si="373"/>
        <v/>
      </c>
      <c r="L3456" s="121" t="str">
        <f t="shared" si="374"/>
        <v/>
      </c>
      <c r="M3456" s="121" t="str">
        <f t="shared" si="377"/>
        <v/>
      </c>
      <c r="N3456" s="121" t="str">
        <f t="shared" si="375"/>
        <v/>
      </c>
      <c r="O3456" s="123"/>
    </row>
    <row r="3457" spans="1:15">
      <c r="A3457" s="116"/>
      <c r="B3457" s="131"/>
      <c r="C3457" s="122" t="s">
        <v>928</v>
      </c>
      <c r="D3457" s="127">
        <v>1</v>
      </c>
      <c r="E3457" s="127">
        <v>20</v>
      </c>
      <c r="F3457" s="127">
        <v>16</v>
      </c>
      <c r="G3457" s="128">
        <v>0.25</v>
      </c>
      <c r="H3457" s="121">
        <f t="shared" si="371"/>
        <v>2.4691358024691357</v>
      </c>
      <c r="I3457" s="121" t="str">
        <f t="shared" si="372"/>
        <v/>
      </c>
      <c r="J3457" s="121" t="str">
        <f t="shared" si="376"/>
        <v/>
      </c>
      <c r="K3457" s="121" t="str">
        <f t="shared" si="373"/>
        <v/>
      </c>
      <c r="L3457" s="121" t="str">
        <f t="shared" si="374"/>
        <v/>
      </c>
      <c r="M3457" s="121">
        <f t="shared" si="377"/>
        <v>9.8765432098765427</v>
      </c>
      <c r="N3457" s="121" t="str">
        <f t="shared" si="375"/>
        <v/>
      </c>
      <c r="O3457" s="123"/>
    </row>
    <row r="3458" spans="1:15">
      <c r="A3458" s="116"/>
      <c r="B3458" s="131" t="s">
        <v>610</v>
      </c>
      <c r="C3458" s="122" t="s">
        <v>914</v>
      </c>
      <c r="D3458" s="127">
        <v>1</v>
      </c>
      <c r="E3458" s="127">
        <v>16</v>
      </c>
      <c r="F3458" s="127">
        <v>2</v>
      </c>
      <c r="G3458" s="128">
        <v>5.56</v>
      </c>
      <c r="H3458" s="121">
        <f t="shared" si="371"/>
        <v>1.5802469135802468</v>
      </c>
      <c r="I3458" s="121" t="str">
        <f t="shared" si="372"/>
        <v/>
      </c>
      <c r="J3458" s="121" t="str">
        <f t="shared" si="376"/>
        <v/>
      </c>
      <c r="K3458" s="121" t="str">
        <f t="shared" si="373"/>
        <v/>
      </c>
      <c r="L3458" s="121">
        <f t="shared" si="374"/>
        <v>17.572345679012344</v>
      </c>
      <c r="M3458" s="121" t="str">
        <f t="shared" si="377"/>
        <v/>
      </c>
      <c r="N3458" s="121" t="str">
        <f t="shared" si="375"/>
        <v/>
      </c>
      <c r="O3458" s="123"/>
    </row>
    <row r="3459" spans="1:15">
      <c r="A3459" s="116"/>
      <c r="B3459" s="131"/>
      <c r="C3459" s="122" t="s">
        <v>915</v>
      </c>
      <c r="D3459" s="127">
        <v>1</v>
      </c>
      <c r="E3459" s="127">
        <v>16</v>
      </c>
      <c r="F3459" s="127">
        <v>2</v>
      </c>
      <c r="G3459" s="128">
        <v>5.56</v>
      </c>
      <c r="H3459" s="121">
        <f t="shared" si="371"/>
        <v>1.5802469135802468</v>
      </c>
      <c r="I3459" s="121" t="str">
        <f t="shared" si="372"/>
        <v/>
      </c>
      <c r="J3459" s="121" t="str">
        <f t="shared" si="376"/>
        <v/>
      </c>
      <c r="K3459" s="121" t="str">
        <f t="shared" si="373"/>
        <v/>
      </c>
      <c r="L3459" s="121">
        <f t="shared" si="374"/>
        <v>17.572345679012344</v>
      </c>
      <c r="M3459" s="121" t="str">
        <f t="shared" si="377"/>
        <v/>
      </c>
      <c r="N3459" s="121" t="str">
        <f t="shared" si="375"/>
        <v/>
      </c>
      <c r="O3459" s="123"/>
    </row>
    <row r="3460" spans="1:15">
      <c r="A3460" s="116"/>
      <c r="B3460" s="131"/>
      <c r="C3460" s="122" t="s">
        <v>893</v>
      </c>
      <c r="D3460" s="127">
        <v>1</v>
      </c>
      <c r="E3460" s="127">
        <v>16</v>
      </c>
      <c r="F3460" s="127">
        <v>2</v>
      </c>
      <c r="G3460" s="128">
        <v>2.06</v>
      </c>
      <c r="H3460" s="121">
        <f t="shared" si="371"/>
        <v>1.5802469135802468</v>
      </c>
      <c r="I3460" s="121" t="str">
        <f t="shared" si="372"/>
        <v/>
      </c>
      <c r="J3460" s="121" t="str">
        <f t="shared" si="376"/>
        <v/>
      </c>
      <c r="K3460" s="121" t="str">
        <f t="shared" si="373"/>
        <v/>
      </c>
      <c r="L3460" s="121">
        <f t="shared" si="374"/>
        <v>6.5106172839506167</v>
      </c>
      <c r="M3460" s="121" t="str">
        <f t="shared" si="377"/>
        <v/>
      </c>
      <c r="N3460" s="121" t="str">
        <f t="shared" si="375"/>
        <v/>
      </c>
      <c r="O3460" s="123"/>
    </row>
    <row r="3461" spans="1:15">
      <c r="A3461" s="116"/>
      <c r="B3461" s="131"/>
      <c r="C3461" s="122" t="s">
        <v>840</v>
      </c>
      <c r="D3461" s="127">
        <v>1</v>
      </c>
      <c r="E3461" s="127">
        <v>16</v>
      </c>
      <c r="F3461" s="127">
        <v>1</v>
      </c>
      <c r="G3461" s="128">
        <v>3.43</v>
      </c>
      <c r="H3461" s="121">
        <f t="shared" si="371"/>
        <v>1.5802469135802468</v>
      </c>
      <c r="I3461" s="121" t="str">
        <f t="shared" si="372"/>
        <v/>
      </c>
      <c r="J3461" s="121" t="str">
        <f t="shared" si="376"/>
        <v/>
      </c>
      <c r="K3461" s="121" t="str">
        <f t="shared" si="373"/>
        <v/>
      </c>
      <c r="L3461" s="121">
        <f t="shared" si="374"/>
        <v>5.4202469135802467</v>
      </c>
      <c r="M3461" s="121" t="str">
        <f t="shared" si="377"/>
        <v/>
      </c>
      <c r="N3461" s="121" t="str">
        <f t="shared" si="375"/>
        <v/>
      </c>
      <c r="O3461" s="123"/>
    </row>
    <row r="3462" spans="1:15">
      <c r="A3462" s="116"/>
      <c r="B3462" s="131"/>
      <c r="C3462" s="122" t="s">
        <v>905</v>
      </c>
      <c r="D3462" s="127">
        <v>1</v>
      </c>
      <c r="E3462" s="127">
        <v>8</v>
      </c>
      <c r="F3462" s="127">
        <v>34</v>
      </c>
      <c r="G3462" s="128">
        <v>1.32</v>
      </c>
      <c r="H3462" s="121">
        <f t="shared" ref="H3462:H3525" si="378">E3462*E3462/(162)</f>
        <v>0.39506172839506171</v>
      </c>
      <c r="I3462" s="121">
        <f t="shared" ref="I3462:I3525" si="379">IF((E3462=8),D3462*G3462*F3462*H3462,"")</f>
        <v>17.73037037037037</v>
      </c>
      <c r="J3462" s="121" t="str">
        <f t="shared" si="376"/>
        <v/>
      </c>
      <c r="K3462" s="121" t="str">
        <f t="shared" ref="K3462:K3525" si="380">IF((E3462=12),D3462*F3462*G3462*H3462,"")</f>
        <v/>
      </c>
      <c r="L3462" s="121" t="str">
        <f t="shared" ref="L3462:L3525" si="381">IF((E3462=16),D3462*F3462*G3462*H3462,"")</f>
        <v/>
      </c>
      <c r="M3462" s="121" t="str">
        <f t="shared" si="377"/>
        <v/>
      </c>
      <c r="N3462" s="121" t="str">
        <f t="shared" ref="N3462:N3525" si="382">IF((E3462=25),D3462*F3462*G3462*H3462,"")</f>
        <v/>
      </c>
      <c r="O3462" s="123"/>
    </row>
    <row r="3463" spans="1:15">
      <c r="A3463" s="116"/>
      <c r="B3463" s="131" t="s">
        <v>611</v>
      </c>
      <c r="C3463" s="122" t="s">
        <v>914</v>
      </c>
      <c r="D3463" s="127">
        <v>1</v>
      </c>
      <c r="E3463" s="127">
        <v>20</v>
      </c>
      <c r="F3463" s="127">
        <v>3</v>
      </c>
      <c r="G3463" s="128">
        <v>8.66</v>
      </c>
      <c r="H3463" s="121">
        <f t="shared" si="378"/>
        <v>2.4691358024691357</v>
      </c>
      <c r="I3463" s="121" t="str">
        <f t="shared" si="379"/>
        <v/>
      </c>
      <c r="J3463" s="121" t="str">
        <f t="shared" si="376"/>
        <v/>
      </c>
      <c r="K3463" s="121" t="str">
        <f t="shared" si="380"/>
        <v/>
      </c>
      <c r="L3463" s="121" t="str">
        <f t="shared" si="381"/>
        <v/>
      </c>
      <c r="M3463" s="121">
        <f t="shared" si="377"/>
        <v>64.148148148148152</v>
      </c>
      <c r="N3463" s="121" t="str">
        <f t="shared" si="382"/>
        <v/>
      </c>
      <c r="O3463" s="123"/>
    </row>
    <row r="3464" spans="1:15">
      <c r="A3464" s="127"/>
      <c r="B3464" s="131"/>
      <c r="C3464" s="122" t="s">
        <v>915</v>
      </c>
      <c r="D3464" s="127">
        <v>1</v>
      </c>
      <c r="E3464" s="127">
        <v>20</v>
      </c>
      <c r="F3464" s="127">
        <v>3</v>
      </c>
      <c r="G3464" s="128">
        <v>8.66</v>
      </c>
      <c r="H3464" s="121">
        <f t="shared" si="378"/>
        <v>2.4691358024691357</v>
      </c>
      <c r="I3464" s="121" t="str">
        <f t="shared" si="379"/>
        <v/>
      </c>
      <c r="J3464" s="121" t="str">
        <f t="shared" si="376"/>
        <v/>
      </c>
      <c r="K3464" s="121" t="str">
        <f t="shared" si="380"/>
        <v/>
      </c>
      <c r="L3464" s="121" t="str">
        <f t="shared" si="381"/>
        <v/>
      </c>
      <c r="M3464" s="121">
        <f t="shared" si="377"/>
        <v>64.148148148148152</v>
      </c>
      <c r="N3464" s="121" t="str">
        <f t="shared" si="382"/>
        <v/>
      </c>
      <c r="O3464" s="123"/>
    </row>
    <row r="3465" spans="1:15">
      <c r="A3465" s="127"/>
      <c r="B3465" s="131"/>
      <c r="C3465" s="122" t="s">
        <v>893</v>
      </c>
      <c r="D3465" s="127">
        <v>1</v>
      </c>
      <c r="E3465" s="127">
        <v>20</v>
      </c>
      <c r="F3465" s="127">
        <v>2</v>
      </c>
      <c r="G3465" s="128">
        <v>1.96</v>
      </c>
      <c r="H3465" s="121">
        <f t="shared" si="378"/>
        <v>2.4691358024691357</v>
      </c>
      <c r="I3465" s="121" t="str">
        <f t="shared" si="379"/>
        <v/>
      </c>
      <c r="J3465" s="121" t="str">
        <f t="shared" si="376"/>
        <v/>
      </c>
      <c r="K3465" s="121" t="str">
        <f t="shared" si="380"/>
        <v/>
      </c>
      <c r="L3465" s="121" t="str">
        <f t="shared" si="381"/>
        <v/>
      </c>
      <c r="M3465" s="121">
        <f t="shared" si="377"/>
        <v>9.6790123456790109</v>
      </c>
      <c r="N3465" s="121" t="str">
        <f t="shared" si="382"/>
        <v/>
      </c>
      <c r="O3465" s="123"/>
    </row>
    <row r="3466" spans="1:15">
      <c r="A3466" s="127"/>
      <c r="B3466" s="131"/>
      <c r="C3466" s="122" t="s">
        <v>893</v>
      </c>
      <c r="D3466" s="127">
        <v>1</v>
      </c>
      <c r="E3466" s="127">
        <v>20</v>
      </c>
      <c r="F3466" s="127">
        <v>2</v>
      </c>
      <c r="G3466" s="128">
        <v>4.79</v>
      </c>
      <c r="H3466" s="121">
        <f t="shared" si="378"/>
        <v>2.4691358024691357</v>
      </c>
      <c r="I3466" s="121" t="str">
        <f t="shared" si="379"/>
        <v/>
      </c>
      <c r="J3466" s="121" t="str">
        <f t="shared" si="376"/>
        <v/>
      </c>
      <c r="K3466" s="121" t="str">
        <f t="shared" si="380"/>
        <v/>
      </c>
      <c r="L3466" s="121" t="str">
        <f t="shared" si="381"/>
        <v/>
      </c>
      <c r="M3466" s="121">
        <f t="shared" si="377"/>
        <v>23.654320987654319</v>
      </c>
      <c r="N3466" s="121" t="str">
        <f t="shared" si="382"/>
        <v/>
      </c>
      <c r="O3466" s="123"/>
    </row>
    <row r="3467" spans="1:15">
      <c r="A3467" s="127"/>
      <c r="B3467" s="131"/>
      <c r="C3467" s="122" t="s">
        <v>936</v>
      </c>
      <c r="D3467" s="127">
        <v>1</v>
      </c>
      <c r="E3467" s="127">
        <v>16</v>
      </c>
      <c r="F3467" s="127">
        <v>2</v>
      </c>
      <c r="G3467" s="128">
        <v>3.76</v>
      </c>
      <c r="H3467" s="121">
        <f t="shared" si="378"/>
        <v>1.5802469135802468</v>
      </c>
      <c r="I3467" s="121" t="str">
        <f t="shared" si="379"/>
        <v/>
      </c>
      <c r="J3467" s="121" t="str">
        <f t="shared" ref="J3467:J3530" si="383">IF((E3467=10),D3467*F3467*G3467*H3467,"")</f>
        <v/>
      </c>
      <c r="K3467" s="121" t="str">
        <f t="shared" si="380"/>
        <v/>
      </c>
      <c r="L3467" s="121">
        <f t="shared" si="381"/>
        <v>11.883456790123455</v>
      </c>
      <c r="M3467" s="121" t="str">
        <f t="shared" si="377"/>
        <v/>
      </c>
      <c r="N3467" s="121" t="str">
        <f t="shared" si="382"/>
        <v/>
      </c>
      <c r="O3467" s="123"/>
    </row>
    <row r="3468" spans="1:15">
      <c r="A3468" s="127"/>
      <c r="B3468" s="131"/>
      <c r="C3468" s="122" t="s">
        <v>905</v>
      </c>
      <c r="D3468" s="127">
        <v>1</v>
      </c>
      <c r="E3468" s="127">
        <v>8</v>
      </c>
      <c r="F3468" s="127">
        <v>56</v>
      </c>
      <c r="G3468" s="128">
        <v>1.46</v>
      </c>
      <c r="H3468" s="121">
        <f t="shared" si="378"/>
        <v>0.39506172839506171</v>
      </c>
      <c r="I3468" s="121">
        <f t="shared" si="379"/>
        <v>32.300246913580239</v>
      </c>
      <c r="J3468" s="121" t="str">
        <f t="shared" si="383"/>
        <v/>
      </c>
      <c r="K3468" s="121" t="str">
        <f t="shared" si="380"/>
        <v/>
      </c>
      <c r="L3468" s="121" t="str">
        <f t="shared" si="381"/>
        <v/>
      </c>
      <c r="M3468" s="121" t="str">
        <f t="shared" si="377"/>
        <v/>
      </c>
      <c r="N3468" s="121" t="str">
        <f t="shared" si="382"/>
        <v/>
      </c>
      <c r="O3468" s="123"/>
    </row>
    <row r="3469" spans="1:15">
      <c r="A3469" s="127"/>
      <c r="B3469" s="131"/>
      <c r="C3469" s="122" t="s">
        <v>928</v>
      </c>
      <c r="D3469" s="127">
        <v>1</v>
      </c>
      <c r="E3469" s="127">
        <v>20</v>
      </c>
      <c r="F3469" s="127">
        <v>6</v>
      </c>
      <c r="G3469" s="128">
        <v>0.25</v>
      </c>
      <c r="H3469" s="121">
        <f t="shared" si="378"/>
        <v>2.4691358024691357</v>
      </c>
      <c r="I3469" s="121" t="str">
        <f t="shared" si="379"/>
        <v/>
      </c>
      <c r="J3469" s="121" t="str">
        <f t="shared" si="383"/>
        <v/>
      </c>
      <c r="K3469" s="121" t="str">
        <f t="shared" si="380"/>
        <v/>
      </c>
      <c r="L3469" s="121" t="str">
        <f t="shared" si="381"/>
        <v/>
      </c>
      <c r="M3469" s="121">
        <f t="shared" si="377"/>
        <v>3.7037037037037033</v>
      </c>
      <c r="N3469" s="121" t="str">
        <f t="shared" si="382"/>
        <v/>
      </c>
      <c r="O3469" s="123"/>
    </row>
    <row r="3470" spans="1:15">
      <c r="A3470" s="127"/>
      <c r="B3470" s="131" t="s">
        <v>612</v>
      </c>
      <c r="C3470" s="122" t="s">
        <v>914</v>
      </c>
      <c r="D3470" s="127">
        <v>1</v>
      </c>
      <c r="E3470" s="127">
        <v>16</v>
      </c>
      <c r="F3470" s="127">
        <v>3</v>
      </c>
      <c r="G3470" s="128">
        <v>7.8550000000000004</v>
      </c>
      <c r="H3470" s="121">
        <f t="shared" si="378"/>
        <v>1.5802469135802468</v>
      </c>
      <c r="I3470" s="121" t="str">
        <f t="shared" si="379"/>
        <v/>
      </c>
      <c r="J3470" s="121" t="str">
        <f t="shared" si="383"/>
        <v/>
      </c>
      <c r="K3470" s="121" t="str">
        <f t="shared" si="380"/>
        <v/>
      </c>
      <c r="L3470" s="121">
        <f t="shared" si="381"/>
        <v>37.238518518518518</v>
      </c>
      <c r="M3470" s="121" t="str">
        <f t="shared" si="377"/>
        <v/>
      </c>
      <c r="N3470" s="121" t="str">
        <f t="shared" si="382"/>
        <v/>
      </c>
      <c r="O3470" s="123"/>
    </row>
    <row r="3471" spans="1:15">
      <c r="A3471" s="127"/>
      <c r="B3471" s="131"/>
      <c r="C3471" s="122" t="s">
        <v>915</v>
      </c>
      <c r="D3471" s="127">
        <v>1</v>
      </c>
      <c r="E3471" s="127">
        <v>16</v>
      </c>
      <c r="F3471" s="127">
        <v>3</v>
      </c>
      <c r="G3471" s="128">
        <v>7.8550000000000004</v>
      </c>
      <c r="H3471" s="121">
        <f t="shared" si="378"/>
        <v>1.5802469135802468</v>
      </c>
      <c r="I3471" s="121" t="str">
        <f t="shared" si="379"/>
        <v/>
      </c>
      <c r="J3471" s="121" t="str">
        <f t="shared" si="383"/>
        <v/>
      </c>
      <c r="K3471" s="121" t="str">
        <f t="shared" si="380"/>
        <v/>
      </c>
      <c r="L3471" s="121">
        <f t="shared" si="381"/>
        <v>37.238518518518518</v>
      </c>
      <c r="M3471" s="121" t="str">
        <f t="shared" si="377"/>
        <v/>
      </c>
      <c r="N3471" s="121" t="str">
        <f t="shared" si="382"/>
        <v/>
      </c>
      <c r="O3471" s="123"/>
    </row>
    <row r="3472" spans="1:15">
      <c r="A3472" s="127"/>
      <c r="B3472" s="131"/>
      <c r="C3472" s="122" t="s">
        <v>893</v>
      </c>
      <c r="D3472" s="127">
        <v>1</v>
      </c>
      <c r="E3472" s="127">
        <v>20</v>
      </c>
      <c r="F3472" s="127">
        <v>2</v>
      </c>
      <c r="G3472" s="128">
        <v>2.06</v>
      </c>
      <c r="H3472" s="121">
        <f t="shared" si="378"/>
        <v>2.4691358024691357</v>
      </c>
      <c r="I3472" s="121" t="str">
        <f t="shared" si="379"/>
        <v/>
      </c>
      <c r="J3472" s="121" t="str">
        <f t="shared" si="383"/>
        <v/>
      </c>
      <c r="K3472" s="121" t="str">
        <f t="shared" si="380"/>
        <v/>
      </c>
      <c r="L3472" s="121" t="str">
        <f t="shared" si="381"/>
        <v/>
      </c>
      <c r="M3472" s="121">
        <f t="shared" ref="M3472:M3535" si="384">IF((E3472=20),D3472*F3472*G3472*H3472,"")</f>
        <v>10.172839506172838</v>
      </c>
      <c r="N3472" s="121" t="str">
        <f t="shared" si="382"/>
        <v/>
      </c>
      <c r="O3472" s="123"/>
    </row>
    <row r="3473" spans="1:15">
      <c r="A3473" s="127"/>
      <c r="B3473" s="131"/>
      <c r="C3473" s="122" t="s">
        <v>893</v>
      </c>
      <c r="D3473" s="127">
        <v>1</v>
      </c>
      <c r="E3473" s="127">
        <v>20</v>
      </c>
      <c r="F3473" s="127">
        <v>2</v>
      </c>
      <c r="G3473" s="128">
        <v>4.37</v>
      </c>
      <c r="H3473" s="121">
        <f t="shared" si="378"/>
        <v>2.4691358024691357</v>
      </c>
      <c r="I3473" s="121" t="str">
        <f t="shared" si="379"/>
        <v/>
      </c>
      <c r="J3473" s="121" t="str">
        <f t="shared" si="383"/>
        <v/>
      </c>
      <c r="K3473" s="121" t="str">
        <f t="shared" si="380"/>
        <v/>
      </c>
      <c r="L3473" s="121" t="str">
        <f t="shared" si="381"/>
        <v/>
      </c>
      <c r="M3473" s="121">
        <f t="shared" si="384"/>
        <v>21.580246913580247</v>
      </c>
      <c r="N3473" s="121" t="str">
        <f t="shared" si="382"/>
        <v/>
      </c>
      <c r="O3473" s="123"/>
    </row>
    <row r="3474" spans="1:15">
      <c r="A3474" s="127"/>
      <c r="B3474" s="131"/>
      <c r="C3474" s="122" t="s">
        <v>937</v>
      </c>
      <c r="D3474" s="127">
        <v>1</v>
      </c>
      <c r="E3474" s="127">
        <v>16</v>
      </c>
      <c r="F3474" s="127">
        <v>2</v>
      </c>
      <c r="G3474" s="128">
        <v>3.42</v>
      </c>
      <c r="H3474" s="121">
        <f t="shared" si="378"/>
        <v>1.5802469135802468</v>
      </c>
      <c r="I3474" s="121" t="str">
        <f t="shared" si="379"/>
        <v/>
      </c>
      <c r="J3474" s="121" t="str">
        <f t="shared" si="383"/>
        <v/>
      </c>
      <c r="K3474" s="121" t="str">
        <f t="shared" si="380"/>
        <v/>
      </c>
      <c r="L3474" s="121">
        <f t="shared" si="381"/>
        <v>10.808888888888887</v>
      </c>
      <c r="M3474" s="121" t="str">
        <f t="shared" si="384"/>
        <v/>
      </c>
      <c r="N3474" s="121" t="str">
        <f t="shared" si="382"/>
        <v/>
      </c>
      <c r="O3474" s="123"/>
    </row>
    <row r="3475" spans="1:15">
      <c r="A3475" s="127"/>
      <c r="B3475" s="131"/>
      <c r="C3475" s="122" t="s">
        <v>905</v>
      </c>
      <c r="D3475" s="127">
        <v>1</v>
      </c>
      <c r="E3475" s="127">
        <v>8</v>
      </c>
      <c r="F3475" s="127">
        <v>48</v>
      </c>
      <c r="G3475" s="128">
        <v>1.46</v>
      </c>
      <c r="H3475" s="121">
        <f t="shared" si="378"/>
        <v>0.39506172839506171</v>
      </c>
      <c r="I3475" s="121">
        <f t="shared" si="379"/>
        <v>27.685925925925925</v>
      </c>
      <c r="J3475" s="121" t="str">
        <f t="shared" si="383"/>
        <v/>
      </c>
      <c r="K3475" s="121" t="str">
        <f t="shared" si="380"/>
        <v/>
      </c>
      <c r="L3475" s="121" t="str">
        <f t="shared" si="381"/>
        <v/>
      </c>
      <c r="M3475" s="121" t="str">
        <f t="shared" si="384"/>
        <v/>
      </c>
      <c r="N3475" s="121" t="str">
        <f t="shared" si="382"/>
        <v/>
      </c>
      <c r="O3475" s="123"/>
    </row>
    <row r="3476" spans="1:15">
      <c r="A3476" s="127"/>
      <c r="B3476" s="131"/>
      <c r="C3476" s="122" t="s">
        <v>928</v>
      </c>
      <c r="D3476" s="127">
        <v>1</v>
      </c>
      <c r="E3476" s="127">
        <v>20</v>
      </c>
      <c r="F3476" s="127">
        <v>6</v>
      </c>
      <c r="G3476" s="128">
        <v>0.25</v>
      </c>
      <c r="H3476" s="121">
        <f t="shared" si="378"/>
        <v>2.4691358024691357</v>
      </c>
      <c r="I3476" s="121" t="str">
        <f t="shared" si="379"/>
        <v/>
      </c>
      <c r="J3476" s="121" t="str">
        <f t="shared" si="383"/>
        <v/>
      </c>
      <c r="K3476" s="121" t="str">
        <f t="shared" si="380"/>
        <v/>
      </c>
      <c r="L3476" s="121" t="str">
        <f t="shared" si="381"/>
        <v/>
      </c>
      <c r="M3476" s="121">
        <f t="shared" si="384"/>
        <v>3.7037037037037033</v>
      </c>
      <c r="N3476" s="121" t="str">
        <f t="shared" si="382"/>
        <v/>
      </c>
      <c r="O3476" s="123"/>
    </row>
    <row r="3477" spans="1:15">
      <c r="A3477" s="127"/>
      <c r="B3477" s="131" t="s">
        <v>613</v>
      </c>
      <c r="C3477" s="122" t="s">
        <v>914</v>
      </c>
      <c r="D3477" s="127">
        <v>1</v>
      </c>
      <c r="E3477" s="127">
        <v>16</v>
      </c>
      <c r="F3477" s="127">
        <v>3</v>
      </c>
      <c r="G3477" s="128">
        <v>20.16</v>
      </c>
      <c r="H3477" s="121">
        <f t="shared" si="378"/>
        <v>1.5802469135802468</v>
      </c>
      <c r="I3477" s="121" t="str">
        <f t="shared" si="379"/>
        <v/>
      </c>
      <c r="J3477" s="121" t="str">
        <f t="shared" si="383"/>
        <v/>
      </c>
      <c r="K3477" s="121" t="str">
        <f t="shared" si="380"/>
        <v/>
      </c>
      <c r="L3477" s="121">
        <f t="shared" si="381"/>
        <v>95.573333333333338</v>
      </c>
      <c r="M3477" s="121" t="str">
        <f t="shared" si="384"/>
        <v/>
      </c>
      <c r="N3477" s="121" t="str">
        <f t="shared" si="382"/>
        <v/>
      </c>
      <c r="O3477" s="123"/>
    </row>
    <row r="3478" spans="1:15">
      <c r="A3478" s="127"/>
      <c r="B3478" s="131"/>
      <c r="C3478" s="122" t="s">
        <v>915</v>
      </c>
      <c r="D3478" s="127">
        <v>1</v>
      </c>
      <c r="E3478" s="127">
        <v>16</v>
      </c>
      <c r="F3478" s="127">
        <v>3</v>
      </c>
      <c r="G3478" s="128">
        <v>20.16</v>
      </c>
      <c r="H3478" s="121">
        <f t="shared" si="378"/>
        <v>1.5802469135802468</v>
      </c>
      <c r="I3478" s="121" t="str">
        <f t="shared" si="379"/>
        <v/>
      </c>
      <c r="J3478" s="121" t="str">
        <f t="shared" si="383"/>
        <v/>
      </c>
      <c r="K3478" s="121" t="str">
        <f t="shared" si="380"/>
        <v/>
      </c>
      <c r="L3478" s="121">
        <f t="shared" si="381"/>
        <v>95.573333333333338</v>
      </c>
      <c r="M3478" s="121" t="str">
        <f t="shared" si="384"/>
        <v/>
      </c>
      <c r="N3478" s="121" t="str">
        <f t="shared" si="382"/>
        <v/>
      </c>
      <c r="O3478" s="123"/>
    </row>
    <row r="3479" spans="1:15">
      <c r="A3479" s="127"/>
      <c r="B3479" s="131"/>
      <c r="C3479" s="122" t="s">
        <v>893</v>
      </c>
      <c r="D3479" s="127">
        <v>1</v>
      </c>
      <c r="E3479" s="127">
        <v>20</v>
      </c>
      <c r="F3479" s="127">
        <v>2</v>
      </c>
      <c r="G3479" s="128">
        <v>2.46</v>
      </c>
      <c r="H3479" s="121">
        <f t="shared" si="378"/>
        <v>2.4691358024691357</v>
      </c>
      <c r="I3479" s="121" t="str">
        <f t="shared" si="379"/>
        <v/>
      </c>
      <c r="J3479" s="121" t="str">
        <f t="shared" si="383"/>
        <v/>
      </c>
      <c r="K3479" s="121" t="str">
        <f t="shared" si="380"/>
        <v/>
      </c>
      <c r="L3479" s="121" t="str">
        <f t="shared" si="381"/>
        <v/>
      </c>
      <c r="M3479" s="121">
        <f t="shared" si="384"/>
        <v>12.148148148148147</v>
      </c>
      <c r="N3479" s="121" t="str">
        <f t="shared" si="382"/>
        <v/>
      </c>
      <c r="O3479" s="123"/>
    </row>
    <row r="3480" spans="1:15">
      <c r="A3480" s="127"/>
      <c r="B3480" s="131"/>
      <c r="C3480" s="122" t="s">
        <v>893</v>
      </c>
      <c r="D3480" s="127">
        <v>1</v>
      </c>
      <c r="E3480" s="127">
        <v>20</v>
      </c>
      <c r="F3480" s="127">
        <v>2</v>
      </c>
      <c r="G3480" s="128">
        <v>7.5</v>
      </c>
      <c r="H3480" s="121">
        <f t="shared" si="378"/>
        <v>2.4691358024691357</v>
      </c>
      <c r="I3480" s="121" t="str">
        <f t="shared" si="379"/>
        <v/>
      </c>
      <c r="J3480" s="121" t="str">
        <f t="shared" si="383"/>
        <v/>
      </c>
      <c r="K3480" s="121" t="str">
        <f t="shared" si="380"/>
        <v/>
      </c>
      <c r="L3480" s="121" t="str">
        <f t="shared" si="381"/>
        <v/>
      </c>
      <c r="M3480" s="121">
        <f t="shared" si="384"/>
        <v>37.037037037037038</v>
      </c>
      <c r="N3480" s="121" t="str">
        <f t="shared" si="382"/>
        <v/>
      </c>
      <c r="O3480" s="123"/>
    </row>
    <row r="3481" spans="1:15">
      <c r="A3481" s="127"/>
      <c r="B3481" s="131"/>
      <c r="C3481" s="122" t="s">
        <v>893</v>
      </c>
      <c r="D3481" s="127">
        <v>1</v>
      </c>
      <c r="E3481" s="127">
        <v>20</v>
      </c>
      <c r="F3481" s="127">
        <v>2</v>
      </c>
      <c r="G3481" s="128">
        <v>4.6500000000000004</v>
      </c>
      <c r="H3481" s="121">
        <f t="shared" si="378"/>
        <v>2.4691358024691357</v>
      </c>
      <c r="I3481" s="121" t="str">
        <f t="shared" si="379"/>
        <v/>
      </c>
      <c r="J3481" s="121" t="str">
        <f t="shared" si="383"/>
        <v/>
      </c>
      <c r="K3481" s="121" t="str">
        <f t="shared" si="380"/>
        <v/>
      </c>
      <c r="L3481" s="121" t="str">
        <f t="shared" si="381"/>
        <v/>
      </c>
      <c r="M3481" s="121">
        <f t="shared" si="384"/>
        <v>22.962962962962962</v>
      </c>
      <c r="N3481" s="121" t="str">
        <f t="shared" si="382"/>
        <v/>
      </c>
      <c r="O3481" s="123"/>
    </row>
    <row r="3482" spans="1:15">
      <c r="A3482" s="127"/>
      <c r="B3482" s="131"/>
      <c r="C3482" s="122" t="s">
        <v>840</v>
      </c>
      <c r="D3482" s="127">
        <v>1</v>
      </c>
      <c r="E3482" s="127">
        <v>16</v>
      </c>
      <c r="F3482" s="127">
        <v>2</v>
      </c>
      <c r="G3482" s="128">
        <v>4.66</v>
      </c>
      <c r="H3482" s="121">
        <f t="shared" si="378"/>
        <v>1.5802469135802468</v>
      </c>
      <c r="I3482" s="121" t="str">
        <f t="shared" si="379"/>
        <v/>
      </c>
      <c r="J3482" s="121" t="str">
        <f t="shared" si="383"/>
        <v/>
      </c>
      <c r="K3482" s="121" t="str">
        <f t="shared" si="380"/>
        <v/>
      </c>
      <c r="L3482" s="121">
        <f t="shared" si="381"/>
        <v>14.7279012345679</v>
      </c>
      <c r="M3482" s="121" t="str">
        <f t="shared" si="384"/>
        <v/>
      </c>
      <c r="N3482" s="121" t="str">
        <f t="shared" si="382"/>
        <v/>
      </c>
      <c r="O3482" s="123"/>
    </row>
    <row r="3483" spans="1:15">
      <c r="A3483" s="127"/>
      <c r="B3483" s="131"/>
      <c r="C3483" s="122" t="s">
        <v>840</v>
      </c>
      <c r="D3483" s="127">
        <v>1</v>
      </c>
      <c r="E3483" s="127">
        <v>16</v>
      </c>
      <c r="F3483" s="127">
        <v>2</v>
      </c>
      <c r="G3483" s="128">
        <v>4.66</v>
      </c>
      <c r="H3483" s="121">
        <f t="shared" si="378"/>
        <v>1.5802469135802468</v>
      </c>
      <c r="I3483" s="121" t="str">
        <f t="shared" si="379"/>
        <v/>
      </c>
      <c r="J3483" s="121" t="str">
        <f t="shared" si="383"/>
        <v/>
      </c>
      <c r="K3483" s="121" t="str">
        <f t="shared" si="380"/>
        <v/>
      </c>
      <c r="L3483" s="121">
        <f t="shared" si="381"/>
        <v>14.7279012345679</v>
      </c>
      <c r="M3483" s="121" t="str">
        <f t="shared" si="384"/>
        <v/>
      </c>
      <c r="N3483" s="121" t="str">
        <f t="shared" si="382"/>
        <v/>
      </c>
      <c r="O3483" s="123"/>
    </row>
    <row r="3484" spans="1:15">
      <c r="A3484" s="127"/>
      <c r="B3484" s="131"/>
      <c r="C3484" s="122" t="s">
        <v>905</v>
      </c>
      <c r="D3484" s="127">
        <v>1</v>
      </c>
      <c r="E3484" s="127">
        <v>8</v>
      </c>
      <c r="F3484" s="127">
        <v>81</v>
      </c>
      <c r="G3484" s="128">
        <v>1.46</v>
      </c>
      <c r="H3484" s="121">
        <f t="shared" si="378"/>
        <v>0.39506172839506171</v>
      </c>
      <c r="I3484" s="121">
        <f t="shared" si="379"/>
        <v>46.719999999999992</v>
      </c>
      <c r="J3484" s="121" t="str">
        <f t="shared" si="383"/>
        <v/>
      </c>
      <c r="K3484" s="121" t="str">
        <f t="shared" si="380"/>
        <v/>
      </c>
      <c r="L3484" s="121" t="str">
        <f t="shared" si="381"/>
        <v/>
      </c>
      <c r="M3484" s="121" t="str">
        <f t="shared" si="384"/>
        <v/>
      </c>
      <c r="N3484" s="121" t="str">
        <f t="shared" si="382"/>
        <v/>
      </c>
      <c r="O3484" s="123"/>
    </row>
    <row r="3485" spans="1:15">
      <c r="A3485" s="127"/>
      <c r="B3485" s="131"/>
      <c r="C3485" s="122" t="s">
        <v>928</v>
      </c>
      <c r="D3485" s="127">
        <v>1</v>
      </c>
      <c r="E3485" s="127">
        <v>20</v>
      </c>
      <c r="F3485" s="127">
        <v>11</v>
      </c>
      <c r="G3485" s="128">
        <v>0.25</v>
      </c>
      <c r="H3485" s="121">
        <f t="shared" si="378"/>
        <v>2.4691358024691357</v>
      </c>
      <c r="I3485" s="121" t="str">
        <f t="shared" si="379"/>
        <v/>
      </c>
      <c r="J3485" s="121" t="str">
        <f t="shared" si="383"/>
        <v/>
      </c>
      <c r="K3485" s="121" t="str">
        <f t="shared" si="380"/>
        <v/>
      </c>
      <c r="L3485" s="121" t="str">
        <f t="shared" si="381"/>
        <v/>
      </c>
      <c r="M3485" s="121">
        <f t="shared" si="384"/>
        <v>6.7901234567901234</v>
      </c>
      <c r="N3485" s="121" t="str">
        <f t="shared" si="382"/>
        <v/>
      </c>
      <c r="O3485" s="123"/>
    </row>
    <row r="3486" spans="1:15">
      <c r="A3486" s="127"/>
      <c r="B3486" s="131" t="s">
        <v>614</v>
      </c>
      <c r="C3486" s="122" t="s">
        <v>914</v>
      </c>
      <c r="D3486" s="127">
        <v>1</v>
      </c>
      <c r="E3486" s="127">
        <v>16</v>
      </c>
      <c r="F3486" s="127">
        <v>3</v>
      </c>
      <c r="G3486" s="128">
        <v>5.84</v>
      </c>
      <c r="H3486" s="121">
        <f t="shared" si="378"/>
        <v>1.5802469135802468</v>
      </c>
      <c r="I3486" s="121" t="str">
        <f t="shared" si="379"/>
        <v/>
      </c>
      <c r="J3486" s="121" t="str">
        <f t="shared" si="383"/>
        <v/>
      </c>
      <c r="K3486" s="121" t="str">
        <f t="shared" si="380"/>
        <v/>
      </c>
      <c r="L3486" s="121">
        <f t="shared" si="381"/>
        <v>27.685925925925925</v>
      </c>
      <c r="M3486" s="121" t="str">
        <f t="shared" si="384"/>
        <v/>
      </c>
      <c r="N3486" s="121" t="str">
        <f t="shared" si="382"/>
        <v/>
      </c>
      <c r="O3486" s="123"/>
    </row>
    <row r="3487" spans="1:15">
      <c r="A3487" s="127"/>
      <c r="B3487" s="131"/>
      <c r="C3487" s="122" t="s">
        <v>915</v>
      </c>
      <c r="D3487" s="127">
        <v>1</v>
      </c>
      <c r="E3487" s="127">
        <v>16</v>
      </c>
      <c r="F3487" s="127">
        <v>3</v>
      </c>
      <c r="G3487" s="128">
        <v>5.84</v>
      </c>
      <c r="H3487" s="121">
        <f t="shared" si="378"/>
        <v>1.5802469135802468</v>
      </c>
      <c r="I3487" s="121" t="str">
        <f t="shared" si="379"/>
        <v/>
      </c>
      <c r="J3487" s="121" t="str">
        <f t="shared" si="383"/>
        <v/>
      </c>
      <c r="K3487" s="121" t="str">
        <f t="shared" si="380"/>
        <v/>
      </c>
      <c r="L3487" s="121">
        <f t="shared" si="381"/>
        <v>27.685925925925925</v>
      </c>
      <c r="M3487" s="121" t="str">
        <f t="shared" si="384"/>
        <v/>
      </c>
      <c r="N3487" s="121" t="str">
        <f t="shared" si="382"/>
        <v/>
      </c>
      <c r="O3487" s="123"/>
    </row>
    <row r="3488" spans="1:15">
      <c r="A3488" s="127"/>
      <c r="B3488" s="131"/>
      <c r="C3488" s="122" t="s">
        <v>893</v>
      </c>
      <c r="D3488" s="127">
        <v>1</v>
      </c>
      <c r="E3488" s="127">
        <v>16</v>
      </c>
      <c r="F3488" s="127">
        <v>2</v>
      </c>
      <c r="G3488" s="128">
        <v>2.36</v>
      </c>
      <c r="H3488" s="121">
        <f t="shared" si="378"/>
        <v>1.5802469135802468</v>
      </c>
      <c r="I3488" s="121" t="str">
        <f t="shared" si="379"/>
        <v/>
      </c>
      <c r="J3488" s="121" t="str">
        <f t="shared" si="383"/>
        <v/>
      </c>
      <c r="K3488" s="121" t="str">
        <f t="shared" si="380"/>
        <v/>
      </c>
      <c r="L3488" s="121">
        <f t="shared" si="381"/>
        <v>7.4587654320987644</v>
      </c>
      <c r="M3488" s="121" t="str">
        <f t="shared" si="384"/>
        <v/>
      </c>
      <c r="N3488" s="121" t="str">
        <f t="shared" si="382"/>
        <v/>
      </c>
      <c r="O3488" s="123"/>
    </row>
    <row r="3489" spans="1:15">
      <c r="A3489" s="127"/>
      <c r="B3489" s="131"/>
      <c r="C3489" s="122" t="s">
        <v>893</v>
      </c>
      <c r="D3489" s="127">
        <v>1</v>
      </c>
      <c r="E3489" s="127">
        <v>12</v>
      </c>
      <c r="F3489" s="127">
        <v>2</v>
      </c>
      <c r="G3489" s="128">
        <v>2.06</v>
      </c>
      <c r="H3489" s="121">
        <f t="shared" si="378"/>
        <v>0.88888888888888884</v>
      </c>
      <c r="I3489" s="121" t="str">
        <f t="shared" si="379"/>
        <v/>
      </c>
      <c r="J3489" s="121" t="str">
        <f t="shared" si="383"/>
        <v/>
      </c>
      <c r="K3489" s="121">
        <f t="shared" si="380"/>
        <v>3.6622222222222223</v>
      </c>
      <c r="L3489" s="121" t="str">
        <f t="shared" si="381"/>
        <v/>
      </c>
      <c r="M3489" s="121" t="str">
        <f t="shared" si="384"/>
        <v/>
      </c>
      <c r="N3489" s="121" t="str">
        <f t="shared" si="382"/>
        <v/>
      </c>
      <c r="O3489" s="123"/>
    </row>
    <row r="3490" spans="1:15">
      <c r="A3490" s="127"/>
      <c r="B3490" s="131"/>
      <c r="C3490" s="122" t="s">
        <v>840</v>
      </c>
      <c r="D3490" s="127">
        <v>1</v>
      </c>
      <c r="E3490" s="127">
        <v>8</v>
      </c>
      <c r="F3490" s="127">
        <v>33</v>
      </c>
      <c r="G3490" s="128">
        <v>1.46</v>
      </c>
      <c r="H3490" s="121">
        <f t="shared" si="378"/>
        <v>0.39506172839506171</v>
      </c>
      <c r="I3490" s="121">
        <f t="shared" si="379"/>
        <v>19.034074074074073</v>
      </c>
      <c r="J3490" s="121" t="str">
        <f t="shared" si="383"/>
        <v/>
      </c>
      <c r="K3490" s="121" t="str">
        <f t="shared" si="380"/>
        <v/>
      </c>
      <c r="L3490" s="121" t="str">
        <f t="shared" si="381"/>
        <v/>
      </c>
      <c r="M3490" s="121" t="str">
        <f t="shared" si="384"/>
        <v/>
      </c>
      <c r="N3490" s="121" t="str">
        <f t="shared" si="382"/>
        <v/>
      </c>
      <c r="O3490" s="123"/>
    </row>
    <row r="3491" spans="1:15">
      <c r="A3491" s="116"/>
      <c r="B3491" s="131"/>
      <c r="C3491" s="122" t="s">
        <v>928</v>
      </c>
      <c r="D3491" s="127">
        <v>1</v>
      </c>
      <c r="E3491" s="127">
        <v>20</v>
      </c>
      <c r="F3491" s="127">
        <v>4</v>
      </c>
      <c r="G3491" s="128">
        <v>0.25</v>
      </c>
      <c r="H3491" s="121">
        <f t="shared" si="378"/>
        <v>2.4691358024691357</v>
      </c>
      <c r="I3491" s="121" t="str">
        <f t="shared" si="379"/>
        <v/>
      </c>
      <c r="J3491" s="121" t="str">
        <f t="shared" si="383"/>
        <v/>
      </c>
      <c r="K3491" s="121" t="str">
        <f t="shared" si="380"/>
        <v/>
      </c>
      <c r="L3491" s="121" t="str">
        <f t="shared" si="381"/>
        <v/>
      </c>
      <c r="M3491" s="121">
        <f t="shared" si="384"/>
        <v>2.4691358024691357</v>
      </c>
      <c r="N3491" s="121" t="str">
        <f t="shared" si="382"/>
        <v/>
      </c>
      <c r="O3491" s="123"/>
    </row>
    <row r="3492" spans="1:15">
      <c r="A3492" s="116"/>
      <c r="B3492" s="131" t="s">
        <v>615</v>
      </c>
      <c r="C3492" s="122" t="s">
        <v>914</v>
      </c>
      <c r="D3492" s="127">
        <v>2</v>
      </c>
      <c r="E3492" s="127">
        <v>20</v>
      </c>
      <c r="F3492" s="127">
        <v>2</v>
      </c>
      <c r="G3492" s="128">
        <v>7.73</v>
      </c>
      <c r="H3492" s="121">
        <f t="shared" si="378"/>
        <v>2.4691358024691357</v>
      </c>
      <c r="I3492" s="121" t="str">
        <f t="shared" si="379"/>
        <v/>
      </c>
      <c r="J3492" s="121" t="str">
        <f t="shared" si="383"/>
        <v/>
      </c>
      <c r="K3492" s="121" t="str">
        <f t="shared" si="380"/>
        <v/>
      </c>
      <c r="L3492" s="121" t="str">
        <f t="shared" si="381"/>
        <v/>
      </c>
      <c r="M3492" s="121">
        <f t="shared" si="384"/>
        <v>76.345679012345684</v>
      </c>
      <c r="N3492" s="121" t="str">
        <f t="shared" si="382"/>
        <v/>
      </c>
      <c r="O3492" s="123"/>
    </row>
    <row r="3493" spans="1:15">
      <c r="A3493" s="116"/>
      <c r="B3493" s="131"/>
      <c r="C3493" s="122" t="s">
        <v>915</v>
      </c>
      <c r="D3493" s="127">
        <v>2</v>
      </c>
      <c r="E3493" s="127">
        <v>20</v>
      </c>
      <c r="F3493" s="127">
        <v>2</v>
      </c>
      <c r="G3493" s="128">
        <v>7.73</v>
      </c>
      <c r="H3493" s="121">
        <f t="shared" si="378"/>
        <v>2.4691358024691357</v>
      </c>
      <c r="I3493" s="121" t="str">
        <f t="shared" si="379"/>
        <v/>
      </c>
      <c r="J3493" s="121" t="str">
        <f t="shared" si="383"/>
        <v/>
      </c>
      <c r="K3493" s="121" t="str">
        <f t="shared" si="380"/>
        <v/>
      </c>
      <c r="L3493" s="121" t="str">
        <f t="shared" si="381"/>
        <v/>
      </c>
      <c r="M3493" s="121">
        <f t="shared" si="384"/>
        <v>76.345679012345684</v>
      </c>
      <c r="N3493" s="121" t="str">
        <f t="shared" si="382"/>
        <v/>
      </c>
      <c r="O3493" s="123"/>
    </row>
    <row r="3494" spans="1:15">
      <c r="A3494" s="116"/>
      <c r="B3494" s="131"/>
      <c r="C3494" s="122" t="s">
        <v>919</v>
      </c>
      <c r="D3494" s="127">
        <v>2</v>
      </c>
      <c r="E3494" s="127">
        <v>20</v>
      </c>
      <c r="F3494" s="127">
        <v>2</v>
      </c>
      <c r="G3494" s="128">
        <v>4.476</v>
      </c>
      <c r="H3494" s="121">
        <f t="shared" si="378"/>
        <v>2.4691358024691357</v>
      </c>
      <c r="I3494" s="121" t="str">
        <f t="shared" si="379"/>
        <v/>
      </c>
      <c r="J3494" s="121" t="str">
        <f t="shared" si="383"/>
        <v/>
      </c>
      <c r="K3494" s="121" t="str">
        <f t="shared" si="380"/>
        <v/>
      </c>
      <c r="L3494" s="121" t="str">
        <f t="shared" si="381"/>
        <v/>
      </c>
      <c r="M3494" s="121">
        <f t="shared" si="384"/>
        <v>44.207407407407402</v>
      </c>
      <c r="N3494" s="121" t="str">
        <f t="shared" si="382"/>
        <v/>
      </c>
      <c r="O3494" s="123"/>
    </row>
    <row r="3495" spans="1:15">
      <c r="A3495" s="116"/>
      <c r="B3495" s="131"/>
      <c r="C3495" s="122" t="s">
        <v>915</v>
      </c>
      <c r="D3495" s="127">
        <v>2</v>
      </c>
      <c r="E3495" s="127">
        <v>20</v>
      </c>
      <c r="F3495" s="127">
        <v>2</v>
      </c>
      <c r="G3495" s="128">
        <v>4.476</v>
      </c>
      <c r="H3495" s="121">
        <f t="shared" si="378"/>
        <v>2.4691358024691357</v>
      </c>
      <c r="I3495" s="121" t="str">
        <f t="shared" si="379"/>
        <v/>
      </c>
      <c r="J3495" s="121" t="str">
        <f t="shared" si="383"/>
        <v/>
      </c>
      <c r="K3495" s="121" t="str">
        <f t="shared" si="380"/>
        <v/>
      </c>
      <c r="L3495" s="121" t="str">
        <f t="shared" si="381"/>
        <v/>
      </c>
      <c r="M3495" s="121">
        <f t="shared" si="384"/>
        <v>44.207407407407402</v>
      </c>
      <c r="N3495" s="121" t="str">
        <f t="shared" si="382"/>
        <v/>
      </c>
      <c r="O3495" s="123"/>
    </row>
    <row r="3496" spans="1:15">
      <c r="A3496" s="116"/>
      <c r="B3496" s="131"/>
      <c r="C3496" s="122" t="s">
        <v>938</v>
      </c>
      <c r="D3496" s="127">
        <v>2</v>
      </c>
      <c r="E3496" s="127">
        <v>20</v>
      </c>
      <c r="F3496" s="127">
        <v>2</v>
      </c>
      <c r="G3496" s="128">
        <v>3.952</v>
      </c>
      <c r="H3496" s="121">
        <f t="shared" si="378"/>
        <v>2.4691358024691357</v>
      </c>
      <c r="I3496" s="121" t="str">
        <f t="shared" si="379"/>
        <v/>
      </c>
      <c r="J3496" s="121" t="str">
        <f t="shared" si="383"/>
        <v/>
      </c>
      <c r="K3496" s="121" t="str">
        <f t="shared" si="380"/>
        <v/>
      </c>
      <c r="L3496" s="121" t="str">
        <f t="shared" si="381"/>
        <v/>
      </c>
      <c r="M3496" s="121">
        <f t="shared" si="384"/>
        <v>39.032098765432096</v>
      </c>
      <c r="N3496" s="121" t="str">
        <f t="shared" si="382"/>
        <v/>
      </c>
      <c r="O3496" s="123"/>
    </row>
    <row r="3497" spans="1:15">
      <c r="A3497" s="116"/>
      <c r="B3497" s="131"/>
      <c r="C3497" s="122" t="s">
        <v>905</v>
      </c>
      <c r="D3497" s="127">
        <v>2</v>
      </c>
      <c r="E3497" s="127">
        <v>8</v>
      </c>
      <c r="F3497" s="127">
        <v>50</v>
      </c>
      <c r="G3497" s="128">
        <v>1.32</v>
      </c>
      <c r="H3497" s="121">
        <f t="shared" si="378"/>
        <v>0.39506172839506171</v>
      </c>
      <c r="I3497" s="121">
        <f t="shared" si="379"/>
        <v>52.148148148148145</v>
      </c>
      <c r="J3497" s="121" t="str">
        <f t="shared" si="383"/>
        <v/>
      </c>
      <c r="K3497" s="121" t="str">
        <f t="shared" si="380"/>
        <v/>
      </c>
      <c r="L3497" s="121" t="str">
        <f t="shared" si="381"/>
        <v/>
      </c>
      <c r="M3497" s="121" t="str">
        <f t="shared" si="384"/>
        <v/>
      </c>
      <c r="N3497" s="121" t="str">
        <f t="shared" si="382"/>
        <v/>
      </c>
      <c r="O3497" s="123"/>
    </row>
    <row r="3498" spans="1:15">
      <c r="A3498" s="116">
        <v>8</v>
      </c>
      <c r="B3498" s="133" t="s">
        <v>995</v>
      </c>
      <c r="C3498" s="122"/>
      <c r="D3498" s="127"/>
      <c r="E3498" s="127"/>
      <c r="F3498" s="127"/>
      <c r="G3498" s="128"/>
      <c r="H3498" s="121">
        <f t="shared" si="378"/>
        <v>0</v>
      </c>
      <c r="I3498" s="121" t="str">
        <f t="shared" si="379"/>
        <v/>
      </c>
      <c r="J3498" s="121" t="str">
        <f t="shared" si="383"/>
        <v/>
      </c>
      <c r="K3498" s="121" t="str">
        <f t="shared" si="380"/>
        <v/>
      </c>
      <c r="L3498" s="121" t="str">
        <f t="shared" si="381"/>
        <v/>
      </c>
      <c r="M3498" s="121" t="str">
        <f t="shared" si="384"/>
        <v/>
      </c>
      <c r="N3498" s="121" t="str">
        <f t="shared" si="382"/>
        <v/>
      </c>
      <c r="O3498" s="123"/>
    </row>
    <row r="3499" spans="1:15">
      <c r="A3499" s="116"/>
      <c r="B3499" s="133" t="s">
        <v>940</v>
      </c>
      <c r="C3499" s="122" t="s">
        <v>842</v>
      </c>
      <c r="D3499" s="127">
        <v>4</v>
      </c>
      <c r="E3499" s="127">
        <v>8</v>
      </c>
      <c r="F3499" s="127">
        <v>16</v>
      </c>
      <c r="G3499" s="128">
        <v>3.766</v>
      </c>
      <c r="H3499" s="121">
        <f t="shared" si="378"/>
        <v>0.39506172839506171</v>
      </c>
      <c r="I3499" s="121">
        <f t="shared" si="379"/>
        <v>95.21935802469136</v>
      </c>
      <c r="J3499" s="121" t="str">
        <f t="shared" si="383"/>
        <v/>
      </c>
      <c r="K3499" s="121" t="str">
        <f t="shared" si="380"/>
        <v/>
      </c>
      <c r="L3499" s="121" t="str">
        <f t="shared" si="381"/>
        <v/>
      </c>
      <c r="M3499" s="121" t="str">
        <f t="shared" si="384"/>
        <v/>
      </c>
      <c r="N3499" s="121" t="str">
        <f t="shared" si="382"/>
        <v/>
      </c>
      <c r="O3499" s="123"/>
    </row>
    <row r="3500" spans="1:15">
      <c r="A3500" s="116"/>
      <c r="B3500" s="131"/>
      <c r="C3500" s="122" t="s">
        <v>842</v>
      </c>
      <c r="D3500" s="127">
        <v>4</v>
      </c>
      <c r="E3500" s="127">
        <v>8</v>
      </c>
      <c r="F3500" s="127">
        <v>16</v>
      </c>
      <c r="G3500" s="128">
        <v>3.2160000000000002</v>
      </c>
      <c r="H3500" s="121">
        <f t="shared" si="378"/>
        <v>0.39506172839506171</v>
      </c>
      <c r="I3500" s="121">
        <f t="shared" si="379"/>
        <v>81.313185185185191</v>
      </c>
      <c r="J3500" s="121" t="str">
        <f t="shared" si="383"/>
        <v/>
      </c>
      <c r="K3500" s="121" t="str">
        <f t="shared" si="380"/>
        <v/>
      </c>
      <c r="L3500" s="121" t="str">
        <f t="shared" si="381"/>
        <v/>
      </c>
      <c r="M3500" s="121" t="str">
        <f t="shared" si="384"/>
        <v/>
      </c>
      <c r="N3500" s="121" t="str">
        <f t="shared" si="382"/>
        <v/>
      </c>
      <c r="O3500" s="123"/>
    </row>
    <row r="3501" spans="1:15">
      <c r="A3501" s="116"/>
      <c r="B3501" s="131"/>
      <c r="C3501" s="122" t="s">
        <v>852</v>
      </c>
      <c r="D3501" s="127">
        <v>4</v>
      </c>
      <c r="E3501" s="127">
        <v>8</v>
      </c>
      <c r="F3501" s="127">
        <v>14</v>
      </c>
      <c r="G3501" s="128">
        <v>5.42</v>
      </c>
      <c r="H3501" s="121">
        <f t="shared" si="378"/>
        <v>0.39506172839506171</v>
      </c>
      <c r="I3501" s="121">
        <f t="shared" si="379"/>
        <v>119.90913580246912</v>
      </c>
      <c r="J3501" s="121" t="str">
        <f t="shared" si="383"/>
        <v/>
      </c>
      <c r="K3501" s="121" t="str">
        <f t="shared" si="380"/>
        <v/>
      </c>
      <c r="L3501" s="121" t="str">
        <f t="shared" si="381"/>
        <v/>
      </c>
      <c r="M3501" s="121" t="str">
        <f t="shared" si="384"/>
        <v/>
      </c>
      <c r="N3501" s="121" t="str">
        <f t="shared" si="382"/>
        <v/>
      </c>
      <c r="O3501" s="123"/>
    </row>
    <row r="3502" spans="1:15">
      <c r="A3502" s="116"/>
      <c r="B3502" s="131"/>
      <c r="C3502" s="122" t="s">
        <v>870</v>
      </c>
      <c r="D3502" s="127">
        <v>4</v>
      </c>
      <c r="E3502" s="127">
        <v>8</v>
      </c>
      <c r="F3502" s="127">
        <v>8</v>
      </c>
      <c r="G3502" s="128">
        <v>4.62</v>
      </c>
      <c r="H3502" s="121">
        <f t="shared" si="378"/>
        <v>0.39506172839506171</v>
      </c>
      <c r="I3502" s="121">
        <f t="shared" si="379"/>
        <v>58.405925925925921</v>
      </c>
      <c r="J3502" s="121" t="str">
        <f t="shared" si="383"/>
        <v/>
      </c>
      <c r="K3502" s="121" t="str">
        <f t="shared" si="380"/>
        <v/>
      </c>
      <c r="L3502" s="121" t="str">
        <f t="shared" si="381"/>
        <v/>
      </c>
      <c r="M3502" s="121" t="str">
        <f t="shared" si="384"/>
        <v/>
      </c>
      <c r="N3502" s="121" t="str">
        <f t="shared" si="382"/>
        <v/>
      </c>
      <c r="O3502" s="123"/>
    </row>
    <row r="3503" spans="1:15">
      <c r="A3503" s="116"/>
      <c r="B3503" s="131"/>
      <c r="C3503" s="122" t="s">
        <v>870</v>
      </c>
      <c r="D3503" s="127">
        <v>4</v>
      </c>
      <c r="E3503" s="127">
        <v>8</v>
      </c>
      <c r="F3503" s="127">
        <v>7</v>
      </c>
      <c r="G3503" s="128">
        <v>2.516</v>
      </c>
      <c r="H3503" s="121">
        <f t="shared" si="378"/>
        <v>0.39506172839506171</v>
      </c>
      <c r="I3503" s="121">
        <f t="shared" si="379"/>
        <v>27.831308641975308</v>
      </c>
      <c r="J3503" s="121" t="str">
        <f t="shared" si="383"/>
        <v/>
      </c>
      <c r="K3503" s="121" t="str">
        <f t="shared" si="380"/>
        <v/>
      </c>
      <c r="L3503" s="121" t="str">
        <f t="shared" si="381"/>
        <v/>
      </c>
      <c r="M3503" s="121" t="str">
        <f t="shared" si="384"/>
        <v/>
      </c>
      <c r="N3503" s="121" t="str">
        <f t="shared" si="382"/>
        <v/>
      </c>
      <c r="O3503" s="123"/>
    </row>
    <row r="3504" spans="1:15">
      <c r="A3504" s="116"/>
      <c r="B3504" s="133" t="s">
        <v>940</v>
      </c>
      <c r="C3504" s="122" t="s">
        <v>842</v>
      </c>
      <c r="D3504" s="127">
        <v>3</v>
      </c>
      <c r="E3504" s="127">
        <v>8</v>
      </c>
      <c r="F3504" s="127">
        <v>32</v>
      </c>
      <c r="G3504" s="128">
        <v>2.2999999999999998</v>
      </c>
      <c r="H3504" s="121">
        <f t="shared" si="378"/>
        <v>0.39506172839506171</v>
      </c>
      <c r="I3504" s="121">
        <f t="shared" si="379"/>
        <v>87.229629629629613</v>
      </c>
      <c r="J3504" s="121" t="str">
        <f t="shared" si="383"/>
        <v/>
      </c>
      <c r="K3504" s="121" t="str">
        <f t="shared" si="380"/>
        <v/>
      </c>
      <c r="L3504" s="121" t="str">
        <f t="shared" si="381"/>
        <v/>
      </c>
      <c r="M3504" s="121" t="str">
        <f t="shared" si="384"/>
        <v/>
      </c>
      <c r="N3504" s="121" t="str">
        <f t="shared" si="382"/>
        <v/>
      </c>
      <c r="O3504" s="123"/>
    </row>
    <row r="3505" spans="1:15">
      <c r="A3505" s="116"/>
      <c r="B3505" s="131"/>
      <c r="C3505" s="122" t="s">
        <v>852</v>
      </c>
      <c r="D3505" s="127">
        <v>3</v>
      </c>
      <c r="E3505" s="127">
        <v>8</v>
      </c>
      <c r="F3505" s="127">
        <v>10</v>
      </c>
      <c r="G3505" s="128">
        <v>5.22</v>
      </c>
      <c r="H3505" s="121">
        <f t="shared" si="378"/>
        <v>0.39506172839506171</v>
      </c>
      <c r="I3505" s="121">
        <f t="shared" si="379"/>
        <v>61.86666666666666</v>
      </c>
      <c r="J3505" s="121" t="str">
        <f t="shared" si="383"/>
        <v/>
      </c>
      <c r="K3505" s="121" t="str">
        <f t="shared" si="380"/>
        <v/>
      </c>
      <c r="L3505" s="121" t="str">
        <f t="shared" si="381"/>
        <v/>
      </c>
      <c r="M3505" s="121" t="str">
        <f t="shared" si="384"/>
        <v/>
      </c>
      <c r="N3505" s="121" t="str">
        <f t="shared" si="382"/>
        <v/>
      </c>
      <c r="O3505" s="123"/>
    </row>
    <row r="3506" spans="1:15">
      <c r="A3506" s="116"/>
      <c r="B3506" s="131"/>
      <c r="C3506" s="122" t="s">
        <v>870</v>
      </c>
      <c r="D3506" s="127">
        <v>3</v>
      </c>
      <c r="E3506" s="127">
        <v>8</v>
      </c>
      <c r="F3506" s="127">
        <v>8</v>
      </c>
      <c r="G3506" s="128">
        <v>4.62</v>
      </c>
      <c r="H3506" s="121">
        <f t="shared" si="378"/>
        <v>0.39506172839506171</v>
      </c>
      <c r="I3506" s="121">
        <f t="shared" si="379"/>
        <v>43.804444444444442</v>
      </c>
      <c r="J3506" s="121" t="str">
        <f t="shared" si="383"/>
        <v/>
      </c>
      <c r="K3506" s="121" t="str">
        <f t="shared" si="380"/>
        <v/>
      </c>
      <c r="L3506" s="121" t="str">
        <f t="shared" si="381"/>
        <v/>
      </c>
      <c r="M3506" s="121" t="str">
        <f t="shared" si="384"/>
        <v/>
      </c>
      <c r="N3506" s="121" t="str">
        <f t="shared" si="382"/>
        <v/>
      </c>
      <c r="O3506" s="123"/>
    </row>
    <row r="3507" spans="1:15">
      <c r="A3507" s="116"/>
      <c r="B3507" s="133" t="s">
        <v>941</v>
      </c>
      <c r="C3507" s="122" t="s">
        <v>842</v>
      </c>
      <c r="D3507" s="127">
        <v>2</v>
      </c>
      <c r="E3507" s="127">
        <v>10</v>
      </c>
      <c r="F3507" s="127">
        <v>19</v>
      </c>
      <c r="G3507" s="128">
        <v>5.87</v>
      </c>
      <c r="H3507" s="121">
        <f t="shared" si="378"/>
        <v>0.61728395061728392</v>
      </c>
      <c r="I3507" s="121" t="str">
        <f t="shared" si="379"/>
        <v/>
      </c>
      <c r="J3507" s="121">
        <f t="shared" si="383"/>
        <v>137.69135802469134</v>
      </c>
      <c r="K3507" s="121" t="str">
        <f t="shared" si="380"/>
        <v/>
      </c>
      <c r="L3507" s="121" t="str">
        <f t="shared" si="381"/>
        <v/>
      </c>
      <c r="M3507" s="121" t="str">
        <f t="shared" si="384"/>
        <v/>
      </c>
      <c r="N3507" s="121" t="str">
        <f t="shared" si="382"/>
        <v/>
      </c>
      <c r="O3507" s="123"/>
    </row>
    <row r="3508" spans="1:15">
      <c r="A3508" s="116"/>
      <c r="B3508" s="131"/>
      <c r="C3508" s="122" t="s">
        <v>842</v>
      </c>
      <c r="D3508" s="127">
        <v>2</v>
      </c>
      <c r="E3508" s="127">
        <v>10</v>
      </c>
      <c r="F3508" s="127">
        <v>19</v>
      </c>
      <c r="G3508" s="128">
        <v>5.82</v>
      </c>
      <c r="H3508" s="121">
        <f t="shared" si="378"/>
        <v>0.61728395061728392</v>
      </c>
      <c r="I3508" s="121" t="str">
        <f t="shared" si="379"/>
        <v/>
      </c>
      <c r="J3508" s="121">
        <f t="shared" si="383"/>
        <v>136.51851851851853</v>
      </c>
      <c r="K3508" s="121" t="str">
        <f t="shared" si="380"/>
        <v/>
      </c>
      <c r="L3508" s="121" t="str">
        <f t="shared" si="381"/>
        <v/>
      </c>
      <c r="M3508" s="121" t="str">
        <f t="shared" si="384"/>
        <v/>
      </c>
      <c r="N3508" s="121" t="str">
        <f t="shared" si="382"/>
        <v/>
      </c>
      <c r="O3508" s="123"/>
    </row>
    <row r="3509" spans="1:15">
      <c r="A3509" s="116"/>
      <c r="B3509" s="131"/>
      <c r="C3509" s="122" t="s">
        <v>852</v>
      </c>
      <c r="D3509" s="127">
        <v>2</v>
      </c>
      <c r="E3509" s="127">
        <v>10</v>
      </c>
      <c r="F3509" s="127">
        <v>19</v>
      </c>
      <c r="G3509" s="128">
        <v>6.17</v>
      </c>
      <c r="H3509" s="121">
        <f t="shared" si="378"/>
        <v>0.61728395061728392</v>
      </c>
      <c r="I3509" s="121" t="str">
        <f t="shared" si="379"/>
        <v/>
      </c>
      <c r="J3509" s="121">
        <f t="shared" si="383"/>
        <v>144.72839506172838</v>
      </c>
      <c r="K3509" s="121" t="str">
        <f t="shared" si="380"/>
        <v/>
      </c>
      <c r="L3509" s="121" t="str">
        <f t="shared" si="381"/>
        <v/>
      </c>
      <c r="M3509" s="121" t="str">
        <f t="shared" si="384"/>
        <v/>
      </c>
      <c r="N3509" s="121" t="str">
        <f t="shared" si="382"/>
        <v/>
      </c>
      <c r="O3509" s="123"/>
    </row>
    <row r="3510" spans="1:15">
      <c r="A3510" s="116"/>
      <c r="B3510" s="131"/>
      <c r="C3510" s="122" t="s">
        <v>852</v>
      </c>
      <c r="D3510" s="127">
        <v>2</v>
      </c>
      <c r="E3510" s="127">
        <v>10</v>
      </c>
      <c r="F3510" s="127">
        <v>19</v>
      </c>
      <c r="G3510" s="128">
        <v>5.87</v>
      </c>
      <c r="H3510" s="121">
        <f t="shared" si="378"/>
        <v>0.61728395061728392</v>
      </c>
      <c r="I3510" s="121" t="str">
        <f t="shared" si="379"/>
        <v/>
      </c>
      <c r="J3510" s="121">
        <f t="shared" si="383"/>
        <v>137.69135802469134</v>
      </c>
      <c r="K3510" s="121" t="str">
        <f t="shared" si="380"/>
        <v/>
      </c>
      <c r="L3510" s="121" t="str">
        <f t="shared" si="381"/>
        <v/>
      </c>
      <c r="M3510" s="121" t="str">
        <f t="shared" si="384"/>
        <v/>
      </c>
      <c r="N3510" s="121" t="str">
        <f t="shared" si="382"/>
        <v/>
      </c>
      <c r="O3510" s="123"/>
    </row>
    <row r="3511" spans="1:15">
      <c r="A3511" s="116"/>
      <c r="B3511" s="131"/>
      <c r="C3511" s="122" t="s">
        <v>870</v>
      </c>
      <c r="D3511" s="127">
        <v>2</v>
      </c>
      <c r="E3511" s="127">
        <v>8</v>
      </c>
      <c r="F3511" s="127">
        <v>8</v>
      </c>
      <c r="G3511" s="128">
        <v>4.62</v>
      </c>
      <c r="H3511" s="121">
        <f t="shared" si="378"/>
        <v>0.39506172839506171</v>
      </c>
      <c r="I3511" s="121">
        <f t="shared" si="379"/>
        <v>29.20296296296296</v>
      </c>
      <c r="J3511" s="121" t="str">
        <f t="shared" si="383"/>
        <v/>
      </c>
      <c r="K3511" s="121" t="str">
        <f t="shared" si="380"/>
        <v/>
      </c>
      <c r="L3511" s="121" t="str">
        <f t="shared" si="381"/>
        <v/>
      </c>
      <c r="M3511" s="121" t="str">
        <f t="shared" si="384"/>
        <v/>
      </c>
      <c r="N3511" s="121" t="str">
        <f t="shared" si="382"/>
        <v/>
      </c>
      <c r="O3511" s="123"/>
    </row>
    <row r="3512" spans="1:15">
      <c r="A3512" s="116"/>
      <c r="B3512" s="131"/>
      <c r="C3512" s="122" t="s">
        <v>870</v>
      </c>
      <c r="D3512" s="127">
        <v>2</v>
      </c>
      <c r="E3512" s="127">
        <v>8</v>
      </c>
      <c r="F3512" s="127">
        <v>8</v>
      </c>
      <c r="G3512" s="128">
        <v>4.62</v>
      </c>
      <c r="H3512" s="121">
        <f t="shared" si="378"/>
        <v>0.39506172839506171</v>
      </c>
      <c r="I3512" s="121">
        <f t="shared" si="379"/>
        <v>29.20296296296296</v>
      </c>
      <c r="J3512" s="121" t="str">
        <f t="shared" si="383"/>
        <v/>
      </c>
      <c r="K3512" s="121" t="str">
        <f t="shared" si="380"/>
        <v/>
      </c>
      <c r="L3512" s="121" t="str">
        <f t="shared" si="381"/>
        <v/>
      </c>
      <c r="M3512" s="121" t="str">
        <f t="shared" si="384"/>
        <v/>
      </c>
      <c r="N3512" s="121" t="str">
        <f t="shared" si="382"/>
        <v/>
      </c>
      <c r="O3512" s="123"/>
    </row>
    <row r="3513" spans="1:15">
      <c r="A3513" s="116"/>
      <c r="B3513" s="133" t="s">
        <v>942</v>
      </c>
      <c r="C3513" s="122" t="s">
        <v>842</v>
      </c>
      <c r="D3513" s="127">
        <v>16</v>
      </c>
      <c r="E3513" s="127">
        <v>10</v>
      </c>
      <c r="F3513" s="127">
        <v>18</v>
      </c>
      <c r="G3513" s="128">
        <v>4.46</v>
      </c>
      <c r="H3513" s="121">
        <f t="shared" si="378"/>
        <v>0.61728395061728392</v>
      </c>
      <c r="I3513" s="121" t="str">
        <f t="shared" si="379"/>
        <v/>
      </c>
      <c r="J3513" s="121">
        <f t="shared" si="383"/>
        <v>792.8888888888888</v>
      </c>
      <c r="K3513" s="121" t="str">
        <f t="shared" si="380"/>
        <v/>
      </c>
      <c r="L3513" s="121" t="str">
        <f t="shared" si="381"/>
        <v/>
      </c>
      <c r="M3513" s="121" t="str">
        <f t="shared" si="384"/>
        <v/>
      </c>
      <c r="N3513" s="121" t="str">
        <f t="shared" si="382"/>
        <v/>
      </c>
      <c r="O3513" s="123"/>
    </row>
    <row r="3514" spans="1:15">
      <c r="A3514" s="116"/>
      <c r="B3514" s="131"/>
      <c r="C3514" s="122" t="s">
        <v>842</v>
      </c>
      <c r="D3514" s="127">
        <v>16</v>
      </c>
      <c r="E3514" s="127">
        <v>10</v>
      </c>
      <c r="F3514" s="127">
        <v>18</v>
      </c>
      <c r="G3514" s="128">
        <v>4.41</v>
      </c>
      <c r="H3514" s="121">
        <f t="shared" si="378"/>
        <v>0.61728395061728392</v>
      </c>
      <c r="I3514" s="121" t="str">
        <f t="shared" si="379"/>
        <v/>
      </c>
      <c r="J3514" s="121">
        <f t="shared" si="383"/>
        <v>783.99999999999989</v>
      </c>
      <c r="K3514" s="121" t="str">
        <f t="shared" si="380"/>
        <v/>
      </c>
      <c r="L3514" s="121" t="str">
        <f t="shared" si="381"/>
        <v/>
      </c>
      <c r="M3514" s="121" t="str">
        <f t="shared" si="384"/>
        <v/>
      </c>
      <c r="N3514" s="121" t="str">
        <f t="shared" si="382"/>
        <v/>
      </c>
      <c r="O3514" s="123"/>
    </row>
    <row r="3515" spans="1:15">
      <c r="A3515" s="116"/>
      <c r="B3515" s="131"/>
      <c r="C3515" s="122" t="s">
        <v>852</v>
      </c>
      <c r="D3515" s="127">
        <v>16</v>
      </c>
      <c r="E3515" s="127">
        <v>8</v>
      </c>
      <c r="F3515" s="127">
        <v>8</v>
      </c>
      <c r="G3515" s="128">
        <v>6.5949999999999998</v>
      </c>
      <c r="H3515" s="121">
        <f t="shared" si="378"/>
        <v>0.39506172839506171</v>
      </c>
      <c r="I3515" s="121">
        <f t="shared" si="379"/>
        <v>333.49530864197527</v>
      </c>
      <c r="J3515" s="121" t="str">
        <f t="shared" si="383"/>
        <v/>
      </c>
      <c r="K3515" s="121" t="str">
        <f t="shared" si="380"/>
        <v/>
      </c>
      <c r="L3515" s="121" t="str">
        <f t="shared" si="381"/>
        <v/>
      </c>
      <c r="M3515" s="121" t="str">
        <f t="shared" si="384"/>
        <v/>
      </c>
      <c r="N3515" s="121" t="str">
        <f t="shared" si="382"/>
        <v/>
      </c>
      <c r="O3515" s="123"/>
    </row>
    <row r="3516" spans="1:15">
      <c r="A3516" s="116"/>
      <c r="B3516" s="131"/>
      <c r="C3516" s="122" t="s">
        <v>852</v>
      </c>
      <c r="D3516" s="127">
        <v>16</v>
      </c>
      <c r="E3516" s="127">
        <v>8</v>
      </c>
      <c r="F3516" s="127">
        <v>8</v>
      </c>
      <c r="G3516" s="128">
        <v>6.0449999999999999</v>
      </c>
      <c r="H3516" s="121">
        <f t="shared" si="378"/>
        <v>0.39506172839506171</v>
      </c>
      <c r="I3516" s="121">
        <f t="shared" si="379"/>
        <v>305.68296296296296</v>
      </c>
      <c r="J3516" s="121" t="str">
        <f t="shared" si="383"/>
        <v/>
      </c>
      <c r="K3516" s="121" t="str">
        <f t="shared" si="380"/>
        <v/>
      </c>
      <c r="L3516" s="121" t="str">
        <f t="shared" si="381"/>
        <v/>
      </c>
      <c r="M3516" s="121" t="str">
        <f t="shared" si="384"/>
        <v/>
      </c>
      <c r="N3516" s="121" t="str">
        <f t="shared" si="382"/>
        <v/>
      </c>
      <c r="O3516" s="123"/>
    </row>
    <row r="3517" spans="1:15">
      <c r="A3517" s="116"/>
      <c r="B3517" s="131"/>
      <c r="C3517" s="122" t="s">
        <v>870</v>
      </c>
      <c r="D3517" s="127">
        <v>16</v>
      </c>
      <c r="E3517" s="127">
        <v>8</v>
      </c>
      <c r="F3517" s="127">
        <v>8</v>
      </c>
      <c r="G3517" s="128">
        <v>5.9450000000000003</v>
      </c>
      <c r="H3517" s="121">
        <f t="shared" si="378"/>
        <v>0.39506172839506171</v>
      </c>
      <c r="I3517" s="121">
        <f t="shared" si="379"/>
        <v>300.62617283950618</v>
      </c>
      <c r="J3517" s="121" t="str">
        <f t="shared" si="383"/>
        <v/>
      </c>
      <c r="K3517" s="121" t="str">
        <f t="shared" si="380"/>
        <v/>
      </c>
      <c r="L3517" s="121" t="str">
        <f t="shared" si="381"/>
        <v/>
      </c>
      <c r="M3517" s="121" t="str">
        <f t="shared" si="384"/>
        <v/>
      </c>
      <c r="N3517" s="121" t="str">
        <f t="shared" si="382"/>
        <v/>
      </c>
      <c r="O3517" s="123"/>
    </row>
    <row r="3518" spans="1:15">
      <c r="A3518" s="116"/>
      <c r="B3518" s="131"/>
      <c r="C3518" s="122" t="s">
        <v>870</v>
      </c>
      <c r="D3518" s="127">
        <v>16</v>
      </c>
      <c r="E3518" s="127">
        <v>8</v>
      </c>
      <c r="F3518" s="127">
        <v>8</v>
      </c>
      <c r="G3518" s="128">
        <v>3.46</v>
      </c>
      <c r="H3518" s="121">
        <f t="shared" si="378"/>
        <v>0.39506172839506171</v>
      </c>
      <c r="I3518" s="121">
        <f t="shared" si="379"/>
        <v>174.96493827160492</v>
      </c>
      <c r="J3518" s="121" t="str">
        <f t="shared" si="383"/>
        <v/>
      </c>
      <c r="K3518" s="121" t="str">
        <f t="shared" si="380"/>
        <v/>
      </c>
      <c r="L3518" s="121" t="str">
        <f t="shared" si="381"/>
        <v/>
      </c>
      <c r="M3518" s="121" t="str">
        <f t="shared" si="384"/>
        <v/>
      </c>
      <c r="N3518" s="121" t="str">
        <f t="shared" si="382"/>
        <v/>
      </c>
      <c r="O3518" s="123"/>
    </row>
    <row r="3519" spans="1:15">
      <c r="A3519" s="116"/>
      <c r="B3519" s="133" t="s">
        <v>943</v>
      </c>
      <c r="C3519" s="122" t="s">
        <v>842</v>
      </c>
      <c r="D3519" s="127">
        <v>4</v>
      </c>
      <c r="E3519" s="127">
        <v>10</v>
      </c>
      <c r="F3519" s="127">
        <v>18</v>
      </c>
      <c r="G3519" s="128">
        <v>4.6500000000000004</v>
      </c>
      <c r="H3519" s="121">
        <f t="shared" si="378"/>
        <v>0.61728395061728392</v>
      </c>
      <c r="I3519" s="121" t="str">
        <f t="shared" si="379"/>
        <v/>
      </c>
      <c r="J3519" s="121">
        <f t="shared" si="383"/>
        <v>206.66666666666666</v>
      </c>
      <c r="K3519" s="121" t="str">
        <f t="shared" si="380"/>
        <v/>
      </c>
      <c r="L3519" s="121" t="str">
        <f t="shared" si="381"/>
        <v/>
      </c>
      <c r="M3519" s="121" t="str">
        <f t="shared" si="384"/>
        <v/>
      </c>
      <c r="N3519" s="121" t="str">
        <f t="shared" si="382"/>
        <v/>
      </c>
      <c r="O3519" s="123"/>
    </row>
    <row r="3520" spans="1:15">
      <c r="A3520" s="116"/>
      <c r="B3520" s="131"/>
      <c r="C3520" s="122" t="s">
        <v>842</v>
      </c>
      <c r="D3520" s="127">
        <v>4</v>
      </c>
      <c r="E3520" s="127">
        <v>10</v>
      </c>
      <c r="F3520" s="127">
        <v>18</v>
      </c>
      <c r="G3520" s="128">
        <v>4.5999999999999996</v>
      </c>
      <c r="H3520" s="121">
        <f t="shared" si="378"/>
        <v>0.61728395061728392</v>
      </c>
      <c r="I3520" s="121" t="str">
        <f t="shared" si="379"/>
        <v/>
      </c>
      <c r="J3520" s="121">
        <f t="shared" si="383"/>
        <v>204.44444444444443</v>
      </c>
      <c r="K3520" s="121" t="str">
        <f t="shared" si="380"/>
        <v/>
      </c>
      <c r="L3520" s="121" t="str">
        <f t="shared" si="381"/>
        <v/>
      </c>
      <c r="M3520" s="121" t="str">
        <f t="shared" si="384"/>
        <v/>
      </c>
      <c r="N3520" s="121" t="str">
        <f t="shared" si="382"/>
        <v/>
      </c>
      <c r="O3520" s="123"/>
    </row>
    <row r="3521" spans="1:15">
      <c r="A3521" s="116"/>
      <c r="B3521" s="131"/>
      <c r="C3521" s="122" t="s">
        <v>852</v>
      </c>
      <c r="D3521" s="127">
        <v>4</v>
      </c>
      <c r="E3521" s="127">
        <v>10</v>
      </c>
      <c r="F3521" s="127">
        <v>8</v>
      </c>
      <c r="G3521" s="128">
        <v>6.5949999999999998</v>
      </c>
      <c r="H3521" s="121">
        <f t="shared" si="378"/>
        <v>0.61728395061728392</v>
      </c>
      <c r="I3521" s="121" t="str">
        <f t="shared" si="379"/>
        <v/>
      </c>
      <c r="J3521" s="121">
        <f t="shared" si="383"/>
        <v>130.27160493827159</v>
      </c>
      <c r="K3521" s="121" t="str">
        <f t="shared" si="380"/>
        <v/>
      </c>
      <c r="L3521" s="121" t="str">
        <f t="shared" si="381"/>
        <v/>
      </c>
      <c r="M3521" s="121" t="str">
        <f t="shared" si="384"/>
        <v/>
      </c>
      <c r="N3521" s="121" t="str">
        <f t="shared" si="382"/>
        <v/>
      </c>
      <c r="O3521" s="123"/>
    </row>
    <row r="3522" spans="1:15">
      <c r="A3522" s="116"/>
      <c r="B3522" s="131"/>
      <c r="C3522" s="122" t="s">
        <v>852</v>
      </c>
      <c r="D3522" s="127">
        <v>4</v>
      </c>
      <c r="E3522" s="127">
        <v>10</v>
      </c>
      <c r="F3522" s="127">
        <v>8</v>
      </c>
      <c r="G3522" s="128">
        <v>6.0449999999999999</v>
      </c>
      <c r="H3522" s="121">
        <f t="shared" si="378"/>
        <v>0.61728395061728392</v>
      </c>
      <c r="I3522" s="121" t="str">
        <f t="shared" si="379"/>
        <v/>
      </c>
      <c r="J3522" s="121">
        <f t="shared" si="383"/>
        <v>119.4074074074074</v>
      </c>
      <c r="K3522" s="121" t="str">
        <f t="shared" si="380"/>
        <v/>
      </c>
      <c r="L3522" s="121" t="str">
        <f t="shared" si="381"/>
        <v/>
      </c>
      <c r="M3522" s="121" t="str">
        <f t="shared" si="384"/>
        <v/>
      </c>
      <c r="N3522" s="121" t="str">
        <f t="shared" si="382"/>
        <v/>
      </c>
      <c r="O3522" s="123"/>
    </row>
    <row r="3523" spans="1:15">
      <c r="A3523" s="116"/>
      <c r="B3523" s="131"/>
      <c r="C3523" s="122" t="s">
        <v>870</v>
      </c>
      <c r="D3523" s="127">
        <v>4</v>
      </c>
      <c r="E3523" s="127">
        <v>8</v>
      </c>
      <c r="F3523" s="127">
        <v>6</v>
      </c>
      <c r="G3523" s="128">
        <v>5.9450000000000003</v>
      </c>
      <c r="H3523" s="121">
        <f t="shared" si="378"/>
        <v>0.39506172839506171</v>
      </c>
      <c r="I3523" s="121">
        <f t="shared" si="379"/>
        <v>56.367407407407406</v>
      </c>
      <c r="J3523" s="121" t="str">
        <f t="shared" si="383"/>
        <v/>
      </c>
      <c r="K3523" s="121" t="str">
        <f t="shared" si="380"/>
        <v/>
      </c>
      <c r="L3523" s="121" t="str">
        <f t="shared" si="381"/>
        <v/>
      </c>
      <c r="M3523" s="121" t="str">
        <f t="shared" si="384"/>
        <v/>
      </c>
      <c r="N3523" s="121" t="str">
        <f t="shared" si="382"/>
        <v/>
      </c>
      <c r="O3523" s="137"/>
    </row>
    <row r="3524" spans="1:15">
      <c r="A3524" s="116"/>
      <c r="B3524" s="131"/>
      <c r="C3524" s="122" t="s">
        <v>870</v>
      </c>
      <c r="D3524" s="127">
        <v>4</v>
      </c>
      <c r="E3524" s="127">
        <v>8</v>
      </c>
      <c r="F3524" s="127">
        <v>8</v>
      </c>
      <c r="G3524" s="128">
        <v>3.6</v>
      </c>
      <c r="H3524" s="121">
        <f t="shared" si="378"/>
        <v>0.39506172839506171</v>
      </c>
      <c r="I3524" s="121">
        <f t="shared" si="379"/>
        <v>45.511111111111113</v>
      </c>
      <c r="J3524" s="121" t="str">
        <f t="shared" si="383"/>
        <v/>
      </c>
      <c r="K3524" s="121" t="str">
        <f t="shared" si="380"/>
        <v/>
      </c>
      <c r="L3524" s="121" t="str">
        <f t="shared" si="381"/>
        <v/>
      </c>
      <c r="M3524" s="121" t="str">
        <f t="shared" si="384"/>
        <v/>
      </c>
      <c r="N3524" s="121" t="str">
        <f t="shared" si="382"/>
        <v/>
      </c>
      <c r="O3524" s="137"/>
    </row>
    <row r="3525" spans="1:15">
      <c r="A3525" s="116"/>
      <c r="B3525" s="133" t="s">
        <v>944</v>
      </c>
      <c r="C3525" s="122" t="s">
        <v>842</v>
      </c>
      <c r="D3525" s="127">
        <v>3</v>
      </c>
      <c r="E3525" s="127">
        <v>8</v>
      </c>
      <c r="F3525" s="127">
        <v>11</v>
      </c>
      <c r="G3525" s="128">
        <v>2.25</v>
      </c>
      <c r="H3525" s="121">
        <f t="shared" si="378"/>
        <v>0.39506172839506171</v>
      </c>
      <c r="I3525" s="121">
        <f t="shared" si="379"/>
        <v>29.333333333333332</v>
      </c>
      <c r="J3525" s="121" t="str">
        <f t="shared" si="383"/>
        <v/>
      </c>
      <c r="K3525" s="121" t="str">
        <f t="shared" si="380"/>
        <v/>
      </c>
      <c r="L3525" s="121" t="str">
        <f t="shared" si="381"/>
        <v/>
      </c>
      <c r="M3525" s="121" t="str">
        <f t="shared" si="384"/>
        <v/>
      </c>
      <c r="N3525" s="121" t="str">
        <f t="shared" si="382"/>
        <v/>
      </c>
      <c r="O3525" s="137"/>
    </row>
    <row r="3526" spans="1:15">
      <c r="A3526" s="116"/>
      <c r="B3526" s="131"/>
      <c r="C3526" s="122" t="s">
        <v>852</v>
      </c>
      <c r="D3526" s="127">
        <v>3</v>
      </c>
      <c r="E3526" s="127">
        <v>8</v>
      </c>
      <c r="F3526" s="127">
        <v>10</v>
      </c>
      <c r="G3526" s="128">
        <v>2.25</v>
      </c>
      <c r="H3526" s="121">
        <f t="shared" ref="H3526:H3589" si="385">E3526*E3526/(162)</f>
        <v>0.39506172839506171</v>
      </c>
      <c r="I3526" s="121">
        <f t="shared" ref="I3526:I3589" si="386">IF((E3526=8),D3526*G3526*F3526*H3526,"")</f>
        <v>26.666666666666664</v>
      </c>
      <c r="J3526" s="121" t="str">
        <f t="shared" si="383"/>
        <v/>
      </c>
      <c r="K3526" s="121" t="str">
        <f t="shared" ref="K3526:K3589" si="387">IF((E3526=12),D3526*F3526*G3526*H3526,"")</f>
        <v/>
      </c>
      <c r="L3526" s="121" t="str">
        <f t="shared" ref="L3526:L3589" si="388">IF((E3526=16),D3526*F3526*G3526*H3526,"")</f>
        <v/>
      </c>
      <c r="M3526" s="121" t="str">
        <f t="shared" si="384"/>
        <v/>
      </c>
      <c r="N3526" s="121" t="str">
        <f t="shared" ref="N3526:N3589" si="389">IF((E3526=25),D3526*F3526*G3526*H3526,"")</f>
        <v/>
      </c>
      <c r="O3526" s="137"/>
    </row>
    <row r="3527" spans="1:15">
      <c r="A3527" s="116"/>
      <c r="B3527" s="131"/>
      <c r="C3527" s="122" t="s">
        <v>870</v>
      </c>
      <c r="D3527" s="127">
        <v>3</v>
      </c>
      <c r="E3527" s="127">
        <v>8</v>
      </c>
      <c r="F3527" s="127">
        <v>3</v>
      </c>
      <c r="G3527" s="128">
        <v>2.25</v>
      </c>
      <c r="H3527" s="121">
        <f t="shared" si="385"/>
        <v>0.39506172839506171</v>
      </c>
      <c r="I3527" s="121">
        <f t="shared" si="386"/>
        <v>8</v>
      </c>
      <c r="J3527" s="121" t="str">
        <f t="shared" si="383"/>
        <v/>
      </c>
      <c r="K3527" s="121" t="str">
        <f t="shared" si="387"/>
        <v/>
      </c>
      <c r="L3527" s="121" t="str">
        <f t="shared" si="388"/>
        <v/>
      </c>
      <c r="M3527" s="121" t="str">
        <f t="shared" si="384"/>
        <v/>
      </c>
      <c r="N3527" s="121" t="str">
        <f t="shared" si="389"/>
        <v/>
      </c>
      <c r="O3527" s="123"/>
    </row>
    <row r="3528" spans="1:15">
      <c r="A3528" s="116"/>
      <c r="B3528" s="133" t="s">
        <v>945</v>
      </c>
      <c r="C3528" s="122" t="s">
        <v>842</v>
      </c>
      <c r="D3528" s="127">
        <v>2</v>
      </c>
      <c r="E3528" s="127">
        <v>8</v>
      </c>
      <c r="F3528" s="127">
        <v>28</v>
      </c>
      <c r="G3528" s="128">
        <v>2.2999999999999998</v>
      </c>
      <c r="H3528" s="121">
        <f t="shared" si="385"/>
        <v>0.39506172839506171</v>
      </c>
      <c r="I3528" s="121">
        <f t="shared" si="386"/>
        <v>50.883950617283944</v>
      </c>
      <c r="J3528" s="121" t="str">
        <f t="shared" si="383"/>
        <v/>
      </c>
      <c r="K3528" s="121" t="str">
        <f t="shared" si="387"/>
        <v/>
      </c>
      <c r="L3528" s="121" t="str">
        <f t="shared" si="388"/>
        <v/>
      </c>
      <c r="M3528" s="121" t="str">
        <f t="shared" si="384"/>
        <v/>
      </c>
      <c r="N3528" s="121" t="str">
        <f t="shared" si="389"/>
        <v/>
      </c>
      <c r="O3528" s="123"/>
    </row>
    <row r="3529" spans="1:15">
      <c r="A3529" s="116"/>
      <c r="B3529" s="131"/>
      <c r="C3529" s="122" t="s">
        <v>852</v>
      </c>
      <c r="D3529" s="127">
        <v>2</v>
      </c>
      <c r="E3529" s="127">
        <v>8</v>
      </c>
      <c r="F3529" s="127">
        <v>10</v>
      </c>
      <c r="G3529" s="128">
        <v>5.22</v>
      </c>
      <c r="H3529" s="121">
        <f t="shared" si="385"/>
        <v>0.39506172839506171</v>
      </c>
      <c r="I3529" s="121">
        <f t="shared" si="386"/>
        <v>41.24444444444444</v>
      </c>
      <c r="J3529" s="121" t="str">
        <f t="shared" si="383"/>
        <v/>
      </c>
      <c r="K3529" s="121" t="str">
        <f t="shared" si="387"/>
        <v/>
      </c>
      <c r="L3529" s="121" t="str">
        <f t="shared" si="388"/>
        <v/>
      </c>
      <c r="M3529" s="121" t="str">
        <f t="shared" si="384"/>
        <v/>
      </c>
      <c r="N3529" s="121" t="str">
        <f t="shared" si="389"/>
        <v/>
      </c>
      <c r="O3529" s="123"/>
    </row>
    <row r="3530" spans="1:15">
      <c r="A3530" s="116"/>
      <c r="B3530" s="131"/>
      <c r="C3530" s="122" t="s">
        <v>870</v>
      </c>
      <c r="D3530" s="127">
        <v>2</v>
      </c>
      <c r="E3530" s="127">
        <v>8</v>
      </c>
      <c r="F3530" s="127">
        <v>6</v>
      </c>
      <c r="G3530" s="128">
        <v>5.22</v>
      </c>
      <c r="H3530" s="121">
        <f t="shared" si="385"/>
        <v>0.39506172839506171</v>
      </c>
      <c r="I3530" s="121">
        <f t="shared" si="386"/>
        <v>24.746666666666666</v>
      </c>
      <c r="J3530" s="121" t="str">
        <f t="shared" si="383"/>
        <v/>
      </c>
      <c r="K3530" s="121" t="str">
        <f t="shared" si="387"/>
        <v/>
      </c>
      <c r="L3530" s="121" t="str">
        <f t="shared" si="388"/>
        <v/>
      </c>
      <c r="M3530" s="121" t="str">
        <f t="shared" si="384"/>
        <v/>
      </c>
      <c r="N3530" s="121" t="str">
        <f t="shared" si="389"/>
        <v/>
      </c>
      <c r="O3530" s="123"/>
    </row>
    <row r="3531" spans="1:15">
      <c r="A3531" s="116"/>
      <c r="B3531" s="133" t="s">
        <v>946</v>
      </c>
      <c r="C3531" s="122" t="s">
        <v>842</v>
      </c>
      <c r="D3531" s="127">
        <v>8</v>
      </c>
      <c r="E3531" s="127">
        <v>8</v>
      </c>
      <c r="F3531" s="127">
        <v>34</v>
      </c>
      <c r="G3531" s="128">
        <v>2.23</v>
      </c>
      <c r="H3531" s="121">
        <f t="shared" si="385"/>
        <v>0.39506172839506171</v>
      </c>
      <c r="I3531" s="121">
        <f t="shared" si="386"/>
        <v>239.6286419753086</v>
      </c>
      <c r="J3531" s="121" t="str">
        <f t="shared" ref="J3531:J3594" si="390">IF((E3531=10),D3531*F3531*G3531*H3531,"")</f>
        <v/>
      </c>
      <c r="K3531" s="121" t="str">
        <f t="shared" si="387"/>
        <v/>
      </c>
      <c r="L3531" s="121" t="str">
        <f t="shared" si="388"/>
        <v/>
      </c>
      <c r="M3531" s="121" t="str">
        <f t="shared" si="384"/>
        <v/>
      </c>
      <c r="N3531" s="121" t="str">
        <f t="shared" si="389"/>
        <v/>
      </c>
      <c r="O3531" s="123"/>
    </row>
    <row r="3532" spans="1:15">
      <c r="A3532" s="116"/>
      <c r="B3532" s="131"/>
      <c r="C3532" s="122" t="s">
        <v>852</v>
      </c>
      <c r="D3532" s="127">
        <v>8</v>
      </c>
      <c r="E3532" s="127">
        <v>8</v>
      </c>
      <c r="F3532" s="127">
        <v>10</v>
      </c>
      <c r="G3532" s="128">
        <v>6.46</v>
      </c>
      <c r="H3532" s="121">
        <f t="shared" si="385"/>
        <v>0.39506172839506171</v>
      </c>
      <c r="I3532" s="121">
        <f t="shared" si="386"/>
        <v>204.16790123456786</v>
      </c>
      <c r="J3532" s="121" t="str">
        <f t="shared" si="390"/>
        <v/>
      </c>
      <c r="K3532" s="121" t="str">
        <f t="shared" si="387"/>
        <v/>
      </c>
      <c r="L3532" s="121" t="str">
        <f t="shared" si="388"/>
        <v/>
      </c>
      <c r="M3532" s="121" t="str">
        <f t="shared" si="384"/>
        <v/>
      </c>
      <c r="N3532" s="121" t="str">
        <f t="shared" si="389"/>
        <v/>
      </c>
      <c r="O3532" s="123"/>
    </row>
    <row r="3533" spans="1:15">
      <c r="A3533" s="116"/>
      <c r="B3533" s="131"/>
      <c r="C3533" s="122" t="s">
        <v>870</v>
      </c>
      <c r="D3533" s="127">
        <v>8</v>
      </c>
      <c r="E3533" s="127">
        <v>8</v>
      </c>
      <c r="F3533" s="127">
        <v>3</v>
      </c>
      <c r="G3533" s="128">
        <v>6.46</v>
      </c>
      <c r="H3533" s="121">
        <f t="shared" si="385"/>
        <v>0.39506172839506171</v>
      </c>
      <c r="I3533" s="121">
        <f t="shared" si="386"/>
        <v>61.250370370370362</v>
      </c>
      <c r="J3533" s="121" t="str">
        <f t="shared" si="390"/>
        <v/>
      </c>
      <c r="K3533" s="121" t="str">
        <f t="shared" si="387"/>
        <v/>
      </c>
      <c r="L3533" s="121" t="str">
        <f t="shared" si="388"/>
        <v/>
      </c>
      <c r="M3533" s="121" t="str">
        <f t="shared" si="384"/>
        <v/>
      </c>
      <c r="N3533" s="121" t="str">
        <f t="shared" si="389"/>
        <v/>
      </c>
      <c r="O3533" s="123"/>
    </row>
    <row r="3534" spans="1:15">
      <c r="A3534" s="116"/>
      <c r="B3534" s="133" t="s">
        <v>946</v>
      </c>
      <c r="C3534" s="122" t="s">
        <v>842</v>
      </c>
      <c r="D3534" s="127">
        <v>4</v>
      </c>
      <c r="E3534" s="127">
        <v>8</v>
      </c>
      <c r="F3534" s="127">
        <v>18</v>
      </c>
      <c r="G3534" s="128">
        <v>2.23</v>
      </c>
      <c r="H3534" s="121">
        <f t="shared" si="385"/>
        <v>0.39506172839506171</v>
      </c>
      <c r="I3534" s="121">
        <f t="shared" si="386"/>
        <v>63.431111111111107</v>
      </c>
      <c r="J3534" s="121" t="str">
        <f t="shared" si="390"/>
        <v/>
      </c>
      <c r="K3534" s="121" t="str">
        <f t="shared" si="387"/>
        <v/>
      </c>
      <c r="L3534" s="121" t="str">
        <f t="shared" si="388"/>
        <v/>
      </c>
      <c r="M3534" s="121" t="str">
        <f t="shared" si="384"/>
        <v/>
      </c>
      <c r="N3534" s="121" t="str">
        <f t="shared" si="389"/>
        <v/>
      </c>
      <c r="O3534" s="123"/>
    </row>
    <row r="3535" spans="1:15">
      <c r="A3535" s="116"/>
      <c r="B3535" s="131"/>
      <c r="C3535" s="122" t="s">
        <v>852</v>
      </c>
      <c r="D3535" s="127">
        <v>4</v>
      </c>
      <c r="E3535" s="127">
        <v>8</v>
      </c>
      <c r="F3535" s="127">
        <v>10</v>
      </c>
      <c r="G3535" s="128">
        <v>3.6</v>
      </c>
      <c r="H3535" s="121">
        <f t="shared" si="385"/>
        <v>0.39506172839506171</v>
      </c>
      <c r="I3535" s="121">
        <f t="shared" si="386"/>
        <v>56.888888888888886</v>
      </c>
      <c r="J3535" s="121" t="str">
        <f t="shared" si="390"/>
        <v/>
      </c>
      <c r="K3535" s="121" t="str">
        <f t="shared" si="387"/>
        <v/>
      </c>
      <c r="L3535" s="121" t="str">
        <f t="shared" si="388"/>
        <v/>
      </c>
      <c r="M3535" s="121" t="str">
        <f t="shared" si="384"/>
        <v/>
      </c>
      <c r="N3535" s="121" t="str">
        <f t="shared" si="389"/>
        <v/>
      </c>
      <c r="O3535" s="123"/>
    </row>
    <row r="3536" spans="1:15">
      <c r="A3536" s="116"/>
      <c r="B3536" s="131"/>
      <c r="C3536" s="122" t="s">
        <v>870</v>
      </c>
      <c r="D3536" s="127">
        <v>4</v>
      </c>
      <c r="E3536" s="127">
        <v>8</v>
      </c>
      <c r="F3536" s="127">
        <v>3</v>
      </c>
      <c r="G3536" s="128">
        <v>3.6</v>
      </c>
      <c r="H3536" s="121">
        <f t="shared" si="385"/>
        <v>0.39506172839506171</v>
      </c>
      <c r="I3536" s="121">
        <f t="shared" si="386"/>
        <v>17.066666666666666</v>
      </c>
      <c r="J3536" s="121" t="str">
        <f t="shared" si="390"/>
        <v/>
      </c>
      <c r="K3536" s="121" t="str">
        <f t="shared" si="387"/>
        <v/>
      </c>
      <c r="L3536" s="121" t="str">
        <f t="shared" si="388"/>
        <v/>
      </c>
      <c r="M3536" s="121" t="str">
        <f t="shared" ref="M3536:M3599" si="391">IF((E3536=20),D3536*F3536*G3536*H3536,"")</f>
        <v/>
      </c>
      <c r="N3536" s="121" t="str">
        <f t="shared" si="389"/>
        <v/>
      </c>
      <c r="O3536" s="123"/>
    </row>
    <row r="3537" spans="1:15">
      <c r="A3537" s="116"/>
      <c r="B3537" s="133" t="s">
        <v>947</v>
      </c>
      <c r="C3537" s="122" t="s">
        <v>842</v>
      </c>
      <c r="D3537" s="127">
        <v>1</v>
      </c>
      <c r="E3537" s="127">
        <v>8</v>
      </c>
      <c r="F3537" s="127">
        <v>18</v>
      </c>
      <c r="G3537" s="128">
        <v>2.2999999999999998</v>
      </c>
      <c r="H3537" s="121">
        <f t="shared" si="385"/>
        <v>0.39506172839506171</v>
      </c>
      <c r="I3537" s="121">
        <f t="shared" si="386"/>
        <v>16.355555555555554</v>
      </c>
      <c r="J3537" s="121" t="str">
        <f t="shared" si="390"/>
        <v/>
      </c>
      <c r="K3537" s="121" t="str">
        <f t="shared" si="387"/>
        <v/>
      </c>
      <c r="L3537" s="121" t="str">
        <f t="shared" si="388"/>
        <v/>
      </c>
      <c r="M3537" s="121" t="str">
        <f t="shared" si="391"/>
        <v/>
      </c>
      <c r="N3537" s="121" t="str">
        <f t="shared" si="389"/>
        <v/>
      </c>
      <c r="O3537" s="123"/>
    </row>
    <row r="3538" spans="1:15">
      <c r="A3538" s="116"/>
      <c r="B3538" s="131"/>
      <c r="C3538" s="122" t="s">
        <v>852</v>
      </c>
      <c r="D3538" s="127">
        <v>1</v>
      </c>
      <c r="E3538" s="127">
        <v>8</v>
      </c>
      <c r="F3538" s="127">
        <v>10</v>
      </c>
      <c r="G3538" s="128">
        <v>3.5449999999999999</v>
      </c>
      <c r="H3538" s="121">
        <f t="shared" si="385"/>
        <v>0.39506172839506171</v>
      </c>
      <c r="I3538" s="121">
        <f t="shared" si="386"/>
        <v>14.004938271604939</v>
      </c>
      <c r="J3538" s="121" t="str">
        <f t="shared" si="390"/>
        <v/>
      </c>
      <c r="K3538" s="121" t="str">
        <f t="shared" si="387"/>
        <v/>
      </c>
      <c r="L3538" s="121" t="str">
        <f t="shared" si="388"/>
        <v/>
      </c>
      <c r="M3538" s="121" t="str">
        <f t="shared" si="391"/>
        <v/>
      </c>
      <c r="N3538" s="121" t="str">
        <f t="shared" si="389"/>
        <v/>
      </c>
      <c r="O3538" s="123"/>
    </row>
    <row r="3539" spans="1:15">
      <c r="A3539" s="116"/>
      <c r="B3539" s="131"/>
      <c r="C3539" s="122" t="s">
        <v>870</v>
      </c>
      <c r="D3539" s="127"/>
      <c r="E3539" s="127"/>
      <c r="F3539" s="127"/>
      <c r="G3539" s="128"/>
      <c r="H3539" s="121">
        <f t="shared" si="385"/>
        <v>0</v>
      </c>
      <c r="I3539" s="121" t="str">
        <f t="shared" si="386"/>
        <v/>
      </c>
      <c r="J3539" s="121" t="str">
        <f t="shared" si="390"/>
        <v/>
      </c>
      <c r="K3539" s="121" t="str">
        <f t="shared" si="387"/>
        <v/>
      </c>
      <c r="L3539" s="121" t="str">
        <f t="shared" si="388"/>
        <v/>
      </c>
      <c r="M3539" s="121" t="str">
        <f t="shared" si="391"/>
        <v/>
      </c>
      <c r="N3539" s="121" t="str">
        <f t="shared" si="389"/>
        <v/>
      </c>
      <c r="O3539" s="123"/>
    </row>
    <row r="3540" spans="1:15">
      <c r="A3540" s="116"/>
      <c r="B3540" s="133" t="s">
        <v>947</v>
      </c>
      <c r="C3540" s="122" t="s">
        <v>842</v>
      </c>
      <c r="D3540" s="127">
        <v>1</v>
      </c>
      <c r="E3540" s="127">
        <v>8</v>
      </c>
      <c r="F3540" s="127">
        <v>26</v>
      </c>
      <c r="G3540" s="128">
        <v>2.2999999999999998</v>
      </c>
      <c r="H3540" s="121">
        <f t="shared" si="385"/>
        <v>0.39506172839506171</v>
      </c>
      <c r="I3540" s="121">
        <f t="shared" si="386"/>
        <v>23.624691358024688</v>
      </c>
      <c r="J3540" s="121" t="str">
        <f t="shared" si="390"/>
        <v/>
      </c>
      <c r="K3540" s="121" t="str">
        <f t="shared" si="387"/>
        <v/>
      </c>
      <c r="L3540" s="121" t="str">
        <f t="shared" si="388"/>
        <v/>
      </c>
      <c r="M3540" s="121" t="str">
        <f t="shared" si="391"/>
        <v/>
      </c>
      <c r="N3540" s="121" t="str">
        <f t="shared" si="389"/>
        <v/>
      </c>
      <c r="O3540" s="123"/>
    </row>
    <row r="3541" spans="1:15">
      <c r="A3541" s="116"/>
      <c r="B3541" s="131"/>
      <c r="C3541" s="122" t="s">
        <v>852</v>
      </c>
      <c r="D3541" s="127">
        <v>1</v>
      </c>
      <c r="E3541" s="127">
        <v>8</v>
      </c>
      <c r="F3541" s="127">
        <v>10</v>
      </c>
      <c r="G3541" s="128">
        <v>4.96</v>
      </c>
      <c r="H3541" s="121">
        <f t="shared" si="385"/>
        <v>0.39506172839506171</v>
      </c>
      <c r="I3541" s="121">
        <f t="shared" si="386"/>
        <v>19.595061728395063</v>
      </c>
      <c r="J3541" s="121" t="str">
        <f t="shared" si="390"/>
        <v/>
      </c>
      <c r="K3541" s="121" t="str">
        <f t="shared" si="387"/>
        <v/>
      </c>
      <c r="L3541" s="121" t="str">
        <f t="shared" si="388"/>
        <v/>
      </c>
      <c r="M3541" s="121" t="str">
        <f t="shared" si="391"/>
        <v/>
      </c>
      <c r="N3541" s="121" t="str">
        <f t="shared" si="389"/>
        <v/>
      </c>
      <c r="O3541" s="123"/>
    </row>
    <row r="3542" spans="1:15">
      <c r="A3542" s="116"/>
      <c r="B3542" s="131"/>
      <c r="C3542" s="122" t="s">
        <v>870</v>
      </c>
      <c r="D3542" s="127"/>
      <c r="E3542" s="127"/>
      <c r="F3542" s="127"/>
      <c r="G3542" s="128"/>
      <c r="H3542" s="121">
        <f t="shared" si="385"/>
        <v>0</v>
      </c>
      <c r="I3542" s="121" t="str">
        <f t="shared" si="386"/>
        <v/>
      </c>
      <c r="J3542" s="121" t="str">
        <f t="shared" si="390"/>
        <v/>
      </c>
      <c r="K3542" s="121" t="str">
        <f t="shared" si="387"/>
        <v/>
      </c>
      <c r="L3542" s="121" t="str">
        <f t="shared" si="388"/>
        <v/>
      </c>
      <c r="M3542" s="121" t="str">
        <f t="shared" si="391"/>
        <v/>
      </c>
      <c r="N3542" s="121" t="str">
        <f t="shared" si="389"/>
        <v/>
      </c>
      <c r="O3542" s="123"/>
    </row>
    <row r="3543" spans="1:15">
      <c r="A3543" s="116"/>
      <c r="B3543" s="133" t="s">
        <v>948</v>
      </c>
      <c r="C3543" s="122" t="s">
        <v>842</v>
      </c>
      <c r="D3543" s="127">
        <v>1</v>
      </c>
      <c r="E3543" s="127">
        <v>8</v>
      </c>
      <c r="F3543" s="127">
        <v>32</v>
      </c>
      <c r="G3543" s="128">
        <v>2.2999999999999998</v>
      </c>
      <c r="H3543" s="121">
        <f t="shared" si="385"/>
        <v>0.39506172839506171</v>
      </c>
      <c r="I3543" s="121">
        <f t="shared" si="386"/>
        <v>29.07654320987654</v>
      </c>
      <c r="J3543" s="121" t="str">
        <f t="shared" si="390"/>
        <v/>
      </c>
      <c r="K3543" s="121" t="str">
        <f t="shared" si="387"/>
        <v/>
      </c>
      <c r="L3543" s="121" t="str">
        <f t="shared" si="388"/>
        <v/>
      </c>
      <c r="M3543" s="121" t="str">
        <f t="shared" si="391"/>
        <v/>
      </c>
      <c r="N3543" s="121" t="str">
        <f t="shared" si="389"/>
        <v/>
      </c>
      <c r="O3543" s="137"/>
    </row>
    <row r="3544" spans="1:15">
      <c r="A3544" s="116"/>
      <c r="B3544" s="131"/>
      <c r="C3544" s="122" t="s">
        <v>852</v>
      </c>
      <c r="D3544" s="127">
        <v>1</v>
      </c>
      <c r="E3544" s="127">
        <v>8</v>
      </c>
      <c r="F3544" s="127">
        <v>10</v>
      </c>
      <c r="G3544" s="128">
        <v>5.9450000000000003</v>
      </c>
      <c r="H3544" s="121">
        <f t="shared" si="385"/>
        <v>0.39506172839506171</v>
      </c>
      <c r="I3544" s="121">
        <f t="shared" si="386"/>
        <v>23.48641975308642</v>
      </c>
      <c r="J3544" s="121" t="str">
        <f t="shared" si="390"/>
        <v/>
      </c>
      <c r="K3544" s="121" t="str">
        <f t="shared" si="387"/>
        <v/>
      </c>
      <c r="L3544" s="121" t="str">
        <f t="shared" si="388"/>
        <v/>
      </c>
      <c r="M3544" s="121" t="str">
        <f t="shared" si="391"/>
        <v/>
      </c>
      <c r="N3544" s="121" t="str">
        <f t="shared" si="389"/>
        <v/>
      </c>
      <c r="O3544" s="123"/>
    </row>
    <row r="3545" spans="1:15">
      <c r="A3545" s="116"/>
      <c r="B3545" s="131"/>
      <c r="C3545" s="122" t="s">
        <v>870</v>
      </c>
      <c r="D3545" s="127">
        <v>1</v>
      </c>
      <c r="E3545" s="127">
        <v>8</v>
      </c>
      <c r="F3545" s="127">
        <v>5</v>
      </c>
      <c r="G3545" s="128">
        <v>5.3449999999999998</v>
      </c>
      <c r="H3545" s="121">
        <f t="shared" si="385"/>
        <v>0.39506172839506171</v>
      </c>
      <c r="I3545" s="121">
        <f t="shared" si="386"/>
        <v>10.558024691358023</v>
      </c>
      <c r="J3545" s="121" t="str">
        <f t="shared" si="390"/>
        <v/>
      </c>
      <c r="K3545" s="121" t="str">
        <f t="shared" si="387"/>
        <v/>
      </c>
      <c r="L3545" s="121" t="str">
        <f t="shared" si="388"/>
        <v/>
      </c>
      <c r="M3545" s="121" t="str">
        <f t="shared" si="391"/>
        <v/>
      </c>
      <c r="N3545" s="121" t="str">
        <f t="shared" si="389"/>
        <v/>
      </c>
      <c r="O3545" s="123"/>
    </row>
    <row r="3546" spans="1:15">
      <c r="A3546" s="116"/>
      <c r="B3546" s="133" t="s">
        <v>949</v>
      </c>
      <c r="C3546" s="122" t="s">
        <v>842</v>
      </c>
      <c r="D3546" s="127">
        <v>1</v>
      </c>
      <c r="E3546" s="127">
        <v>10</v>
      </c>
      <c r="F3546" s="127">
        <v>18</v>
      </c>
      <c r="G3546" s="128">
        <v>4.95</v>
      </c>
      <c r="H3546" s="121">
        <f t="shared" si="385"/>
        <v>0.61728395061728392</v>
      </c>
      <c r="I3546" s="121" t="str">
        <f t="shared" si="386"/>
        <v/>
      </c>
      <c r="J3546" s="121">
        <f t="shared" si="390"/>
        <v>55</v>
      </c>
      <c r="K3546" s="121" t="str">
        <f t="shared" si="387"/>
        <v/>
      </c>
      <c r="L3546" s="121" t="str">
        <f t="shared" si="388"/>
        <v/>
      </c>
      <c r="M3546" s="121" t="str">
        <f t="shared" si="391"/>
        <v/>
      </c>
      <c r="N3546" s="121" t="str">
        <f t="shared" si="389"/>
        <v/>
      </c>
      <c r="O3546" s="123"/>
    </row>
    <row r="3547" spans="1:15">
      <c r="A3547" s="116"/>
      <c r="B3547" s="131"/>
      <c r="C3547" s="122" t="s">
        <v>842</v>
      </c>
      <c r="D3547" s="127">
        <v>1</v>
      </c>
      <c r="E3547" s="127">
        <v>10</v>
      </c>
      <c r="F3547" s="127">
        <v>18</v>
      </c>
      <c r="G3547" s="128">
        <v>5.55</v>
      </c>
      <c r="H3547" s="121">
        <f t="shared" si="385"/>
        <v>0.61728395061728392</v>
      </c>
      <c r="I3547" s="121" t="str">
        <f t="shared" si="386"/>
        <v/>
      </c>
      <c r="J3547" s="121">
        <f t="shared" si="390"/>
        <v>61.666666666666657</v>
      </c>
      <c r="K3547" s="121" t="str">
        <f t="shared" si="387"/>
        <v/>
      </c>
      <c r="L3547" s="121" t="str">
        <f t="shared" si="388"/>
        <v/>
      </c>
      <c r="M3547" s="121" t="str">
        <f t="shared" si="391"/>
        <v/>
      </c>
      <c r="N3547" s="121" t="str">
        <f t="shared" si="389"/>
        <v/>
      </c>
      <c r="O3547" s="123"/>
    </row>
    <row r="3548" spans="1:15">
      <c r="A3548" s="116"/>
      <c r="B3548" s="131"/>
      <c r="C3548" s="122" t="s">
        <v>852</v>
      </c>
      <c r="D3548" s="127">
        <v>1</v>
      </c>
      <c r="E3548" s="127">
        <v>10</v>
      </c>
      <c r="F3548" s="127">
        <v>18</v>
      </c>
      <c r="G3548" s="128">
        <v>4.95</v>
      </c>
      <c r="H3548" s="121">
        <f t="shared" si="385"/>
        <v>0.61728395061728392</v>
      </c>
      <c r="I3548" s="121" t="str">
        <f t="shared" si="386"/>
        <v/>
      </c>
      <c r="J3548" s="121">
        <f t="shared" si="390"/>
        <v>55</v>
      </c>
      <c r="K3548" s="121" t="str">
        <f t="shared" si="387"/>
        <v/>
      </c>
      <c r="L3548" s="121" t="str">
        <f t="shared" si="388"/>
        <v/>
      </c>
      <c r="M3548" s="121" t="str">
        <f t="shared" si="391"/>
        <v/>
      </c>
      <c r="N3548" s="121" t="str">
        <f t="shared" si="389"/>
        <v/>
      </c>
      <c r="O3548" s="123"/>
    </row>
    <row r="3549" spans="1:15">
      <c r="A3549" s="116"/>
      <c r="B3549" s="131"/>
      <c r="C3549" s="122" t="s">
        <v>852</v>
      </c>
      <c r="D3549" s="127">
        <v>1</v>
      </c>
      <c r="E3549" s="127">
        <v>10</v>
      </c>
      <c r="F3549" s="127">
        <v>18</v>
      </c>
      <c r="G3549" s="128">
        <v>5.55</v>
      </c>
      <c r="H3549" s="121">
        <f t="shared" si="385"/>
        <v>0.61728395061728392</v>
      </c>
      <c r="I3549" s="121" t="str">
        <f t="shared" si="386"/>
        <v/>
      </c>
      <c r="J3549" s="121">
        <f t="shared" si="390"/>
        <v>61.666666666666657</v>
      </c>
      <c r="K3549" s="121" t="str">
        <f t="shared" si="387"/>
        <v/>
      </c>
      <c r="L3549" s="121" t="str">
        <f t="shared" si="388"/>
        <v/>
      </c>
      <c r="M3549" s="121" t="str">
        <f t="shared" si="391"/>
        <v/>
      </c>
      <c r="N3549" s="121" t="str">
        <f t="shared" si="389"/>
        <v/>
      </c>
      <c r="O3549" s="123"/>
    </row>
    <row r="3550" spans="1:15">
      <c r="A3550" s="116"/>
      <c r="B3550" s="131"/>
      <c r="C3550" s="122" t="s">
        <v>893</v>
      </c>
      <c r="D3550" s="127">
        <v>1</v>
      </c>
      <c r="E3550" s="127">
        <v>8</v>
      </c>
      <c r="F3550" s="127">
        <v>6</v>
      </c>
      <c r="G3550" s="128">
        <v>4.32</v>
      </c>
      <c r="H3550" s="121">
        <f t="shared" si="385"/>
        <v>0.39506172839506171</v>
      </c>
      <c r="I3550" s="121">
        <f t="shared" si="386"/>
        <v>10.24</v>
      </c>
      <c r="J3550" s="121" t="str">
        <f t="shared" si="390"/>
        <v/>
      </c>
      <c r="K3550" s="121" t="str">
        <f t="shared" si="387"/>
        <v/>
      </c>
      <c r="L3550" s="121" t="str">
        <f t="shared" si="388"/>
        <v/>
      </c>
      <c r="M3550" s="121" t="str">
        <f t="shared" si="391"/>
        <v/>
      </c>
      <c r="N3550" s="121" t="str">
        <f t="shared" si="389"/>
        <v/>
      </c>
      <c r="O3550" s="123"/>
    </row>
    <row r="3551" spans="1:15">
      <c r="A3551" s="116"/>
      <c r="B3551" s="131"/>
      <c r="C3551" s="122" t="s">
        <v>950</v>
      </c>
      <c r="D3551" s="127">
        <v>1</v>
      </c>
      <c r="E3551" s="127">
        <v>8</v>
      </c>
      <c r="F3551" s="127">
        <v>12</v>
      </c>
      <c r="G3551" s="128">
        <v>4.32</v>
      </c>
      <c r="H3551" s="121">
        <f t="shared" si="385"/>
        <v>0.39506172839506171</v>
      </c>
      <c r="I3551" s="121">
        <f t="shared" si="386"/>
        <v>20.48</v>
      </c>
      <c r="J3551" s="121" t="str">
        <f t="shared" si="390"/>
        <v/>
      </c>
      <c r="K3551" s="121" t="str">
        <f t="shared" si="387"/>
        <v/>
      </c>
      <c r="L3551" s="121" t="str">
        <f t="shared" si="388"/>
        <v/>
      </c>
      <c r="M3551" s="121" t="str">
        <f t="shared" si="391"/>
        <v/>
      </c>
      <c r="N3551" s="121" t="str">
        <f t="shared" si="389"/>
        <v/>
      </c>
      <c r="O3551" s="123"/>
    </row>
    <row r="3552" spans="1:15">
      <c r="A3552" s="116"/>
      <c r="B3552" s="133" t="s">
        <v>951</v>
      </c>
      <c r="C3552" s="122" t="s">
        <v>842</v>
      </c>
      <c r="D3552" s="127">
        <v>1</v>
      </c>
      <c r="E3552" s="127">
        <v>10</v>
      </c>
      <c r="F3552" s="127">
        <v>26</v>
      </c>
      <c r="G3552" s="128">
        <v>3.13</v>
      </c>
      <c r="H3552" s="121">
        <f t="shared" si="385"/>
        <v>0.61728395061728392</v>
      </c>
      <c r="I3552" s="121" t="str">
        <f t="shared" si="386"/>
        <v/>
      </c>
      <c r="J3552" s="121">
        <f t="shared" si="390"/>
        <v>50.234567901234563</v>
      </c>
      <c r="K3552" s="121" t="str">
        <f t="shared" si="387"/>
        <v/>
      </c>
      <c r="L3552" s="121" t="str">
        <f t="shared" si="388"/>
        <v/>
      </c>
      <c r="M3552" s="121" t="str">
        <f t="shared" si="391"/>
        <v/>
      </c>
      <c r="N3552" s="121" t="str">
        <f t="shared" si="389"/>
        <v/>
      </c>
      <c r="O3552" s="123"/>
    </row>
    <row r="3553" spans="1:15">
      <c r="A3553" s="116"/>
      <c r="B3553" s="131"/>
      <c r="C3553" s="122" t="s">
        <v>842</v>
      </c>
      <c r="D3553" s="127">
        <v>1</v>
      </c>
      <c r="E3553" s="127">
        <v>10</v>
      </c>
      <c r="F3553" s="127">
        <v>26</v>
      </c>
      <c r="G3553" s="128">
        <v>2.4</v>
      </c>
      <c r="H3553" s="121">
        <f t="shared" si="385"/>
        <v>0.61728395061728392</v>
      </c>
      <c r="I3553" s="121" t="str">
        <f t="shared" si="386"/>
        <v/>
      </c>
      <c r="J3553" s="121">
        <f t="shared" si="390"/>
        <v>38.518518518518519</v>
      </c>
      <c r="K3553" s="121" t="str">
        <f t="shared" si="387"/>
        <v/>
      </c>
      <c r="L3553" s="121" t="str">
        <f t="shared" si="388"/>
        <v/>
      </c>
      <c r="M3553" s="121" t="str">
        <f t="shared" si="391"/>
        <v/>
      </c>
      <c r="N3553" s="121" t="str">
        <f t="shared" si="389"/>
        <v/>
      </c>
      <c r="O3553" s="123"/>
    </row>
    <row r="3554" spans="1:15">
      <c r="A3554" s="116"/>
      <c r="B3554" s="131"/>
      <c r="C3554" s="122" t="s">
        <v>852</v>
      </c>
      <c r="D3554" s="127">
        <v>1</v>
      </c>
      <c r="E3554" s="127">
        <v>10</v>
      </c>
      <c r="F3554" s="127">
        <v>10</v>
      </c>
      <c r="G3554" s="128">
        <v>8.1750000000000007</v>
      </c>
      <c r="H3554" s="121">
        <f t="shared" si="385"/>
        <v>0.61728395061728392</v>
      </c>
      <c r="I3554" s="121" t="str">
        <f t="shared" si="386"/>
        <v/>
      </c>
      <c r="J3554" s="121">
        <f t="shared" si="390"/>
        <v>50.462962962962962</v>
      </c>
      <c r="K3554" s="121" t="str">
        <f t="shared" si="387"/>
        <v/>
      </c>
      <c r="L3554" s="121" t="str">
        <f t="shared" si="388"/>
        <v/>
      </c>
      <c r="M3554" s="121" t="str">
        <f t="shared" si="391"/>
        <v/>
      </c>
      <c r="N3554" s="121" t="str">
        <f t="shared" si="389"/>
        <v/>
      </c>
      <c r="O3554" s="123"/>
    </row>
    <row r="3555" spans="1:15">
      <c r="A3555" s="116"/>
      <c r="B3555" s="131"/>
      <c r="C3555" s="122" t="s">
        <v>870</v>
      </c>
      <c r="D3555" s="127">
        <v>1</v>
      </c>
      <c r="E3555" s="127">
        <v>8</v>
      </c>
      <c r="F3555" s="127">
        <v>4</v>
      </c>
      <c r="G3555" s="128">
        <v>8.1750000000000007</v>
      </c>
      <c r="H3555" s="121">
        <f t="shared" si="385"/>
        <v>0.39506172839506171</v>
      </c>
      <c r="I3555" s="121">
        <f t="shared" si="386"/>
        <v>12.918518518518519</v>
      </c>
      <c r="J3555" s="121" t="str">
        <f t="shared" si="390"/>
        <v/>
      </c>
      <c r="K3555" s="121" t="str">
        <f t="shared" si="387"/>
        <v/>
      </c>
      <c r="L3555" s="121" t="str">
        <f t="shared" si="388"/>
        <v/>
      </c>
      <c r="M3555" s="121" t="str">
        <f t="shared" si="391"/>
        <v/>
      </c>
      <c r="N3555" s="121" t="str">
        <f t="shared" si="389"/>
        <v/>
      </c>
      <c r="O3555" s="123"/>
    </row>
    <row r="3556" spans="1:15">
      <c r="A3556" s="116"/>
      <c r="B3556" s="133" t="s">
        <v>952</v>
      </c>
      <c r="C3556" s="122" t="s">
        <v>842</v>
      </c>
      <c r="D3556" s="127">
        <v>1</v>
      </c>
      <c r="E3556" s="127">
        <v>8</v>
      </c>
      <c r="F3556" s="127">
        <v>20</v>
      </c>
      <c r="G3556" s="128">
        <v>2.4449999999999998</v>
      </c>
      <c r="H3556" s="121">
        <f t="shared" si="385"/>
        <v>0.39506172839506171</v>
      </c>
      <c r="I3556" s="121">
        <f t="shared" si="386"/>
        <v>19.318518518518516</v>
      </c>
      <c r="J3556" s="121" t="str">
        <f t="shared" si="390"/>
        <v/>
      </c>
      <c r="K3556" s="121" t="str">
        <f t="shared" si="387"/>
        <v/>
      </c>
      <c r="L3556" s="121" t="str">
        <f t="shared" si="388"/>
        <v/>
      </c>
      <c r="M3556" s="121" t="str">
        <f t="shared" si="391"/>
        <v/>
      </c>
      <c r="N3556" s="121" t="str">
        <f t="shared" si="389"/>
        <v/>
      </c>
      <c r="O3556" s="123"/>
    </row>
    <row r="3557" spans="1:15">
      <c r="A3557" s="116"/>
      <c r="B3557" s="131"/>
      <c r="C3557" s="122" t="s">
        <v>852</v>
      </c>
      <c r="D3557" s="127">
        <v>1</v>
      </c>
      <c r="E3557" s="127">
        <v>8</v>
      </c>
      <c r="F3557" s="127">
        <v>13</v>
      </c>
      <c r="G3557" s="128">
        <v>3.48</v>
      </c>
      <c r="H3557" s="121">
        <f t="shared" si="385"/>
        <v>0.39506172839506171</v>
      </c>
      <c r="I3557" s="121">
        <f t="shared" si="386"/>
        <v>17.872592592592593</v>
      </c>
      <c r="J3557" s="121" t="str">
        <f t="shared" si="390"/>
        <v/>
      </c>
      <c r="K3557" s="121" t="str">
        <f t="shared" si="387"/>
        <v/>
      </c>
      <c r="L3557" s="121" t="str">
        <f t="shared" si="388"/>
        <v/>
      </c>
      <c r="M3557" s="121" t="str">
        <f t="shared" si="391"/>
        <v/>
      </c>
      <c r="N3557" s="121" t="str">
        <f t="shared" si="389"/>
        <v/>
      </c>
      <c r="O3557" s="123"/>
    </row>
    <row r="3558" spans="1:15">
      <c r="A3558" s="116"/>
      <c r="B3558" s="133" t="s">
        <v>940</v>
      </c>
      <c r="C3558" s="122" t="s">
        <v>842</v>
      </c>
      <c r="D3558" s="127">
        <v>2</v>
      </c>
      <c r="E3558" s="127">
        <v>8</v>
      </c>
      <c r="F3558" s="127">
        <v>18</v>
      </c>
      <c r="G3558" s="128">
        <v>2.4</v>
      </c>
      <c r="H3558" s="121">
        <f t="shared" si="385"/>
        <v>0.39506172839506171</v>
      </c>
      <c r="I3558" s="121">
        <f t="shared" si="386"/>
        <v>34.133333333333326</v>
      </c>
      <c r="J3558" s="121" t="str">
        <f t="shared" si="390"/>
        <v/>
      </c>
      <c r="K3558" s="121" t="str">
        <f t="shared" si="387"/>
        <v/>
      </c>
      <c r="L3558" s="121" t="str">
        <f t="shared" si="388"/>
        <v/>
      </c>
      <c r="M3558" s="121" t="str">
        <f t="shared" si="391"/>
        <v/>
      </c>
      <c r="N3558" s="121" t="str">
        <f t="shared" si="389"/>
        <v/>
      </c>
      <c r="O3558" s="123"/>
    </row>
    <row r="3559" spans="1:15">
      <c r="A3559" s="116"/>
      <c r="B3559" s="131"/>
      <c r="C3559" s="122" t="s">
        <v>852</v>
      </c>
      <c r="D3559" s="127">
        <v>2</v>
      </c>
      <c r="E3559" s="127">
        <v>8</v>
      </c>
      <c r="F3559" s="127">
        <v>5</v>
      </c>
      <c r="G3559" s="128">
        <v>3.08</v>
      </c>
      <c r="H3559" s="121">
        <f t="shared" si="385"/>
        <v>0.39506172839506171</v>
      </c>
      <c r="I3559" s="121">
        <f t="shared" si="386"/>
        <v>12.167901234567902</v>
      </c>
      <c r="J3559" s="121" t="str">
        <f t="shared" si="390"/>
        <v/>
      </c>
      <c r="K3559" s="121" t="str">
        <f t="shared" si="387"/>
        <v/>
      </c>
      <c r="L3559" s="121" t="str">
        <f t="shared" si="388"/>
        <v/>
      </c>
      <c r="M3559" s="121" t="str">
        <f t="shared" si="391"/>
        <v/>
      </c>
      <c r="N3559" s="121" t="str">
        <f t="shared" si="389"/>
        <v/>
      </c>
      <c r="O3559" s="123"/>
    </row>
    <row r="3560" spans="1:15">
      <c r="A3560" s="116"/>
      <c r="B3560" s="131"/>
      <c r="C3560" s="122" t="s">
        <v>852</v>
      </c>
      <c r="D3560" s="127">
        <v>2</v>
      </c>
      <c r="E3560" s="127">
        <v>8</v>
      </c>
      <c r="F3560" s="127">
        <v>5</v>
      </c>
      <c r="G3560" s="128">
        <v>3.63</v>
      </c>
      <c r="H3560" s="121">
        <f t="shared" si="385"/>
        <v>0.39506172839506171</v>
      </c>
      <c r="I3560" s="121">
        <f t="shared" si="386"/>
        <v>14.340740740740738</v>
      </c>
      <c r="J3560" s="121" t="str">
        <f t="shared" si="390"/>
        <v/>
      </c>
      <c r="K3560" s="121" t="str">
        <f t="shared" si="387"/>
        <v/>
      </c>
      <c r="L3560" s="121" t="str">
        <f t="shared" si="388"/>
        <v/>
      </c>
      <c r="M3560" s="121" t="str">
        <f t="shared" si="391"/>
        <v/>
      </c>
      <c r="N3560" s="121" t="str">
        <f t="shared" si="389"/>
        <v/>
      </c>
      <c r="O3560" s="123"/>
    </row>
    <row r="3561" spans="1:15">
      <c r="A3561" s="116"/>
      <c r="B3561" s="131"/>
      <c r="C3561" s="122" t="s">
        <v>870</v>
      </c>
      <c r="D3561" s="127">
        <v>2</v>
      </c>
      <c r="E3561" s="127">
        <v>8</v>
      </c>
      <c r="F3561" s="127">
        <v>5</v>
      </c>
      <c r="G3561" s="128">
        <v>3.08</v>
      </c>
      <c r="H3561" s="121">
        <f t="shared" si="385"/>
        <v>0.39506172839506171</v>
      </c>
      <c r="I3561" s="121">
        <f t="shared" si="386"/>
        <v>12.167901234567902</v>
      </c>
      <c r="J3561" s="121" t="str">
        <f t="shared" si="390"/>
        <v/>
      </c>
      <c r="K3561" s="121" t="str">
        <f t="shared" si="387"/>
        <v/>
      </c>
      <c r="L3561" s="121" t="str">
        <f t="shared" si="388"/>
        <v/>
      </c>
      <c r="M3561" s="121" t="str">
        <f t="shared" si="391"/>
        <v/>
      </c>
      <c r="N3561" s="121" t="str">
        <f t="shared" si="389"/>
        <v/>
      </c>
      <c r="O3561" s="123"/>
    </row>
    <row r="3562" spans="1:15">
      <c r="A3562" s="116"/>
      <c r="B3562" s="131"/>
      <c r="C3562" s="122" t="s">
        <v>870</v>
      </c>
      <c r="D3562" s="127">
        <v>2</v>
      </c>
      <c r="E3562" s="127">
        <v>8</v>
      </c>
      <c r="F3562" s="127">
        <v>8</v>
      </c>
      <c r="G3562" s="128">
        <v>2.2999999999999998</v>
      </c>
      <c r="H3562" s="121">
        <f t="shared" si="385"/>
        <v>0.39506172839506171</v>
      </c>
      <c r="I3562" s="121">
        <f t="shared" si="386"/>
        <v>14.53827160493827</v>
      </c>
      <c r="J3562" s="121" t="str">
        <f t="shared" si="390"/>
        <v/>
      </c>
      <c r="K3562" s="121" t="str">
        <f t="shared" si="387"/>
        <v/>
      </c>
      <c r="L3562" s="121" t="str">
        <f t="shared" si="388"/>
        <v/>
      </c>
      <c r="M3562" s="121" t="str">
        <f t="shared" si="391"/>
        <v/>
      </c>
      <c r="N3562" s="121" t="str">
        <f t="shared" si="389"/>
        <v/>
      </c>
      <c r="O3562" s="123"/>
    </row>
    <row r="3563" spans="1:15">
      <c r="A3563" s="116"/>
      <c r="B3563" s="133" t="s">
        <v>940</v>
      </c>
      <c r="C3563" s="122" t="s">
        <v>842</v>
      </c>
      <c r="D3563" s="127">
        <v>1</v>
      </c>
      <c r="E3563" s="127">
        <v>8</v>
      </c>
      <c r="F3563" s="127">
        <v>44</v>
      </c>
      <c r="G3563" s="128">
        <v>2.2999999999999998</v>
      </c>
      <c r="H3563" s="121">
        <f t="shared" si="385"/>
        <v>0.39506172839506171</v>
      </c>
      <c r="I3563" s="121">
        <f t="shared" si="386"/>
        <v>39.980246913580238</v>
      </c>
      <c r="J3563" s="121" t="str">
        <f t="shared" si="390"/>
        <v/>
      </c>
      <c r="K3563" s="121" t="str">
        <f t="shared" si="387"/>
        <v/>
      </c>
      <c r="L3563" s="121" t="str">
        <f t="shared" si="388"/>
        <v/>
      </c>
      <c r="M3563" s="121" t="str">
        <f t="shared" si="391"/>
        <v/>
      </c>
      <c r="N3563" s="121" t="str">
        <f t="shared" si="389"/>
        <v/>
      </c>
      <c r="O3563" s="123"/>
    </row>
    <row r="3564" spans="1:15">
      <c r="A3564" s="116"/>
      <c r="B3564" s="131"/>
      <c r="C3564" s="122" t="s">
        <v>852</v>
      </c>
      <c r="D3564" s="127">
        <v>1</v>
      </c>
      <c r="E3564" s="127">
        <v>8</v>
      </c>
      <c r="F3564" s="127">
        <v>10</v>
      </c>
      <c r="G3564" s="128">
        <v>6.94</v>
      </c>
      <c r="H3564" s="121">
        <f t="shared" si="385"/>
        <v>0.39506172839506171</v>
      </c>
      <c r="I3564" s="121">
        <f t="shared" si="386"/>
        <v>27.417283950617286</v>
      </c>
      <c r="J3564" s="121" t="str">
        <f t="shared" si="390"/>
        <v/>
      </c>
      <c r="K3564" s="121" t="str">
        <f t="shared" si="387"/>
        <v/>
      </c>
      <c r="L3564" s="121" t="str">
        <f t="shared" si="388"/>
        <v/>
      </c>
      <c r="M3564" s="121" t="str">
        <f t="shared" si="391"/>
        <v/>
      </c>
      <c r="N3564" s="121" t="str">
        <f t="shared" si="389"/>
        <v/>
      </c>
      <c r="O3564" s="123"/>
    </row>
    <row r="3565" spans="1:15">
      <c r="A3565" s="116"/>
      <c r="B3565" s="131"/>
      <c r="C3565" s="122" t="s">
        <v>870</v>
      </c>
      <c r="D3565" s="127">
        <v>1</v>
      </c>
      <c r="E3565" s="127">
        <v>8</v>
      </c>
      <c r="F3565" s="127">
        <v>5</v>
      </c>
      <c r="G3565" s="128">
        <v>6.34</v>
      </c>
      <c r="H3565" s="121">
        <f t="shared" si="385"/>
        <v>0.39506172839506171</v>
      </c>
      <c r="I3565" s="121">
        <f t="shared" si="386"/>
        <v>12.523456790123456</v>
      </c>
      <c r="J3565" s="121" t="str">
        <f t="shared" si="390"/>
        <v/>
      </c>
      <c r="K3565" s="121" t="str">
        <f t="shared" si="387"/>
        <v/>
      </c>
      <c r="L3565" s="121" t="str">
        <f t="shared" si="388"/>
        <v/>
      </c>
      <c r="M3565" s="121" t="str">
        <f t="shared" si="391"/>
        <v/>
      </c>
      <c r="N3565" s="121" t="str">
        <f t="shared" si="389"/>
        <v/>
      </c>
      <c r="O3565" s="123"/>
    </row>
    <row r="3566" spans="1:15">
      <c r="A3566" s="116"/>
      <c r="B3566" s="131"/>
      <c r="C3566" s="122" t="s">
        <v>870</v>
      </c>
      <c r="D3566" s="127">
        <v>1</v>
      </c>
      <c r="E3566" s="127">
        <v>8</v>
      </c>
      <c r="F3566" s="127">
        <v>8</v>
      </c>
      <c r="G3566" s="128">
        <v>2.2999999999999998</v>
      </c>
      <c r="H3566" s="121">
        <f t="shared" si="385"/>
        <v>0.39506172839506171</v>
      </c>
      <c r="I3566" s="121">
        <f t="shared" si="386"/>
        <v>7.269135802469135</v>
      </c>
      <c r="J3566" s="121" t="str">
        <f t="shared" si="390"/>
        <v/>
      </c>
      <c r="K3566" s="121" t="str">
        <f t="shared" si="387"/>
        <v/>
      </c>
      <c r="L3566" s="121" t="str">
        <f t="shared" si="388"/>
        <v/>
      </c>
      <c r="M3566" s="121" t="str">
        <f t="shared" si="391"/>
        <v/>
      </c>
      <c r="N3566" s="121" t="str">
        <f t="shared" si="389"/>
        <v/>
      </c>
      <c r="O3566" s="123"/>
    </row>
    <row r="3567" spans="1:15">
      <c r="A3567" s="116"/>
      <c r="B3567" s="133" t="s">
        <v>222</v>
      </c>
      <c r="C3567" s="122" t="s">
        <v>842</v>
      </c>
      <c r="D3567" s="127">
        <v>2</v>
      </c>
      <c r="E3567" s="127">
        <v>8</v>
      </c>
      <c r="F3567" s="127">
        <v>8</v>
      </c>
      <c r="G3567" s="128">
        <v>2.0550000000000002</v>
      </c>
      <c r="H3567" s="121">
        <f t="shared" si="385"/>
        <v>0.39506172839506171</v>
      </c>
      <c r="I3567" s="121">
        <f t="shared" si="386"/>
        <v>12.989629629629629</v>
      </c>
      <c r="J3567" s="121" t="str">
        <f t="shared" si="390"/>
        <v/>
      </c>
      <c r="K3567" s="121" t="str">
        <f t="shared" si="387"/>
        <v/>
      </c>
      <c r="L3567" s="121" t="str">
        <f t="shared" si="388"/>
        <v/>
      </c>
      <c r="M3567" s="121" t="str">
        <f t="shared" si="391"/>
        <v/>
      </c>
      <c r="N3567" s="121" t="str">
        <f t="shared" si="389"/>
        <v/>
      </c>
      <c r="O3567" s="123"/>
    </row>
    <row r="3568" spans="1:15">
      <c r="A3568" s="116"/>
      <c r="B3568" s="131"/>
      <c r="C3568" s="122" t="s">
        <v>852</v>
      </c>
      <c r="D3568" s="127">
        <v>2</v>
      </c>
      <c r="E3568" s="127">
        <v>8</v>
      </c>
      <c r="F3568" s="127">
        <v>8</v>
      </c>
      <c r="G3568" s="128">
        <v>2.0550000000000002</v>
      </c>
      <c r="H3568" s="121">
        <f t="shared" si="385"/>
        <v>0.39506172839506171</v>
      </c>
      <c r="I3568" s="121">
        <f t="shared" si="386"/>
        <v>12.989629629629629</v>
      </c>
      <c r="J3568" s="121" t="str">
        <f t="shared" si="390"/>
        <v/>
      </c>
      <c r="K3568" s="121" t="str">
        <f t="shared" si="387"/>
        <v/>
      </c>
      <c r="L3568" s="121" t="str">
        <f t="shared" si="388"/>
        <v/>
      </c>
      <c r="M3568" s="121" t="str">
        <f t="shared" si="391"/>
        <v/>
      </c>
      <c r="N3568" s="121" t="str">
        <f t="shared" si="389"/>
        <v/>
      </c>
      <c r="O3568" s="123"/>
    </row>
    <row r="3569" spans="1:15">
      <c r="A3569" s="116"/>
      <c r="B3569" s="131"/>
      <c r="C3569" s="122" t="s">
        <v>870</v>
      </c>
      <c r="D3569" s="127">
        <v>2</v>
      </c>
      <c r="E3569" s="127">
        <v>8</v>
      </c>
      <c r="F3569" s="127">
        <v>4</v>
      </c>
      <c r="G3569" s="128">
        <v>1.0549999999999999</v>
      </c>
      <c r="H3569" s="121">
        <f t="shared" si="385"/>
        <v>0.39506172839506171</v>
      </c>
      <c r="I3569" s="121">
        <f t="shared" si="386"/>
        <v>3.3343209876543205</v>
      </c>
      <c r="J3569" s="121" t="str">
        <f t="shared" si="390"/>
        <v/>
      </c>
      <c r="K3569" s="121" t="str">
        <f t="shared" si="387"/>
        <v/>
      </c>
      <c r="L3569" s="121" t="str">
        <f t="shared" si="388"/>
        <v/>
      </c>
      <c r="M3569" s="121" t="str">
        <f t="shared" si="391"/>
        <v/>
      </c>
      <c r="N3569" s="121" t="str">
        <f t="shared" si="389"/>
        <v/>
      </c>
      <c r="O3569" s="123"/>
    </row>
    <row r="3570" spans="1:15">
      <c r="A3570" s="116"/>
      <c r="B3570" s="133" t="s">
        <v>953</v>
      </c>
      <c r="C3570" s="122" t="s">
        <v>842</v>
      </c>
      <c r="D3570" s="127">
        <v>4</v>
      </c>
      <c r="E3570" s="127">
        <v>10</v>
      </c>
      <c r="F3570" s="127">
        <v>77</v>
      </c>
      <c r="G3570" s="128">
        <v>0.96</v>
      </c>
      <c r="H3570" s="121">
        <f t="shared" si="385"/>
        <v>0.61728395061728392</v>
      </c>
      <c r="I3570" s="121" t="str">
        <f t="shared" si="386"/>
        <v/>
      </c>
      <c r="J3570" s="121">
        <f t="shared" si="390"/>
        <v>182.5185185185185</v>
      </c>
      <c r="K3570" s="121" t="str">
        <f t="shared" si="387"/>
        <v/>
      </c>
      <c r="L3570" s="121" t="str">
        <f t="shared" si="388"/>
        <v/>
      </c>
      <c r="M3570" s="121" t="str">
        <f t="shared" si="391"/>
        <v/>
      </c>
      <c r="N3570" s="121" t="str">
        <f t="shared" si="389"/>
        <v/>
      </c>
      <c r="O3570" s="123"/>
    </row>
    <row r="3571" spans="1:15">
      <c r="A3571" s="116"/>
      <c r="B3571" s="131"/>
      <c r="C3571" s="122" t="s">
        <v>870</v>
      </c>
      <c r="D3571" s="127">
        <v>4</v>
      </c>
      <c r="E3571" s="127">
        <v>8</v>
      </c>
      <c r="F3571" s="127">
        <v>2</v>
      </c>
      <c r="G3571" s="128">
        <v>9.4600000000000009</v>
      </c>
      <c r="H3571" s="121">
        <f t="shared" si="385"/>
        <v>0.39506172839506171</v>
      </c>
      <c r="I3571" s="121">
        <f t="shared" si="386"/>
        <v>29.898271604938273</v>
      </c>
      <c r="J3571" s="121" t="str">
        <f t="shared" si="390"/>
        <v/>
      </c>
      <c r="K3571" s="121" t="str">
        <f t="shared" si="387"/>
        <v/>
      </c>
      <c r="L3571" s="121" t="str">
        <f t="shared" si="388"/>
        <v/>
      </c>
      <c r="M3571" s="121" t="str">
        <f t="shared" si="391"/>
        <v/>
      </c>
      <c r="N3571" s="121" t="str">
        <f t="shared" si="389"/>
        <v/>
      </c>
      <c r="O3571" s="123"/>
    </row>
    <row r="3572" spans="1:15">
      <c r="A3572" s="116"/>
      <c r="B3572" s="133" t="s">
        <v>863</v>
      </c>
      <c r="C3572" s="122" t="s">
        <v>863</v>
      </c>
      <c r="D3572" s="127">
        <v>1</v>
      </c>
      <c r="E3572" s="127">
        <v>10</v>
      </c>
      <c r="F3572" s="127">
        <v>520</v>
      </c>
      <c r="G3572" s="128">
        <v>1.27</v>
      </c>
      <c r="H3572" s="121">
        <f t="shared" si="385"/>
        <v>0.61728395061728392</v>
      </c>
      <c r="I3572" s="121" t="str">
        <f t="shared" si="386"/>
        <v/>
      </c>
      <c r="J3572" s="121">
        <f t="shared" si="390"/>
        <v>407.65432098765427</v>
      </c>
      <c r="K3572" s="121" t="str">
        <f t="shared" si="387"/>
        <v/>
      </c>
      <c r="L3572" s="121" t="str">
        <f t="shared" si="388"/>
        <v/>
      </c>
      <c r="M3572" s="121" t="str">
        <f t="shared" si="391"/>
        <v/>
      </c>
      <c r="N3572" s="121" t="str">
        <f t="shared" si="389"/>
        <v/>
      </c>
      <c r="O3572" s="123"/>
    </row>
    <row r="3573" spans="1:15">
      <c r="A3573" s="116">
        <v>9</v>
      </c>
      <c r="B3573" s="133" t="s">
        <v>954</v>
      </c>
      <c r="C3573" s="122"/>
      <c r="D3573" s="127"/>
      <c r="E3573" s="127"/>
      <c r="F3573" s="127"/>
      <c r="G3573" s="128"/>
      <c r="H3573" s="121">
        <f t="shared" si="385"/>
        <v>0</v>
      </c>
      <c r="I3573" s="121" t="str">
        <f t="shared" si="386"/>
        <v/>
      </c>
      <c r="J3573" s="121" t="str">
        <f t="shared" si="390"/>
        <v/>
      </c>
      <c r="K3573" s="121" t="str">
        <f t="shared" si="387"/>
        <v/>
      </c>
      <c r="L3573" s="121" t="str">
        <f t="shared" si="388"/>
        <v/>
      </c>
      <c r="M3573" s="121" t="str">
        <f t="shared" si="391"/>
        <v/>
      </c>
      <c r="N3573" s="121" t="str">
        <f t="shared" si="389"/>
        <v/>
      </c>
      <c r="O3573" s="123"/>
    </row>
    <row r="3574" spans="1:15">
      <c r="A3574" s="116"/>
      <c r="B3574" s="133" t="s">
        <v>955</v>
      </c>
      <c r="C3574" s="122" t="s">
        <v>914</v>
      </c>
      <c r="D3574" s="127">
        <v>1</v>
      </c>
      <c r="E3574" s="127">
        <v>16</v>
      </c>
      <c r="F3574" s="127">
        <v>2</v>
      </c>
      <c r="G3574" s="128">
        <v>5.58</v>
      </c>
      <c r="H3574" s="121">
        <f t="shared" si="385"/>
        <v>1.5802469135802468</v>
      </c>
      <c r="I3574" s="121" t="str">
        <f t="shared" si="386"/>
        <v/>
      </c>
      <c r="J3574" s="121" t="str">
        <f t="shared" si="390"/>
        <v/>
      </c>
      <c r="K3574" s="121" t="str">
        <f t="shared" si="387"/>
        <v/>
      </c>
      <c r="L3574" s="121">
        <f t="shared" si="388"/>
        <v>17.635555555555555</v>
      </c>
      <c r="M3574" s="121" t="str">
        <f t="shared" si="391"/>
        <v/>
      </c>
      <c r="N3574" s="121" t="str">
        <f t="shared" si="389"/>
        <v/>
      </c>
      <c r="O3574" s="123"/>
    </row>
    <row r="3575" spans="1:15">
      <c r="A3575" s="116"/>
      <c r="B3575" s="133"/>
      <c r="C3575" s="122" t="s">
        <v>930</v>
      </c>
      <c r="D3575" s="127">
        <v>1</v>
      </c>
      <c r="E3575" s="127">
        <v>16</v>
      </c>
      <c r="F3575" s="127">
        <v>2</v>
      </c>
      <c r="G3575" s="128">
        <v>5.58</v>
      </c>
      <c r="H3575" s="121">
        <f t="shared" si="385"/>
        <v>1.5802469135802468</v>
      </c>
      <c r="I3575" s="121" t="str">
        <f t="shared" si="386"/>
        <v/>
      </c>
      <c r="J3575" s="121" t="str">
        <f t="shared" si="390"/>
        <v/>
      </c>
      <c r="K3575" s="121" t="str">
        <f t="shared" si="387"/>
        <v/>
      </c>
      <c r="L3575" s="121">
        <f t="shared" si="388"/>
        <v>17.635555555555555</v>
      </c>
      <c r="M3575" s="121" t="str">
        <f t="shared" si="391"/>
        <v/>
      </c>
      <c r="N3575" s="121" t="str">
        <f t="shared" si="389"/>
        <v/>
      </c>
      <c r="O3575" s="123"/>
    </row>
    <row r="3576" spans="1:15">
      <c r="A3576" s="116"/>
      <c r="B3576" s="133"/>
      <c r="C3576" s="122" t="s">
        <v>893</v>
      </c>
      <c r="D3576" s="127">
        <v>1</v>
      </c>
      <c r="E3576" s="127">
        <v>16</v>
      </c>
      <c r="F3576" s="127">
        <v>4</v>
      </c>
      <c r="G3576" s="128">
        <v>2.06</v>
      </c>
      <c r="H3576" s="121">
        <f t="shared" si="385"/>
        <v>1.5802469135802468</v>
      </c>
      <c r="I3576" s="121" t="str">
        <f t="shared" si="386"/>
        <v/>
      </c>
      <c r="J3576" s="121" t="str">
        <f t="shared" si="390"/>
        <v/>
      </c>
      <c r="K3576" s="121" t="str">
        <f t="shared" si="387"/>
        <v/>
      </c>
      <c r="L3576" s="121">
        <f t="shared" si="388"/>
        <v>13.021234567901233</v>
      </c>
      <c r="M3576" s="121" t="str">
        <f t="shared" si="391"/>
        <v/>
      </c>
      <c r="N3576" s="121" t="str">
        <f t="shared" si="389"/>
        <v/>
      </c>
      <c r="O3576" s="123"/>
    </row>
    <row r="3577" spans="1:15">
      <c r="A3577" s="116"/>
      <c r="B3577" s="133"/>
      <c r="C3577" s="122" t="s">
        <v>840</v>
      </c>
      <c r="D3577" s="127">
        <v>1</v>
      </c>
      <c r="E3577" s="127">
        <v>16</v>
      </c>
      <c r="F3577" s="127">
        <v>1</v>
      </c>
      <c r="G3577" s="128">
        <v>3.46</v>
      </c>
      <c r="H3577" s="121">
        <f t="shared" si="385"/>
        <v>1.5802469135802468</v>
      </c>
      <c r="I3577" s="121" t="str">
        <f t="shared" si="386"/>
        <v/>
      </c>
      <c r="J3577" s="121" t="str">
        <f t="shared" si="390"/>
        <v/>
      </c>
      <c r="K3577" s="121" t="str">
        <f t="shared" si="387"/>
        <v/>
      </c>
      <c r="L3577" s="121">
        <f t="shared" si="388"/>
        <v>5.4676543209876538</v>
      </c>
      <c r="M3577" s="121" t="str">
        <f t="shared" si="391"/>
        <v/>
      </c>
      <c r="N3577" s="121" t="str">
        <f t="shared" si="389"/>
        <v/>
      </c>
      <c r="O3577" s="123"/>
    </row>
    <row r="3578" spans="1:15">
      <c r="A3578" s="116"/>
      <c r="B3578" s="133"/>
      <c r="C3578" s="122" t="s">
        <v>905</v>
      </c>
      <c r="D3578" s="127">
        <v>1</v>
      </c>
      <c r="E3578" s="127">
        <v>8</v>
      </c>
      <c r="F3578" s="127">
        <v>33</v>
      </c>
      <c r="G3578" s="128">
        <v>1.32</v>
      </c>
      <c r="H3578" s="121">
        <f t="shared" si="385"/>
        <v>0.39506172839506171</v>
      </c>
      <c r="I3578" s="121">
        <f t="shared" si="386"/>
        <v>17.20888888888889</v>
      </c>
      <c r="J3578" s="121" t="str">
        <f t="shared" si="390"/>
        <v/>
      </c>
      <c r="K3578" s="121" t="str">
        <f t="shared" si="387"/>
        <v/>
      </c>
      <c r="L3578" s="121" t="str">
        <f t="shared" si="388"/>
        <v/>
      </c>
      <c r="M3578" s="121" t="str">
        <f t="shared" si="391"/>
        <v/>
      </c>
      <c r="N3578" s="121" t="str">
        <f t="shared" si="389"/>
        <v/>
      </c>
      <c r="O3578" s="123"/>
    </row>
    <row r="3579" spans="1:15">
      <c r="A3579" s="116"/>
      <c r="B3579" s="133" t="s">
        <v>751</v>
      </c>
      <c r="C3579" s="122" t="s">
        <v>957</v>
      </c>
      <c r="D3579" s="127">
        <v>1</v>
      </c>
      <c r="E3579" s="127">
        <v>12</v>
      </c>
      <c r="F3579" s="127">
        <v>7</v>
      </c>
      <c r="G3579" s="128">
        <v>2.5</v>
      </c>
      <c r="H3579" s="121">
        <f t="shared" si="385"/>
        <v>0.88888888888888884</v>
      </c>
      <c r="I3579" s="121" t="str">
        <f t="shared" si="386"/>
        <v/>
      </c>
      <c r="J3579" s="121" t="str">
        <f t="shared" si="390"/>
        <v/>
      </c>
      <c r="K3579" s="121">
        <f t="shared" si="387"/>
        <v>15.555555555555555</v>
      </c>
      <c r="L3579" s="121" t="str">
        <f t="shared" si="388"/>
        <v/>
      </c>
      <c r="M3579" s="121" t="str">
        <f t="shared" si="391"/>
        <v/>
      </c>
      <c r="N3579" s="121" t="str">
        <f t="shared" si="389"/>
        <v/>
      </c>
      <c r="O3579" s="123"/>
    </row>
    <row r="3580" spans="1:15">
      <c r="A3580" s="116"/>
      <c r="B3580" s="131"/>
      <c r="C3580" s="122" t="s">
        <v>957</v>
      </c>
      <c r="D3580" s="127">
        <v>1</v>
      </c>
      <c r="E3580" s="127">
        <v>12</v>
      </c>
      <c r="F3580" s="127">
        <v>6</v>
      </c>
      <c r="G3580" s="128">
        <v>2</v>
      </c>
      <c r="H3580" s="121">
        <f t="shared" si="385"/>
        <v>0.88888888888888884</v>
      </c>
      <c r="I3580" s="121" t="str">
        <f t="shared" si="386"/>
        <v/>
      </c>
      <c r="J3580" s="121" t="str">
        <f t="shared" si="390"/>
        <v/>
      </c>
      <c r="K3580" s="121">
        <f t="shared" si="387"/>
        <v>10.666666666666666</v>
      </c>
      <c r="L3580" s="121" t="str">
        <f t="shared" si="388"/>
        <v/>
      </c>
      <c r="M3580" s="121" t="str">
        <f t="shared" si="391"/>
        <v/>
      </c>
      <c r="N3580" s="121" t="str">
        <f t="shared" si="389"/>
        <v/>
      </c>
      <c r="O3580" s="123"/>
    </row>
    <row r="3581" spans="1:15">
      <c r="A3581" s="116"/>
      <c r="B3581" s="131"/>
      <c r="C3581" s="122" t="s">
        <v>958</v>
      </c>
      <c r="D3581" s="127">
        <v>1</v>
      </c>
      <c r="E3581" s="127">
        <v>12</v>
      </c>
      <c r="F3581" s="127">
        <v>7</v>
      </c>
      <c r="G3581" s="128">
        <v>0.6</v>
      </c>
      <c r="H3581" s="121">
        <f t="shared" si="385"/>
        <v>0.88888888888888884</v>
      </c>
      <c r="I3581" s="121" t="str">
        <f t="shared" si="386"/>
        <v/>
      </c>
      <c r="J3581" s="121" t="str">
        <f t="shared" si="390"/>
        <v/>
      </c>
      <c r="K3581" s="121">
        <f t="shared" si="387"/>
        <v>3.7333333333333334</v>
      </c>
      <c r="L3581" s="121" t="str">
        <f t="shared" si="388"/>
        <v/>
      </c>
      <c r="M3581" s="121" t="str">
        <f t="shared" si="391"/>
        <v/>
      </c>
      <c r="N3581" s="121" t="str">
        <f t="shared" si="389"/>
        <v/>
      </c>
      <c r="O3581" s="123"/>
    </row>
    <row r="3582" spans="1:15">
      <c r="A3582" s="116"/>
      <c r="B3582" s="131"/>
      <c r="C3582" s="122" t="s">
        <v>958</v>
      </c>
      <c r="D3582" s="127">
        <v>1</v>
      </c>
      <c r="E3582" s="127">
        <v>12</v>
      </c>
      <c r="F3582" s="127">
        <v>7</v>
      </c>
      <c r="G3582" s="128">
        <v>0.6</v>
      </c>
      <c r="H3582" s="121">
        <f t="shared" si="385"/>
        <v>0.88888888888888884</v>
      </c>
      <c r="I3582" s="121" t="str">
        <f t="shared" si="386"/>
        <v/>
      </c>
      <c r="J3582" s="121" t="str">
        <f t="shared" si="390"/>
        <v/>
      </c>
      <c r="K3582" s="121">
        <f t="shared" si="387"/>
        <v>3.7333333333333334</v>
      </c>
      <c r="L3582" s="121" t="str">
        <f t="shared" si="388"/>
        <v/>
      </c>
      <c r="M3582" s="121" t="str">
        <f t="shared" si="391"/>
        <v/>
      </c>
      <c r="N3582" s="121" t="str">
        <f t="shared" si="389"/>
        <v/>
      </c>
      <c r="O3582" s="123"/>
    </row>
    <row r="3583" spans="1:15">
      <c r="A3583" s="127"/>
      <c r="B3583" s="131"/>
      <c r="C3583" s="122" t="s">
        <v>842</v>
      </c>
      <c r="D3583" s="127">
        <v>2</v>
      </c>
      <c r="E3583" s="127">
        <v>12</v>
      </c>
      <c r="F3583" s="127">
        <v>7</v>
      </c>
      <c r="G3583" s="128">
        <v>4.43</v>
      </c>
      <c r="H3583" s="121">
        <f t="shared" si="385"/>
        <v>0.88888888888888884</v>
      </c>
      <c r="I3583" s="121" t="str">
        <f t="shared" si="386"/>
        <v/>
      </c>
      <c r="J3583" s="121" t="str">
        <f t="shared" si="390"/>
        <v/>
      </c>
      <c r="K3583" s="121">
        <f t="shared" si="387"/>
        <v>55.128888888888881</v>
      </c>
      <c r="L3583" s="121" t="str">
        <f t="shared" si="388"/>
        <v/>
      </c>
      <c r="M3583" s="121" t="str">
        <f t="shared" si="391"/>
        <v/>
      </c>
      <c r="N3583" s="121" t="str">
        <f t="shared" si="389"/>
        <v/>
      </c>
      <c r="O3583" s="123"/>
    </row>
    <row r="3584" spans="1:15">
      <c r="A3584" s="116"/>
      <c r="B3584" s="131"/>
      <c r="C3584" s="122" t="s">
        <v>842</v>
      </c>
      <c r="D3584" s="127">
        <v>2</v>
      </c>
      <c r="E3584" s="127">
        <v>12</v>
      </c>
      <c r="F3584" s="127">
        <v>6</v>
      </c>
      <c r="G3584" s="128">
        <v>4.13</v>
      </c>
      <c r="H3584" s="121">
        <f t="shared" si="385"/>
        <v>0.88888888888888884</v>
      </c>
      <c r="I3584" s="121" t="str">
        <f t="shared" si="386"/>
        <v/>
      </c>
      <c r="J3584" s="121" t="str">
        <f t="shared" si="390"/>
        <v/>
      </c>
      <c r="K3584" s="121">
        <f t="shared" si="387"/>
        <v>44.053333333333335</v>
      </c>
      <c r="L3584" s="121" t="str">
        <f t="shared" si="388"/>
        <v/>
      </c>
      <c r="M3584" s="121" t="str">
        <f t="shared" si="391"/>
        <v/>
      </c>
      <c r="N3584" s="121" t="str">
        <f t="shared" si="389"/>
        <v/>
      </c>
      <c r="O3584" s="123"/>
    </row>
    <row r="3585" spans="1:15">
      <c r="A3585" s="116"/>
      <c r="B3585" s="131"/>
      <c r="C3585" s="122" t="s">
        <v>852</v>
      </c>
      <c r="D3585" s="127">
        <v>2</v>
      </c>
      <c r="E3585" s="127">
        <v>8</v>
      </c>
      <c r="F3585" s="127">
        <v>16</v>
      </c>
      <c r="G3585" s="128">
        <v>1.75</v>
      </c>
      <c r="H3585" s="121">
        <f t="shared" si="385"/>
        <v>0.39506172839506171</v>
      </c>
      <c r="I3585" s="121">
        <f t="shared" si="386"/>
        <v>22.123456790123456</v>
      </c>
      <c r="J3585" s="121" t="str">
        <f t="shared" si="390"/>
        <v/>
      </c>
      <c r="K3585" s="121" t="str">
        <f t="shared" si="387"/>
        <v/>
      </c>
      <c r="L3585" s="121" t="str">
        <f t="shared" si="388"/>
        <v/>
      </c>
      <c r="M3585" s="121" t="str">
        <f t="shared" si="391"/>
        <v/>
      </c>
      <c r="N3585" s="121" t="str">
        <f t="shared" si="389"/>
        <v/>
      </c>
      <c r="O3585" s="123"/>
    </row>
    <row r="3586" spans="1:15">
      <c r="A3586" s="116"/>
      <c r="B3586" s="133" t="s">
        <v>959</v>
      </c>
      <c r="C3586" s="122" t="s">
        <v>842</v>
      </c>
      <c r="D3586" s="127">
        <v>2</v>
      </c>
      <c r="E3586" s="127">
        <v>12</v>
      </c>
      <c r="F3586" s="127">
        <v>19</v>
      </c>
      <c r="G3586" s="128">
        <v>2.0299999999999998</v>
      </c>
      <c r="H3586" s="121">
        <f t="shared" si="385"/>
        <v>0.88888888888888884</v>
      </c>
      <c r="I3586" s="121" t="str">
        <f t="shared" si="386"/>
        <v/>
      </c>
      <c r="J3586" s="121" t="str">
        <f t="shared" si="390"/>
        <v/>
      </c>
      <c r="K3586" s="121">
        <f t="shared" si="387"/>
        <v>68.568888888888878</v>
      </c>
      <c r="L3586" s="121" t="str">
        <f t="shared" si="388"/>
        <v/>
      </c>
      <c r="M3586" s="121" t="str">
        <f t="shared" si="391"/>
        <v/>
      </c>
      <c r="N3586" s="121" t="str">
        <f t="shared" si="389"/>
        <v/>
      </c>
      <c r="O3586" s="123"/>
    </row>
    <row r="3587" spans="1:15">
      <c r="A3587" s="116"/>
      <c r="B3587" s="131"/>
      <c r="C3587" s="122" t="s">
        <v>852</v>
      </c>
      <c r="D3587" s="127">
        <v>2</v>
      </c>
      <c r="E3587" s="127">
        <v>8</v>
      </c>
      <c r="F3587" s="127">
        <v>10</v>
      </c>
      <c r="G3587" s="128">
        <v>4.45</v>
      </c>
      <c r="H3587" s="121">
        <f t="shared" si="385"/>
        <v>0.39506172839506171</v>
      </c>
      <c r="I3587" s="121">
        <f t="shared" si="386"/>
        <v>35.160493827160494</v>
      </c>
      <c r="J3587" s="121" t="str">
        <f t="shared" si="390"/>
        <v/>
      </c>
      <c r="K3587" s="121" t="str">
        <f t="shared" si="387"/>
        <v/>
      </c>
      <c r="L3587" s="121" t="str">
        <f t="shared" si="388"/>
        <v/>
      </c>
      <c r="M3587" s="121" t="str">
        <f t="shared" si="391"/>
        <v/>
      </c>
      <c r="N3587" s="121" t="str">
        <f t="shared" si="389"/>
        <v/>
      </c>
      <c r="O3587" s="123"/>
    </row>
    <row r="3588" spans="1:15">
      <c r="A3588" s="116"/>
      <c r="B3588" s="133" t="s">
        <v>752</v>
      </c>
      <c r="C3588" s="122" t="s">
        <v>842</v>
      </c>
      <c r="D3588" s="127">
        <v>2</v>
      </c>
      <c r="E3588" s="127">
        <v>12</v>
      </c>
      <c r="F3588" s="127">
        <v>12</v>
      </c>
      <c r="G3588" s="128">
        <v>6</v>
      </c>
      <c r="H3588" s="121">
        <f t="shared" si="385"/>
        <v>0.88888888888888884</v>
      </c>
      <c r="I3588" s="121" t="str">
        <f t="shared" si="386"/>
        <v/>
      </c>
      <c r="J3588" s="121" t="str">
        <f t="shared" si="390"/>
        <v/>
      </c>
      <c r="K3588" s="121">
        <f t="shared" si="387"/>
        <v>128</v>
      </c>
      <c r="L3588" s="121" t="str">
        <f t="shared" si="388"/>
        <v/>
      </c>
      <c r="M3588" s="121" t="str">
        <f t="shared" si="391"/>
        <v/>
      </c>
      <c r="N3588" s="121" t="str">
        <f t="shared" si="389"/>
        <v/>
      </c>
      <c r="O3588" s="123"/>
    </row>
    <row r="3589" spans="1:15">
      <c r="A3589" s="127"/>
      <c r="B3589" s="131"/>
      <c r="C3589" s="122" t="s">
        <v>852</v>
      </c>
      <c r="D3589" s="127">
        <v>2</v>
      </c>
      <c r="E3589" s="127">
        <v>12</v>
      </c>
      <c r="F3589" s="127">
        <v>32</v>
      </c>
      <c r="G3589" s="128">
        <v>1.75</v>
      </c>
      <c r="H3589" s="121">
        <f t="shared" si="385"/>
        <v>0.88888888888888884</v>
      </c>
      <c r="I3589" s="121" t="str">
        <f t="shared" si="386"/>
        <v/>
      </c>
      <c r="J3589" s="121" t="str">
        <f t="shared" si="390"/>
        <v/>
      </c>
      <c r="K3589" s="121">
        <f t="shared" si="387"/>
        <v>99.555555555555543</v>
      </c>
      <c r="L3589" s="121" t="str">
        <f t="shared" si="388"/>
        <v/>
      </c>
      <c r="M3589" s="121" t="str">
        <f t="shared" si="391"/>
        <v/>
      </c>
      <c r="N3589" s="121" t="str">
        <f t="shared" si="389"/>
        <v/>
      </c>
      <c r="O3589" s="123"/>
    </row>
    <row r="3590" spans="1:15">
      <c r="A3590" s="116"/>
      <c r="B3590" s="131"/>
      <c r="C3590" s="122" t="s">
        <v>958</v>
      </c>
      <c r="D3590" s="127">
        <v>2</v>
      </c>
      <c r="E3590" s="127">
        <v>12</v>
      </c>
      <c r="F3590" s="127">
        <v>13</v>
      </c>
      <c r="G3590" s="128">
        <v>0.6</v>
      </c>
      <c r="H3590" s="121">
        <f t="shared" ref="H3590:H3653" si="392">E3590*E3590/(162)</f>
        <v>0.88888888888888884</v>
      </c>
      <c r="I3590" s="121" t="str">
        <f t="shared" ref="I3590:I3653" si="393">IF((E3590=8),D3590*G3590*F3590*H3590,"")</f>
        <v/>
      </c>
      <c r="J3590" s="121" t="str">
        <f t="shared" si="390"/>
        <v/>
      </c>
      <c r="K3590" s="121">
        <f t="shared" ref="K3590:K3653" si="394">IF((E3590=12),D3590*F3590*G3590*H3590,"")</f>
        <v>13.866666666666665</v>
      </c>
      <c r="L3590" s="121" t="str">
        <f t="shared" ref="L3590:L3653" si="395">IF((E3590=16),D3590*F3590*G3590*H3590,"")</f>
        <v/>
      </c>
      <c r="M3590" s="121" t="str">
        <f t="shared" si="391"/>
        <v/>
      </c>
      <c r="N3590" s="121" t="str">
        <f t="shared" ref="N3590:N3653" si="396">IF((E3590=25),D3590*F3590*G3590*H3590,"")</f>
        <v/>
      </c>
      <c r="O3590" s="123"/>
    </row>
    <row r="3591" spans="1:15">
      <c r="A3591" s="116"/>
      <c r="B3591" s="131"/>
      <c r="C3591" s="122" t="s">
        <v>960</v>
      </c>
      <c r="D3591" s="127">
        <v>1</v>
      </c>
      <c r="E3591" s="127">
        <v>12</v>
      </c>
      <c r="F3591" s="127">
        <v>13</v>
      </c>
      <c r="G3591" s="128">
        <v>1.4750000000000001</v>
      </c>
      <c r="H3591" s="121">
        <f t="shared" si="392"/>
        <v>0.88888888888888884</v>
      </c>
      <c r="I3591" s="121" t="str">
        <f t="shared" si="393"/>
        <v/>
      </c>
      <c r="J3591" s="121" t="str">
        <f t="shared" si="390"/>
        <v/>
      </c>
      <c r="K3591" s="121">
        <f t="shared" si="394"/>
        <v>17.044444444444444</v>
      </c>
      <c r="L3591" s="121" t="str">
        <f t="shared" si="395"/>
        <v/>
      </c>
      <c r="M3591" s="121" t="str">
        <f t="shared" si="391"/>
        <v/>
      </c>
      <c r="N3591" s="121" t="str">
        <f t="shared" si="396"/>
        <v/>
      </c>
      <c r="O3591" s="123"/>
    </row>
    <row r="3592" spans="1:15">
      <c r="A3592" s="116"/>
      <c r="B3592" s="131"/>
      <c r="C3592" s="122" t="s">
        <v>863</v>
      </c>
      <c r="D3592" s="127">
        <v>1</v>
      </c>
      <c r="E3592" s="127">
        <v>12</v>
      </c>
      <c r="F3592" s="127">
        <v>28</v>
      </c>
      <c r="G3592" s="128">
        <v>0.75</v>
      </c>
      <c r="H3592" s="121">
        <f t="shared" si="392"/>
        <v>0.88888888888888884</v>
      </c>
      <c r="I3592" s="121" t="str">
        <f t="shared" si="393"/>
        <v/>
      </c>
      <c r="J3592" s="121" t="str">
        <f t="shared" si="390"/>
        <v/>
      </c>
      <c r="K3592" s="121">
        <f t="shared" si="394"/>
        <v>18.666666666666664</v>
      </c>
      <c r="L3592" s="121" t="str">
        <f t="shared" si="395"/>
        <v/>
      </c>
      <c r="M3592" s="121" t="str">
        <f t="shared" si="391"/>
        <v/>
      </c>
      <c r="N3592" s="121" t="str">
        <f t="shared" si="396"/>
        <v/>
      </c>
      <c r="O3592" s="123"/>
    </row>
    <row r="3593" spans="1:15">
      <c r="A3593" s="116">
        <v>10</v>
      </c>
      <c r="B3593" s="133" t="s">
        <v>961</v>
      </c>
      <c r="C3593" s="122" t="s">
        <v>962</v>
      </c>
      <c r="D3593" s="127">
        <v>1</v>
      </c>
      <c r="E3593" s="127">
        <v>16</v>
      </c>
      <c r="F3593" s="127">
        <v>2</v>
      </c>
      <c r="G3593" s="128">
        <v>6.04</v>
      </c>
      <c r="H3593" s="121">
        <f t="shared" si="392"/>
        <v>1.5802469135802468</v>
      </c>
      <c r="I3593" s="121" t="str">
        <f t="shared" si="393"/>
        <v/>
      </c>
      <c r="J3593" s="121" t="str">
        <f t="shared" si="390"/>
        <v/>
      </c>
      <c r="K3593" s="121" t="str">
        <f t="shared" si="394"/>
        <v/>
      </c>
      <c r="L3593" s="121">
        <f t="shared" si="395"/>
        <v>19.089382716049382</v>
      </c>
      <c r="M3593" s="121" t="str">
        <f t="shared" si="391"/>
        <v/>
      </c>
      <c r="N3593" s="121" t="str">
        <f t="shared" si="396"/>
        <v/>
      </c>
      <c r="O3593" s="123"/>
    </row>
    <row r="3594" spans="1:15">
      <c r="A3594" s="116"/>
      <c r="B3594" s="131"/>
      <c r="C3594" s="122" t="s">
        <v>915</v>
      </c>
      <c r="D3594" s="127">
        <v>1</v>
      </c>
      <c r="E3594" s="127">
        <v>16</v>
      </c>
      <c r="F3594" s="127">
        <v>2</v>
      </c>
      <c r="G3594" s="128">
        <v>6.04</v>
      </c>
      <c r="H3594" s="121">
        <f t="shared" si="392"/>
        <v>1.5802469135802468</v>
      </c>
      <c r="I3594" s="121" t="str">
        <f t="shared" si="393"/>
        <v/>
      </c>
      <c r="J3594" s="121" t="str">
        <f t="shared" si="390"/>
        <v/>
      </c>
      <c r="K3594" s="121" t="str">
        <f t="shared" si="394"/>
        <v/>
      </c>
      <c r="L3594" s="121">
        <f t="shared" si="395"/>
        <v>19.089382716049382</v>
      </c>
      <c r="M3594" s="121" t="str">
        <f t="shared" si="391"/>
        <v/>
      </c>
      <c r="N3594" s="121" t="str">
        <f t="shared" si="396"/>
        <v/>
      </c>
      <c r="O3594" s="123"/>
    </row>
    <row r="3595" spans="1:15">
      <c r="A3595" s="116"/>
      <c r="B3595" s="131"/>
      <c r="C3595" s="122" t="s">
        <v>893</v>
      </c>
      <c r="D3595" s="127">
        <v>1</v>
      </c>
      <c r="E3595" s="127">
        <v>16</v>
      </c>
      <c r="F3595" s="127">
        <v>2</v>
      </c>
      <c r="G3595" s="128">
        <v>2.36</v>
      </c>
      <c r="H3595" s="121">
        <f t="shared" si="392"/>
        <v>1.5802469135802468</v>
      </c>
      <c r="I3595" s="121" t="str">
        <f t="shared" si="393"/>
        <v/>
      </c>
      <c r="J3595" s="121" t="str">
        <f t="shared" ref="J3595:J3658" si="397">IF((E3595=10),D3595*F3595*G3595*H3595,"")</f>
        <v/>
      </c>
      <c r="K3595" s="121" t="str">
        <f t="shared" si="394"/>
        <v/>
      </c>
      <c r="L3595" s="121">
        <f t="shared" si="395"/>
        <v>7.4587654320987644</v>
      </c>
      <c r="M3595" s="121" t="str">
        <f t="shared" si="391"/>
        <v/>
      </c>
      <c r="N3595" s="121" t="str">
        <f t="shared" si="396"/>
        <v/>
      </c>
      <c r="O3595" s="123"/>
    </row>
    <row r="3596" spans="1:15">
      <c r="A3596" s="116"/>
      <c r="B3596" s="131"/>
      <c r="C3596" s="122" t="s">
        <v>963</v>
      </c>
      <c r="D3596" s="127">
        <v>1</v>
      </c>
      <c r="E3596" s="127">
        <v>16</v>
      </c>
      <c r="F3596" s="127">
        <v>1</v>
      </c>
      <c r="G3596" s="128">
        <v>3.56</v>
      </c>
      <c r="H3596" s="121">
        <f t="shared" si="392"/>
        <v>1.5802469135802468</v>
      </c>
      <c r="I3596" s="121" t="str">
        <f t="shared" si="393"/>
        <v/>
      </c>
      <c r="J3596" s="121" t="str">
        <f t="shared" si="397"/>
        <v/>
      </c>
      <c r="K3596" s="121" t="str">
        <f t="shared" si="394"/>
        <v/>
      </c>
      <c r="L3596" s="121">
        <f t="shared" si="395"/>
        <v>5.625679012345679</v>
      </c>
      <c r="M3596" s="121" t="str">
        <f t="shared" si="391"/>
        <v/>
      </c>
      <c r="N3596" s="121" t="str">
        <f t="shared" si="396"/>
        <v/>
      </c>
      <c r="O3596" s="123"/>
    </row>
    <row r="3597" spans="1:15">
      <c r="A3597" s="116"/>
      <c r="B3597" s="131"/>
      <c r="C3597" s="122" t="s">
        <v>905</v>
      </c>
      <c r="D3597" s="127">
        <v>1</v>
      </c>
      <c r="E3597" s="127">
        <v>8</v>
      </c>
      <c r="F3597" s="127">
        <v>33</v>
      </c>
      <c r="G3597" s="128">
        <v>1.32</v>
      </c>
      <c r="H3597" s="121">
        <f t="shared" si="392"/>
        <v>0.39506172839506171</v>
      </c>
      <c r="I3597" s="121">
        <f t="shared" si="393"/>
        <v>17.20888888888889</v>
      </c>
      <c r="J3597" s="121" t="str">
        <f t="shared" si="397"/>
        <v/>
      </c>
      <c r="K3597" s="121" t="str">
        <f t="shared" si="394"/>
        <v/>
      </c>
      <c r="L3597" s="121" t="str">
        <f t="shared" si="395"/>
        <v/>
      </c>
      <c r="M3597" s="121" t="str">
        <f t="shared" si="391"/>
        <v/>
      </c>
      <c r="N3597" s="121" t="str">
        <f t="shared" si="396"/>
        <v/>
      </c>
      <c r="O3597" s="123"/>
    </row>
    <row r="3598" spans="1:15">
      <c r="A3598" s="127"/>
      <c r="B3598" s="133"/>
      <c r="C3598" s="122" t="s">
        <v>957</v>
      </c>
      <c r="D3598" s="127">
        <v>1</v>
      </c>
      <c r="E3598" s="127">
        <v>12</v>
      </c>
      <c r="F3598" s="127">
        <v>8</v>
      </c>
      <c r="G3598" s="128">
        <v>2.5</v>
      </c>
      <c r="H3598" s="121">
        <f t="shared" si="392"/>
        <v>0.88888888888888884</v>
      </c>
      <c r="I3598" s="121" t="str">
        <f t="shared" si="393"/>
        <v/>
      </c>
      <c r="J3598" s="121" t="str">
        <f t="shared" si="397"/>
        <v/>
      </c>
      <c r="K3598" s="121">
        <f t="shared" si="394"/>
        <v>17.777777777777779</v>
      </c>
      <c r="L3598" s="121" t="str">
        <f t="shared" si="395"/>
        <v/>
      </c>
      <c r="M3598" s="121" t="str">
        <f t="shared" si="391"/>
        <v/>
      </c>
      <c r="N3598" s="121" t="str">
        <f t="shared" si="396"/>
        <v/>
      </c>
      <c r="O3598" s="123"/>
    </row>
    <row r="3599" spans="1:15">
      <c r="A3599" s="116"/>
      <c r="B3599" s="131"/>
      <c r="C3599" s="122" t="s">
        <v>957</v>
      </c>
      <c r="D3599" s="127">
        <v>1</v>
      </c>
      <c r="E3599" s="127">
        <v>12</v>
      </c>
      <c r="F3599" s="127">
        <v>8</v>
      </c>
      <c r="G3599" s="128">
        <v>2</v>
      </c>
      <c r="H3599" s="121">
        <f t="shared" si="392"/>
        <v>0.88888888888888884</v>
      </c>
      <c r="I3599" s="121" t="str">
        <f t="shared" si="393"/>
        <v/>
      </c>
      <c r="J3599" s="121" t="str">
        <f t="shared" si="397"/>
        <v/>
      </c>
      <c r="K3599" s="121">
        <f t="shared" si="394"/>
        <v>14.222222222222221</v>
      </c>
      <c r="L3599" s="121" t="str">
        <f t="shared" si="395"/>
        <v/>
      </c>
      <c r="M3599" s="121" t="str">
        <f t="shared" si="391"/>
        <v/>
      </c>
      <c r="N3599" s="121" t="str">
        <f t="shared" si="396"/>
        <v/>
      </c>
      <c r="O3599" s="123"/>
    </row>
    <row r="3600" spans="1:15">
      <c r="A3600" s="116"/>
      <c r="B3600" s="131"/>
      <c r="C3600" s="122" t="s">
        <v>958</v>
      </c>
      <c r="D3600" s="127">
        <v>2</v>
      </c>
      <c r="E3600" s="127">
        <v>12</v>
      </c>
      <c r="F3600" s="127">
        <v>16</v>
      </c>
      <c r="G3600" s="128">
        <v>0.6</v>
      </c>
      <c r="H3600" s="121">
        <f t="shared" si="392"/>
        <v>0.88888888888888884</v>
      </c>
      <c r="I3600" s="121" t="str">
        <f t="shared" si="393"/>
        <v/>
      </c>
      <c r="J3600" s="121" t="str">
        <f t="shared" si="397"/>
        <v/>
      </c>
      <c r="K3600" s="121">
        <f t="shared" si="394"/>
        <v>17.066666666666666</v>
      </c>
      <c r="L3600" s="121" t="str">
        <f t="shared" si="395"/>
        <v/>
      </c>
      <c r="M3600" s="121" t="str">
        <f t="shared" ref="M3600:M3663" si="398">IF((E3600=20),D3600*F3600*G3600*H3600,"")</f>
        <v/>
      </c>
      <c r="N3600" s="121" t="str">
        <f t="shared" si="396"/>
        <v/>
      </c>
      <c r="O3600" s="123"/>
    </row>
    <row r="3601" spans="1:15">
      <c r="A3601" s="116"/>
      <c r="B3601" s="133" t="s">
        <v>759</v>
      </c>
      <c r="C3601" s="122" t="s">
        <v>842</v>
      </c>
      <c r="D3601" s="127">
        <v>2</v>
      </c>
      <c r="E3601" s="127">
        <v>12</v>
      </c>
      <c r="F3601" s="127">
        <v>8</v>
      </c>
      <c r="G3601" s="128">
        <v>3.98</v>
      </c>
      <c r="H3601" s="121">
        <f t="shared" si="392"/>
        <v>0.88888888888888884</v>
      </c>
      <c r="I3601" s="121" t="str">
        <f t="shared" si="393"/>
        <v/>
      </c>
      <c r="J3601" s="121" t="str">
        <f t="shared" si="397"/>
        <v/>
      </c>
      <c r="K3601" s="121">
        <f t="shared" si="394"/>
        <v>56.604444444444439</v>
      </c>
      <c r="L3601" s="121" t="str">
        <f t="shared" si="395"/>
        <v/>
      </c>
      <c r="M3601" s="121" t="str">
        <f t="shared" si="398"/>
        <v/>
      </c>
      <c r="N3601" s="121" t="str">
        <f t="shared" si="396"/>
        <v/>
      </c>
      <c r="O3601" s="123"/>
    </row>
    <row r="3602" spans="1:15">
      <c r="A3602" s="116"/>
      <c r="B3602" s="133"/>
      <c r="C3602" s="122" t="s">
        <v>842</v>
      </c>
      <c r="D3602" s="127">
        <v>2</v>
      </c>
      <c r="E3602" s="127">
        <v>12</v>
      </c>
      <c r="F3602" s="127">
        <v>8</v>
      </c>
      <c r="G3602" s="128">
        <v>3.68</v>
      </c>
      <c r="H3602" s="121">
        <f t="shared" si="392"/>
        <v>0.88888888888888884</v>
      </c>
      <c r="I3602" s="121" t="str">
        <f t="shared" si="393"/>
        <v/>
      </c>
      <c r="J3602" s="121" t="str">
        <f t="shared" si="397"/>
        <v/>
      </c>
      <c r="K3602" s="121">
        <f t="shared" si="394"/>
        <v>52.337777777777774</v>
      </c>
      <c r="L3602" s="121" t="str">
        <f t="shared" si="395"/>
        <v/>
      </c>
      <c r="M3602" s="121" t="str">
        <f t="shared" si="398"/>
        <v/>
      </c>
      <c r="N3602" s="121" t="str">
        <f t="shared" si="396"/>
        <v/>
      </c>
      <c r="O3602" s="123"/>
    </row>
    <row r="3603" spans="1:15">
      <c r="A3603" s="127"/>
      <c r="B3603" s="133"/>
      <c r="C3603" s="122" t="s">
        <v>852</v>
      </c>
      <c r="D3603" s="127">
        <v>2</v>
      </c>
      <c r="E3603" s="127">
        <v>10</v>
      </c>
      <c r="F3603" s="127">
        <v>15</v>
      </c>
      <c r="G3603" s="128">
        <v>1.75</v>
      </c>
      <c r="H3603" s="121">
        <f t="shared" si="392"/>
        <v>0.61728395061728392</v>
      </c>
      <c r="I3603" s="121" t="str">
        <f t="shared" si="393"/>
        <v/>
      </c>
      <c r="J3603" s="121">
        <f t="shared" si="397"/>
        <v>32.407407407407405</v>
      </c>
      <c r="K3603" s="121" t="str">
        <f t="shared" si="394"/>
        <v/>
      </c>
      <c r="L3603" s="121" t="str">
        <f t="shared" si="395"/>
        <v/>
      </c>
      <c r="M3603" s="121" t="str">
        <f t="shared" si="398"/>
        <v/>
      </c>
      <c r="N3603" s="121" t="str">
        <f t="shared" si="396"/>
        <v/>
      </c>
      <c r="O3603" s="123"/>
    </row>
    <row r="3604" spans="1:15">
      <c r="A3604" s="116"/>
      <c r="B3604" s="133" t="s">
        <v>760</v>
      </c>
      <c r="C3604" s="122" t="s">
        <v>842</v>
      </c>
      <c r="D3604" s="127">
        <v>2</v>
      </c>
      <c r="E3604" s="127">
        <v>12</v>
      </c>
      <c r="F3604" s="127">
        <v>16</v>
      </c>
      <c r="G3604" s="128">
        <v>3.09</v>
      </c>
      <c r="H3604" s="121">
        <f t="shared" si="392"/>
        <v>0.88888888888888884</v>
      </c>
      <c r="I3604" s="121" t="str">
        <f t="shared" si="393"/>
        <v/>
      </c>
      <c r="J3604" s="121" t="str">
        <f t="shared" si="397"/>
        <v/>
      </c>
      <c r="K3604" s="121">
        <f t="shared" si="394"/>
        <v>87.893333333333331</v>
      </c>
      <c r="L3604" s="121" t="str">
        <f t="shared" si="395"/>
        <v/>
      </c>
      <c r="M3604" s="121" t="str">
        <f t="shared" si="398"/>
        <v/>
      </c>
      <c r="N3604" s="121" t="str">
        <f t="shared" si="396"/>
        <v/>
      </c>
      <c r="O3604" s="123"/>
    </row>
    <row r="3605" spans="1:15">
      <c r="A3605" s="116"/>
      <c r="B3605" s="133"/>
      <c r="C3605" s="122" t="s">
        <v>852</v>
      </c>
      <c r="D3605" s="127">
        <v>2</v>
      </c>
      <c r="E3605" s="127">
        <v>10</v>
      </c>
      <c r="F3605" s="127">
        <v>16</v>
      </c>
      <c r="G3605" s="128">
        <v>1.75</v>
      </c>
      <c r="H3605" s="121">
        <f t="shared" si="392"/>
        <v>0.61728395061728392</v>
      </c>
      <c r="I3605" s="121" t="str">
        <f t="shared" si="393"/>
        <v/>
      </c>
      <c r="J3605" s="121">
        <f t="shared" si="397"/>
        <v>34.567901234567898</v>
      </c>
      <c r="K3605" s="121" t="str">
        <f t="shared" si="394"/>
        <v/>
      </c>
      <c r="L3605" s="121" t="str">
        <f t="shared" si="395"/>
        <v/>
      </c>
      <c r="M3605" s="121" t="str">
        <f t="shared" si="398"/>
        <v/>
      </c>
      <c r="N3605" s="121" t="str">
        <f t="shared" si="396"/>
        <v/>
      </c>
      <c r="O3605" s="123"/>
    </row>
    <row r="3606" spans="1:15">
      <c r="A3606" s="116"/>
      <c r="B3606" s="133" t="s">
        <v>761</v>
      </c>
      <c r="C3606" s="122" t="s">
        <v>842</v>
      </c>
      <c r="D3606" s="127">
        <v>2</v>
      </c>
      <c r="E3606" s="127">
        <v>12</v>
      </c>
      <c r="F3606" s="127">
        <v>16</v>
      </c>
      <c r="G3606" s="128">
        <v>6.88</v>
      </c>
      <c r="H3606" s="121">
        <f t="shared" si="392"/>
        <v>0.88888888888888884</v>
      </c>
      <c r="I3606" s="121" t="str">
        <f t="shared" si="393"/>
        <v/>
      </c>
      <c r="J3606" s="121" t="str">
        <f t="shared" si="397"/>
        <v/>
      </c>
      <c r="K3606" s="121">
        <f t="shared" si="394"/>
        <v>195.69777777777776</v>
      </c>
      <c r="L3606" s="121" t="str">
        <f t="shared" si="395"/>
        <v/>
      </c>
      <c r="M3606" s="121" t="str">
        <f t="shared" si="398"/>
        <v/>
      </c>
      <c r="N3606" s="121" t="str">
        <f t="shared" si="396"/>
        <v/>
      </c>
      <c r="O3606" s="123"/>
    </row>
    <row r="3607" spans="1:15">
      <c r="A3607" s="116"/>
      <c r="B3607" s="133"/>
      <c r="C3607" s="122" t="s">
        <v>852</v>
      </c>
      <c r="D3607" s="127">
        <v>2</v>
      </c>
      <c r="E3607" s="127">
        <v>10</v>
      </c>
      <c r="F3607" s="127">
        <v>35</v>
      </c>
      <c r="G3607" s="128">
        <v>1.75</v>
      </c>
      <c r="H3607" s="121">
        <f t="shared" si="392"/>
        <v>0.61728395061728392</v>
      </c>
      <c r="I3607" s="121" t="str">
        <f t="shared" si="393"/>
        <v/>
      </c>
      <c r="J3607" s="121">
        <f t="shared" si="397"/>
        <v>75.617283950617278</v>
      </c>
      <c r="K3607" s="121" t="str">
        <f t="shared" si="394"/>
        <v/>
      </c>
      <c r="L3607" s="121" t="str">
        <f t="shared" si="395"/>
        <v/>
      </c>
      <c r="M3607" s="121" t="str">
        <f t="shared" si="398"/>
        <v/>
      </c>
      <c r="N3607" s="121" t="str">
        <f t="shared" si="396"/>
        <v/>
      </c>
      <c r="O3607" s="123"/>
    </row>
    <row r="3608" spans="1:15">
      <c r="A3608" s="127"/>
      <c r="B3608" s="133"/>
      <c r="C3608" s="122" t="s">
        <v>960</v>
      </c>
      <c r="D3608" s="127">
        <v>2</v>
      </c>
      <c r="E3608" s="127">
        <v>12</v>
      </c>
      <c r="F3608" s="127">
        <v>16</v>
      </c>
      <c r="G3608" s="128">
        <v>1.4</v>
      </c>
      <c r="H3608" s="121">
        <f t="shared" si="392"/>
        <v>0.88888888888888884</v>
      </c>
      <c r="I3608" s="121" t="str">
        <f t="shared" si="393"/>
        <v/>
      </c>
      <c r="J3608" s="121" t="str">
        <f t="shared" si="397"/>
        <v/>
      </c>
      <c r="K3608" s="121">
        <f t="shared" si="394"/>
        <v>39.822222222222216</v>
      </c>
      <c r="L3608" s="121" t="str">
        <f t="shared" si="395"/>
        <v/>
      </c>
      <c r="M3608" s="121" t="str">
        <f t="shared" si="398"/>
        <v/>
      </c>
      <c r="N3608" s="121" t="str">
        <f t="shared" si="396"/>
        <v/>
      </c>
      <c r="O3608" s="123"/>
    </row>
    <row r="3609" spans="1:15">
      <c r="A3609" s="127"/>
      <c r="B3609" s="133"/>
      <c r="C3609" s="122" t="s">
        <v>863</v>
      </c>
      <c r="D3609" s="127">
        <v>1</v>
      </c>
      <c r="E3609" s="127">
        <v>12</v>
      </c>
      <c r="F3609" s="127">
        <v>35</v>
      </c>
      <c r="G3609" s="128">
        <v>0.75</v>
      </c>
      <c r="H3609" s="121">
        <f t="shared" si="392"/>
        <v>0.88888888888888884</v>
      </c>
      <c r="I3609" s="121" t="str">
        <f t="shared" si="393"/>
        <v/>
      </c>
      <c r="J3609" s="121" t="str">
        <f t="shared" si="397"/>
        <v/>
      </c>
      <c r="K3609" s="121">
        <f t="shared" si="394"/>
        <v>23.333333333333332</v>
      </c>
      <c r="L3609" s="121" t="str">
        <f t="shared" si="395"/>
        <v/>
      </c>
      <c r="M3609" s="121" t="str">
        <f t="shared" si="398"/>
        <v/>
      </c>
      <c r="N3609" s="121" t="str">
        <f t="shared" si="396"/>
        <v/>
      </c>
      <c r="O3609" s="123"/>
    </row>
    <row r="3610" spans="1:15">
      <c r="A3610" s="127">
        <v>11</v>
      </c>
      <c r="B3610" s="133" t="s">
        <v>996</v>
      </c>
      <c r="C3610" s="122"/>
      <c r="D3610" s="127"/>
      <c r="E3610" s="127"/>
      <c r="F3610" s="127"/>
      <c r="G3610" s="128"/>
      <c r="H3610" s="121">
        <f t="shared" si="392"/>
        <v>0</v>
      </c>
      <c r="I3610" s="121" t="str">
        <f t="shared" si="393"/>
        <v/>
      </c>
      <c r="J3610" s="121" t="str">
        <f t="shared" si="397"/>
        <v/>
      </c>
      <c r="K3610" s="121" t="str">
        <f t="shared" si="394"/>
        <v/>
      </c>
      <c r="L3610" s="121" t="str">
        <f t="shared" si="395"/>
        <v/>
      </c>
      <c r="M3610" s="121" t="str">
        <f t="shared" si="398"/>
        <v/>
      </c>
      <c r="N3610" s="121" t="str">
        <f t="shared" si="396"/>
        <v/>
      </c>
      <c r="O3610" s="123"/>
    </row>
    <row r="3611" spans="1:15">
      <c r="A3611" s="127"/>
      <c r="B3611" s="133" t="s">
        <v>983</v>
      </c>
      <c r="C3611" s="122" t="s">
        <v>983</v>
      </c>
      <c r="D3611" s="127">
        <v>44</v>
      </c>
      <c r="E3611" s="127">
        <v>10</v>
      </c>
      <c r="F3611" s="127">
        <v>4</v>
      </c>
      <c r="G3611" s="128">
        <v>1.075</v>
      </c>
      <c r="H3611" s="121">
        <f t="shared" si="392"/>
        <v>0.61728395061728392</v>
      </c>
      <c r="I3611" s="121" t="str">
        <f t="shared" si="393"/>
        <v/>
      </c>
      <c r="J3611" s="121">
        <f t="shared" si="397"/>
        <v>116.79012345679011</v>
      </c>
      <c r="K3611" s="121" t="str">
        <f t="shared" si="394"/>
        <v/>
      </c>
      <c r="L3611" s="121" t="str">
        <f t="shared" si="395"/>
        <v/>
      </c>
      <c r="M3611" s="121" t="str">
        <f t="shared" si="398"/>
        <v/>
      </c>
      <c r="N3611" s="121" t="str">
        <f t="shared" si="396"/>
        <v/>
      </c>
      <c r="O3611" s="123"/>
    </row>
    <row r="3612" spans="1:15">
      <c r="A3612" s="127"/>
      <c r="B3612" s="133" t="s">
        <v>984</v>
      </c>
      <c r="C3612" s="122" t="s">
        <v>984</v>
      </c>
      <c r="D3612" s="127">
        <v>24</v>
      </c>
      <c r="E3612" s="127">
        <v>10</v>
      </c>
      <c r="F3612" s="127">
        <v>4</v>
      </c>
      <c r="G3612" s="128">
        <v>0.95</v>
      </c>
      <c r="H3612" s="121">
        <f t="shared" si="392"/>
        <v>0.61728395061728392</v>
      </c>
      <c r="I3612" s="121" t="str">
        <f t="shared" si="393"/>
        <v/>
      </c>
      <c r="J3612" s="121">
        <f t="shared" si="397"/>
        <v>56.296296296296283</v>
      </c>
      <c r="K3612" s="121" t="str">
        <f t="shared" si="394"/>
        <v/>
      </c>
      <c r="L3612" s="121" t="str">
        <f t="shared" si="395"/>
        <v/>
      </c>
      <c r="M3612" s="121" t="str">
        <f t="shared" si="398"/>
        <v/>
      </c>
      <c r="N3612" s="121" t="str">
        <f t="shared" si="396"/>
        <v/>
      </c>
      <c r="O3612" s="123"/>
    </row>
    <row r="3613" spans="1:15">
      <c r="A3613" s="127"/>
      <c r="B3613" s="133" t="s">
        <v>985</v>
      </c>
      <c r="C3613" s="122" t="s">
        <v>985</v>
      </c>
      <c r="D3613" s="127">
        <v>8</v>
      </c>
      <c r="E3613" s="127">
        <v>10</v>
      </c>
      <c r="F3613" s="127">
        <v>4</v>
      </c>
      <c r="G3613" s="128">
        <v>0.8</v>
      </c>
      <c r="H3613" s="121">
        <f t="shared" si="392"/>
        <v>0.61728395061728392</v>
      </c>
      <c r="I3613" s="121" t="str">
        <f t="shared" si="393"/>
        <v/>
      </c>
      <c r="J3613" s="121">
        <f t="shared" si="397"/>
        <v>15.802469135802468</v>
      </c>
      <c r="K3613" s="121" t="str">
        <f t="shared" si="394"/>
        <v/>
      </c>
      <c r="L3613" s="121" t="str">
        <f t="shared" si="395"/>
        <v/>
      </c>
      <c r="M3613" s="121" t="str">
        <f t="shared" si="398"/>
        <v/>
      </c>
      <c r="N3613" s="121" t="str">
        <f t="shared" si="396"/>
        <v/>
      </c>
      <c r="O3613" s="123"/>
    </row>
    <row r="3614" spans="1:15">
      <c r="A3614" s="127"/>
      <c r="B3614" s="133" t="s">
        <v>905</v>
      </c>
      <c r="C3614" s="122" t="s">
        <v>905</v>
      </c>
      <c r="D3614" s="127">
        <v>64</v>
      </c>
      <c r="E3614" s="127">
        <v>8</v>
      </c>
      <c r="F3614" s="127">
        <v>7</v>
      </c>
      <c r="G3614" s="128">
        <v>0.44</v>
      </c>
      <c r="H3614" s="121">
        <f t="shared" si="392"/>
        <v>0.39506172839506171</v>
      </c>
      <c r="I3614" s="121">
        <f t="shared" si="393"/>
        <v>77.87456790123457</v>
      </c>
      <c r="J3614" s="121" t="str">
        <f t="shared" si="397"/>
        <v/>
      </c>
      <c r="K3614" s="121" t="str">
        <f t="shared" si="394"/>
        <v/>
      </c>
      <c r="L3614" s="121" t="str">
        <f t="shared" si="395"/>
        <v/>
      </c>
      <c r="M3614" s="121" t="str">
        <f t="shared" si="398"/>
        <v/>
      </c>
      <c r="N3614" s="121" t="str">
        <f t="shared" si="396"/>
        <v/>
      </c>
      <c r="O3614" s="123"/>
    </row>
    <row r="3615" spans="1:15">
      <c r="A3615" s="127"/>
      <c r="B3615" s="133" t="s">
        <v>986</v>
      </c>
      <c r="C3615" s="122" t="s">
        <v>842</v>
      </c>
      <c r="D3615" s="127">
        <v>8</v>
      </c>
      <c r="E3615" s="127">
        <v>10</v>
      </c>
      <c r="F3615" s="127">
        <v>64</v>
      </c>
      <c r="G3615" s="128">
        <v>0.49</v>
      </c>
      <c r="H3615" s="121">
        <f t="shared" si="392"/>
        <v>0.61728395061728392</v>
      </c>
      <c r="I3615" s="121" t="str">
        <f t="shared" si="393"/>
        <v/>
      </c>
      <c r="J3615" s="121">
        <f t="shared" si="397"/>
        <v>154.86419753086417</v>
      </c>
      <c r="K3615" s="121" t="str">
        <f t="shared" si="394"/>
        <v/>
      </c>
      <c r="L3615" s="121" t="str">
        <f t="shared" si="395"/>
        <v/>
      </c>
      <c r="M3615" s="121" t="str">
        <f t="shared" si="398"/>
        <v/>
      </c>
      <c r="N3615" s="121" t="str">
        <f t="shared" si="396"/>
        <v/>
      </c>
      <c r="O3615" s="123"/>
    </row>
    <row r="3616" spans="1:15">
      <c r="A3616" s="127"/>
      <c r="B3616" s="133"/>
      <c r="C3616" s="122" t="s">
        <v>852</v>
      </c>
      <c r="D3616" s="127">
        <v>8</v>
      </c>
      <c r="E3616" s="127">
        <v>10</v>
      </c>
      <c r="F3616" s="127">
        <v>4</v>
      </c>
      <c r="G3616" s="128">
        <v>9.4600000000000009</v>
      </c>
      <c r="H3616" s="121">
        <f t="shared" si="392"/>
        <v>0.61728395061728392</v>
      </c>
      <c r="I3616" s="121" t="str">
        <f t="shared" si="393"/>
        <v/>
      </c>
      <c r="J3616" s="121">
        <f t="shared" si="397"/>
        <v>186.8641975308642</v>
      </c>
      <c r="K3616" s="121" t="str">
        <f t="shared" si="394"/>
        <v/>
      </c>
      <c r="L3616" s="121" t="str">
        <f t="shared" si="395"/>
        <v/>
      </c>
      <c r="M3616" s="121" t="str">
        <f t="shared" si="398"/>
        <v/>
      </c>
      <c r="N3616" s="121" t="str">
        <f t="shared" si="396"/>
        <v/>
      </c>
      <c r="O3616" s="123"/>
    </row>
    <row r="3617" spans="1:15">
      <c r="A3617" s="127">
        <v>12</v>
      </c>
      <c r="B3617" s="133" t="s">
        <v>953</v>
      </c>
      <c r="C3617" s="122" t="s">
        <v>842</v>
      </c>
      <c r="D3617" s="127">
        <v>16</v>
      </c>
      <c r="E3617" s="127">
        <v>10</v>
      </c>
      <c r="F3617" s="127">
        <v>20</v>
      </c>
      <c r="G3617" s="128">
        <v>1.21</v>
      </c>
      <c r="H3617" s="121">
        <f t="shared" si="392"/>
        <v>0.61728395061728392</v>
      </c>
      <c r="I3617" s="121" t="str">
        <f t="shared" si="393"/>
        <v/>
      </c>
      <c r="J3617" s="121">
        <f t="shared" si="397"/>
        <v>239.01234567901233</v>
      </c>
      <c r="K3617" s="121" t="str">
        <f t="shared" si="394"/>
        <v/>
      </c>
      <c r="L3617" s="121" t="str">
        <f t="shared" si="395"/>
        <v/>
      </c>
      <c r="M3617" s="121" t="str">
        <f t="shared" si="398"/>
        <v/>
      </c>
      <c r="N3617" s="121" t="str">
        <f t="shared" si="396"/>
        <v/>
      </c>
      <c r="O3617" s="123"/>
    </row>
    <row r="3618" spans="1:15">
      <c r="A3618" s="127"/>
      <c r="B3618" s="133"/>
      <c r="C3618" s="122" t="s">
        <v>852</v>
      </c>
      <c r="D3618" s="127">
        <v>16</v>
      </c>
      <c r="E3618" s="127">
        <v>10</v>
      </c>
      <c r="F3618" s="127">
        <v>4</v>
      </c>
      <c r="G3618" s="128">
        <v>2.93</v>
      </c>
      <c r="H3618" s="121">
        <f t="shared" si="392"/>
        <v>0.61728395061728392</v>
      </c>
      <c r="I3618" s="121" t="str">
        <f t="shared" si="393"/>
        <v/>
      </c>
      <c r="J3618" s="121">
        <f t="shared" si="397"/>
        <v>115.75308641975309</v>
      </c>
      <c r="K3618" s="121" t="str">
        <f t="shared" si="394"/>
        <v/>
      </c>
      <c r="L3618" s="121" t="str">
        <f t="shared" si="395"/>
        <v/>
      </c>
      <c r="M3618" s="121" t="str">
        <f t="shared" si="398"/>
        <v/>
      </c>
      <c r="N3618" s="121" t="str">
        <f t="shared" si="396"/>
        <v/>
      </c>
      <c r="O3618" s="123"/>
    </row>
    <row r="3619" spans="1:15">
      <c r="A3619" s="127">
        <v>13</v>
      </c>
      <c r="B3619" s="133" t="s">
        <v>987</v>
      </c>
      <c r="C3619" s="122" t="s">
        <v>842</v>
      </c>
      <c r="D3619" s="127">
        <v>8</v>
      </c>
      <c r="E3619" s="127">
        <v>10</v>
      </c>
      <c r="F3619" s="127">
        <v>64</v>
      </c>
      <c r="G3619" s="128">
        <v>0.49</v>
      </c>
      <c r="H3619" s="121">
        <f t="shared" si="392"/>
        <v>0.61728395061728392</v>
      </c>
      <c r="I3619" s="121" t="str">
        <f t="shared" si="393"/>
        <v/>
      </c>
      <c r="J3619" s="121">
        <f t="shared" si="397"/>
        <v>154.86419753086417</v>
      </c>
      <c r="K3619" s="121" t="str">
        <f t="shared" si="394"/>
        <v/>
      </c>
      <c r="L3619" s="121" t="str">
        <f t="shared" si="395"/>
        <v/>
      </c>
      <c r="M3619" s="121" t="str">
        <f t="shared" si="398"/>
        <v/>
      </c>
      <c r="N3619" s="121" t="str">
        <f t="shared" si="396"/>
        <v/>
      </c>
      <c r="O3619" s="123"/>
    </row>
    <row r="3620" spans="1:15">
      <c r="A3620" s="127"/>
      <c r="B3620" s="133" t="s">
        <v>987</v>
      </c>
      <c r="C3620" s="122" t="s">
        <v>852</v>
      </c>
      <c r="D3620" s="127">
        <v>8</v>
      </c>
      <c r="E3620" s="127">
        <v>10</v>
      </c>
      <c r="F3620" s="127">
        <v>4</v>
      </c>
      <c r="G3620" s="128">
        <v>9.4600000000000009</v>
      </c>
      <c r="H3620" s="121">
        <f t="shared" si="392"/>
        <v>0.61728395061728392</v>
      </c>
      <c r="I3620" s="121" t="str">
        <f t="shared" si="393"/>
        <v/>
      </c>
      <c r="J3620" s="121">
        <f t="shared" si="397"/>
        <v>186.8641975308642</v>
      </c>
      <c r="K3620" s="121" t="str">
        <f t="shared" si="394"/>
        <v/>
      </c>
      <c r="L3620" s="121" t="str">
        <f t="shared" si="395"/>
        <v/>
      </c>
      <c r="M3620" s="121" t="str">
        <f t="shared" si="398"/>
        <v/>
      </c>
      <c r="N3620" s="121" t="str">
        <f t="shared" si="396"/>
        <v/>
      </c>
      <c r="O3620" s="123"/>
    </row>
    <row r="3621" spans="1:15">
      <c r="A3621" s="141">
        <v>1</v>
      </c>
      <c r="B3621" s="142" t="s">
        <v>997</v>
      </c>
      <c r="C3621" s="143"/>
      <c r="D3621" s="127"/>
      <c r="E3621" s="127"/>
      <c r="F3621" s="127"/>
      <c r="G3621" s="128"/>
      <c r="H3621" s="121">
        <f t="shared" si="392"/>
        <v>0</v>
      </c>
      <c r="I3621" s="121" t="str">
        <f t="shared" si="393"/>
        <v/>
      </c>
      <c r="J3621" s="121" t="str">
        <f t="shared" si="397"/>
        <v/>
      </c>
      <c r="K3621" s="121" t="str">
        <f t="shared" si="394"/>
        <v/>
      </c>
      <c r="L3621" s="121" t="str">
        <f t="shared" si="395"/>
        <v/>
      </c>
      <c r="M3621" s="121" t="str">
        <f t="shared" si="398"/>
        <v/>
      </c>
      <c r="N3621" s="121" t="str">
        <f t="shared" si="396"/>
        <v/>
      </c>
      <c r="O3621" s="123"/>
    </row>
    <row r="3622" spans="1:15">
      <c r="A3622" s="127"/>
      <c r="B3622" s="120" t="s">
        <v>904</v>
      </c>
      <c r="C3622" s="122" t="s">
        <v>869</v>
      </c>
      <c r="D3622" s="116">
        <v>5</v>
      </c>
      <c r="E3622" s="127">
        <v>16</v>
      </c>
      <c r="F3622" s="127">
        <v>4</v>
      </c>
      <c r="G3622" s="128">
        <v>3.3</v>
      </c>
      <c r="H3622" s="121">
        <f t="shared" si="392"/>
        <v>1.5802469135802468</v>
      </c>
      <c r="I3622" s="121" t="str">
        <f t="shared" si="393"/>
        <v/>
      </c>
      <c r="J3622" s="121" t="str">
        <f t="shared" si="397"/>
        <v/>
      </c>
      <c r="K3622" s="121" t="str">
        <f t="shared" si="394"/>
        <v/>
      </c>
      <c r="L3622" s="121">
        <f t="shared" si="395"/>
        <v>104.29629629629629</v>
      </c>
      <c r="M3622" s="121" t="str">
        <f t="shared" si="398"/>
        <v/>
      </c>
      <c r="N3622" s="121" t="str">
        <f t="shared" si="396"/>
        <v/>
      </c>
      <c r="O3622" s="123"/>
    </row>
    <row r="3623" spans="1:15">
      <c r="A3623" s="127"/>
      <c r="B3623" s="120"/>
      <c r="C3623" s="122" t="s">
        <v>869</v>
      </c>
      <c r="D3623" s="116">
        <v>5</v>
      </c>
      <c r="E3623" s="127">
        <v>12</v>
      </c>
      <c r="F3623" s="127">
        <v>8</v>
      </c>
      <c r="G3623" s="128">
        <v>3.3</v>
      </c>
      <c r="H3623" s="121">
        <f t="shared" si="392"/>
        <v>0.88888888888888884</v>
      </c>
      <c r="I3623" s="121" t="str">
        <f t="shared" si="393"/>
        <v/>
      </c>
      <c r="J3623" s="121" t="str">
        <f t="shared" si="397"/>
        <v/>
      </c>
      <c r="K3623" s="121">
        <f t="shared" si="394"/>
        <v>117.33333333333333</v>
      </c>
      <c r="L3623" s="121" t="str">
        <f t="shared" si="395"/>
        <v/>
      </c>
      <c r="M3623" s="121" t="str">
        <f t="shared" si="398"/>
        <v/>
      </c>
      <c r="N3623" s="121" t="str">
        <f t="shared" si="396"/>
        <v/>
      </c>
      <c r="O3623" s="123"/>
    </row>
    <row r="3624" spans="1:15">
      <c r="A3624" s="127"/>
      <c r="B3624" s="120"/>
      <c r="C3624" s="122" t="s">
        <v>926</v>
      </c>
      <c r="D3624" s="116">
        <v>5</v>
      </c>
      <c r="E3624" s="127">
        <v>16</v>
      </c>
      <c r="F3624" s="127">
        <v>4</v>
      </c>
      <c r="G3624" s="128">
        <v>0.8</v>
      </c>
      <c r="H3624" s="121">
        <f t="shared" si="392"/>
        <v>1.5802469135802468</v>
      </c>
      <c r="I3624" s="121" t="str">
        <f t="shared" si="393"/>
        <v/>
      </c>
      <c r="J3624" s="121" t="str">
        <f t="shared" si="397"/>
        <v/>
      </c>
      <c r="K3624" s="121" t="str">
        <f t="shared" si="394"/>
        <v/>
      </c>
      <c r="L3624" s="121">
        <f t="shared" si="395"/>
        <v>25.283950617283949</v>
      </c>
      <c r="M3624" s="121" t="str">
        <f t="shared" si="398"/>
        <v/>
      </c>
      <c r="N3624" s="121" t="str">
        <f t="shared" si="396"/>
        <v/>
      </c>
      <c r="O3624" s="123"/>
    </row>
    <row r="3625" spans="1:15">
      <c r="A3625" s="127"/>
      <c r="B3625" s="117"/>
      <c r="C3625" s="122" t="s">
        <v>926</v>
      </c>
      <c r="D3625" s="127">
        <v>5</v>
      </c>
      <c r="E3625" s="127">
        <v>12</v>
      </c>
      <c r="F3625" s="127">
        <v>8</v>
      </c>
      <c r="G3625" s="128">
        <v>0.6</v>
      </c>
      <c r="H3625" s="121">
        <f t="shared" si="392"/>
        <v>0.88888888888888884</v>
      </c>
      <c r="I3625" s="121" t="str">
        <f t="shared" si="393"/>
        <v/>
      </c>
      <c r="J3625" s="121" t="str">
        <f t="shared" si="397"/>
        <v/>
      </c>
      <c r="K3625" s="121">
        <f t="shared" si="394"/>
        <v>21.333333333333332</v>
      </c>
      <c r="L3625" s="121" t="str">
        <f t="shared" si="395"/>
        <v/>
      </c>
      <c r="M3625" s="121" t="str">
        <f t="shared" si="398"/>
        <v/>
      </c>
      <c r="N3625" s="121" t="str">
        <f t="shared" si="396"/>
        <v/>
      </c>
      <c r="O3625" s="123"/>
    </row>
    <row r="3626" spans="1:15">
      <c r="A3626" s="127"/>
      <c r="B3626" s="117"/>
      <c r="C3626" s="122" t="s">
        <v>905</v>
      </c>
      <c r="D3626" s="127">
        <v>5</v>
      </c>
      <c r="E3626" s="127">
        <v>8</v>
      </c>
      <c r="F3626" s="127">
        <v>26</v>
      </c>
      <c r="G3626" s="128">
        <v>1.64</v>
      </c>
      <c r="H3626" s="121">
        <f t="shared" si="392"/>
        <v>0.39506172839506171</v>
      </c>
      <c r="I3626" s="121">
        <f t="shared" si="393"/>
        <v>84.227160493827157</v>
      </c>
      <c r="J3626" s="121" t="str">
        <f t="shared" si="397"/>
        <v/>
      </c>
      <c r="K3626" s="121" t="str">
        <f t="shared" si="394"/>
        <v/>
      </c>
      <c r="L3626" s="121" t="str">
        <f t="shared" si="395"/>
        <v/>
      </c>
      <c r="M3626" s="121" t="str">
        <f t="shared" si="398"/>
        <v/>
      </c>
      <c r="N3626" s="121" t="str">
        <f t="shared" si="396"/>
        <v/>
      </c>
      <c r="O3626" s="123"/>
    </row>
    <row r="3627" spans="1:15">
      <c r="A3627" s="127"/>
      <c r="B3627" s="131"/>
      <c r="C3627" s="122" t="s">
        <v>905</v>
      </c>
      <c r="D3627" s="127">
        <v>5</v>
      </c>
      <c r="E3627" s="127">
        <v>8</v>
      </c>
      <c r="F3627" s="127">
        <v>26</v>
      </c>
      <c r="G3627" s="128">
        <v>1.2549999999999999</v>
      </c>
      <c r="H3627" s="121">
        <f t="shared" si="392"/>
        <v>0.39506172839506171</v>
      </c>
      <c r="I3627" s="121">
        <f t="shared" si="393"/>
        <v>64.454320987654313</v>
      </c>
      <c r="J3627" s="121" t="str">
        <f t="shared" si="397"/>
        <v/>
      </c>
      <c r="K3627" s="121" t="str">
        <f t="shared" si="394"/>
        <v/>
      </c>
      <c r="L3627" s="121" t="str">
        <f t="shared" si="395"/>
        <v/>
      </c>
      <c r="M3627" s="121" t="str">
        <f t="shared" si="398"/>
        <v/>
      </c>
      <c r="N3627" s="121" t="str">
        <f t="shared" si="396"/>
        <v/>
      </c>
      <c r="O3627" s="123"/>
    </row>
    <row r="3628" spans="1:15">
      <c r="A3628" s="127"/>
      <c r="B3628" s="117"/>
      <c r="C3628" s="122" t="s">
        <v>905</v>
      </c>
      <c r="D3628" s="127">
        <v>5</v>
      </c>
      <c r="E3628" s="127">
        <v>8</v>
      </c>
      <c r="F3628" s="127">
        <v>26</v>
      </c>
      <c r="G3628" s="128">
        <v>0.38</v>
      </c>
      <c r="H3628" s="121">
        <f t="shared" si="392"/>
        <v>0.39506172839506171</v>
      </c>
      <c r="I3628" s="121">
        <f t="shared" si="393"/>
        <v>19.516049382716048</v>
      </c>
      <c r="J3628" s="121" t="str">
        <f t="shared" si="397"/>
        <v/>
      </c>
      <c r="K3628" s="121" t="str">
        <f t="shared" si="394"/>
        <v/>
      </c>
      <c r="L3628" s="121" t="str">
        <f t="shared" si="395"/>
        <v/>
      </c>
      <c r="M3628" s="121" t="str">
        <f t="shared" si="398"/>
        <v/>
      </c>
      <c r="N3628" s="121" t="str">
        <f t="shared" si="396"/>
        <v/>
      </c>
      <c r="O3628" s="123"/>
    </row>
    <row r="3629" spans="1:15">
      <c r="A3629" s="127"/>
      <c r="B3629" s="117"/>
      <c r="C3629" s="122" t="s">
        <v>905</v>
      </c>
      <c r="D3629" s="127">
        <v>5</v>
      </c>
      <c r="E3629" s="127">
        <v>8</v>
      </c>
      <c r="F3629" s="127">
        <v>26</v>
      </c>
      <c r="G3629" s="128">
        <v>0.68</v>
      </c>
      <c r="H3629" s="121">
        <f t="shared" si="392"/>
        <v>0.39506172839506171</v>
      </c>
      <c r="I3629" s="121">
        <f t="shared" si="393"/>
        <v>34.92345679012346</v>
      </c>
      <c r="J3629" s="121" t="str">
        <f t="shared" si="397"/>
        <v/>
      </c>
      <c r="K3629" s="121" t="str">
        <f t="shared" si="394"/>
        <v/>
      </c>
      <c r="L3629" s="121" t="str">
        <f t="shared" si="395"/>
        <v/>
      </c>
      <c r="M3629" s="121" t="str">
        <f t="shared" si="398"/>
        <v/>
      </c>
      <c r="N3629" s="121" t="str">
        <f t="shared" si="396"/>
        <v/>
      </c>
      <c r="O3629" s="123"/>
    </row>
    <row r="3630" spans="1:15">
      <c r="A3630" s="127"/>
      <c r="B3630" s="117" t="s">
        <v>906</v>
      </c>
      <c r="C3630" s="122" t="s">
        <v>869</v>
      </c>
      <c r="D3630" s="127">
        <v>7</v>
      </c>
      <c r="E3630" s="127">
        <v>16</v>
      </c>
      <c r="F3630" s="127">
        <v>4</v>
      </c>
      <c r="G3630" s="128">
        <v>3.3</v>
      </c>
      <c r="H3630" s="121">
        <f t="shared" si="392"/>
        <v>1.5802469135802468</v>
      </c>
      <c r="I3630" s="121" t="str">
        <f t="shared" si="393"/>
        <v/>
      </c>
      <c r="J3630" s="121" t="str">
        <f t="shared" si="397"/>
        <v/>
      </c>
      <c r="K3630" s="121" t="str">
        <f t="shared" si="394"/>
        <v/>
      </c>
      <c r="L3630" s="121">
        <f t="shared" si="395"/>
        <v>146.0148148148148</v>
      </c>
      <c r="M3630" s="121" t="str">
        <f t="shared" si="398"/>
        <v/>
      </c>
      <c r="N3630" s="121" t="str">
        <f t="shared" si="396"/>
        <v/>
      </c>
      <c r="O3630" s="123"/>
    </row>
    <row r="3631" spans="1:15">
      <c r="A3631" s="127"/>
      <c r="B3631" s="117"/>
      <c r="C3631" s="122" t="s">
        <v>869</v>
      </c>
      <c r="D3631" s="127">
        <v>7</v>
      </c>
      <c r="E3631" s="127">
        <v>12</v>
      </c>
      <c r="F3631" s="127">
        <v>8</v>
      </c>
      <c r="G3631" s="128">
        <v>3.3</v>
      </c>
      <c r="H3631" s="121">
        <f t="shared" si="392"/>
        <v>0.88888888888888884</v>
      </c>
      <c r="I3631" s="121" t="str">
        <f t="shared" si="393"/>
        <v/>
      </c>
      <c r="J3631" s="121" t="str">
        <f t="shared" si="397"/>
        <v/>
      </c>
      <c r="K3631" s="121">
        <f t="shared" si="394"/>
        <v>164.26666666666665</v>
      </c>
      <c r="L3631" s="121" t="str">
        <f t="shared" si="395"/>
        <v/>
      </c>
      <c r="M3631" s="121" t="str">
        <f t="shared" si="398"/>
        <v/>
      </c>
      <c r="N3631" s="121" t="str">
        <f t="shared" si="396"/>
        <v/>
      </c>
      <c r="O3631" s="123"/>
    </row>
    <row r="3632" spans="1:15">
      <c r="A3632" s="127"/>
      <c r="B3632" s="117"/>
      <c r="C3632" s="122" t="s">
        <v>926</v>
      </c>
      <c r="D3632" s="127">
        <v>7</v>
      </c>
      <c r="E3632" s="127">
        <v>16</v>
      </c>
      <c r="F3632" s="127">
        <v>4</v>
      </c>
      <c r="G3632" s="128">
        <v>0.8</v>
      </c>
      <c r="H3632" s="121">
        <f t="shared" si="392"/>
        <v>1.5802469135802468</v>
      </c>
      <c r="I3632" s="121" t="str">
        <f t="shared" si="393"/>
        <v/>
      </c>
      <c r="J3632" s="121" t="str">
        <f t="shared" si="397"/>
        <v/>
      </c>
      <c r="K3632" s="121" t="str">
        <f t="shared" si="394"/>
        <v/>
      </c>
      <c r="L3632" s="121">
        <f t="shared" si="395"/>
        <v>35.397530864197535</v>
      </c>
      <c r="M3632" s="121" t="str">
        <f t="shared" si="398"/>
        <v/>
      </c>
      <c r="N3632" s="121" t="str">
        <f t="shared" si="396"/>
        <v/>
      </c>
      <c r="O3632" s="123"/>
    </row>
    <row r="3633" spans="1:15">
      <c r="A3633" s="127"/>
      <c r="B3633" s="117"/>
      <c r="C3633" s="122" t="s">
        <v>926</v>
      </c>
      <c r="D3633" s="127">
        <v>7</v>
      </c>
      <c r="E3633" s="127">
        <v>12</v>
      </c>
      <c r="F3633" s="127">
        <v>8</v>
      </c>
      <c r="G3633" s="128">
        <v>0.6</v>
      </c>
      <c r="H3633" s="121">
        <f t="shared" si="392"/>
        <v>0.88888888888888884</v>
      </c>
      <c r="I3633" s="121" t="str">
        <f t="shared" si="393"/>
        <v/>
      </c>
      <c r="J3633" s="121" t="str">
        <f t="shared" si="397"/>
        <v/>
      </c>
      <c r="K3633" s="121">
        <f t="shared" si="394"/>
        <v>29.866666666666667</v>
      </c>
      <c r="L3633" s="121" t="str">
        <f t="shared" si="395"/>
        <v/>
      </c>
      <c r="M3633" s="121" t="str">
        <f t="shared" si="398"/>
        <v/>
      </c>
      <c r="N3633" s="121" t="str">
        <f t="shared" si="396"/>
        <v/>
      </c>
      <c r="O3633" s="123"/>
    </row>
    <row r="3634" spans="1:15">
      <c r="A3634" s="127"/>
      <c r="B3634" s="131"/>
      <c r="C3634" s="122" t="s">
        <v>905</v>
      </c>
      <c r="D3634" s="127">
        <v>7</v>
      </c>
      <c r="E3634" s="127">
        <v>8</v>
      </c>
      <c r="F3634" s="127">
        <v>26</v>
      </c>
      <c r="G3634" s="128">
        <v>1.64</v>
      </c>
      <c r="H3634" s="121">
        <f t="shared" si="392"/>
        <v>0.39506172839506171</v>
      </c>
      <c r="I3634" s="121">
        <f t="shared" si="393"/>
        <v>117.918024691358</v>
      </c>
      <c r="J3634" s="121" t="str">
        <f t="shared" si="397"/>
        <v/>
      </c>
      <c r="K3634" s="121" t="str">
        <f t="shared" si="394"/>
        <v/>
      </c>
      <c r="L3634" s="121" t="str">
        <f t="shared" si="395"/>
        <v/>
      </c>
      <c r="M3634" s="121" t="str">
        <f t="shared" si="398"/>
        <v/>
      </c>
      <c r="N3634" s="121" t="str">
        <f t="shared" si="396"/>
        <v/>
      </c>
      <c r="O3634" s="123"/>
    </row>
    <row r="3635" spans="1:15">
      <c r="A3635" s="127"/>
      <c r="B3635" s="133"/>
      <c r="C3635" s="122" t="s">
        <v>905</v>
      </c>
      <c r="D3635" s="127">
        <v>7</v>
      </c>
      <c r="E3635" s="127">
        <v>8</v>
      </c>
      <c r="F3635" s="127">
        <v>26</v>
      </c>
      <c r="G3635" s="128">
        <v>1.2549999999999999</v>
      </c>
      <c r="H3635" s="121">
        <f t="shared" si="392"/>
        <v>0.39506172839506171</v>
      </c>
      <c r="I3635" s="121">
        <f t="shared" si="393"/>
        <v>90.236049382716047</v>
      </c>
      <c r="J3635" s="121" t="str">
        <f t="shared" si="397"/>
        <v/>
      </c>
      <c r="K3635" s="121" t="str">
        <f t="shared" si="394"/>
        <v/>
      </c>
      <c r="L3635" s="121" t="str">
        <f t="shared" si="395"/>
        <v/>
      </c>
      <c r="M3635" s="121" t="str">
        <f t="shared" si="398"/>
        <v/>
      </c>
      <c r="N3635" s="121" t="str">
        <f t="shared" si="396"/>
        <v/>
      </c>
      <c r="O3635" s="123"/>
    </row>
    <row r="3636" spans="1:15">
      <c r="A3636" s="127"/>
      <c r="B3636" s="131"/>
      <c r="C3636" s="122" t="s">
        <v>905</v>
      </c>
      <c r="D3636" s="127">
        <v>7</v>
      </c>
      <c r="E3636" s="127">
        <v>8</v>
      </c>
      <c r="F3636" s="127">
        <v>26</v>
      </c>
      <c r="G3636" s="128">
        <v>0.38</v>
      </c>
      <c r="H3636" s="121">
        <f t="shared" si="392"/>
        <v>0.39506172839506171</v>
      </c>
      <c r="I3636" s="121">
        <f t="shared" si="393"/>
        <v>27.322469135802468</v>
      </c>
      <c r="J3636" s="121" t="str">
        <f t="shared" si="397"/>
        <v/>
      </c>
      <c r="K3636" s="121" t="str">
        <f t="shared" si="394"/>
        <v/>
      </c>
      <c r="L3636" s="121" t="str">
        <f t="shared" si="395"/>
        <v/>
      </c>
      <c r="M3636" s="121" t="str">
        <f t="shared" si="398"/>
        <v/>
      </c>
      <c r="N3636" s="121" t="str">
        <f t="shared" si="396"/>
        <v/>
      </c>
      <c r="O3636" s="123"/>
    </row>
    <row r="3637" spans="1:15">
      <c r="A3637" s="127"/>
      <c r="B3637" s="131"/>
      <c r="C3637" s="122" t="s">
        <v>905</v>
      </c>
      <c r="D3637" s="127">
        <v>7</v>
      </c>
      <c r="E3637" s="127">
        <v>8</v>
      </c>
      <c r="F3637" s="127">
        <v>26</v>
      </c>
      <c r="G3637" s="128">
        <v>0.68</v>
      </c>
      <c r="H3637" s="121">
        <f t="shared" si="392"/>
        <v>0.39506172839506171</v>
      </c>
      <c r="I3637" s="121">
        <f t="shared" si="393"/>
        <v>48.892839506172841</v>
      </c>
      <c r="J3637" s="121" t="str">
        <f t="shared" si="397"/>
        <v/>
      </c>
      <c r="K3637" s="121" t="str">
        <f t="shared" si="394"/>
        <v/>
      </c>
      <c r="L3637" s="121" t="str">
        <f t="shared" si="395"/>
        <v/>
      </c>
      <c r="M3637" s="121" t="str">
        <f t="shared" si="398"/>
        <v/>
      </c>
      <c r="N3637" s="121" t="str">
        <f t="shared" si="396"/>
        <v/>
      </c>
      <c r="O3637" s="123"/>
    </row>
    <row r="3638" spans="1:15">
      <c r="A3638" s="127"/>
      <c r="B3638" s="131" t="s">
        <v>548</v>
      </c>
      <c r="C3638" s="122" t="s">
        <v>869</v>
      </c>
      <c r="D3638" s="127">
        <v>2</v>
      </c>
      <c r="E3638" s="127">
        <v>16</v>
      </c>
      <c r="F3638" s="127">
        <v>8</v>
      </c>
      <c r="G3638" s="128">
        <v>3.3</v>
      </c>
      <c r="H3638" s="121">
        <f t="shared" si="392"/>
        <v>1.5802469135802468</v>
      </c>
      <c r="I3638" s="121" t="str">
        <f t="shared" si="393"/>
        <v/>
      </c>
      <c r="J3638" s="121" t="str">
        <f t="shared" si="397"/>
        <v/>
      </c>
      <c r="K3638" s="121" t="str">
        <f t="shared" si="394"/>
        <v/>
      </c>
      <c r="L3638" s="121">
        <f t="shared" si="395"/>
        <v>83.43703703703703</v>
      </c>
      <c r="M3638" s="121" t="str">
        <f t="shared" si="398"/>
        <v/>
      </c>
      <c r="N3638" s="121" t="str">
        <f t="shared" si="396"/>
        <v/>
      </c>
      <c r="O3638" s="123"/>
    </row>
    <row r="3639" spans="1:15">
      <c r="A3639" s="127"/>
      <c r="B3639" s="131"/>
      <c r="C3639" s="122" t="s">
        <v>869</v>
      </c>
      <c r="D3639" s="127">
        <v>2</v>
      </c>
      <c r="E3639" s="127">
        <v>12</v>
      </c>
      <c r="F3639" s="127">
        <v>4</v>
      </c>
      <c r="G3639" s="128">
        <v>3.3</v>
      </c>
      <c r="H3639" s="121">
        <f t="shared" si="392"/>
        <v>0.88888888888888884</v>
      </c>
      <c r="I3639" s="121" t="str">
        <f t="shared" si="393"/>
        <v/>
      </c>
      <c r="J3639" s="121" t="str">
        <f t="shared" si="397"/>
        <v/>
      </c>
      <c r="K3639" s="121">
        <f t="shared" si="394"/>
        <v>23.466666666666665</v>
      </c>
      <c r="L3639" s="121" t="str">
        <f t="shared" si="395"/>
        <v/>
      </c>
      <c r="M3639" s="121" t="str">
        <f t="shared" si="398"/>
        <v/>
      </c>
      <c r="N3639" s="121" t="str">
        <f t="shared" si="396"/>
        <v/>
      </c>
      <c r="O3639" s="123"/>
    </row>
    <row r="3640" spans="1:15">
      <c r="A3640" s="127"/>
      <c r="B3640" s="131"/>
      <c r="C3640" s="122" t="s">
        <v>926</v>
      </c>
      <c r="D3640" s="127">
        <v>2</v>
      </c>
      <c r="E3640" s="127">
        <v>16</v>
      </c>
      <c r="F3640" s="127">
        <v>8</v>
      </c>
      <c r="G3640" s="128">
        <v>0.8</v>
      </c>
      <c r="H3640" s="121">
        <f t="shared" si="392"/>
        <v>1.5802469135802468</v>
      </c>
      <c r="I3640" s="121" t="str">
        <f t="shared" si="393"/>
        <v/>
      </c>
      <c r="J3640" s="121" t="str">
        <f t="shared" si="397"/>
        <v/>
      </c>
      <c r="K3640" s="121" t="str">
        <f t="shared" si="394"/>
        <v/>
      </c>
      <c r="L3640" s="121">
        <f t="shared" si="395"/>
        <v>20.22716049382716</v>
      </c>
      <c r="M3640" s="121" t="str">
        <f t="shared" si="398"/>
        <v/>
      </c>
      <c r="N3640" s="121" t="str">
        <f t="shared" si="396"/>
        <v/>
      </c>
      <c r="O3640" s="123"/>
    </row>
    <row r="3641" spans="1:15">
      <c r="A3641" s="127"/>
      <c r="B3641" s="131"/>
      <c r="C3641" s="122" t="s">
        <v>926</v>
      </c>
      <c r="D3641" s="127">
        <v>2</v>
      </c>
      <c r="E3641" s="127">
        <v>12</v>
      </c>
      <c r="F3641" s="127">
        <v>4</v>
      </c>
      <c r="G3641" s="128">
        <v>0.6</v>
      </c>
      <c r="H3641" s="121">
        <f t="shared" si="392"/>
        <v>0.88888888888888884</v>
      </c>
      <c r="I3641" s="121" t="str">
        <f t="shared" si="393"/>
        <v/>
      </c>
      <c r="J3641" s="121" t="str">
        <f t="shared" si="397"/>
        <v/>
      </c>
      <c r="K3641" s="121">
        <f t="shared" si="394"/>
        <v>4.2666666666666666</v>
      </c>
      <c r="L3641" s="121" t="str">
        <f t="shared" si="395"/>
        <v/>
      </c>
      <c r="M3641" s="121" t="str">
        <f t="shared" si="398"/>
        <v/>
      </c>
      <c r="N3641" s="121" t="str">
        <f t="shared" si="396"/>
        <v/>
      </c>
      <c r="O3641" s="123"/>
    </row>
    <row r="3642" spans="1:15">
      <c r="A3642" s="127"/>
      <c r="B3642" s="131"/>
      <c r="C3642" s="122" t="s">
        <v>905</v>
      </c>
      <c r="D3642" s="127">
        <v>2</v>
      </c>
      <c r="E3642" s="127">
        <v>8</v>
      </c>
      <c r="F3642" s="127">
        <v>26</v>
      </c>
      <c r="G3642" s="128">
        <v>1.64</v>
      </c>
      <c r="H3642" s="121">
        <f t="shared" si="392"/>
        <v>0.39506172839506171</v>
      </c>
      <c r="I3642" s="121">
        <f t="shared" si="393"/>
        <v>33.690864197530864</v>
      </c>
      <c r="J3642" s="121" t="str">
        <f t="shared" si="397"/>
        <v/>
      </c>
      <c r="K3642" s="121" t="str">
        <f t="shared" si="394"/>
        <v/>
      </c>
      <c r="L3642" s="121" t="str">
        <f t="shared" si="395"/>
        <v/>
      </c>
      <c r="M3642" s="121" t="str">
        <f t="shared" si="398"/>
        <v/>
      </c>
      <c r="N3642" s="121" t="str">
        <f t="shared" si="396"/>
        <v/>
      </c>
      <c r="O3642" s="123"/>
    </row>
    <row r="3643" spans="1:15">
      <c r="A3643" s="127"/>
      <c r="B3643" s="131"/>
      <c r="C3643" s="122" t="s">
        <v>905</v>
      </c>
      <c r="D3643" s="127">
        <v>2</v>
      </c>
      <c r="E3643" s="127">
        <v>8</v>
      </c>
      <c r="F3643" s="127">
        <v>26</v>
      </c>
      <c r="G3643" s="128">
        <v>1.2549999999999999</v>
      </c>
      <c r="H3643" s="121">
        <f t="shared" si="392"/>
        <v>0.39506172839506171</v>
      </c>
      <c r="I3643" s="121">
        <f t="shared" si="393"/>
        <v>25.781728395061723</v>
      </c>
      <c r="J3643" s="121" t="str">
        <f t="shared" si="397"/>
        <v/>
      </c>
      <c r="K3643" s="121" t="str">
        <f t="shared" si="394"/>
        <v/>
      </c>
      <c r="L3643" s="121" t="str">
        <f t="shared" si="395"/>
        <v/>
      </c>
      <c r="M3643" s="121" t="str">
        <f t="shared" si="398"/>
        <v/>
      </c>
      <c r="N3643" s="121" t="str">
        <f t="shared" si="396"/>
        <v/>
      </c>
      <c r="O3643" s="123"/>
    </row>
    <row r="3644" spans="1:15">
      <c r="A3644" s="127"/>
      <c r="B3644" s="131"/>
      <c r="C3644" s="122" t="s">
        <v>905</v>
      </c>
      <c r="D3644" s="127">
        <v>2</v>
      </c>
      <c r="E3644" s="127">
        <v>8</v>
      </c>
      <c r="F3644" s="127">
        <v>26</v>
      </c>
      <c r="G3644" s="128">
        <v>0.68</v>
      </c>
      <c r="H3644" s="121">
        <f t="shared" si="392"/>
        <v>0.39506172839506171</v>
      </c>
      <c r="I3644" s="121">
        <f t="shared" si="393"/>
        <v>13.969382716049381</v>
      </c>
      <c r="J3644" s="121" t="str">
        <f t="shared" si="397"/>
        <v/>
      </c>
      <c r="K3644" s="121" t="str">
        <f t="shared" si="394"/>
        <v/>
      </c>
      <c r="L3644" s="121" t="str">
        <f t="shared" si="395"/>
        <v/>
      </c>
      <c r="M3644" s="121" t="str">
        <f t="shared" si="398"/>
        <v/>
      </c>
      <c r="N3644" s="121" t="str">
        <f t="shared" si="396"/>
        <v/>
      </c>
      <c r="O3644" s="123"/>
    </row>
    <row r="3645" spans="1:15">
      <c r="A3645" s="127"/>
      <c r="B3645" s="131"/>
      <c r="C3645" s="122" t="s">
        <v>905</v>
      </c>
      <c r="D3645" s="127">
        <v>2</v>
      </c>
      <c r="E3645" s="127">
        <v>8</v>
      </c>
      <c r="F3645" s="127">
        <v>26</v>
      </c>
      <c r="G3645" s="128">
        <v>0.38</v>
      </c>
      <c r="H3645" s="121">
        <f t="shared" si="392"/>
        <v>0.39506172839506171</v>
      </c>
      <c r="I3645" s="121">
        <f t="shared" si="393"/>
        <v>7.8064197530864199</v>
      </c>
      <c r="J3645" s="121" t="str">
        <f t="shared" si="397"/>
        <v/>
      </c>
      <c r="K3645" s="121" t="str">
        <f t="shared" si="394"/>
        <v/>
      </c>
      <c r="L3645" s="121" t="str">
        <f t="shared" si="395"/>
        <v/>
      </c>
      <c r="M3645" s="121" t="str">
        <f t="shared" si="398"/>
        <v/>
      </c>
      <c r="N3645" s="121" t="str">
        <f t="shared" si="396"/>
        <v/>
      </c>
      <c r="O3645" s="123"/>
    </row>
    <row r="3646" spans="1:15" ht="45">
      <c r="A3646" s="127"/>
      <c r="B3646" s="140" t="s">
        <v>549</v>
      </c>
      <c r="C3646" s="122" t="s">
        <v>869</v>
      </c>
      <c r="D3646" s="127">
        <v>27</v>
      </c>
      <c r="E3646" s="127">
        <v>16</v>
      </c>
      <c r="F3646" s="127">
        <v>4</v>
      </c>
      <c r="G3646" s="128">
        <v>3.3</v>
      </c>
      <c r="H3646" s="121">
        <f t="shared" si="392"/>
        <v>1.5802469135802468</v>
      </c>
      <c r="I3646" s="121" t="str">
        <f t="shared" si="393"/>
        <v/>
      </c>
      <c r="J3646" s="121" t="str">
        <f t="shared" si="397"/>
        <v/>
      </c>
      <c r="K3646" s="121" t="str">
        <f t="shared" si="394"/>
        <v/>
      </c>
      <c r="L3646" s="121">
        <f t="shared" si="395"/>
        <v>563.19999999999993</v>
      </c>
      <c r="M3646" s="121" t="str">
        <f t="shared" si="398"/>
        <v/>
      </c>
      <c r="N3646" s="121" t="str">
        <f t="shared" si="396"/>
        <v/>
      </c>
      <c r="O3646" s="123"/>
    </row>
    <row r="3647" spans="1:15">
      <c r="A3647" s="127"/>
      <c r="B3647" s="140"/>
      <c r="C3647" s="122" t="s">
        <v>869</v>
      </c>
      <c r="D3647" s="127">
        <v>27</v>
      </c>
      <c r="E3647" s="127">
        <v>12</v>
      </c>
      <c r="F3647" s="127">
        <v>8</v>
      </c>
      <c r="G3647" s="128">
        <v>3.3</v>
      </c>
      <c r="H3647" s="121">
        <f t="shared" si="392"/>
        <v>0.88888888888888884</v>
      </c>
      <c r="I3647" s="121" t="str">
        <f t="shared" si="393"/>
        <v/>
      </c>
      <c r="J3647" s="121" t="str">
        <f t="shared" si="397"/>
        <v/>
      </c>
      <c r="K3647" s="121">
        <f t="shared" si="394"/>
        <v>633.59999999999991</v>
      </c>
      <c r="L3647" s="121" t="str">
        <f t="shared" si="395"/>
        <v/>
      </c>
      <c r="M3647" s="121" t="str">
        <f t="shared" si="398"/>
        <v/>
      </c>
      <c r="N3647" s="121" t="str">
        <f t="shared" si="396"/>
        <v/>
      </c>
      <c r="O3647" s="123"/>
    </row>
    <row r="3648" spans="1:15">
      <c r="A3648" s="127"/>
      <c r="B3648" s="140"/>
      <c r="C3648" s="122" t="s">
        <v>926</v>
      </c>
      <c r="D3648" s="127">
        <v>27</v>
      </c>
      <c r="E3648" s="127">
        <v>12</v>
      </c>
      <c r="F3648" s="127">
        <v>8</v>
      </c>
      <c r="G3648" s="128">
        <v>0.6</v>
      </c>
      <c r="H3648" s="121">
        <f t="shared" si="392"/>
        <v>0.88888888888888884</v>
      </c>
      <c r="I3648" s="121" t="str">
        <f t="shared" si="393"/>
        <v/>
      </c>
      <c r="J3648" s="121" t="str">
        <f t="shared" si="397"/>
        <v/>
      </c>
      <c r="K3648" s="121">
        <f t="shared" si="394"/>
        <v>115.19999999999999</v>
      </c>
      <c r="L3648" s="121" t="str">
        <f t="shared" si="395"/>
        <v/>
      </c>
      <c r="M3648" s="121" t="str">
        <f t="shared" si="398"/>
        <v/>
      </c>
      <c r="N3648" s="121" t="str">
        <f t="shared" si="396"/>
        <v/>
      </c>
      <c r="O3648" s="123"/>
    </row>
    <row r="3649" spans="1:15">
      <c r="A3649" s="127"/>
      <c r="B3649" s="131"/>
      <c r="C3649" s="122" t="s">
        <v>926</v>
      </c>
      <c r="D3649" s="127">
        <v>27</v>
      </c>
      <c r="E3649" s="127">
        <v>16</v>
      </c>
      <c r="F3649" s="127">
        <v>4</v>
      </c>
      <c r="G3649" s="128">
        <v>0.8</v>
      </c>
      <c r="H3649" s="121">
        <f t="shared" si="392"/>
        <v>1.5802469135802468</v>
      </c>
      <c r="I3649" s="121" t="str">
        <f t="shared" si="393"/>
        <v/>
      </c>
      <c r="J3649" s="121" t="str">
        <f t="shared" si="397"/>
        <v/>
      </c>
      <c r="K3649" s="121" t="str">
        <f t="shared" si="394"/>
        <v/>
      </c>
      <c r="L3649" s="121">
        <f t="shared" si="395"/>
        <v>136.53333333333333</v>
      </c>
      <c r="M3649" s="121" t="str">
        <f t="shared" si="398"/>
        <v/>
      </c>
      <c r="N3649" s="121" t="str">
        <f t="shared" si="396"/>
        <v/>
      </c>
      <c r="O3649" s="123"/>
    </row>
    <row r="3650" spans="1:15">
      <c r="A3650" s="127"/>
      <c r="B3650" s="131"/>
      <c r="C3650" s="122" t="s">
        <v>905</v>
      </c>
      <c r="D3650" s="127">
        <v>27</v>
      </c>
      <c r="E3650" s="127">
        <v>8</v>
      </c>
      <c r="F3650" s="127">
        <v>24</v>
      </c>
      <c r="G3650" s="128">
        <v>1.64</v>
      </c>
      <c r="H3650" s="121">
        <f t="shared" si="392"/>
        <v>0.39506172839506171</v>
      </c>
      <c r="I3650" s="121">
        <f t="shared" si="393"/>
        <v>419.83999999999992</v>
      </c>
      <c r="J3650" s="121" t="str">
        <f t="shared" si="397"/>
        <v/>
      </c>
      <c r="K3650" s="121" t="str">
        <f t="shared" si="394"/>
        <v/>
      </c>
      <c r="L3650" s="121" t="str">
        <f t="shared" si="395"/>
        <v/>
      </c>
      <c r="M3650" s="121" t="str">
        <f t="shared" si="398"/>
        <v/>
      </c>
      <c r="N3650" s="121" t="str">
        <f t="shared" si="396"/>
        <v/>
      </c>
      <c r="O3650" s="123"/>
    </row>
    <row r="3651" spans="1:15">
      <c r="A3651" s="127"/>
      <c r="B3651" s="131"/>
      <c r="C3651" s="122" t="s">
        <v>905</v>
      </c>
      <c r="D3651" s="127">
        <v>27</v>
      </c>
      <c r="E3651" s="127">
        <v>8</v>
      </c>
      <c r="F3651" s="127">
        <v>26</v>
      </c>
      <c r="G3651" s="128">
        <v>1.2549999999999999</v>
      </c>
      <c r="H3651" s="121">
        <f t="shared" si="392"/>
        <v>0.39506172839506171</v>
      </c>
      <c r="I3651" s="121">
        <f t="shared" si="393"/>
        <v>348.05333333333328</v>
      </c>
      <c r="J3651" s="121" t="str">
        <f t="shared" si="397"/>
        <v/>
      </c>
      <c r="K3651" s="121" t="str">
        <f t="shared" si="394"/>
        <v/>
      </c>
      <c r="L3651" s="121" t="str">
        <f t="shared" si="395"/>
        <v/>
      </c>
      <c r="M3651" s="121" t="str">
        <f t="shared" si="398"/>
        <v/>
      </c>
      <c r="N3651" s="121" t="str">
        <f t="shared" si="396"/>
        <v/>
      </c>
      <c r="O3651" s="123"/>
    </row>
    <row r="3652" spans="1:15">
      <c r="A3652" s="127"/>
      <c r="B3652" s="131"/>
      <c r="C3652" s="122" t="s">
        <v>905</v>
      </c>
      <c r="D3652" s="127">
        <v>27</v>
      </c>
      <c r="E3652" s="127">
        <v>8</v>
      </c>
      <c r="F3652" s="127">
        <v>26</v>
      </c>
      <c r="G3652" s="128">
        <v>0.68</v>
      </c>
      <c r="H3652" s="121">
        <f t="shared" si="392"/>
        <v>0.39506172839506171</v>
      </c>
      <c r="I3652" s="121">
        <f t="shared" si="393"/>
        <v>188.58666666666667</v>
      </c>
      <c r="J3652" s="121" t="str">
        <f t="shared" si="397"/>
        <v/>
      </c>
      <c r="K3652" s="121" t="str">
        <f t="shared" si="394"/>
        <v/>
      </c>
      <c r="L3652" s="121" t="str">
        <f t="shared" si="395"/>
        <v/>
      </c>
      <c r="M3652" s="121" t="str">
        <f t="shared" si="398"/>
        <v/>
      </c>
      <c r="N3652" s="121" t="str">
        <f t="shared" si="396"/>
        <v/>
      </c>
      <c r="O3652" s="123"/>
    </row>
    <row r="3653" spans="1:15">
      <c r="A3653" s="127"/>
      <c r="B3653" s="131"/>
      <c r="C3653" s="122" t="s">
        <v>905</v>
      </c>
      <c r="D3653" s="127">
        <v>27</v>
      </c>
      <c r="E3653" s="127">
        <v>8</v>
      </c>
      <c r="F3653" s="127">
        <v>26</v>
      </c>
      <c r="G3653" s="128">
        <v>0.38</v>
      </c>
      <c r="H3653" s="121">
        <f t="shared" si="392"/>
        <v>0.39506172839506171</v>
      </c>
      <c r="I3653" s="121">
        <f t="shared" si="393"/>
        <v>105.38666666666666</v>
      </c>
      <c r="J3653" s="121" t="str">
        <f t="shared" si="397"/>
        <v/>
      </c>
      <c r="K3653" s="121" t="str">
        <f t="shared" si="394"/>
        <v/>
      </c>
      <c r="L3653" s="121" t="str">
        <f t="shared" si="395"/>
        <v/>
      </c>
      <c r="M3653" s="121" t="str">
        <f t="shared" si="398"/>
        <v/>
      </c>
      <c r="N3653" s="121" t="str">
        <f t="shared" si="396"/>
        <v/>
      </c>
      <c r="O3653" s="123"/>
    </row>
    <row r="3654" spans="1:15">
      <c r="A3654" s="127"/>
      <c r="B3654" s="131" t="s">
        <v>550</v>
      </c>
      <c r="C3654" s="122" t="s">
        <v>869</v>
      </c>
      <c r="D3654" s="127">
        <v>2</v>
      </c>
      <c r="E3654" s="127">
        <v>16</v>
      </c>
      <c r="F3654" s="127">
        <v>4</v>
      </c>
      <c r="G3654" s="128">
        <v>3.3</v>
      </c>
      <c r="H3654" s="121">
        <f t="shared" ref="H3654:H3717" si="399">E3654*E3654/(162)</f>
        <v>1.5802469135802468</v>
      </c>
      <c r="I3654" s="121" t="str">
        <f t="shared" ref="I3654:I3717" si="400">IF((E3654=8),D3654*G3654*F3654*H3654,"")</f>
        <v/>
      </c>
      <c r="J3654" s="121" t="str">
        <f t="shared" si="397"/>
        <v/>
      </c>
      <c r="K3654" s="121" t="str">
        <f t="shared" ref="K3654:K3717" si="401">IF((E3654=12),D3654*F3654*G3654*H3654,"")</f>
        <v/>
      </c>
      <c r="L3654" s="121">
        <f t="shared" ref="L3654:L3717" si="402">IF((E3654=16),D3654*F3654*G3654*H3654,"")</f>
        <v>41.718518518518515</v>
      </c>
      <c r="M3654" s="121" t="str">
        <f t="shared" si="398"/>
        <v/>
      </c>
      <c r="N3654" s="121" t="str">
        <f t="shared" ref="N3654:N3717" si="403">IF((E3654=25),D3654*F3654*G3654*H3654,"")</f>
        <v/>
      </c>
      <c r="O3654" s="123"/>
    </row>
    <row r="3655" spans="1:15">
      <c r="A3655" s="127"/>
      <c r="B3655" s="131"/>
      <c r="C3655" s="122" t="s">
        <v>869</v>
      </c>
      <c r="D3655" s="127">
        <v>2</v>
      </c>
      <c r="E3655" s="127">
        <v>12</v>
      </c>
      <c r="F3655" s="127">
        <v>8</v>
      </c>
      <c r="G3655" s="128">
        <v>3.3</v>
      </c>
      <c r="H3655" s="121">
        <f t="shared" si="399"/>
        <v>0.88888888888888884</v>
      </c>
      <c r="I3655" s="121" t="str">
        <f t="shared" si="400"/>
        <v/>
      </c>
      <c r="J3655" s="121" t="str">
        <f t="shared" si="397"/>
        <v/>
      </c>
      <c r="K3655" s="121">
        <f t="shared" si="401"/>
        <v>46.93333333333333</v>
      </c>
      <c r="L3655" s="121" t="str">
        <f t="shared" si="402"/>
        <v/>
      </c>
      <c r="M3655" s="121" t="str">
        <f t="shared" si="398"/>
        <v/>
      </c>
      <c r="N3655" s="121" t="str">
        <f t="shared" si="403"/>
        <v/>
      </c>
      <c r="O3655" s="123"/>
    </row>
    <row r="3656" spans="1:15">
      <c r="A3656" s="127"/>
      <c r="B3656" s="131"/>
      <c r="C3656" s="122" t="s">
        <v>926</v>
      </c>
      <c r="D3656" s="127">
        <v>2</v>
      </c>
      <c r="E3656" s="127">
        <v>16</v>
      </c>
      <c r="F3656" s="127">
        <v>4</v>
      </c>
      <c r="G3656" s="128">
        <v>0.8</v>
      </c>
      <c r="H3656" s="121">
        <f t="shared" si="399"/>
        <v>1.5802469135802468</v>
      </c>
      <c r="I3656" s="121" t="str">
        <f t="shared" si="400"/>
        <v/>
      </c>
      <c r="J3656" s="121" t="str">
        <f t="shared" si="397"/>
        <v/>
      </c>
      <c r="K3656" s="121" t="str">
        <f t="shared" si="401"/>
        <v/>
      </c>
      <c r="L3656" s="121">
        <f t="shared" si="402"/>
        <v>10.11358024691358</v>
      </c>
      <c r="M3656" s="121" t="str">
        <f t="shared" si="398"/>
        <v/>
      </c>
      <c r="N3656" s="121" t="str">
        <f t="shared" si="403"/>
        <v/>
      </c>
      <c r="O3656" s="123"/>
    </row>
    <row r="3657" spans="1:15">
      <c r="A3657" s="127"/>
      <c r="B3657" s="131"/>
      <c r="C3657" s="122" t="s">
        <v>926</v>
      </c>
      <c r="D3657" s="127">
        <v>2</v>
      </c>
      <c r="E3657" s="127">
        <v>12</v>
      </c>
      <c r="F3657" s="127">
        <v>8</v>
      </c>
      <c r="G3657" s="128">
        <v>0.6</v>
      </c>
      <c r="H3657" s="121">
        <f t="shared" si="399"/>
        <v>0.88888888888888884</v>
      </c>
      <c r="I3657" s="121" t="str">
        <f t="shared" si="400"/>
        <v/>
      </c>
      <c r="J3657" s="121" t="str">
        <f t="shared" si="397"/>
        <v/>
      </c>
      <c r="K3657" s="121">
        <f t="shared" si="401"/>
        <v>8.5333333333333332</v>
      </c>
      <c r="L3657" s="121" t="str">
        <f t="shared" si="402"/>
        <v/>
      </c>
      <c r="M3657" s="121" t="str">
        <f t="shared" si="398"/>
        <v/>
      </c>
      <c r="N3657" s="121" t="str">
        <f t="shared" si="403"/>
        <v/>
      </c>
      <c r="O3657" s="123"/>
    </row>
    <row r="3658" spans="1:15">
      <c r="A3658" s="127"/>
      <c r="B3658" s="131"/>
      <c r="C3658" s="122" t="s">
        <v>905</v>
      </c>
      <c r="D3658" s="127">
        <v>2</v>
      </c>
      <c r="E3658" s="127">
        <v>8</v>
      </c>
      <c r="F3658" s="127">
        <v>26</v>
      </c>
      <c r="G3658" s="128">
        <v>1.64</v>
      </c>
      <c r="H3658" s="121">
        <f t="shared" si="399"/>
        <v>0.39506172839506171</v>
      </c>
      <c r="I3658" s="121">
        <f t="shared" si="400"/>
        <v>33.690864197530864</v>
      </c>
      <c r="J3658" s="121" t="str">
        <f t="shared" si="397"/>
        <v/>
      </c>
      <c r="K3658" s="121" t="str">
        <f t="shared" si="401"/>
        <v/>
      </c>
      <c r="L3658" s="121" t="str">
        <f t="shared" si="402"/>
        <v/>
      </c>
      <c r="M3658" s="121" t="str">
        <f t="shared" si="398"/>
        <v/>
      </c>
      <c r="N3658" s="121" t="str">
        <f t="shared" si="403"/>
        <v/>
      </c>
      <c r="O3658" s="123"/>
    </row>
    <row r="3659" spans="1:15">
      <c r="A3659" s="127"/>
      <c r="B3659" s="131"/>
      <c r="C3659" s="122" t="s">
        <v>905</v>
      </c>
      <c r="D3659" s="127">
        <v>2</v>
      </c>
      <c r="E3659" s="127">
        <v>8</v>
      </c>
      <c r="F3659" s="127">
        <v>26</v>
      </c>
      <c r="G3659" s="128">
        <v>1.2549999999999999</v>
      </c>
      <c r="H3659" s="121">
        <f t="shared" si="399"/>
        <v>0.39506172839506171</v>
      </c>
      <c r="I3659" s="121">
        <f t="shared" si="400"/>
        <v>25.781728395061723</v>
      </c>
      <c r="J3659" s="121" t="str">
        <f t="shared" ref="J3659:J3722" si="404">IF((E3659=10),D3659*F3659*G3659*H3659,"")</f>
        <v/>
      </c>
      <c r="K3659" s="121" t="str">
        <f t="shared" si="401"/>
        <v/>
      </c>
      <c r="L3659" s="121" t="str">
        <f t="shared" si="402"/>
        <v/>
      </c>
      <c r="M3659" s="121" t="str">
        <f t="shared" si="398"/>
        <v/>
      </c>
      <c r="N3659" s="121" t="str">
        <f t="shared" si="403"/>
        <v/>
      </c>
      <c r="O3659" s="123"/>
    </row>
    <row r="3660" spans="1:15">
      <c r="A3660" s="127"/>
      <c r="B3660" s="131"/>
      <c r="C3660" s="122" t="s">
        <v>905</v>
      </c>
      <c r="D3660" s="127">
        <v>2</v>
      </c>
      <c r="E3660" s="127">
        <v>8</v>
      </c>
      <c r="F3660" s="127">
        <v>26</v>
      </c>
      <c r="G3660" s="128">
        <v>0.68</v>
      </c>
      <c r="H3660" s="121">
        <f t="shared" si="399"/>
        <v>0.39506172839506171</v>
      </c>
      <c r="I3660" s="121">
        <f t="shared" si="400"/>
        <v>13.969382716049381</v>
      </c>
      <c r="J3660" s="121" t="str">
        <f t="shared" si="404"/>
        <v/>
      </c>
      <c r="K3660" s="121" t="str">
        <f t="shared" si="401"/>
        <v/>
      </c>
      <c r="L3660" s="121" t="str">
        <f t="shared" si="402"/>
        <v/>
      </c>
      <c r="M3660" s="121" t="str">
        <f t="shared" si="398"/>
        <v/>
      </c>
      <c r="N3660" s="121" t="str">
        <f t="shared" si="403"/>
        <v/>
      </c>
      <c r="O3660" s="123"/>
    </row>
    <row r="3661" spans="1:15">
      <c r="A3661" s="127"/>
      <c r="B3661" s="131"/>
      <c r="C3661" s="122" t="s">
        <v>905</v>
      </c>
      <c r="D3661" s="127">
        <v>2</v>
      </c>
      <c r="E3661" s="127">
        <v>8</v>
      </c>
      <c r="F3661" s="127">
        <v>26</v>
      </c>
      <c r="G3661" s="128">
        <v>0.38</v>
      </c>
      <c r="H3661" s="121">
        <f t="shared" si="399"/>
        <v>0.39506172839506171</v>
      </c>
      <c r="I3661" s="121">
        <f t="shared" si="400"/>
        <v>7.8064197530864199</v>
      </c>
      <c r="J3661" s="121" t="str">
        <f t="shared" si="404"/>
        <v/>
      </c>
      <c r="K3661" s="121" t="str">
        <f t="shared" si="401"/>
        <v/>
      </c>
      <c r="L3661" s="121" t="str">
        <f t="shared" si="402"/>
        <v/>
      </c>
      <c r="M3661" s="121" t="str">
        <f t="shared" si="398"/>
        <v/>
      </c>
      <c r="N3661" s="121" t="str">
        <f t="shared" si="403"/>
        <v/>
      </c>
      <c r="O3661" s="123"/>
    </row>
    <row r="3662" spans="1:15">
      <c r="A3662" s="127"/>
      <c r="B3662" s="131" t="s">
        <v>551</v>
      </c>
      <c r="C3662" s="122" t="s">
        <v>869</v>
      </c>
      <c r="D3662" s="127">
        <v>3</v>
      </c>
      <c r="E3662" s="127">
        <v>16</v>
      </c>
      <c r="F3662" s="127">
        <v>4</v>
      </c>
      <c r="G3662" s="128">
        <v>3.3</v>
      </c>
      <c r="H3662" s="121">
        <f t="shared" si="399"/>
        <v>1.5802469135802468</v>
      </c>
      <c r="I3662" s="121" t="str">
        <f t="shared" si="400"/>
        <v/>
      </c>
      <c r="J3662" s="121" t="str">
        <f t="shared" si="404"/>
        <v/>
      </c>
      <c r="K3662" s="121" t="str">
        <f t="shared" si="401"/>
        <v/>
      </c>
      <c r="L3662" s="121">
        <f t="shared" si="402"/>
        <v>62.577777777777769</v>
      </c>
      <c r="M3662" s="121" t="str">
        <f t="shared" si="398"/>
        <v/>
      </c>
      <c r="N3662" s="121" t="str">
        <f t="shared" si="403"/>
        <v/>
      </c>
      <c r="O3662" s="123"/>
    </row>
    <row r="3663" spans="1:15">
      <c r="A3663" s="127"/>
      <c r="B3663" s="131"/>
      <c r="C3663" s="122" t="s">
        <v>869</v>
      </c>
      <c r="D3663" s="127">
        <v>3</v>
      </c>
      <c r="E3663" s="127">
        <v>12</v>
      </c>
      <c r="F3663" s="127">
        <v>8</v>
      </c>
      <c r="G3663" s="128">
        <v>3.3</v>
      </c>
      <c r="H3663" s="121">
        <f t="shared" si="399"/>
        <v>0.88888888888888884</v>
      </c>
      <c r="I3663" s="121" t="str">
        <f t="shared" si="400"/>
        <v/>
      </c>
      <c r="J3663" s="121" t="str">
        <f t="shared" si="404"/>
        <v/>
      </c>
      <c r="K3663" s="121">
        <f t="shared" si="401"/>
        <v>70.399999999999991</v>
      </c>
      <c r="L3663" s="121" t="str">
        <f t="shared" si="402"/>
        <v/>
      </c>
      <c r="M3663" s="121" t="str">
        <f t="shared" si="398"/>
        <v/>
      </c>
      <c r="N3663" s="121" t="str">
        <f t="shared" si="403"/>
        <v/>
      </c>
      <c r="O3663" s="123"/>
    </row>
    <row r="3664" spans="1:15">
      <c r="A3664" s="127"/>
      <c r="B3664" s="131"/>
      <c r="C3664" s="122" t="s">
        <v>926</v>
      </c>
      <c r="D3664" s="127">
        <v>3</v>
      </c>
      <c r="E3664" s="127">
        <v>16</v>
      </c>
      <c r="F3664" s="127">
        <v>4</v>
      </c>
      <c r="G3664" s="128">
        <v>0.8</v>
      </c>
      <c r="H3664" s="121">
        <f t="shared" si="399"/>
        <v>1.5802469135802468</v>
      </c>
      <c r="I3664" s="121" t="str">
        <f t="shared" si="400"/>
        <v/>
      </c>
      <c r="J3664" s="121" t="str">
        <f t="shared" si="404"/>
        <v/>
      </c>
      <c r="K3664" s="121" t="str">
        <f t="shared" si="401"/>
        <v/>
      </c>
      <c r="L3664" s="121">
        <f t="shared" si="402"/>
        <v>15.170370370370371</v>
      </c>
      <c r="M3664" s="121" t="str">
        <f t="shared" ref="M3664:M3727" si="405">IF((E3664=20),D3664*F3664*G3664*H3664,"")</f>
        <v/>
      </c>
      <c r="N3664" s="121" t="str">
        <f t="shared" si="403"/>
        <v/>
      </c>
      <c r="O3664" s="123"/>
    </row>
    <row r="3665" spans="1:15">
      <c r="A3665" s="127"/>
      <c r="B3665" s="131"/>
      <c r="C3665" s="122" t="s">
        <v>926</v>
      </c>
      <c r="D3665" s="127">
        <v>3</v>
      </c>
      <c r="E3665" s="127">
        <v>12</v>
      </c>
      <c r="F3665" s="127">
        <v>8</v>
      </c>
      <c r="G3665" s="128">
        <v>0.6</v>
      </c>
      <c r="H3665" s="121">
        <f t="shared" si="399"/>
        <v>0.88888888888888884</v>
      </c>
      <c r="I3665" s="121" t="str">
        <f t="shared" si="400"/>
        <v/>
      </c>
      <c r="J3665" s="121" t="str">
        <f t="shared" si="404"/>
        <v/>
      </c>
      <c r="K3665" s="121">
        <f t="shared" si="401"/>
        <v>12.799999999999997</v>
      </c>
      <c r="L3665" s="121" t="str">
        <f t="shared" si="402"/>
        <v/>
      </c>
      <c r="M3665" s="121" t="str">
        <f t="shared" si="405"/>
        <v/>
      </c>
      <c r="N3665" s="121" t="str">
        <f t="shared" si="403"/>
        <v/>
      </c>
      <c r="O3665" s="123"/>
    </row>
    <row r="3666" spans="1:15">
      <c r="A3666" s="127"/>
      <c r="B3666" s="131"/>
      <c r="C3666" s="122" t="s">
        <v>905</v>
      </c>
      <c r="D3666" s="127">
        <v>3</v>
      </c>
      <c r="E3666" s="127">
        <v>8</v>
      </c>
      <c r="F3666" s="127">
        <v>26</v>
      </c>
      <c r="G3666" s="128">
        <v>1.64</v>
      </c>
      <c r="H3666" s="121">
        <f t="shared" si="399"/>
        <v>0.39506172839506171</v>
      </c>
      <c r="I3666" s="121">
        <f t="shared" si="400"/>
        <v>50.536296296296292</v>
      </c>
      <c r="J3666" s="121" t="str">
        <f t="shared" si="404"/>
        <v/>
      </c>
      <c r="K3666" s="121" t="str">
        <f t="shared" si="401"/>
        <v/>
      </c>
      <c r="L3666" s="121" t="str">
        <f t="shared" si="402"/>
        <v/>
      </c>
      <c r="M3666" s="121" t="str">
        <f t="shared" si="405"/>
        <v/>
      </c>
      <c r="N3666" s="121" t="str">
        <f t="shared" si="403"/>
        <v/>
      </c>
      <c r="O3666" s="123"/>
    </row>
    <row r="3667" spans="1:15">
      <c r="A3667" s="127"/>
      <c r="B3667" s="131"/>
      <c r="C3667" s="122" t="s">
        <v>905</v>
      </c>
      <c r="D3667" s="127">
        <v>3</v>
      </c>
      <c r="E3667" s="127">
        <v>8</v>
      </c>
      <c r="F3667" s="127">
        <v>26</v>
      </c>
      <c r="G3667" s="128">
        <v>1.2549999999999999</v>
      </c>
      <c r="H3667" s="121">
        <f t="shared" si="399"/>
        <v>0.39506172839506171</v>
      </c>
      <c r="I3667" s="121">
        <f t="shared" si="400"/>
        <v>38.672592592592586</v>
      </c>
      <c r="J3667" s="121" t="str">
        <f t="shared" si="404"/>
        <v/>
      </c>
      <c r="K3667" s="121" t="str">
        <f t="shared" si="401"/>
        <v/>
      </c>
      <c r="L3667" s="121" t="str">
        <f t="shared" si="402"/>
        <v/>
      </c>
      <c r="M3667" s="121" t="str">
        <f t="shared" si="405"/>
        <v/>
      </c>
      <c r="N3667" s="121" t="str">
        <f t="shared" si="403"/>
        <v/>
      </c>
      <c r="O3667" s="123"/>
    </row>
    <row r="3668" spans="1:15">
      <c r="A3668" s="127"/>
      <c r="B3668" s="131"/>
      <c r="C3668" s="122" t="s">
        <v>905</v>
      </c>
      <c r="D3668" s="127">
        <v>3</v>
      </c>
      <c r="E3668" s="127">
        <v>8</v>
      </c>
      <c r="F3668" s="127">
        <v>26</v>
      </c>
      <c r="G3668" s="128">
        <v>0.68</v>
      </c>
      <c r="H3668" s="121">
        <f t="shared" si="399"/>
        <v>0.39506172839506171</v>
      </c>
      <c r="I3668" s="121">
        <f t="shared" si="400"/>
        <v>20.954074074074072</v>
      </c>
      <c r="J3668" s="121" t="str">
        <f t="shared" si="404"/>
        <v/>
      </c>
      <c r="K3668" s="121" t="str">
        <f t="shared" si="401"/>
        <v/>
      </c>
      <c r="L3668" s="121" t="str">
        <f t="shared" si="402"/>
        <v/>
      </c>
      <c r="M3668" s="121" t="str">
        <f t="shared" si="405"/>
        <v/>
      </c>
      <c r="N3668" s="121" t="str">
        <f t="shared" si="403"/>
        <v/>
      </c>
      <c r="O3668" s="123"/>
    </row>
    <row r="3669" spans="1:15">
      <c r="A3669" s="127"/>
      <c r="B3669" s="131"/>
      <c r="C3669" s="122" t="s">
        <v>905</v>
      </c>
      <c r="D3669" s="127">
        <v>3</v>
      </c>
      <c r="E3669" s="127">
        <v>8</v>
      </c>
      <c r="F3669" s="127">
        <v>26</v>
      </c>
      <c r="G3669" s="128">
        <v>0.38</v>
      </c>
      <c r="H3669" s="121">
        <f t="shared" si="399"/>
        <v>0.39506172839506171</v>
      </c>
      <c r="I3669" s="121">
        <f t="shared" si="400"/>
        <v>11.70962962962963</v>
      </c>
      <c r="J3669" s="121" t="str">
        <f t="shared" si="404"/>
        <v/>
      </c>
      <c r="K3669" s="121" t="str">
        <f t="shared" si="401"/>
        <v/>
      </c>
      <c r="L3669" s="121" t="str">
        <f t="shared" si="402"/>
        <v/>
      </c>
      <c r="M3669" s="121" t="str">
        <f t="shared" si="405"/>
        <v/>
      </c>
      <c r="N3669" s="121" t="str">
        <f t="shared" si="403"/>
        <v/>
      </c>
      <c r="O3669" s="123"/>
    </row>
    <row r="3670" spans="1:15">
      <c r="A3670" s="127"/>
      <c r="B3670" s="131" t="s">
        <v>552</v>
      </c>
      <c r="C3670" s="122" t="s">
        <v>869</v>
      </c>
      <c r="D3670" s="127">
        <v>4</v>
      </c>
      <c r="E3670" s="127">
        <v>16</v>
      </c>
      <c r="F3670" s="127">
        <v>6</v>
      </c>
      <c r="G3670" s="128">
        <v>3.3</v>
      </c>
      <c r="H3670" s="121">
        <f t="shared" si="399"/>
        <v>1.5802469135802468</v>
      </c>
      <c r="I3670" s="121" t="str">
        <f t="shared" si="400"/>
        <v/>
      </c>
      <c r="J3670" s="121" t="str">
        <f t="shared" si="404"/>
        <v/>
      </c>
      <c r="K3670" s="121" t="str">
        <f t="shared" si="401"/>
        <v/>
      </c>
      <c r="L3670" s="121">
        <f t="shared" si="402"/>
        <v>125.15555555555554</v>
      </c>
      <c r="M3670" s="121" t="str">
        <f t="shared" si="405"/>
        <v/>
      </c>
      <c r="N3670" s="121" t="str">
        <f t="shared" si="403"/>
        <v/>
      </c>
      <c r="O3670" s="123"/>
    </row>
    <row r="3671" spans="1:15">
      <c r="A3671" s="127"/>
      <c r="B3671" s="131"/>
      <c r="C3671" s="122" t="s">
        <v>869</v>
      </c>
      <c r="D3671" s="127">
        <v>4</v>
      </c>
      <c r="E3671" s="127">
        <v>12</v>
      </c>
      <c r="F3671" s="127">
        <v>4</v>
      </c>
      <c r="G3671" s="128">
        <v>3.3</v>
      </c>
      <c r="H3671" s="121">
        <f t="shared" si="399"/>
        <v>0.88888888888888884</v>
      </c>
      <c r="I3671" s="121" t="str">
        <f t="shared" si="400"/>
        <v/>
      </c>
      <c r="J3671" s="121" t="str">
        <f t="shared" si="404"/>
        <v/>
      </c>
      <c r="K3671" s="121">
        <f t="shared" si="401"/>
        <v>46.93333333333333</v>
      </c>
      <c r="L3671" s="121" t="str">
        <f t="shared" si="402"/>
        <v/>
      </c>
      <c r="M3671" s="121" t="str">
        <f t="shared" si="405"/>
        <v/>
      </c>
      <c r="N3671" s="121" t="str">
        <f t="shared" si="403"/>
        <v/>
      </c>
      <c r="O3671" s="123"/>
    </row>
    <row r="3672" spans="1:15">
      <c r="A3672" s="127"/>
      <c r="B3672" s="131"/>
      <c r="C3672" s="122" t="s">
        <v>926</v>
      </c>
      <c r="D3672" s="127">
        <v>4</v>
      </c>
      <c r="E3672" s="127">
        <v>16</v>
      </c>
      <c r="F3672" s="127">
        <v>6</v>
      </c>
      <c r="G3672" s="128">
        <v>0.8</v>
      </c>
      <c r="H3672" s="121">
        <f t="shared" si="399"/>
        <v>1.5802469135802468</v>
      </c>
      <c r="I3672" s="121" t="str">
        <f t="shared" si="400"/>
        <v/>
      </c>
      <c r="J3672" s="121" t="str">
        <f t="shared" si="404"/>
        <v/>
      </c>
      <c r="K3672" s="121" t="str">
        <f t="shared" si="401"/>
        <v/>
      </c>
      <c r="L3672" s="121">
        <f t="shared" si="402"/>
        <v>30.340740740740742</v>
      </c>
      <c r="M3672" s="121" t="str">
        <f t="shared" si="405"/>
        <v/>
      </c>
      <c r="N3672" s="121" t="str">
        <f t="shared" si="403"/>
        <v/>
      </c>
      <c r="O3672" s="123"/>
    </row>
    <row r="3673" spans="1:15" s="130" customFormat="1">
      <c r="A3673" s="127"/>
      <c r="B3673" s="131"/>
      <c r="C3673" s="122" t="s">
        <v>926</v>
      </c>
      <c r="D3673" s="127">
        <v>4</v>
      </c>
      <c r="E3673" s="127">
        <v>12</v>
      </c>
      <c r="F3673" s="127">
        <v>4</v>
      </c>
      <c r="G3673" s="128">
        <v>0.6</v>
      </c>
      <c r="H3673" s="121">
        <f t="shared" si="399"/>
        <v>0.88888888888888884</v>
      </c>
      <c r="I3673" s="121" t="str">
        <f t="shared" si="400"/>
        <v/>
      </c>
      <c r="J3673" s="121" t="str">
        <f t="shared" si="404"/>
        <v/>
      </c>
      <c r="K3673" s="121">
        <f t="shared" si="401"/>
        <v>8.5333333333333332</v>
      </c>
      <c r="L3673" s="121" t="str">
        <f t="shared" si="402"/>
        <v/>
      </c>
      <c r="M3673" s="121" t="str">
        <f t="shared" si="405"/>
        <v/>
      </c>
      <c r="N3673" s="121" t="str">
        <f t="shared" si="403"/>
        <v/>
      </c>
      <c r="O3673" s="129"/>
    </row>
    <row r="3674" spans="1:15" s="130" customFormat="1">
      <c r="A3674" s="127"/>
      <c r="B3674" s="131"/>
      <c r="C3674" s="122" t="s">
        <v>905</v>
      </c>
      <c r="D3674" s="127">
        <v>4</v>
      </c>
      <c r="E3674" s="127">
        <v>8</v>
      </c>
      <c r="F3674" s="127">
        <v>26</v>
      </c>
      <c r="G3674" s="128">
        <v>1.34</v>
      </c>
      <c r="H3674" s="121">
        <f t="shared" si="399"/>
        <v>0.39506172839506171</v>
      </c>
      <c r="I3674" s="121">
        <f t="shared" si="400"/>
        <v>55.055802469135806</v>
      </c>
      <c r="J3674" s="121" t="str">
        <f t="shared" si="404"/>
        <v/>
      </c>
      <c r="K3674" s="121" t="str">
        <f t="shared" si="401"/>
        <v/>
      </c>
      <c r="L3674" s="121" t="str">
        <f t="shared" si="402"/>
        <v/>
      </c>
      <c r="M3674" s="121" t="str">
        <f t="shared" si="405"/>
        <v/>
      </c>
      <c r="N3674" s="121" t="str">
        <f t="shared" si="403"/>
        <v/>
      </c>
      <c r="O3674" s="129"/>
    </row>
    <row r="3675" spans="1:15" s="130" customFormat="1">
      <c r="A3675" s="127"/>
      <c r="B3675" s="131"/>
      <c r="C3675" s="122" t="s">
        <v>905</v>
      </c>
      <c r="D3675" s="127">
        <v>4</v>
      </c>
      <c r="E3675" s="127">
        <v>8</v>
      </c>
      <c r="F3675" s="127">
        <v>26</v>
      </c>
      <c r="G3675" s="128">
        <v>1.34</v>
      </c>
      <c r="H3675" s="121">
        <f t="shared" si="399"/>
        <v>0.39506172839506171</v>
      </c>
      <c r="I3675" s="121">
        <f t="shared" si="400"/>
        <v>55.055802469135806</v>
      </c>
      <c r="J3675" s="121" t="str">
        <f t="shared" si="404"/>
        <v/>
      </c>
      <c r="K3675" s="121" t="str">
        <f t="shared" si="401"/>
        <v/>
      </c>
      <c r="L3675" s="121" t="str">
        <f t="shared" si="402"/>
        <v/>
      </c>
      <c r="M3675" s="121" t="str">
        <f t="shared" si="405"/>
        <v/>
      </c>
      <c r="N3675" s="121" t="str">
        <f t="shared" si="403"/>
        <v/>
      </c>
      <c r="O3675" s="129"/>
    </row>
    <row r="3676" spans="1:15">
      <c r="A3676" s="127"/>
      <c r="B3676" s="140" t="s">
        <v>553</v>
      </c>
      <c r="C3676" s="122" t="s">
        <v>869</v>
      </c>
      <c r="D3676" s="127">
        <v>8</v>
      </c>
      <c r="E3676" s="127">
        <v>16</v>
      </c>
      <c r="F3676" s="127">
        <v>4</v>
      </c>
      <c r="G3676" s="128">
        <v>3.3</v>
      </c>
      <c r="H3676" s="121">
        <f t="shared" si="399"/>
        <v>1.5802469135802468</v>
      </c>
      <c r="I3676" s="121" t="str">
        <f t="shared" si="400"/>
        <v/>
      </c>
      <c r="J3676" s="121" t="str">
        <f t="shared" si="404"/>
        <v/>
      </c>
      <c r="K3676" s="121" t="str">
        <f t="shared" si="401"/>
        <v/>
      </c>
      <c r="L3676" s="121">
        <f t="shared" si="402"/>
        <v>166.87407407407406</v>
      </c>
      <c r="M3676" s="121" t="str">
        <f t="shared" si="405"/>
        <v/>
      </c>
      <c r="N3676" s="121" t="str">
        <f t="shared" si="403"/>
        <v/>
      </c>
      <c r="O3676" s="123"/>
    </row>
    <row r="3677" spans="1:15" s="130" customFormat="1">
      <c r="A3677" s="127"/>
      <c r="B3677" s="131"/>
      <c r="C3677" s="122" t="s">
        <v>869</v>
      </c>
      <c r="D3677" s="127">
        <v>8</v>
      </c>
      <c r="E3677" s="127">
        <v>12</v>
      </c>
      <c r="F3677" s="127">
        <v>6</v>
      </c>
      <c r="G3677" s="128">
        <v>3.3</v>
      </c>
      <c r="H3677" s="121">
        <f t="shared" si="399"/>
        <v>0.88888888888888884</v>
      </c>
      <c r="I3677" s="121" t="str">
        <f t="shared" si="400"/>
        <v/>
      </c>
      <c r="J3677" s="121" t="str">
        <f t="shared" si="404"/>
        <v/>
      </c>
      <c r="K3677" s="121">
        <f t="shared" si="401"/>
        <v>140.79999999999998</v>
      </c>
      <c r="L3677" s="121" t="str">
        <f t="shared" si="402"/>
        <v/>
      </c>
      <c r="M3677" s="121" t="str">
        <f t="shared" si="405"/>
        <v/>
      </c>
      <c r="N3677" s="121" t="str">
        <f t="shared" si="403"/>
        <v/>
      </c>
      <c r="O3677" s="129"/>
    </row>
    <row r="3678" spans="1:15" s="130" customFormat="1">
      <c r="A3678" s="127"/>
      <c r="B3678" s="131"/>
      <c r="C3678" s="122" t="s">
        <v>926</v>
      </c>
      <c r="D3678" s="127">
        <v>8</v>
      </c>
      <c r="E3678" s="127">
        <v>16</v>
      </c>
      <c r="F3678" s="127">
        <v>4</v>
      </c>
      <c r="G3678" s="128">
        <v>0.8</v>
      </c>
      <c r="H3678" s="121">
        <f t="shared" si="399"/>
        <v>1.5802469135802468</v>
      </c>
      <c r="I3678" s="121" t="str">
        <f t="shared" si="400"/>
        <v/>
      </c>
      <c r="J3678" s="121" t="str">
        <f t="shared" si="404"/>
        <v/>
      </c>
      <c r="K3678" s="121" t="str">
        <f t="shared" si="401"/>
        <v/>
      </c>
      <c r="L3678" s="121">
        <f t="shared" si="402"/>
        <v>40.45432098765432</v>
      </c>
      <c r="M3678" s="121" t="str">
        <f t="shared" si="405"/>
        <v/>
      </c>
      <c r="N3678" s="121" t="str">
        <f t="shared" si="403"/>
        <v/>
      </c>
      <c r="O3678" s="129"/>
    </row>
    <row r="3679" spans="1:15" s="130" customFormat="1">
      <c r="A3679" s="127"/>
      <c r="B3679" s="131"/>
      <c r="C3679" s="122" t="s">
        <v>926</v>
      </c>
      <c r="D3679" s="127">
        <v>8</v>
      </c>
      <c r="E3679" s="127">
        <v>12</v>
      </c>
      <c r="F3679" s="127">
        <v>6</v>
      </c>
      <c r="G3679" s="128">
        <v>0.6</v>
      </c>
      <c r="H3679" s="121">
        <f t="shared" si="399"/>
        <v>0.88888888888888884</v>
      </c>
      <c r="I3679" s="121" t="str">
        <f t="shared" si="400"/>
        <v/>
      </c>
      <c r="J3679" s="121" t="str">
        <f t="shared" si="404"/>
        <v/>
      </c>
      <c r="K3679" s="121">
        <f t="shared" si="401"/>
        <v>25.599999999999994</v>
      </c>
      <c r="L3679" s="121" t="str">
        <f t="shared" si="402"/>
        <v/>
      </c>
      <c r="M3679" s="121" t="str">
        <f t="shared" si="405"/>
        <v/>
      </c>
      <c r="N3679" s="121" t="str">
        <f t="shared" si="403"/>
        <v/>
      </c>
      <c r="O3679" s="129"/>
    </row>
    <row r="3680" spans="1:15" s="130" customFormat="1">
      <c r="A3680" s="127"/>
      <c r="B3680" s="131"/>
      <c r="C3680" s="122" t="s">
        <v>905</v>
      </c>
      <c r="D3680" s="127">
        <v>8</v>
      </c>
      <c r="E3680" s="127">
        <v>8</v>
      </c>
      <c r="F3680" s="127">
        <v>26</v>
      </c>
      <c r="G3680" s="128">
        <v>1.34</v>
      </c>
      <c r="H3680" s="121">
        <f t="shared" si="399"/>
        <v>0.39506172839506171</v>
      </c>
      <c r="I3680" s="121">
        <f t="shared" si="400"/>
        <v>110.11160493827161</v>
      </c>
      <c r="J3680" s="121" t="str">
        <f t="shared" si="404"/>
        <v/>
      </c>
      <c r="K3680" s="121" t="str">
        <f t="shared" si="401"/>
        <v/>
      </c>
      <c r="L3680" s="121" t="str">
        <f t="shared" si="402"/>
        <v/>
      </c>
      <c r="M3680" s="121" t="str">
        <f t="shared" si="405"/>
        <v/>
      </c>
      <c r="N3680" s="121" t="str">
        <f t="shared" si="403"/>
        <v/>
      </c>
      <c r="O3680" s="129"/>
    </row>
    <row r="3681" spans="1:15" s="130" customFormat="1">
      <c r="A3681" s="127"/>
      <c r="B3681" s="131"/>
      <c r="C3681" s="122" t="s">
        <v>905</v>
      </c>
      <c r="D3681" s="127">
        <v>8</v>
      </c>
      <c r="E3681" s="127">
        <v>8</v>
      </c>
      <c r="F3681" s="127">
        <v>26</v>
      </c>
      <c r="G3681" s="128">
        <v>1.01</v>
      </c>
      <c r="H3681" s="121">
        <f t="shared" si="399"/>
        <v>0.39506172839506171</v>
      </c>
      <c r="I3681" s="121">
        <f t="shared" si="400"/>
        <v>82.994567901234575</v>
      </c>
      <c r="J3681" s="121" t="str">
        <f t="shared" si="404"/>
        <v/>
      </c>
      <c r="K3681" s="121" t="str">
        <f t="shared" si="401"/>
        <v/>
      </c>
      <c r="L3681" s="121" t="str">
        <f t="shared" si="402"/>
        <v/>
      </c>
      <c r="M3681" s="121" t="str">
        <f t="shared" si="405"/>
        <v/>
      </c>
      <c r="N3681" s="121" t="str">
        <f t="shared" si="403"/>
        <v/>
      </c>
      <c r="O3681" s="129"/>
    </row>
    <row r="3682" spans="1:15">
      <c r="A3682" s="127"/>
      <c r="B3682" s="131"/>
      <c r="C3682" s="122" t="s">
        <v>905</v>
      </c>
      <c r="D3682" s="127">
        <v>8</v>
      </c>
      <c r="E3682" s="127">
        <v>8</v>
      </c>
      <c r="F3682" s="127">
        <v>26</v>
      </c>
      <c r="G3682" s="128">
        <v>0.53</v>
      </c>
      <c r="H3682" s="121">
        <f t="shared" si="399"/>
        <v>0.39506172839506171</v>
      </c>
      <c r="I3682" s="121">
        <f t="shared" si="400"/>
        <v>43.551604938271609</v>
      </c>
      <c r="J3682" s="121" t="str">
        <f t="shared" si="404"/>
        <v/>
      </c>
      <c r="K3682" s="121" t="str">
        <f t="shared" si="401"/>
        <v/>
      </c>
      <c r="L3682" s="121" t="str">
        <f t="shared" si="402"/>
        <v/>
      </c>
      <c r="M3682" s="121" t="str">
        <f t="shared" si="405"/>
        <v/>
      </c>
      <c r="N3682" s="121" t="str">
        <f t="shared" si="403"/>
        <v/>
      </c>
      <c r="O3682" s="123"/>
    </row>
    <row r="3683" spans="1:15">
      <c r="A3683" s="127"/>
      <c r="B3683" s="131" t="s">
        <v>907</v>
      </c>
      <c r="C3683" s="122" t="s">
        <v>869</v>
      </c>
      <c r="D3683" s="127">
        <v>2</v>
      </c>
      <c r="E3683" s="127">
        <v>16</v>
      </c>
      <c r="F3683" s="127">
        <v>12</v>
      </c>
      <c r="G3683" s="128">
        <v>3.3</v>
      </c>
      <c r="H3683" s="121">
        <f t="shared" si="399"/>
        <v>1.5802469135802468</v>
      </c>
      <c r="I3683" s="121" t="str">
        <f t="shared" si="400"/>
        <v/>
      </c>
      <c r="J3683" s="121" t="str">
        <f t="shared" si="404"/>
        <v/>
      </c>
      <c r="K3683" s="121" t="str">
        <f t="shared" si="401"/>
        <v/>
      </c>
      <c r="L3683" s="121">
        <f t="shared" si="402"/>
        <v>125.15555555555554</v>
      </c>
      <c r="M3683" s="121" t="str">
        <f t="shared" si="405"/>
        <v/>
      </c>
      <c r="N3683" s="121" t="str">
        <f t="shared" si="403"/>
        <v/>
      </c>
      <c r="O3683" s="123"/>
    </row>
    <row r="3684" spans="1:15">
      <c r="A3684" s="127"/>
      <c r="B3684" s="131"/>
      <c r="C3684" s="122" t="s">
        <v>926</v>
      </c>
      <c r="D3684" s="127">
        <v>2</v>
      </c>
      <c r="E3684" s="127">
        <v>16</v>
      </c>
      <c r="F3684" s="127">
        <v>12</v>
      </c>
      <c r="G3684" s="128">
        <v>0.8</v>
      </c>
      <c r="H3684" s="121">
        <f t="shared" si="399"/>
        <v>1.5802469135802468</v>
      </c>
      <c r="I3684" s="121" t="str">
        <f t="shared" si="400"/>
        <v/>
      </c>
      <c r="J3684" s="121" t="str">
        <f t="shared" si="404"/>
        <v/>
      </c>
      <c r="K3684" s="121" t="str">
        <f t="shared" si="401"/>
        <v/>
      </c>
      <c r="L3684" s="121">
        <f t="shared" si="402"/>
        <v>30.340740740740742</v>
      </c>
      <c r="M3684" s="121" t="str">
        <f t="shared" si="405"/>
        <v/>
      </c>
      <c r="N3684" s="121" t="str">
        <f t="shared" si="403"/>
        <v/>
      </c>
      <c r="O3684" s="123"/>
    </row>
    <row r="3685" spans="1:15">
      <c r="A3685" s="127"/>
      <c r="B3685" s="131"/>
      <c r="C3685" s="122" t="s">
        <v>905</v>
      </c>
      <c r="D3685" s="127">
        <v>2</v>
      </c>
      <c r="E3685" s="127">
        <v>8</v>
      </c>
      <c r="F3685" s="127">
        <v>26</v>
      </c>
      <c r="G3685" s="128">
        <v>1.64</v>
      </c>
      <c r="H3685" s="121">
        <f t="shared" si="399"/>
        <v>0.39506172839506171</v>
      </c>
      <c r="I3685" s="121">
        <f t="shared" si="400"/>
        <v>33.690864197530864</v>
      </c>
      <c r="J3685" s="121" t="str">
        <f t="shared" si="404"/>
        <v/>
      </c>
      <c r="K3685" s="121" t="str">
        <f t="shared" si="401"/>
        <v/>
      </c>
      <c r="L3685" s="121" t="str">
        <f t="shared" si="402"/>
        <v/>
      </c>
      <c r="M3685" s="121" t="str">
        <f t="shared" si="405"/>
        <v/>
      </c>
      <c r="N3685" s="121" t="str">
        <f t="shared" si="403"/>
        <v/>
      </c>
      <c r="O3685" s="123"/>
    </row>
    <row r="3686" spans="1:15">
      <c r="A3686" s="127"/>
      <c r="B3686" s="131"/>
      <c r="C3686" s="122" t="s">
        <v>905</v>
      </c>
      <c r="D3686" s="127">
        <v>2</v>
      </c>
      <c r="E3686" s="127">
        <v>8</v>
      </c>
      <c r="F3686" s="127">
        <v>26</v>
      </c>
      <c r="G3686" s="128">
        <v>1.2549999999999999</v>
      </c>
      <c r="H3686" s="121">
        <f t="shared" si="399"/>
        <v>0.39506172839506171</v>
      </c>
      <c r="I3686" s="121">
        <f t="shared" si="400"/>
        <v>25.781728395061723</v>
      </c>
      <c r="J3686" s="121" t="str">
        <f t="shared" si="404"/>
        <v/>
      </c>
      <c r="K3686" s="121" t="str">
        <f t="shared" si="401"/>
        <v/>
      </c>
      <c r="L3686" s="121" t="str">
        <f t="shared" si="402"/>
        <v/>
      </c>
      <c r="M3686" s="121" t="str">
        <f t="shared" si="405"/>
        <v/>
      </c>
      <c r="N3686" s="121" t="str">
        <f t="shared" si="403"/>
        <v/>
      </c>
      <c r="O3686" s="123"/>
    </row>
    <row r="3687" spans="1:15">
      <c r="A3687" s="127"/>
      <c r="B3687" s="131"/>
      <c r="C3687" s="122" t="s">
        <v>905</v>
      </c>
      <c r="D3687" s="127">
        <v>2</v>
      </c>
      <c r="E3687" s="127">
        <v>8</v>
      </c>
      <c r="F3687" s="127">
        <v>26</v>
      </c>
      <c r="G3687" s="128">
        <v>0.68</v>
      </c>
      <c r="H3687" s="121">
        <f t="shared" si="399"/>
        <v>0.39506172839506171</v>
      </c>
      <c r="I3687" s="121">
        <f t="shared" si="400"/>
        <v>13.969382716049381</v>
      </c>
      <c r="J3687" s="121" t="str">
        <f t="shared" si="404"/>
        <v/>
      </c>
      <c r="K3687" s="121" t="str">
        <f t="shared" si="401"/>
        <v/>
      </c>
      <c r="L3687" s="121" t="str">
        <f t="shared" si="402"/>
        <v/>
      </c>
      <c r="M3687" s="121" t="str">
        <f t="shared" si="405"/>
        <v/>
      </c>
      <c r="N3687" s="121" t="str">
        <f t="shared" si="403"/>
        <v/>
      </c>
      <c r="O3687" s="123"/>
    </row>
    <row r="3688" spans="1:15">
      <c r="A3688" s="127"/>
      <c r="B3688" s="131"/>
      <c r="C3688" s="122" t="s">
        <v>905</v>
      </c>
      <c r="D3688" s="127">
        <v>2</v>
      </c>
      <c r="E3688" s="127">
        <v>8</v>
      </c>
      <c r="F3688" s="127">
        <v>26</v>
      </c>
      <c r="G3688" s="128">
        <v>0.38</v>
      </c>
      <c r="H3688" s="121">
        <f t="shared" si="399"/>
        <v>0.39506172839506171</v>
      </c>
      <c r="I3688" s="121">
        <f t="shared" si="400"/>
        <v>7.8064197530864199</v>
      </c>
      <c r="J3688" s="121" t="str">
        <f t="shared" si="404"/>
        <v/>
      </c>
      <c r="K3688" s="121" t="str">
        <f t="shared" si="401"/>
        <v/>
      </c>
      <c r="L3688" s="121" t="str">
        <f t="shared" si="402"/>
        <v/>
      </c>
      <c r="M3688" s="121" t="str">
        <f t="shared" si="405"/>
        <v/>
      </c>
      <c r="N3688" s="121" t="str">
        <f t="shared" si="403"/>
        <v/>
      </c>
      <c r="O3688" s="123"/>
    </row>
    <row r="3689" spans="1:15">
      <c r="A3689" s="127"/>
      <c r="B3689" s="131" t="s">
        <v>908</v>
      </c>
      <c r="C3689" s="122" t="s">
        <v>869</v>
      </c>
      <c r="D3689" s="127">
        <v>2</v>
      </c>
      <c r="E3689" s="127">
        <v>16</v>
      </c>
      <c r="F3689" s="127">
        <v>12</v>
      </c>
      <c r="G3689" s="128">
        <v>3.3</v>
      </c>
      <c r="H3689" s="121">
        <f t="shared" si="399"/>
        <v>1.5802469135802468</v>
      </c>
      <c r="I3689" s="121" t="str">
        <f t="shared" si="400"/>
        <v/>
      </c>
      <c r="J3689" s="121" t="str">
        <f t="shared" si="404"/>
        <v/>
      </c>
      <c r="K3689" s="121" t="str">
        <f t="shared" si="401"/>
        <v/>
      </c>
      <c r="L3689" s="121">
        <f t="shared" si="402"/>
        <v>125.15555555555554</v>
      </c>
      <c r="M3689" s="121" t="str">
        <f t="shared" si="405"/>
        <v/>
      </c>
      <c r="N3689" s="121" t="str">
        <f t="shared" si="403"/>
        <v/>
      </c>
      <c r="O3689" s="123"/>
    </row>
    <row r="3690" spans="1:15">
      <c r="A3690" s="127"/>
      <c r="B3690" s="131"/>
      <c r="C3690" s="122" t="s">
        <v>926</v>
      </c>
      <c r="D3690" s="127">
        <v>2</v>
      </c>
      <c r="E3690" s="127">
        <v>16</v>
      </c>
      <c r="F3690" s="127">
        <v>12</v>
      </c>
      <c r="G3690" s="128">
        <v>0.8</v>
      </c>
      <c r="H3690" s="121">
        <f t="shared" si="399"/>
        <v>1.5802469135802468</v>
      </c>
      <c r="I3690" s="121" t="str">
        <f t="shared" si="400"/>
        <v/>
      </c>
      <c r="J3690" s="121" t="str">
        <f t="shared" si="404"/>
        <v/>
      </c>
      <c r="K3690" s="121" t="str">
        <f t="shared" si="401"/>
        <v/>
      </c>
      <c r="L3690" s="121">
        <f t="shared" si="402"/>
        <v>30.340740740740742</v>
      </c>
      <c r="M3690" s="121" t="str">
        <f t="shared" si="405"/>
        <v/>
      </c>
      <c r="N3690" s="121" t="str">
        <f t="shared" si="403"/>
        <v/>
      </c>
      <c r="O3690" s="123"/>
    </row>
    <row r="3691" spans="1:15">
      <c r="A3691" s="127"/>
      <c r="B3691" s="131"/>
      <c r="C3691" s="122" t="s">
        <v>905</v>
      </c>
      <c r="D3691" s="127">
        <v>2</v>
      </c>
      <c r="E3691" s="127">
        <v>8</v>
      </c>
      <c r="F3691" s="127">
        <v>26</v>
      </c>
      <c r="G3691" s="128">
        <v>1.64</v>
      </c>
      <c r="H3691" s="121">
        <f t="shared" si="399"/>
        <v>0.39506172839506171</v>
      </c>
      <c r="I3691" s="121">
        <f t="shared" si="400"/>
        <v>33.690864197530864</v>
      </c>
      <c r="J3691" s="121" t="str">
        <f t="shared" si="404"/>
        <v/>
      </c>
      <c r="K3691" s="121" t="str">
        <f t="shared" si="401"/>
        <v/>
      </c>
      <c r="L3691" s="121" t="str">
        <f t="shared" si="402"/>
        <v/>
      </c>
      <c r="M3691" s="121" t="str">
        <f t="shared" si="405"/>
        <v/>
      </c>
      <c r="N3691" s="121" t="str">
        <f t="shared" si="403"/>
        <v/>
      </c>
      <c r="O3691" s="123"/>
    </row>
    <row r="3692" spans="1:15">
      <c r="A3692" s="127"/>
      <c r="B3692" s="131"/>
      <c r="C3692" s="122" t="s">
        <v>905</v>
      </c>
      <c r="D3692" s="127">
        <v>2</v>
      </c>
      <c r="E3692" s="127">
        <v>8</v>
      </c>
      <c r="F3692" s="127">
        <v>26</v>
      </c>
      <c r="G3692" s="128">
        <v>1.2549999999999999</v>
      </c>
      <c r="H3692" s="121">
        <f t="shared" si="399"/>
        <v>0.39506172839506171</v>
      </c>
      <c r="I3692" s="121">
        <f t="shared" si="400"/>
        <v>25.781728395061723</v>
      </c>
      <c r="J3692" s="121" t="str">
        <f t="shared" si="404"/>
        <v/>
      </c>
      <c r="K3692" s="121" t="str">
        <f t="shared" si="401"/>
        <v/>
      </c>
      <c r="L3692" s="121" t="str">
        <f t="shared" si="402"/>
        <v/>
      </c>
      <c r="M3692" s="121" t="str">
        <f t="shared" si="405"/>
        <v/>
      </c>
      <c r="N3692" s="121" t="str">
        <f t="shared" si="403"/>
        <v/>
      </c>
      <c r="O3692" s="123"/>
    </row>
    <row r="3693" spans="1:15">
      <c r="A3693" s="127"/>
      <c r="B3693" s="131"/>
      <c r="C3693" s="122" t="s">
        <v>905</v>
      </c>
      <c r="D3693" s="127">
        <v>2</v>
      </c>
      <c r="E3693" s="127">
        <v>8</v>
      </c>
      <c r="F3693" s="127">
        <v>26</v>
      </c>
      <c r="G3693" s="128">
        <v>0.38</v>
      </c>
      <c r="H3693" s="121">
        <f t="shared" si="399"/>
        <v>0.39506172839506171</v>
      </c>
      <c r="I3693" s="121">
        <f t="shared" si="400"/>
        <v>7.8064197530864199</v>
      </c>
      <c r="J3693" s="121" t="str">
        <f t="shared" si="404"/>
        <v/>
      </c>
      <c r="K3693" s="121" t="str">
        <f t="shared" si="401"/>
        <v/>
      </c>
      <c r="L3693" s="121" t="str">
        <f t="shared" si="402"/>
        <v/>
      </c>
      <c r="M3693" s="121" t="str">
        <f t="shared" si="405"/>
        <v/>
      </c>
      <c r="N3693" s="121" t="str">
        <f t="shared" si="403"/>
        <v/>
      </c>
      <c r="O3693" s="123"/>
    </row>
    <row r="3694" spans="1:15">
      <c r="A3694" s="127"/>
      <c r="B3694" s="131"/>
      <c r="C3694" s="122" t="s">
        <v>905</v>
      </c>
      <c r="D3694" s="127">
        <v>2</v>
      </c>
      <c r="E3694" s="127">
        <v>8</v>
      </c>
      <c r="F3694" s="127">
        <v>26</v>
      </c>
      <c r="G3694" s="128">
        <v>0.68</v>
      </c>
      <c r="H3694" s="121">
        <f t="shared" si="399"/>
        <v>0.39506172839506171</v>
      </c>
      <c r="I3694" s="121">
        <f t="shared" si="400"/>
        <v>13.969382716049381</v>
      </c>
      <c r="J3694" s="121" t="str">
        <f t="shared" si="404"/>
        <v/>
      </c>
      <c r="K3694" s="121" t="str">
        <f t="shared" si="401"/>
        <v/>
      </c>
      <c r="L3694" s="121" t="str">
        <f t="shared" si="402"/>
        <v/>
      </c>
      <c r="M3694" s="121" t="str">
        <f t="shared" si="405"/>
        <v/>
      </c>
      <c r="N3694" s="121" t="str">
        <f t="shared" si="403"/>
        <v/>
      </c>
      <c r="O3694" s="123"/>
    </row>
    <row r="3695" spans="1:15">
      <c r="A3695" s="127"/>
      <c r="B3695" s="131" t="s">
        <v>909</v>
      </c>
      <c r="C3695" s="122" t="s">
        <v>869</v>
      </c>
      <c r="D3695" s="127">
        <v>2</v>
      </c>
      <c r="E3695" s="127">
        <v>16</v>
      </c>
      <c r="F3695" s="127">
        <v>8</v>
      </c>
      <c r="G3695" s="128">
        <v>3.3</v>
      </c>
      <c r="H3695" s="121">
        <f t="shared" si="399"/>
        <v>1.5802469135802468</v>
      </c>
      <c r="I3695" s="121" t="str">
        <f t="shared" si="400"/>
        <v/>
      </c>
      <c r="J3695" s="121" t="str">
        <f t="shared" si="404"/>
        <v/>
      </c>
      <c r="K3695" s="121" t="str">
        <f t="shared" si="401"/>
        <v/>
      </c>
      <c r="L3695" s="121">
        <f t="shared" si="402"/>
        <v>83.43703703703703</v>
      </c>
      <c r="M3695" s="121" t="str">
        <f t="shared" si="405"/>
        <v/>
      </c>
      <c r="N3695" s="121" t="str">
        <f t="shared" si="403"/>
        <v/>
      </c>
      <c r="O3695" s="123"/>
    </row>
    <row r="3696" spans="1:15">
      <c r="A3696" s="127"/>
      <c r="B3696" s="131"/>
      <c r="C3696" s="122" t="s">
        <v>869</v>
      </c>
      <c r="D3696" s="127">
        <v>2</v>
      </c>
      <c r="E3696" s="127">
        <v>20</v>
      </c>
      <c r="F3696" s="127">
        <v>4</v>
      </c>
      <c r="G3696" s="128">
        <v>3.3</v>
      </c>
      <c r="H3696" s="121">
        <f t="shared" si="399"/>
        <v>2.4691358024691357</v>
      </c>
      <c r="I3696" s="121" t="str">
        <f t="shared" si="400"/>
        <v/>
      </c>
      <c r="J3696" s="121" t="str">
        <f t="shared" si="404"/>
        <v/>
      </c>
      <c r="K3696" s="121" t="str">
        <f t="shared" si="401"/>
        <v/>
      </c>
      <c r="L3696" s="121" t="str">
        <f t="shared" si="402"/>
        <v/>
      </c>
      <c r="M3696" s="121">
        <f t="shared" si="405"/>
        <v>65.185185185185176</v>
      </c>
      <c r="N3696" s="121" t="str">
        <f t="shared" si="403"/>
        <v/>
      </c>
      <c r="O3696" s="123"/>
    </row>
    <row r="3697" spans="1:15">
      <c r="A3697" s="127"/>
      <c r="B3697" s="131"/>
      <c r="C3697" s="122" t="s">
        <v>926</v>
      </c>
      <c r="D3697" s="127">
        <v>2</v>
      </c>
      <c r="E3697" s="127">
        <v>16</v>
      </c>
      <c r="F3697" s="127">
        <v>8</v>
      </c>
      <c r="G3697" s="128">
        <v>0.8</v>
      </c>
      <c r="H3697" s="121">
        <f t="shared" si="399"/>
        <v>1.5802469135802468</v>
      </c>
      <c r="I3697" s="121" t="str">
        <f t="shared" si="400"/>
        <v/>
      </c>
      <c r="J3697" s="121" t="str">
        <f t="shared" si="404"/>
        <v/>
      </c>
      <c r="K3697" s="121" t="str">
        <f t="shared" si="401"/>
        <v/>
      </c>
      <c r="L3697" s="121">
        <f t="shared" si="402"/>
        <v>20.22716049382716</v>
      </c>
      <c r="M3697" s="121" t="str">
        <f t="shared" si="405"/>
        <v/>
      </c>
      <c r="N3697" s="121" t="str">
        <f t="shared" si="403"/>
        <v/>
      </c>
      <c r="O3697" s="123"/>
    </row>
    <row r="3698" spans="1:15">
      <c r="A3698" s="127"/>
      <c r="B3698" s="131"/>
      <c r="C3698" s="122" t="s">
        <v>926</v>
      </c>
      <c r="D3698" s="127">
        <v>2</v>
      </c>
      <c r="E3698" s="127">
        <v>20</v>
      </c>
      <c r="F3698" s="127">
        <v>4</v>
      </c>
      <c r="G3698" s="128">
        <v>1</v>
      </c>
      <c r="H3698" s="121">
        <f t="shared" si="399"/>
        <v>2.4691358024691357</v>
      </c>
      <c r="I3698" s="121" t="str">
        <f t="shared" si="400"/>
        <v/>
      </c>
      <c r="J3698" s="121" t="str">
        <f t="shared" si="404"/>
        <v/>
      </c>
      <c r="K3698" s="121" t="str">
        <f t="shared" si="401"/>
        <v/>
      </c>
      <c r="L3698" s="121" t="str">
        <f t="shared" si="402"/>
        <v/>
      </c>
      <c r="M3698" s="121">
        <f t="shared" si="405"/>
        <v>19.753086419753085</v>
      </c>
      <c r="N3698" s="121" t="str">
        <f t="shared" si="403"/>
        <v/>
      </c>
      <c r="O3698" s="123"/>
    </row>
    <row r="3699" spans="1:15">
      <c r="A3699" s="127"/>
      <c r="B3699" s="131"/>
      <c r="C3699" s="122" t="s">
        <v>905</v>
      </c>
      <c r="D3699" s="127">
        <v>2</v>
      </c>
      <c r="E3699" s="127">
        <v>8</v>
      </c>
      <c r="F3699" s="127">
        <v>26</v>
      </c>
      <c r="G3699" s="128">
        <v>1.64</v>
      </c>
      <c r="H3699" s="121">
        <f t="shared" si="399"/>
        <v>0.39506172839506171</v>
      </c>
      <c r="I3699" s="121">
        <f t="shared" si="400"/>
        <v>33.690864197530864</v>
      </c>
      <c r="J3699" s="121" t="str">
        <f t="shared" si="404"/>
        <v/>
      </c>
      <c r="K3699" s="121" t="str">
        <f t="shared" si="401"/>
        <v/>
      </c>
      <c r="L3699" s="121" t="str">
        <f t="shared" si="402"/>
        <v/>
      </c>
      <c r="M3699" s="121" t="str">
        <f t="shared" si="405"/>
        <v/>
      </c>
      <c r="N3699" s="121" t="str">
        <f t="shared" si="403"/>
        <v/>
      </c>
      <c r="O3699" s="123"/>
    </row>
    <row r="3700" spans="1:15">
      <c r="A3700" s="127"/>
      <c r="B3700" s="131"/>
      <c r="C3700" s="122" t="s">
        <v>905</v>
      </c>
      <c r="D3700" s="127">
        <v>2</v>
      </c>
      <c r="E3700" s="127">
        <v>8</v>
      </c>
      <c r="F3700" s="127">
        <v>26</v>
      </c>
      <c r="G3700" s="128">
        <v>1.2549999999999999</v>
      </c>
      <c r="H3700" s="121">
        <f t="shared" si="399"/>
        <v>0.39506172839506171</v>
      </c>
      <c r="I3700" s="121">
        <f t="shared" si="400"/>
        <v>25.781728395061723</v>
      </c>
      <c r="J3700" s="121" t="str">
        <f t="shared" si="404"/>
        <v/>
      </c>
      <c r="K3700" s="121" t="str">
        <f t="shared" si="401"/>
        <v/>
      </c>
      <c r="L3700" s="121" t="str">
        <f t="shared" si="402"/>
        <v/>
      </c>
      <c r="M3700" s="121" t="str">
        <f t="shared" si="405"/>
        <v/>
      </c>
      <c r="N3700" s="121" t="str">
        <f t="shared" si="403"/>
        <v/>
      </c>
      <c r="O3700" s="123"/>
    </row>
    <row r="3701" spans="1:15">
      <c r="A3701" s="127"/>
      <c r="B3701" s="131"/>
      <c r="C3701" s="122" t="s">
        <v>905</v>
      </c>
      <c r="D3701" s="127">
        <v>2</v>
      </c>
      <c r="E3701" s="127">
        <v>8</v>
      </c>
      <c r="F3701" s="127">
        <v>26</v>
      </c>
      <c r="G3701" s="128">
        <v>0.38</v>
      </c>
      <c r="H3701" s="121">
        <f t="shared" si="399"/>
        <v>0.39506172839506171</v>
      </c>
      <c r="I3701" s="121">
        <f t="shared" si="400"/>
        <v>7.8064197530864199</v>
      </c>
      <c r="J3701" s="121" t="str">
        <f t="shared" si="404"/>
        <v/>
      </c>
      <c r="K3701" s="121" t="str">
        <f t="shared" si="401"/>
        <v/>
      </c>
      <c r="L3701" s="121" t="str">
        <f t="shared" si="402"/>
        <v/>
      </c>
      <c r="M3701" s="121" t="str">
        <f t="shared" si="405"/>
        <v/>
      </c>
      <c r="N3701" s="121" t="str">
        <f t="shared" si="403"/>
        <v/>
      </c>
      <c r="O3701" s="123"/>
    </row>
    <row r="3702" spans="1:15">
      <c r="A3702" s="127"/>
      <c r="B3702" s="131"/>
      <c r="C3702" s="122" t="s">
        <v>905</v>
      </c>
      <c r="D3702" s="127">
        <v>2</v>
      </c>
      <c r="E3702" s="127">
        <v>8</v>
      </c>
      <c r="F3702" s="127">
        <v>26</v>
      </c>
      <c r="G3702" s="128">
        <v>0.68</v>
      </c>
      <c r="H3702" s="121">
        <f t="shared" si="399"/>
        <v>0.39506172839506171</v>
      </c>
      <c r="I3702" s="121">
        <f t="shared" si="400"/>
        <v>13.969382716049381</v>
      </c>
      <c r="J3702" s="121" t="str">
        <f t="shared" si="404"/>
        <v/>
      </c>
      <c r="K3702" s="121" t="str">
        <f t="shared" si="401"/>
        <v/>
      </c>
      <c r="L3702" s="121" t="str">
        <f t="shared" si="402"/>
        <v/>
      </c>
      <c r="M3702" s="121" t="str">
        <f t="shared" si="405"/>
        <v/>
      </c>
      <c r="N3702" s="121" t="str">
        <f t="shared" si="403"/>
        <v/>
      </c>
      <c r="O3702" s="123"/>
    </row>
    <row r="3703" spans="1:15">
      <c r="A3703" s="127"/>
      <c r="B3703" s="131" t="s">
        <v>910</v>
      </c>
      <c r="C3703" s="122" t="s">
        <v>869</v>
      </c>
      <c r="D3703" s="127">
        <v>1</v>
      </c>
      <c r="E3703" s="127">
        <v>16</v>
      </c>
      <c r="F3703" s="127">
        <v>4</v>
      </c>
      <c r="G3703" s="128">
        <v>3.3</v>
      </c>
      <c r="H3703" s="121">
        <f t="shared" si="399"/>
        <v>1.5802469135802468</v>
      </c>
      <c r="I3703" s="121" t="str">
        <f t="shared" si="400"/>
        <v/>
      </c>
      <c r="J3703" s="121" t="str">
        <f t="shared" si="404"/>
        <v/>
      </c>
      <c r="K3703" s="121" t="str">
        <f t="shared" si="401"/>
        <v/>
      </c>
      <c r="L3703" s="121">
        <f t="shared" si="402"/>
        <v>20.859259259259257</v>
      </c>
      <c r="M3703" s="121" t="str">
        <f t="shared" si="405"/>
        <v/>
      </c>
      <c r="N3703" s="121" t="str">
        <f t="shared" si="403"/>
        <v/>
      </c>
      <c r="O3703" s="123"/>
    </row>
    <row r="3704" spans="1:15">
      <c r="A3704" s="127"/>
      <c r="B3704" s="131"/>
      <c r="C3704" s="122" t="s">
        <v>869</v>
      </c>
      <c r="D3704" s="127">
        <v>1</v>
      </c>
      <c r="E3704" s="127">
        <v>12</v>
      </c>
      <c r="F3704" s="127">
        <v>8</v>
      </c>
      <c r="G3704" s="128">
        <v>3.3</v>
      </c>
      <c r="H3704" s="121">
        <f t="shared" si="399"/>
        <v>0.88888888888888884</v>
      </c>
      <c r="I3704" s="121" t="str">
        <f t="shared" si="400"/>
        <v/>
      </c>
      <c r="J3704" s="121" t="str">
        <f t="shared" si="404"/>
        <v/>
      </c>
      <c r="K3704" s="121">
        <f t="shared" si="401"/>
        <v>23.466666666666665</v>
      </c>
      <c r="L3704" s="121" t="str">
        <f t="shared" si="402"/>
        <v/>
      </c>
      <c r="M3704" s="121" t="str">
        <f t="shared" si="405"/>
        <v/>
      </c>
      <c r="N3704" s="121" t="str">
        <f t="shared" si="403"/>
        <v/>
      </c>
      <c r="O3704" s="123"/>
    </row>
    <row r="3705" spans="1:15">
      <c r="A3705" s="127"/>
      <c r="B3705" s="131"/>
      <c r="C3705" s="122" t="s">
        <v>926</v>
      </c>
      <c r="D3705" s="127">
        <v>1</v>
      </c>
      <c r="E3705" s="127">
        <v>16</v>
      </c>
      <c r="F3705" s="127">
        <v>4</v>
      </c>
      <c r="G3705" s="128">
        <v>0.8</v>
      </c>
      <c r="H3705" s="121">
        <f t="shared" si="399"/>
        <v>1.5802469135802468</v>
      </c>
      <c r="I3705" s="121" t="str">
        <f t="shared" si="400"/>
        <v/>
      </c>
      <c r="J3705" s="121" t="str">
        <f t="shared" si="404"/>
        <v/>
      </c>
      <c r="K3705" s="121" t="str">
        <f t="shared" si="401"/>
        <v/>
      </c>
      <c r="L3705" s="121">
        <f t="shared" si="402"/>
        <v>5.05679012345679</v>
      </c>
      <c r="M3705" s="121" t="str">
        <f t="shared" si="405"/>
        <v/>
      </c>
      <c r="N3705" s="121" t="str">
        <f t="shared" si="403"/>
        <v/>
      </c>
      <c r="O3705" s="123"/>
    </row>
    <row r="3706" spans="1:15">
      <c r="A3706" s="127"/>
      <c r="B3706" s="131"/>
      <c r="C3706" s="122" t="s">
        <v>926</v>
      </c>
      <c r="D3706" s="127">
        <v>1</v>
      </c>
      <c r="E3706" s="127">
        <v>12</v>
      </c>
      <c r="F3706" s="127">
        <v>8</v>
      </c>
      <c r="G3706" s="128">
        <v>0.6</v>
      </c>
      <c r="H3706" s="121">
        <f t="shared" si="399"/>
        <v>0.88888888888888884</v>
      </c>
      <c r="I3706" s="121" t="str">
        <f t="shared" si="400"/>
        <v/>
      </c>
      <c r="J3706" s="121" t="str">
        <f t="shared" si="404"/>
        <v/>
      </c>
      <c r="K3706" s="121">
        <f t="shared" si="401"/>
        <v>4.2666666666666666</v>
      </c>
      <c r="L3706" s="121" t="str">
        <f t="shared" si="402"/>
        <v/>
      </c>
      <c r="M3706" s="121" t="str">
        <f t="shared" si="405"/>
        <v/>
      </c>
      <c r="N3706" s="121" t="str">
        <f t="shared" si="403"/>
        <v/>
      </c>
      <c r="O3706" s="123"/>
    </row>
    <row r="3707" spans="1:15">
      <c r="A3707" s="127"/>
      <c r="B3707" s="131"/>
      <c r="C3707" s="122" t="s">
        <v>905</v>
      </c>
      <c r="D3707" s="127">
        <v>1</v>
      </c>
      <c r="E3707" s="127">
        <v>8</v>
      </c>
      <c r="F3707" s="127">
        <v>26</v>
      </c>
      <c r="G3707" s="128">
        <v>1.64</v>
      </c>
      <c r="H3707" s="121">
        <f t="shared" si="399"/>
        <v>0.39506172839506171</v>
      </c>
      <c r="I3707" s="121">
        <f t="shared" si="400"/>
        <v>16.845432098765432</v>
      </c>
      <c r="J3707" s="121" t="str">
        <f t="shared" si="404"/>
        <v/>
      </c>
      <c r="K3707" s="121" t="str">
        <f t="shared" si="401"/>
        <v/>
      </c>
      <c r="L3707" s="121" t="str">
        <f t="shared" si="402"/>
        <v/>
      </c>
      <c r="M3707" s="121" t="str">
        <f t="shared" si="405"/>
        <v/>
      </c>
      <c r="N3707" s="121" t="str">
        <f t="shared" si="403"/>
        <v/>
      </c>
      <c r="O3707" s="123"/>
    </row>
    <row r="3708" spans="1:15">
      <c r="A3708" s="127"/>
      <c r="B3708" s="131"/>
      <c r="C3708" s="122" t="s">
        <v>905</v>
      </c>
      <c r="D3708" s="127">
        <v>1</v>
      </c>
      <c r="E3708" s="127">
        <v>8</v>
      </c>
      <c r="F3708" s="127">
        <v>26</v>
      </c>
      <c r="G3708" s="128">
        <v>1.2549999999999999</v>
      </c>
      <c r="H3708" s="121">
        <f t="shared" si="399"/>
        <v>0.39506172839506171</v>
      </c>
      <c r="I3708" s="121">
        <f t="shared" si="400"/>
        <v>12.890864197530862</v>
      </c>
      <c r="J3708" s="121" t="str">
        <f t="shared" si="404"/>
        <v/>
      </c>
      <c r="K3708" s="121" t="str">
        <f t="shared" si="401"/>
        <v/>
      </c>
      <c r="L3708" s="121" t="str">
        <f t="shared" si="402"/>
        <v/>
      </c>
      <c r="M3708" s="121" t="str">
        <f t="shared" si="405"/>
        <v/>
      </c>
      <c r="N3708" s="121" t="str">
        <f t="shared" si="403"/>
        <v/>
      </c>
      <c r="O3708" s="123"/>
    </row>
    <row r="3709" spans="1:15">
      <c r="A3709" s="127"/>
      <c r="B3709" s="131"/>
      <c r="C3709" s="122" t="s">
        <v>905</v>
      </c>
      <c r="D3709" s="127">
        <v>1</v>
      </c>
      <c r="E3709" s="127">
        <v>8</v>
      </c>
      <c r="F3709" s="127">
        <v>26</v>
      </c>
      <c r="G3709" s="128">
        <v>0.68</v>
      </c>
      <c r="H3709" s="121">
        <f t="shared" si="399"/>
        <v>0.39506172839506171</v>
      </c>
      <c r="I3709" s="121">
        <f t="shared" si="400"/>
        <v>6.9846913580246905</v>
      </c>
      <c r="J3709" s="121" t="str">
        <f t="shared" si="404"/>
        <v/>
      </c>
      <c r="K3709" s="121" t="str">
        <f t="shared" si="401"/>
        <v/>
      </c>
      <c r="L3709" s="121" t="str">
        <f t="shared" si="402"/>
        <v/>
      </c>
      <c r="M3709" s="121" t="str">
        <f t="shared" si="405"/>
        <v/>
      </c>
      <c r="N3709" s="121" t="str">
        <f t="shared" si="403"/>
        <v/>
      </c>
      <c r="O3709" s="123"/>
    </row>
    <row r="3710" spans="1:15">
      <c r="A3710" s="127"/>
      <c r="B3710" s="131"/>
      <c r="C3710" s="122" t="s">
        <v>905</v>
      </c>
      <c r="D3710" s="127">
        <v>1</v>
      </c>
      <c r="E3710" s="127">
        <v>8</v>
      </c>
      <c r="F3710" s="127">
        <v>26</v>
      </c>
      <c r="G3710" s="128">
        <v>0.38</v>
      </c>
      <c r="H3710" s="121">
        <f t="shared" si="399"/>
        <v>0.39506172839506171</v>
      </c>
      <c r="I3710" s="121">
        <f t="shared" si="400"/>
        <v>3.9032098765432099</v>
      </c>
      <c r="J3710" s="121" t="str">
        <f t="shared" si="404"/>
        <v/>
      </c>
      <c r="K3710" s="121" t="str">
        <f t="shared" si="401"/>
        <v/>
      </c>
      <c r="L3710" s="121" t="str">
        <f t="shared" si="402"/>
        <v/>
      </c>
      <c r="M3710" s="121" t="str">
        <f t="shared" si="405"/>
        <v/>
      </c>
      <c r="N3710" s="121" t="str">
        <f t="shared" si="403"/>
        <v/>
      </c>
      <c r="O3710" s="123"/>
    </row>
    <row r="3711" spans="1:15" ht="15.75" thickBot="1">
      <c r="A3711" s="127"/>
      <c r="B3711" s="131" t="s">
        <v>911</v>
      </c>
      <c r="C3711" s="122" t="s">
        <v>869</v>
      </c>
      <c r="D3711" s="127">
        <v>1</v>
      </c>
      <c r="E3711" s="127">
        <v>12</v>
      </c>
      <c r="F3711" s="127">
        <v>8</v>
      </c>
      <c r="G3711" s="128">
        <v>3.3</v>
      </c>
      <c r="H3711" s="121">
        <f t="shared" si="399"/>
        <v>0.88888888888888884</v>
      </c>
      <c r="I3711" s="121" t="str">
        <f t="shared" si="400"/>
        <v/>
      </c>
      <c r="J3711" s="121" t="str">
        <f t="shared" si="404"/>
        <v/>
      </c>
      <c r="K3711" s="121">
        <f t="shared" si="401"/>
        <v>23.466666666666665</v>
      </c>
      <c r="L3711" s="121" t="str">
        <f t="shared" si="402"/>
        <v/>
      </c>
      <c r="M3711" s="121" t="str">
        <f t="shared" si="405"/>
        <v/>
      </c>
      <c r="N3711" s="121" t="str">
        <f t="shared" si="403"/>
        <v/>
      </c>
      <c r="O3711" s="129"/>
    </row>
    <row r="3712" spans="1:15" s="138" customFormat="1" ht="16.5" thickBot="1">
      <c r="A3712" s="127"/>
      <c r="B3712" s="131"/>
      <c r="C3712" s="122" t="s">
        <v>869</v>
      </c>
      <c r="D3712" s="127">
        <v>1</v>
      </c>
      <c r="E3712" s="127">
        <v>16</v>
      </c>
      <c r="F3712" s="127">
        <v>4</v>
      </c>
      <c r="G3712" s="128">
        <v>3.3</v>
      </c>
      <c r="H3712" s="121">
        <f t="shared" si="399"/>
        <v>1.5802469135802468</v>
      </c>
      <c r="I3712" s="121" t="str">
        <f t="shared" si="400"/>
        <v/>
      </c>
      <c r="J3712" s="121" t="str">
        <f t="shared" si="404"/>
        <v/>
      </c>
      <c r="K3712" s="121" t="str">
        <f t="shared" si="401"/>
        <v/>
      </c>
      <c r="L3712" s="121">
        <f t="shared" si="402"/>
        <v>20.859259259259257</v>
      </c>
      <c r="M3712" s="121" t="str">
        <f t="shared" si="405"/>
        <v/>
      </c>
      <c r="N3712" s="121" t="str">
        <f t="shared" si="403"/>
        <v/>
      </c>
      <c r="O3712" s="321"/>
    </row>
    <row r="3713" spans="1:15" s="106" customFormat="1" ht="15.75">
      <c r="A3713" s="127"/>
      <c r="B3713" s="131"/>
      <c r="C3713" s="122" t="s">
        <v>926</v>
      </c>
      <c r="D3713" s="127">
        <v>1</v>
      </c>
      <c r="E3713" s="127">
        <v>16</v>
      </c>
      <c r="F3713" s="127">
        <v>4</v>
      </c>
      <c r="G3713" s="128">
        <v>0.8</v>
      </c>
      <c r="H3713" s="121">
        <f t="shared" si="399"/>
        <v>1.5802469135802468</v>
      </c>
      <c r="I3713" s="121" t="str">
        <f t="shared" si="400"/>
        <v/>
      </c>
      <c r="J3713" s="121" t="str">
        <f t="shared" si="404"/>
        <v/>
      </c>
      <c r="K3713" s="121" t="str">
        <f t="shared" si="401"/>
        <v/>
      </c>
      <c r="L3713" s="121">
        <f t="shared" si="402"/>
        <v>5.05679012345679</v>
      </c>
      <c r="M3713" s="121" t="str">
        <f t="shared" si="405"/>
        <v/>
      </c>
      <c r="N3713" s="121" t="str">
        <f t="shared" si="403"/>
        <v/>
      </c>
      <c r="O3713" s="321"/>
    </row>
    <row r="3714" spans="1:15" s="106" customFormat="1" ht="15.75">
      <c r="A3714" s="127"/>
      <c r="B3714" s="131"/>
      <c r="C3714" s="122" t="s">
        <v>926</v>
      </c>
      <c r="D3714" s="127">
        <v>1</v>
      </c>
      <c r="E3714" s="127">
        <v>12</v>
      </c>
      <c r="F3714" s="127">
        <v>8</v>
      </c>
      <c r="G3714" s="128">
        <v>0.6</v>
      </c>
      <c r="H3714" s="121">
        <f t="shared" si="399"/>
        <v>0.88888888888888884</v>
      </c>
      <c r="I3714" s="121" t="str">
        <f t="shared" si="400"/>
        <v/>
      </c>
      <c r="J3714" s="121" t="str">
        <f t="shared" si="404"/>
        <v/>
      </c>
      <c r="K3714" s="121">
        <f t="shared" si="401"/>
        <v>4.2666666666666666</v>
      </c>
      <c r="L3714" s="121" t="str">
        <f t="shared" si="402"/>
        <v/>
      </c>
      <c r="M3714" s="121" t="str">
        <f t="shared" si="405"/>
        <v/>
      </c>
      <c r="N3714" s="121" t="str">
        <f t="shared" si="403"/>
        <v/>
      </c>
      <c r="O3714" s="321"/>
    </row>
    <row r="3715" spans="1:15" s="106" customFormat="1" ht="15.75">
      <c r="A3715" s="127"/>
      <c r="B3715" s="131"/>
      <c r="C3715" s="122" t="s">
        <v>905</v>
      </c>
      <c r="D3715" s="127">
        <v>1</v>
      </c>
      <c r="E3715" s="127">
        <v>8</v>
      </c>
      <c r="F3715" s="127">
        <v>24</v>
      </c>
      <c r="G3715" s="128">
        <v>1.64</v>
      </c>
      <c r="H3715" s="121">
        <f t="shared" si="399"/>
        <v>0.39506172839506171</v>
      </c>
      <c r="I3715" s="121">
        <f t="shared" si="400"/>
        <v>15.549629629629628</v>
      </c>
      <c r="J3715" s="121" t="str">
        <f t="shared" si="404"/>
        <v/>
      </c>
      <c r="K3715" s="121" t="str">
        <f t="shared" si="401"/>
        <v/>
      </c>
      <c r="L3715" s="121" t="str">
        <f t="shared" si="402"/>
        <v/>
      </c>
      <c r="M3715" s="121" t="str">
        <f t="shared" si="405"/>
        <v/>
      </c>
      <c r="N3715" s="121" t="str">
        <f t="shared" si="403"/>
        <v/>
      </c>
      <c r="O3715" s="321"/>
    </row>
    <row r="3716" spans="1:15" s="106" customFormat="1" ht="15.75">
      <c r="A3716" s="127"/>
      <c r="B3716" s="131"/>
      <c r="C3716" s="122" t="s">
        <v>905</v>
      </c>
      <c r="D3716" s="127">
        <v>1</v>
      </c>
      <c r="E3716" s="127">
        <v>8</v>
      </c>
      <c r="F3716" s="127">
        <v>26</v>
      </c>
      <c r="G3716" s="128">
        <v>1.25</v>
      </c>
      <c r="H3716" s="121">
        <f t="shared" si="399"/>
        <v>0.39506172839506171</v>
      </c>
      <c r="I3716" s="121">
        <f t="shared" si="400"/>
        <v>12.839506172839506</v>
      </c>
      <c r="J3716" s="121" t="str">
        <f t="shared" si="404"/>
        <v/>
      </c>
      <c r="K3716" s="121" t="str">
        <f t="shared" si="401"/>
        <v/>
      </c>
      <c r="L3716" s="121" t="str">
        <f t="shared" si="402"/>
        <v/>
      </c>
      <c r="M3716" s="121" t="str">
        <f t="shared" si="405"/>
        <v/>
      </c>
      <c r="N3716" s="121" t="str">
        <f t="shared" si="403"/>
        <v/>
      </c>
      <c r="O3716" s="321"/>
    </row>
    <row r="3717" spans="1:15">
      <c r="A3717" s="127"/>
      <c r="B3717" s="131"/>
      <c r="C3717" s="122" t="s">
        <v>905</v>
      </c>
      <c r="D3717" s="127">
        <v>1</v>
      </c>
      <c r="E3717" s="127">
        <v>8</v>
      </c>
      <c r="F3717" s="127">
        <v>26</v>
      </c>
      <c r="G3717" s="128">
        <v>0.68</v>
      </c>
      <c r="H3717" s="121">
        <f t="shared" si="399"/>
        <v>0.39506172839506171</v>
      </c>
      <c r="I3717" s="121">
        <f t="shared" si="400"/>
        <v>6.9846913580246905</v>
      </c>
      <c r="J3717" s="121" t="str">
        <f t="shared" si="404"/>
        <v/>
      </c>
      <c r="K3717" s="121" t="str">
        <f t="shared" si="401"/>
        <v/>
      </c>
      <c r="L3717" s="121" t="str">
        <f t="shared" si="402"/>
        <v/>
      </c>
      <c r="M3717" s="121" t="str">
        <f t="shared" si="405"/>
        <v/>
      </c>
      <c r="N3717" s="121" t="str">
        <f t="shared" si="403"/>
        <v/>
      </c>
      <c r="O3717" s="123"/>
    </row>
    <row r="3718" spans="1:15">
      <c r="A3718" s="127"/>
      <c r="B3718" s="131"/>
      <c r="C3718" s="122" t="s">
        <v>905</v>
      </c>
      <c r="D3718" s="127">
        <v>1</v>
      </c>
      <c r="E3718" s="127">
        <v>8</v>
      </c>
      <c r="F3718" s="127">
        <v>26</v>
      </c>
      <c r="G3718" s="128">
        <v>0.38</v>
      </c>
      <c r="H3718" s="121">
        <f t="shared" ref="H3718:H3781" si="406">E3718*E3718/(162)</f>
        <v>0.39506172839506171</v>
      </c>
      <c r="I3718" s="121">
        <f t="shared" ref="I3718:I3781" si="407">IF((E3718=8),D3718*G3718*F3718*H3718,"")</f>
        <v>3.9032098765432099</v>
      </c>
      <c r="J3718" s="121" t="str">
        <f t="shared" si="404"/>
        <v/>
      </c>
      <c r="K3718" s="121" t="str">
        <f t="shared" ref="K3718:K3781" si="408">IF((E3718=12),D3718*F3718*G3718*H3718,"")</f>
        <v/>
      </c>
      <c r="L3718" s="121" t="str">
        <f t="shared" ref="L3718:L3781" si="409">IF((E3718=16),D3718*F3718*G3718*H3718,"")</f>
        <v/>
      </c>
      <c r="M3718" s="121" t="str">
        <f t="shared" si="405"/>
        <v/>
      </c>
      <c r="N3718" s="121" t="str">
        <f t="shared" ref="N3718:N3781" si="410">IF((E3718=25),D3718*F3718*G3718*H3718,"")</f>
        <v/>
      </c>
      <c r="O3718" s="33"/>
    </row>
    <row r="3719" spans="1:15">
      <c r="A3719" s="127"/>
      <c r="B3719" s="131" t="s">
        <v>912</v>
      </c>
      <c r="C3719" s="122" t="s">
        <v>869</v>
      </c>
      <c r="D3719" s="127">
        <v>2</v>
      </c>
      <c r="E3719" s="127">
        <v>16</v>
      </c>
      <c r="F3719" s="127">
        <v>4</v>
      </c>
      <c r="G3719" s="128">
        <v>3.3</v>
      </c>
      <c r="H3719" s="121">
        <f t="shared" si="406"/>
        <v>1.5802469135802468</v>
      </c>
      <c r="I3719" s="121" t="str">
        <f t="shared" si="407"/>
        <v/>
      </c>
      <c r="J3719" s="121" t="str">
        <f t="shared" si="404"/>
        <v/>
      </c>
      <c r="K3719" s="121" t="str">
        <f t="shared" si="408"/>
        <v/>
      </c>
      <c r="L3719" s="121">
        <f t="shared" si="409"/>
        <v>41.718518518518515</v>
      </c>
      <c r="M3719" s="121" t="str">
        <f t="shared" si="405"/>
        <v/>
      </c>
      <c r="N3719" s="121" t="str">
        <f t="shared" si="410"/>
        <v/>
      </c>
      <c r="O3719" s="33"/>
    </row>
    <row r="3720" spans="1:15">
      <c r="A3720" s="127"/>
      <c r="B3720" s="131"/>
      <c r="C3720" s="122" t="s">
        <v>869</v>
      </c>
      <c r="D3720" s="127">
        <v>2</v>
      </c>
      <c r="E3720" s="127">
        <v>12</v>
      </c>
      <c r="F3720" s="127">
        <v>6</v>
      </c>
      <c r="G3720" s="128">
        <v>3.3</v>
      </c>
      <c r="H3720" s="121">
        <f t="shared" si="406"/>
        <v>0.88888888888888884</v>
      </c>
      <c r="I3720" s="121" t="str">
        <f t="shared" si="407"/>
        <v/>
      </c>
      <c r="J3720" s="121" t="str">
        <f t="shared" si="404"/>
        <v/>
      </c>
      <c r="K3720" s="121">
        <f t="shared" si="408"/>
        <v>35.199999999999996</v>
      </c>
      <c r="L3720" s="121" t="str">
        <f t="shared" si="409"/>
        <v/>
      </c>
      <c r="M3720" s="121" t="str">
        <f t="shared" si="405"/>
        <v/>
      </c>
      <c r="N3720" s="121" t="str">
        <f t="shared" si="410"/>
        <v/>
      </c>
      <c r="O3720" s="33"/>
    </row>
    <row r="3721" spans="1:15">
      <c r="A3721" s="127"/>
      <c r="B3721" s="131"/>
      <c r="C3721" s="122" t="s">
        <v>926</v>
      </c>
      <c r="D3721" s="127">
        <v>2</v>
      </c>
      <c r="E3721" s="127">
        <v>16</v>
      </c>
      <c r="F3721" s="127">
        <v>4</v>
      </c>
      <c r="G3721" s="128">
        <v>0.8</v>
      </c>
      <c r="H3721" s="121">
        <f t="shared" si="406"/>
        <v>1.5802469135802468</v>
      </c>
      <c r="I3721" s="121" t="str">
        <f t="shared" si="407"/>
        <v/>
      </c>
      <c r="J3721" s="121" t="str">
        <f t="shared" si="404"/>
        <v/>
      </c>
      <c r="K3721" s="121" t="str">
        <f t="shared" si="408"/>
        <v/>
      </c>
      <c r="L3721" s="121">
        <f t="shared" si="409"/>
        <v>10.11358024691358</v>
      </c>
      <c r="M3721" s="121" t="str">
        <f t="shared" si="405"/>
        <v/>
      </c>
      <c r="N3721" s="121" t="str">
        <f t="shared" si="410"/>
        <v/>
      </c>
      <c r="O3721" s="33"/>
    </row>
    <row r="3722" spans="1:15">
      <c r="A3722" s="127"/>
      <c r="B3722" s="131"/>
      <c r="C3722" s="122" t="s">
        <v>926</v>
      </c>
      <c r="D3722" s="127">
        <v>2</v>
      </c>
      <c r="E3722" s="127">
        <v>12</v>
      </c>
      <c r="F3722" s="127">
        <v>6</v>
      </c>
      <c r="G3722" s="128">
        <v>0.6</v>
      </c>
      <c r="H3722" s="121">
        <f t="shared" si="406"/>
        <v>0.88888888888888884</v>
      </c>
      <c r="I3722" s="121" t="str">
        <f t="shared" si="407"/>
        <v/>
      </c>
      <c r="J3722" s="121" t="str">
        <f t="shared" si="404"/>
        <v/>
      </c>
      <c r="K3722" s="121">
        <f t="shared" si="408"/>
        <v>6.3999999999999986</v>
      </c>
      <c r="L3722" s="121" t="str">
        <f t="shared" si="409"/>
        <v/>
      </c>
      <c r="M3722" s="121" t="str">
        <f t="shared" si="405"/>
        <v/>
      </c>
      <c r="N3722" s="121" t="str">
        <f t="shared" si="410"/>
        <v/>
      </c>
      <c r="O3722" s="33"/>
    </row>
    <row r="3723" spans="1:15">
      <c r="A3723" s="127"/>
      <c r="B3723" s="131"/>
      <c r="C3723" s="122" t="s">
        <v>905</v>
      </c>
      <c r="D3723" s="127">
        <v>2</v>
      </c>
      <c r="E3723" s="127">
        <v>8</v>
      </c>
      <c r="F3723" s="127">
        <v>26</v>
      </c>
      <c r="G3723" s="128">
        <v>1.5</v>
      </c>
      <c r="H3723" s="121">
        <f t="shared" si="406"/>
        <v>0.39506172839506171</v>
      </c>
      <c r="I3723" s="121">
        <f t="shared" si="407"/>
        <v>30.814814814814813</v>
      </c>
      <c r="J3723" s="121" t="str">
        <f t="shared" ref="J3723:J3786" si="411">IF((E3723=10),D3723*F3723*G3723*H3723,"")</f>
        <v/>
      </c>
      <c r="K3723" s="121" t="str">
        <f t="shared" si="408"/>
        <v/>
      </c>
      <c r="L3723" s="121" t="str">
        <f t="shared" si="409"/>
        <v/>
      </c>
      <c r="M3723" s="121" t="str">
        <f t="shared" si="405"/>
        <v/>
      </c>
      <c r="N3723" s="121" t="str">
        <f t="shared" si="410"/>
        <v/>
      </c>
      <c r="O3723" s="33"/>
    </row>
    <row r="3724" spans="1:15">
      <c r="A3724" s="127"/>
      <c r="B3724" s="131"/>
      <c r="C3724" s="122" t="s">
        <v>905</v>
      </c>
      <c r="D3724" s="127">
        <v>2</v>
      </c>
      <c r="E3724" s="127">
        <v>8</v>
      </c>
      <c r="F3724" s="127">
        <v>26</v>
      </c>
      <c r="G3724" s="128">
        <v>1.06</v>
      </c>
      <c r="H3724" s="121">
        <f t="shared" si="406"/>
        <v>0.39506172839506171</v>
      </c>
      <c r="I3724" s="121">
        <f t="shared" si="407"/>
        <v>21.775802469135805</v>
      </c>
      <c r="J3724" s="121" t="str">
        <f t="shared" si="411"/>
        <v/>
      </c>
      <c r="K3724" s="121" t="str">
        <f t="shared" si="408"/>
        <v/>
      </c>
      <c r="L3724" s="121" t="str">
        <f t="shared" si="409"/>
        <v/>
      </c>
      <c r="M3724" s="121" t="str">
        <f t="shared" si="405"/>
        <v/>
      </c>
      <c r="N3724" s="121" t="str">
        <f t="shared" si="410"/>
        <v/>
      </c>
      <c r="O3724" s="33"/>
    </row>
    <row r="3725" spans="1:15">
      <c r="A3725" s="127"/>
      <c r="B3725" s="131"/>
      <c r="C3725" s="122" t="s">
        <v>905</v>
      </c>
      <c r="D3725" s="127">
        <v>2</v>
      </c>
      <c r="E3725" s="127">
        <v>8</v>
      </c>
      <c r="F3725" s="127">
        <v>26</v>
      </c>
      <c r="G3725" s="128">
        <v>0.31</v>
      </c>
      <c r="H3725" s="121">
        <f t="shared" si="406"/>
        <v>0.39506172839506171</v>
      </c>
      <c r="I3725" s="121">
        <f t="shared" si="407"/>
        <v>6.3683950617283953</v>
      </c>
      <c r="J3725" s="121" t="str">
        <f t="shared" si="411"/>
        <v/>
      </c>
      <c r="K3725" s="121" t="str">
        <f t="shared" si="408"/>
        <v/>
      </c>
      <c r="L3725" s="121" t="str">
        <f t="shared" si="409"/>
        <v/>
      </c>
      <c r="M3725" s="121" t="str">
        <f t="shared" si="405"/>
        <v/>
      </c>
      <c r="N3725" s="121" t="str">
        <f t="shared" si="410"/>
        <v/>
      </c>
      <c r="O3725" s="33"/>
    </row>
    <row r="3726" spans="1:15">
      <c r="A3726" s="127"/>
      <c r="B3726" s="131" t="s">
        <v>887</v>
      </c>
      <c r="C3726" s="122" t="s">
        <v>869</v>
      </c>
      <c r="D3726" s="127">
        <v>1</v>
      </c>
      <c r="E3726" s="127">
        <v>16</v>
      </c>
      <c r="F3726" s="127">
        <v>4</v>
      </c>
      <c r="G3726" s="128">
        <v>3.3</v>
      </c>
      <c r="H3726" s="121">
        <f t="shared" si="406"/>
        <v>1.5802469135802468</v>
      </c>
      <c r="I3726" s="121" t="str">
        <f t="shared" si="407"/>
        <v/>
      </c>
      <c r="J3726" s="121" t="str">
        <f t="shared" si="411"/>
        <v/>
      </c>
      <c r="K3726" s="121" t="str">
        <f t="shared" si="408"/>
        <v/>
      </c>
      <c r="L3726" s="121">
        <f t="shared" si="409"/>
        <v>20.859259259259257</v>
      </c>
      <c r="M3726" s="121" t="str">
        <f t="shared" si="405"/>
        <v/>
      </c>
      <c r="N3726" s="121" t="str">
        <f t="shared" si="410"/>
        <v/>
      </c>
      <c r="O3726" s="33"/>
    </row>
    <row r="3727" spans="1:15">
      <c r="A3727" s="127"/>
      <c r="B3727" s="131"/>
      <c r="C3727" s="122" t="s">
        <v>869</v>
      </c>
      <c r="D3727" s="127">
        <v>1</v>
      </c>
      <c r="E3727" s="127">
        <v>12</v>
      </c>
      <c r="F3727" s="127">
        <v>6</v>
      </c>
      <c r="G3727" s="128">
        <v>3.3</v>
      </c>
      <c r="H3727" s="121">
        <f t="shared" si="406"/>
        <v>0.88888888888888884</v>
      </c>
      <c r="I3727" s="121" t="str">
        <f t="shared" si="407"/>
        <v/>
      </c>
      <c r="J3727" s="121" t="str">
        <f t="shared" si="411"/>
        <v/>
      </c>
      <c r="K3727" s="121">
        <f t="shared" si="408"/>
        <v>17.599999999999998</v>
      </c>
      <c r="L3727" s="121" t="str">
        <f t="shared" si="409"/>
        <v/>
      </c>
      <c r="M3727" s="121" t="str">
        <f t="shared" si="405"/>
        <v/>
      </c>
      <c r="N3727" s="121" t="str">
        <f t="shared" si="410"/>
        <v/>
      </c>
      <c r="O3727" s="33"/>
    </row>
    <row r="3728" spans="1:15">
      <c r="A3728" s="127"/>
      <c r="B3728" s="131"/>
      <c r="C3728" s="122" t="s">
        <v>926</v>
      </c>
      <c r="D3728" s="127">
        <v>1</v>
      </c>
      <c r="E3728" s="127">
        <v>12</v>
      </c>
      <c r="F3728" s="127">
        <v>6</v>
      </c>
      <c r="G3728" s="128">
        <v>0.6</v>
      </c>
      <c r="H3728" s="121">
        <f t="shared" si="406"/>
        <v>0.88888888888888884</v>
      </c>
      <c r="I3728" s="121" t="str">
        <f t="shared" si="407"/>
        <v/>
      </c>
      <c r="J3728" s="121" t="str">
        <f t="shared" si="411"/>
        <v/>
      </c>
      <c r="K3728" s="121">
        <f t="shared" si="408"/>
        <v>3.1999999999999993</v>
      </c>
      <c r="L3728" s="121" t="str">
        <f t="shared" si="409"/>
        <v/>
      </c>
      <c r="M3728" s="121" t="str">
        <f t="shared" ref="M3728:M3791" si="412">IF((E3728=20),D3728*F3728*G3728*H3728,"")</f>
        <v/>
      </c>
      <c r="N3728" s="121" t="str">
        <f t="shared" si="410"/>
        <v/>
      </c>
      <c r="O3728" s="33"/>
    </row>
    <row r="3729" spans="1:15">
      <c r="A3729" s="127"/>
      <c r="B3729" s="131"/>
      <c r="C3729" s="122" t="s">
        <v>926</v>
      </c>
      <c r="D3729" s="127">
        <v>1</v>
      </c>
      <c r="E3729" s="127">
        <v>16</v>
      </c>
      <c r="F3729" s="127">
        <v>4</v>
      </c>
      <c r="G3729" s="128">
        <v>0.8</v>
      </c>
      <c r="H3729" s="121">
        <f t="shared" si="406"/>
        <v>1.5802469135802468</v>
      </c>
      <c r="I3729" s="121" t="str">
        <f t="shared" si="407"/>
        <v/>
      </c>
      <c r="J3729" s="121" t="str">
        <f t="shared" si="411"/>
        <v/>
      </c>
      <c r="K3729" s="121" t="str">
        <f t="shared" si="408"/>
        <v/>
      </c>
      <c r="L3729" s="121">
        <f t="shared" si="409"/>
        <v>5.05679012345679</v>
      </c>
      <c r="M3729" s="121" t="str">
        <f t="shared" si="412"/>
        <v/>
      </c>
      <c r="N3729" s="121" t="str">
        <f t="shared" si="410"/>
        <v/>
      </c>
      <c r="O3729" s="33"/>
    </row>
    <row r="3730" spans="1:15">
      <c r="A3730" s="127"/>
      <c r="B3730" s="131"/>
      <c r="C3730" s="122" t="s">
        <v>905</v>
      </c>
      <c r="D3730" s="127">
        <v>1</v>
      </c>
      <c r="E3730" s="127">
        <v>8</v>
      </c>
      <c r="F3730" s="127">
        <v>26</v>
      </c>
      <c r="G3730" s="128">
        <v>1.5</v>
      </c>
      <c r="H3730" s="121">
        <f t="shared" si="406"/>
        <v>0.39506172839506171</v>
      </c>
      <c r="I3730" s="121">
        <f t="shared" si="407"/>
        <v>15.407407407407407</v>
      </c>
      <c r="J3730" s="121" t="str">
        <f t="shared" si="411"/>
        <v/>
      </c>
      <c r="K3730" s="121" t="str">
        <f t="shared" si="408"/>
        <v/>
      </c>
      <c r="L3730" s="121" t="str">
        <f t="shared" si="409"/>
        <v/>
      </c>
      <c r="M3730" s="121" t="str">
        <f t="shared" si="412"/>
        <v/>
      </c>
      <c r="N3730" s="121" t="str">
        <f t="shared" si="410"/>
        <v/>
      </c>
      <c r="O3730" s="33"/>
    </row>
    <row r="3731" spans="1:15">
      <c r="A3731" s="127"/>
      <c r="B3731" s="131"/>
      <c r="C3731" s="122" t="s">
        <v>905</v>
      </c>
      <c r="D3731" s="127">
        <v>1</v>
      </c>
      <c r="E3731" s="127">
        <v>8</v>
      </c>
      <c r="F3731" s="127">
        <v>26</v>
      </c>
      <c r="G3731" s="128">
        <v>1.06</v>
      </c>
      <c r="H3731" s="121">
        <f t="shared" si="406"/>
        <v>0.39506172839506171</v>
      </c>
      <c r="I3731" s="121">
        <f t="shared" si="407"/>
        <v>10.887901234567902</v>
      </c>
      <c r="J3731" s="121" t="str">
        <f t="shared" si="411"/>
        <v/>
      </c>
      <c r="K3731" s="121" t="str">
        <f t="shared" si="408"/>
        <v/>
      </c>
      <c r="L3731" s="121" t="str">
        <f t="shared" si="409"/>
        <v/>
      </c>
      <c r="M3731" s="121" t="str">
        <f t="shared" si="412"/>
        <v/>
      </c>
      <c r="N3731" s="121" t="str">
        <f t="shared" si="410"/>
        <v/>
      </c>
      <c r="O3731" s="33"/>
    </row>
    <row r="3732" spans="1:15">
      <c r="A3732" s="127"/>
      <c r="B3732" s="131"/>
      <c r="C3732" s="122" t="s">
        <v>905</v>
      </c>
      <c r="D3732" s="127">
        <v>1</v>
      </c>
      <c r="E3732" s="127">
        <v>8</v>
      </c>
      <c r="F3732" s="127">
        <v>26</v>
      </c>
      <c r="G3732" s="128">
        <v>0.31</v>
      </c>
      <c r="H3732" s="121">
        <f t="shared" si="406"/>
        <v>0.39506172839506171</v>
      </c>
      <c r="I3732" s="121">
        <f t="shared" si="407"/>
        <v>3.1841975308641977</v>
      </c>
      <c r="J3732" s="121" t="str">
        <f t="shared" si="411"/>
        <v/>
      </c>
      <c r="K3732" s="121" t="str">
        <f t="shared" si="408"/>
        <v/>
      </c>
      <c r="L3732" s="121" t="str">
        <f t="shared" si="409"/>
        <v/>
      </c>
      <c r="M3732" s="121" t="str">
        <f t="shared" si="412"/>
        <v/>
      </c>
      <c r="N3732" s="121" t="str">
        <f t="shared" si="410"/>
        <v/>
      </c>
      <c r="O3732" s="33"/>
    </row>
    <row r="3733" spans="1:15">
      <c r="A3733" s="127"/>
      <c r="B3733" s="131" t="s">
        <v>558</v>
      </c>
      <c r="C3733" s="122" t="s">
        <v>869</v>
      </c>
      <c r="D3733" s="127">
        <v>1</v>
      </c>
      <c r="E3733" s="127">
        <v>16</v>
      </c>
      <c r="F3733" s="127">
        <v>6</v>
      </c>
      <c r="G3733" s="128">
        <v>3.3</v>
      </c>
      <c r="H3733" s="121">
        <f t="shared" si="406"/>
        <v>1.5802469135802468</v>
      </c>
      <c r="I3733" s="121" t="str">
        <f t="shared" si="407"/>
        <v/>
      </c>
      <c r="J3733" s="121" t="str">
        <f t="shared" si="411"/>
        <v/>
      </c>
      <c r="K3733" s="121" t="str">
        <f t="shared" si="408"/>
        <v/>
      </c>
      <c r="L3733" s="121">
        <f t="shared" si="409"/>
        <v>31.288888888888884</v>
      </c>
      <c r="M3733" s="121" t="str">
        <f t="shared" si="412"/>
        <v/>
      </c>
      <c r="N3733" s="121" t="str">
        <f t="shared" si="410"/>
        <v/>
      </c>
      <c r="O3733" s="33"/>
    </row>
    <row r="3734" spans="1:15">
      <c r="A3734" s="127"/>
      <c r="B3734" s="131"/>
      <c r="C3734" s="122" t="s">
        <v>869</v>
      </c>
      <c r="D3734" s="127">
        <v>1</v>
      </c>
      <c r="E3734" s="127">
        <v>12</v>
      </c>
      <c r="F3734" s="127">
        <v>6</v>
      </c>
      <c r="G3734" s="128">
        <v>3.3</v>
      </c>
      <c r="H3734" s="121">
        <f t="shared" si="406"/>
        <v>0.88888888888888884</v>
      </c>
      <c r="I3734" s="121" t="str">
        <f t="shared" si="407"/>
        <v/>
      </c>
      <c r="J3734" s="121" t="str">
        <f t="shared" si="411"/>
        <v/>
      </c>
      <c r="K3734" s="121">
        <f t="shared" si="408"/>
        <v>17.599999999999998</v>
      </c>
      <c r="L3734" s="121" t="str">
        <f t="shared" si="409"/>
        <v/>
      </c>
      <c r="M3734" s="121" t="str">
        <f t="shared" si="412"/>
        <v/>
      </c>
      <c r="N3734" s="121" t="str">
        <f t="shared" si="410"/>
        <v/>
      </c>
      <c r="O3734" s="33"/>
    </row>
    <row r="3735" spans="1:15">
      <c r="A3735" s="127"/>
      <c r="B3735" s="131"/>
      <c r="C3735" s="122" t="s">
        <v>926</v>
      </c>
      <c r="D3735" s="127">
        <v>1</v>
      </c>
      <c r="E3735" s="127">
        <v>16</v>
      </c>
      <c r="F3735" s="127">
        <v>6</v>
      </c>
      <c r="G3735" s="128">
        <v>0.8</v>
      </c>
      <c r="H3735" s="121">
        <f t="shared" si="406"/>
        <v>1.5802469135802468</v>
      </c>
      <c r="I3735" s="121" t="str">
        <f t="shared" si="407"/>
        <v/>
      </c>
      <c r="J3735" s="121" t="str">
        <f t="shared" si="411"/>
        <v/>
      </c>
      <c r="K3735" s="121" t="str">
        <f t="shared" si="408"/>
        <v/>
      </c>
      <c r="L3735" s="121">
        <f t="shared" si="409"/>
        <v>7.5851851851851855</v>
      </c>
      <c r="M3735" s="121" t="str">
        <f t="shared" si="412"/>
        <v/>
      </c>
      <c r="N3735" s="121" t="str">
        <f t="shared" si="410"/>
        <v/>
      </c>
      <c r="O3735" s="33"/>
    </row>
    <row r="3736" spans="1:15">
      <c r="A3736" s="127"/>
      <c r="B3736" s="131"/>
      <c r="C3736" s="122" t="s">
        <v>926</v>
      </c>
      <c r="D3736" s="127">
        <v>1</v>
      </c>
      <c r="E3736" s="127">
        <v>12</v>
      </c>
      <c r="F3736" s="127">
        <v>6</v>
      </c>
      <c r="G3736" s="128">
        <v>0.6</v>
      </c>
      <c r="H3736" s="121">
        <f t="shared" si="406"/>
        <v>0.88888888888888884</v>
      </c>
      <c r="I3736" s="121" t="str">
        <f t="shared" si="407"/>
        <v/>
      </c>
      <c r="J3736" s="121" t="str">
        <f t="shared" si="411"/>
        <v/>
      </c>
      <c r="K3736" s="121">
        <f t="shared" si="408"/>
        <v>3.1999999999999993</v>
      </c>
      <c r="L3736" s="121" t="str">
        <f t="shared" si="409"/>
        <v/>
      </c>
      <c r="M3736" s="121" t="str">
        <f t="shared" si="412"/>
        <v/>
      </c>
      <c r="N3736" s="121" t="str">
        <f t="shared" si="410"/>
        <v/>
      </c>
      <c r="O3736" s="33"/>
    </row>
    <row r="3737" spans="1:15">
      <c r="A3737" s="127"/>
      <c r="B3737" s="131"/>
      <c r="C3737" s="122" t="s">
        <v>905</v>
      </c>
      <c r="D3737" s="127">
        <v>1</v>
      </c>
      <c r="E3737" s="127">
        <v>8</v>
      </c>
      <c r="F3737" s="127">
        <v>26</v>
      </c>
      <c r="G3737" s="128">
        <v>1.5</v>
      </c>
      <c r="H3737" s="121">
        <f t="shared" si="406"/>
        <v>0.39506172839506171</v>
      </c>
      <c r="I3737" s="121">
        <f t="shared" si="407"/>
        <v>15.407407407407407</v>
      </c>
      <c r="J3737" s="121" t="str">
        <f t="shared" si="411"/>
        <v/>
      </c>
      <c r="K3737" s="121" t="str">
        <f t="shared" si="408"/>
        <v/>
      </c>
      <c r="L3737" s="121" t="str">
        <f t="shared" si="409"/>
        <v/>
      </c>
      <c r="M3737" s="121" t="str">
        <f t="shared" si="412"/>
        <v/>
      </c>
      <c r="N3737" s="121" t="str">
        <f t="shared" si="410"/>
        <v/>
      </c>
      <c r="O3737" s="33"/>
    </row>
    <row r="3738" spans="1:15">
      <c r="A3738" s="127"/>
      <c r="B3738" s="131"/>
      <c r="C3738" s="122" t="s">
        <v>905</v>
      </c>
      <c r="D3738" s="127">
        <v>1</v>
      </c>
      <c r="E3738" s="127">
        <v>8</v>
      </c>
      <c r="F3738" s="127">
        <v>26</v>
      </c>
      <c r="G3738" s="128">
        <v>1.06</v>
      </c>
      <c r="H3738" s="121">
        <f t="shared" si="406"/>
        <v>0.39506172839506171</v>
      </c>
      <c r="I3738" s="121">
        <f t="shared" si="407"/>
        <v>10.887901234567902</v>
      </c>
      <c r="J3738" s="121" t="str">
        <f t="shared" si="411"/>
        <v/>
      </c>
      <c r="K3738" s="121" t="str">
        <f t="shared" si="408"/>
        <v/>
      </c>
      <c r="L3738" s="121" t="str">
        <f t="shared" si="409"/>
        <v/>
      </c>
      <c r="M3738" s="121" t="str">
        <f t="shared" si="412"/>
        <v/>
      </c>
      <c r="N3738" s="121" t="str">
        <f t="shared" si="410"/>
        <v/>
      </c>
      <c r="O3738" s="33"/>
    </row>
    <row r="3739" spans="1:15">
      <c r="A3739" s="127"/>
      <c r="B3739" s="131"/>
      <c r="C3739" s="122" t="s">
        <v>905</v>
      </c>
      <c r="D3739" s="127">
        <v>1</v>
      </c>
      <c r="E3739" s="127">
        <v>8</v>
      </c>
      <c r="F3739" s="127">
        <v>26</v>
      </c>
      <c r="G3739" s="128">
        <v>0.31</v>
      </c>
      <c r="H3739" s="121">
        <f t="shared" si="406"/>
        <v>0.39506172839506171</v>
      </c>
      <c r="I3739" s="121">
        <f t="shared" si="407"/>
        <v>3.1841975308641977</v>
      </c>
      <c r="J3739" s="121" t="str">
        <f t="shared" si="411"/>
        <v/>
      </c>
      <c r="K3739" s="121" t="str">
        <f t="shared" si="408"/>
        <v/>
      </c>
      <c r="L3739" s="121" t="str">
        <f t="shared" si="409"/>
        <v/>
      </c>
      <c r="M3739" s="121" t="str">
        <f t="shared" si="412"/>
        <v/>
      </c>
      <c r="N3739" s="121" t="str">
        <f t="shared" si="410"/>
        <v/>
      </c>
      <c r="O3739" s="33"/>
    </row>
    <row r="3740" spans="1:15">
      <c r="A3740" s="127"/>
      <c r="B3740" s="131" t="s">
        <v>971</v>
      </c>
      <c r="C3740" s="122" t="s">
        <v>869</v>
      </c>
      <c r="D3740" s="127">
        <v>6</v>
      </c>
      <c r="E3740" s="127">
        <v>12</v>
      </c>
      <c r="F3740" s="127">
        <v>6</v>
      </c>
      <c r="G3740" s="128">
        <v>3.3</v>
      </c>
      <c r="H3740" s="121">
        <f t="shared" si="406"/>
        <v>0.88888888888888884</v>
      </c>
      <c r="I3740" s="121" t="str">
        <f t="shared" si="407"/>
        <v/>
      </c>
      <c r="J3740" s="121" t="str">
        <f t="shared" si="411"/>
        <v/>
      </c>
      <c r="K3740" s="121">
        <f t="shared" si="408"/>
        <v>105.6</v>
      </c>
      <c r="L3740" s="121" t="str">
        <f t="shared" si="409"/>
        <v/>
      </c>
      <c r="M3740" s="121" t="str">
        <f t="shared" si="412"/>
        <v/>
      </c>
      <c r="N3740" s="121" t="str">
        <f t="shared" si="410"/>
        <v/>
      </c>
      <c r="O3740" s="33"/>
    </row>
    <row r="3741" spans="1:15">
      <c r="A3741" s="127"/>
      <c r="B3741" s="131"/>
      <c r="C3741" s="122" t="s">
        <v>869</v>
      </c>
      <c r="D3741" s="127">
        <v>6</v>
      </c>
      <c r="E3741" s="127">
        <v>16</v>
      </c>
      <c r="F3741" s="127">
        <v>4</v>
      </c>
      <c r="G3741" s="128">
        <v>3.3</v>
      </c>
      <c r="H3741" s="121">
        <f t="shared" si="406"/>
        <v>1.5802469135802468</v>
      </c>
      <c r="I3741" s="121" t="str">
        <f t="shared" si="407"/>
        <v/>
      </c>
      <c r="J3741" s="121" t="str">
        <f t="shared" si="411"/>
        <v/>
      </c>
      <c r="K3741" s="121" t="str">
        <f t="shared" si="408"/>
        <v/>
      </c>
      <c r="L3741" s="121">
        <f t="shared" si="409"/>
        <v>125.15555555555554</v>
      </c>
      <c r="M3741" s="121" t="str">
        <f t="shared" si="412"/>
        <v/>
      </c>
      <c r="N3741" s="121" t="str">
        <f t="shared" si="410"/>
        <v/>
      </c>
      <c r="O3741" s="33"/>
    </row>
    <row r="3742" spans="1:15">
      <c r="A3742" s="127"/>
      <c r="B3742" s="131"/>
      <c r="C3742" s="122" t="s">
        <v>926</v>
      </c>
      <c r="D3742" s="127">
        <v>6</v>
      </c>
      <c r="E3742" s="127">
        <v>12</v>
      </c>
      <c r="F3742" s="127">
        <v>6</v>
      </c>
      <c r="G3742" s="128">
        <v>0.8</v>
      </c>
      <c r="H3742" s="121">
        <f t="shared" si="406"/>
        <v>0.88888888888888884</v>
      </c>
      <c r="I3742" s="121" t="str">
        <f t="shared" si="407"/>
        <v/>
      </c>
      <c r="J3742" s="121" t="str">
        <f t="shared" si="411"/>
        <v/>
      </c>
      <c r="K3742" s="121">
        <f t="shared" si="408"/>
        <v>25.599999999999998</v>
      </c>
      <c r="L3742" s="121" t="str">
        <f t="shared" si="409"/>
        <v/>
      </c>
      <c r="M3742" s="121" t="str">
        <f t="shared" si="412"/>
        <v/>
      </c>
      <c r="N3742" s="121" t="str">
        <f t="shared" si="410"/>
        <v/>
      </c>
      <c r="O3742" s="33"/>
    </row>
    <row r="3743" spans="1:15">
      <c r="A3743" s="127"/>
      <c r="B3743" s="131"/>
      <c r="C3743" s="122" t="s">
        <v>926</v>
      </c>
      <c r="D3743" s="127">
        <v>6</v>
      </c>
      <c r="E3743" s="127">
        <v>16</v>
      </c>
      <c r="F3743" s="127">
        <v>4</v>
      </c>
      <c r="G3743" s="128">
        <v>0.8</v>
      </c>
      <c r="H3743" s="121">
        <f t="shared" si="406"/>
        <v>1.5802469135802468</v>
      </c>
      <c r="I3743" s="121" t="str">
        <f t="shared" si="407"/>
        <v/>
      </c>
      <c r="J3743" s="121" t="str">
        <f t="shared" si="411"/>
        <v/>
      </c>
      <c r="K3743" s="121" t="str">
        <f t="shared" si="408"/>
        <v/>
      </c>
      <c r="L3743" s="121">
        <f t="shared" si="409"/>
        <v>30.340740740740742</v>
      </c>
      <c r="M3743" s="121" t="str">
        <f t="shared" si="412"/>
        <v/>
      </c>
      <c r="N3743" s="121" t="str">
        <f t="shared" si="410"/>
        <v/>
      </c>
      <c r="O3743" s="33"/>
    </row>
    <row r="3744" spans="1:15">
      <c r="A3744" s="127"/>
      <c r="B3744" s="131"/>
      <c r="C3744" s="122" t="s">
        <v>905</v>
      </c>
      <c r="D3744" s="127">
        <v>6</v>
      </c>
      <c r="E3744" s="127">
        <v>8</v>
      </c>
      <c r="F3744" s="127">
        <v>26</v>
      </c>
      <c r="G3744" s="128">
        <v>1.34</v>
      </c>
      <c r="H3744" s="121">
        <f t="shared" si="406"/>
        <v>0.39506172839506171</v>
      </c>
      <c r="I3744" s="121">
        <f t="shared" si="407"/>
        <v>82.583703703703705</v>
      </c>
      <c r="J3744" s="121" t="str">
        <f t="shared" si="411"/>
        <v/>
      </c>
      <c r="K3744" s="121" t="str">
        <f t="shared" si="408"/>
        <v/>
      </c>
      <c r="L3744" s="121" t="str">
        <f t="shared" si="409"/>
        <v/>
      </c>
      <c r="M3744" s="121" t="str">
        <f t="shared" si="412"/>
        <v/>
      </c>
      <c r="N3744" s="121" t="str">
        <f t="shared" si="410"/>
        <v/>
      </c>
      <c r="O3744" s="33"/>
    </row>
    <row r="3745" spans="1:15">
      <c r="A3745" s="127"/>
      <c r="B3745" s="131"/>
      <c r="C3745" s="122" t="s">
        <v>905</v>
      </c>
      <c r="D3745" s="127">
        <v>6</v>
      </c>
      <c r="E3745" s="127">
        <v>8</v>
      </c>
      <c r="F3745" s="127">
        <v>26</v>
      </c>
      <c r="G3745" s="128">
        <v>1.01</v>
      </c>
      <c r="H3745" s="121">
        <f t="shared" si="406"/>
        <v>0.39506172839506171</v>
      </c>
      <c r="I3745" s="121">
        <f t="shared" si="407"/>
        <v>62.245925925925924</v>
      </c>
      <c r="J3745" s="121" t="str">
        <f t="shared" si="411"/>
        <v/>
      </c>
      <c r="K3745" s="121" t="str">
        <f t="shared" si="408"/>
        <v/>
      </c>
      <c r="L3745" s="121" t="str">
        <f t="shared" si="409"/>
        <v/>
      </c>
      <c r="M3745" s="121" t="str">
        <f t="shared" si="412"/>
        <v/>
      </c>
      <c r="N3745" s="121" t="str">
        <f t="shared" si="410"/>
        <v/>
      </c>
      <c r="O3745" s="33"/>
    </row>
    <row r="3746" spans="1:15">
      <c r="A3746" s="127"/>
      <c r="B3746" s="131"/>
      <c r="C3746" s="122" t="s">
        <v>905</v>
      </c>
      <c r="D3746" s="127">
        <v>6</v>
      </c>
      <c r="E3746" s="127">
        <v>8</v>
      </c>
      <c r="F3746" s="127">
        <v>26</v>
      </c>
      <c r="G3746" s="128">
        <v>0.53</v>
      </c>
      <c r="H3746" s="121">
        <f t="shared" si="406"/>
        <v>0.39506172839506171</v>
      </c>
      <c r="I3746" s="121">
        <f t="shared" si="407"/>
        <v>32.663703703703703</v>
      </c>
      <c r="J3746" s="121" t="str">
        <f t="shared" si="411"/>
        <v/>
      </c>
      <c r="K3746" s="121" t="str">
        <f t="shared" si="408"/>
        <v/>
      </c>
      <c r="L3746" s="121" t="str">
        <f t="shared" si="409"/>
        <v/>
      </c>
      <c r="M3746" s="121" t="str">
        <f t="shared" si="412"/>
        <v/>
      </c>
      <c r="N3746" s="121" t="str">
        <f t="shared" si="410"/>
        <v/>
      </c>
      <c r="O3746" s="33"/>
    </row>
    <row r="3747" spans="1:15">
      <c r="A3747" s="127"/>
      <c r="B3747" s="131" t="s">
        <v>972</v>
      </c>
      <c r="C3747" s="122" t="s">
        <v>869</v>
      </c>
      <c r="D3747" s="127">
        <v>2</v>
      </c>
      <c r="E3747" s="127">
        <v>16</v>
      </c>
      <c r="F3747" s="127">
        <v>4</v>
      </c>
      <c r="G3747" s="128">
        <v>3.3</v>
      </c>
      <c r="H3747" s="121">
        <f t="shared" si="406"/>
        <v>1.5802469135802468</v>
      </c>
      <c r="I3747" s="121" t="str">
        <f t="shared" si="407"/>
        <v/>
      </c>
      <c r="J3747" s="121" t="str">
        <f t="shared" si="411"/>
        <v/>
      </c>
      <c r="K3747" s="121" t="str">
        <f t="shared" si="408"/>
        <v/>
      </c>
      <c r="L3747" s="121">
        <f t="shared" si="409"/>
        <v>41.718518518518515</v>
      </c>
      <c r="M3747" s="121" t="str">
        <f t="shared" si="412"/>
        <v/>
      </c>
      <c r="N3747" s="121" t="str">
        <f t="shared" si="410"/>
        <v/>
      </c>
      <c r="O3747" s="33"/>
    </row>
    <row r="3748" spans="1:15">
      <c r="A3748" s="127"/>
      <c r="B3748" s="131"/>
      <c r="C3748" s="122" t="s">
        <v>869</v>
      </c>
      <c r="D3748" s="127">
        <v>2</v>
      </c>
      <c r="E3748" s="127">
        <v>12</v>
      </c>
      <c r="F3748" s="127">
        <v>6</v>
      </c>
      <c r="G3748" s="128">
        <v>3.3</v>
      </c>
      <c r="H3748" s="121">
        <f t="shared" si="406"/>
        <v>0.88888888888888884</v>
      </c>
      <c r="I3748" s="121" t="str">
        <f t="shared" si="407"/>
        <v/>
      </c>
      <c r="J3748" s="121" t="str">
        <f t="shared" si="411"/>
        <v/>
      </c>
      <c r="K3748" s="121">
        <f t="shared" si="408"/>
        <v>35.199999999999996</v>
      </c>
      <c r="L3748" s="121" t="str">
        <f t="shared" si="409"/>
        <v/>
      </c>
      <c r="M3748" s="121" t="str">
        <f t="shared" si="412"/>
        <v/>
      </c>
      <c r="N3748" s="121" t="str">
        <f t="shared" si="410"/>
        <v/>
      </c>
      <c r="O3748" s="33"/>
    </row>
    <row r="3749" spans="1:15">
      <c r="A3749" s="127"/>
      <c r="B3749" s="131"/>
      <c r="C3749" s="122" t="s">
        <v>926</v>
      </c>
      <c r="D3749" s="127">
        <v>2</v>
      </c>
      <c r="E3749" s="127">
        <v>16</v>
      </c>
      <c r="F3749" s="127">
        <v>4</v>
      </c>
      <c r="G3749" s="128">
        <v>0.8</v>
      </c>
      <c r="H3749" s="121">
        <f t="shared" si="406"/>
        <v>1.5802469135802468</v>
      </c>
      <c r="I3749" s="121" t="str">
        <f t="shared" si="407"/>
        <v/>
      </c>
      <c r="J3749" s="121" t="str">
        <f t="shared" si="411"/>
        <v/>
      </c>
      <c r="K3749" s="121" t="str">
        <f t="shared" si="408"/>
        <v/>
      </c>
      <c r="L3749" s="121">
        <f t="shared" si="409"/>
        <v>10.11358024691358</v>
      </c>
      <c r="M3749" s="121" t="str">
        <f t="shared" si="412"/>
        <v/>
      </c>
      <c r="N3749" s="121" t="str">
        <f t="shared" si="410"/>
        <v/>
      </c>
      <c r="O3749" s="33"/>
    </row>
    <row r="3750" spans="1:15">
      <c r="A3750" s="127"/>
      <c r="B3750" s="131"/>
      <c r="C3750" s="122" t="s">
        <v>926</v>
      </c>
      <c r="D3750" s="127">
        <v>2</v>
      </c>
      <c r="E3750" s="127">
        <v>12</v>
      </c>
      <c r="F3750" s="127">
        <v>6</v>
      </c>
      <c r="G3750" s="128">
        <v>0.6</v>
      </c>
      <c r="H3750" s="121">
        <f t="shared" si="406"/>
        <v>0.88888888888888884</v>
      </c>
      <c r="I3750" s="121" t="str">
        <f t="shared" si="407"/>
        <v/>
      </c>
      <c r="J3750" s="121" t="str">
        <f t="shared" si="411"/>
        <v/>
      </c>
      <c r="K3750" s="121">
        <f t="shared" si="408"/>
        <v>6.3999999999999986</v>
      </c>
      <c r="L3750" s="121" t="str">
        <f t="shared" si="409"/>
        <v/>
      </c>
      <c r="M3750" s="121" t="str">
        <f t="shared" si="412"/>
        <v/>
      </c>
      <c r="N3750" s="121" t="str">
        <f t="shared" si="410"/>
        <v/>
      </c>
      <c r="O3750" s="33"/>
    </row>
    <row r="3751" spans="1:15">
      <c r="A3751" s="127"/>
      <c r="B3751" s="131"/>
      <c r="C3751" s="122" t="s">
        <v>905</v>
      </c>
      <c r="D3751" s="127">
        <v>2</v>
      </c>
      <c r="E3751" s="127">
        <v>8</v>
      </c>
      <c r="F3751" s="127">
        <v>26</v>
      </c>
      <c r="G3751" s="128">
        <v>1.34</v>
      </c>
      <c r="H3751" s="121">
        <f t="shared" si="406"/>
        <v>0.39506172839506171</v>
      </c>
      <c r="I3751" s="121">
        <f t="shared" si="407"/>
        <v>27.527901234567903</v>
      </c>
      <c r="J3751" s="121" t="str">
        <f t="shared" si="411"/>
        <v/>
      </c>
      <c r="K3751" s="121" t="str">
        <f t="shared" si="408"/>
        <v/>
      </c>
      <c r="L3751" s="121" t="str">
        <f t="shared" si="409"/>
        <v/>
      </c>
      <c r="M3751" s="121" t="str">
        <f t="shared" si="412"/>
        <v/>
      </c>
      <c r="N3751" s="121" t="str">
        <f t="shared" si="410"/>
        <v/>
      </c>
      <c r="O3751" s="33"/>
    </row>
    <row r="3752" spans="1:15">
      <c r="A3752" s="127"/>
      <c r="B3752" s="131"/>
      <c r="C3752" s="122" t="s">
        <v>905</v>
      </c>
      <c r="D3752" s="127">
        <v>2</v>
      </c>
      <c r="E3752" s="127">
        <v>8</v>
      </c>
      <c r="F3752" s="127">
        <v>26</v>
      </c>
      <c r="G3752" s="128">
        <v>1.01</v>
      </c>
      <c r="H3752" s="121">
        <f t="shared" si="406"/>
        <v>0.39506172839506171</v>
      </c>
      <c r="I3752" s="121">
        <f t="shared" si="407"/>
        <v>20.748641975308644</v>
      </c>
      <c r="J3752" s="121" t="str">
        <f t="shared" si="411"/>
        <v/>
      </c>
      <c r="K3752" s="121" t="str">
        <f t="shared" si="408"/>
        <v/>
      </c>
      <c r="L3752" s="121" t="str">
        <f t="shared" si="409"/>
        <v/>
      </c>
      <c r="M3752" s="121" t="str">
        <f t="shared" si="412"/>
        <v/>
      </c>
      <c r="N3752" s="121" t="str">
        <f t="shared" si="410"/>
        <v/>
      </c>
      <c r="O3752" s="33"/>
    </row>
    <row r="3753" spans="1:15">
      <c r="A3753" s="127"/>
      <c r="B3753" s="131"/>
      <c r="C3753" s="122" t="s">
        <v>905</v>
      </c>
      <c r="D3753" s="127">
        <v>2</v>
      </c>
      <c r="E3753" s="127">
        <v>8</v>
      </c>
      <c r="F3753" s="127">
        <v>26</v>
      </c>
      <c r="G3753" s="128">
        <v>0.53</v>
      </c>
      <c r="H3753" s="121">
        <f t="shared" si="406"/>
        <v>0.39506172839506171</v>
      </c>
      <c r="I3753" s="121">
        <f t="shared" si="407"/>
        <v>10.887901234567902</v>
      </c>
      <c r="J3753" s="121" t="str">
        <f t="shared" si="411"/>
        <v/>
      </c>
      <c r="K3753" s="121" t="str">
        <f t="shared" si="408"/>
        <v/>
      </c>
      <c r="L3753" s="121" t="str">
        <f t="shared" si="409"/>
        <v/>
      </c>
      <c r="M3753" s="121" t="str">
        <f t="shared" si="412"/>
        <v/>
      </c>
      <c r="N3753" s="121" t="str">
        <f t="shared" si="410"/>
        <v/>
      </c>
      <c r="O3753" s="33"/>
    </row>
    <row r="3754" spans="1:15">
      <c r="A3754" s="127">
        <v>2</v>
      </c>
      <c r="B3754" s="133" t="s">
        <v>998</v>
      </c>
      <c r="C3754" s="122"/>
      <c r="D3754" s="127"/>
      <c r="E3754" s="127"/>
      <c r="F3754" s="127"/>
      <c r="G3754" s="128"/>
      <c r="H3754" s="121">
        <f t="shared" si="406"/>
        <v>0</v>
      </c>
      <c r="I3754" s="121" t="str">
        <f t="shared" si="407"/>
        <v/>
      </c>
      <c r="J3754" s="121" t="str">
        <f t="shared" si="411"/>
        <v/>
      </c>
      <c r="K3754" s="121" t="str">
        <f t="shared" si="408"/>
        <v/>
      </c>
      <c r="L3754" s="121" t="str">
        <f t="shared" si="409"/>
        <v/>
      </c>
      <c r="M3754" s="121" t="str">
        <f t="shared" si="412"/>
        <v/>
      </c>
      <c r="N3754" s="121" t="str">
        <f t="shared" si="410"/>
        <v/>
      </c>
      <c r="O3754" s="33"/>
    </row>
    <row r="3755" spans="1:15">
      <c r="A3755" s="127"/>
      <c r="B3755" s="131" t="s">
        <v>585</v>
      </c>
      <c r="C3755" s="122" t="s">
        <v>914</v>
      </c>
      <c r="D3755" s="127">
        <v>2</v>
      </c>
      <c r="E3755" s="127">
        <v>12</v>
      </c>
      <c r="F3755" s="127">
        <v>3</v>
      </c>
      <c r="G3755" s="128">
        <v>5.84</v>
      </c>
      <c r="H3755" s="121">
        <f t="shared" si="406"/>
        <v>0.88888888888888884</v>
      </c>
      <c r="I3755" s="121" t="str">
        <f t="shared" si="407"/>
        <v/>
      </c>
      <c r="J3755" s="121" t="str">
        <f t="shared" si="411"/>
        <v/>
      </c>
      <c r="K3755" s="121">
        <f t="shared" si="408"/>
        <v>31.146666666666665</v>
      </c>
      <c r="L3755" s="121" t="str">
        <f t="shared" si="409"/>
        <v/>
      </c>
      <c r="M3755" s="121" t="str">
        <f t="shared" si="412"/>
        <v/>
      </c>
      <c r="N3755" s="121" t="str">
        <f t="shared" si="410"/>
        <v/>
      </c>
      <c r="O3755" s="33"/>
    </row>
    <row r="3756" spans="1:15">
      <c r="A3756" s="127"/>
      <c r="B3756" s="131"/>
      <c r="C3756" s="122" t="s">
        <v>915</v>
      </c>
      <c r="D3756" s="127">
        <v>2</v>
      </c>
      <c r="E3756" s="127">
        <v>12</v>
      </c>
      <c r="F3756" s="127">
        <v>3</v>
      </c>
      <c r="G3756" s="128">
        <v>5.84</v>
      </c>
      <c r="H3756" s="121">
        <f t="shared" si="406"/>
        <v>0.88888888888888884</v>
      </c>
      <c r="I3756" s="121" t="str">
        <f t="shared" si="407"/>
        <v/>
      </c>
      <c r="J3756" s="121" t="str">
        <f t="shared" si="411"/>
        <v/>
      </c>
      <c r="K3756" s="121">
        <f t="shared" si="408"/>
        <v>31.146666666666665</v>
      </c>
      <c r="L3756" s="121" t="str">
        <f t="shared" si="409"/>
        <v/>
      </c>
      <c r="M3756" s="121" t="str">
        <f t="shared" si="412"/>
        <v/>
      </c>
      <c r="N3756" s="121" t="str">
        <f t="shared" si="410"/>
        <v/>
      </c>
      <c r="O3756" s="33"/>
    </row>
    <row r="3757" spans="1:15">
      <c r="A3757" s="127"/>
      <c r="B3757" s="131"/>
      <c r="C3757" s="122" t="s">
        <v>893</v>
      </c>
      <c r="D3757" s="127">
        <v>2</v>
      </c>
      <c r="E3757" s="127">
        <v>16</v>
      </c>
      <c r="F3757" s="127">
        <v>2</v>
      </c>
      <c r="G3757" s="128">
        <v>2.06</v>
      </c>
      <c r="H3757" s="121">
        <f t="shared" si="406"/>
        <v>1.5802469135802468</v>
      </c>
      <c r="I3757" s="121" t="str">
        <f t="shared" si="407"/>
        <v/>
      </c>
      <c r="J3757" s="121" t="str">
        <f t="shared" si="411"/>
        <v/>
      </c>
      <c r="K3757" s="121" t="str">
        <f t="shared" si="408"/>
        <v/>
      </c>
      <c r="L3757" s="121">
        <f t="shared" si="409"/>
        <v>13.021234567901233</v>
      </c>
      <c r="M3757" s="121" t="str">
        <f t="shared" si="412"/>
        <v/>
      </c>
      <c r="N3757" s="121" t="str">
        <f t="shared" si="410"/>
        <v/>
      </c>
      <c r="O3757" s="33"/>
    </row>
    <row r="3758" spans="1:15">
      <c r="A3758" s="127"/>
      <c r="B3758" s="131"/>
      <c r="C3758" s="122" t="s">
        <v>893</v>
      </c>
      <c r="D3758" s="127">
        <v>2</v>
      </c>
      <c r="E3758" s="127">
        <v>16</v>
      </c>
      <c r="F3758" s="127">
        <v>2</v>
      </c>
      <c r="G3758" s="128">
        <v>2.36</v>
      </c>
      <c r="H3758" s="121">
        <f t="shared" si="406"/>
        <v>1.5802469135802468</v>
      </c>
      <c r="I3758" s="121" t="str">
        <f t="shared" si="407"/>
        <v/>
      </c>
      <c r="J3758" s="121" t="str">
        <f t="shared" si="411"/>
        <v/>
      </c>
      <c r="K3758" s="121" t="str">
        <f t="shared" si="408"/>
        <v/>
      </c>
      <c r="L3758" s="121">
        <f t="shared" si="409"/>
        <v>14.917530864197529</v>
      </c>
      <c r="M3758" s="121" t="str">
        <f t="shared" si="412"/>
        <v/>
      </c>
      <c r="N3758" s="121" t="str">
        <f t="shared" si="410"/>
        <v/>
      </c>
      <c r="O3758" s="33"/>
    </row>
    <row r="3759" spans="1:15">
      <c r="A3759" s="127"/>
      <c r="B3759" s="131"/>
      <c r="C3759" s="122" t="s">
        <v>840</v>
      </c>
      <c r="D3759" s="127">
        <v>2</v>
      </c>
      <c r="E3759" s="127">
        <v>12</v>
      </c>
      <c r="F3759" s="127">
        <v>1</v>
      </c>
      <c r="G3759" s="128">
        <v>3.42</v>
      </c>
      <c r="H3759" s="121">
        <f t="shared" si="406"/>
        <v>0.88888888888888884</v>
      </c>
      <c r="I3759" s="121" t="str">
        <f t="shared" si="407"/>
        <v/>
      </c>
      <c r="J3759" s="121" t="str">
        <f t="shared" si="411"/>
        <v/>
      </c>
      <c r="K3759" s="121">
        <f t="shared" si="408"/>
        <v>6.0799999999999992</v>
      </c>
      <c r="L3759" s="121" t="str">
        <f t="shared" si="409"/>
        <v/>
      </c>
      <c r="M3759" s="121" t="str">
        <f t="shared" si="412"/>
        <v/>
      </c>
      <c r="N3759" s="121" t="str">
        <f t="shared" si="410"/>
        <v/>
      </c>
      <c r="O3759" s="33"/>
    </row>
    <row r="3760" spans="1:15">
      <c r="A3760" s="127"/>
      <c r="B3760" s="131"/>
      <c r="C3760" s="122" t="s">
        <v>905</v>
      </c>
      <c r="D3760" s="127">
        <v>2</v>
      </c>
      <c r="E3760" s="127">
        <v>8</v>
      </c>
      <c r="F3760" s="127">
        <v>33</v>
      </c>
      <c r="G3760" s="128">
        <v>1.46</v>
      </c>
      <c r="H3760" s="121">
        <f t="shared" si="406"/>
        <v>0.39506172839506171</v>
      </c>
      <c r="I3760" s="121">
        <f t="shared" si="407"/>
        <v>38.068148148148147</v>
      </c>
      <c r="J3760" s="121" t="str">
        <f t="shared" si="411"/>
        <v/>
      </c>
      <c r="K3760" s="121" t="str">
        <f t="shared" si="408"/>
        <v/>
      </c>
      <c r="L3760" s="121" t="str">
        <f t="shared" si="409"/>
        <v/>
      </c>
      <c r="M3760" s="121" t="str">
        <f t="shared" si="412"/>
        <v/>
      </c>
      <c r="N3760" s="121" t="str">
        <f t="shared" si="410"/>
        <v/>
      </c>
      <c r="O3760" s="33"/>
    </row>
    <row r="3761" spans="1:15">
      <c r="A3761" s="127"/>
      <c r="C3761" s="122" t="s">
        <v>928</v>
      </c>
      <c r="D3761" s="127">
        <v>2</v>
      </c>
      <c r="E3761" s="127">
        <v>20</v>
      </c>
      <c r="F3761" s="127">
        <v>6</v>
      </c>
      <c r="G3761" s="128">
        <v>0.25</v>
      </c>
      <c r="H3761" s="121">
        <f t="shared" si="406"/>
        <v>2.4691358024691357</v>
      </c>
      <c r="I3761" s="121" t="str">
        <f t="shared" si="407"/>
        <v/>
      </c>
      <c r="J3761" s="121" t="str">
        <f t="shared" si="411"/>
        <v/>
      </c>
      <c r="K3761" s="121" t="str">
        <f t="shared" si="408"/>
        <v/>
      </c>
      <c r="L3761" s="121" t="str">
        <f t="shared" si="409"/>
        <v/>
      </c>
      <c r="M3761" s="121">
        <f t="shared" si="412"/>
        <v>7.4074074074074066</v>
      </c>
      <c r="N3761" s="121" t="str">
        <f t="shared" si="410"/>
        <v/>
      </c>
      <c r="O3761" s="33"/>
    </row>
    <row r="3762" spans="1:15">
      <c r="A3762" s="127"/>
      <c r="B3762" s="131" t="s">
        <v>586</v>
      </c>
      <c r="C3762" s="122" t="s">
        <v>914</v>
      </c>
      <c r="D3762" s="127">
        <v>1</v>
      </c>
      <c r="E3762" s="127">
        <v>16</v>
      </c>
      <c r="F3762" s="127">
        <v>3</v>
      </c>
      <c r="G3762" s="128">
        <v>17.34</v>
      </c>
      <c r="H3762" s="121">
        <f t="shared" si="406"/>
        <v>1.5802469135802468</v>
      </c>
      <c r="I3762" s="121" t="str">
        <f t="shared" si="407"/>
        <v/>
      </c>
      <c r="J3762" s="121" t="str">
        <f t="shared" si="411"/>
        <v/>
      </c>
      <c r="K3762" s="121" t="str">
        <f t="shared" si="408"/>
        <v/>
      </c>
      <c r="L3762" s="121">
        <f t="shared" si="409"/>
        <v>82.204444444444434</v>
      </c>
      <c r="M3762" s="121" t="str">
        <f t="shared" si="412"/>
        <v/>
      </c>
      <c r="N3762" s="121" t="str">
        <f t="shared" si="410"/>
        <v/>
      </c>
      <c r="O3762" s="33"/>
    </row>
    <row r="3763" spans="1:15">
      <c r="A3763" s="127"/>
      <c r="B3763" s="131"/>
      <c r="C3763" s="122" t="s">
        <v>915</v>
      </c>
      <c r="D3763" s="127">
        <v>1</v>
      </c>
      <c r="E3763" s="127">
        <v>16</v>
      </c>
      <c r="F3763" s="127">
        <v>3</v>
      </c>
      <c r="G3763" s="128">
        <v>17.34</v>
      </c>
      <c r="H3763" s="121">
        <f t="shared" si="406"/>
        <v>1.5802469135802468</v>
      </c>
      <c r="I3763" s="121" t="str">
        <f t="shared" si="407"/>
        <v/>
      </c>
      <c r="J3763" s="121" t="str">
        <f t="shared" si="411"/>
        <v/>
      </c>
      <c r="K3763" s="121" t="str">
        <f t="shared" si="408"/>
        <v/>
      </c>
      <c r="L3763" s="121">
        <f t="shared" si="409"/>
        <v>82.204444444444434</v>
      </c>
      <c r="M3763" s="121" t="str">
        <f t="shared" si="412"/>
        <v/>
      </c>
      <c r="N3763" s="121" t="str">
        <f t="shared" si="410"/>
        <v/>
      </c>
      <c r="O3763" s="33"/>
    </row>
    <row r="3764" spans="1:15">
      <c r="A3764" s="127"/>
      <c r="B3764" s="131"/>
      <c r="C3764" s="122" t="s">
        <v>893</v>
      </c>
      <c r="D3764" s="127">
        <v>1</v>
      </c>
      <c r="E3764" s="127">
        <v>20</v>
      </c>
      <c r="F3764" s="127">
        <v>4</v>
      </c>
      <c r="G3764" s="128">
        <v>2.56</v>
      </c>
      <c r="H3764" s="121">
        <f t="shared" si="406"/>
        <v>2.4691358024691357</v>
      </c>
      <c r="I3764" s="121" t="str">
        <f t="shared" si="407"/>
        <v/>
      </c>
      <c r="J3764" s="121" t="str">
        <f t="shared" si="411"/>
        <v/>
      </c>
      <c r="K3764" s="121" t="str">
        <f t="shared" si="408"/>
        <v/>
      </c>
      <c r="L3764" s="121" t="str">
        <f t="shared" si="409"/>
        <v/>
      </c>
      <c r="M3764" s="121">
        <f t="shared" si="412"/>
        <v>25.283950617283949</v>
      </c>
      <c r="N3764" s="121" t="str">
        <f t="shared" si="410"/>
        <v/>
      </c>
      <c r="O3764" s="33"/>
    </row>
    <row r="3765" spans="1:15">
      <c r="A3765" s="127"/>
      <c r="B3765" s="131"/>
      <c r="C3765" s="122" t="s">
        <v>916</v>
      </c>
      <c r="D3765" s="127">
        <v>1</v>
      </c>
      <c r="E3765" s="127">
        <v>20</v>
      </c>
      <c r="F3765" s="127">
        <v>2</v>
      </c>
      <c r="G3765" s="128">
        <v>7.5</v>
      </c>
      <c r="H3765" s="121">
        <f t="shared" si="406"/>
        <v>2.4691358024691357</v>
      </c>
      <c r="I3765" s="121" t="str">
        <f t="shared" si="407"/>
        <v/>
      </c>
      <c r="J3765" s="121" t="str">
        <f t="shared" si="411"/>
        <v/>
      </c>
      <c r="K3765" s="121" t="str">
        <f t="shared" si="408"/>
        <v/>
      </c>
      <c r="L3765" s="121" t="str">
        <f t="shared" si="409"/>
        <v/>
      </c>
      <c r="M3765" s="121">
        <f t="shared" si="412"/>
        <v>37.037037037037038</v>
      </c>
      <c r="N3765" s="121" t="str">
        <f t="shared" si="410"/>
        <v/>
      </c>
      <c r="O3765" s="33"/>
    </row>
    <row r="3766" spans="1:15">
      <c r="A3766" s="127"/>
      <c r="B3766" s="131"/>
      <c r="C3766" s="122" t="s">
        <v>840</v>
      </c>
      <c r="D3766" s="127">
        <v>1</v>
      </c>
      <c r="E3766" s="127">
        <v>16</v>
      </c>
      <c r="F3766" s="127">
        <v>4</v>
      </c>
      <c r="G3766" s="128">
        <v>4.66</v>
      </c>
      <c r="H3766" s="121">
        <f t="shared" si="406"/>
        <v>1.5802469135802468</v>
      </c>
      <c r="I3766" s="121" t="str">
        <f t="shared" si="407"/>
        <v/>
      </c>
      <c r="J3766" s="121" t="str">
        <f t="shared" si="411"/>
        <v/>
      </c>
      <c r="K3766" s="121" t="str">
        <f t="shared" si="408"/>
        <v/>
      </c>
      <c r="L3766" s="121">
        <f t="shared" si="409"/>
        <v>29.455802469135801</v>
      </c>
      <c r="M3766" s="121" t="str">
        <f t="shared" si="412"/>
        <v/>
      </c>
      <c r="N3766" s="121" t="str">
        <f t="shared" si="410"/>
        <v/>
      </c>
      <c r="O3766" s="33"/>
    </row>
    <row r="3767" spans="1:15">
      <c r="A3767" s="127"/>
      <c r="B3767" s="131"/>
      <c r="C3767" s="122" t="s">
        <v>921</v>
      </c>
      <c r="D3767" s="127">
        <v>1</v>
      </c>
      <c r="E3767" s="127">
        <v>8</v>
      </c>
      <c r="F3767" s="127">
        <v>106</v>
      </c>
      <c r="G3767" s="128">
        <v>1.46</v>
      </c>
      <c r="H3767" s="121">
        <f t="shared" si="406"/>
        <v>0.39506172839506171</v>
      </c>
      <c r="I3767" s="121">
        <f t="shared" si="407"/>
        <v>61.139753086419745</v>
      </c>
      <c r="J3767" s="121" t="str">
        <f t="shared" si="411"/>
        <v/>
      </c>
      <c r="K3767" s="121" t="str">
        <f t="shared" si="408"/>
        <v/>
      </c>
      <c r="L3767" s="121" t="str">
        <f t="shared" si="409"/>
        <v/>
      </c>
      <c r="M3767" s="121" t="str">
        <f t="shared" si="412"/>
        <v/>
      </c>
      <c r="N3767" s="121" t="str">
        <f t="shared" si="410"/>
        <v/>
      </c>
      <c r="O3767" s="33"/>
    </row>
    <row r="3768" spans="1:15">
      <c r="A3768" s="127"/>
      <c r="B3768" s="131"/>
      <c r="C3768" s="122" t="s">
        <v>928</v>
      </c>
      <c r="D3768" s="127">
        <v>1</v>
      </c>
      <c r="E3768" s="127">
        <v>20</v>
      </c>
      <c r="F3768" s="127">
        <v>11</v>
      </c>
      <c r="G3768" s="128">
        <v>0.25</v>
      </c>
      <c r="H3768" s="121">
        <f t="shared" si="406"/>
        <v>2.4691358024691357</v>
      </c>
      <c r="I3768" s="121" t="str">
        <f t="shared" si="407"/>
        <v/>
      </c>
      <c r="J3768" s="121" t="str">
        <f t="shared" si="411"/>
        <v/>
      </c>
      <c r="K3768" s="121" t="str">
        <f t="shared" si="408"/>
        <v/>
      </c>
      <c r="L3768" s="121" t="str">
        <f t="shared" si="409"/>
        <v/>
      </c>
      <c r="M3768" s="121">
        <f t="shared" si="412"/>
        <v>6.7901234567901234</v>
      </c>
      <c r="N3768" s="121" t="str">
        <f t="shared" si="410"/>
        <v/>
      </c>
      <c r="O3768" s="33"/>
    </row>
    <row r="3769" spans="1:15">
      <c r="A3769" s="127"/>
      <c r="B3769" s="131" t="s">
        <v>587</v>
      </c>
      <c r="C3769" s="122" t="s">
        <v>914</v>
      </c>
      <c r="D3769" s="127">
        <v>1</v>
      </c>
      <c r="E3769" s="127">
        <v>16</v>
      </c>
      <c r="F3769" s="127">
        <v>3</v>
      </c>
      <c r="G3769" s="128">
        <v>7.8550000000000004</v>
      </c>
      <c r="H3769" s="121">
        <f t="shared" si="406"/>
        <v>1.5802469135802468</v>
      </c>
      <c r="I3769" s="121" t="str">
        <f t="shared" si="407"/>
        <v/>
      </c>
      <c r="J3769" s="121" t="str">
        <f t="shared" si="411"/>
        <v/>
      </c>
      <c r="K3769" s="121" t="str">
        <f t="shared" si="408"/>
        <v/>
      </c>
      <c r="L3769" s="121">
        <f t="shared" si="409"/>
        <v>37.238518518518518</v>
      </c>
      <c r="M3769" s="121" t="str">
        <f t="shared" si="412"/>
        <v/>
      </c>
      <c r="N3769" s="121" t="str">
        <f t="shared" si="410"/>
        <v/>
      </c>
      <c r="O3769" s="33"/>
    </row>
    <row r="3770" spans="1:15">
      <c r="A3770" s="127"/>
      <c r="B3770" s="131"/>
      <c r="C3770" s="122" t="s">
        <v>915</v>
      </c>
      <c r="D3770" s="127">
        <v>1</v>
      </c>
      <c r="E3770" s="127">
        <v>16</v>
      </c>
      <c r="F3770" s="127">
        <v>3</v>
      </c>
      <c r="G3770" s="128">
        <v>7.8550000000000004</v>
      </c>
      <c r="H3770" s="121">
        <f t="shared" si="406"/>
        <v>1.5802469135802468</v>
      </c>
      <c r="I3770" s="121" t="str">
        <f t="shared" si="407"/>
        <v/>
      </c>
      <c r="J3770" s="121" t="str">
        <f t="shared" si="411"/>
        <v/>
      </c>
      <c r="K3770" s="121" t="str">
        <f t="shared" si="408"/>
        <v/>
      </c>
      <c r="L3770" s="121">
        <f t="shared" si="409"/>
        <v>37.238518518518518</v>
      </c>
      <c r="M3770" s="121" t="str">
        <f t="shared" si="412"/>
        <v/>
      </c>
      <c r="N3770" s="121" t="str">
        <f t="shared" si="410"/>
        <v/>
      </c>
      <c r="O3770" s="33"/>
    </row>
    <row r="3771" spans="1:15">
      <c r="A3771" s="127"/>
      <c r="B3771" s="131"/>
      <c r="C3771" s="122" t="s">
        <v>893</v>
      </c>
      <c r="D3771" s="127">
        <v>1</v>
      </c>
      <c r="E3771" s="127">
        <v>16</v>
      </c>
      <c r="F3771" s="127">
        <v>2</v>
      </c>
      <c r="G3771" s="128">
        <v>4.2750000000000004</v>
      </c>
      <c r="H3771" s="121">
        <f t="shared" si="406"/>
        <v>1.5802469135802468</v>
      </c>
      <c r="I3771" s="121" t="str">
        <f t="shared" si="407"/>
        <v/>
      </c>
      <c r="J3771" s="121" t="str">
        <f t="shared" si="411"/>
        <v/>
      </c>
      <c r="K3771" s="121" t="str">
        <f t="shared" si="408"/>
        <v/>
      </c>
      <c r="L3771" s="121">
        <f t="shared" si="409"/>
        <v>13.511111111111111</v>
      </c>
      <c r="M3771" s="121" t="str">
        <f t="shared" si="412"/>
        <v/>
      </c>
      <c r="N3771" s="121" t="str">
        <f t="shared" si="410"/>
        <v/>
      </c>
      <c r="O3771" s="33"/>
    </row>
    <row r="3772" spans="1:15">
      <c r="A3772" s="127"/>
      <c r="B3772" s="131"/>
      <c r="C3772" s="122" t="s">
        <v>893</v>
      </c>
      <c r="D3772" s="127">
        <v>1</v>
      </c>
      <c r="E3772" s="127">
        <v>16</v>
      </c>
      <c r="F3772" s="127">
        <v>2</v>
      </c>
      <c r="G3772" s="128">
        <v>2.2599999999999998</v>
      </c>
      <c r="H3772" s="121">
        <f t="shared" si="406"/>
        <v>1.5802469135802468</v>
      </c>
      <c r="I3772" s="121" t="str">
        <f t="shared" si="407"/>
        <v/>
      </c>
      <c r="J3772" s="121" t="str">
        <f t="shared" si="411"/>
        <v/>
      </c>
      <c r="K3772" s="121" t="str">
        <f t="shared" si="408"/>
        <v/>
      </c>
      <c r="L3772" s="121">
        <f t="shared" si="409"/>
        <v>7.1427160493827149</v>
      </c>
      <c r="M3772" s="121" t="str">
        <f t="shared" si="412"/>
        <v/>
      </c>
      <c r="N3772" s="121" t="str">
        <f t="shared" si="410"/>
        <v/>
      </c>
      <c r="O3772" s="33"/>
    </row>
    <row r="3773" spans="1:15">
      <c r="A3773" s="127"/>
      <c r="B3773" s="131"/>
      <c r="C3773" s="122" t="s">
        <v>840</v>
      </c>
      <c r="D3773" s="127">
        <v>1</v>
      </c>
      <c r="E3773" s="127">
        <v>12</v>
      </c>
      <c r="F3773" s="127">
        <v>2</v>
      </c>
      <c r="G3773" s="128">
        <v>3.22</v>
      </c>
      <c r="H3773" s="121">
        <f t="shared" si="406"/>
        <v>0.88888888888888884</v>
      </c>
      <c r="I3773" s="121" t="str">
        <f t="shared" si="407"/>
        <v/>
      </c>
      <c r="J3773" s="121" t="str">
        <f t="shared" si="411"/>
        <v/>
      </c>
      <c r="K3773" s="121">
        <f t="shared" si="408"/>
        <v>5.7244444444444449</v>
      </c>
      <c r="L3773" s="121" t="str">
        <f t="shared" si="409"/>
        <v/>
      </c>
      <c r="M3773" s="121" t="str">
        <f t="shared" si="412"/>
        <v/>
      </c>
      <c r="N3773" s="121" t="str">
        <f t="shared" si="410"/>
        <v/>
      </c>
      <c r="O3773" s="33"/>
    </row>
    <row r="3774" spans="1:15">
      <c r="A3774" s="127"/>
      <c r="B3774" s="131"/>
      <c r="C3774" s="122" t="s">
        <v>905</v>
      </c>
      <c r="D3774" s="127">
        <v>1</v>
      </c>
      <c r="E3774" s="127">
        <v>8</v>
      </c>
      <c r="F3774" s="127">
        <v>46</v>
      </c>
      <c r="G3774" s="128">
        <v>1.46</v>
      </c>
      <c r="H3774" s="121">
        <f t="shared" si="406"/>
        <v>0.39506172839506171</v>
      </c>
      <c r="I3774" s="121">
        <f t="shared" si="407"/>
        <v>26.532345679012344</v>
      </c>
      <c r="J3774" s="121" t="str">
        <f t="shared" si="411"/>
        <v/>
      </c>
      <c r="K3774" s="121" t="str">
        <f t="shared" si="408"/>
        <v/>
      </c>
      <c r="L3774" s="121" t="str">
        <f t="shared" si="409"/>
        <v/>
      </c>
      <c r="M3774" s="121" t="str">
        <f t="shared" si="412"/>
        <v/>
      </c>
      <c r="N3774" s="121" t="str">
        <f t="shared" si="410"/>
        <v/>
      </c>
      <c r="O3774" s="33"/>
    </row>
    <row r="3775" spans="1:15">
      <c r="A3775" s="127"/>
      <c r="B3775" s="131"/>
      <c r="C3775" s="122" t="s">
        <v>928</v>
      </c>
      <c r="D3775" s="127">
        <v>1</v>
      </c>
      <c r="E3775" s="127">
        <v>20</v>
      </c>
      <c r="F3775" s="127">
        <v>6</v>
      </c>
      <c r="G3775" s="128">
        <v>0.25</v>
      </c>
      <c r="H3775" s="121">
        <f t="shared" si="406"/>
        <v>2.4691358024691357</v>
      </c>
      <c r="I3775" s="121" t="str">
        <f t="shared" si="407"/>
        <v/>
      </c>
      <c r="J3775" s="121" t="str">
        <f t="shared" si="411"/>
        <v/>
      </c>
      <c r="K3775" s="121" t="str">
        <f t="shared" si="408"/>
        <v/>
      </c>
      <c r="L3775" s="121" t="str">
        <f t="shared" si="409"/>
        <v/>
      </c>
      <c r="M3775" s="121">
        <f t="shared" si="412"/>
        <v>3.7037037037037033</v>
      </c>
      <c r="N3775" s="121" t="str">
        <f t="shared" si="410"/>
        <v/>
      </c>
      <c r="O3775" s="33"/>
    </row>
    <row r="3776" spans="1:15">
      <c r="A3776" s="127"/>
      <c r="B3776" s="131" t="s">
        <v>588</v>
      </c>
      <c r="C3776" s="122" t="s">
        <v>914</v>
      </c>
      <c r="D3776" s="127">
        <v>3</v>
      </c>
      <c r="E3776" s="127">
        <v>20</v>
      </c>
      <c r="F3776" s="127">
        <v>3</v>
      </c>
      <c r="G3776" s="128">
        <v>10.675000000000001</v>
      </c>
      <c r="H3776" s="121">
        <f t="shared" si="406"/>
        <v>2.4691358024691357</v>
      </c>
      <c r="I3776" s="121" t="str">
        <f t="shared" si="407"/>
        <v/>
      </c>
      <c r="J3776" s="121" t="str">
        <f t="shared" si="411"/>
        <v/>
      </c>
      <c r="K3776" s="121" t="str">
        <f t="shared" si="408"/>
        <v/>
      </c>
      <c r="L3776" s="121" t="str">
        <f t="shared" si="409"/>
        <v/>
      </c>
      <c r="M3776" s="121">
        <f t="shared" si="412"/>
        <v>237.22222222222223</v>
      </c>
      <c r="N3776" s="121" t="str">
        <f t="shared" si="410"/>
        <v/>
      </c>
      <c r="O3776" s="33"/>
    </row>
    <row r="3777" spans="1:15">
      <c r="A3777" s="127"/>
      <c r="B3777" s="131"/>
      <c r="C3777" s="122" t="s">
        <v>915</v>
      </c>
      <c r="D3777" s="127">
        <v>3</v>
      </c>
      <c r="E3777" s="127">
        <v>20</v>
      </c>
      <c r="F3777" s="127">
        <v>3</v>
      </c>
      <c r="G3777" s="128">
        <v>10.675000000000001</v>
      </c>
      <c r="H3777" s="121">
        <f t="shared" si="406"/>
        <v>2.4691358024691357</v>
      </c>
      <c r="I3777" s="121" t="str">
        <f t="shared" si="407"/>
        <v/>
      </c>
      <c r="J3777" s="121" t="str">
        <f t="shared" si="411"/>
        <v/>
      </c>
      <c r="K3777" s="121" t="str">
        <f t="shared" si="408"/>
        <v/>
      </c>
      <c r="L3777" s="121" t="str">
        <f t="shared" si="409"/>
        <v/>
      </c>
      <c r="M3777" s="121">
        <f t="shared" si="412"/>
        <v>237.22222222222223</v>
      </c>
      <c r="N3777" s="121" t="str">
        <f t="shared" si="410"/>
        <v/>
      </c>
      <c r="O3777" s="33"/>
    </row>
    <row r="3778" spans="1:15">
      <c r="A3778" s="127"/>
      <c r="B3778" s="131"/>
      <c r="C3778" s="122" t="s">
        <v>893</v>
      </c>
      <c r="D3778" s="127">
        <v>3</v>
      </c>
      <c r="E3778" s="127">
        <v>20</v>
      </c>
      <c r="F3778" s="127">
        <v>2</v>
      </c>
      <c r="G3778" s="128">
        <v>3.73</v>
      </c>
      <c r="H3778" s="121">
        <f t="shared" si="406"/>
        <v>2.4691358024691357</v>
      </c>
      <c r="I3778" s="121" t="str">
        <f t="shared" si="407"/>
        <v/>
      </c>
      <c r="J3778" s="121" t="str">
        <f t="shared" si="411"/>
        <v/>
      </c>
      <c r="K3778" s="121" t="str">
        <f t="shared" si="408"/>
        <v/>
      </c>
      <c r="L3778" s="121" t="str">
        <f t="shared" si="409"/>
        <v/>
      </c>
      <c r="M3778" s="121">
        <f t="shared" si="412"/>
        <v>55.259259259259252</v>
      </c>
      <c r="N3778" s="121" t="str">
        <f t="shared" si="410"/>
        <v/>
      </c>
      <c r="O3778" s="33"/>
    </row>
    <row r="3779" spans="1:15">
      <c r="A3779" s="127"/>
      <c r="B3779" s="131"/>
      <c r="C3779" s="122" t="s">
        <v>893</v>
      </c>
      <c r="D3779" s="127">
        <v>3</v>
      </c>
      <c r="E3779" s="127">
        <v>20</v>
      </c>
      <c r="F3779" s="127">
        <v>2</v>
      </c>
      <c r="G3779" s="128">
        <v>4.9249999999999998</v>
      </c>
      <c r="H3779" s="121">
        <f t="shared" si="406"/>
        <v>2.4691358024691357</v>
      </c>
      <c r="I3779" s="121" t="str">
        <f t="shared" si="407"/>
        <v/>
      </c>
      <c r="J3779" s="121" t="str">
        <f t="shared" si="411"/>
        <v/>
      </c>
      <c r="K3779" s="121" t="str">
        <f t="shared" si="408"/>
        <v/>
      </c>
      <c r="L3779" s="121" t="str">
        <f t="shared" si="409"/>
        <v/>
      </c>
      <c r="M3779" s="121">
        <f t="shared" si="412"/>
        <v>72.962962962962948</v>
      </c>
      <c r="N3779" s="121" t="str">
        <f t="shared" si="410"/>
        <v/>
      </c>
      <c r="O3779" s="33"/>
    </row>
    <row r="3780" spans="1:15">
      <c r="A3780" s="127"/>
      <c r="B3780" s="131"/>
      <c r="C3780" s="122" t="s">
        <v>840</v>
      </c>
      <c r="D3780" s="127">
        <v>3</v>
      </c>
      <c r="E3780" s="127">
        <v>16</v>
      </c>
      <c r="F3780" s="127">
        <v>2</v>
      </c>
      <c r="G3780" s="128">
        <v>5.74</v>
      </c>
      <c r="H3780" s="121">
        <f t="shared" si="406"/>
        <v>1.5802469135802468</v>
      </c>
      <c r="I3780" s="121" t="str">
        <f t="shared" si="407"/>
        <v/>
      </c>
      <c r="J3780" s="121" t="str">
        <f t="shared" si="411"/>
        <v/>
      </c>
      <c r="K3780" s="121" t="str">
        <f t="shared" si="408"/>
        <v/>
      </c>
      <c r="L3780" s="121">
        <f t="shared" si="409"/>
        <v>54.423703703703694</v>
      </c>
      <c r="M3780" s="121" t="str">
        <f t="shared" si="412"/>
        <v/>
      </c>
      <c r="N3780" s="121" t="str">
        <f t="shared" si="410"/>
        <v/>
      </c>
      <c r="O3780" s="33"/>
    </row>
    <row r="3781" spans="1:15">
      <c r="A3781" s="127"/>
      <c r="B3781" s="131"/>
      <c r="C3781" s="122" t="s">
        <v>905</v>
      </c>
      <c r="D3781" s="127">
        <v>3</v>
      </c>
      <c r="E3781" s="127">
        <v>8</v>
      </c>
      <c r="F3781" s="127">
        <v>62</v>
      </c>
      <c r="G3781" s="128">
        <v>1.46</v>
      </c>
      <c r="H3781" s="121">
        <f t="shared" si="406"/>
        <v>0.39506172839506171</v>
      </c>
      <c r="I3781" s="121">
        <f t="shared" si="407"/>
        <v>107.28296296296296</v>
      </c>
      <c r="J3781" s="121" t="str">
        <f t="shared" si="411"/>
        <v/>
      </c>
      <c r="K3781" s="121" t="str">
        <f t="shared" si="408"/>
        <v/>
      </c>
      <c r="L3781" s="121" t="str">
        <f t="shared" si="409"/>
        <v/>
      </c>
      <c r="M3781" s="121" t="str">
        <f t="shared" si="412"/>
        <v/>
      </c>
      <c r="N3781" s="121" t="str">
        <f t="shared" si="410"/>
        <v/>
      </c>
      <c r="O3781" s="33"/>
    </row>
    <row r="3782" spans="1:15">
      <c r="A3782" s="127"/>
      <c r="B3782" s="131"/>
      <c r="C3782" s="122" t="s">
        <v>928</v>
      </c>
      <c r="D3782" s="127">
        <v>3</v>
      </c>
      <c r="E3782" s="127">
        <v>20</v>
      </c>
      <c r="F3782" s="127">
        <v>6</v>
      </c>
      <c r="G3782" s="128">
        <v>0.25</v>
      </c>
      <c r="H3782" s="121">
        <f t="shared" ref="H3782:H3845" si="413">E3782*E3782/(162)</f>
        <v>2.4691358024691357</v>
      </c>
      <c r="I3782" s="121" t="str">
        <f t="shared" ref="I3782:I3845" si="414">IF((E3782=8),D3782*G3782*F3782*H3782,"")</f>
        <v/>
      </c>
      <c r="J3782" s="121" t="str">
        <f t="shared" si="411"/>
        <v/>
      </c>
      <c r="K3782" s="121" t="str">
        <f t="shared" ref="K3782:K3845" si="415">IF((E3782=12),D3782*F3782*G3782*H3782,"")</f>
        <v/>
      </c>
      <c r="L3782" s="121" t="str">
        <f t="shared" ref="L3782:L3845" si="416">IF((E3782=16),D3782*F3782*G3782*H3782,"")</f>
        <v/>
      </c>
      <c r="M3782" s="121">
        <f t="shared" si="412"/>
        <v>11.111111111111111</v>
      </c>
      <c r="N3782" s="121" t="str">
        <f t="shared" ref="N3782:N3845" si="417">IF((E3782=25),D3782*F3782*G3782*H3782,"")</f>
        <v/>
      </c>
      <c r="O3782" s="33"/>
    </row>
    <row r="3783" spans="1:15">
      <c r="A3783" s="127"/>
      <c r="B3783" s="131" t="s">
        <v>589</v>
      </c>
      <c r="C3783" s="122" t="s">
        <v>914</v>
      </c>
      <c r="D3783" s="127">
        <v>1</v>
      </c>
      <c r="E3783" s="127">
        <v>16</v>
      </c>
      <c r="F3783" s="127">
        <v>3</v>
      </c>
      <c r="G3783" s="128">
        <v>7.84</v>
      </c>
      <c r="H3783" s="121">
        <f t="shared" si="413"/>
        <v>1.5802469135802468</v>
      </c>
      <c r="I3783" s="121" t="str">
        <f t="shared" si="414"/>
        <v/>
      </c>
      <c r="J3783" s="121" t="str">
        <f t="shared" si="411"/>
        <v/>
      </c>
      <c r="K3783" s="121" t="str">
        <f t="shared" si="415"/>
        <v/>
      </c>
      <c r="L3783" s="121">
        <f t="shared" si="416"/>
        <v>37.167407407407403</v>
      </c>
      <c r="M3783" s="121" t="str">
        <f t="shared" si="412"/>
        <v/>
      </c>
      <c r="N3783" s="121" t="str">
        <f t="shared" si="417"/>
        <v/>
      </c>
      <c r="O3783" s="33"/>
    </row>
    <row r="3784" spans="1:15">
      <c r="A3784" s="127"/>
      <c r="B3784" s="131"/>
      <c r="C3784" s="122" t="s">
        <v>915</v>
      </c>
      <c r="D3784" s="127">
        <v>1</v>
      </c>
      <c r="E3784" s="127">
        <v>16</v>
      </c>
      <c r="F3784" s="127">
        <v>3</v>
      </c>
      <c r="G3784" s="128">
        <v>7.84</v>
      </c>
      <c r="H3784" s="121">
        <f t="shared" si="413"/>
        <v>1.5802469135802468</v>
      </c>
      <c r="I3784" s="121" t="str">
        <f t="shared" si="414"/>
        <v/>
      </c>
      <c r="J3784" s="121" t="str">
        <f t="shared" si="411"/>
        <v/>
      </c>
      <c r="K3784" s="121" t="str">
        <f t="shared" si="415"/>
        <v/>
      </c>
      <c r="L3784" s="121">
        <f t="shared" si="416"/>
        <v>37.167407407407403</v>
      </c>
      <c r="M3784" s="121" t="str">
        <f t="shared" si="412"/>
        <v/>
      </c>
      <c r="N3784" s="121" t="str">
        <f t="shared" si="417"/>
        <v/>
      </c>
      <c r="O3784" s="33"/>
    </row>
    <row r="3785" spans="1:15">
      <c r="A3785" s="127"/>
      <c r="B3785" s="131"/>
      <c r="C3785" s="122" t="s">
        <v>893</v>
      </c>
      <c r="D3785" s="127">
        <v>1</v>
      </c>
      <c r="E3785" s="127">
        <v>16</v>
      </c>
      <c r="F3785" s="127">
        <v>2</v>
      </c>
      <c r="G3785" s="128">
        <v>4.16</v>
      </c>
      <c r="H3785" s="121">
        <f t="shared" si="413"/>
        <v>1.5802469135802468</v>
      </c>
      <c r="I3785" s="121" t="str">
        <f t="shared" si="414"/>
        <v/>
      </c>
      <c r="J3785" s="121" t="str">
        <f t="shared" si="411"/>
        <v/>
      </c>
      <c r="K3785" s="121" t="str">
        <f t="shared" si="415"/>
        <v/>
      </c>
      <c r="L3785" s="121">
        <f t="shared" si="416"/>
        <v>13.147654320987654</v>
      </c>
      <c r="M3785" s="121" t="str">
        <f t="shared" si="412"/>
        <v/>
      </c>
      <c r="N3785" s="121" t="str">
        <f t="shared" si="417"/>
        <v/>
      </c>
      <c r="O3785" s="33"/>
    </row>
    <row r="3786" spans="1:15">
      <c r="A3786" s="127"/>
      <c r="B3786" s="131"/>
      <c r="C3786" s="122" t="s">
        <v>893</v>
      </c>
      <c r="D3786" s="127">
        <v>1</v>
      </c>
      <c r="E3786" s="127">
        <v>16</v>
      </c>
      <c r="F3786" s="127">
        <v>2</v>
      </c>
      <c r="G3786" s="128">
        <v>2.16</v>
      </c>
      <c r="H3786" s="121">
        <f t="shared" si="413"/>
        <v>1.5802469135802468</v>
      </c>
      <c r="I3786" s="121" t="str">
        <f t="shared" si="414"/>
        <v/>
      </c>
      <c r="J3786" s="121" t="str">
        <f t="shared" si="411"/>
        <v/>
      </c>
      <c r="K3786" s="121" t="str">
        <f t="shared" si="415"/>
        <v/>
      </c>
      <c r="L3786" s="121">
        <f t="shared" si="416"/>
        <v>6.8266666666666671</v>
      </c>
      <c r="M3786" s="121" t="str">
        <f t="shared" si="412"/>
        <v/>
      </c>
      <c r="N3786" s="121" t="str">
        <f t="shared" si="417"/>
        <v/>
      </c>
      <c r="O3786" s="33"/>
    </row>
    <row r="3787" spans="1:15">
      <c r="A3787" s="127"/>
      <c r="B3787" s="131"/>
      <c r="C3787" s="122" t="s">
        <v>840</v>
      </c>
      <c r="D3787" s="127">
        <v>1</v>
      </c>
      <c r="E3787" s="127">
        <v>12</v>
      </c>
      <c r="F3787" s="127">
        <v>2</v>
      </c>
      <c r="G3787" s="128">
        <v>3.72</v>
      </c>
      <c r="H3787" s="121">
        <f t="shared" si="413"/>
        <v>0.88888888888888884</v>
      </c>
      <c r="I3787" s="121" t="str">
        <f t="shared" si="414"/>
        <v/>
      </c>
      <c r="J3787" s="121" t="str">
        <f t="shared" ref="J3787:J3850" si="418">IF((E3787=10),D3787*F3787*G3787*H3787,"")</f>
        <v/>
      </c>
      <c r="K3787" s="121">
        <f t="shared" si="415"/>
        <v>6.6133333333333333</v>
      </c>
      <c r="L3787" s="121" t="str">
        <f t="shared" si="416"/>
        <v/>
      </c>
      <c r="M3787" s="121" t="str">
        <f t="shared" si="412"/>
        <v/>
      </c>
      <c r="N3787" s="121" t="str">
        <f t="shared" si="417"/>
        <v/>
      </c>
      <c r="O3787" s="33"/>
    </row>
    <row r="3788" spans="1:15">
      <c r="A3788" s="127"/>
      <c r="B3788" s="131"/>
      <c r="C3788" s="122" t="s">
        <v>905</v>
      </c>
      <c r="D3788" s="127">
        <v>1</v>
      </c>
      <c r="E3788" s="127">
        <v>8</v>
      </c>
      <c r="F3788" s="127">
        <v>49</v>
      </c>
      <c r="G3788" s="128">
        <v>1.46</v>
      </c>
      <c r="H3788" s="121">
        <f t="shared" si="413"/>
        <v>0.39506172839506171</v>
      </c>
      <c r="I3788" s="121">
        <f t="shared" si="414"/>
        <v>28.262716049382711</v>
      </c>
      <c r="J3788" s="121" t="str">
        <f t="shared" si="418"/>
        <v/>
      </c>
      <c r="K3788" s="121" t="str">
        <f t="shared" si="415"/>
        <v/>
      </c>
      <c r="L3788" s="121" t="str">
        <f t="shared" si="416"/>
        <v/>
      </c>
      <c r="M3788" s="121" t="str">
        <f t="shared" si="412"/>
        <v/>
      </c>
      <c r="N3788" s="121" t="str">
        <f t="shared" si="417"/>
        <v/>
      </c>
      <c r="O3788" s="33"/>
    </row>
    <row r="3789" spans="1:15">
      <c r="A3789" s="127"/>
      <c r="B3789" s="131"/>
      <c r="C3789" s="122" t="s">
        <v>928</v>
      </c>
      <c r="D3789" s="127">
        <v>1</v>
      </c>
      <c r="E3789" s="127">
        <v>20</v>
      </c>
      <c r="F3789" s="127">
        <v>6</v>
      </c>
      <c r="G3789" s="128">
        <v>0.25</v>
      </c>
      <c r="H3789" s="121">
        <f t="shared" si="413"/>
        <v>2.4691358024691357</v>
      </c>
      <c r="I3789" s="121" t="str">
        <f t="shared" si="414"/>
        <v/>
      </c>
      <c r="J3789" s="121" t="str">
        <f t="shared" si="418"/>
        <v/>
      </c>
      <c r="K3789" s="121" t="str">
        <f t="shared" si="415"/>
        <v/>
      </c>
      <c r="L3789" s="121" t="str">
        <f t="shared" si="416"/>
        <v/>
      </c>
      <c r="M3789" s="121">
        <f t="shared" si="412"/>
        <v>3.7037037037037033</v>
      </c>
      <c r="N3789" s="121" t="str">
        <f t="shared" si="417"/>
        <v/>
      </c>
      <c r="O3789" s="33"/>
    </row>
    <row r="3790" spans="1:15">
      <c r="A3790" s="127"/>
      <c r="B3790" s="131" t="s">
        <v>590</v>
      </c>
      <c r="C3790" s="122" t="s">
        <v>914</v>
      </c>
      <c r="D3790" s="127">
        <v>1</v>
      </c>
      <c r="E3790" s="127">
        <v>16</v>
      </c>
      <c r="F3790" s="127">
        <v>3</v>
      </c>
      <c r="G3790" s="128">
        <v>27.88</v>
      </c>
      <c r="H3790" s="121">
        <f t="shared" si="413"/>
        <v>1.5802469135802468</v>
      </c>
      <c r="I3790" s="121" t="str">
        <f t="shared" si="414"/>
        <v/>
      </c>
      <c r="J3790" s="121" t="str">
        <f t="shared" si="418"/>
        <v/>
      </c>
      <c r="K3790" s="121" t="str">
        <f t="shared" si="415"/>
        <v/>
      </c>
      <c r="L3790" s="121">
        <f t="shared" si="416"/>
        <v>132.17185185185184</v>
      </c>
      <c r="M3790" s="121" t="str">
        <f t="shared" si="412"/>
        <v/>
      </c>
      <c r="N3790" s="121" t="str">
        <f t="shared" si="417"/>
        <v/>
      </c>
      <c r="O3790" s="33"/>
    </row>
    <row r="3791" spans="1:15">
      <c r="A3791" s="127"/>
      <c r="B3791" s="131"/>
      <c r="C3791" s="122" t="s">
        <v>915</v>
      </c>
      <c r="D3791" s="127">
        <v>1</v>
      </c>
      <c r="E3791" s="127">
        <v>16</v>
      </c>
      <c r="F3791" s="127">
        <v>3</v>
      </c>
      <c r="G3791" s="128">
        <v>27.88</v>
      </c>
      <c r="H3791" s="121">
        <f t="shared" si="413"/>
        <v>1.5802469135802468</v>
      </c>
      <c r="I3791" s="121" t="str">
        <f t="shared" si="414"/>
        <v/>
      </c>
      <c r="J3791" s="121" t="str">
        <f t="shared" si="418"/>
        <v/>
      </c>
      <c r="K3791" s="121" t="str">
        <f t="shared" si="415"/>
        <v/>
      </c>
      <c r="L3791" s="121">
        <f t="shared" si="416"/>
        <v>132.17185185185184</v>
      </c>
      <c r="M3791" s="121" t="str">
        <f t="shared" si="412"/>
        <v/>
      </c>
      <c r="N3791" s="121" t="str">
        <f t="shared" si="417"/>
        <v/>
      </c>
      <c r="O3791" s="33"/>
    </row>
    <row r="3792" spans="1:15">
      <c r="A3792" s="127"/>
      <c r="B3792" s="131"/>
      <c r="C3792" s="122" t="s">
        <v>893</v>
      </c>
      <c r="D3792" s="127">
        <v>1</v>
      </c>
      <c r="E3792" s="127">
        <v>12</v>
      </c>
      <c r="F3792" s="127">
        <v>2</v>
      </c>
      <c r="G3792" s="128">
        <v>5.2320000000000002</v>
      </c>
      <c r="H3792" s="121">
        <f t="shared" si="413"/>
        <v>0.88888888888888884</v>
      </c>
      <c r="I3792" s="121" t="str">
        <f t="shared" si="414"/>
        <v/>
      </c>
      <c r="J3792" s="121" t="str">
        <f t="shared" si="418"/>
        <v/>
      </c>
      <c r="K3792" s="121">
        <f t="shared" si="415"/>
        <v>9.3013333333333339</v>
      </c>
      <c r="L3792" s="121" t="str">
        <f t="shared" si="416"/>
        <v/>
      </c>
      <c r="M3792" s="121" t="str">
        <f t="shared" ref="M3792:M3855" si="419">IF((E3792=20),D3792*F3792*G3792*H3792,"")</f>
        <v/>
      </c>
      <c r="N3792" s="121" t="str">
        <f t="shared" si="417"/>
        <v/>
      </c>
      <c r="O3792" s="33"/>
    </row>
    <row r="3793" spans="1:15">
      <c r="A3793" s="127"/>
      <c r="B3793" s="131"/>
      <c r="C3793" s="122" t="s">
        <v>893</v>
      </c>
      <c r="D3793" s="127">
        <v>1</v>
      </c>
      <c r="E3793" s="127">
        <v>16</v>
      </c>
      <c r="F3793" s="127">
        <v>2</v>
      </c>
      <c r="G3793" s="128">
        <v>6.05</v>
      </c>
      <c r="H3793" s="121">
        <f t="shared" si="413"/>
        <v>1.5802469135802468</v>
      </c>
      <c r="I3793" s="121" t="str">
        <f t="shared" si="414"/>
        <v/>
      </c>
      <c r="J3793" s="121" t="str">
        <f t="shared" si="418"/>
        <v/>
      </c>
      <c r="K3793" s="121" t="str">
        <f t="shared" si="415"/>
        <v/>
      </c>
      <c r="L3793" s="121">
        <f t="shared" si="416"/>
        <v>19.120987654320984</v>
      </c>
      <c r="M3793" s="121" t="str">
        <f t="shared" si="419"/>
        <v/>
      </c>
      <c r="N3793" s="121" t="str">
        <f t="shared" si="417"/>
        <v/>
      </c>
      <c r="O3793" s="33"/>
    </row>
    <row r="3794" spans="1:15">
      <c r="A3794" s="127"/>
      <c r="B3794" s="131"/>
      <c r="C3794" s="122" t="s">
        <v>893</v>
      </c>
      <c r="D3794" s="127">
        <v>1</v>
      </c>
      <c r="E3794" s="127">
        <v>20</v>
      </c>
      <c r="F3794" s="127">
        <v>2</v>
      </c>
      <c r="G3794" s="128">
        <v>7.5</v>
      </c>
      <c r="H3794" s="121">
        <f t="shared" si="413"/>
        <v>2.4691358024691357</v>
      </c>
      <c r="I3794" s="121" t="str">
        <f t="shared" si="414"/>
        <v/>
      </c>
      <c r="J3794" s="121" t="str">
        <f t="shared" si="418"/>
        <v/>
      </c>
      <c r="K3794" s="121" t="str">
        <f t="shared" si="415"/>
        <v/>
      </c>
      <c r="L3794" s="121" t="str">
        <f t="shared" si="416"/>
        <v/>
      </c>
      <c r="M3794" s="121">
        <f t="shared" si="419"/>
        <v>37.037037037037038</v>
      </c>
      <c r="N3794" s="121" t="str">
        <f t="shared" si="417"/>
        <v/>
      </c>
      <c r="O3794" s="33"/>
    </row>
    <row r="3795" spans="1:15">
      <c r="A3795" s="127"/>
      <c r="B3795" s="131"/>
      <c r="C3795" s="122" t="s">
        <v>893</v>
      </c>
      <c r="D3795" s="127">
        <v>1</v>
      </c>
      <c r="E3795" s="127">
        <v>20</v>
      </c>
      <c r="F3795" s="127">
        <v>2</v>
      </c>
      <c r="G3795" s="128">
        <v>2.56</v>
      </c>
      <c r="H3795" s="121">
        <f t="shared" si="413"/>
        <v>2.4691358024691357</v>
      </c>
      <c r="I3795" s="121" t="str">
        <f t="shared" si="414"/>
        <v/>
      </c>
      <c r="J3795" s="121" t="str">
        <f t="shared" si="418"/>
        <v/>
      </c>
      <c r="K3795" s="121" t="str">
        <f t="shared" si="415"/>
        <v/>
      </c>
      <c r="L3795" s="121" t="str">
        <f t="shared" si="416"/>
        <v/>
      </c>
      <c r="M3795" s="121">
        <f t="shared" si="419"/>
        <v>12.641975308641975</v>
      </c>
      <c r="N3795" s="121" t="str">
        <f t="shared" si="417"/>
        <v/>
      </c>
      <c r="O3795" s="33"/>
    </row>
    <row r="3796" spans="1:15">
      <c r="A3796" s="127"/>
      <c r="B3796" s="131"/>
      <c r="C3796" s="122" t="s">
        <v>840</v>
      </c>
      <c r="D3796" s="127">
        <v>1</v>
      </c>
      <c r="E3796" s="127">
        <v>12</v>
      </c>
      <c r="F3796" s="127">
        <v>2</v>
      </c>
      <c r="G3796" s="128">
        <v>3.47</v>
      </c>
      <c r="H3796" s="121">
        <f t="shared" si="413"/>
        <v>0.88888888888888884</v>
      </c>
      <c r="I3796" s="121" t="str">
        <f t="shared" si="414"/>
        <v/>
      </c>
      <c r="J3796" s="121" t="str">
        <f t="shared" si="418"/>
        <v/>
      </c>
      <c r="K3796" s="121">
        <f t="shared" si="415"/>
        <v>6.1688888888888886</v>
      </c>
      <c r="L3796" s="121" t="str">
        <f t="shared" si="416"/>
        <v/>
      </c>
      <c r="M3796" s="121" t="str">
        <f t="shared" si="419"/>
        <v/>
      </c>
      <c r="N3796" s="121" t="str">
        <f t="shared" si="417"/>
        <v/>
      </c>
      <c r="O3796" s="33"/>
    </row>
    <row r="3797" spans="1:15">
      <c r="A3797" s="127"/>
      <c r="B3797" s="131"/>
      <c r="C3797" s="122" t="s">
        <v>840</v>
      </c>
      <c r="D3797" s="127">
        <v>1</v>
      </c>
      <c r="E3797" s="127">
        <v>12</v>
      </c>
      <c r="F3797" s="127">
        <v>2</v>
      </c>
      <c r="G3797" s="128">
        <v>4.66</v>
      </c>
      <c r="H3797" s="121">
        <f t="shared" si="413"/>
        <v>0.88888888888888884</v>
      </c>
      <c r="I3797" s="121" t="str">
        <f t="shared" si="414"/>
        <v/>
      </c>
      <c r="J3797" s="121" t="str">
        <f t="shared" si="418"/>
        <v/>
      </c>
      <c r="K3797" s="121">
        <f t="shared" si="415"/>
        <v>8.2844444444444445</v>
      </c>
      <c r="L3797" s="121" t="str">
        <f t="shared" si="416"/>
        <v/>
      </c>
      <c r="M3797" s="121" t="str">
        <f t="shared" si="419"/>
        <v/>
      </c>
      <c r="N3797" s="121" t="str">
        <f t="shared" si="417"/>
        <v/>
      </c>
      <c r="O3797" s="33"/>
    </row>
    <row r="3798" spans="1:15">
      <c r="A3798" s="127"/>
      <c r="B3798" s="131"/>
      <c r="C3798" s="122" t="s">
        <v>840</v>
      </c>
      <c r="D3798" s="127">
        <v>1</v>
      </c>
      <c r="E3798" s="127">
        <v>16</v>
      </c>
      <c r="F3798" s="127">
        <v>2</v>
      </c>
      <c r="G3798" s="128">
        <v>4.66</v>
      </c>
      <c r="H3798" s="121">
        <f t="shared" si="413"/>
        <v>1.5802469135802468</v>
      </c>
      <c r="I3798" s="121" t="str">
        <f t="shared" si="414"/>
        <v/>
      </c>
      <c r="J3798" s="121" t="str">
        <f t="shared" si="418"/>
        <v/>
      </c>
      <c r="K3798" s="121" t="str">
        <f t="shared" si="415"/>
        <v/>
      </c>
      <c r="L3798" s="121">
        <f t="shared" si="416"/>
        <v>14.7279012345679</v>
      </c>
      <c r="M3798" s="121" t="str">
        <f t="shared" si="419"/>
        <v/>
      </c>
      <c r="N3798" s="121" t="str">
        <f t="shared" si="417"/>
        <v/>
      </c>
      <c r="O3798" s="33"/>
    </row>
    <row r="3799" spans="1:15">
      <c r="A3799" s="127"/>
      <c r="B3799" s="131"/>
      <c r="C3799" s="122" t="s">
        <v>905</v>
      </c>
      <c r="D3799" s="127">
        <v>1</v>
      </c>
      <c r="E3799" s="127">
        <v>8</v>
      </c>
      <c r="F3799" s="127">
        <v>177</v>
      </c>
      <c r="G3799" s="128">
        <v>1.46</v>
      </c>
      <c r="H3799" s="121">
        <f t="shared" si="413"/>
        <v>0.39506172839506171</v>
      </c>
      <c r="I3799" s="121">
        <f t="shared" si="414"/>
        <v>102.09185185185186</v>
      </c>
      <c r="J3799" s="121" t="str">
        <f t="shared" si="418"/>
        <v/>
      </c>
      <c r="K3799" s="121" t="str">
        <f t="shared" si="415"/>
        <v/>
      </c>
      <c r="L3799" s="121" t="str">
        <f t="shared" si="416"/>
        <v/>
      </c>
      <c r="M3799" s="121" t="str">
        <f t="shared" si="419"/>
        <v/>
      </c>
      <c r="N3799" s="121" t="str">
        <f t="shared" si="417"/>
        <v/>
      </c>
      <c r="O3799" s="33"/>
    </row>
    <row r="3800" spans="1:15">
      <c r="A3800" s="127"/>
      <c r="B3800" s="131"/>
      <c r="C3800" s="122" t="s">
        <v>928</v>
      </c>
      <c r="D3800" s="127">
        <v>1</v>
      </c>
      <c r="E3800" s="127">
        <v>20</v>
      </c>
      <c r="F3800" s="127">
        <v>16</v>
      </c>
      <c r="G3800" s="128">
        <v>0.25</v>
      </c>
      <c r="H3800" s="121">
        <f t="shared" si="413"/>
        <v>2.4691358024691357</v>
      </c>
      <c r="I3800" s="121" t="str">
        <f t="shared" si="414"/>
        <v/>
      </c>
      <c r="J3800" s="121" t="str">
        <f t="shared" si="418"/>
        <v/>
      </c>
      <c r="K3800" s="121" t="str">
        <f t="shared" si="415"/>
        <v/>
      </c>
      <c r="L3800" s="121" t="str">
        <f t="shared" si="416"/>
        <v/>
      </c>
      <c r="M3800" s="121">
        <f t="shared" si="419"/>
        <v>9.8765432098765427</v>
      </c>
      <c r="N3800" s="121" t="str">
        <f t="shared" si="417"/>
        <v/>
      </c>
      <c r="O3800" s="33"/>
    </row>
    <row r="3801" spans="1:15">
      <c r="A3801" s="127"/>
      <c r="B3801" s="131" t="s">
        <v>591</v>
      </c>
      <c r="C3801" s="122" t="s">
        <v>914</v>
      </c>
      <c r="D3801" s="127">
        <v>1</v>
      </c>
      <c r="E3801" s="127">
        <v>20</v>
      </c>
      <c r="F3801" s="127">
        <v>2</v>
      </c>
      <c r="G3801" s="128">
        <v>34.83</v>
      </c>
      <c r="H3801" s="121">
        <f t="shared" si="413"/>
        <v>2.4691358024691357</v>
      </c>
      <c r="I3801" s="121" t="str">
        <f t="shared" si="414"/>
        <v/>
      </c>
      <c r="J3801" s="121" t="str">
        <f t="shared" si="418"/>
        <v/>
      </c>
      <c r="K3801" s="121" t="str">
        <f t="shared" si="415"/>
        <v/>
      </c>
      <c r="L3801" s="121" t="str">
        <f t="shared" si="416"/>
        <v/>
      </c>
      <c r="M3801" s="121">
        <f t="shared" si="419"/>
        <v>171.99999999999997</v>
      </c>
      <c r="N3801" s="121" t="str">
        <f t="shared" si="417"/>
        <v/>
      </c>
      <c r="O3801" s="33"/>
    </row>
    <row r="3802" spans="1:15">
      <c r="A3802" s="127"/>
      <c r="B3802" s="131"/>
      <c r="C3802" s="122" t="s">
        <v>914</v>
      </c>
      <c r="D3802" s="127">
        <v>1</v>
      </c>
      <c r="E3802" s="127">
        <v>16</v>
      </c>
      <c r="F3802" s="127">
        <v>1</v>
      </c>
      <c r="G3802" s="128">
        <v>34.229999999999997</v>
      </c>
      <c r="H3802" s="121">
        <f t="shared" si="413"/>
        <v>1.5802469135802468</v>
      </c>
      <c r="I3802" s="121" t="str">
        <f t="shared" si="414"/>
        <v/>
      </c>
      <c r="J3802" s="121" t="str">
        <f t="shared" si="418"/>
        <v/>
      </c>
      <c r="K3802" s="121" t="str">
        <f t="shared" si="415"/>
        <v/>
      </c>
      <c r="L3802" s="121">
        <f t="shared" si="416"/>
        <v>54.091851851851843</v>
      </c>
      <c r="M3802" s="121" t="str">
        <f t="shared" si="419"/>
        <v/>
      </c>
      <c r="N3802" s="121" t="str">
        <f t="shared" si="417"/>
        <v/>
      </c>
      <c r="O3802" s="33"/>
    </row>
    <row r="3803" spans="1:15">
      <c r="A3803" s="127"/>
      <c r="B3803" s="131"/>
      <c r="C3803" s="122" t="s">
        <v>914</v>
      </c>
      <c r="D3803" s="127">
        <v>1</v>
      </c>
      <c r="E3803" s="127">
        <v>16</v>
      </c>
      <c r="F3803" s="127">
        <v>6</v>
      </c>
      <c r="G3803" s="128">
        <v>6.2</v>
      </c>
      <c r="H3803" s="121">
        <f t="shared" si="413"/>
        <v>1.5802469135802468</v>
      </c>
      <c r="I3803" s="121" t="str">
        <f t="shared" si="414"/>
        <v/>
      </c>
      <c r="J3803" s="121" t="str">
        <f t="shared" si="418"/>
        <v/>
      </c>
      <c r="K3803" s="121" t="str">
        <f t="shared" si="415"/>
        <v/>
      </c>
      <c r="L3803" s="121">
        <f t="shared" si="416"/>
        <v>58.785185185185185</v>
      </c>
      <c r="M3803" s="121" t="str">
        <f t="shared" si="419"/>
        <v/>
      </c>
      <c r="N3803" s="121" t="str">
        <f t="shared" si="417"/>
        <v/>
      </c>
      <c r="O3803" s="33"/>
    </row>
    <row r="3804" spans="1:15">
      <c r="A3804" s="127"/>
      <c r="B3804" s="131"/>
      <c r="C3804" s="122" t="s">
        <v>915</v>
      </c>
      <c r="D3804" s="127">
        <v>1</v>
      </c>
      <c r="E3804" s="127">
        <v>20</v>
      </c>
      <c r="F3804" s="127">
        <v>4</v>
      </c>
      <c r="G3804" s="128">
        <v>6.5650000000000004</v>
      </c>
      <c r="H3804" s="121">
        <f t="shared" si="413"/>
        <v>2.4691358024691357</v>
      </c>
      <c r="I3804" s="121" t="str">
        <f t="shared" si="414"/>
        <v/>
      </c>
      <c r="J3804" s="121" t="str">
        <f t="shared" si="418"/>
        <v/>
      </c>
      <c r="K3804" s="121" t="str">
        <f t="shared" si="415"/>
        <v/>
      </c>
      <c r="L3804" s="121" t="str">
        <f t="shared" si="416"/>
        <v/>
      </c>
      <c r="M3804" s="121">
        <f t="shared" si="419"/>
        <v>64.839506172839506</v>
      </c>
      <c r="N3804" s="121" t="str">
        <f t="shared" si="417"/>
        <v/>
      </c>
      <c r="O3804" s="33"/>
    </row>
    <row r="3805" spans="1:15">
      <c r="A3805" s="127"/>
      <c r="B3805" s="131"/>
      <c r="C3805" s="122" t="s">
        <v>915</v>
      </c>
      <c r="D3805" s="127">
        <v>1</v>
      </c>
      <c r="E3805" s="127">
        <v>16</v>
      </c>
      <c r="F3805" s="127">
        <v>2</v>
      </c>
      <c r="G3805" s="128">
        <v>6.5650000000000004</v>
      </c>
      <c r="H3805" s="121">
        <f t="shared" si="413"/>
        <v>1.5802469135802468</v>
      </c>
      <c r="I3805" s="121" t="str">
        <f t="shared" si="414"/>
        <v/>
      </c>
      <c r="J3805" s="121" t="str">
        <f t="shared" si="418"/>
        <v/>
      </c>
      <c r="K3805" s="121" t="str">
        <f t="shared" si="415"/>
        <v/>
      </c>
      <c r="L3805" s="121">
        <f t="shared" si="416"/>
        <v>20.748641975308644</v>
      </c>
      <c r="M3805" s="121" t="str">
        <f t="shared" si="419"/>
        <v/>
      </c>
      <c r="N3805" s="121" t="str">
        <f t="shared" si="417"/>
        <v/>
      </c>
      <c r="O3805" s="33"/>
    </row>
    <row r="3806" spans="1:15">
      <c r="A3806" s="127"/>
      <c r="B3806" s="131"/>
      <c r="C3806" s="122" t="s">
        <v>915</v>
      </c>
      <c r="D3806" s="127">
        <v>1</v>
      </c>
      <c r="E3806" s="127">
        <v>20</v>
      </c>
      <c r="F3806" s="127">
        <v>2</v>
      </c>
      <c r="G3806" s="128">
        <v>17.440000000000001</v>
      </c>
      <c r="H3806" s="121">
        <f t="shared" si="413"/>
        <v>2.4691358024691357</v>
      </c>
      <c r="I3806" s="121" t="str">
        <f t="shared" si="414"/>
        <v/>
      </c>
      <c r="J3806" s="121" t="str">
        <f t="shared" si="418"/>
        <v/>
      </c>
      <c r="K3806" s="121" t="str">
        <f t="shared" si="415"/>
        <v/>
      </c>
      <c r="L3806" s="121" t="str">
        <f t="shared" si="416"/>
        <v/>
      </c>
      <c r="M3806" s="121">
        <f t="shared" si="419"/>
        <v>86.123456790123456</v>
      </c>
      <c r="N3806" s="121" t="str">
        <f t="shared" si="417"/>
        <v/>
      </c>
      <c r="O3806" s="33"/>
    </row>
    <row r="3807" spans="1:15">
      <c r="A3807" s="127"/>
      <c r="B3807" s="131"/>
      <c r="C3807" s="122" t="s">
        <v>893</v>
      </c>
      <c r="D3807" s="127">
        <v>1</v>
      </c>
      <c r="E3807" s="127">
        <v>16</v>
      </c>
      <c r="F3807" s="127">
        <v>2</v>
      </c>
      <c r="G3807" s="128">
        <v>2.46</v>
      </c>
      <c r="H3807" s="121">
        <f t="shared" si="413"/>
        <v>1.5802469135802468</v>
      </c>
      <c r="I3807" s="121" t="str">
        <f t="shared" si="414"/>
        <v/>
      </c>
      <c r="J3807" s="121" t="str">
        <f t="shared" si="418"/>
        <v/>
      </c>
      <c r="K3807" s="121" t="str">
        <f t="shared" si="415"/>
        <v/>
      </c>
      <c r="L3807" s="121">
        <f t="shared" si="416"/>
        <v>7.774814814814814</v>
      </c>
      <c r="M3807" s="121" t="str">
        <f t="shared" si="419"/>
        <v/>
      </c>
      <c r="N3807" s="121" t="str">
        <f t="shared" si="417"/>
        <v/>
      </c>
      <c r="O3807" s="33"/>
    </row>
    <row r="3808" spans="1:15">
      <c r="A3808" s="127"/>
      <c r="B3808" s="131"/>
      <c r="C3808" s="122" t="s">
        <v>893</v>
      </c>
      <c r="D3808" s="127">
        <v>1</v>
      </c>
      <c r="E3808" s="127">
        <v>16</v>
      </c>
      <c r="F3808" s="127">
        <v>2</v>
      </c>
      <c r="G3808" s="128">
        <v>6.2</v>
      </c>
      <c r="H3808" s="121">
        <f t="shared" si="413"/>
        <v>1.5802469135802468</v>
      </c>
      <c r="I3808" s="121" t="str">
        <f t="shared" si="414"/>
        <v/>
      </c>
      <c r="J3808" s="121" t="str">
        <f t="shared" si="418"/>
        <v/>
      </c>
      <c r="K3808" s="121" t="str">
        <f t="shared" si="415"/>
        <v/>
      </c>
      <c r="L3808" s="121">
        <f t="shared" si="416"/>
        <v>19.595061728395063</v>
      </c>
      <c r="M3808" s="121" t="str">
        <f t="shared" si="419"/>
        <v/>
      </c>
      <c r="N3808" s="121" t="str">
        <f t="shared" si="417"/>
        <v/>
      </c>
      <c r="O3808" s="33"/>
    </row>
    <row r="3809" spans="1:15">
      <c r="A3809" s="127"/>
      <c r="B3809" s="131"/>
      <c r="C3809" s="122" t="s">
        <v>893</v>
      </c>
      <c r="D3809" s="127">
        <v>1</v>
      </c>
      <c r="E3809" s="127">
        <v>16</v>
      </c>
      <c r="F3809" s="127">
        <v>1</v>
      </c>
      <c r="G3809" s="128">
        <v>7.4</v>
      </c>
      <c r="H3809" s="121">
        <f t="shared" si="413"/>
        <v>1.5802469135802468</v>
      </c>
      <c r="I3809" s="121" t="str">
        <f t="shared" si="414"/>
        <v/>
      </c>
      <c r="J3809" s="121" t="str">
        <f t="shared" si="418"/>
        <v/>
      </c>
      <c r="K3809" s="121" t="str">
        <f t="shared" si="415"/>
        <v/>
      </c>
      <c r="L3809" s="121">
        <f t="shared" si="416"/>
        <v>11.693827160493827</v>
      </c>
      <c r="M3809" s="121" t="str">
        <f t="shared" si="419"/>
        <v/>
      </c>
      <c r="N3809" s="121" t="str">
        <f t="shared" si="417"/>
        <v/>
      </c>
      <c r="O3809" s="33"/>
    </row>
    <row r="3810" spans="1:15">
      <c r="A3810" s="127"/>
      <c r="B3810" s="131"/>
      <c r="C3810" s="122" t="s">
        <v>893</v>
      </c>
      <c r="D3810" s="127">
        <v>1</v>
      </c>
      <c r="E3810" s="127">
        <v>16</v>
      </c>
      <c r="F3810" s="127">
        <v>1</v>
      </c>
      <c r="G3810" s="128">
        <v>6.55</v>
      </c>
      <c r="H3810" s="121">
        <f t="shared" si="413"/>
        <v>1.5802469135802468</v>
      </c>
      <c r="I3810" s="121" t="str">
        <f t="shared" si="414"/>
        <v/>
      </c>
      <c r="J3810" s="121" t="str">
        <f t="shared" si="418"/>
        <v/>
      </c>
      <c r="K3810" s="121" t="str">
        <f t="shared" si="415"/>
        <v/>
      </c>
      <c r="L3810" s="121">
        <f t="shared" si="416"/>
        <v>10.350617283950616</v>
      </c>
      <c r="M3810" s="121" t="str">
        <f t="shared" si="419"/>
        <v/>
      </c>
      <c r="N3810" s="121" t="str">
        <f t="shared" si="417"/>
        <v/>
      </c>
      <c r="O3810" s="33"/>
    </row>
    <row r="3811" spans="1:15">
      <c r="A3811" s="127"/>
      <c r="B3811" s="131"/>
      <c r="C3811" s="122" t="s">
        <v>893</v>
      </c>
      <c r="D3811" s="127">
        <v>1</v>
      </c>
      <c r="E3811" s="127">
        <v>16</v>
      </c>
      <c r="F3811" s="127">
        <v>2</v>
      </c>
      <c r="G3811" s="128">
        <v>6.25</v>
      </c>
      <c r="H3811" s="121">
        <f t="shared" si="413"/>
        <v>1.5802469135802468</v>
      </c>
      <c r="I3811" s="121" t="str">
        <f t="shared" si="414"/>
        <v/>
      </c>
      <c r="J3811" s="121" t="str">
        <f t="shared" si="418"/>
        <v/>
      </c>
      <c r="K3811" s="121" t="str">
        <f t="shared" si="415"/>
        <v/>
      </c>
      <c r="L3811" s="121">
        <f t="shared" si="416"/>
        <v>19.753086419753085</v>
      </c>
      <c r="M3811" s="121" t="str">
        <f t="shared" si="419"/>
        <v/>
      </c>
      <c r="N3811" s="121" t="str">
        <f t="shared" si="417"/>
        <v/>
      </c>
      <c r="O3811" s="33"/>
    </row>
    <row r="3812" spans="1:15">
      <c r="A3812" s="127"/>
      <c r="B3812" s="131"/>
      <c r="C3812" s="122" t="s">
        <v>893</v>
      </c>
      <c r="D3812" s="127">
        <v>1</v>
      </c>
      <c r="E3812" s="127">
        <v>16</v>
      </c>
      <c r="F3812" s="127">
        <v>2</v>
      </c>
      <c r="G3812" s="128">
        <v>2.5099999999999998</v>
      </c>
      <c r="H3812" s="121">
        <f t="shared" si="413"/>
        <v>1.5802469135802468</v>
      </c>
      <c r="I3812" s="121" t="str">
        <f t="shared" si="414"/>
        <v/>
      </c>
      <c r="J3812" s="121" t="str">
        <f t="shared" si="418"/>
        <v/>
      </c>
      <c r="K3812" s="121" t="str">
        <f t="shared" si="415"/>
        <v/>
      </c>
      <c r="L3812" s="121">
        <f t="shared" si="416"/>
        <v>7.9328395061728383</v>
      </c>
      <c r="M3812" s="121" t="str">
        <f t="shared" si="419"/>
        <v/>
      </c>
      <c r="N3812" s="121" t="str">
        <f t="shared" si="417"/>
        <v/>
      </c>
      <c r="O3812" s="33"/>
    </row>
    <row r="3813" spans="1:15">
      <c r="A3813" s="127"/>
      <c r="B3813" s="131"/>
      <c r="C3813" s="122" t="s">
        <v>840</v>
      </c>
      <c r="D3813" s="127">
        <v>1</v>
      </c>
      <c r="E3813" s="127">
        <v>16</v>
      </c>
      <c r="F3813" s="127">
        <v>2</v>
      </c>
      <c r="G3813" s="128">
        <v>4.5599999999999996</v>
      </c>
      <c r="H3813" s="121">
        <f t="shared" si="413"/>
        <v>1.5802469135802468</v>
      </c>
      <c r="I3813" s="121" t="str">
        <f t="shared" si="414"/>
        <v/>
      </c>
      <c r="J3813" s="121" t="str">
        <f t="shared" si="418"/>
        <v/>
      </c>
      <c r="K3813" s="121" t="str">
        <f t="shared" si="415"/>
        <v/>
      </c>
      <c r="L3813" s="121">
        <f t="shared" si="416"/>
        <v>14.41185185185185</v>
      </c>
      <c r="M3813" s="121" t="str">
        <f t="shared" si="419"/>
        <v/>
      </c>
      <c r="N3813" s="121" t="str">
        <f t="shared" si="417"/>
        <v/>
      </c>
      <c r="O3813" s="33"/>
    </row>
    <row r="3814" spans="1:15">
      <c r="A3814" s="127"/>
      <c r="B3814" s="131"/>
      <c r="C3814" s="122" t="s">
        <v>929</v>
      </c>
      <c r="D3814" s="127">
        <v>1</v>
      </c>
      <c r="E3814" s="127">
        <v>12</v>
      </c>
      <c r="F3814" s="127">
        <v>2</v>
      </c>
      <c r="G3814" s="128">
        <v>16.52</v>
      </c>
      <c r="H3814" s="121">
        <f t="shared" si="413"/>
        <v>0.88888888888888884</v>
      </c>
      <c r="I3814" s="121" t="str">
        <f t="shared" si="414"/>
        <v/>
      </c>
      <c r="J3814" s="121" t="str">
        <f t="shared" si="418"/>
        <v/>
      </c>
      <c r="K3814" s="121">
        <f t="shared" si="415"/>
        <v>29.368888888888886</v>
      </c>
      <c r="L3814" s="121" t="str">
        <f t="shared" si="416"/>
        <v/>
      </c>
      <c r="M3814" s="121" t="str">
        <f t="shared" si="419"/>
        <v/>
      </c>
      <c r="N3814" s="121" t="str">
        <f t="shared" si="417"/>
        <v/>
      </c>
      <c r="O3814" s="33"/>
    </row>
    <row r="3815" spans="1:15">
      <c r="A3815" s="127"/>
      <c r="B3815" s="131"/>
      <c r="C3815" s="122" t="s">
        <v>905</v>
      </c>
      <c r="D3815" s="127">
        <v>1</v>
      </c>
      <c r="E3815" s="127">
        <v>8</v>
      </c>
      <c r="F3815" s="127">
        <v>70</v>
      </c>
      <c r="G3815" s="128">
        <v>1.46</v>
      </c>
      <c r="H3815" s="121">
        <f t="shared" si="413"/>
        <v>0.39506172839506171</v>
      </c>
      <c r="I3815" s="121">
        <f t="shared" si="414"/>
        <v>40.375308641975309</v>
      </c>
      <c r="J3815" s="121" t="str">
        <f t="shared" si="418"/>
        <v/>
      </c>
      <c r="K3815" s="121" t="str">
        <f t="shared" si="415"/>
        <v/>
      </c>
      <c r="L3815" s="121" t="str">
        <f t="shared" si="416"/>
        <v/>
      </c>
      <c r="M3815" s="121" t="str">
        <f t="shared" si="419"/>
        <v/>
      </c>
      <c r="N3815" s="121" t="str">
        <f t="shared" si="417"/>
        <v/>
      </c>
      <c r="O3815" s="33"/>
    </row>
    <row r="3816" spans="1:15">
      <c r="A3816" s="127"/>
      <c r="B3816" s="131"/>
      <c r="C3816" s="122" t="s">
        <v>905</v>
      </c>
      <c r="D3816" s="127">
        <v>1</v>
      </c>
      <c r="E3816" s="127">
        <v>8</v>
      </c>
      <c r="F3816" s="127">
        <v>30</v>
      </c>
      <c r="G3816" s="128">
        <v>0.86</v>
      </c>
      <c r="H3816" s="121">
        <f t="shared" si="413"/>
        <v>0.39506172839506171</v>
      </c>
      <c r="I3816" s="121">
        <f t="shared" si="414"/>
        <v>10.192592592592593</v>
      </c>
      <c r="J3816" s="121" t="str">
        <f t="shared" si="418"/>
        <v/>
      </c>
      <c r="K3816" s="121" t="str">
        <f t="shared" si="415"/>
        <v/>
      </c>
      <c r="L3816" s="121" t="str">
        <f t="shared" si="416"/>
        <v/>
      </c>
      <c r="M3816" s="121" t="str">
        <f t="shared" si="419"/>
        <v/>
      </c>
      <c r="N3816" s="121" t="str">
        <f t="shared" si="417"/>
        <v/>
      </c>
      <c r="O3816" s="33"/>
    </row>
    <row r="3817" spans="1:15">
      <c r="A3817" s="127"/>
      <c r="B3817" s="131"/>
      <c r="C3817" s="122" t="s">
        <v>905</v>
      </c>
      <c r="D3817" s="127">
        <v>1</v>
      </c>
      <c r="E3817" s="127">
        <v>8</v>
      </c>
      <c r="F3817" s="127">
        <v>95</v>
      </c>
      <c r="G3817" s="128">
        <v>2.2200000000000002</v>
      </c>
      <c r="H3817" s="121">
        <f t="shared" si="413"/>
        <v>0.39506172839506171</v>
      </c>
      <c r="I3817" s="121">
        <f t="shared" si="414"/>
        <v>83.318518518518516</v>
      </c>
      <c r="J3817" s="121" t="str">
        <f t="shared" si="418"/>
        <v/>
      </c>
      <c r="K3817" s="121" t="str">
        <f t="shared" si="415"/>
        <v/>
      </c>
      <c r="L3817" s="121" t="str">
        <f t="shared" si="416"/>
        <v/>
      </c>
      <c r="M3817" s="121" t="str">
        <f t="shared" si="419"/>
        <v/>
      </c>
      <c r="N3817" s="121" t="str">
        <f t="shared" si="417"/>
        <v/>
      </c>
      <c r="O3817" s="33"/>
    </row>
    <row r="3818" spans="1:15">
      <c r="A3818" s="127"/>
      <c r="B3818" s="131"/>
      <c r="C3818" s="122" t="s">
        <v>928</v>
      </c>
      <c r="D3818" s="127">
        <v>1</v>
      </c>
      <c r="E3818" s="127">
        <v>20</v>
      </c>
      <c r="F3818" s="127">
        <v>17</v>
      </c>
      <c r="G3818" s="128">
        <v>0.25</v>
      </c>
      <c r="H3818" s="121">
        <f t="shared" si="413"/>
        <v>2.4691358024691357</v>
      </c>
      <c r="I3818" s="121" t="str">
        <f t="shared" si="414"/>
        <v/>
      </c>
      <c r="J3818" s="121" t="str">
        <f t="shared" si="418"/>
        <v/>
      </c>
      <c r="K3818" s="121" t="str">
        <f t="shared" si="415"/>
        <v/>
      </c>
      <c r="L3818" s="121" t="str">
        <f t="shared" si="416"/>
        <v/>
      </c>
      <c r="M3818" s="121">
        <f t="shared" si="419"/>
        <v>10.493827160493826</v>
      </c>
      <c r="N3818" s="121" t="str">
        <f t="shared" si="417"/>
        <v/>
      </c>
      <c r="O3818" s="33"/>
    </row>
    <row r="3819" spans="1:15">
      <c r="A3819" s="127"/>
      <c r="B3819" s="131" t="s">
        <v>592</v>
      </c>
      <c r="C3819" s="122" t="s">
        <v>914</v>
      </c>
      <c r="D3819" s="127">
        <v>4</v>
      </c>
      <c r="E3819" s="127">
        <v>16</v>
      </c>
      <c r="F3819" s="127">
        <v>2</v>
      </c>
      <c r="G3819" s="128">
        <v>6.5949999999999998</v>
      </c>
      <c r="H3819" s="121">
        <f t="shared" si="413"/>
        <v>1.5802469135802468</v>
      </c>
      <c r="I3819" s="121" t="str">
        <f t="shared" si="414"/>
        <v/>
      </c>
      <c r="J3819" s="121" t="str">
        <f t="shared" si="418"/>
        <v/>
      </c>
      <c r="K3819" s="121" t="str">
        <f t="shared" si="415"/>
        <v/>
      </c>
      <c r="L3819" s="121">
        <f t="shared" si="416"/>
        <v>83.373827160493818</v>
      </c>
      <c r="M3819" s="121" t="str">
        <f t="shared" si="419"/>
        <v/>
      </c>
      <c r="N3819" s="121" t="str">
        <f t="shared" si="417"/>
        <v/>
      </c>
      <c r="O3819" s="33"/>
    </row>
    <row r="3820" spans="1:15">
      <c r="A3820" s="127"/>
      <c r="B3820" s="131"/>
      <c r="C3820" s="122" t="s">
        <v>915</v>
      </c>
      <c r="D3820" s="127">
        <v>4</v>
      </c>
      <c r="E3820" s="127">
        <v>16</v>
      </c>
      <c r="F3820" s="127">
        <v>2</v>
      </c>
      <c r="G3820" s="128">
        <v>6.5949999999999998</v>
      </c>
      <c r="H3820" s="121">
        <f t="shared" si="413"/>
        <v>1.5802469135802468</v>
      </c>
      <c r="I3820" s="121" t="str">
        <f t="shared" si="414"/>
        <v/>
      </c>
      <c r="J3820" s="121" t="str">
        <f t="shared" si="418"/>
        <v/>
      </c>
      <c r="K3820" s="121" t="str">
        <f t="shared" si="415"/>
        <v/>
      </c>
      <c r="L3820" s="121">
        <f t="shared" si="416"/>
        <v>83.373827160493818</v>
      </c>
      <c r="M3820" s="121" t="str">
        <f t="shared" si="419"/>
        <v/>
      </c>
      <c r="N3820" s="121" t="str">
        <f t="shared" si="417"/>
        <v/>
      </c>
      <c r="O3820" s="33"/>
    </row>
    <row r="3821" spans="1:15">
      <c r="A3821" s="127"/>
      <c r="B3821" s="131"/>
      <c r="C3821" s="122" t="s">
        <v>840</v>
      </c>
      <c r="D3821" s="127">
        <v>4</v>
      </c>
      <c r="E3821" s="127">
        <v>16</v>
      </c>
      <c r="F3821" s="127">
        <v>1</v>
      </c>
      <c r="G3821" s="128">
        <v>4.2450000000000001</v>
      </c>
      <c r="H3821" s="121">
        <f t="shared" si="413"/>
        <v>1.5802469135802468</v>
      </c>
      <c r="I3821" s="121" t="str">
        <f t="shared" si="414"/>
        <v/>
      </c>
      <c r="J3821" s="121" t="str">
        <f t="shared" si="418"/>
        <v/>
      </c>
      <c r="K3821" s="121" t="str">
        <f t="shared" si="415"/>
        <v/>
      </c>
      <c r="L3821" s="121">
        <f t="shared" si="416"/>
        <v>26.83259259259259</v>
      </c>
      <c r="M3821" s="121" t="str">
        <f t="shared" si="419"/>
        <v/>
      </c>
      <c r="N3821" s="121" t="str">
        <f t="shared" si="417"/>
        <v/>
      </c>
      <c r="O3821" s="33"/>
    </row>
    <row r="3822" spans="1:15">
      <c r="A3822" s="127"/>
      <c r="B3822" s="131"/>
      <c r="C3822" s="122" t="s">
        <v>905</v>
      </c>
      <c r="D3822" s="127">
        <v>4</v>
      </c>
      <c r="E3822" s="127">
        <v>8</v>
      </c>
      <c r="F3822" s="127">
        <v>38</v>
      </c>
      <c r="G3822" s="128">
        <v>1.32</v>
      </c>
      <c r="H3822" s="121">
        <f t="shared" si="413"/>
        <v>0.39506172839506171</v>
      </c>
      <c r="I3822" s="121">
        <f t="shared" si="414"/>
        <v>79.265185185185189</v>
      </c>
      <c r="J3822" s="121" t="str">
        <f t="shared" si="418"/>
        <v/>
      </c>
      <c r="K3822" s="121" t="str">
        <f t="shared" si="415"/>
        <v/>
      </c>
      <c r="L3822" s="121" t="str">
        <f t="shared" si="416"/>
        <v/>
      </c>
      <c r="M3822" s="121" t="str">
        <f t="shared" si="419"/>
        <v/>
      </c>
      <c r="N3822" s="121" t="str">
        <f t="shared" si="417"/>
        <v/>
      </c>
      <c r="O3822" s="33"/>
    </row>
    <row r="3823" spans="1:15">
      <c r="A3823" s="127"/>
      <c r="B3823" s="131" t="s">
        <v>593</v>
      </c>
      <c r="C3823" s="122" t="s">
        <v>914</v>
      </c>
      <c r="D3823" s="127">
        <v>4</v>
      </c>
      <c r="E3823" s="127">
        <v>16</v>
      </c>
      <c r="F3823" s="127">
        <v>3</v>
      </c>
      <c r="G3823" s="128">
        <v>9.1649999999999991</v>
      </c>
      <c r="H3823" s="121">
        <f t="shared" si="413"/>
        <v>1.5802469135802468</v>
      </c>
      <c r="I3823" s="121" t="str">
        <f t="shared" si="414"/>
        <v/>
      </c>
      <c r="J3823" s="121" t="str">
        <f t="shared" si="418"/>
        <v/>
      </c>
      <c r="K3823" s="121" t="str">
        <f t="shared" si="415"/>
        <v/>
      </c>
      <c r="L3823" s="121">
        <f t="shared" si="416"/>
        <v>173.79555555555552</v>
      </c>
      <c r="M3823" s="121" t="str">
        <f t="shared" si="419"/>
        <v/>
      </c>
      <c r="N3823" s="121" t="str">
        <f t="shared" si="417"/>
        <v/>
      </c>
      <c r="O3823" s="33"/>
    </row>
    <row r="3824" spans="1:15">
      <c r="A3824" s="127"/>
      <c r="B3824" s="131"/>
      <c r="C3824" s="122" t="s">
        <v>915</v>
      </c>
      <c r="D3824" s="127">
        <v>4</v>
      </c>
      <c r="E3824" s="127">
        <v>16</v>
      </c>
      <c r="F3824" s="127">
        <v>3</v>
      </c>
      <c r="G3824" s="128">
        <v>6.5650000000000004</v>
      </c>
      <c r="H3824" s="121">
        <f t="shared" si="413"/>
        <v>1.5802469135802468</v>
      </c>
      <c r="I3824" s="121" t="str">
        <f t="shared" si="414"/>
        <v/>
      </c>
      <c r="J3824" s="121" t="str">
        <f t="shared" si="418"/>
        <v/>
      </c>
      <c r="K3824" s="121" t="str">
        <f t="shared" si="415"/>
        <v/>
      </c>
      <c r="L3824" s="121">
        <f t="shared" si="416"/>
        <v>124.49185185185185</v>
      </c>
      <c r="M3824" s="121" t="str">
        <f t="shared" si="419"/>
        <v/>
      </c>
      <c r="N3824" s="121" t="str">
        <f t="shared" si="417"/>
        <v/>
      </c>
      <c r="O3824" s="33"/>
    </row>
    <row r="3825" spans="1:15">
      <c r="A3825" s="127"/>
      <c r="B3825" s="131"/>
      <c r="C3825" s="122" t="s">
        <v>915</v>
      </c>
      <c r="D3825" s="127">
        <v>4</v>
      </c>
      <c r="E3825" s="127">
        <v>16</v>
      </c>
      <c r="F3825" s="127">
        <v>2</v>
      </c>
      <c r="G3825" s="128"/>
      <c r="H3825" s="121">
        <f t="shared" si="413"/>
        <v>1.5802469135802468</v>
      </c>
      <c r="I3825" s="121" t="str">
        <f t="shared" si="414"/>
        <v/>
      </c>
      <c r="J3825" s="121" t="str">
        <f t="shared" si="418"/>
        <v/>
      </c>
      <c r="K3825" s="121" t="str">
        <f t="shared" si="415"/>
        <v/>
      </c>
      <c r="L3825" s="121">
        <f t="shared" si="416"/>
        <v>0</v>
      </c>
      <c r="M3825" s="121" t="str">
        <f t="shared" si="419"/>
        <v/>
      </c>
      <c r="N3825" s="121" t="str">
        <f t="shared" si="417"/>
        <v/>
      </c>
      <c r="O3825" s="33"/>
    </row>
    <row r="3826" spans="1:15">
      <c r="A3826" s="127"/>
      <c r="B3826" s="131"/>
      <c r="C3826" s="122" t="s">
        <v>914</v>
      </c>
      <c r="D3826" s="127">
        <v>4</v>
      </c>
      <c r="E3826" s="127">
        <v>16</v>
      </c>
      <c r="F3826" s="127">
        <v>2</v>
      </c>
      <c r="G3826" s="128">
        <v>3.41</v>
      </c>
      <c r="H3826" s="121">
        <f t="shared" si="413"/>
        <v>1.5802469135802468</v>
      </c>
      <c r="I3826" s="121" t="str">
        <f t="shared" si="414"/>
        <v/>
      </c>
      <c r="J3826" s="121" t="str">
        <f t="shared" si="418"/>
        <v/>
      </c>
      <c r="K3826" s="121" t="str">
        <f t="shared" si="415"/>
        <v/>
      </c>
      <c r="L3826" s="121">
        <f t="shared" si="416"/>
        <v>43.109135802469133</v>
      </c>
      <c r="M3826" s="121" t="str">
        <f t="shared" si="419"/>
        <v/>
      </c>
      <c r="N3826" s="121" t="str">
        <f t="shared" si="417"/>
        <v/>
      </c>
      <c r="O3826" s="33"/>
    </row>
    <row r="3827" spans="1:15">
      <c r="A3827" s="127"/>
      <c r="B3827" s="131"/>
      <c r="C3827" s="122" t="s">
        <v>893</v>
      </c>
      <c r="D3827" s="127">
        <v>4</v>
      </c>
      <c r="E3827" s="127">
        <v>16</v>
      </c>
      <c r="F3827" s="127">
        <v>2</v>
      </c>
      <c r="G3827" s="128">
        <v>2.5099999999999998</v>
      </c>
      <c r="H3827" s="121">
        <f t="shared" si="413"/>
        <v>1.5802469135802468</v>
      </c>
      <c r="I3827" s="121" t="str">
        <f t="shared" si="414"/>
        <v/>
      </c>
      <c r="J3827" s="121" t="str">
        <f t="shared" si="418"/>
        <v/>
      </c>
      <c r="K3827" s="121" t="str">
        <f t="shared" si="415"/>
        <v/>
      </c>
      <c r="L3827" s="121">
        <f t="shared" si="416"/>
        <v>31.731358024691353</v>
      </c>
      <c r="M3827" s="121" t="str">
        <f t="shared" si="419"/>
        <v/>
      </c>
      <c r="N3827" s="121" t="str">
        <f t="shared" si="417"/>
        <v/>
      </c>
      <c r="O3827" s="33"/>
    </row>
    <row r="3828" spans="1:15">
      <c r="A3828" s="127"/>
      <c r="B3828" s="131"/>
      <c r="C3828" s="122" t="s">
        <v>893</v>
      </c>
      <c r="D3828" s="127">
        <v>4</v>
      </c>
      <c r="E3828" s="127">
        <v>16</v>
      </c>
      <c r="F3828" s="127">
        <v>2</v>
      </c>
      <c r="G3828" s="128">
        <v>4.45</v>
      </c>
      <c r="H3828" s="121">
        <f t="shared" si="413"/>
        <v>1.5802469135802468</v>
      </c>
      <c r="I3828" s="121" t="str">
        <f t="shared" si="414"/>
        <v/>
      </c>
      <c r="J3828" s="121" t="str">
        <f t="shared" si="418"/>
        <v/>
      </c>
      <c r="K3828" s="121" t="str">
        <f t="shared" si="415"/>
        <v/>
      </c>
      <c r="L3828" s="121">
        <f t="shared" si="416"/>
        <v>56.256790123456788</v>
      </c>
      <c r="M3828" s="121" t="str">
        <f t="shared" si="419"/>
        <v/>
      </c>
      <c r="N3828" s="121" t="str">
        <f t="shared" si="417"/>
        <v/>
      </c>
      <c r="O3828" s="33"/>
    </row>
    <row r="3829" spans="1:15">
      <c r="A3829" s="127"/>
      <c r="B3829" s="131"/>
      <c r="C3829" s="122" t="s">
        <v>840</v>
      </c>
      <c r="D3829" s="127">
        <v>4</v>
      </c>
      <c r="E3829" s="127">
        <v>12</v>
      </c>
      <c r="F3829" s="127">
        <v>2</v>
      </c>
      <c r="G3829" s="128">
        <v>3.7949999999999999</v>
      </c>
      <c r="H3829" s="121">
        <f t="shared" si="413"/>
        <v>0.88888888888888884</v>
      </c>
      <c r="I3829" s="121" t="str">
        <f t="shared" si="414"/>
        <v/>
      </c>
      <c r="J3829" s="121" t="str">
        <f t="shared" si="418"/>
        <v/>
      </c>
      <c r="K3829" s="121">
        <f t="shared" si="415"/>
        <v>26.986666666666665</v>
      </c>
      <c r="L3829" s="121" t="str">
        <f t="shared" si="416"/>
        <v/>
      </c>
      <c r="M3829" s="121" t="str">
        <f t="shared" si="419"/>
        <v/>
      </c>
      <c r="N3829" s="121" t="str">
        <f t="shared" si="417"/>
        <v/>
      </c>
      <c r="O3829" s="33"/>
    </row>
    <row r="3830" spans="1:15">
      <c r="A3830" s="127"/>
      <c r="B3830" s="131"/>
      <c r="C3830" s="122" t="s">
        <v>905</v>
      </c>
      <c r="D3830" s="127">
        <v>4</v>
      </c>
      <c r="E3830" s="127">
        <v>8</v>
      </c>
      <c r="F3830" s="127">
        <v>35</v>
      </c>
      <c r="G3830" s="128">
        <v>1.46</v>
      </c>
      <c r="H3830" s="121">
        <f t="shared" si="413"/>
        <v>0.39506172839506171</v>
      </c>
      <c r="I3830" s="121">
        <f t="shared" si="414"/>
        <v>80.750617283950618</v>
      </c>
      <c r="J3830" s="121" t="str">
        <f t="shared" si="418"/>
        <v/>
      </c>
      <c r="K3830" s="121" t="str">
        <f t="shared" si="415"/>
        <v/>
      </c>
      <c r="L3830" s="121" t="str">
        <f t="shared" si="416"/>
        <v/>
      </c>
      <c r="M3830" s="121" t="str">
        <f t="shared" si="419"/>
        <v/>
      </c>
      <c r="N3830" s="121" t="str">
        <f t="shared" si="417"/>
        <v/>
      </c>
      <c r="O3830" s="33"/>
    </row>
    <row r="3831" spans="1:15">
      <c r="A3831" s="127"/>
      <c r="B3831" s="131"/>
      <c r="C3831" s="122" t="s">
        <v>905</v>
      </c>
      <c r="D3831" s="127">
        <v>4</v>
      </c>
      <c r="E3831" s="127">
        <v>8</v>
      </c>
      <c r="F3831" s="127">
        <v>15</v>
      </c>
      <c r="G3831" s="128">
        <v>0.86</v>
      </c>
      <c r="H3831" s="121">
        <f t="shared" si="413"/>
        <v>0.39506172839506171</v>
      </c>
      <c r="I3831" s="121">
        <f t="shared" si="414"/>
        <v>20.385185185185186</v>
      </c>
      <c r="J3831" s="121" t="str">
        <f t="shared" si="418"/>
        <v/>
      </c>
      <c r="K3831" s="121" t="str">
        <f t="shared" si="415"/>
        <v/>
      </c>
      <c r="L3831" s="121" t="str">
        <f t="shared" si="416"/>
        <v/>
      </c>
      <c r="M3831" s="121" t="str">
        <f t="shared" si="419"/>
        <v/>
      </c>
      <c r="N3831" s="121" t="str">
        <f t="shared" si="417"/>
        <v/>
      </c>
      <c r="O3831" s="33"/>
    </row>
    <row r="3832" spans="1:15">
      <c r="A3832" s="127"/>
      <c r="B3832" s="131"/>
      <c r="C3832" s="122" t="s">
        <v>928</v>
      </c>
      <c r="D3832" s="127">
        <v>4</v>
      </c>
      <c r="E3832" s="127">
        <v>20</v>
      </c>
      <c r="F3832" s="127">
        <v>6</v>
      </c>
      <c r="G3832" s="128">
        <v>0.25</v>
      </c>
      <c r="H3832" s="121">
        <f t="shared" si="413"/>
        <v>2.4691358024691357</v>
      </c>
      <c r="I3832" s="121" t="str">
        <f t="shared" si="414"/>
        <v/>
      </c>
      <c r="J3832" s="121" t="str">
        <f t="shared" si="418"/>
        <v/>
      </c>
      <c r="K3832" s="121" t="str">
        <f t="shared" si="415"/>
        <v/>
      </c>
      <c r="L3832" s="121" t="str">
        <f t="shared" si="416"/>
        <v/>
      </c>
      <c r="M3832" s="121">
        <f t="shared" si="419"/>
        <v>14.814814814814813</v>
      </c>
      <c r="N3832" s="121" t="str">
        <f t="shared" si="417"/>
        <v/>
      </c>
      <c r="O3832" s="33"/>
    </row>
    <row r="3833" spans="1:15">
      <c r="A3833" s="127"/>
      <c r="B3833" s="131" t="s">
        <v>594</v>
      </c>
      <c r="C3833" s="122" t="s">
        <v>914</v>
      </c>
      <c r="D3833" s="127">
        <v>1</v>
      </c>
      <c r="E3833" s="127">
        <v>16</v>
      </c>
      <c r="F3833" s="127">
        <v>2</v>
      </c>
      <c r="G3833" s="128">
        <v>5.58</v>
      </c>
      <c r="H3833" s="121">
        <f t="shared" si="413"/>
        <v>1.5802469135802468</v>
      </c>
      <c r="I3833" s="121" t="str">
        <f t="shared" si="414"/>
        <v/>
      </c>
      <c r="J3833" s="121" t="str">
        <f t="shared" si="418"/>
        <v/>
      </c>
      <c r="K3833" s="121" t="str">
        <f t="shared" si="415"/>
        <v/>
      </c>
      <c r="L3833" s="121">
        <f t="shared" si="416"/>
        <v>17.635555555555555</v>
      </c>
      <c r="M3833" s="121" t="str">
        <f t="shared" si="419"/>
        <v/>
      </c>
      <c r="N3833" s="121" t="str">
        <f t="shared" si="417"/>
        <v/>
      </c>
      <c r="O3833" s="33"/>
    </row>
    <row r="3834" spans="1:15">
      <c r="A3834" s="127"/>
      <c r="B3834" s="131"/>
      <c r="C3834" s="122" t="s">
        <v>930</v>
      </c>
      <c r="D3834" s="127">
        <v>1</v>
      </c>
      <c r="E3834" s="127">
        <v>16</v>
      </c>
      <c r="F3834" s="127">
        <v>2</v>
      </c>
      <c r="G3834" s="128">
        <v>5.58</v>
      </c>
      <c r="H3834" s="121">
        <f t="shared" si="413"/>
        <v>1.5802469135802468</v>
      </c>
      <c r="I3834" s="121" t="str">
        <f t="shared" si="414"/>
        <v/>
      </c>
      <c r="J3834" s="121" t="str">
        <f t="shared" si="418"/>
        <v/>
      </c>
      <c r="K3834" s="121" t="str">
        <f t="shared" si="415"/>
        <v/>
      </c>
      <c r="L3834" s="121">
        <f t="shared" si="416"/>
        <v>17.635555555555555</v>
      </c>
      <c r="M3834" s="121" t="str">
        <f t="shared" si="419"/>
        <v/>
      </c>
      <c r="N3834" s="121" t="str">
        <f t="shared" si="417"/>
        <v/>
      </c>
      <c r="O3834" s="33"/>
    </row>
    <row r="3835" spans="1:15">
      <c r="A3835" s="127"/>
      <c r="B3835" s="131"/>
      <c r="C3835" s="122" t="s">
        <v>893</v>
      </c>
      <c r="D3835" s="127">
        <v>1</v>
      </c>
      <c r="E3835" s="127">
        <v>16</v>
      </c>
      <c r="F3835" s="127">
        <v>4</v>
      </c>
      <c r="G3835" s="128">
        <v>2.06</v>
      </c>
      <c r="H3835" s="121">
        <f t="shared" si="413"/>
        <v>1.5802469135802468</v>
      </c>
      <c r="I3835" s="121" t="str">
        <f t="shared" si="414"/>
        <v/>
      </c>
      <c r="J3835" s="121" t="str">
        <f t="shared" si="418"/>
        <v/>
      </c>
      <c r="K3835" s="121" t="str">
        <f t="shared" si="415"/>
        <v/>
      </c>
      <c r="L3835" s="121">
        <f t="shared" si="416"/>
        <v>13.021234567901233</v>
      </c>
      <c r="M3835" s="121" t="str">
        <f t="shared" si="419"/>
        <v/>
      </c>
      <c r="N3835" s="121" t="str">
        <f t="shared" si="417"/>
        <v/>
      </c>
      <c r="O3835" s="33"/>
    </row>
    <row r="3836" spans="1:15">
      <c r="A3836" s="127"/>
      <c r="B3836" s="131"/>
      <c r="C3836" s="122" t="s">
        <v>840</v>
      </c>
      <c r="D3836" s="127">
        <v>1</v>
      </c>
      <c r="E3836" s="127">
        <v>16</v>
      </c>
      <c r="F3836" s="127">
        <v>1</v>
      </c>
      <c r="G3836" s="128">
        <v>3.46</v>
      </c>
      <c r="H3836" s="121">
        <f t="shared" si="413"/>
        <v>1.5802469135802468</v>
      </c>
      <c r="I3836" s="121" t="str">
        <f t="shared" si="414"/>
        <v/>
      </c>
      <c r="J3836" s="121" t="str">
        <f t="shared" si="418"/>
        <v/>
      </c>
      <c r="K3836" s="121" t="str">
        <f t="shared" si="415"/>
        <v/>
      </c>
      <c r="L3836" s="121">
        <f t="shared" si="416"/>
        <v>5.4676543209876538</v>
      </c>
      <c r="M3836" s="121" t="str">
        <f t="shared" si="419"/>
        <v/>
      </c>
      <c r="N3836" s="121" t="str">
        <f t="shared" si="417"/>
        <v/>
      </c>
      <c r="O3836" s="33"/>
    </row>
    <row r="3837" spans="1:15">
      <c r="A3837" s="127"/>
      <c r="B3837" s="131"/>
      <c r="C3837" s="122" t="s">
        <v>905</v>
      </c>
      <c r="D3837" s="127">
        <v>1</v>
      </c>
      <c r="E3837" s="127">
        <v>8</v>
      </c>
      <c r="F3837" s="127">
        <v>33</v>
      </c>
      <c r="G3837" s="128">
        <v>1.32</v>
      </c>
      <c r="H3837" s="121">
        <f t="shared" si="413"/>
        <v>0.39506172839506171</v>
      </c>
      <c r="I3837" s="121">
        <f t="shared" si="414"/>
        <v>17.20888888888889</v>
      </c>
      <c r="J3837" s="121" t="str">
        <f t="shared" si="418"/>
        <v/>
      </c>
      <c r="K3837" s="121" t="str">
        <f t="shared" si="415"/>
        <v/>
      </c>
      <c r="L3837" s="121" t="str">
        <f t="shared" si="416"/>
        <v/>
      </c>
      <c r="M3837" s="121" t="str">
        <f t="shared" si="419"/>
        <v/>
      </c>
      <c r="N3837" s="121" t="str">
        <f t="shared" si="417"/>
        <v/>
      </c>
      <c r="O3837" s="33"/>
    </row>
    <row r="3838" spans="1:15">
      <c r="A3838" s="127"/>
      <c r="B3838" s="131" t="s">
        <v>595</v>
      </c>
      <c r="C3838" s="122" t="s">
        <v>914</v>
      </c>
      <c r="D3838" s="127">
        <v>1</v>
      </c>
      <c r="E3838" s="127">
        <v>20</v>
      </c>
      <c r="F3838" s="127">
        <v>2</v>
      </c>
      <c r="G3838" s="128">
        <v>43.805</v>
      </c>
      <c r="H3838" s="121">
        <f t="shared" si="413"/>
        <v>2.4691358024691357</v>
      </c>
      <c r="I3838" s="121" t="str">
        <f t="shared" si="414"/>
        <v/>
      </c>
      <c r="J3838" s="121" t="str">
        <f t="shared" si="418"/>
        <v/>
      </c>
      <c r="K3838" s="121" t="str">
        <f t="shared" si="415"/>
        <v/>
      </c>
      <c r="L3838" s="121" t="str">
        <f t="shared" si="416"/>
        <v/>
      </c>
      <c r="M3838" s="121">
        <f t="shared" si="419"/>
        <v>216.32098765432099</v>
      </c>
      <c r="N3838" s="121" t="str">
        <f t="shared" si="417"/>
        <v/>
      </c>
      <c r="O3838" s="33"/>
    </row>
    <row r="3839" spans="1:15">
      <c r="A3839" s="127"/>
      <c r="B3839" s="131"/>
      <c r="C3839" s="122" t="s">
        <v>914</v>
      </c>
      <c r="D3839" s="127">
        <v>1</v>
      </c>
      <c r="E3839" s="127">
        <v>16</v>
      </c>
      <c r="F3839" s="127">
        <v>1</v>
      </c>
      <c r="G3839" s="128">
        <v>43.805</v>
      </c>
      <c r="H3839" s="121">
        <f t="shared" si="413"/>
        <v>1.5802469135802468</v>
      </c>
      <c r="I3839" s="121" t="str">
        <f t="shared" si="414"/>
        <v/>
      </c>
      <c r="J3839" s="121" t="str">
        <f t="shared" si="418"/>
        <v/>
      </c>
      <c r="K3839" s="121" t="str">
        <f t="shared" si="415"/>
        <v/>
      </c>
      <c r="L3839" s="121">
        <f t="shared" si="416"/>
        <v>69.222716049382711</v>
      </c>
      <c r="M3839" s="121" t="str">
        <f t="shared" si="419"/>
        <v/>
      </c>
      <c r="N3839" s="121" t="str">
        <f t="shared" si="417"/>
        <v/>
      </c>
      <c r="O3839" s="33"/>
    </row>
    <row r="3840" spans="1:15">
      <c r="A3840" s="127"/>
      <c r="B3840" s="131"/>
      <c r="C3840" s="122" t="s">
        <v>914</v>
      </c>
      <c r="D3840" s="127">
        <v>1</v>
      </c>
      <c r="E3840" s="127">
        <v>16</v>
      </c>
      <c r="F3840" s="127">
        <v>6</v>
      </c>
      <c r="G3840" s="128">
        <v>6.2</v>
      </c>
      <c r="H3840" s="121">
        <f t="shared" si="413"/>
        <v>1.5802469135802468</v>
      </c>
      <c r="I3840" s="121" t="str">
        <f t="shared" si="414"/>
        <v/>
      </c>
      <c r="J3840" s="121" t="str">
        <f t="shared" si="418"/>
        <v/>
      </c>
      <c r="K3840" s="121" t="str">
        <f t="shared" si="415"/>
        <v/>
      </c>
      <c r="L3840" s="121">
        <f t="shared" si="416"/>
        <v>58.785185185185185</v>
      </c>
      <c r="M3840" s="121" t="str">
        <f t="shared" si="419"/>
        <v/>
      </c>
      <c r="N3840" s="121" t="str">
        <f t="shared" si="417"/>
        <v/>
      </c>
      <c r="O3840" s="33"/>
    </row>
    <row r="3841" spans="1:15">
      <c r="A3841" s="127"/>
      <c r="B3841" s="131"/>
      <c r="C3841" s="122" t="s">
        <v>915</v>
      </c>
      <c r="D3841" s="127">
        <v>1</v>
      </c>
      <c r="E3841" s="127">
        <v>20</v>
      </c>
      <c r="F3841" s="127">
        <v>2</v>
      </c>
      <c r="G3841" s="128">
        <v>6.5650000000000004</v>
      </c>
      <c r="H3841" s="121">
        <f t="shared" si="413"/>
        <v>2.4691358024691357</v>
      </c>
      <c r="I3841" s="121" t="str">
        <f t="shared" si="414"/>
        <v/>
      </c>
      <c r="J3841" s="121" t="str">
        <f t="shared" si="418"/>
        <v/>
      </c>
      <c r="K3841" s="121" t="str">
        <f t="shared" si="415"/>
        <v/>
      </c>
      <c r="L3841" s="121" t="str">
        <f t="shared" si="416"/>
        <v/>
      </c>
      <c r="M3841" s="121">
        <f t="shared" si="419"/>
        <v>32.419753086419753</v>
      </c>
      <c r="N3841" s="121" t="str">
        <f t="shared" si="417"/>
        <v/>
      </c>
      <c r="O3841" s="33"/>
    </row>
    <row r="3842" spans="1:15">
      <c r="A3842" s="127"/>
      <c r="B3842" s="131"/>
      <c r="C3842" s="122" t="s">
        <v>915</v>
      </c>
      <c r="D3842" s="127">
        <v>1</v>
      </c>
      <c r="E3842" s="127">
        <v>16</v>
      </c>
      <c r="F3842" s="127">
        <v>1</v>
      </c>
      <c r="G3842" s="128">
        <v>6.5650000000000004</v>
      </c>
      <c r="H3842" s="121">
        <f t="shared" si="413"/>
        <v>1.5802469135802468</v>
      </c>
      <c r="I3842" s="121" t="str">
        <f t="shared" si="414"/>
        <v/>
      </c>
      <c r="J3842" s="121" t="str">
        <f t="shared" si="418"/>
        <v/>
      </c>
      <c r="K3842" s="121" t="str">
        <f t="shared" si="415"/>
        <v/>
      </c>
      <c r="L3842" s="121">
        <f t="shared" si="416"/>
        <v>10.374320987654322</v>
      </c>
      <c r="M3842" s="121" t="str">
        <f t="shared" si="419"/>
        <v/>
      </c>
      <c r="N3842" s="121" t="str">
        <f t="shared" si="417"/>
        <v/>
      </c>
      <c r="O3842" s="33"/>
    </row>
    <row r="3843" spans="1:15">
      <c r="A3843" s="127"/>
      <c r="B3843" s="131"/>
      <c r="C3843" s="122" t="s">
        <v>915</v>
      </c>
      <c r="D3843" s="127">
        <v>1</v>
      </c>
      <c r="E3843" s="127">
        <v>20</v>
      </c>
      <c r="F3843" s="127">
        <v>2</v>
      </c>
      <c r="G3843" s="128">
        <v>17.440000000000001</v>
      </c>
      <c r="H3843" s="121">
        <f t="shared" si="413"/>
        <v>2.4691358024691357</v>
      </c>
      <c r="I3843" s="121" t="str">
        <f t="shared" si="414"/>
        <v/>
      </c>
      <c r="J3843" s="121" t="str">
        <f t="shared" si="418"/>
        <v/>
      </c>
      <c r="K3843" s="121" t="str">
        <f t="shared" si="415"/>
        <v/>
      </c>
      <c r="L3843" s="121" t="str">
        <f t="shared" si="416"/>
        <v/>
      </c>
      <c r="M3843" s="121">
        <f t="shared" si="419"/>
        <v>86.123456790123456</v>
      </c>
      <c r="N3843" s="121" t="str">
        <f t="shared" si="417"/>
        <v/>
      </c>
      <c r="O3843" s="33"/>
    </row>
    <row r="3844" spans="1:15">
      <c r="A3844" s="127"/>
      <c r="B3844" s="131"/>
      <c r="C3844" s="122" t="s">
        <v>915</v>
      </c>
      <c r="D3844" s="127">
        <v>1</v>
      </c>
      <c r="E3844" s="127">
        <v>20</v>
      </c>
      <c r="F3844" s="127">
        <v>2</v>
      </c>
      <c r="G3844" s="128">
        <v>15.541</v>
      </c>
      <c r="H3844" s="121">
        <f t="shared" si="413"/>
        <v>2.4691358024691357</v>
      </c>
      <c r="I3844" s="121" t="str">
        <f t="shared" si="414"/>
        <v/>
      </c>
      <c r="J3844" s="121" t="str">
        <f t="shared" si="418"/>
        <v/>
      </c>
      <c r="K3844" s="121" t="str">
        <f t="shared" si="415"/>
        <v/>
      </c>
      <c r="L3844" s="121" t="str">
        <f t="shared" si="416"/>
        <v/>
      </c>
      <c r="M3844" s="121">
        <f t="shared" si="419"/>
        <v>76.745679012345676</v>
      </c>
      <c r="N3844" s="121" t="str">
        <f t="shared" si="417"/>
        <v/>
      </c>
      <c r="O3844" s="33"/>
    </row>
    <row r="3845" spans="1:15">
      <c r="A3845" s="127"/>
      <c r="B3845" s="131"/>
      <c r="C3845" s="122" t="s">
        <v>915</v>
      </c>
      <c r="D3845" s="127">
        <v>1</v>
      </c>
      <c r="E3845" s="127">
        <v>16</v>
      </c>
      <c r="F3845" s="127">
        <v>1</v>
      </c>
      <c r="G3845" s="128">
        <v>15.541</v>
      </c>
      <c r="H3845" s="121">
        <f t="shared" si="413"/>
        <v>1.5802469135802468</v>
      </c>
      <c r="I3845" s="121" t="str">
        <f t="shared" si="414"/>
        <v/>
      </c>
      <c r="J3845" s="121" t="str">
        <f t="shared" si="418"/>
        <v/>
      </c>
      <c r="K3845" s="121" t="str">
        <f t="shared" si="415"/>
        <v/>
      </c>
      <c r="L3845" s="121">
        <f t="shared" si="416"/>
        <v>24.558617283950618</v>
      </c>
      <c r="M3845" s="121" t="str">
        <f t="shared" si="419"/>
        <v/>
      </c>
      <c r="N3845" s="121" t="str">
        <f t="shared" si="417"/>
        <v/>
      </c>
      <c r="O3845" s="33"/>
    </row>
    <row r="3846" spans="1:15">
      <c r="A3846" s="127"/>
      <c r="B3846" s="131"/>
      <c r="C3846" s="122" t="s">
        <v>893</v>
      </c>
      <c r="D3846" s="127">
        <v>1</v>
      </c>
      <c r="E3846" s="127">
        <v>16</v>
      </c>
      <c r="F3846" s="127">
        <v>2</v>
      </c>
      <c r="G3846" s="128">
        <v>2.46</v>
      </c>
      <c r="H3846" s="121">
        <f t="shared" ref="H3846:H3909" si="420">E3846*E3846/(162)</f>
        <v>1.5802469135802468</v>
      </c>
      <c r="I3846" s="121" t="str">
        <f t="shared" ref="I3846:I3909" si="421">IF((E3846=8),D3846*G3846*F3846*H3846,"")</f>
        <v/>
      </c>
      <c r="J3846" s="121" t="str">
        <f t="shared" si="418"/>
        <v/>
      </c>
      <c r="K3846" s="121" t="str">
        <f t="shared" ref="K3846:K3909" si="422">IF((E3846=12),D3846*F3846*G3846*H3846,"")</f>
        <v/>
      </c>
      <c r="L3846" s="121">
        <f t="shared" ref="L3846:L3909" si="423">IF((E3846=16),D3846*F3846*G3846*H3846,"")</f>
        <v>7.774814814814814</v>
      </c>
      <c r="M3846" s="121" t="str">
        <f t="shared" si="419"/>
        <v/>
      </c>
      <c r="N3846" s="121" t="str">
        <f t="shared" ref="N3846:N3909" si="424">IF((E3846=25),D3846*F3846*G3846*H3846,"")</f>
        <v/>
      </c>
      <c r="O3846" s="33"/>
    </row>
    <row r="3847" spans="1:15">
      <c r="A3847" s="127"/>
      <c r="B3847" s="131"/>
      <c r="C3847" s="122" t="s">
        <v>893</v>
      </c>
      <c r="D3847" s="127">
        <v>1</v>
      </c>
      <c r="E3847" s="127">
        <v>16</v>
      </c>
      <c r="F3847" s="127">
        <v>2</v>
      </c>
      <c r="G3847" s="128">
        <v>6.2</v>
      </c>
      <c r="H3847" s="121">
        <f t="shared" si="420"/>
        <v>1.5802469135802468</v>
      </c>
      <c r="I3847" s="121" t="str">
        <f t="shared" si="421"/>
        <v/>
      </c>
      <c r="J3847" s="121" t="str">
        <f t="shared" si="418"/>
        <v/>
      </c>
      <c r="K3847" s="121" t="str">
        <f t="shared" si="422"/>
        <v/>
      </c>
      <c r="L3847" s="121">
        <f t="shared" si="423"/>
        <v>19.595061728395063</v>
      </c>
      <c r="M3847" s="121" t="str">
        <f t="shared" si="419"/>
        <v/>
      </c>
      <c r="N3847" s="121" t="str">
        <f t="shared" si="424"/>
        <v/>
      </c>
      <c r="O3847" s="33"/>
    </row>
    <row r="3848" spans="1:15">
      <c r="A3848" s="127"/>
      <c r="B3848" s="131"/>
      <c r="C3848" s="122" t="s">
        <v>893</v>
      </c>
      <c r="D3848" s="127">
        <v>1</v>
      </c>
      <c r="E3848" s="127">
        <v>16</v>
      </c>
      <c r="F3848" s="127">
        <v>1</v>
      </c>
      <c r="G3848" s="128">
        <v>7.4</v>
      </c>
      <c r="H3848" s="121">
        <f t="shared" si="420"/>
        <v>1.5802469135802468</v>
      </c>
      <c r="I3848" s="121" t="str">
        <f t="shared" si="421"/>
        <v/>
      </c>
      <c r="J3848" s="121" t="str">
        <f t="shared" si="418"/>
        <v/>
      </c>
      <c r="K3848" s="121" t="str">
        <f t="shared" si="422"/>
        <v/>
      </c>
      <c r="L3848" s="121">
        <f t="shared" si="423"/>
        <v>11.693827160493827</v>
      </c>
      <c r="M3848" s="121" t="str">
        <f t="shared" si="419"/>
        <v/>
      </c>
      <c r="N3848" s="121" t="str">
        <f t="shared" si="424"/>
        <v/>
      </c>
      <c r="O3848" s="33"/>
    </row>
    <row r="3849" spans="1:15">
      <c r="A3849" s="127"/>
      <c r="B3849" s="131"/>
      <c r="C3849" s="122" t="s">
        <v>893</v>
      </c>
      <c r="D3849" s="127">
        <v>1</v>
      </c>
      <c r="E3849" s="127">
        <v>16</v>
      </c>
      <c r="F3849" s="127">
        <v>2</v>
      </c>
      <c r="G3849" s="128">
        <v>6.25</v>
      </c>
      <c r="H3849" s="121">
        <f t="shared" si="420"/>
        <v>1.5802469135802468</v>
      </c>
      <c r="I3849" s="121" t="str">
        <f t="shared" si="421"/>
        <v/>
      </c>
      <c r="J3849" s="121" t="str">
        <f t="shared" si="418"/>
        <v/>
      </c>
      <c r="K3849" s="121" t="str">
        <f t="shared" si="422"/>
        <v/>
      </c>
      <c r="L3849" s="121">
        <f t="shared" si="423"/>
        <v>19.753086419753085</v>
      </c>
      <c r="M3849" s="121" t="str">
        <f t="shared" si="419"/>
        <v/>
      </c>
      <c r="N3849" s="121" t="str">
        <f t="shared" si="424"/>
        <v/>
      </c>
      <c r="O3849" s="33"/>
    </row>
    <row r="3850" spans="1:15">
      <c r="A3850" s="127"/>
      <c r="B3850" s="131"/>
      <c r="C3850" s="122" t="s">
        <v>893</v>
      </c>
      <c r="D3850" s="127">
        <v>1</v>
      </c>
      <c r="E3850" s="127">
        <v>16</v>
      </c>
      <c r="F3850" s="127">
        <v>2</v>
      </c>
      <c r="G3850" s="128">
        <v>6.5149999999999997</v>
      </c>
      <c r="H3850" s="121">
        <f t="shared" si="420"/>
        <v>1.5802469135802468</v>
      </c>
      <c r="I3850" s="121" t="str">
        <f t="shared" si="421"/>
        <v/>
      </c>
      <c r="J3850" s="121" t="str">
        <f t="shared" si="418"/>
        <v/>
      </c>
      <c r="K3850" s="121" t="str">
        <f t="shared" si="422"/>
        <v/>
      </c>
      <c r="L3850" s="121">
        <f t="shared" si="423"/>
        <v>20.590617283950614</v>
      </c>
      <c r="M3850" s="121" t="str">
        <f t="shared" si="419"/>
        <v/>
      </c>
      <c r="N3850" s="121" t="str">
        <f t="shared" si="424"/>
        <v/>
      </c>
      <c r="O3850" s="33"/>
    </row>
    <row r="3851" spans="1:15">
      <c r="A3851" s="127"/>
      <c r="B3851" s="131"/>
      <c r="C3851" s="122" t="s">
        <v>893</v>
      </c>
      <c r="D3851" s="127">
        <v>1</v>
      </c>
      <c r="E3851" s="127">
        <v>16</v>
      </c>
      <c r="F3851" s="127">
        <v>2</v>
      </c>
      <c r="G3851" s="128">
        <v>2.75</v>
      </c>
      <c r="H3851" s="121">
        <f t="shared" si="420"/>
        <v>1.5802469135802468</v>
      </c>
      <c r="I3851" s="121" t="str">
        <f t="shared" si="421"/>
        <v/>
      </c>
      <c r="J3851" s="121" t="str">
        <f t="shared" ref="J3851:J3914" si="425">IF((E3851=10),D3851*F3851*G3851*H3851,"")</f>
        <v/>
      </c>
      <c r="K3851" s="121" t="str">
        <f t="shared" si="422"/>
        <v/>
      </c>
      <c r="L3851" s="121">
        <f t="shared" si="423"/>
        <v>8.6913580246913575</v>
      </c>
      <c r="M3851" s="121" t="str">
        <f t="shared" si="419"/>
        <v/>
      </c>
      <c r="N3851" s="121" t="str">
        <f t="shared" si="424"/>
        <v/>
      </c>
      <c r="O3851" s="33"/>
    </row>
    <row r="3852" spans="1:15">
      <c r="A3852" s="127"/>
      <c r="B3852" s="131"/>
      <c r="C3852" s="122" t="s">
        <v>840</v>
      </c>
      <c r="D3852" s="127">
        <v>1</v>
      </c>
      <c r="E3852" s="127">
        <v>16</v>
      </c>
      <c r="F3852" s="127">
        <v>2</v>
      </c>
      <c r="G3852" s="128">
        <v>4.5599999999999996</v>
      </c>
      <c r="H3852" s="121">
        <f t="shared" si="420"/>
        <v>1.5802469135802468</v>
      </c>
      <c r="I3852" s="121" t="str">
        <f t="shared" si="421"/>
        <v/>
      </c>
      <c r="J3852" s="121" t="str">
        <f t="shared" si="425"/>
        <v/>
      </c>
      <c r="K3852" s="121" t="str">
        <f t="shared" si="422"/>
        <v/>
      </c>
      <c r="L3852" s="121">
        <f t="shared" si="423"/>
        <v>14.41185185185185</v>
      </c>
      <c r="M3852" s="121" t="str">
        <f t="shared" si="419"/>
        <v/>
      </c>
      <c r="N3852" s="121" t="str">
        <f t="shared" si="424"/>
        <v/>
      </c>
      <c r="O3852" s="33"/>
    </row>
    <row r="3853" spans="1:15">
      <c r="A3853" s="127"/>
      <c r="B3853" s="131"/>
      <c r="C3853" s="122" t="s">
        <v>929</v>
      </c>
      <c r="D3853" s="127">
        <v>1</v>
      </c>
      <c r="E3853" s="127">
        <v>12</v>
      </c>
      <c r="F3853" s="127">
        <v>2</v>
      </c>
      <c r="G3853" s="128">
        <v>16.52</v>
      </c>
      <c r="H3853" s="121">
        <f t="shared" si="420"/>
        <v>0.88888888888888884</v>
      </c>
      <c r="I3853" s="121" t="str">
        <f t="shared" si="421"/>
        <v/>
      </c>
      <c r="J3853" s="121" t="str">
        <f t="shared" si="425"/>
        <v/>
      </c>
      <c r="K3853" s="121">
        <f t="shared" si="422"/>
        <v>29.368888888888886</v>
      </c>
      <c r="L3853" s="121" t="str">
        <f t="shared" si="423"/>
        <v/>
      </c>
      <c r="M3853" s="121" t="str">
        <f t="shared" si="419"/>
        <v/>
      </c>
      <c r="N3853" s="121" t="str">
        <f t="shared" si="424"/>
        <v/>
      </c>
      <c r="O3853" s="33"/>
    </row>
    <row r="3854" spans="1:15">
      <c r="A3854" s="127"/>
      <c r="B3854" s="131"/>
      <c r="C3854" s="122" t="s">
        <v>905</v>
      </c>
      <c r="D3854" s="127">
        <v>1</v>
      </c>
      <c r="E3854" s="127">
        <v>8</v>
      </c>
      <c r="F3854" s="127">
        <v>96</v>
      </c>
      <c r="G3854" s="128">
        <v>1.46</v>
      </c>
      <c r="H3854" s="121">
        <f t="shared" si="420"/>
        <v>0.39506172839506171</v>
      </c>
      <c r="I3854" s="121">
        <f t="shared" si="421"/>
        <v>55.371851851851851</v>
      </c>
      <c r="J3854" s="121" t="str">
        <f t="shared" si="425"/>
        <v/>
      </c>
      <c r="K3854" s="121" t="str">
        <f t="shared" si="422"/>
        <v/>
      </c>
      <c r="L3854" s="121" t="str">
        <f t="shared" si="423"/>
        <v/>
      </c>
      <c r="M3854" s="121" t="str">
        <f t="shared" si="419"/>
        <v/>
      </c>
      <c r="N3854" s="121" t="str">
        <f t="shared" si="424"/>
        <v/>
      </c>
      <c r="O3854" s="33"/>
    </row>
    <row r="3855" spans="1:15">
      <c r="A3855" s="127"/>
      <c r="B3855" s="131"/>
      <c r="C3855" s="122" t="s">
        <v>905</v>
      </c>
      <c r="D3855" s="127">
        <v>1</v>
      </c>
      <c r="E3855" s="127">
        <v>8</v>
      </c>
      <c r="F3855" s="127">
        <v>30</v>
      </c>
      <c r="G3855" s="128">
        <v>0.86</v>
      </c>
      <c r="H3855" s="121">
        <f t="shared" si="420"/>
        <v>0.39506172839506171</v>
      </c>
      <c r="I3855" s="121">
        <f t="shared" si="421"/>
        <v>10.192592592592593</v>
      </c>
      <c r="J3855" s="121" t="str">
        <f t="shared" si="425"/>
        <v/>
      </c>
      <c r="K3855" s="121" t="str">
        <f t="shared" si="422"/>
        <v/>
      </c>
      <c r="L3855" s="121" t="str">
        <f t="shared" si="423"/>
        <v/>
      </c>
      <c r="M3855" s="121" t="str">
        <f t="shared" si="419"/>
        <v/>
      </c>
      <c r="N3855" s="121" t="str">
        <f t="shared" si="424"/>
        <v/>
      </c>
      <c r="O3855" s="33"/>
    </row>
    <row r="3856" spans="1:15">
      <c r="A3856" s="127"/>
      <c r="B3856" s="131"/>
      <c r="C3856" s="122" t="s">
        <v>905</v>
      </c>
      <c r="D3856" s="127">
        <v>1</v>
      </c>
      <c r="E3856" s="127">
        <v>8</v>
      </c>
      <c r="F3856" s="127">
        <v>26</v>
      </c>
      <c r="G3856" s="128">
        <v>1.32</v>
      </c>
      <c r="H3856" s="121">
        <f t="shared" si="420"/>
        <v>0.39506172839506171</v>
      </c>
      <c r="I3856" s="121">
        <f t="shared" si="421"/>
        <v>13.558518518518518</v>
      </c>
      <c r="J3856" s="121" t="str">
        <f t="shared" si="425"/>
        <v/>
      </c>
      <c r="K3856" s="121" t="str">
        <f t="shared" si="422"/>
        <v/>
      </c>
      <c r="L3856" s="121" t="str">
        <f t="shared" si="423"/>
        <v/>
      </c>
      <c r="M3856" s="121" t="str">
        <f t="shared" ref="M3856:M3919" si="426">IF((E3856=20),D3856*F3856*G3856*H3856,"")</f>
        <v/>
      </c>
      <c r="N3856" s="121" t="str">
        <f t="shared" si="424"/>
        <v/>
      </c>
      <c r="O3856" s="33"/>
    </row>
    <row r="3857" spans="1:15">
      <c r="A3857" s="127"/>
      <c r="B3857" s="131"/>
      <c r="C3857" s="122" t="s">
        <v>905</v>
      </c>
      <c r="D3857" s="127">
        <v>1</v>
      </c>
      <c r="E3857" s="127">
        <v>8</v>
      </c>
      <c r="F3857" s="127">
        <v>95</v>
      </c>
      <c r="G3857" s="128">
        <v>2.2200000000000002</v>
      </c>
      <c r="H3857" s="121">
        <f t="shared" si="420"/>
        <v>0.39506172839506171</v>
      </c>
      <c r="I3857" s="121">
        <f t="shared" si="421"/>
        <v>83.318518518518516</v>
      </c>
      <c r="J3857" s="121" t="str">
        <f t="shared" si="425"/>
        <v/>
      </c>
      <c r="K3857" s="121" t="str">
        <f t="shared" si="422"/>
        <v/>
      </c>
      <c r="L3857" s="121" t="str">
        <f t="shared" si="423"/>
        <v/>
      </c>
      <c r="M3857" s="121" t="str">
        <f t="shared" si="426"/>
        <v/>
      </c>
      <c r="N3857" s="121" t="str">
        <f t="shared" si="424"/>
        <v/>
      </c>
      <c r="O3857" s="33"/>
    </row>
    <row r="3858" spans="1:15">
      <c r="A3858" s="127"/>
      <c r="B3858" s="131"/>
      <c r="C3858" s="122" t="s">
        <v>928</v>
      </c>
      <c r="D3858" s="127">
        <v>1</v>
      </c>
      <c r="E3858" s="127">
        <v>20</v>
      </c>
      <c r="F3858" s="127">
        <v>15</v>
      </c>
      <c r="G3858" s="128">
        <v>0.25</v>
      </c>
      <c r="H3858" s="121">
        <f t="shared" si="420"/>
        <v>2.4691358024691357</v>
      </c>
      <c r="I3858" s="121" t="str">
        <f t="shared" si="421"/>
        <v/>
      </c>
      <c r="J3858" s="121" t="str">
        <f t="shared" si="425"/>
        <v/>
      </c>
      <c r="K3858" s="121" t="str">
        <f t="shared" si="422"/>
        <v/>
      </c>
      <c r="L3858" s="121" t="str">
        <f t="shared" si="423"/>
        <v/>
      </c>
      <c r="M3858" s="121">
        <f t="shared" si="426"/>
        <v>9.2592592592592595</v>
      </c>
      <c r="N3858" s="121" t="str">
        <f t="shared" si="424"/>
        <v/>
      </c>
      <c r="O3858" s="33"/>
    </row>
    <row r="3859" spans="1:15">
      <c r="A3859" s="127"/>
      <c r="B3859" s="131" t="s">
        <v>596</v>
      </c>
      <c r="C3859" s="122" t="s">
        <v>914</v>
      </c>
      <c r="D3859" s="127">
        <v>1</v>
      </c>
      <c r="E3859" s="127">
        <v>16</v>
      </c>
      <c r="F3859" s="127">
        <v>3</v>
      </c>
      <c r="G3859" s="128">
        <v>34.575000000000003</v>
      </c>
      <c r="H3859" s="121">
        <f t="shared" si="420"/>
        <v>1.5802469135802468</v>
      </c>
      <c r="I3859" s="121" t="str">
        <f t="shared" si="421"/>
        <v/>
      </c>
      <c r="J3859" s="121" t="str">
        <f t="shared" si="425"/>
        <v/>
      </c>
      <c r="K3859" s="121" t="str">
        <f t="shared" si="422"/>
        <v/>
      </c>
      <c r="L3859" s="121">
        <f t="shared" si="423"/>
        <v>163.91111111111113</v>
      </c>
      <c r="M3859" s="121" t="str">
        <f t="shared" si="426"/>
        <v/>
      </c>
      <c r="N3859" s="121" t="str">
        <f t="shared" si="424"/>
        <v/>
      </c>
      <c r="O3859" s="33"/>
    </row>
    <row r="3860" spans="1:15">
      <c r="A3860" s="127"/>
      <c r="B3860" s="131"/>
      <c r="C3860" s="122" t="s">
        <v>915</v>
      </c>
      <c r="D3860" s="127">
        <v>1</v>
      </c>
      <c r="E3860" s="127">
        <v>16</v>
      </c>
      <c r="F3860" s="127">
        <v>3</v>
      </c>
      <c r="G3860" s="128">
        <v>34.575000000000003</v>
      </c>
      <c r="H3860" s="121">
        <f t="shared" si="420"/>
        <v>1.5802469135802468</v>
      </c>
      <c r="I3860" s="121" t="str">
        <f t="shared" si="421"/>
        <v/>
      </c>
      <c r="J3860" s="121" t="str">
        <f t="shared" si="425"/>
        <v/>
      </c>
      <c r="K3860" s="121" t="str">
        <f t="shared" si="422"/>
        <v/>
      </c>
      <c r="L3860" s="121">
        <f t="shared" si="423"/>
        <v>163.91111111111113</v>
      </c>
      <c r="M3860" s="121" t="str">
        <f t="shared" si="426"/>
        <v/>
      </c>
      <c r="N3860" s="121" t="str">
        <f t="shared" si="424"/>
        <v/>
      </c>
      <c r="O3860" s="33"/>
    </row>
    <row r="3861" spans="1:15">
      <c r="A3861" s="127"/>
      <c r="B3861" s="131"/>
      <c r="C3861" s="122" t="s">
        <v>893</v>
      </c>
      <c r="D3861" s="127">
        <v>1</v>
      </c>
      <c r="E3861" s="127">
        <v>16</v>
      </c>
      <c r="F3861" s="127">
        <v>2</v>
      </c>
      <c r="G3861" s="128">
        <v>2.56</v>
      </c>
      <c r="H3861" s="121">
        <f t="shared" si="420"/>
        <v>1.5802469135802468</v>
      </c>
      <c r="I3861" s="121" t="str">
        <f t="shared" si="421"/>
        <v/>
      </c>
      <c r="J3861" s="121" t="str">
        <f t="shared" si="425"/>
        <v/>
      </c>
      <c r="K3861" s="121" t="str">
        <f t="shared" si="422"/>
        <v/>
      </c>
      <c r="L3861" s="121">
        <f t="shared" si="423"/>
        <v>8.0908641975308644</v>
      </c>
      <c r="M3861" s="121" t="str">
        <f t="shared" si="426"/>
        <v/>
      </c>
      <c r="N3861" s="121" t="str">
        <f t="shared" si="424"/>
        <v/>
      </c>
      <c r="O3861" s="33"/>
    </row>
    <row r="3862" spans="1:15">
      <c r="A3862" s="127"/>
      <c r="B3862" s="131"/>
      <c r="C3862" s="122" t="s">
        <v>916</v>
      </c>
      <c r="D3862" s="127">
        <v>1</v>
      </c>
      <c r="E3862" s="127">
        <v>16</v>
      </c>
      <c r="F3862" s="127">
        <v>2</v>
      </c>
      <c r="G3862" s="128">
        <v>7.5</v>
      </c>
      <c r="H3862" s="121">
        <f t="shared" si="420"/>
        <v>1.5802469135802468</v>
      </c>
      <c r="I3862" s="121" t="str">
        <f t="shared" si="421"/>
        <v/>
      </c>
      <c r="J3862" s="121" t="str">
        <f t="shared" si="425"/>
        <v/>
      </c>
      <c r="K3862" s="121" t="str">
        <f t="shared" si="422"/>
        <v/>
      </c>
      <c r="L3862" s="121">
        <f t="shared" si="423"/>
        <v>23.703703703703702</v>
      </c>
      <c r="M3862" s="121" t="str">
        <f t="shared" si="426"/>
        <v/>
      </c>
      <c r="N3862" s="121" t="str">
        <f t="shared" si="424"/>
        <v/>
      </c>
      <c r="O3862" s="33"/>
    </row>
    <row r="3863" spans="1:15">
      <c r="A3863" s="127"/>
      <c r="B3863" s="131"/>
      <c r="C3863" s="122" t="s">
        <v>893</v>
      </c>
      <c r="D3863" s="127">
        <v>1</v>
      </c>
      <c r="E3863" s="127">
        <v>16</v>
      </c>
      <c r="F3863" s="127">
        <v>2</v>
      </c>
      <c r="G3863" s="128">
        <v>6.15</v>
      </c>
      <c r="H3863" s="121">
        <f t="shared" si="420"/>
        <v>1.5802469135802468</v>
      </c>
      <c r="I3863" s="121" t="str">
        <f t="shared" si="421"/>
        <v/>
      </c>
      <c r="J3863" s="121" t="str">
        <f t="shared" si="425"/>
        <v/>
      </c>
      <c r="K3863" s="121" t="str">
        <f t="shared" si="422"/>
        <v/>
      </c>
      <c r="L3863" s="121">
        <f t="shared" si="423"/>
        <v>19.437037037037037</v>
      </c>
      <c r="M3863" s="121" t="str">
        <f t="shared" si="426"/>
        <v/>
      </c>
      <c r="N3863" s="121" t="str">
        <f t="shared" si="424"/>
        <v/>
      </c>
      <c r="O3863" s="33"/>
    </row>
    <row r="3864" spans="1:15">
      <c r="A3864" s="127"/>
      <c r="B3864" s="131"/>
      <c r="C3864" s="122" t="s">
        <v>893</v>
      </c>
      <c r="D3864" s="127">
        <v>1</v>
      </c>
      <c r="E3864" s="127">
        <v>16</v>
      </c>
      <c r="F3864" s="127">
        <v>2</v>
      </c>
      <c r="G3864" s="128">
        <v>6.1669999999999998</v>
      </c>
      <c r="H3864" s="121">
        <f t="shared" si="420"/>
        <v>1.5802469135802468</v>
      </c>
      <c r="I3864" s="121" t="str">
        <f t="shared" si="421"/>
        <v/>
      </c>
      <c r="J3864" s="121" t="str">
        <f t="shared" si="425"/>
        <v/>
      </c>
      <c r="K3864" s="121" t="str">
        <f t="shared" si="422"/>
        <v/>
      </c>
      <c r="L3864" s="121">
        <f t="shared" si="423"/>
        <v>19.490765432098765</v>
      </c>
      <c r="M3864" s="121" t="str">
        <f t="shared" si="426"/>
        <v/>
      </c>
      <c r="N3864" s="121" t="str">
        <f t="shared" si="424"/>
        <v/>
      </c>
      <c r="O3864" s="33"/>
    </row>
    <row r="3865" spans="1:15">
      <c r="A3865" s="127"/>
      <c r="B3865" s="131"/>
      <c r="C3865" s="122" t="s">
        <v>840</v>
      </c>
      <c r="D3865" s="127">
        <v>1</v>
      </c>
      <c r="E3865" s="127">
        <v>12</v>
      </c>
      <c r="F3865" s="127">
        <v>4</v>
      </c>
      <c r="G3865" s="128">
        <v>4.66</v>
      </c>
      <c r="H3865" s="121">
        <f t="shared" si="420"/>
        <v>0.88888888888888884</v>
      </c>
      <c r="I3865" s="121" t="str">
        <f t="shared" si="421"/>
        <v/>
      </c>
      <c r="J3865" s="121" t="str">
        <f t="shared" si="425"/>
        <v/>
      </c>
      <c r="K3865" s="121">
        <f t="shared" si="422"/>
        <v>16.568888888888889</v>
      </c>
      <c r="L3865" s="121" t="str">
        <f t="shared" si="423"/>
        <v/>
      </c>
      <c r="M3865" s="121" t="str">
        <f t="shared" si="426"/>
        <v/>
      </c>
      <c r="N3865" s="121" t="str">
        <f t="shared" si="424"/>
        <v/>
      </c>
      <c r="O3865" s="33"/>
    </row>
    <row r="3866" spans="1:15">
      <c r="A3866" s="127"/>
      <c r="B3866" s="131"/>
      <c r="C3866" s="122" t="s">
        <v>840</v>
      </c>
      <c r="D3866" s="127">
        <v>1</v>
      </c>
      <c r="E3866" s="127">
        <v>12</v>
      </c>
      <c r="F3866" s="127">
        <v>2</v>
      </c>
      <c r="G3866" s="128">
        <v>3.32</v>
      </c>
      <c r="H3866" s="121">
        <f t="shared" si="420"/>
        <v>0.88888888888888884</v>
      </c>
      <c r="I3866" s="121" t="str">
        <f t="shared" si="421"/>
        <v/>
      </c>
      <c r="J3866" s="121" t="str">
        <f t="shared" si="425"/>
        <v/>
      </c>
      <c r="K3866" s="121">
        <f t="shared" si="422"/>
        <v>5.902222222222222</v>
      </c>
      <c r="L3866" s="121" t="str">
        <f t="shared" si="423"/>
        <v/>
      </c>
      <c r="M3866" s="121" t="str">
        <f t="shared" si="426"/>
        <v/>
      </c>
      <c r="N3866" s="121" t="str">
        <f t="shared" si="424"/>
        <v/>
      </c>
      <c r="O3866" s="33"/>
    </row>
    <row r="3867" spans="1:15">
      <c r="A3867" s="127"/>
      <c r="B3867" s="131"/>
      <c r="C3867" s="122" t="s">
        <v>840</v>
      </c>
      <c r="D3867" s="127">
        <v>1</v>
      </c>
      <c r="E3867" s="127">
        <v>12</v>
      </c>
      <c r="F3867" s="127">
        <v>2</v>
      </c>
      <c r="G3867" s="128">
        <v>3.6</v>
      </c>
      <c r="H3867" s="121">
        <f t="shared" si="420"/>
        <v>0.88888888888888884</v>
      </c>
      <c r="I3867" s="121" t="str">
        <f t="shared" si="421"/>
        <v/>
      </c>
      <c r="J3867" s="121" t="str">
        <f t="shared" si="425"/>
        <v/>
      </c>
      <c r="K3867" s="121">
        <f t="shared" si="422"/>
        <v>6.3999999999999995</v>
      </c>
      <c r="L3867" s="121" t="str">
        <f t="shared" si="423"/>
        <v/>
      </c>
      <c r="M3867" s="121" t="str">
        <f t="shared" si="426"/>
        <v/>
      </c>
      <c r="N3867" s="121" t="str">
        <f t="shared" si="424"/>
        <v/>
      </c>
      <c r="O3867" s="33"/>
    </row>
    <row r="3868" spans="1:15">
      <c r="A3868" s="127"/>
      <c r="B3868" s="131"/>
      <c r="C3868" s="122" t="s">
        <v>905</v>
      </c>
      <c r="D3868" s="127">
        <v>1</v>
      </c>
      <c r="E3868" s="127">
        <v>8</v>
      </c>
      <c r="F3868" s="127">
        <v>206</v>
      </c>
      <c r="G3868" s="128">
        <v>1.46</v>
      </c>
      <c r="H3868" s="121">
        <f t="shared" si="420"/>
        <v>0.39506172839506171</v>
      </c>
      <c r="I3868" s="121">
        <f t="shared" si="421"/>
        <v>118.81876543209876</v>
      </c>
      <c r="J3868" s="121" t="str">
        <f t="shared" si="425"/>
        <v/>
      </c>
      <c r="K3868" s="121" t="str">
        <f t="shared" si="422"/>
        <v/>
      </c>
      <c r="L3868" s="121" t="str">
        <f t="shared" si="423"/>
        <v/>
      </c>
      <c r="M3868" s="121" t="str">
        <f t="shared" si="426"/>
        <v/>
      </c>
      <c r="N3868" s="121" t="str">
        <f t="shared" si="424"/>
        <v/>
      </c>
      <c r="O3868" s="33"/>
    </row>
    <row r="3869" spans="1:15">
      <c r="A3869" s="127"/>
      <c r="B3869" s="131"/>
      <c r="C3869" s="122" t="s">
        <v>928</v>
      </c>
      <c r="D3869" s="127">
        <v>1</v>
      </c>
      <c r="E3869" s="127">
        <v>20</v>
      </c>
      <c r="F3869" s="127">
        <v>19</v>
      </c>
      <c r="G3869" s="128">
        <v>0.25</v>
      </c>
      <c r="H3869" s="121">
        <f t="shared" si="420"/>
        <v>2.4691358024691357</v>
      </c>
      <c r="I3869" s="121" t="str">
        <f t="shared" si="421"/>
        <v/>
      </c>
      <c r="J3869" s="121" t="str">
        <f t="shared" si="425"/>
        <v/>
      </c>
      <c r="K3869" s="121" t="str">
        <f t="shared" si="422"/>
        <v/>
      </c>
      <c r="L3869" s="121" t="str">
        <f t="shared" si="423"/>
        <v/>
      </c>
      <c r="M3869" s="121">
        <f t="shared" si="426"/>
        <v>11.728395061728394</v>
      </c>
      <c r="N3869" s="121" t="str">
        <f t="shared" si="424"/>
        <v/>
      </c>
      <c r="O3869" s="33"/>
    </row>
    <row r="3870" spans="1:15">
      <c r="A3870" s="127"/>
      <c r="B3870" s="131" t="s">
        <v>597</v>
      </c>
      <c r="C3870" s="122" t="s">
        <v>914</v>
      </c>
      <c r="D3870" s="127">
        <v>1</v>
      </c>
      <c r="E3870" s="127">
        <v>16</v>
      </c>
      <c r="F3870" s="127">
        <v>2</v>
      </c>
      <c r="G3870" s="128">
        <v>6.2249999999999996</v>
      </c>
      <c r="H3870" s="121">
        <f t="shared" si="420"/>
        <v>1.5802469135802468</v>
      </c>
      <c r="I3870" s="121" t="str">
        <f t="shared" si="421"/>
        <v/>
      </c>
      <c r="J3870" s="121" t="str">
        <f t="shared" si="425"/>
        <v/>
      </c>
      <c r="K3870" s="121" t="str">
        <f t="shared" si="422"/>
        <v/>
      </c>
      <c r="L3870" s="121">
        <f t="shared" si="423"/>
        <v>19.67407407407407</v>
      </c>
      <c r="M3870" s="121" t="str">
        <f t="shared" si="426"/>
        <v/>
      </c>
      <c r="N3870" s="121" t="str">
        <f t="shared" si="424"/>
        <v/>
      </c>
      <c r="O3870" s="33"/>
    </row>
    <row r="3871" spans="1:15">
      <c r="A3871" s="127"/>
      <c r="B3871" s="131"/>
      <c r="C3871" s="122" t="s">
        <v>915</v>
      </c>
      <c r="D3871" s="127">
        <v>1</v>
      </c>
      <c r="E3871" s="127">
        <v>16</v>
      </c>
      <c r="F3871" s="127">
        <v>2</v>
      </c>
      <c r="G3871" s="128">
        <v>6.2249999999999996</v>
      </c>
      <c r="H3871" s="121">
        <f t="shared" si="420"/>
        <v>1.5802469135802468</v>
      </c>
      <c r="I3871" s="121" t="str">
        <f t="shared" si="421"/>
        <v/>
      </c>
      <c r="J3871" s="121" t="str">
        <f t="shared" si="425"/>
        <v/>
      </c>
      <c r="K3871" s="121" t="str">
        <f t="shared" si="422"/>
        <v/>
      </c>
      <c r="L3871" s="121">
        <f t="shared" si="423"/>
        <v>19.67407407407407</v>
      </c>
      <c r="M3871" s="121" t="str">
        <f t="shared" si="426"/>
        <v/>
      </c>
      <c r="N3871" s="121" t="str">
        <f t="shared" si="424"/>
        <v/>
      </c>
      <c r="O3871" s="33"/>
    </row>
    <row r="3872" spans="1:15">
      <c r="A3872" s="127"/>
      <c r="B3872" s="131"/>
      <c r="C3872" s="122" t="s">
        <v>905</v>
      </c>
      <c r="D3872" s="127">
        <v>1</v>
      </c>
      <c r="E3872" s="127">
        <v>8</v>
      </c>
      <c r="F3872" s="127">
        <v>38</v>
      </c>
      <c r="G3872" s="128">
        <v>1.32</v>
      </c>
      <c r="H3872" s="121">
        <f t="shared" si="420"/>
        <v>0.39506172839506171</v>
      </c>
      <c r="I3872" s="121">
        <f t="shared" si="421"/>
        <v>19.816296296296297</v>
      </c>
      <c r="J3872" s="121" t="str">
        <f t="shared" si="425"/>
        <v/>
      </c>
      <c r="K3872" s="121" t="str">
        <f t="shared" si="422"/>
        <v/>
      </c>
      <c r="L3872" s="121" t="str">
        <f t="shared" si="423"/>
        <v/>
      </c>
      <c r="M3872" s="121" t="str">
        <f t="shared" si="426"/>
        <v/>
      </c>
      <c r="N3872" s="121" t="str">
        <f t="shared" si="424"/>
        <v/>
      </c>
      <c r="O3872" s="33"/>
    </row>
    <row r="3873" spans="1:15">
      <c r="A3873" s="127"/>
      <c r="B3873" s="131" t="s">
        <v>598</v>
      </c>
      <c r="C3873" s="122" t="s">
        <v>914</v>
      </c>
      <c r="D3873" s="127">
        <v>1</v>
      </c>
      <c r="E3873" s="127">
        <v>12</v>
      </c>
      <c r="F3873" s="127">
        <v>2</v>
      </c>
      <c r="G3873" s="128">
        <v>3.395</v>
      </c>
      <c r="H3873" s="121">
        <f t="shared" si="420"/>
        <v>0.88888888888888884</v>
      </c>
      <c r="I3873" s="121" t="str">
        <f t="shared" si="421"/>
        <v/>
      </c>
      <c r="J3873" s="121" t="str">
        <f t="shared" si="425"/>
        <v/>
      </c>
      <c r="K3873" s="121">
        <f t="shared" si="422"/>
        <v>6.0355555555555549</v>
      </c>
      <c r="L3873" s="121" t="str">
        <f t="shared" si="423"/>
        <v/>
      </c>
      <c r="M3873" s="121" t="str">
        <f t="shared" si="426"/>
        <v/>
      </c>
      <c r="N3873" s="121" t="str">
        <f t="shared" si="424"/>
        <v/>
      </c>
      <c r="O3873" s="33"/>
    </row>
    <row r="3874" spans="1:15">
      <c r="A3874" s="127"/>
      <c r="B3874" s="131"/>
      <c r="C3874" s="122" t="s">
        <v>915</v>
      </c>
      <c r="D3874" s="127">
        <v>1</v>
      </c>
      <c r="E3874" s="127">
        <v>12</v>
      </c>
      <c r="F3874" s="127">
        <v>2</v>
      </c>
      <c r="G3874" s="128">
        <v>3.395</v>
      </c>
      <c r="H3874" s="121">
        <f t="shared" si="420"/>
        <v>0.88888888888888884</v>
      </c>
      <c r="I3874" s="121" t="str">
        <f t="shared" si="421"/>
        <v/>
      </c>
      <c r="J3874" s="121" t="str">
        <f t="shared" si="425"/>
        <v/>
      </c>
      <c r="K3874" s="121">
        <f t="shared" si="422"/>
        <v>6.0355555555555549</v>
      </c>
      <c r="L3874" s="121" t="str">
        <f t="shared" si="423"/>
        <v/>
      </c>
      <c r="M3874" s="121" t="str">
        <f t="shared" si="426"/>
        <v/>
      </c>
      <c r="N3874" s="121" t="str">
        <f t="shared" si="424"/>
        <v/>
      </c>
      <c r="O3874" s="33"/>
    </row>
    <row r="3875" spans="1:15">
      <c r="A3875" s="127"/>
      <c r="B3875" s="131"/>
      <c r="C3875" s="122" t="s">
        <v>905</v>
      </c>
      <c r="D3875" s="127">
        <v>1</v>
      </c>
      <c r="E3875" s="127">
        <v>8</v>
      </c>
      <c r="F3875" s="127">
        <v>22</v>
      </c>
      <c r="G3875" s="128">
        <v>1.32</v>
      </c>
      <c r="H3875" s="121">
        <f t="shared" si="420"/>
        <v>0.39506172839506171</v>
      </c>
      <c r="I3875" s="121">
        <f t="shared" si="421"/>
        <v>11.472592592592592</v>
      </c>
      <c r="J3875" s="121" t="str">
        <f t="shared" si="425"/>
        <v/>
      </c>
      <c r="K3875" s="121" t="str">
        <f t="shared" si="422"/>
        <v/>
      </c>
      <c r="L3875" s="121" t="str">
        <f t="shared" si="423"/>
        <v/>
      </c>
      <c r="M3875" s="121" t="str">
        <f t="shared" si="426"/>
        <v/>
      </c>
      <c r="N3875" s="121" t="str">
        <f t="shared" si="424"/>
        <v/>
      </c>
      <c r="O3875" s="33"/>
    </row>
    <row r="3876" spans="1:15">
      <c r="A3876" s="127"/>
      <c r="B3876" s="131" t="s">
        <v>931</v>
      </c>
      <c r="C3876" s="122" t="s">
        <v>914</v>
      </c>
      <c r="D3876" s="127">
        <v>1</v>
      </c>
      <c r="E3876" s="127">
        <v>16</v>
      </c>
      <c r="F3876" s="127">
        <v>2</v>
      </c>
      <c r="G3876" s="128">
        <v>4.01</v>
      </c>
      <c r="H3876" s="121">
        <f t="shared" si="420"/>
        <v>1.5802469135802468</v>
      </c>
      <c r="I3876" s="121" t="str">
        <f t="shared" si="421"/>
        <v/>
      </c>
      <c r="J3876" s="121" t="str">
        <f t="shared" si="425"/>
        <v/>
      </c>
      <c r="K3876" s="121" t="str">
        <f t="shared" si="422"/>
        <v/>
      </c>
      <c r="L3876" s="121">
        <f t="shared" si="423"/>
        <v>12.673580246913579</v>
      </c>
      <c r="M3876" s="121" t="str">
        <f t="shared" si="426"/>
        <v/>
      </c>
      <c r="N3876" s="121" t="str">
        <f t="shared" si="424"/>
        <v/>
      </c>
      <c r="O3876" s="33"/>
    </row>
    <row r="3877" spans="1:15">
      <c r="A3877" s="127"/>
      <c r="B3877" s="131"/>
      <c r="C3877" s="122" t="s">
        <v>915</v>
      </c>
      <c r="D3877" s="127">
        <v>1</v>
      </c>
      <c r="E3877" s="127">
        <v>16</v>
      </c>
      <c r="F3877" s="127">
        <v>2</v>
      </c>
      <c r="G3877" s="128">
        <v>4.01</v>
      </c>
      <c r="H3877" s="121">
        <f t="shared" si="420"/>
        <v>1.5802469135802468</v>
      </c>
      <c r="I3877" s="121" t="str">
        <f t="shared" si="421"/>
        <v/>
      </c>
      <c r="J3877" s="121" t="str">
        <f t="shared" si="425"/>
        <v/>
      </c>
      <c r="K3877" s="121" t="str">
        <f t="shared" si="422"/>
        <v/>
      </c>
      <c r="L3877" s="121">
        <f t="shared" si="423"/>
        <v>12.673580246913579</v>
      </c>
      <c r="M3877" s="121" t="str">
        <f t="shared" si="426"/>
        <v/>
      </c>
      <c r="N3877" s="121" t="str">
        <f t="shared" si="424"/>
        <v/>
      </c>
      <c r="O3877" s="33"/>
    </row>
    <row r="3878" spans="1:15">
      <c r="A3878" s="127"/>
      <c r="B3878" s="131"/>
      <c r="C3878" s="122" t="s">
        <v>905</v>
      </c>
      <c r="D3878" s="127">
        <v>1</v>
      </c>
      <c r="E3878" s="127">
        <v>8</v>
      </c>
      <c r="F3878" s="127">
        <v>25</v>
      </c>
      <c r="G3878" s="128">
        <v>1.46</v>
      </c>
      <c r="H3878" s="121">
        <f t="shared" si="420"/>
        <v>0.39506172839506171</v>
      </c>
      <c r="I3878" s="121">
        <f t="shared" si="421"/>
        <v>14.419753086419753</v>
      </c>
      <c r="J3878" s="121" t="str">
        <f t="shared" si="425"/>
        <v/>
      </c>
      <c r="K3878" s="121" t="str">
        <f t="shared" si="422"/>
        <v/>
      </c>
      <c r="L3878" s="121" t="str">
        <f t="shared" si="423"/>
        <v/>
      </c>
      <c r="M3878" s="121" t="str">
        <f t="shared" si="426"/>
        <v/>
      </c>
      <c r="N3878" s="121" t="str">
        <f t="shared" si="424"/>
        <v/>
      </c>
      <c r="O3878" s="33"/>
    </row>
    <row r="3879" spans="1:15">
      <c r="A3879" s="127"/>
      <c r="B3879" s="131" t="s">
        <v>599</v>
      </c>
      <c r="C3879" s="122" t="s">
        <v>914</v>
      </c>
      <c r="D3879" s="127">
        <v>1</v>
      </c>
      <c r="E3879" s="127">
        <v>16</v>
      </c>
      <c r="F3879" s="127">
        <v>3</v>
      </c>
      <c r="G3879" s="128">
        <v>17.34</v>
      </c>
      <c r="H3879" s="121">
        <f t="shared" si="420"/>
        <v>1.5802469135802468</v>
      </c>
      <c r="I3879" s="121" t="str">
        <f t="shared" si="421"/>
        <v/>
      </c>
      <c r="J3879" s="121" t="str">
        <f t="shared" si="425"/>
        <v/>
      </c>
      <c r="K3879" s="121" t="str">
        <f t="shared" si="422"/>
        <v/>
      </c>
      <c r="L3879" s="121">
        <f t="shared" si="423"/>
        <v>82.204444444444434</v>
      </c>
      <c r="M3879" s="121" t="str">
        <f t="shared" si="426"/>
        <v/>
      </c>
      <c r="N3879" s="121" t="str">
        <f t="shared" si="424"/>
        <v/>
      </c>
      <c r="O3879" s="33"/>
    </row>
    <row r="3880" spans="1:15">
      <c r="A3880" s="127"/>
      <c r="B3880" s="131"/>
      <c r="C3880" s="122" t="s">
        <v>915</v>
      </c>
      <c r="D3880" s="127">
        <v>1</v>
      </c>
      <c r="E3880" s="127">
        <v>16</v>
      </c>
      <c r="F3880" s="127">
        <v>3</v>
      </c>
      <c r="G3880" s="128">
        <v>17.34</v>
      </c>
      <c r="H3880" s="121">
        <f t="shared" si="420"/>
        <v>1.5802469135802468</v>
      </c>
      <c r="I3880" s="121" t="str">
        <f t="shared" si="421"/>
        <v/>
      </c>
      <c r="J3880" s="121" t="str">
        <f t="shared" si="425"/>
        <v/>
      </c>
      <c r="K3880" s="121" t="str">
        <f t="shared" si="422"/>
        <v/>
      </c>
      <c r="L3880" s="121">
        <f t="shared" si="423"/>
        <v>82.204444444444434</v>
      </c>
      <c r="M3880" s="121" t="str">
        <f t="shared" si="426"/>
        <v/>
      </c>
      <c r="N3880" s="121" t="str">
        <f t="shared" si="424"/>
        <v/>
      </c>
      <c r="O3880" s="33"/>
    </row>
    <row r="3881" spans="1:15">
      <c r="A3881" s="127"/>
      <c r="B3881" s="131"/>
      <c r="C3881" s="122" t="s">
        <v>893</v>
      </c>
      <c r="D3881" s="127">
        <v>1</v>
      </c>
      <c r="E3881" s="127">
        <v>20</v>
      </c>
      <c r="F3881" s="127">
        <v>2</v>
      </c>
      <c r="G3881" s="128">
        <v>3.5</v>
      </c>
      <c r="H3881" s="121">
        <f t="shared" si="420"/>
        <v>2.4691358024691357</v>
      </c>
      <c r="I3881" s="121" t="str">
        <f t="shared" si="421"/>
        <v/>
      </c>
      <c r="J3881" s="121" t="str">
        <f t="shared" si="425"/>
        <v/>
      </c>
      <c r="K3881" s="121" t="str">
        <f t="shared" si="422"/>
        <v/>
      </c>
      <c r="L3881" s="121" t="str">
        <f t="shared" si="423"/>
        <v/>
      </c>
      <c r="M3881" s="121">
        <f t="shared" si="426"/>
        <v>17.283950617283949</v>
      </c>
      <c r="N3881" s="121" t="str">
        <f t="shared" si="424"/>
        <v/>
      </c>
      <c r="O3881" s="33"/>
    </row>
    <row r="3882" spans="1:15">
      <c r="A3882" s="127"/>
      <c r="B3882" s="131"/>
      <c r="C3882" s="122" t="s">
        <v>893</v>
      </c>
      <c r="D3882" s="127">
        <v>1</v>
      </c>
      <c r="E3882" s="127">
        <v>16</v>
      </c>
      <c r="F3882" s="127">
        <v>3</v>
      </c>
      <c r="G3882" s="128">
        <v>7.5</v>
      </c>
      <c r="H3882" s="121">
        <f t="shared" si="420"/>
        <v>1.5802469135802468</v>
      </c>
      <c r="I3882" s="121" t="str">
        <f t="shared" si="421"/>
        <v/>
      </c>
      <c r="J3882" s="121" t="str">
        <f t="shared" si="425"/>
        <v/>
      </c>
      <c r="K3882" s="121" t="str">
        <f t="shared" si="422"/>
        <v/>
      </c>
      <c r="L3882" s="121">
        <f t="shared" si="423"/>
        <v>35.555555555555557</v>
      </c>
      <c r="M3882" s="121" t="str">
        <f t="shared" si="426"/>
        <v/>
      </c>
      <c r="N3882" s="121" t="str">
        <f t="shared" si="424"/>
        <v/>
      </c>
      <c r="O3882" s="33"/>
    </row>
    <row r="3883" spans="1:15">
      <c r="A3883" s="127"/>
      <c r="B3883" s="131"/>
      <c r="C3883" s="122" t="s">
        <v>893</v>
      </c>
      <c r="D3883" s="127">
        <v>1</v>
      </c>
      <c r="E3883" s="127">
        <v>20</v>
      </c>
      <c r="F3883" s="127">
        <v>2</v>
      </c>
      <c r="G3883" s="128">
        <v>2.56</v>
      </c>
      <c r="H3883" s="121">
        <f t="shared" si="420"/>
        <v>2.4691358024691357</v>
      </c>
      <c r="I3883" s="121" t="str">
        <f t="shared" si="421"/>
        <v/>
      </c>
      <c r="J3883" s="121" t="str">
        <f t="shared" si="425"/>
        <v/>
      </c>
      <c r="K3883" s="121" t="str">
        <f t="shared" si="422"/>
        <v/>
      </c>
      <c r="L3883" s="121" t="str">
        <f t="shared" si="423"/>
        <v/>
      </c>
      <c r="M3883" s="121">
        <f t="shared" si="426"/>
        <v>12.641975308641975</v>
      </c>
      <c r="N3883" s="121" t="str">
        <f t="shared" si="424"/>
        <v/>
      </c>
      <c r="O3883" s="33"/>
    </row>
    <row r="3884" spans="1:15">
      <c r="A3884" s="127"/>
      <c r="B3884" s="131"/>
      <c r="C3884" s="122" t="s">
        <v>840</v>
      </c>
      <c r="D3884" s="127">
        <v>1</v>
      </c>
      <c r="E3884" s="127">
        <v>16</v>
      </c>
      <c r="F3884" s="127">
        <v>4</v>
      </c>
      <c r="G3884" s="128">
        <v>4.66</v>
      </c>
      <c r="H3884" s="121">
        <f t="shared" si="420"/>
        <v>1.5802469135802468</v>
      </c>
      <c r="I3884" s="121" t="str">
        <f t="shared" si="421"/>
        <v/>
      </c>
      <c r="J3884" s="121" t="str">
        <f t="shared" si="425"/>
        <v/>
      </c>
      <c r="K3884" s="121" t="str">
        <f t="shared" si="422"/>
        <v/>
      </c>
      <c r="L3884" s="121">
        <f t="shared" si="423"/>
        <v>29.455802469135801</v>
      </c>
      <c r="M3884" s="121" t="str">
        <f t="shared" si="426"/>
        <v/>
      </c>
      <c r="N3884" s="121" t="str">
        <f t="shared" si="424"/>
        <v/>
      </c>
      <c r="O3884" s="33"/>
    </row>
    <row r="3885" spans="1:15">
      <c r="A3885" s="127"/>
      <c r="B3885" s="131"/>
      <c r="C3885" s="122" t="s">
        <v>905</v>
      </c>
      <c r="D3885" s="127">
        <v>1</v>
      </c>
      <c r="E3885" s="127">
        <v>8</v>
      </c>
      <c r="F3885" s="127">
        <v>106</v>
      </c>
      <c r="G3885" s="128">
        <v>1.46</v>
      </c>
      <c r="H3885" s="121">
        <f t="shared" si="420"/>
        <v>0.39506172839506171</v>
      </c>
      <c r="I3885" s="121">
        <f t="shared" si="421"/>
        <v>61.139753086419745</v>
      </c>
      <c r="J3885" s="121" t="str">
        <f t="shared" si="425"/>
        <v/>
      </c>
      <c r="K3885" s="121" t="str">
        <f t="shared" si="422"/>
        <v/>
      </c>
      <c r="L3885" s="121" t="str">
        <f t="shared" si="423"/>
        <v/>
      </c>
      <c r="M3885" s="121" t="str">
        <f t="shared" si="426"/>
        <v/>
      </c>
      <c r="N3885" s="121" t="str">
        <f t="shared" si="424"/>
        <v/>
      </c>
      <c r="O3885" s="33"/>
    </row>
    <row r="3886" spans="1:15">
      <c r="A3886" s="127"/>
      <c r="B3886" s="131"/>
      <c r="C3886" s="122" t="s">
        <v>928</v>
      </c>
      <c r="D3886" s="127">
        <v>1</v>
      </c>
      <c r="E3886" s="127">
        <v>20</v>
      </c>
      <c r="F3886" s="127">
        <v>11</v>
      </c>
      <c r="G3886" s="128">
        <v>0.25</v>
      </c>
      <c r="H3886" s="121">
        <f t="shared" si="420"/>
        <v>2.4691358024691357</v>
      </c>
      <c r="I3886" s="121" t="str">
        <f t="shared" si="421"/>
        <v/>
      </c>
      <c r="J3886" s="121" t="str">
        <f t="shared" si="425"/>
        <v/>
      </c>
      <c r="K3886" s="121" t="str">
        <f t="shared" si="422"/>
        <v/>
      </c>
      <c r="L3886" s="121" t="str">
        <f t="shared" si="423"/>
        <v/>
      </c>
      <c r="M3886" s="121">
        <f t="shared" si="426"/>
        <v>6.7901234567901234</v>
      </c>
      <c r="N3886" s="121" t="str">
        <f t="shared" si="424"/>
        <v/>
      </c>
      <c r="O3886" s="33"/>
    </row>
    <row r="3887" spans="1:15">
      <c r="A3887" s="127"/>
      <c r="B3887" s="131" t="s">
        <v>694</v>
      </c>
      <c r="C3887" s="122" t="s">
        <v>914</v>
      </c>
      <c r="D3887" s="127">
        <v>4</v>
      </c>
      <c r="E3887" s="127">
        <v>16</v>
      </c>
      <c r="F3887" s="127">
        <v>3</v>
      </c>
      <c r="G3887" s="128">
        <v>3.22</v>
      </c>
      <c r="H3887" s="121">
        <f t="shared" si="420"/>
        <v>1.5802469135802468</v>
      </c>
      <c r="I3887" s="121" t="str">
        <f t="shared" si="421"/>
        <v/>
      </c>
      <c r="J3887" s="121" t="str">
        <f t="shared" si="425"/>
        <v/>
      </c>
      <c r="K3887" s="121" t="str">
        <f t="shared" si="422"/>
        <v/>
      </c>
      <c r="L3887" s="121">
        <f t="shared" si="423"/>
        <v>61.060740740740741</v>
      </c>
      <c r="M3887" s="121" t="str">
        <f t="shared" si="426"/>
        <v/>
      </c>
      <c r="N3887" s="121" t="str">
        <f t="shared" si="424"/>
        <v/>
      </c>
      <c r="O3887" s="33"/>
    </row>
    <row r="3888" spans="1:15">
      <c r="A3888" s="127"/>
      <c r="B3888" s="131"/>
      <c r="C3888" s="122" t="s">
        <v>915</v>
      </c>
      <c r="D3888" s="127">
        <v>4</v>
      </c>
      <c r="E3888" s="127">
        <v>16</v>
      </c>
      <c r="F3888" s="127">
        <v>3</v>
      </c>
      <c r="G3888" s="128">
        <v>3.22</v>
      </c>
      <c r="H3888" s="121">
        <f t="shared" si="420"/>
        <v>1.5802469135802468</v>
      </c>
      <c r="I3888" s="121" t="str">
        <f t="shared" si="421"/>
        <v/>
      </c>
      <c r="J3888" s="121" t="str">
        <f t="shared" si="425"/>
        <v/>
      </c>
      <c r="K3888" s="121" t="str">
        <f t="shared" si="422"/>
        <v/>
      </c>
      <c r="L3888" s="121">
        <f t="shared" si="423"/>
        <v>61.060740740740741</v>
      </c>
      <c r="M3888" s="121" t="str">
        <f t="shared" si="426"/>
        <v/>
      </c>
      <c r="N3888" s="121" t="str">
        <f t="shared" si="424"/>
        <v/>
      </c>
      <c r="O3888" s="33"/>
    </row>
    <row r="3889" spans="1:15">
      <c r="A3889" s="127"/>
      <c r="B3889" s="131"/>
      <c r="C3889" s="122" t="s">
        <v>905</v>
      </c>
      <c r="D3889" s="127">
        <v>4</v>
      </c>
      <c r="E3889" s="127">
        <v>8</v>
      </c>
      <c r="F3889" s="127">
        <v>15</v>
      </c>
      <c r="G3889" s="128">
        <v>1.46</v>
      </c>
      <c r="H3889" s="121">
        <f t="shared" si="420"/>
        <v>0.39506172839506171</v>
      </c>
      <c r="I3889" s="121">
        <f t="shared" si="421"/>
        <v>34.607407407407401</v>
      </c>
      <c r="J3889" s="121" t="str">
        <f t="shared" si="425"/>
        <v/>
      </c>
      <c r="K3889" s="121" t="str">
        <f t="shared" si="422"/>
        <v/>
      </c>
      <c r="L3889" s="121" t="str">
        <f t="shared" si="423"/>
        <v/>
      </c>
      <c r="M3889" s="121" t="str">
        <f t="shared" si="426"/>
        <v/>
      </c>
      <c r="N3889" s="121" t="str">
        <f t="shared" si="424"/>
        <v/>
      </c>
      <c r="O3889" s="33"/>
    </row>
    <row r="3890" spans="1:15">
      <c r="A3890" s="127"/>
      <c r="B3890" s="131" t="s">
        <v>600</v>
      </c>
      <c r="C3890" s="122" t="s">
        <v>914</v>
      </c>
      <c r="D3890" s="127">
        <v>1</v>
      </c>
      <c r="E3890" s="127">
        <v>16</v>
      </c>
      <c r="F3890" s="127">
        <v>3</v>
      </c>
      <c r="G3890" s="128">
        <v>5.84</v>
      </c>
      <c r="H3890" s="121">
        <f t="shared" si="420"/>
        <v>1.5802469135802468</v>
      </c>
      <c r="I3890" s="121" t="str">
        <f t="shared" si="421"/>
        <v/>
      </c>
      <c r="J3890" s="121" t="str">
        <f t="shared" si="425"/>
        <v/>
      </c>
      <c r="K3890" s="121" t="str">
        <f t="shared" si="422"/>
        <v/>
      </c>
      <c r="L3890" s="121">
        <f t="shared" si="423"/>
        <v>27.685925925925925</v>
      </c>
      <c r="M3890" s="121" t="str">
        <f t="shared" si="426"/>
        <v/>
      </c>
      <c r="N3890" s="121" t="str">
        <f t="shared" si="424"/>
        <v/>
      </c>
      <c r="O3890" s="33"/>
    </row>
    <row r="3891" spans="1:15">
      <c r="A3891" s="127"/>
      <c r="B3891" s="131"/>
      <c r="C3891" s="122" t="s">
        <v>915</v>
      </c>
      <c r="D3891" s="127">
        <v>1</v>
      </c>
      <c r="E3891" s="127">
        <v>16</v>
      </c>
      <c r="F3891" s="127">
        <v>3</v>
      </c>
      <c r="G3891" s="128">
        <v>5.84</v>
      </c>
      <c r="H3891" s="121">
        <f t="shared" si="420"/>
        <v>1.5802469135802468</v>
      </c>
      <c r="I3891" s="121" t="str">
        <f t="shared" si="421"/>
        <v/>
      </c>
      <c r="J3891" s="121" t="str">
        <f t="shared" si="425"/>
        <v/>
      </c>
      <c r="K3891" s="121" t="str">
        <f t="shared" si="422"/>
        <v/>
      </c>
      <c r="L3891" s="121">
        <f t="shared" si="423"/>
        <v>27.685925925925925</v>
      </c>
      <c r="M3891" s="121" t="str">
        <f t="shared" si="426"/>
        <v/>
      </c>
      <c r="N3891" s="121" t="str">
        <f t="shared" si="424"/>
        <v/>
      </c>
      <c r="O3891" s="33"/>
    </row>
    <row r="3892" spans="1:15">
      <c r="A3892" s="127"/>
      <c r="B3892" s="131"/>
      <c r="C3892" s="122" t="s">
        <v>893</v>
      </c>
      <c r="D3892" s="127">
        <v>1</v>
      </c>
      <c r="E3892" s="127">
        <v>16</v>
      </c>
      <c r="F3892" s="127">
        <v>4</v>
      </c>
      <c r="G3892" s="128">
        <v>2.36</v>
      </c>
      <c r="H3892" s="121">
        <f t="shared" si="420"/>
        <v>1.5802469135802468</v>
      </c>
      <c r="I3892" s="121" t="str">
        <f t="shared" si="421"/>
        <v/>
      </c>
      <c r="J3892" s="121" t="str">
        <f t="shared" si="425"/>
        <v/>
      </c>
      <c r="K3892" s="121" t="str">
        <f t="shared" si="422"/>
        <v/>
      </c>
      <c r="L3892" s="121">
        <f t="shared" si="423"/>
        <v>14.917530864197529</v>
      </c>
      <c r="M3892" s="121" t="str">
        <f t="shared" si="426"/>
        <v/>
      </c>
      <c r="N3892" s="121" t="str">
        <f t="shared" si="424"/>
        <v/>
      </c>
      <c r="O3892" s="33"/>
    </row>
    <row r="3893" spans="1:15">
      <c r="A3893" s="127"/>
      <c r="B3893" s="131"/>
      <c r="C3893" s="122" t="s">
        <v>840</v>
      </c>
      <c r="D3893" s="127">
        <v>1</v>
      </c>
      <c r="E3893" s="127">
        <v>16</v>
      </c>
      <c r="F3893" s="127">
        <v>2</v>
      </c>
      <c r="G3893" s="128">
        <v>3.42</v>
      </c>
      <c r="H3893" s="121">
        <f t="shared" si="420"/>
        <v>1.5802469135802468</v>
      </c>
      <c r="I3893" s="121" t="str">
        <f t="shared" si="421"/>
        <v/>
      </c>
      <c r="J3893" s="121" t="str">
        <f t="shared" si="425"/>
        <v/>
      </c>
      <c r="K3893" s="121" t="str">
        <f t="shared" si="422"/>
        <v/>
      </c>
      <c r="L3893" s="121">
        <f t="shared" si="423"/>
        <v>10.808888888888887</v>
      </c>
      <c r="M3893" s="121" t="str">
        <f t="shared" si="426"/>
        <v/>
      </c>
      <c r="N3893" s="121" t="str">
        <f t="shared" si="424"/>
        <v/>
      </c>
      <c r="O3893" s="33"/>
    </row>
    <row r="3894" spans="1:15">
      <c r="A3894" s="127"/>
      <c r="B3894" s="131"/>
      <c r="C3894" s="122" t="s">
        <v>905</v>
      </c>
      <c r="D3894" s="127">
        <v>1</v>
      </c>
      <c r="E3894" s="127">
        <v>8</v>
      </c>
      <c r="F3894" s="127">
        <v>33</v>
      </c>
      <c r="G3894" s="128">
        <v>1.46</v>
      </c>
      <c r="H3894" s="121">
        <f t="shared" si="420"/>
        <v>0.39506172839506171</v>
      </c>
      <c r="I3894" s="121">
        <f t="shared" si="421"/>
        <v>19.034074074074073</v>
      </c>
      <c r="J3894" s="121" t="str">
        <f t="shared" si="425"/>
        <v/>
      </c>
      <c r="K3894" s="121" t="str">
        <f t="shared" si="422"/>
        <v/>
      </c>
      <c r="L3894" s="121" t="str">
        <f t="shared" si="423"/>
        <v/>
      </c>
      <c r="M3894" s="121" t="str">
        <f t="shared" si="426"/>
        <v/>
      </c>
      <c r="N3894" s="121" t="str">
        <f t="shared" si="424"/>
        <v/>
      </c>
      <c r="O3894" s="33"/>
    </row>
    <row r="3895" spans="1:15">
      <c r="A3895" s="127"/>
      <c r="B3895" s="131"/>
      <c r="C3895" s="122" t="s">
        <v>928</v>
      </c>
      <c r="D3895" s="127">
        <v>1</v>
      </c>
      <c r="E3895" s="127">
        <v>20</v>
      </c>
      <c r="F3895" s="127">
        <v>6</v>
      </c>
      <c r="G3895" s="128">
        <v>0.25</v>
      </c>
      <c r="H3895" s="121">
        <f t="shared" si="420"/>
        <v>2.4691358024691357</v>
      </c>
      <c r="I3895" s="121" t="str">
        <f t="shared" si="421"/>
        <v/>
      </c>
      <c r="J3895" s="121" t="str">
        <f t="shared" si="425"/>
        <v/>
      </c>
      <c r="K3895" s="121" t="str">
        <f t="shared" si="422"/>
        <v/>
      </c>
      <c r="L3895" s="121" t="str">
        <f t="shared" si="423"/>
        <v/>
      </c>
      <c r="M3895" s="121">
        <f t="shared" si="426"/>
        <v>3.7037037037037033</v>
      </c>
      <c r="N3895" s="121" t="str">
        <f t="shared" si="424"/>
        <v/>
      </c>
      <c r="O3895" s="33"/>
    </row>
    <row r="3896" spans="1:15">
      <c r="A3896" s="127"/>
      <c r="B3896" s="131" t="s">
        <v>601</v>
      </c>
      <c r="C3896" s="122" t="s">
        <v>914</v>
      </c>
      <c r="D3896" s="127">
        <v>1</v>
      </c>
      <c r="E3896" s="127">
        <v>16</v>
      </c>
      <c r="F3896" s="127">
        <v>3</v>
      </c>
      <c r="G3896" s="128">
        <v>17.34</v>
      </c>
      <c r="H3896" s="121">
        <f t="shared" si="420"/>
        <v>1.5802469135802468</v>
      </c>
      <c r="I3896" s="121" t="str">
        <f t="shared" si="421"/>
        <v/>
      </c>
      <c r="J3896" s="121" t="str">
        <f t="shared" si="425"/>
        <v/>
      </c>
      <c r="K3896" s="121" t="str">
        <f t="shared" si="422"/>
        <v/>
      </c>
      <c r="L3896" s="121">
        <f t="shared" si="423"/>
        <v>82.204444444444434</v>
      </c>
      <c r="M3896" s="121" t="str">
        <f t="shared" si="426"/>
        <v/>
      </c>
      <c r="N3896" s="121" t="str">
        <f t="shared" si="424"/>
        <v/>
      </c>
      <c r="O3896" s="33"/>
    </row>
    <row r="3897" spans="1:15">
      <c r="A3897" s="127"/>
      <c r="B3897" s="131"/>
      <c r="C3897" s="122" t="s">
        <v>915</v>
      </c>
      <c r="D3897" s="127">
        <v>1</v>
      </c>
      <c r="E3897" s="127">
        <v>16</v>
      </c>
      <c r="F3897" s="127">
        <v>3</v>
      </c>
      <c r="G3897" s="128">
        <v>17.34</v>
      </c>
      <c r="H3897" s="121">
        <f t="shared" si="420"/>
        <v>1.5802469135802468</v>
      </c>
      <c r="I3897" s="121" t="str">
        <f t="shared" si="421"/>
        <v/>
      </c>
      <c r="J3897" s="121" t="str">
        <f t="shared" si="425"/>
        <v/>
      </c>
      <c r="K3897" s="121" t="str">
        <f t="shared" si="422"/>
        <v/>
      </c>
      <c r="L3897" s="121">
        <f t="shared" si="423"/>
        <v>82.204444444444434</v>
      </c>
      <c r="M3897" s="121" t="str">
        <f t="shared" si="426"/>
        <v/>
      </c>
      <c r="N3897" s="121" t="str">
        <f t="shared" si="424"/>
        <v/>
      </c>
      <c r="O3897" s="33"/>
    </row>
    <row r="3898" spans="1:15">
      <c r="A3898" s="127"/>
      <c r="B3898" s="131"/>
      <c r="C3898" s="122" t="s">
        <v>893</v>
      </c>
      <c r="D3898" s="127">
        <v>1</v>
      </c>
      <c r="E3898" s="127">
        <v>20</v>
      </c>
      <c r="F3898" s="127">
        <v>4</v>
      </c>
      <c r="G3898" s="128">
        <v>2.56</v>
      </c>
      <c r="H3898" s="121">
        <f t="shared" si="420"/>
        <v>2.4691358024691357</v>
      </c>
      <c r="I3898" s="121" t="str">
        <f t="shared" si="421"/>
        <v/>
      </c>
      <c r="J3898" s="121" t="str">
        <f t="shared" si="425"/>
        <v/>
      </c>
      <c r="K3898" s="121" t="str">
        <f t="shared" si="422"/>
        <v/>
      </c>
      <c r="L3898" s="121" t="str">
        <f t="shared" si="423"/>
        <v/>
      </c>
      <c r="M3898" s="121">
        <f t="shared" si="426"/>
        <v>25.283950617283949</v>
      </c>
      <c r="N3898" s="121" t="str">
        <f t="shared" si="424"/>
        <v/>
      </c>
      <c r="O3898" s="33"/>
    </row>
    <row r="3899" spans="1:15">
      <c r="A3899" s="127"/>
      <c r="B3899" s="131"/>
      <c r="C3899" s="122" t="s">
        <v>893</v>
      </c>
      <c r="D3899" s="127">
        <v>1</v>
      </c>
      <c r="E3899" s="127">
        <v>20</v>
      </c>
      <c r="F3899" s="127">
        <v>2</v>
      </c>
      <c r="G3899" s="128">
        <v>7.5</v>
      </c>
      <c r="H3899" s="121">
        <f t="shared" si="420"/>
        <v>2.4691358024691357</v>
      </c>
      <c r="I3899" s="121" t="str">
        <f t="shared" si="421"/>
        <v/>
      </c>
      <c r="J3899" s="121" t="str">
        <f t="shared" si="425"/>
        <v/>
      </c>
      <c r="K3899" s="121" t="str">
        <f t="shared" si="422"/>
        <v/>
      </c>
      <c r="L3899" s="121" t="str">
        <f t="shared" si="423"/>
        <v/>
      </c>
      <c r="M3899" s="121">
        <f t="shared" si="426"/>
        <v>37.037037037037038</v>
      </c>
      <c r="N3899" s="121" t="str">
        <f t="shared" si="424"/>
        <v/>
      </c>
      <c r="O3899" s="33"/>
    </row>
    <row r="3900" spans="1:15">
      <c r="A3900" s="127"/>
      <c r="B3900" s="131"/>
      <c r="C3900" s="122" t="s">
        <v>917</v>
      </c>
      <c r="D3900" s="127">
        <v>1</v>
      </c>
      <c r="E3900" s="127">
        <v>16</v>
      </c>
      <c r="F3900" s="127">
        <v>4</v>
      </c>
      <c r="G3900" s="128">
        <v>4.66</v>
      </c>
      <c r="H3900" s="121">
        <f t="shared" si="420"/>
        <v>1.5802469135802468</v>
      </c>
      <c r="I3900" s="121" t="str">
        <f t="shared" si="421"/>
        <v/>
      </c>
      <c r="J3900" s="121" t="str">
        <f t="shared" si="425"/>
        <v/>
      </c>
      <c r="K3900" s="121" t="str">
        <f t="shared" si="422"/>
        <v/>
      </c>
      <c r="L3900" s="121">
        <f t="shared" si="423"/>
        <v>29.455802469135801</v>
      </c>
      <c r="M3900" s="121" t="str">
        <f t="shared" si="426"/>
        <v/>
      </c>
      <c r="N3900" s="121" t="str">
        <f t="shared" si="424"/>
        <v/>
      </c>
      <c r="O3900" s="33"/>
    </row>
    <row r="3901" spans="1:15">
      <c r="A3901" s="127"/>
      <c r="B3901" s="131"/>
      <c r="C3901" s="122" t="s">
        <v>905</v>
      </c>
      <c r="D3901" s="127">
        <v>1</v>
      </c>
      <c r="E3901" s="127">
        <v>8</v>
      </c>
      <c r="F3901" s="127">
        <v>106</v>
      </c>
      <c r="G3901" s="128">
        <v>1.46</v>
      </c>
      <c r="H3901" s="121">
        <f t="shared" si="420"/>
        <v>0.39506172839506171</v>
      </c>
      <c r="I3901" s="121">
        <f t="shared" si="421"/>
        <v>61.139753086419745</v>
      </c>
      <c r="J3901" s="121" t="str">
        <f t="shared" si="425"/>
        <v/>
      </c>
      <c r="K3901" s="121" t="str">
        <f t="shared" si="422"/>
        <v/>
      </c>
      <c r="L3901" s="121" t="str">
        <f t="shared" si="423"/>
        <v/>
      </c>
      <c r="M3901" s="121" t="str">
        <f t="shared" si="426"/>
        <v/>
      </c>
      <c r="N3901" s="121" t="str">
        <f t="shared" si="424"/>
        <v/>
      </c>
      <c r="O3901" s="33"/>
    </row>
    <row r="3902" spans="1:15">
      <c r="A3902" s="127"/>
      <c r="B3902" s="131"/>
      <c r="C3902" s="122" t="s">
        <v>928</v>
      </c>
      <c r="D3902" s="127">
        <v>1</v>
      </c>
      <c r="E3902" s="127">
        <v>20</v>
      </c>
      <c r="F3902" s="127">
        <v>11</v>
      </c>
      <c r="G3902" s="128">
        <v>0.25</v>
      </c>
      <c r="H3902" s="121">
        <f t="shared" si="420"/>
        <v>2.4691358024691357</v>
      </c>
      <c r="I3902" s="121" t="str">
        <f t="shared" si="421"/>
        <v/>
      </c>
      <c r="J3902" s="121" t="str">
        <f t="shared" si="425"/>
        <v/>
      </c>
      <c r="K3902" s="121" t="str">
        <f t="shared" si="422"/>
        <v/>
      </c>
      <c r="L3902" s="121" t="str">
        <f t="shared" si="423"/>
        <v/>
      </c>
      <c r="M3902" s="121">
        <f t="shared" si="426"/>
        <v>6.7901234567901234</v>
      </c>
      <c r="N3902" s="121" t="str">
        <f t="shared" si="424"/>
        <v/>
      </c>
      <c r="O3902" s="33"/>
    </row>
    <row r="3903" spans="1:15">
      <c r="A3903" s="127"/>
      <c r="B3903" s="131" t="s">
        <v>602</v>
      </c>
      <c r="C3903" s="122" t="s">
        <v>914</v>
      </c>
      <c r="D3903" s="127">
        <v>1</v>
      </c>
      <c r="E3903" s="127">
        <v>16</v>
      </c>
      <c r="F3903" s="127">
        <v>2</v>
      </c>
      <c r="G3903" s="128">
        <v>8.5649999999999995</v>
      </c>
      <c r="H3903" s="121">
        <f t="shared" si="420"/>
        <v>1.5802469135802468</v>
      </c>
      <c r="I3903" s="121" t="str">
        <f t="shared" si="421"/>
        <v/>
      </c>
      <c r="J3903" s="121" t="str">
        <f t="shared" si="425"/>
        <v/>
      </c>
      <c r="K3903" s="121" t="str">
        <f t="shared" si="422"/>
        <v/>
      </c>
      <c r="L3903" s="121">
        <f t="shared" si="423"/>
        <v>27.069629629629627</v>
      </c>
      <c r="M3903" s="121" t="str">
        <f t="shared" si="426"/>
        <v/>
      </c>
      <c r="N3903" s="121" t="str">
        <f t="shared" si="424"/>
        <v/>
      </c>
      <c r="O3903" s="33"/>
    </row>
    <row r="3904" spans="1:15">
      <c r="A3904" s="127"/>
      <c r="B3904" s="131"/>
      <c r="C3904" s="122" t="s">
        <v>915</v>
      </c>
      <c r="D3904" s="127">
        <v>1</v>
      </c>
      <c r="E3904" s="127">
        <v>16</v>
      </c>
      <c r="F3904" s="127">
        <v>2</v>
      </c>
      <c r="G3904" s="128">
        <v>8.5649999999999995</v>
      </c>
      <c r="H3904" s="121">
        <f t="shared" si="420"/>
        <v>1.5802469135802468</v>
      </c>
      <c r="I3904" s="121" t="str">
        <f t="shared" si="421"/>
        <v/>
      </c>
      <c r="J3904" s="121" t="str">
        <f t="shared" si="425"/>
        <v/>
      </c>
      <c r="K3904" s="121" t="str">
        <f t="shared" si="422"/>
        <v/>
      </c>
      <c r="L3904" s="121">
        <f t="shared" si="423"/>
        <v>27.069629629629627</v>
      </c>
      <c r="M3904" s="121" t="str">
        <f t="shared" si="426"/>
        <v/>
      </c>
      <c r="N3904" s="121" t="str">
        <f t="shared" si="424"/>
        <v/>
      </c>
      <c r="O3904" s="33"/>
    </row>
    <row r="3905" spans="1:15">
      <c r="A3905" s="127"/>
      <c r="B3905" s="131"/>
      <c r="C3905" s="122" t="s">
        <v>893</v>
      </c>
      <c r="D3905" s="127">
        <v>1</v>
      </c>
      <c r="E3905" s="127">
        <v>20</v>
      </c>
      <c r="F3905" s="127">
        <v>1</v>
      </c>
      <c r="G3905" s="128">
        <v>5.19</v>
      </c>
      <c r="H3905" s="121">
        <f t="shared" si="420"/>
        <v>2.4691358024691357</v>
      </c>
      <c r="I3905" s="121" t="str">
        <f t="shared" si="421"/>
        <v/>
      </c>
      <c r="J3905" s="121" t="str">
        <f t="shared" si="425"/>
        <v/>
      </c>
      <c r="K3905" s="121" t="str">
        <f t="shared" si="422"/>
        <v/>
      </c>
      <c r="L3905" s="121" t="str">
        <f t="shared" si="423"/>
        <v/>
      </c>
      <c r="M3905" s="121">
        <f t="shared" si="426"/>
        <v>12.814814814814815</v>
      </c>
      <c r="N3905" s="121" t="str">
        <f t="shared" si="424"/>
        <v/>
      </c>
      <c r="O3905" s="33"/>
    </row>
    <row r="3906" spans="1:15">
      <c r="A3906" s="127"/>
      <c r="B3906" s="131"/>
      <c r="C3906" s="122" t="s">
        <v>893</v>
      </c>
      <c r="D3906" s="127">
        <v>1</v>
      </c>
      <c r="E3906" s="127">
        <v>20</v>
      </c>
      <c r="F3906" s="127">
        <v>1</v>
      </c>
      <c r="G3906" s="128">
        <v>2.0099999999999998</v>
      </c>
      <c r="H3906" s="121">
        <f t="shared" si="420"/>
        <v>2.4691358024691357</v>
      </c>
      <c r="I3906" s="121" t="str">
        <f t="shared" si="421"/>
        <v/>
      </c>
      <c r="J3906" s="121" t="str">
        <f t="shared" si="425"/>
        <v/>
      </c>
      <c r="K3906" s="121" t="str">
        <f t="shared" si="422"/>
        <v/>
      </c>
      <c r="L3906" s="121" t="str">
        <f t="shared" si="423"/>
        <v/>
      </c>
      <c r="M3906" s="121">
        <f t="shared" si="426"/>
        <v>4.9629629629629619</v>
      </c>
      <c r="N3906" s="121" t="str">
        <f t="shared" si="424"/>
        <v/>
      </c>
      <c r="O3906" s="33"/>
    </row>
    <row r="3907" spans="1:15">
      <c r="A3907" s="127"/>
      <c r="B3907" s="131"/>
      <c r="C3907" s="122" t="s">
        <v>840</v>
      </c>
      <c r="D3907" s="127">
        <v>1</v>
      </c>
      <c r="E3907" s="127">
        <v>16</v>
      </c>
      <c r="F3907" s="127">
        <v>1</v>
      </c>
      <c r="G3907" s="128">
        <v>3.431</v>
      </c>
      <c r="H3907" s="121">
        <f t="shared" si="420"/>
        <v>1.5802469135802468</v>
      </c>
      <c r="I3907" s="121" t="str">
        <f t="shared" si="421"/>
        <v/>
      </c>
      <c r="J3907" s="121" t="str">
        <f t="shared" si="425"/>
        <v/>
      </c>
      <c r="K3907" s="121" t="str">
        <f t="shared" si="422"/>
        <v/>
      </c>
      <c r="L3907" s="121">
        <f t="shared" si="423"/>
        <v>5.4218271604938266</v>
      </c>
      <c r="M3907" s="121" t="str">
        <f t="shared" si="426"/>
        <v/>
      </c>
      <c r="N3907" s="121" t="str">
        <f t="shared" si="424"/>
        <v/>
      </c>
      <c r="O3907" s="33"/>
    </row>
    <row r="3908" spans="1:15">
      <c r="A3908" s="127"/>
      <c r="B3908" s="131"/>
      <c r="C3908" s="122" t="s">
        <v>905</v>
      </c>
      <c r="D3908" s="127">
        <v>1</v>
      </c>
      <c r="E3908" s="127">
        <v>8</v>
      </c>
      <c r="F3908" s="127">
        <v>59</v>
      </c>
      <c r="G3908" s="128">
        <v>1.32</v>
      </c>
      <c r="H3908" s="121">
        <f t="shared" si="420"/>
        <v>0.39506172839506171</v>
      </c>
      <c r="I3908" s="121">
        <f t="shared" si="421"/>
        <v>30.767407407407408</v>
      </c>
      <c r="J3908" s="121" t="str">
        <f t="shared" si="425"/>
        <v/>
      </c>
      <c r="K3908" s="121" t="str">
        <f t="shared" si="422"/>
        <v/>
      </c>
      <c r="L3908" s="121" t="str">
        <f t="shared" si="423"/>
        <v/>
      </c>
      <c r="M3908" s="121" t="str">
        <f t="shared" si="426"/>
        <v/>
      </c>
      <c r="N3908" s="121" t="str">
        <f t="shared" si="424"/>
        <v/>
      </c>
      <c r="O3908" s="33"/>
    </row>
    <row r="3909" spans="1:15">
      <c r="A3909" s="127"/>
      <c r="B3909" s="131" t="s">
        <v>603</v>
      </c>
      <c r="C3909" s="122" t="s">
        <v>914</v>
      </c>
      <c r="D3909" s="127">
        <v>1</v>
      </c>
      <c r="E3909" s="127">
        <v>20</v>
      </c>
      <c r="F3909" s="127">
        <v>3</v>
      </c>
      <c r="G3909" s="128">
        <v>10.675000000000001</v>
      </c>
      <c r="H3909" s="121">
        <f t="shared" si="420"/>
        <v>2.4691358024691357</v>
      </c>
      <c r="I3909" s="121" t="str">
        <f t="shared" si="421"/>
        <v/>
      </c>
      <c r="J3909" s="121" t="str">
        <f t="shared" si="425"/>
        <v/>
      </c>
      <c r="K3909" s="121" t="str">
        <f t="shared" si="422"/>
        <v/>
      </c>
      <c r="L3909" s="121" t="str">
        <f t="shared" si="423"/>
        <v/>
      </c>
      <c r="M3909" s="121">
        <f t="shared" si="426"/>
        <v>79.07407407407409</v>
      </c>
      <c r="N3909" s="121" t="str">
        <f t="shared" si="424"/>
        <v/>
      </c>
      <c r="O3909" s="33"/>
    </row>
    <row r="3910" spans="1:15">
      <c r="A3910" s="127"/>
      <c r="B3910" s="131"/>
      <c r="C3910" s="122" t="s">
        <v>915</v>
      </c>
      <c r="D3910" s="127">
        <v>1</v>
      </c>
      <c r="E3910" s="127">
        <v>20</v>
      </c>
      <c r="F3910" s="127">
        <v>3</v>
      </c>
      <c r="G3910" s="128">
        <v>10.675000000000001</v>
      </c>
      <c r="H3910" s="121">
        <f t="shared" ref="H3910:H3973" si="427">E3910*E3910/(162)</f>
        <v>2.4691358024691357</v>
      </c>
      <c r="I3910" s="121" t="str">
        <f t="shared" ref="I3910:I3973" si="428">IF((E3910=8),D3910*G3910*F3910*H3910,"")</f>
        <v/>
      </c>
      <c r="J3910" s="121" t="str">
        <f t="shared" si="425"/>
        <v/>
      </c>
      <c r="K3910" s="121" t="str">
        <f t="shared" ref="K3910:K3973" si="429">IF((E3910=12),D3910*F3910*G3910*H3910,"")</f>
        <v/>
      </c>
      <c r="L3910" s="121" t="str">
        <f t="shared" ref="L3910:L3973" si="430">IF((E3910=16),D3910*F3910*G3910*H3910,"")</f>
        <v/>
      </c>
      <c r="M3910" s="121">
        <f t="shared" si="426"/>
        <v>79.07407407407409</v>
      </c>
      <c r="N3910" s="121" t="str">
        <f t="shared" ref="N3910:N3973" si="431">IF((E3910=25),D3910*F3910*G3910*H3910,"")</f>
        <v/>
      </c>
      <c r="O3910" s="33"/>
    </row>
    <row r="3911" spans="1:15">
      <c r="A3911" s="127"/>
      <c r="B3911" s="131"/>
      <c r="C3911" s="122" t="s">
        <v>893</v>
      </c>
      <c r="D3911" s="127">
        <v>1</v>
      </c>
      <c r="E3911" s="127">
        <v>20</v>
      </c>
      <c r="F3911" s="127">
        <v>2</v>
      </c>
      <c r="G3911" s="128">
        <v>4.8949999999999996</v>
      </c>
      <c r="H3911" s="121">
        <f t="shared" si="427"/>
        <v>2.4691358024691357</v>
      </c>
      <c r="I3911" s="121" t="str">
        <f t="shared" si="428"/>
        <v/>
      </c>
      <c r="J3911" s="121" t="str">
        <f t="shared" si="425"/>
        <v/>
      </c>
      <c r="K3911" s="121" t="str">
        <f t="shared" si="429"/>
        <v/>
      </c>
      <c r="L3911" s="121" t="str">
        <f t="shared" si="430"/>
        <v/>
      </c>
      <c r="M3911" s="121">
        <f t="shared" si="426"/>
        <v>24.172839506172835</v>
      </c>
      <c r="N3911" s="121" t="str">
        <f t="shared" si="431"/>
        <v/>
      </c>
      <c r="O3911" s="33"/>
    </row>
    <row r="3912" spans="1:15">
      <c r="A3912" s="127"/>
      <c r="B3912" s="131"/>
      <c r="C3912" s="122" t="s">
        <v>893</v>
      </c>
      <c r="D3912" s="127">
        <v>1</v>
      </c>
      <c r="E3912" s="127">
        <v>20</v>
      </c>
      <c r="F3912" s="127">
        <v>2</v>
      </c>
      <c r="G3912" s="128">
        <v>4.07</v>
      </c>
      <c r="H3912" s="121">
        <f t="shared" si="427"/>
        <v>2.4691358024691357</v>
      </c>
      <c r="I3912" s="121" t="str">
        <f t="shared" si="428"/>
        <v/>
      </c>
      <c r="J3912" s="121" t="str">
        <f t="shared" si="425"/>
        <v/>
      </c>
      <c r="K3912" s="121" t="str">
        <f t="shared" si="429"/>
        <v/>
      </c>
      <c r="L3912" s="121" t="str">
        <f t="shared" si="430"/>
        <v/>
      </c>
      <c r="M3912" s="121">
        <f t="shared" si="426"/>
        <v>20.098765432098766</v>
      </c>
      <c r="N3912" s="121" t="str">
        <f t="shared" si="431"/>
        <v/>
      </c>
      <c r="O3912" s="33"/>
    </row>
    <row r="3913" spans="1:15">
      <c r="A3913" s="127"/>
      <c r="B3913" s="131"/>
      <c r="C3913" s="122" t="s">
        <v>840</v>
      </c>
      <c r="D3913" s="127">
        <v>1</v>
      </c>
      <c r="E3913" s="127">
        <v>16</v>
      </c>
      <c r="F3913" s="127">
        <v>2</v>
      </c>
      <c r="G3913" s="128">
        <v>3.762</v>
      </c>
      <c r="H3913" s="121">
        <f t="shared" si="427"/>
        <v>1.5802469135802468</v>
      </c>
      <c r="I3913" s="121" t="str">
        <f t="shared" si="428"/>
        <v/>
      </c>
      <c r="J3913" s="121" t="str">
        <f t="shared" si="425"/>
        <v/>
      </c>
      <c r="K3913" s="121" t="str">
        <f t="shared" si="429"/>
        <v/>
      </c>
      <c r="L3913" s="121">
        <f t="shared" si="430"/>
        <v>11.889777777777777</v>
      </c>
      <c r="M3913" s="121" t="str">
        <f t="shared" si="426"/>
        <v/>
      </c>
      <c r="N3913" s="121" t="str">
        <f t="shared" si="431"/>
        <v/>
      </c>
      <c r="O3913" s="33"/>
    </row>
    <row r="3914" spans="1:15">
      <c r="A3914" s="127"/>
      <c r="B3914" s="131"/>
      <c r="C3914" s="122" t="s">
        <v>905</v>
      </c>
      <c r="D3914" s="127">
        <v>1</v>
      </c>
      <c r="E3914" s="127">
        <v>8</v>
      </c>
      <c r="F3914" s="127">
        <v>66</v>
      </c>
      <c r="G3914" s="128">
        <v>1.46</v>
      </c>
      <c r="H3914" s="121">
        <f t="shared" si="427"/>
        <v>0.39506172839506171</v>
      </c>
      <c r="I3914" s="121">
        <f t="shared" si="428"/>
        <v>38.068148148148147</v>
      </c>
      <c r="J3914" s="121" t="str">
        <f t="shared" si="425"/>
        <v/>
      </c>
      <c r="K3914" s="121" t="str">
        <f t="shared" si="429"/>
        <v/>
      </c>
      <c r="L3914" s="121" t="str">
        <f t="shared" si="430"/>
        <v/>
      </c>
      <c r="M3914" s="121" t="str">
        <f t="shared" si="426"/>
        <v/>
      </c>
      <c r="N3914" s="121" t="str">
        <f t="shared" si="431"/>
        <v/>
      </c>
      <c r="O3914" s="33"/>
    </row>
    <row r="3915" spans="1:15">
      <c r="A3915" s="127"/>
      <c r="B3915" s="131"/>
      <c r="C3915" s="122" t="s">
        <v>928</v>
      </c>
      <c r="D3915" s="127">
        <v>1</v>
      </c>
      <c r="E3915" s="127">
        <v>20</v>
      </c>
      <c r="F3915" s="127">
        <v>6</v>
      </c>
      <c r="G3915" s="128">
        <v>0.25</v>
      </c>
      <c r="H3915" s="121">
        <f t="shared" si="427"/>
        <v>2.4691358024691357</v>
      </c>
      <c r="I3915" s="121" t="str">
        <f t="shared" si="428"/>
        <v/>
      </c>
      <c r="J3915" s="121" t="str">
        <f t="shared" ref="J3915:J3978" si="432">IF((E3915=10),D3915*F3915*G3915*H3915,"")</f>
        <v/>
      </c>
      <c r="K3915" s="121" t="str">
        <f t="shared" si="429"/>
        <v/>
      </c>
      <c r="L3915" s="121" t="str">
        <f t="shared" si="430"/>
        <v/>
      </c>
      <c r="M3915" s="121">
        <f t="shared" si="426"/>
        <v>3.7037037037037033</v>
      </c>
      <c r="N3915" s="121" t="str">
        <f t="shared" si="431"/>
        <v/>
      </c>
      <c r="O3915" s="33"/>
    </row>
    <row r="3916" spans="1:15">
      <c r="A3916" s="127"/>
      <c r="B3916" s="131" t="s">
        <v>932</v>
      </c>
      <c r="C3916" s="122" t="s">
        <v>914</v>
      </c>
      <c r="D3916" s="127">
        <v>1</v>
      </c>
      <c r="E3916" s="127">
        <v>16</v>
      </c>
      <c r="F3916" s="127">
        <v>2</v>
      </c>
      <c r="G3916" s="128">
        <v>8.5</v>
      </c>
      <c r="H3916" s="121">
        <f t="shared" si="427"/>
        <v>1.5802469135802468</v>
      </c>
      <c r="I3916" s="121" t="str">
        <f t="shared" si="428"/>
        <v/>
      </c>
      <c r="J3916" s="121" t="str">
        <f t="shared" si="432"/>
        <v/>
      </c>
      <c r="K3916" s="121" t="str">
        <f t="shared" si="429"/>
        <v/>
      </c>
      <c r="L3916" s="121">
        <f t="shared" si="430"/>
        <v>26.864197530864196</v>
      </c>
      <c r="M3916" s="121" t="str">
        <f t="shared" si="426"/>
        <v/>
      </c>
      <c r="N3916" s="121" t="str">
        <f t="shared" si="431"/>
        <v/>
      </c>
      <c r="O3916" s="33"/>
    </row>
    <row r="3917" spans="1:15">
      <c r="A3917" s="127"/>
      <c r="B3917" s="131"/>
      <c r="C3917" s="122" t="s">
        <v>915</v>
      </c>
      <c r="D3917" s="127">
        <v>1</v>
      </c>
      <c r="E3917" s="127">
        <v>16</v>
      </c>
      <c r="F3917" s="127">
        <v>2</v>
      </c>
      <c r="G3917" s="128">
        <v>8.5</v>
      </c>
      <c r="H3917" s="121">
        <f t="shared" si="427"/>
        <v>1.5802469135802468</v>
      </c>
      <c r="I3917" s="121" t="str">
        <f t="shared" si="428"/>
        <v/>
      </c>
      <c r="J3917" s="121" t="str">
        <f t="shared" si="432"/>
        <v/>
      </c>
      <c r="K3917" s="121" t="str">
        <f t="shared" si="429"/>
        <v/>
      </c>
      <c r="L3917" s="121">
        <f t="shared" si="430"/>
        <v>26.864197530864196</v>
      </c>
      <c r="M3917" s="121" t="str">
        <f t="shared" si="426"/>
        <v/>
      </c>
      <c r="N3917" s="121" t="str">
        <f t="shared" si="431"/>
        <v/>
      </c>
      <c r="O3917" s="33"/>
    </row>
    <row r="3918" spans="1:15">
      <c r="A3918" s="127"/>
      <c r="B3918" s="131"/>
      <c r="C3918" s="122" t="s">
        <v>893</v>
      </c>
      <c r="D3918" s="127">
        <v>1</v>
      </c>
      <c r="E3918" s="127">
        <v>20</v>
      </c>
      <c r="F3918" s="127">
        <v>1</v>
      </c>
      <c r="G3918" s="128">
        <v>1.9</v>
      </c>
      <c r="H3918" s="121">
        <f t="shared" si="427"/>
        <v>2.4691358024691357</v>
      </c>
      <c r="I3918" s="121" t="str">
        <f t="shared" si="428"/>
        <v/>
      </c>
      <c r="J3918" s="121" t="str">
        <f t="shared" si="432"/>
        <v/>
      </c>
      <c r="K3918" s="121" t="str">
        <f t="shared" si="429"/>
        <v/>
      </c>
      <c r="L3918" s="121" t="str">
        <f t="shared" si="430"/>
        <v/>
      </c>
      <c r="M3918" s="121">
        <f t="shared" si="426"/>
        <v>4.6913580246913575</v>
      </c>
      <c r="N3918" s="121" t="str">
        <f t="shared" si="431"/>
        <v/>
      </c>
      <c r="O3918" s="33"/>
    </row>
    <row r="3919" spans="1:15">
      <c r="A3919" s="127"/>
      <c r="B3919" s="131"/>
      <c r="C3919" s="122" t="s">
        <v>893</v>
      </c>
      <c r="D3919" s="127">
        <v>1</v>
      </c>
      <c r="E3919" s="127">
        <v>20</v>
      </c>
      <c r="F3919" s="127">
        <v>1</v>
      </c>
      <c r="G3919" s="128">
        <v>5.23</v>
      </c>
      <c r="H3919" s="121">
        <f t="shared" si="427"/>
        <v>2.4691358024691357</v>
      </c>
      <c r="I3919" s="121" t="str">
        <f t="shared" si="428"/>
        <v/>
      </c>
      <c r="J3919" s="121" t="str">
        <f t="shared" si="432"/>
        <v/>
      </c>
      <c r="K3919" s="121" t="str">
        <f t="shared" si="429"/>
        <v/>
      </c>
      <c r="L3919" s="121" t="str">
        <f t="shared" si="430"/>
        <v/>
      </c>
      <c r="M3919" s="121">
        <f t="shared" si="426"/>
        <v>12.913580246913581</v>
      </c>
      <c r="N3919" s="121" t="str">
        <f t="shared" si="431"/>
        <v/>
      </c>
      <c r="O3919" s="33"/>
    </row>
    <row r="3920" spans="1:15">
      <c r="A3920" s="127"/>
      <c r="B3920" s="131"/>
      <c r="C3920" s="122" t="s">
        <v>840</v>
      </c>
      <c r="D3920" s="127">
        <v>1</v>
      </c>
      <c r="E3920" s="127">
        <v>16</v>
      </c>
      <c r="F3920" s="127">
        <v>1</v>
      </c>
      <c r="G3920" s="128">
        <v>3.1</v>
      </c>
      <c r="H3920" s="121">
        <f t="shared" si="427"/>
        <v>1.5802469135802468</v>
      </c>
      <c r="I3920" s="121" t="str">
        <f t="shared" si="428"/>
        <v/>
      </c>
      <c r="J3920" s="121" t="str">
        <f t="shared" si="432"/>
        <v/>
      </c>
      <c r="K3920" s="121" t="str">
        <f t="shared" si="429"/>
        <v/>
      </c>
      <c r="L3920" s="121">
        <f t="shared" si="430"/>
        <v>4.8987654320987657</v>
      </c>
      <c r="M3920" s="121" t="str">
        <f t="shared" ref="M3920:M3983" si="433">IF((E3920=20),D3920*F3920*G3920*H3920,"")</f>
        <v/>
      </c>
      <c r="N3920" s="121" t="str">
        <f t="shared" si="431"/>
        <v/>
      </c>
      <c r="O3920" s="33"/>
    </row>
    <row r="3921" spans="1:15">
      <c r="A3921" s="127"/>
      <c r="B3921" s="131"/>
      <c r="C3921" s="122" t="s">
        <v>905</v>
      </c>
      <c r="D3921" s="127">
        <v>1</v>
      </c>
      <c r="E3921" s="127">
        <v>8</v>
      </c>
      <c r="F3921" s="127">
        <v>57</v>
      </c>
      <c r="G3921" s="128">
        <v>1.46</v>
      </c>
      <c r="H3921" s="121">
        <f t="shared" si="427"/>
        <v>0.39506172839506171</v>
      </c>
      <c r="I3921" s="121">
        <f t="shared" si="428"/>
        <v>32.877037037037034</v>
      </c>
      <c r="J3921" s="121" t="str">
        <f t="shared" si="432"/>
        <v/>
      </c>
      <c r="K3921" s="121" t="str">
        <f t="shared" si="429"/>
        <v/>
      </c>
      <c r="L3921" s="121" t="str">
        <f t="shared" si="430"/>
        <v/>
      </c>
      <c r="M3921" s="121" t="str">
        <f t="shared" si="433"/>
        <v/>
      </c>
      <c r="N3921" s="121" t="str">
        <f t="shared" si="431"/>
        <v/>
      </c>
      <c r="O3921" s="33"/>
    </row>
    <row r="3922" spans="1:15">
      <c r="A3922" s="127"/>
      <c r="B3922" s="131" t="s">
        <v>695</v>
      </c>
      <c r="C3922" s="122" t="s">
        <v>914</v>
      </c>
      <c r="D3922" s="127">
        <v>2</v>
      </c>
      <c r="E3922" s="127">
        <v>16</v>
      </c>
      <c r="F3922" s="127">
        <v>3</v>
      </c>
      <c r="G3922" s="128">
        <v>12.52</v>
      </c>
      <c r="H3922" s="121">
        <f t="shared" si="427"/>
        <v>1.5802469135802468</v>
      </c>
      <c r="I3922" s="121" t="str">
        <f t="shared" si="428"/>
        <v/>
      </c>
      <c r="J3922" s="121" t="str">
        <f t="shared" si="432"/>
        <v/>
      </c>
      <c r="K3922" s="121" t="str">
        <f t="shared" si="429"/>
        <v/>
      </c>
      <c r="L3922" s="121">
        <f t="shared" si="430"/>
        <v>118.70814814814815</v>
      </c>
      <c r="M3922" s="121" t="str">
        <f t="shared" si="433"/>
        <v/>
      </c>
      <c r="N3922" s="121" t="str">
        <f t="shared" si="431"/>
        <v/>
      </c>
      <c r="O3922" s="33"/>
    </row>
    <row r="3923" spans="1:15">
      <c r="A3923" s="127"/>
      <c r="B3923" s="131"/>
      <c r="C3923" s="122" t="s">
        <v>915</v>
      </c>
      <c r="D3923" s="127">
        <v>2</v>
      </c>
      <c r="E3923" s="127">
        <v>16</v>
      </c>
      <c r="F3923" s="127">
        <v>3</v>
      </c>
      <c r="G3923" s="128">
        <v>12.52</v>
      </c>
      <c r="H3923" s="121">
        <f t="shared" si="427"/>
        <v>1.5802469135802468</v>
      </c>
      <c r="I3923" s="121" t="str">
        <f t="shared" si="428"/>
        <v/>
      </c>
      <c r="J3923" s="121" t="str">
        <f t="shared" si="432"/>
        <v/>
      </c>
      <c r="K3923" s="121" t="str">
        <f t="shared" si="429"/>
        <v/>
      </c>
      <c r="L3923" s="121">
        <f t="shared" si="430"/>
        <v>118.70814814814815</v>
      </c>
      <c r="M3923" s="121" t="str">
        <f t="shared" si="433"/>
        <v/>
      </c>
      <c r="N3923" s="121" t="str">
        <f t="shared" si="431"/>
        <v/>
      </c>
      <c r="O3923" s="33"/>
    </row>
    <row r="3924" spans="1:15">
      <c r="A3924" s="127"/>
      <c r="B3924" s="131"/>
      <c r="C3924" s="122" t="s">
        <v>893</v>
      </c>
      <c r="D3924" s="127">
        <v>2</v>
      </c>
      <c r="E3924" s="127">
        <v>20</v>
      </c>
      <c r="F3924" s="127">
        <v>4</v>
      </c>
      <c r="G3924" s="128">
        <v>5.09</v>
      </c>
      <c r="H3924" s="121">
        <f t="shared" si="427"/>
        <v>2.4691358024691357</v>
      </c>
      <c r="I3924" s="121" t="str">
        <f t="shared" si="428"/>
        <v/>
      </c>
      <c r="J3924" s="121" t="str">
        <f t="shared" si="432"/>
        <v/>
      </c>
      <c r="K3924" s="121" t="str">
        <f t="shared" si="429"/>
        <v/>
      </c>
      <c r="L3924" s="121" t="str">
        <f t="shared" si="430"/>
        <v/>
      </c>
      <c r="M3924" s="121">
        <f t="shared" si="433"/>
        <v>100.5432098765432</v>
      </c>
      <c r="N3924" s="121" t="str">
        <f t="shared" si="431"/>
        <v/>
      </c>
      <c r="O3924" s="33"/>
    </row>
    <row r="3925" spans="1:15">
      <c r="A3925" s="127"/>
      <c r="B3925" s="131"/>
      <c r="C3925" s="122" t="s">
        <v>840</v>
      </c>
      <c r="D3925" s="127">
        <v>2</v>
      </c>
      <c r="E3925" s="127">
        <v>16</v>
      </c>
      <c r="F3925" s="127">
        <v>2</v>
      </c>
      <c r="G3925" s="128">
        <v>5.14</v>
      </c>
      <c r="H3925" s="121">
        <f t="shared" si="427"/>
        <v>1.5802469135802468</v>
      </c>
      <c r="I3925" s="121" t="str">
        <f t="shared" si="428"/>
        <v/>
      </c>
      <c r="J3925" s="121" t="str">
        <f t="shared" si="432"/>
        <v/>
      </c>
      <c r="K3925" s="121" t="str">
        <f t="shared" si="429"/>
        <v/>
      </c>
      <c r="L3925" s="121">
        <f t="shared" si="430"/>
        <v>32.489876543209874</v>
      </c>
      <c r="M3925" s="121" t="str">
        <f t="shared" si="433"/>
        <v/>
      </c>
      <c r="N3925" s="121" t="str">
        <f t="shared" si="431"/>
        <v/>
      </c>
      <c r="O3925" s="33"/>
    </row>
    <row r="3926" spans="1:15">
      <c r="A3926" s="127"/>
      <c r="B3926" s="131"/>
      <c r="C3926" s="122" t="s">
        <v>905</v>
      </c>
      <c r="D3926" s="127">
        <v>2</v>
      </c>
      <c r="E3926" s="127">
        <v>8</v>
      </c>
      <c r="F3926" s="127">
        <v>84</v>
      </c>
      <c r="G3926" s="128">
        <v>1.46</v>
      </c>
      <c r="H3926" s="121">
        <f t="shared" si="427"/>
        <v>0.39506172839506171</v>
      </c>
      <c r="I3926" s="121">
        <f t="shared" si="428"/>
        <v>96.90074074074073</v>
      </c>
      <c r="J3926" s="121" t="str">
        <f t="shared" si="432"/>
        <v/>
      </c>
      <c r="K3926" s="121" t="str">
        <f t="shared" si="429"/>
        <v/>
      </c>
      <c r="L3926" s="121" t="str">
        <f t="shared" si="430"/>
        <v/>
      </c>
      <c r="M3926" s="121" t="str">
        <f t="shared" si="433"/>
        <v/>
      </c>
      <c r="N3926" s="121" t="str">
        <f t="shared" si="431"/>
        <v/>
      </c>
      <c r="O3926" s="33"/>
    </row>
    <row r="3927" spans="1:15">
      <c r="A3927" s="127"/>
      <c r="B3927" s="131" t="s">
        <v>604</v>
      </c>
      <c r="C3927" s="122" t="s">
        <v>914</v>
      </c>
      <c r="D3927" s="127">
        <v>1</v>
      </c>
      <c r="E3927" s="127">
        <v>16</v>
      </c>
      <c r="F3927" s="127">
        <v>3</v>
      </c>
      <c r="G3927" s="128">
        <v>36.32</v>
      </c>
      <c r="H3927" s="121">
        <f t="shared" si="427"/>
        <v>1.5802469135802468</v>
      </c>
      <c r="I3927" s="121" t="str">
        <f t="shared" si="428"/>
        <v/>
      </c>
      <c r="J3927" s="121" t="str">
        <f t="shared" si="432"/>
        <v/>
      </c>
      <c r="K3927" s="121" t="str">
        <f t="shared" si="429"/>
        <v/>
      </c>
      <c r="L3927" s="121">
        <f t="shared" si="430"/>
        <v>172.18370370370371</v>
      </c>
      <c r="M3927" s="121" t="str">
        <f t="shared" si="433"/>
        <v/>
      </c>
      <c r="N3927" s="121" t="str">
        <f t="shared" si="431"/>
        <v/>
      </c>
      <c r="O3927" s="33"/>
    </row>
    <row r="3928" spans="1:15">
      <c r="A3928" s="127"/>
      <c r="B3928" s="131"/>
      <c r="C3928" s="122" t="s">
        <v>915</v>
      </c>
      <c r="D3928" s="127">
        <v>1</v>
      </c>
      <c r="E3928" s="127">
        <v>16</v>
      </c>
      <c r="F3928" s="127">
        <v>3</v>
      </c>
      <c r="G3928" s="128">
        <v>36.32</v>
      </c>
      <c r="H3928" s="121">
        <f t="shared" si="427"/>
        <v>1.5802469135802468</v>
      </c>
      <c r="I3928" s="121" t="str">
        <f t="shared" si="428"/>
        <v/>
      </c>
      <c r="J3928" s="121" t="str">
        <f t="shared" si="432"/>
        <v/>
      </c>
      <c r="K3928" s="121" t="str">
        <f t="shared" si="429"/>
        <v/>
      </c>
      <c r="L3928" s="121">
        <f t="shared" si="430"/>
        <v>172.18370370370371</v>
      </c>
      <c r="M3928" s="121" t="str">
        <f t="shared" si="433"/>
        <v/>
      </c>
      <c r="N3928" s="121" t="str">
        <f t="shared" si="431"/>
        <v/>
      </c>
      <c r="O3928" s="33"/>
    </row>
    <row r="3929" spans="1:15">
      <c r="A3929" s="127"/>
      <c r="B3929" s="131"/>
      <c r="C3929" s="122" t="s">
        <v>893</v>
      </c>
      <c r="D3929" s="127">
        <v>1</v>
      </c>
      <c r="E3929" s="127">
        <v>16</v>
      </c>
      <c r="F3929" s="127">
        <v>2</v>
      </c>
      <c r="G3929" s="128">
        <v>4.88</v>
      </c>
      <c r="H3929" s="121">
        <f t="shared" si="427"/>
        <v>1.5802469135802468</v>
      </c>
      <c r="I3929" s="121" t="str">
        <f t="shared" si="428"/>
        <v/>
      </c>
      <c r="J3929" s="121" t="str">
        <f t="shared" si="432"/>
        <v/>
      </c>
      <c r="K3929" s="121" t="str">
        <f t="shared" si="429"/>
        <v/>
      </c>
      <c r="L3929" s="121">
        <f t="shared" si="430"/>
        <v>15.42320987654321</v>
      </c>
      <c r="M3929" s="121" t="str">
        <f t="shared" si="433"/>
        <v/>
      </c>
      <c r="N3929" s="121" t="str">
        <f t="shared" si="431"/>
        <v/>
      </c>
      <c r="O3929" s="33"/>
    </row>
    <row r="3930" spans="1:15">
      <c r="A3930" s="127"/>
      <c r="B3930" s="131"/>
      <c r="C3930" s="122" t="s">
        <v>933</v>
      </c>
      <c r="D3930" s="127">
        <v>1</v>
      </c>
      <c r="E3930" s="127">
        <v>20</v>
      </c>
      <c r="F3930" s="127">
        <v>2</v>
      </c>
      <c r="G3930" s="128">
        <v>6</v>
      </c>
      <c r="H3930" s="121">
        <f t="shared" si="427"/>
        <v>2.4691358024691357</v>
      </c>
      <c r="I3930" s="121" t="str">
        <f t="shared" si="428"/>
        <v/>
      </c>
      <c r="J3930" s="121" t="str">
        <f t="shared" si="432"/>
        <v/>
      </c>
      <c r="K3930" s="121" t="str">
        <f t="shared" si="429"/>
        <v/>
      </c>
      <c r="L3930" s="121" t="str">
        <f t="shared" si="430"/>
        <v/>
      </c>
      <c r="M3930" s="121">
        <f t="shared" si="433"/>
        <v>29.629629629629626</v>
      </c>
      <c r="N3930" s="121" t="str">
        <f t="shared" si="431"/>
        <v/>
      </c>
      <c r="O3930" s="33"/>
    </row>
    <row r="3931" spans="1:15">
      <c r="A3931" s="127"/>
      <c r="B3931" s="131"/>
      <c r="C3931" s="122" t="s">
        <v>893</v>
      </c>
      <c r="D3931" s="127">
        <v>1</v>
      </c>
      <c r="E3931" s="127">
        <v>20</v>
      </c>
      <c r="F3931" s="127">
        <v>2</v>
      </c>
      <c r="G3931" s="128">
        <v>7.5</v>
      </c>
      <c r="H3931" s="121">
        <f t="shared" si="427"/>
        <v>2.4691358024691357</v>
      </c>
      <c r="I3931" s="121" t="str">
        <f t="shared" si="428"/>
        <v/>
      </c>
      <c r="J3931" s="121" t="str">
        <f t="shared" si="432"/>
        <v/>
      </c>
      <c r="K3931" s="121" t="str">
        <f t="shared" si="429"/>
        <v/>
      </c>
      <c r="L3931" s="121" t="str">
        <f t="shared" si="430"/>
        <v/>
      </c>
      <c r="M3931" s="121">
        <f t="shared" si="433"/>
        <v>37.037037037037038</v>
      </c>
      <c r="N3931" s="121" t="str">
        <f t="shared" si="431"/>
        <v/>
      </c>
      <c r="O3931" s="33"/>
    </row>
    <row r="3932" spans="1:15">
      <c r="A3932" s="127"/>
      <c r="B3932" s="131"/>
      <c r="C3932" s="122" t="s">
        <v>893</v>
      </c>
      <c r="D3932" s="127">
        <v>1</v>
      </c>
      <c r="E3932" s="127">
        <v>20</v>
      </c>
      <c r="F3932" s="127">
        <v>2</v>
      </c>
      <c r="G3932" s="128">
        <v>2.56</v>
      </c>
      <c r="H3932" s="121">
        <f t="shared" si="427"/>
        <v>2.4691358024691357</v>
      </c>
      <c r="I3932" s="121" t="str">
        <f t="shared" si="428"/>
        <v/>
      </c>
      <c r="J3932" s="121" t="str">
        <f t="shared" si="432"/>
        <v/>
      </c>
      <c r="K3932" s="121" t="str">
        <f t="shared" si="429"/>
        <v/>
      </c>
      <c r="L3932" s="121" t="str">
        <f t="shared" si="430"/>
        <v/>
      </c>
      <c r="M3932" s="121">
        <f t="shared" si="433"/>
        <v>12.641975308641975</v>
      </c>
      <c r="N3932" s="121" t="str">
        <f t="shared" si="431"/>
        <v/>
      </c>
      <c r="O3932" s="33"/>
    </row>
    <row r="3933" spans="1:15">
      <c r="A3933" s="127"/>
      <c r="B3933" s="131"/>
      <c r="C3933" s="122" t="s">
        <v>840</v>
      </c>
      <c r="D3933" s="127">
        <v>1</v>
      </c>
      <c r="E3933" s="127">
        <v>16</v>
      </c>
      <c r="F3933" s="127">
        <v>2</v>
      </c>
      <c r="G3933" s="128">
        <v>3.42</v>
      </c>
      <c r="H3933" s="121">
        <f t="shared" si="427"/>
        <v>1.5802469135802468</v>
      </c>
      <c r="I3933" s="121" t="str">
        <f t="shared" si="428"/>
        <v/>
      </c>
      <c r="J3933" s="121" t="str">
        <f t="shared" si="432"/>
        <v/>
      </c>
      <c r="K3933" s="121" t="str">
        <f t="shared" si="429"/>
        <v/>
      </c>
      <c r="L3933" s="121">
        <f t="shared" si="430"/>
        <v>10.808888888888887</v>
      </c>
      <c r="M3933" s="121" t="str">
        <f t="shared" si="433"/>
        <v/>
      </c>
      <c r="N3933" s="121" t="str">
        <f t="shared" si="431"/>
        <v/>
      </c>
      <c r="O3933" s="33"/>
    </row>
    <row r="3934" spans="1:15">
      <c r="A3934" s="127"/>
      <c r="B3934" s="131"/>
      <c r="C3934" s="122" t="s">
        <v>840</v>
      </c>
      <c r="D3934" s="127">
        <v>1</v>
      </c>
      <c r="E3934" s="127">
        <v>16</v>
      </c>
      <c r="F3934" s="127">
        <v>2</v>
      </c>
      <c r="G3934" s="128">
        <v>4.66</v>
      </c>
      <c r="H3934" s="121">
        <f t="shared" si="427"/>
        <v>1.5802469135802468</v>
      </c>
      <c r="I3934" s="121" t="str">
        <f t="shared" si="428"/>
        <v/>
      </c>
      <c r="J3934" s="121" t="str">
        <f t="shared" si="432"/>
        <v/>
      </c>
      <c r="K3934" s="121" t="str">
        <f t="shared" si="429"/>
        <v/>
      </c>
      <c r="L3934" s="121">
        <f t="shared" si="430"/>
        <v>14.7279012345679</v>
      </c>
      <c r="M3934" s="121" t="str">
        <f t="shared" si="433"/>
        <v/>
      </c>
      <c r="N3934" s="121" t="str">
        <f t="shared" si="431"/>
        <v/>
      </c>
      <c r="O3934" s="33"/>
    </row>
    <row r="3935" spans="1:15">
      <c r="A3935" s="127"/>
      <c r="B3935" s="131"/>
      <c r="C3935" s="122" t="s">
        <v>840</v>
      </c>
      <c r="D3935" s="127">
        <v>1</v>
      </c>
      <c r="E3935" s="127">
        <v>16</v>
      </c>
      <c r="F3935" s="127">
        <v>2</v>
      </c>
      <c r="G3935" s="128">
        <v>4.66</v>
      </c>
      <c r="H3935" s="121">
        <f t="shared" si="427"/>
        <v>1.5802469135802468</v>
      </c>
      <c r="I3935" s="121" t="str">
        <f t="shared" si="428"/>
        <v/>
      </c>
      <c r="J3935" s="121" t="str">
        <f t="shared" si="432"/>
        <v/>
      </c>
      <c r="K3935" s="121" t="str">
        <f t="shared" si="429"/>
        <v/>
      </c>
      <c r="L3935" s="121">
        <f t="shared" si="430"/>
        <v>14.7279012345679</v>
      </c>
      <c r="M3935" s="121" t="str">
        <f t="shared" si="433"/>
        <v/>
      </c>
      <c r="N3935" s="121" t="str">
        <f t="shared" si="431"/>
        <v/>
      </c>
      <c r="O3935" s="33"/>
    </row>
    <row r="3936" spans="1:15">
      <c r="A3936" s="127"/>
      <c r="B3936" s="131"/>
      <c r="C3936" s="122" t="s">
        <v>905</v>
      </c>
      <c r="D3936" s="127">
        <v>1</v>
      </c>
      <c r="E3936" s="127">
        <v>8</v>
      </c>
      <c r="F3936" s="127">
        <v>224</v>
      </c>
      <c r="G3936" s="128">
        <v>1.46</v>
      </c>
      <c r="H3936" s="121">
        <f t="shared" si="427"/>
        <v>0.39506172839506171</v>
      </c>
      <c r="I3936" s="121">
        <f t="shared" si="428"/>
        <v>129.20098765432095</v>
      </c>
      <c r="J3936" s="121" t="str">
        <f t="shared" si="432"/>
        <v/>
      </c>
      <c r="K3936" s="121" t="str">
        <f t="shared" si="429"/>
        <v/>
      </c>
      <c r="L3936" s="121" t="str">
        <f t="shared" si="430"/>
        <v/>
      </c>
      <c r="M3936" s="121" t="str">
        <f t="shared" si="433"/>
        <v/>
      </c>
      <c r="N3936" s="121" t="str">
        <f t="shared" si="431"/>
        <v/>
      </c>
      <c r="O3936" s="33"/>
    </row>
    <row r="3937" spans="1:15">
      <c r="A3937" s="127"/>
      <c r="B3937" s="131"/>
      <c r="C3937" s="122" t="s">
        <v>928</v>
      </c>
      <c r="D3937" s="127">
        <v>1</v>
      </c>
      <c r="E3937" s="127">
        <v>20</v>
      </c>
      <c r="F3937" s="127">
        <v>16</v>
      </c>
      <c r="G3937" s="128">
        <v>0.25</v>
      </c>
      <c r="H3937" s="121">
        <f t="shared" si="427"/>
        <v>2.4691358024691357</v>
      </c>
      <c r="I3937" s="121" t="str">
        <f t="shared" si="428"/>
        <v/>
      </c>
      <c r="J3937" s="121" t="str">
        <f t="shared" si="432"/>
        <v/>
      </c>
      <c r="K3937" s="121" t="str">
        <f t="shared" si="429"/>
        <v/>
      </c>
      <c r="L3937" s="121" t="str">
        <f t="shared" si="430"/>
        <v/>
      </c>
      <c r="M3937" s="121">
        <f t="shared" si="433"/>
        <v>9.8765432098765427</v>
      </c>
      <c r="N3937" s="121" t="str">
        <f t="shared" si="431"/>
        <v/>
      </c>
      <c r="O3937" s="33"/>
    </row>
    <row r="3938" spans="1:15">
      <c r="A3938" s="127"/>
      <c r="B3938" s="131" t="s">
        <v>605</v>
      </c>
      <c r="C3938" s="122" t="s">
        <v>914</v>
      </c>
      <c r="D3938" s="127">
        <v>1</v>
      </c>
      <c r="E3938" s="127">
        <v>20</v>
      </c>
      <c r="F3938" s="127">
        <v>2</v>
      </c>
      <c r="G3938" s="128">
        <v>34.825000000000003</v>
      </c>
      <c r="H3938" s="121">
        <f t="shared" si="427"/>
        <v>2.4691358024691357</v>
      </c>
      <c r="I3938" s="121" t="str">
        <f t="shared" si="428"/>
        <v/>
      </c>
      <c r="J3938" s="121" t="str">
        <f t="shared" si="432"/>
        <v/>
      </c>
      <c r="K3938" s="121" t="str">
        <f t="shared" si="429"/>
        <v/>
      </c>
      <c r="L3938" s="121" t="str">
        <f t="shared" si="430"/>
        <v/>
      </c>
      <c r="M3938" s="121">
        <f t="shared" si="433"/>
        <v>171.97530864197532</v>
      </c>
      <c r="N3938" s="121" t="str">
        <f t="shared" si="431"/>
        <v/>
      </c>
      <c r="O3938" s="33"/>
    </row>
    <row r="3939" spans="1:15">
      <c r="A3939" s="127"/>
      <c r="B3939" s="131"/>
      <c r="C3939" s="122" t="s">
        <v>914</v>
      </c>
      <c r="D3939" s="127">
        <v>1</v>
      </c>
      <c r="E3939" s="127">
        <v>16</v>
      </c>
      <c r="F3939" s="127">
        <v>1</v>
      </c>
      <c r="G3939" s="128">
        <v>34.225000000000001</v>
      </c>
      <c r="H3939" s="121">
        <f t="shared" si="427"/>
        <v>1.5802469135802468</v>
      </c>
      <c r="I3939" s="121" t="str">
        <f t="shared" si="428"/>
        <v/>
      </c>
      <c r="J3939" s="121" t="str">
        <f t="shared" si="432"/>
        <v/>
      </c>
      <c r="K3939" s="121" t="str">
        <f t="shared" si="429"/>
        <v/>
      </c>
      <c r="L3939" s="121">
        <f t="shared" si="430"/>
        <v>54.083950617283946</v>
      </c>
      <c r="M3939" s="121" t="str">
        <f t="shared" si="433"/>
        <v/>
      </c>
      <c r="N3939" s="121" t="str">
        <f t="shared" si="431"/>
        <v/>
      </c>
      <c r="O3939" s="33"/>
    </row>
    <row r="3940" spans="1:15">
      <c r="A3940" s="127"/>
      <c r="B3940" s="131"/>
      <c r="C3940" s="122" t="s">
        <v>914</v>
      </c>
      <c r="D3940" s="127">
        <v>1</v>
      </c>
      <c r="E3940" s="127">
        <v>16</v>
      </c>
      <c r="F3940" s="127">
        <v>6</v>
      </c>
      <c r="G3940" s="128">
        <v>6.2</v>
      </c>
      <c r="H3940" s="121">
        <f t="shared" si="427"/>
        <v>1.5802469135802468</v>
      </c>
      <c r="I3940" s="121" t="str">
        <f t="shared" si="428"/>
        <v/>
      </c>
      <c r="J3940" s="121" t="str">
        <f t="shared" si="432"/>
        <v/>
      </c>
      <c r="K3940" s="121" t="str">
        <f t="shared" si="429"/>
        <v/>
      </c>
      <c r="L3940" s="121">
        <f t="shared" si="430"/>
        <v>58.785185185185185</v>
      </c>
      <c r="M3940" s="121" t="str">
        <f t="shared" si="433"/>
        <v/>
      </c>
      <c r="N3940" s="121" t="str">
        <f t="shared" si="431"/>
        <v/>
      </c>
      <c r="O3940" s="33"/>
    </row>
    <row r="3941" spans="1:15">
      <c r="A3941" s="127"/>
      <c r="B3941" s="131"/>
      <c r="C3941" s="122" t="s">
        <v>915</v>
      </c>
      <c r="D3941" s="127">
        <v>1</v>
      </c>
      <c r="E3941" s="127">
        <v>20</v>
      </c>
      <c r="F3941" s="127">
        <v>4</v>
      </c>
      <c r="G3941" s="128">
        <v>6.5650000000000004</v>
      </c>
      <c r="H3941" s="121">
        <f t="shared" si="427"/>
        <v>2.4691358024691357</v>
      </c>
      <c r="I3941" s="121" t="str">
        <f t="shared" si="428"/>
        <v/>
      </c>
      <c r="J3941" s="121" t="str">
        <f t="shared" si="432"/>
        <v/>
      </c>
      <c r="K3941" s="121" t="str">
        <f t="shared" si="429"/>
        <v/>
      </c>
      <c r="L3941" s="121" t="str">
        <f t="shared" si="430"/>
        <v/>
      </c>
      <c r="M3941" s="121">
        <f t="shared" si="433"/>
        <v>64.839506172839506</v>
      </c>
      <c r="N3941" s="121" t="str">
        <f t="shared" si="431"/>
        <v/>
      </c>
      <c r="O3941" s="33"/>
    </row>
    <row r="3942" spans="1:15">
      <c r="A3942" s="127"/>
      <c r="B3942" s="131"/>
      <c r="C3942" s="122" t="s">
        <v>915</v>
      </c>
      <c r="D3942" s="127">
        <v>1</v>
      </c>
      <c r="E3942" s="127">
        <v>16</v>
      </c>
      <c r="F3942" s="127">
        <v>2</v>
      </c>
      <c r="G3942" s="128">
        <v>6.5650000000000004</v>
      </c>
      <c r="H3942" s="121">
        <f t="shared" si="427"/>
        <v>1.5802469135802468</v>
      </c>
      <c r="I3942" s="121" t="str">
        <f t="shared" si="428"/>
        <v/>
      </c>
      <c r="J3942" s="121" t="str">
        <f t="shared" si="432"/>
        <v/>
      </c>
      <c r="K3942" s="121" t="str">
        <f t="shared" si="429"/>
        <v/>
      </c>
      <c r="L3942" s="121">
        <f t="shared" si="430"/>
        <v>20.748641975308644</v>
      </c>
      <c r="M3942" s="121" t="str">
        <f t="shared" si="433"/>
        <v/>
      </c>
      <c r="N3942" s="121" t="str">
        <f t="shared" si="431"/>
        <v/>
      </c>
      <c r="O3942" s="33"/>
    </row>
    <row r="3943" spans="1:15">
      <c r="A3943" s="127"/>
      <c r="B3943" s="131"/>
      <c r="C3943" s="122" t="s">
        <v>915</v>
      </c>
      <c r="D3943" s="127">
        <v>1</v>
      </c>
      <c r="E3943" s="127">
        <v>20</v>
      </c>
      <c r="F3943" s="127">
        <v>2</v>
      </c>
      <c r="G3943" s="128">
        <v>17.440000000000001</v>
      </c>
      <c r="H3943" s="121">
        <f t="shared" si="427"/>
        <v>2.4691358024691357</v>
      </c>
      <c r="I3943" s="121" t="str">
        <f t="shared" si="428"/>
        <v/>
      </c>
      <c r="J3943" s="121" t="str">
        <f t="shared" si="432"/>
        <v/>
      </c>
      <c r="K3943" s="121" t="str">
        <f t="shared" si="429"/>
        <v/>
      </c>
      <c r="L3943" s="121" t="str">
        <f t="shared" si="430"/>
        <v/>
      </c>
      <c r="M3943" s="121">
        <f t="shared" si="433"/>
        <v>86.123456790123456</v>
      </c>
      <c r="N3943" s="121" t="str">
        <f t="shared" si="431"/>
        <v/>
      </c>
      <c r="O3943" s="33"/>
    </row>
    <row r="3944" spans="1:15">
      <c r="A3944" s="127"/>
      <c r="B3944" s="131"/>
      <c r="C3944" s="122" t="s">
        <v>893</v>
      </c>
      <c r="D3944" s="127">
        <v>1</v>
      </c>
      <c r="E3944" s="127">
        <v>16</v>
      </c>
      <c r="F3944" s="127">
        <v>2</v>
      </c>
      <c r="G3944" s="128">
        <v>2.5099999999999998</v>
      </c>
      <c r="H3944" s="121">
        <f t="shared" si="427"/>
        <v>1.5802469135802468</v>
      </c>
      <c r="I3944" s="121" t="str">
        <f t="shared" si="428"/>
        <v/>
      </c>
      <c r="J3944" s="121" t="str">
        <f t="shared" si="432"/>
        <v/>
      </c>
      <c r="K3944" s="121" t="str">
        <f t="shared" si="429"/>
        <v/>
      </c>
      <c r="L3944" s="121">
        <f t="shared" si="430"/>
        <v>7.9328395061728383</v>
      </c>
      <c r="M3944" s="121" t="str">
        <f t="shared" si="433"/>
        <v/>
      </c>
      <c r="N3944" s="121" t="str">
        <f t="shared" si="431"/>
        <v/>
      </c>
      <c r="O3944" s="33"/>
    </row>
    <row r="3945" spans="1:15">
      <c r="A3945" s="127"/>
      <c r="B3945" s="131"/>
      <c r="C3945" s="122" t="s">
        <v>893</v>
      </c>
      <c r="D3945" s="127">
        <v>1</v>
      </c>
      <c r="E3945" s="127">
        <v>16</v>
      </c>
      <c r="F3945" s="127">
        <v>3</v>
      </c>
      <c r="G3945" s="128">
        <v>6.25</v>
      </c>
      <c r="H3945" s="121">
        <f t="shared" si="427"/>
        <v>1.5802469135802468</v>
      </c>
      <c r="I3945" s="121" t="str">
        <f t="shared" si="428"/>
        <v/>
      </c>
      <c r="J3945" s="121" t="str">
        <f t="shared" si="432"/>
        <v/>
      </c>
      <c r="K3945" s="121" t="str">
        <f t="shared" si="429"/>
        <v/>
      </c>
      <c r="L3945" s="121">
        <f t="shared" si="430"/>
        <v>29.629629629629626</v>
      </c>
      <c r="M3945" s="121" t="str">
        <f t="shared" si="433"/>
        <v/>
      </c>
      <c r="N3945" s="121" t="str">
        <f t="shared" si="431"/>
        <v/>
      </c>
      <c r="O3945" s="33"/>
    </row>
    <row r="3946" spans="1:15">
      <c r="A3946" s="127"/>
      <c r="B3946" s="131"/>
      <c r="C3946" s="122" t="s">
        <v>893</v>
      </c>
      <c r="D3946" s="127">
        <v>1</v>
      </c>
      <c r="E3946" s="127">
        <v>16</v>
      </c>
      <c r="F3946" s="127">
        <v>1</v>
      </c>
      <c r="G3946" s="128">
        <v>7.4</v>
      </c>
      <c r="H3946" s="121">
        <f t="shared" si="427"/>
        <v>1.5802469135802468</v>
      </c>
      <c r="I3946" s="121" t="str">
        <f t="shared" si="428"/>
        <v/>
      </c>
      <c r="J3946" s="121" t="str">
        <f t="shared" si="432"/>
        <v/>
      </c>
      <c r="K3946" s="121" t="str">
        <f t="shared" si="429"/>
        <v/>
      </c>
      <c r="L3946" s="121">
        <f t="shared" si="430"/>
        <v>11.693827160493827</v>
      </c>
      <c r="M3946" s="121" t="str">
        <f t="shared" si="433"/>
        <v/>
      </c>
      <c r="N3946" s="121" t="str">
        <f t="shared" si="431"/>
        <v/>
      </c>
      <c r="O3946" s="33"/>
    </row>
    <row r="3947" spans="1:15">
      <c r="A3947" s="127"/>
      <c r="B3947" s="131"/>
      <c r="C3947" s="122" t="s">
        <v>893</v>
      </c>
      <c r="D3947" s="127">
        <v>1</v>
      </c>
      <c r="E3947" s="127">
        <v>16</v>
      </c>
      <c r="F3947" s="127">
        <v>2</v>
      </c>
      <c r="G3947" s="128">
        <v>2.46</v>
      </c>
      <c r="H3947" s="121">
        <f t="shared" si="427"/>
        <v>1.5802469135802468</v>
      </c>
      <c r="I3947" s="121" t="str">
        <f t="shared" si="428"/>
        <v/>
      </c>
      <c r="J3947" s="121" t="str">
        <f t="shared" si="432"/>
        <v/>
      </c>
      <c r="K3947" s="121" t="str">
        <f t="shared" si="429"/>
        <v/>
      </c>
      <c r="L3947" s="121">
        <f t="shared" si="430"/>
        <v>7.774814814814814</v>
      </c>
      <c r="M3947" s="121" t="str">
        <f t="shared" si="433"/>
        <v/>
      </c>
      <c r="N3947" s="121" t="str">
        <f t="shared" si="431"/>
        <v/>
      </c>
      <c r="O3947" s="33"/>
    </row>
    <row r="3948" spans="1:15">
      <c r="A3948" s="127"/>
      <c r="B3948" s="131"/>
      <c r="C3948" s="122" t="s">
        <v>840</v>
      </c>
      <c r="D3948" s="127">
        <v>1</v>
      </c>
      <c r="E3948" s="127">
        <v>16</v>
      </c>
      <c r="F3948" s="127">
        <v>2</v>
      </c>
      <c r="G3948" s="128">
        <v>4.5599999999999996</v>
      </c>
      <c r="H3948" s="121">
        <f t="shared" si="427"/>
        <v>1.5802469135802468</v>
      </c>
      <c r="I3948" s="121" t="str">
        <f t="shared" si="428"/>
        <v/>
      </c>
      <c r="J3948" s="121" t="str">
        <f t="shared" si="432"/>
        <v/>
      </c>
      <c r="K3948" s="121" t="str">
        <f t="shared" si="429"/>
        <v/>
      </c>
      <c r="L3948" s="121">
        <f t="shared" si="430"/>
        <v>14.41185185185185</v>
      </c>
      <c r="M3948" s="121" t="str">
        <f t="shared" si="433"/>
        <v/>
      </c>
      <c r="N3948" s="121" t="str">
        <f t="shared" si="431"/>
        <v/>
      </c>
      <c r="O3948" s="33"/>
    </row>
    <row r="3949" spans="1:15">
      <c r="A3949" s="127"/>
      <c r="B3949" s="131"/>
      <c r="C3949" s="122" t="s">
        <v>929</v>
      </c>
      <c r="D3949" s="127">
        <v>1</v>
      </c>
      <c r="E3949" s="127">
        <v>12</v>
      </c>
      <c r="F3949" s="127">
        <v>2</v>
      </c>
      <c r="G3949" s="128">
        <v>16.52</v>
      </c>
      <c r="H3949" s="121">
        <f t="shared" si="427"/>
        <v>0.88888888888888884</v>
      </c>
      <c r="I3949" s="121" t="str">
        <f t="shared" si="428"/>
        <v/>
      </c>
      <c r="J3949" s="121" t="str">
        <f t="shared" si="432"/>
        <v/>
      </c>
      <c r="K3949" s="121">
        <f t="shared" si="429"/>
        <v>29.368888888888886</v>
      </c>
      <c r="L3949" s="121" t="str">
        <f t="shared" si="430"/>
        <v/>
      </c>
      <c r="M3949" s="121" t="str">
        <f t="shared" si="433"/>
        <v/>
      </c>
      <c r="N3949" s="121" t="str">
        <f t="shared" si="431"/>
        <v/>
      </c>
      <c r="O3949" s="33"/>
    </row>
    <row r="3950" spans="1:15">
      <c r="A3950" s="127"/>
      <c r="B3950" s="131"/>
      <c r="C3950" s="122" t="s">
        <v>905</v>
      </c>
      <c r="D3950" s="127">
        <v>1</v>
      </c>
      <c r="E3950" s="127">
        <v>8</v>
      </c>
      <c r="F3950" s="127">
        <v>30</v>
      </c>
      <c r="G3950" s="128">
        <v>0.86</v>
      </c>
      <c r="H3950" s="121">
        <f t="shared" si="427"/>
        <v>0.39506172839506171</v>
      </c>
      <c r="I3950" s="121">
        <f t="shared" si="428"/>
        <v>10.192592592592593</v>
      </c>
      <c r="J3950" s="121" t="str">
        <f t="shared" si="432"/>
        <v/>
      </c>
      <c r="K3950" s="121" t="str">
        <f t="shared" si="429"/>
        <v/>
      </c>
      <c r="L3950" s="121" t="str">
        <f t="shared" si="430"/>
        <v/>
      </c>
      <c r="M3950" s="121" t="str">
        <f t="shared" si="433"/>
        <v/>
      </c>
      <c r="N3950" s="121" t="str">
        <f t="shared" si="431"/>
        <v/>
      </c>
      <c r="O3950" s="33"/>
    </row>
    <row r="3951" spans="1:15">
      <c r="A3951" s="127"/>
      <c r="B3951" s="131"/>
      <c r="C3951" s="122" t="s">
        <v>905</v>
      </c>
      <c r="D3951" s="127">
        <v>1</v>
      </c>
      <c r="E3951" s="127">
        <v>8</v>
      </c>
      <c r="F3951" s="127">
        <v>106</v>
      </c>
      <c r="G3951" s="128">
        <v>2.2200000000000002</v>
      </c>
      <c r="H3951" s="121">
        <f t="shared" si="427"/>
        <v>0.39506172839506171</v>
      </c>
      <c r="I3951" s="121">
        <f t="shared" si="428"/>
        <v>92.96592592592593</v>
      </c>
      <c r="J3951" s="121" t="str">
        <f t="shared" si="432"/>
        <v/>
      </c>
      <c r="K3951" s="121" t="str">
        <f t="shared" si="429"/>
        <v/>
      </c>
      <c r="L3951" s="121" t="str">
        <f t="shared" si="430"/>
        <v/>
      </c>
      <c r="M3951" s="121" t="str">
        <f t="shared" si="433"/>
        <v/>
      </c>
      <c r="N3951" s="121" t="str">
        <f t="shared" si="431"/>
        <v/>
      </c>
      <c r="O3951" s="33"/>
    </row>
    <row r="3952" spans="1:15">
      <c r="A3952" s="127"/>
      <c r="B3952" s="131"/>
      <c r="C3952" s="122" t="s">
        <v>905</v>
      </c>
      <c r="D3952" s="127">
        <v>1</v>
      </c>
      <c r="E3952" s="127">
        <v>8</v>
      </c>
      <c r="F3952" s="127">
        <v>70</v>
      </c>
      <c r="G3952" s="128">
        <v>1.46</v>
      </c>
      <c r="H3952" s="121">
        <f t="shared" si="427"/>
        <v>0.39506172839506171</v>
      </c>
      <c r="I3952" s="121">
        <f t="shared" si="428"/>
        <v>40.375308641975309</v>
      </c>
      <c r="J3952" s="121" t="str">
        <f t="shared" si="432"/>
        <v/>
      </c>
      <c r="K3952" s="121" t="str">
        <f t="shared" si="429"/>
        <v/>
      </c>
      <c r="L3952" s="121" t="str">
        <f t="shared" si="430"/>
        <v/>
      </c>
      <c r="M3952" s="121" t="str">
        <f t="shared" si="433"/>
        <v/>
      </c>
      <c r="N3952" s="121" t="str">
        <f t="shared" si="431"/>
        <v/>
      </c>
      <c r="O3952" s="33"/>
    </row>
    <row r="3953" spans="1:15">
      <c r="A3953" s="127"/>
      <c r="B3953" s="131"/>
      <c r="C3953" s="122" t="s">
        <v>928</v>
      </c>
      <c r="D3953" s="127">
        <v>1</v>
      </c>
      <c r="E3953" s="127">
        <v>20</v>
      </c>
      <c r="F3953" s="127">
        <v>10</v>
      </c>
      <c r="G3953" s="128">
        <v>0.25</v>
      </c>
      <c r="H3953" s="121">
        <f t="shared" si="427"/>
        <v>2.4691358024691357</v>
      </c>
      <c r="I3953" s="121" t="str">
        <f t="shared" si="428"/>
        <v/>
      </c>
      <c r="J3953" s="121" t="str">
        <f t="shared" si="432"/>
        <v/>
      </c>
      <c r="K3953" s="121" t="str">
        <f t="shared" si="429"/>
        <v/>
      </c>
      <c r="L3953" s="121" t="str">
        <f t="shared" si="430"/>
        <v/>
      </c>
      <c r="M3953" s="121">
        <f t="shared" si="433"/>
        <v>6.1728395061728394</v>
      </c>
      <c r="N3953" s="121" t="str">
        <f t="shared" si="431"/>
        <v/>
      </c>
      <c r="O3953" s="33"/>
    </row>
    <row r="3954" spans="1:15">
      <c r="A3954" s="127"/>
      <c r="B3954" s="131" t="s">
        <v>934</v>
      </c>
      <c r="C3954" s="122" t="s">
        <v>914</v>
      </c>
      <c r="D3954" s="127">
        <v>4</v>
      </c>
      <c r="E3954" s="127">
        <v>16</v>
      </c>
      <c r="F3954" s="127">
        <v>2</v>
      </c>
      <c r="G3954" s="128">
        <v>6.5949999999999998</v>
      </c>
      <c r="H3954" s="121">
        <f t="shared" si="427"/>
        <v>1.5802469135802468</v>
      </c>
      <c r="I3954" s="121" t="str">
        <f t="shared" si="428"/>
        <v/>
      </c>
      <c r="J3954" s="121" t="str">
        <f t="shared" si="432"/>
        <v/>
      </c>
      <c r="K3954" s="121" t="str">
        <f t="shared" si="429"/>
        <v/>
      </c>
      <c r="L3954" s="121">
        <f t="shared" si="430"/>
        <v>83.373827160493818</v>
      </c>
      <c r="M3954" s="121" t="str">
        <f t="shared" si="433"/>
        <v/>
      </c>
      <c r="N3954" s="121" t="str">
        <f t="shared" si="431"/>
        <v/>
      </c>
      <c r="O3954" s="33"/>
    </row>
    <row r="3955" spans="1:15">
      <c r="A3955" s="127"/>
      <c r="B3955" s="131"/>
      <c r="C3955" s="122" t="s">
        <v>915</v>
      </c>
      <c r="D3955" s="127">
        <v>4</v>
      </c>
      <c r="E3955" s="127">
        <v>16</v>
      </c>
      <c r="F3955" s="127">
        <v>2</v>
      </c>
      <c r="G3955" s="128">
        <v>6.5949999999999998</v>
      </c>
      <c r="H3955" s="121">
        <f t="shared" si="427"/>
        <v>1.5802469135802468</v>
      </c>
      <c r="I3955" s="121" t="str">
        <f t="shared" si="428"/>
        <v/>
      </c>
      <c r="J3955" s="121" t="str">
        <f t="shared" si="432"/>
        <v/>
      </c>
      <c r="K3955" s="121" t="str">
        <f t="shared" si="429"/>
        <v/>
      </c>
      <c r="L3955" s="121">
        <f t="shared" si="430"/>
        <v>83.373827160493818</v>
      </c>
      <c r="M3955" s="121" t="str">
        <f t="shared" si="433"/>
        <v/>
      </c>
      <c r="N3955" s="121" t="str">
        <f t="shared" si="431"/>
        <v/>
      </c>
      <c r="O3955" s="33"/>
    </row>
    <row r="3956" spans="1:15">
      <c r="A3956" s="127"/>
      <c r="B3956" s="131"/>
      <c r="C3956" s="122" t="s">
        <v>840</v>
      </c>
      <c r="D3956" s="127">
        <v>4</v>
      </c>
      <c r="E3956" s="127">
        <v>20</v>
      </c>
      <c r="F3956" s="127">
        <v>1</v>
      </c>
      <c r="G3956" s="128">
        <v>4.2450000000000001</v>
      </c>
      <c r="H3956" s="121">
        <f t="shared" si="427"/>
        <v>2.4691358024691357</v>
      </c>
      <c r="I3956" s="121" t="str">
        <f t="shared" si="428"/>
        <v/>
      </c>
      <c r="J3956" s="121" t="str">
        <f t="shared" si="432"/>
        <v/>
      </c>
      <c r="K3956" s="121" t="str">
        <f t="shared" si="429"/>
        <v/>
      </c>
      <c r="L3956" s="121" t="str">
        <f t="shared" si="430"/>
        <v/>
      </c>
      <c r="M3956" s="121">
        <f t="shared" si="433"/>
        <v>41.925925925925924</v>
      </c>
      <c r="N3956" s="121" t="str">
        <f t="shared" si="431"/>
        <v/>
      </c>
      <c r="O3956" s="33"/>
    </row>
    <row r="3957" spans="1:15">
      <c r="A3957" s="127"/>
      <c r="B3957" s="131"/>
      <c r="C3957" s="122" t="s">
        <v>905</v>
      </c>
      <c r="D3957" s="127">
        <v>4</v>
      </c>
      <c r="E3957" s="127">
        <v>8</v>
      </c>
      <c r="F3957" s="127">
        <v>38</v>
      </c>
      <c r="G3957" s="128">
        <v>1.32</v>
      </c>
      <c r="H3957" s="121">
        <f t="shared" si="427"/>
        <v>0.39506172839506171</v>
      </c>
      <c r="I3957" s="121">
        <f t="shared" si="428"/>
        <v>79.265185185185189</v>
      </c>
      <c r="J3957" s="121" t="str">
        <f t="shared" si="432"/>
        <v/>
      </c>
      <c r="K3957" s="121" t="str">
        <f t="shared" si="429"/>
        <v/>
      </c>
      <c r="L3957" s="121" t="str">
        <f t="shared" si="430"/>
        <v/>
      </c>
      <c r="M3957" s="121" t="str">
        <f t="shared" si="433"/>
        <v/>
      </c>
      <c r="N3957" s="121" t="str">
        <f t="shared" si="431"/>
        <v/>
      </c>
      <c r="O3957" s="33"/>
    </row>
    <row r="3958" spans="1:15">
      <c r="A3958" s="127"/>
      <c r="B3958" s="131" t="s">
        <v>935</v>
      </c>
      <c r="C3958" s="122" t="s">
        <v>919</v>
      </c>
      <c r="D3958" s="127">
        <v>4</v>
      </c>
      <c r="E3958" s="127">
        <v>16</v>
      </c>
      <c r="F3958" s="127">
        <v>3</v>
      </c>
      <c r="G3958" s="128">
        <v>8.4649999999999999</v>
      </c>
      <c r="H3958" s="121">
        <f t="shared" si="427"/>
        <v>1.5802469135802468</v>
      </c>
      <c r="I3958" s="121" t="str">
        <f t="shared" si="428"/>
        <v/>
      </c>
      <c r="J3958" s="121" t="str">
        <f t="shared" si="432"/>
        <v/>
      </c>
      <c r="K3958" s="121" t="str">
        <f t="shared" si="429"/>
        <v/>
      </c>
      <c r="L3958" s="121">
        <f t="shared" si="430"/>
        <v>160.52148148148146</v>
      </c>
      <c r="M3958" s="121" t="str">
        <f t="shared" si="433"/>
        <v/>
      </c>
      <c r="N3958" s="121" t="str">
        <f t="shared" si="431"/>
        <v/>
      </c>
      <c r="O3958" s="33"/>
    </row>
    <row r="3959" spans="1:15">
      <c r="A3959" s="127"/>
      <c r="B3959" s="131"/>
      <c r="C3959" s="122" t="s">
        <v>915</v>
      </c>
      <c r="D3959" s="127">
        <v>4</v>
      </c>
      <c r="E3959" s="127">
        <v>16</v>
      </c>
      <c r="F3959" s="127">
        <v>3</v>
      </c>
      <c r="G3959" s="128">
        <v>6.5650000000000004</v>
      </c>
      <c r="H3959" s="121">
        <f t="shared" si="427"/>
        <v>1.5802469135802468</v>
      </c>
      <c r="I3959" s="121" t="str">
        <f t="shared" si="428"/>
        <v/>
      </c>
      <c r="J3959" s="121" t="str">
        <f t="shared" si="432"/>
        <v/>
      </c>
      <c r="K3959" s="121" t="str">
        <f t="shared" si="429"/>
        <v/>
      </c>
      <c r="L3959" s="121">
        <f t="shared" si="430"/>
        <v>124.49185185185185</v>
      </c>
      <c r="M3959" s="121" t="str">
        <f t="shared" si="433"/>
        <v/>
      </c>
      <c r="N3959" s="121" t="str">
        <f t="shared" si="431"/>
        <v/>
      </c>
      <c r="O3959" s="33"/>
    </row>
    <row r="3960" spans="1:15">
      <c r="A3960" s="127"/>
      <c r="B3960" s="131"/>
      <c r="C3960" s="122" t="s">
        <v>893</v>
      </c>
      <c r="D3960" s="127">
        <v>4</v>
      </c>
      <c r="E3960" s="127">
        <v>16</v>
      </c>
      <c r="F3960" s="127">
        <v>2</v>
      </c>
      <c r="G3960" s="128">
        <v>2.5099999999999998</v>
      </c>
      <c r="H3960" s="121">
        <f t="shared" si="427"/>
        <v>1.5802469135802468</v>
      </c>
      <c r="I3960" s="121" t="str">
        <f t="shared" si="428"/>
        <v/>
      </c>
      <c r="J3960" s="121" t="str">
        <f t="shared" si="432"/>
        <v/>
      </c>
      <c r="K3960" s="121" t="str">
        <f t="shared" si="429"/>
        <v/>
      </c>
      <c r="L3960" s="121">
        <f t="shared" si="430"/>
        <v>31.731358024691353</v>
      </c>
      <c r="M3960" s="121" t="str">
        <f t="shared" si="433"/>
        <v/>
      </c>
      <c r="N3960" s="121" t="str">
        <f t="shared" si="431"/>
        <v/>
      </c>
      <c r="O3960" s="33"/>
    </row>
    <row r="3961" spans="1:15">
      <c r="A3961" s="127"/>
      <c r="B3961" s="131"/>
      <c r="C3961" s="122" t="s">
        <v>893</v>
      </c>
      <c r="D3961" s="127">
        <v>4</v>
      </c>
      <c r="E3961" s="127">
        <v>16</v>
      </c>
      <c r="F3961" s="127">
        <v>2</v>
      </c>
      <c r="G3961" s="128">
        <v>4.45</v>
      </c>
      <c r="H3961" s="121">
        <f t="shared" si="427"/>
        <v>1.5802469135802468</v>
      </c>
      <c r="I3961" s="121" t="str">
        <f t="shared" si="428"/>
        <v/>
      </c>
      <c r="J3961" s="121" t="str">
        <f t="shared" si="432"/>
        <v/>
      </c>
      <c r="K3961" s="121" t="str">
        <f t="shared" si="429"/>
        <v/>
      </c>
      <c r="L3961" s="121">
        <f t="shared" si="430"/>
        <v>56.256790123456788</v>
      </c>
      <c r="M3961" s="121" t="str">
        <f t="shared" si="433"/>
        <v/>
      </c>
      <c r="N3961" s="121" t="str">
        <f t="shared" si="431"/>
        <v/>
      </c>
      <c r="O3961" s="33"/>
    </row>
    <row r="3962" spans="1:15">
      <c r="A3962" s="127"/>
      <c r="B3962" s="131"/>
      <c r="C3962" s="122" t="s">
        <v>840</v>
      </c>
      <c r="D3962" s="127">
        <v>4</v>
      </c>
      <c r="E3962" s="127">
        <v>12</v>
      </c>
      <c r="F3962" s="127">
        <v>2</v>
      </c>
      <c r="G3962" s="128">
        <v>3.7949999999999999</v>
      </c>
      <c r="H3962" s="121">
        <f t="shared" si="427"/>
        <v>0.88888888888888884</v>
      </c>
      <c r="I3962" s="121" t="str">
        <f t="shared" si="428"/>
        <v/>
      </c>
      <c r="J3962" s="121" t="str">
        <f t="shared" si="432"/>
        <v/>
      </c>
      <c r="K3962" s="121">
        <f t="shared" si="429"/>
        <v>26.986666666666665</v>
      </c>
      <c r="L3962" s="121" t="str">
        <f t="shared" si="430"/>
        <v/>
      </c>
      <c r="M3962" s="121" t="str">
        <f t="shared" si="433"/>
        <v/>
      </c>
      <c r="N3962" s="121" t="str">
        <f t="shared" si="431"/>
        <v/>
      </c>
      <c r="O3962" s="33"/>
    </row>
    <row r="3963" spans="1:15">
      <c r="A3963" s="127"/>
      <c r="B3963" s="131"/>
      <c r="C3963" s="122" t="s">
        <v>905</v>
      </c>
      <c r="D3963" s="127">
        <v>4</v>
      </c>
      <c r="E3963" s="127">
        <v>8</v>
      </c>
      <c r="F3963" s="127">
        <v>35</v>
      </c>
      <c r="G3963" s="128">
        <v>1.46</v>
      </c>
      <c r="H3963" s="121">
        <f t="shared" si="427"/>
        <v>0.39506172839506171</v>
      </c>
      <c r="I3963" s="121">
        <f t="shared" si="428"/>
        <v>80.750617283950618</v>
      </c>
      <c r="J3963" s="121" t="str">
        <f t="shared" si="432"/>
        <v/>
      </c>
      <c r="K3963" s="121" t="str">
        <f t="shared" si="429"/>
        <v/>
      </c>
      <c r="L3963" s="121" t="str">
        <f t="shared" si="430"/>
        <v/>
      </c>
      <c r="M3963" s="121" t="str">
        <f t="shared" si="433"/>
        <v/>
      </c>
      <c r="N3963" s="121" t="str">
        <f t="shared" si="431"/>
        <v/>
      </c>
      <c r="O3963" s="33"/>
    </row>
    <row r="3964" spans="1:15">
      <c r="A3964" s="127"/>
      <c r="B3964" s="131"/>
      <c r="C3964" s="122" t="s">
        <v>905</v>
      </c>
      <c r="D3964" s="127">
        <v>4</v>
      </c>
      <c r="E3964" s="127">
        <v>8</v>
      </c>
      <c r="F3964" s="127">
        <v>15</v>
      </c>
      <c r="G3964" s="128">
        <v>0.86</v>
      </c>
      <c r="H3964" s="121">
        <f t="shared" si="427"/>
        <v>0.39506172839506171</v>
      </c>
      <c r="I3964" s="121">
        <f t="shared" si="428"/>
        <v>20.385185185185186</v>
      </c>
      <c r="J3964" s="121" t="str">
        <f t="shared" si="432"/>
        <v/>
      </c>
      <c r="K3964" s="121" t="str">
        <f t="shared" si="429"/>
        <v/>
      </c>
      <c r="L3964" s="121" t="str">
        <f t="shared" si="430"/>
        <v/>
      </c>
      <c r="M3964" s="121" t="str">
        <f t="shared" si="433"/>
        <v/>
      </c>
      <c r="N3964" s="121" t="str">
        <f t="shared" si="431"/>
        <v/>
      </c>
      <c r="O3964" s="33"/>
    </row>
    <row r="3965" spans="1:15">
      <c r="A3965" s="127"/>
      <c r="B3965" s="131"/>
      <c r="C3965" s="122" t="s">
        <v>928</v>
      </c>
      <c r="D3965" s="127">
        <v>4</v>
      </c>
      <c r="E3965" s="127">
        <v>20</v>
      </c>
      <c r="F3965" s="127">
        <v>6</v>
      </c>
      <c r="G3965" s="128">
        <v>0.25</v>
      </c>
      <c r="H3965" s="121">
        <f t="shared" si="427"/>
        <v>2.4691358024691357</v>
      </c>
      <c r="I3965" s="121" t="str">
        <f t="shared" si="428"/>
        <v/>
      </c>
      <c r="J3965" s="121" t="str">
        <f t="shared" si="432"/>
        <v/>
      </c>
      <c r="K3965" s="121" t="str">
        <f t="shared" si="429"/>
        <v/>
      </c>
      <c r="L3965" s="121" t="str">
        <f t="shared" si="430"/>
        <v/>
      </c>
      <c r="M3965" s="121">
        <f t="shared" si="433"/>
        <v>14.814814814814813</v>
      </c>
      <c r="N3965" s="121" t="str">
        <f t="shared" si="431"/>
        <v/>
      </c>
      <c r="O3965" s="33"/>
    </row>
    <row r="3966" spans="1:15">
      <c r="A3966" s="127"/>
      <c r="B3966" s="131" t="s">
        <v>608</v>
      </c>
      <c r="C3966" s="122" t="s">
        <v>914</v>
      </c>
      <c r="D3966" s="127">
        <v>1</v>
      </c>
      <c r="E3966" s="127">
        <v>20</v>
      </c>
      <c r="F3966" s="127">
        <v>2</v>
      </c>
      <c r="G3966" s="128">
        <v>34.825000000000003</v>
      </c>
      <c r="H3966" s="121">
        <f t="shared" si="427"/>
        <v>2.4691358024691357</v>
      </c>
      <c r="I3966" s="121" t="str">
        <f t="shared" si="428"/>
        <v/>
      </c>
      <c r="J3966" s="121" t="str">
        <f t="shared" si="432"/>
        <v/>
      </c>
      <c r="K3966" s="121" t="str">
        <f t="shared" si="429"/>
        <v/>
      </c>
      <c r="L3966" s="121" t="str">
        <f t="shared" si="430"/>
        <v/>
      </c>
      <c r="M3966" s="121">
        <f t="shared" si="433"/>
        <v>171.97530864197532</v>
      </c>
      <c r="N3966" s="121" t="str">
        <f t="shared" si="431"/>
        <v/>
      </c>
      <c r="O3966" s="33"/>
    </row>
    <row r="3967" spans="1:15">
      <c r="A3967" s="127"/>
      <c r="B3967" s="131"/>
      <c r="C3967" s="122" t="s">
        <v>914</v>
      </c>
      <c r="D3967" s="127">
        <v>1</v>
      </c>
      <c r="E3967" s="127">
        <v>16</v>
      </c>
      <c r="F3967" s="127">
        <v>1</v>
      </c>
      <c r="G3967" s="128">
        <v>34.225000000000001</v>
      </c>
      <c r="H3967" s="121">
        <f t="shared" si="427"/>
        <v>1.5802469135802468</v>
      </c>
      <c r="I3967" s="121" t="str">
        <f t="shared" si="428"/>
        <v/>
      </c>
      <c r="J3967" s="121" t="str">
        <f t="shared" si="432"/>
        <v/>
      </c>
      <c r="K3967" s="121" t="str">
        <f t="shared" si="429"/>
        <v/>
      </c>
      <c r="L3967" s="121">
        <f t="shared" si="430"/>
        <v>54.083950617283946</v>
      </c>
      <c r="M3967" s="121" t="str">
        <f t="shared" si="433"/>
        <v/>
      </c>
      <c r="N3967" s="121" t="str">
        <f t="shared" si="431"/>
        <v/>
      </c>
      <c r="O3967" s="33"/>
    </row>
    <row r="3968" spans="1:15">
      <c r="A3968" s="127"/>
      <c r="B3968" s="131"/>
      <c r="C3968" s="122" t="s">
        <v>914</v>
      </c>
      <c r="D3968" s="127">
        <v>1</v>
      </c>
      <c r="E3968" s="127">
        <v>16</v>
      </c>
      <c r="F3968" s="127">
        <v>6</v>
      </c>
      <c r="G3968" s="128">
        <v>6.2</v>
      </c>
      <c r="H3968" s="121">
        <f t="shared" si="427"/>
        <v>1.5802469135802468</v>
      </c>
      <c r="I3968" s="121" t="str">
        <f t="shared" si="428"/>
        <v/>
      </c>
      <c r="J3968" s="121" t="str">
        <f t="shared" si="432"/>
        <v/>
      </c>
      <c r="K3968" s="121" t="str">
        <f t="shared" si="429"/>
        <v/>
      </c>
      <c r="L3968" s="121">
        <f t="shared" si="430"/>
        <v>58.785185185185185</v>
      </c>
      <c r="M3968" s="121" t="str">
        <f t="shared" si="433"/>
        <v/>
      </c>
      <c r="N3968" s="121" t="str">
        <f t="shared" si="431"/>
        <v/>
      </c>
      <c r="O3968" s="33"/>
    </row>
    <row r="3969" spans="1:15">
      <c r="A3969" s="127"/>
      <c r="B3969" s="131"/>
      <c r="C3969" s="122" t="s">
        <v>915</v>
      </c>
      <c r="D3969" s="127">
        <v>1</v>
      </c>
      <c r="E3969" s="127">
        <v>20</v>
      </c>
      <c r="F3969" s="127">
        <v>4</v>
      </c>
      <c r="G3969" s="128">
        <v>6.5650000000000004</v>
      </c>
      <c r="H3969" s="121">
        <f t="shared" si="427"/>
        <v>2.4691358024691357</v>
      </c>
      <c r="I3969" s="121" t="str">
        <f t="shared" si="428"/>
        <v/>
      </c>
      <c r="J3969" s="121" t="str">
        <f t="shared" si="432"/>
        <v/>
      </c>
      <c r="K3969" s="121" t="str">
        <f t="shared" si="429"/>
        <v/>
      </c>
      <c r="L3969" s="121" t="str">
        <f t="shared" si="430"/>
        <v/>
      </c>
      <c r="M3969" s="121">
        <f t="shared" si="433"/>
        <v>64.839506172839506</v>
      </c>
      <c r="N3969" s="121" t="str">
        <f t="shared" si="431"/>
        <v/>
      </c>
      <c r="O3969" s="33"/>
    </row>
    <row r="3970" spans="1:15">
      <c r="A3970" s="127"/>
      <c r="B3970" s="131"/>
      <c r="C3970" s="122" t="s">
        <v>915</v>
      </c>
      <c r="D3970" s="127">
        <v>1</v>
      </c>
      <c r="E3970" s="127">
        <v>16</v>
      </c>
      <c r="F3970" s="127">
        <v>2</v>
      </c>
      <c r="G3970" s="128">
        <v>6.5650000000000004</v>
      </c>
      <c r="H3970" s="121">
        <f t="shared" si="427"/>
        <v>1.5802469135802468</v>
      </c>
      <c r="I3970" s="121" t="str">
        <f t="shared" si="428"/>
        <v/>
      </c>
      <c r="J3970" s="121" t="str">
        <f t="shared" si="432"/>
        <v/>
      </c>
      <c r="K3970" s="121" t="str">
        <f t="shared" si="429"/>
        <v/>
      </c>
      <c r="L3970" s="121">
        <f t="shared" si="430"/>
        <v>20.748641975308644</v>
      </c>
      <c r="M3970" s="121" t="str">
        <f t="shared" si="433"/>
        <v/>
      </c>
      <c r="N3970" s="121" t="str">
        <f t="shared" si="431"/>
        <v/>
      </c>
      <c r="O3970" s="33"/>
    </row>
    <row r="3971" spans="1:15">
      <c r="A3971" s="127"/>
      <c r="B3971" s="131"/>
      <c r="C3971" s="122" t="s">
        <v>915</v>
      </c>
      <c r="D3971" s="127">
        <v>1</v>
      </c>
      <c r="E3971" s="127">
        <v>20</v>
      </c>
      <c r="F3971" s="127">
        <v>2</v>
      </c>
      <c r="G3971" s="128">
        <v>17.440000000000001</v>
      </c>
      <c r="H3971" s="121">
        <f t="shared" si="427"/>
        <v>2.4691358024691357</v>
      </c>
      <c r="I3971" s="121" t="str">
        <f t="shared" si="428"/>
        <v/>
      </c>
      <c r="J3971" s="121" t="str">
        <f t="shared" si="432"/>
        <v/>
      </c>
      <c r="K3971" s="121" t="str">
        <f t="shared" si="429"/>
        <v/>
      </c>
      <c r="L3971" s="121" t="str">
        <f t="shared" si="430"/>
        <v/>
      </c>
      <c r="M3971" s="121">
        <f t="shared" si="433"/>
        <v>86.123456790123456</v>
      </c>
      <c r="N3971" s="121" t="str">
        <f t="shared" si="431"/>
        <v/>
      </c>
      <c r="O3971" s="33"/>
    </row>
    <row r="3972" spans="1:15">
      <c r="A3972" s="127"/>
      <c r="B3972" s="131"/>
      <c r="C3972" s="122" t="s">
        <v>893</v>
      </c>
      <c r="D3972" s="127">
        <v>1</v>
      </c>
      <c r="E3972" s="127">
        <v>16</v>
      </c>
      <c r="F3972" s="127">
        <v>2</v>
      </c>
      <c r="G3972" s="128">
        <v>2.5099999999999998</v>
      </c>
      <c r="H3972" s="121">
        <f t="shared" si="427"/>
        <v>1.5802469135802468</v>
      </c>
      <c r="I3972" s="121" t="str">
        <f t="shared" si="428"/>
        <v/>
      </c>
      <c r="J3972" s="121" t="str">
        <f t="shared" si="432"/>
        <v/>
      </c>
      <c r="K3972" s="121" t="str">
        <f t="shared" si="429"/>
        <v/>
      </c>
      <c r="L3972" s="121">
        <f t="shared" si="430"/>
        <v>7.9328395061728383</v>
      </c>
      <c r="M3972" s="121" t="str">
        <f t="shared" si="433"/>
        <v/>
      </c>
      <c r="N3972" s="121" t="str">
        <f t="shared" si="431"/>
        <v/>
      </c>
      <c r="O3972" s="33"/>
    </row>
    <row r="3973" spans="1:15">
      <c r="A3973" s="127"/>
      <c r="B3973" s="131"/>
      <c r="C3973" s="122" t="s">
        <v>893</v>
      </c>
      <c r="D3973" s="127">
        <v>1</v>
      </c>
      <c r="E3973" s="127">
        <v>16</v>
      </c>
      <c r="F3973" s="127">
        <v>4</v>
      </c>
      <c r="G3973" s="128">
        <v>6.25</v>
      </c>
      <c r="H3973" s="121">
        <f t="shared" si="427"/>
        <v>1.5802469135802468</v>
      </c>
      <c r="I3973" s="121" t="str">
        <f t="shared" si="428"/>
        <v/>
      </c>
      <c r="J3973" s="121" t="str">
        <f t="shared" si="432"/>
        <v/>
      </c>
      <c r="K3973" s="121" t="str">
        <f t="shared" si="429"/>
        <v/>
      </c>
      <c r="L3973" s="121">
        <f t="shared" si="430"/>
        <v>39.506172839506171</v>
      </c>
      <c r="M3973" s="121" t="str">
        <f t="shared" si="433"/>
        <v/>
      </c>
      <c r="N3973" s="121" t="str">
        <f t="shared" si="431"/>
        <v/>
      </c>
      <c r="O3973" s="33"/>
    </row>
    <row r="3974" spans="1:15">
      <c r="A3974" s="127"/>
      <c r="B3974" s="131"/>
      <c r="C3974" s="122" t="s">
        <v>893</v>
      </c>
      <c r="D3974" s="127">
        <v>1</v>
      </c>
      <c r="E3974" s="127">
        <v>16</v>
      </c>
      <c r="F3974" s="127">
        <v>1</v>
      </c>
      <c r="G3974" s="128">
        <v>7.4</v>
      </c>
      <c r="H3974" s="121">
        <f t="shared" ref="H3974:H4037" si="434">E3974*E3974/(162)</f>
        <v>1.5802469135802468</v>
      </c>
      <c r="I3974" s="121" t="str">
        <f t="shared" ref="I3974:I4037" si="435">IF((E3974=8),D3974*G3974*F3974*H3974,"")</f>
        <v/>
      </c>
      <c r="J3974" s="121" t="str">
        <f t="shared" si="432"/>
        <v/>
      </c>
      <c r="K3974" s="121" t="str">
        <f t="shared" ref="K3974:K4037" si="436">IF((E3974=12),D3974*F3974*G3974*H3974,"")</f>
        <v/>
      </c>
      <c r="L3974" s="121">
        <f t="shared" ref="L3974:L4037" si="437">IF((E3974=16),D3974*F3974*G3974*H3974,"")</f>
        <v>11.693827160493827</v>
      </c>
      <c r="M3974" s="121" t="str">
        <f t="shared" si="433"/>
        <v/>
      </c>
      <c r="N3974" s="121" t="str">
        <f t="shared" ref="N3974:N4037" si="438">IF((E3974=25),D3974*F3974*G3974*H3974,"")</f>
        <v/>
      </c>
      <c r="O3974" s="33"/>
    </row>
    <row r="3975" spans="1:15">
      <c r="A3975" s="134"/>
      <c r="B3975" s="131"/>
      <c r="C3975" s="122" t="s">
        <v>893</v>
      </c>
      <c r="D3975" s="127">
        <v>1</v>
      </c>
      <c r="E3975" s="127">
        <v>16</v>
      </c>
      <c r="F3975" s="127">
        <v>2</v>
      </c>
      <c r="G3975" s="128">
        <v>2.46</v>
      </c>
      <c r="H3975" s="121">
        <f t="shared" si="434"/>
        <v>1.5802469135802468</v>
      </c>
      <c r="I3975" s="121" t="str">
        <f t="shared" si="435"/>
        <v/>
      </c>
      <c r="J3975" s="121" t="str">
        <f t="shared" si="432"/>
        <v/>
      </c>
      <c r="K3975" s="121" t="str">
        <f t="shared" si="436"/>
        <v/>
      </c>
      <c r="L3975" s="121">
        <f t="shared" si="437"/>
        <v>7.774814814814814</v>
      </c>
      <c r="M3975" s="121" t="str">
        <f t="shared" si="433"/>
        <v/>
      </c>
      <c r="N3975" s="121" t="str">
        <f t="shared" si="438"/>
        <v/>
      </c>
      <c r="O3975" s="33"/>
    </row>
    <row r="3976" spans="1:15">
      <c r="A3976" s="116"/>
      <c r="B3976" s="131"/>
      <c r="C3976" s="122" t="s">
        <v>840</v>
      </c>
      <c r="D3976" s="127">
        <v>1</v>
      </c>
      <c r="E3976" s="127">
        <v>12</v>
      </c>
      <c r="F3976" s="127">
        <v>2</v>
      </c>
      <c r="G3976" s="128">
        <v>4.5599999999999996</v>
      </c>
      <c r="H3976" s="121">
        <f t="shared" si="434"/>
        <v>0.88888888888888884</v>
      </c>
      <c r="I3976" s="121" t="str">
        <f t="shared" si="435"/>
        <v/>
      </c>
      <c r="J3976" s="121" t="str">
        <f t="shared" si="432"/>
        <v/>
      </c>
      <c r="K3976" s="121">
        <f t="shared" si="436"/>
        <v>8.1066666666666656</v>
      </c>
      <c r="L3976" s="121" t="str">
        <f t="shared" si="437"/>
        <v/>
      </c>
      <c r="M3976" s="121" t="str">
        <f t="shared" si="433"/>
        <v/>
      </c>
      <c r="N3976" s="121" t="str">
        <f t="shared" si="438"/>
        <v/>
      </c>
      <c r="O3976" s="33"/>
    </row>
    <row r="3977" spans="1:15">
      <c r="A3977" s="116"/>
      <c r="B3977" s="131"/>
      <c r="C3977" s="122" t="s">
        <v>929</v>
      </c>
      <c r="D3977" s="127">
        <v>1</v>
      </c>
      <c r="E3977" s="127">
        <v>12</v>
      </c>
      <c r="F3977" s="127">
        <v>2</v>
      </c>
      <c r="G3977" s="128">
        <v>16.52</v>
      </c>
      <c r="H3977" s="121">
        <f t="shared" si="434"/>
        <v>0.88888888888888884</v>
      </c>
      <c r="I3977" s="121" t="str">
        <f t="shared" si="435"/>
        <v/>
      </c>
      <c r="J3977" s="121" t="str">
        <f t="shared" si="432"/>
        <v/>
      </c>
      <c r="K3977" s="121">
        <f t="shared" si="436"/>
        <v>29.368888888888886</v>
      </c>
      <c r="L3977" s="121" t="str">
        <f t="shared" si="437"/>
        <v/>
      </c>
      <c r="M3977" s="121" t="str">
        <f t="shared" si="433"/>
        <v/>
      </c>
      <c r="N3977" s="121" t="str">
        <f t="shared" si="438"/>
        <v/>
      </c>
      <c r="O3977" s="33"/>
    </row>
    <row r="3978" spans="1:15">
      <c r="A3978" s="116"/>
      <c r="B3978" s="131"/>
      <c r="C3978" s="122" t="s">
        <v>905</v>
      </c>
      <c r="D3978" s="127">
        <v>1</v>
      </c>
      <c r="E3978" s="127">
        <v>8</v>
      </c>
      <c r="F3978" s="127">
        <v>30</v>
      </c>
      <c r="G3978" s="128">
        <v>0.86</v>
      </c>
      <c r="H3978" s="121">
        <f t="shared" si="434"/>
        <v>0.39506172839506171</v>
      </c>
      <c r="I3978" s="121">
        <f t="shared" si="435"/>
        <v>10.192592592592593</v>
      </c>
      <c r="J3978" s="121" t="str">
        <f t="shared" si="432"/>
        <v/>
      </c>
      <c r="K3978" s="121" t="str">
        <f t="shared" si="436"/>
        <v/>
      </c>
      <c r="L3978" s="121" t="str">
        <f t="shared" si="437"/>
        <v/>
      </c>
      <c r="M3978" s="121" t="str">
        <f t="shared" si="433"/>
        <v/>
      </c>
      <c r="N3978" s="121" t="str">
        <f t="shared" si="438"/>
        <v/>
      </c>
      <c r="O3978" s="33"/>
    </row>
    <row r="3979" spans="1:15">
      <c r="A3979" s="116"/>
      <c r="B3979" s="131"/>
      <c r="C3979" s="122" t="s">
        <v>905</v>
      </c>
      <c r="D3979" s="127">
        <v>1</v>
      </c>
      <c r="E3979" s="127">
        <v>8</v>
      </c>
      <c r="F3979" s="127">
        <v>106</v>
      </c>
      <c r="G3979" s="128">
        <v>2.2200000000000002</v>
      </c>
      <c r="H3979" s="121">
        <f t="shared" si="434"/>
        <v>0.39506172839506171</v>
      </c>
      <c r="I3979" s="121">
        <f t="shared" si="435"/>
        <v>92.96592592592593</v>
      </c>
      <c r="J3979" s="121" t="str">
        <f t="shared" ref="J3979:J4042" si="439">IF((E3979=10),D3979*F3979*G3979*H3979,"")</f>
        <v/>
      </c>
      <c r="K3979" s="121" t="str">
        <f t="shared" si="436"/>
        <v/>
      </c>
      <c r="L3979" s="121" t="str">
        <f t="shared" si="437"/>
        <v/>
      </c>
      <c r="M3979" s="121" t="str">
        <f t="shared" si="433"/>
        <v/>
      </c>
      <c r="N3979" s="121" t="str">
        <f t="shared" si="438"/>
        <v/>
      </c>
      <c r="O3979" s="33"/>
    </row>
    <row r="3980" spans="1:15">
      <c r="A3980" s="116"/>
      <c r="B3980" s="131"/>
      <c r="C3980" s="122" t="s">
        <v>905</v>
      </c>
      <c r="D3980" s="127">
        <v>1</v>
      </c>
      <c r="E3980" s="127">
        <v>8</v>
      </c>
      <c r="F3980" s="127">
        <v>70</v>
      </c>
      <c r="G3980" s="128">
        <v>1.46</v>
      </c>
      <c r="H3980" s="121">
        <f t="shared" si="434"/>
        <v>0.39506172839506171</v>
      </c>
      <c r="I3980" s="121">
        <f t="shared" si="435"/>
        <v>40.375308641975309</v>
      </c>
      <c r="J3980" s="121" t="str">
        <f t="shared" si="439"/>
        <v/>
      </c>
      <c r="K3980" s="121" t="str">
        <f t="shared" si="436"/>
        <v/>
      </c>
      <c r="L3980" s="121" t="str">
        <f t="shared" si="437"/>
        <v/>
      </c>
      <c r="M3980" s="121" t="str">
        <f t="shared" si="433"/>
        <v/>
      </c>
      <c r="N3980" s="121" t="str">
        <f t="shared" si="438"/>
        <v/>
      </c>
      <c r="O3980" s="33"/>
    </row>
    <row r="3981" spans="1:15">
      <c r="A3981" s="116"/>
      <c r="B3981" s="131"/>
      <c r="C3981" s="122" t="s">
        <v>928</v>
      </c>
      <c r="D3981" s="127">
        <v>1</v>
      </c>
      <c r="E3981" s="127">
        <v>20</v>
      </c>
      <c r="F3981" s="127">
        <v>10</v>
      </c>
      <c r="G3981" s="128">
        <v>0.25</v>
      </c>
      <c r="H3981" s="121">
        <f t="shared" si="434"/>
        <v>2.4691358024691357</v>
      </c>
      <c r="I3981" s="121" t="str">
        <f t="shared" si="435"/>
        <v/>
      </c>
      <c r="J3981" s="121" t="str">
        <f t="shared" si="439"/>
        <v/>
      </c>
      <c r="K3981" s="121" t="str">
        <f t="shared" si="436"/>
        <v/>
      </c>
      <c r="L3981" s="121" t="str">
        <f t="shared" si="437"/>
        <v/>
      </c>
      <c r="M3981" s="121">
        <f t="shared" si="433"/>
        <v>6.1728395061728394</v>
      </c>
      <c r="N3981" s="121" t="str">
        <f t="shared" si="438"/>
        <v/>
      </c>
      <c r="O3981" s="33"/>
    </row>
    <row r="3982" spans="1:15">
      <c r="A3982" s="116"/>
      <c r="B3982" s="131" t="s">
        <v>609</v>
      </c>
      <c r="C3982" s="122" t="s">
        <v>914</v>
      </c>
      <c r="D3982" s="127">
        <v>1</v>
      </c>
      <c r="E3982" s="127">
        <v>16</v>
      </c>
      <c r="F3982" s="127">
        <v>3</v>
      </c>
      <c r="G3982" s="128">
        <v>30.175000000000001</v>
      </c>
      <c r="H3982" s="121">
        <f t="shared" si="434"/>
        <v>1.5802469135802468</v>
      </c>
      <c r="I3982" s="121" t="str">
        <f t="shared" si="435"/>
        <v/>
      </c>
      <c r="J3982" s="121" t="str">
        <f t="shared" si="439"/>
        <v/>
      </c>
      <c r="K3982" s="121" t="str">
        <f t="shared" si="436"/>
        <v/>
      </c>
      <c r="L3982" s="121">
        <f t="shared" si="437"/>
        <v>143.05185185185186</v>
      </c>
      <c r="M3982" s="121" t="str">
        <f t="shared" si="433"/>
        <v/>
      </c>
      <c r="N3982" s="121" t="str">
        <f t="shared" si="438"/>
        <v/>
      </c>
      <c r="O3982" s="33"/>
    </row>
    <row r="3983" spans="1:15">
      <c r="A3983" s="116"/>
      <c r="B3983" s="131"/>
      <c r="C3983" s="122" t="s">
        <v>915</v>
      </c>
      <c r="D3983" s="127">
        <v>1</v>
      </c>
      <c r="E3983" s="127">
        <v>16</v>
      </c>
      <c r="F3983" s="127">
        <v>3</v>
      </c>
      <c r="G3983" s="128">
        <v>30.175000000000001</v>
      </c>
      <c r="H3983" s="121">
        <f t="shared" si="434"/>
        <v>1.5802469135802468</v>
      </c>
      <c r="I3983" s="121" t="str">
        <f t="shared" si="435"/>
        <v/>
      </c>
      <c r="J3983" s="121" t="str">
        <f t="shared" si="439"/>
        <v/>
      </c>
      <c r="K3983" s="121" t="str">
        <f t="shared" si="436"/>
        <v/>
      </c>
      <c r="L3983" s="121">
        <f t="shared" si="437"/>
        <v>143.05185185185186</v>
      </c>
      <c r="M3983" s="121" t="str">
        <f t="shared" si="433"/>
        <v/>
      </c>
      <c r="N3983" s="121" t="str">
        <f t="shared" si="438"/>
        <v/>
      </c>
      <c r="O3983" s="33"/>
    </row>
    <row r="3984" spans="1:15">
      <c r="A3984" s="116"/>
      <c r="B3984" s="131"/>
      <c r="C3984" s="122" t="s">
        <v>893</v>
      </c>
      <c r="D3984" s="127">
        <v>1</v>
      </c>
      <c r="E3984" s="127">
        <v>20</v>
      </c>
      <c r="F3984" s="127">
        <v>2</v>
      </c>
      <c r="G3984" s="128">
        <v>4.76</v>
      </c>
      <c r="H3984" s="121">
        <f t="shared" si="434"/>
        <v>2.4691358024691357</v>
      </c>
      <c r="I3984" s="121" t="str">
        <f t="shared" si="435"/>
        <v/>
      </c>
      <c r="J3984" s="121" t="str">
        <f t="shared" si="439"/>
        <v/>
      </c>
      <c r="K3984" s="121" t="str">
        <f t="shared" si="436"/>
        <v/>
      </c>
      <c r="L3984" s="121" t="str">
        <f t="shared" si="437"/>
        <v/>
      </c>
      <c r="M3984" s="121">
        <f t="shared" ref="M3984:M4047" si="440">IF((E3984=20),D3984*F3984*G3984*H3984,"")</f>
        <v>23.506172839506171</v>
      </c>
      <c r="N3984" s="121" t="str">
        <f t="shared" si="438"/>
        <v/>
      </c>
      <c r="O3984" s="33"/>
    </row>
    <row r="3985" spans="1:15">
      <c r="A3985" s="116"/>
      <c r="B3985" s="131"/>
      <c r="C3985" s="122" t="s">
        <v>893</v>
      </c>
      <c r="D3985" s="127">
        <v>1</v>
      </c>
      <c r="E3985" s="127">
        <v>20</v>
      </c>
      <c r="F3985" s="127">
        <v>2</v>
      </c>
      <c r="G3985" s="128">
        <v>7.5</v>
      </c>
      <c r="H3985" s="121">
        <f t="shared" si="434"/>
        <v>2.4691358024691357</v>
      </c>
      <c r="I3985" s="121" t="str">
        <f t="shared" si="435"/>
        <v/>
      </c>
      <c r="J3985" s="121" t="str">
        <f t="shared" si="439"/>
        <v/>
      </c>
      <c r="K3985" s="121" t="str">
        <f t="shared" si="436"/>
        <v/>
      </c>
      <c r="L3985" s="121" t="str">
        <f t="shared" si="437"/>
        <v/>
      </c>
      <c r="M3985" s="121">
        <f t="shared" si="440"/>
        <v>37.037037037037038</v>
      </c>
      <c r="N3985" s="121" t="str">
        <f t="shared" si="438"/>
        <v/>
      </c>
      <c r="O3985" s="33"/>
    </row>
    <row r="3986" spans="1:15">
      <c r="A3986" s="116"/>
      <c r="B3986" s="131"/>
      <c r="C3986" s="122" t="s">
        <v>893</v>
      </c>
      <c r="D3986" s="127">
        <v>1</v>
      </c>
      <c r="E3986" s="127">
        <v>20</v>
      </c>
      <c r="F3986" s="127">
        <v>2</v>
      </c>
      <c r="G3986" s="128">
        <v>5.8</v>
      </c>
      <c r="H3986" s="121">
        <f t="shared" si="434"/>
        <v>2.4691358024691357</v>
      </c>
      <c r="I3986" s="121" t="str">
        <f t="shared" si="435"/>
        <v/>
      </c>
      <c r="J3986" s="121" t="str">
        <f t="shared" si="439"/>
        <v/>
      </c>
      <c r="K3986" s="121" t="str">
        <f t="shared" si="436"/>
        <v/>
      </c>
      <c r="L3986" s="121" t="str">
        <f t="shared" si="437"/>
        <v/>
      </c>
      <c r="M3986" s="121">
        <f t="shared" si="440"/>
        <v>28.641975308641975</v>
      </c>
      <c r="N3986" s="121" t="str">
        <f t="shared" si="438"/>
        <v/>
      </c>
      <c r="O3986" s="33"/>
    </row>
    <row r="3987" spans="1:15">
      <c r="A3987" s="116"/>
      <c r="B3987" s="131"/>
      <c r="C3987" s="122" t="s">
        <v>893</v>
      </c>
      <c r="D3987" s="127">
        <v>1</v>
      </c>
      <c r="E3987" s="127">
        <v>16</v>
      </c>
      <c r="F3987" s="127">
        <v>2</v>
      </c>
      <c r="G3987" s="128">
        <v>4.63</v>
      </c>
      <c r="H3987" s="121">
        <f t="shared" si="434"/>
        <v>1.5802469135802468</v>
      </c>
      <c r="I3987" s="121" t="str">
        <f t="shared" si="435"/>
        <v/>
      </c>
      <c r="J3987" s="121" t="str">
        <f t="shared" si="439"/>
        <v/>
      </c>
      <c r="K3987" s="121" t="str">
        <f t="shared" si="436"/>
        <v/>
      </c>
      <c r="L3987" s="121">
        <f t="shared" si="437"/>
        <v>14.633086419753086</v>
      </c>
      <c r="M3987" s="121" t="str">
        <f t="shared" si="440"/>
        <v/>
      </c>
      <c r="N3987" s="121" t="str">
        <f t="shared" si="438"/>
        <v/>
      </c>
      <c r="O3987" s="33"/>
    </row>
    <row r="3988" spans="1:15">
      <c r="A3988" s="116"/>
      <c r="B3988" s="131"/>
      <c r="C3988" s="122" t="s">
        <v>840</v>
      </c>
      <c r="D3988" s="127">
        <v>1</v>
      </c>
      <c r="E3988" s="127">
        <v>16</v>
      </c>
      <c r="F3988" s="127">
        <v>4</v>
      </c>
      <c r="G3988" s="128">
        <v>4.66</v>
      </c>
      <c r="H3988" s="121">
        <f t="shared" si="434"/>
        <v>1.5802469135802468</v>
      </c>
      <c r="I3988" s="121" t="str">
        <f t="shared" si="435"/>
        <v/>
      </c>
      <c r="J3988" s="121" t="str">
        <f t="shared" si="439"/>
        <v/>
      </c>
      <c r="K3988" s="121" t="str">
        <f t="shared" si="436"/>
        <v/>
      </c>
      <c r="L3988" s="121">
        <f t="shared" si="437"/>
        <v>29.455802469135801</v>
      </c>
      <c r="M3988" s="121" t="str">
        <f t="shared" si="440"/>
        <v/>
      </c>
      <c r="N3988" s="121" t="str">
        <f t="shared" si="438"/>
        <v/>
      </c>
      <c r="O3988" s="33"/>
    </row>
    <row r="3989" spans="1:15">
      <c r="A3989" s="116"/>
      <c r="B3989" s="131"/>
      <c r="C3989" s="122" t="s">
        <v>840</v>
      </c>
      <c r="D3989" s="127">
        <v>1</v>
      </c>
      <c r="E3989" s="127">
        <v>16</v>
      </c>
      <c r="F3989" s="127">
        <v>2</v>
      </c>
      <c r="G3989" s="128">
        <v>3.52</v>
      </c>
      <c r="H3989" s="121">
        <f t="shared" si="434"/>
        <v>1.5802469135802468</v>
      </c>
      <c r="I3989" s="121" t="str">
        <f t="shared" si="435"/>
        <v/>
      </c>
      <c r="J3989" s="121" t="str">
        <f t="shared" si="439"/>
        <v/>
      </c>
      <c r="K3989" s="121" t="str">
        <f t="shared" si="436"/>
        <v/>
      </c>
      <c r="L3989" s="121">
        <f t="shared" si="437"/>
        <v>11.124938271604938</v>
      </c>
      <c r="M3989" s="121" t="str">
        <f t="shared" si="440"/>
        <v/>
      </c>
      <c r="N3989" s="121" t="str">
        <f t="shared" si="438"/>
        <v/>
      </c>
      <c r="O3989" s="33"/>
    </row>
    <row r="3990" spans="1:15">
      <c r="A3990" s="116"/>
      <c r="B3990" s="131"/>
      <c r="C3990" s="122" t="s">
        <v>905</v>
      </c>
      <c r="D3990" s="127">
        <v>1</v>
      </c>
      <c r="E3990" s="127">
        <v>8</v>
      </c>
      <c r="F3990" s="127">
        <v>172</v>
      </c>
      <c r="G3990" s="128">
        <v>1.46</v>
      </c>
      <c r="H3990" s="121">
        <f t="shared" si="434"/>
        <v>0.39506172839506171</v>
      </c>
      <c r="I3990" s="121">
        <f t="shared" si="435"/>
        <v>99.207901234567899</v>
      </c>
      <c r="J3990" s="121" t="str">
        <f t="shared" si="439"/>
        <v/>
      </c>
      <c r="K3990" s="121" t="str">
        <f t="shared" si="436"/>
        <v/>
      </c>
      <c r="L3990" s="121" t="str">
        <f t="shared" si="437"/>
        <v/>
      </c>
      <c r="M3990" s="121" t="str">
        <f t="shared" si="440"/>
        <v/>
      </c>
      <c r="N3990" s="121" t="str">
        <f t="shared" si="438"/>
        <v/>
      </c>
      <c r="O3990" s="33"/>
    </row>
    <row r="3991" spans="1:15">
      <c r="A3991" s="116"/>
      <c r="B3991" s="131"/>
      <c r="C3991" s="122" t="s">
        <v>928</v>
      </c>
      <c r="D3991" s="127">
        <v>1</v>
      </c>
      <c r="E3991" s="127">
        <v>20</v>
      </c>
      <c r="F3991" s="127">
        <v>16</v>
      </c>
      <c r="G3991" s="128">
        <v>0.25</v>
      </c>
      <c r="H3991" s="121">
        <f t="shared" si="434"/>
        <v>2.4691358024691357</v>
      </c>
      <c r="I3991" s="121" t="str">
        <f t="shared" si="435"/>
        <v/>
      </c>
      <c r="J3991" s="121" t="str">
        <f t="shared" si="439"/>
        <v/>
      </c>
      <c r="K3991" s="121" t="str">
        <f t="shared" si="436"/>
        <v/>
      </c>
      <c r="L3991" s="121" t="str">
        <f t="shared" si="437"/>
        <v/>
      </c>
      <c r="M3991" s="121">
        <f t="shared" si="440"/>
        <v>9.8765432098765427</v>
      </c>
      <c r="N3991" s="121" t="str">
        <f t="shared" si="438"/>
        <v/>
      </c>
      <c r="O3991" s="33"/>
    </row>
    <row r="3992" spans="1:15">
      <c r="A3992" s="116"/>
      <c r="B3992" s="131" t="s">
        <v>610</v>
      </c>
      <c r="C3992" s="122" t="s">
        <v>914</v>
      </c>
      <c r="D3992" s="127">
        <v>1</v>
      </c>
      <c r="E3992" s="127">
        <v>16</v>
      </c>
      <c r="F3992" s="127">
        <v>2</v>
      </c>
      <c r="G3992" s="128">
        <v>5.56</v>
      </c>
      <c r="H3992" s="121">
        <f t="shared" si="434"/>
        <v>1.5802469135802468</v>
      </c>
      <c r="I3992" s="121" t="str">
        <f t="shared" si="435"/>
        <v/>
      </c>
      <c r="J3992" s="121" t="str">
        <f t="shared" si="439"/>
        <v/>
      </c>
      <c r="K3992" s="121" t="str">
        <f t="shared" si="436"/>
        <v/>
      </c>
      <c r="L3992" s="121">
        <f t="shared" si="437"/>
        <v>17.572345679012344</v>
      </c>
      <c r="M3992" s="121" t="str">
        <f t="shared" si="440"/>
        <v/>
      </c>
      <c r="N3992" s="121" t="str">
        <f t="shared" si="438"/>
        <v/>
      </c>
      <c r="O3992" s="33"/>
    </row>
    <row r="3993" spans="1:15">
      <c r="A3993" s="116"/>
      <c r="B3993" s="131"/>
      <c r="C3993" s="122" t="s">
        <v>915</v>
      </c>
      <c r="D3993" s="127">
        <v>1</v>
      </c>
      <c r="E3993" s="127">
        <v>16</v>
      </c>
      <c r="F3993" s="127">
        <v>2</v>
      </c>
      <c r="G3993" s="128">
        <v>5.56</v>
      </c>
      <c r="H3993" s="121">
        <f t="shared" si="434"/>
        <v>1.5802469135802468</v>
      </c>
      <c r="I3993" s="121" t="str">
        <f t="shared" si="435"/>
        <v/>
      </c>
      <c r="J3993" s="121" t="str">
        <f t="shared" si="439"/>
        <v/>
      </c>
      <c r="K3993" s="121" t="str">
        <f t="shared" si="436"/>
        <v/>
      </c>
      <c r="L3993" s="121">
        <f t="shared" si="437"/>
        <v>17.572345679012344</v>
      </c>
      <c r="M3993" s="121" t="str">
        <f t="shared" si="440"/>
        <v/>
      </c>
      <c r="N3993" s="121" t="str">
        <f t="shared" si="438"/>
        <v/>
      </c>
      <c r="O3993" s="33"/>
    </row>
    <row r="3994" spans="1:15">
      <c r="A3994" s="116"/>
      <c r="B3994" s="131"/>
      <c r="C3994" s="122" t="s">
        <v>893</v>
      </c>
      <c r="D3994" s="127">
        <v>1</v>
      </c>
      <c r="E3994" s="127">
        <v>16</v>
      </c>
      <c r="F3994" s="127">
        <v>2</v>
      </c>
      <c r="G3994" s="128">
        <v>2.06</v>
      </c>
      <c r="H3994" s="121">
        <f t="shared" si="434"/>
        <v>1.5802469135802468</v>
      </c>
      <c r="I3994" s="121" t="str">
        <f t="shared" si="435"/>
        <v/>
      </c>
      <c r="J3994" s="121" t="str">
        <f t="shared" si="439"/>
        <v/>
      </c>
      <c r="K3994" s="121" t="str">
        <f t="shared" si="436"/>
        <v/>
      </c>
      <c r="L3994" s="121">
        <f t="shared" si="437"/>
        <v>6.5106172839506167</v>
      </c>
      <c r="M3994" s="121" t="str">
        <f t="shared" si="440"/>
        <v/>
      </c>
      <c r="N3994" s="121" t="str">
        <f t="shared" si="438"/>
        <v/>
      </c>
      <c r="O3994" s="33"/>
    </row>
    <row r="3995" spans="1:15">
      <c r="A3995" s="116"/>
      <c r="B3995" s="131"/>
      <c r="C3995" s="122" t="s">
        <v>840</v>
      </c>
      <c r="D3995" s="127">
        <v>1</v>
      </c>
      <c r="E3995" s="127">
        <v>16</v>
      </c>
      <c r="F3995" s="127">
        <v>1</v>
      </c>
      <c r="G3995" s="128">
        <v>3.43</v>
      </c>
      <c r="H3995" s="121">
        <f t="shared" si="434"/>
        <v>1.5802469135802468</v>
      </c>
      <c r="I3995" s="121" t="str">
        <f t="shared" si="435"/>
        <v/>
      </c>
      <c r="J3995" s="121" t="str">
        <f t="shared" si="439"/>
        <v/>
      </c>
      <c r="K3995" s="121" t="str">
        <f t="shared" si="436"/>
        <v/>
      </c>
      <c r="L3995" s="121">
        <f t="shared" si="437"/>
        <v>5.4202469135802467</v>
      </c>
      <c r="M3995" s="121" t="str">
        <f t="shared" si="440"/>
        <v/>
      </c>
      <c r="N3995" s="121" t="str">
        <f t="shared" si="438"/>
        <v/>
      </c>
      <c r="O3995" s="33"/>
    </row>
    <row r="3996" spans="1:15">
      <c r="A3996" s="116"/>
      <c r="B3996" s="131"/>
      <c r="C3996" s="122" t="s">
        <v>905</v>
      </c>
      <c r="D3996" s="127">
        <v>1</v>
      </c>
      <c r="E3996" s="127">
        <v>8</v>
      </c>
      <c r="F3996" s="127">
        <v>34</v>
      </c>
      <c r="G3996" s="128">
        <v>1.32</v>
      </c>
      <c r="H3996" s="121">
        <f t="shared" si="434"/>
        <v>0.39506172839506171</v>
      </c>
      <c r="I3996" s="121">
        <f t="shared" si="435"/>
        <v>17.73037037037037</v>
      </c>
      <c r="J3996" s="121" t="str">
        <f t="shared" si="439"/>
        <v/>
      </c>
      <c r="K3996" s="121" t="str">
        <f t="shared" si="436"/>
        <v/>
      </c>
      <c r="L3996" s="121" t="str">
        <f t="shared" si="437"/>
        <v/>
      </c>
      <c r="M3996" s="121" t="str">
        <f t="shared" si="440"/>
        <v/>
      </c>
      <c r="N3996" s="121" t="str">
        <f t="shared" si="438"/>
        <v/>
      </c>
      <c r="O3996" s="33"/>
    </row>
    <row r="3997" spans="1:15">
      <c r="A3997" s="116"/>
      <c r="B3997" s="131" t="s">
        <v>611</v>
      </c>
      <c r="C3997" s="122" t="s">
        <v>914</v>
      </c>
      <c r="D3997" s="127">
        <v>1</v>
      </c>
      <c r="E3997" s="127">
        <v>20</v>
      </c>
      <c r="F3997" s="127">
        <v>3</v>
      </c>
      <c r="G3997" s="128">
        <v>8.66</v>
      </c>
      <c r="H3997" s="121">
        <f t="shared" si="434"/>
        <v>2.4691358024691357</v>
      </c>
      <c r="I3997" s="121" t="str">
        <f t="shared" si="435"/>
        <v/>
      </c>
      <c r="J3997" s="121" t="str">
        <f t="shared" si="439"/>
        <v/>
      </c>
      <c r="K3997" s="121" t="str">
        <f t="shared" si="436"/>
        <v/>
      </c>
      <c r="L3997" s="121" t="str">
        <f t="shared" si="437"/>
        <v/>
      </c>
      <c r="M3997" s="121">
        <f t="shared" si="440"/>
        <v>64.148148148148152</v>
      </c>
      <c r="N3997" s="121" t="str">
        <f t="shared" si="438"/>
        <v/>
      </c>
      <c r="O3997" s="33"/>
    </row>
    <row r="3998" spans="1:15">
      <c r="A3998" s="127"/>
      <c r="B3998" s="131"/>
      <c r="C3998" s="122" t="s">
        <v>915</v>
      </c>
      <c r="D3998" s="127">
        <v>1</v>
      </c>
      <c r="E3998" s="127">
        <v>20</v>
      </c>
      <c r="F3998" s="127">
        <v>3</v>
      </c>
      <c r="G3998" s="128">
        <v>8.66</v>
      </c>
      <c r="H3998" s="121">
        <f t="shared" si="434"/>
        <v>2.4691358024691357</v>
      </c>
      <c r="I3998" s="121" t="str">
        <f t="shared" si="435"/>
        <v/>
      </c>
      <c r="J3998" s="121" t="str">
        <f t="shared" si="439"/>
        <v/>
      </c>
      <c r="K3998" s="121" t="str">
        <f t="shared" si="436"/>
        <v/>
      </c>
      <c r="L3998" s="121" t="str">
        <f t="shared" si="437"/>
        <v/>
      </c>
      <c r="M3998" s="121">
        <f t="shared" si="440"/>
        <v>64.148148148148152</v>
      </c>
      <c r="N3998" s="121" t="str">
        <f t="shared" si="438"/>
        <v/>
      </c>
      <c r="O3998" s="33"/>
    </row>
    <row r="3999" spans="1:15">
      <c r="A3999" s="127"/>
      <c r="B3999" s="131"/>
      <c r="C3999" s="122" t="s">
        <v>893</v>
      </c>
      <c r="D3999" s="127">
        <v>1</v>
      </c>
      <c r="E3999" s="127">
        <v>20</v>
      </c>
      <c r="F3999" s="127">
        <v>2</v>
      </c>
      <c r="G3999" s="128">
        <v>1.96</v>
      </c>
      <c r="H3999" s="121">
        <f t="shared" si="434"/>
        <v>2.4691358024691357</v>
      </c>
      <c r="I3999" s="121" t="str">
        <f t="shared" si="435"/>
        <v/>
      </c>
      <c r="J3999" s="121" t="str">
        <f t="shared" si="439"/>
        <v/>
      </c>
      <c r="K3999" s="121" t="str">
        <f t="shared" si="436"/>
        <v/>
      </c>
      <c r="L3999" s="121" t="str">
        <f t="shared" si="437"/>
        <v/>
      </c>
      <c r="M3999" s="121">
        <f t="shared" si="440"/>
        <v>9.6790123456790109</v>
      </c>
      <c r="N3999" s="121" t="str">
        <f t="shared" si="438"/>
        <v/>
      </c>
      <c r="O3999" s="33"/>
    </row>
    <row r="4000" spans="1:15">
      <c r="A4000" s="127"/>
      <c r="B4000" s="131"/>
      <c r="C4000" s="122" t="s">
        <v>893</v>
      </c>
      <c r="D4000" s="127">
        <v>1</v>
      </c>
      <c r="E4000" s="127">
        <v>20</v>
      </c>
      <c r="F4000" s="127">
        <v>2</v>
      </c>
      <c r="G4000" s="128">
        <v>4.79</v>
      </c>
      <c r="H4000" s="121">
        <f t="shared" si="434"/>
        <v>2.4691358024691357</v>
      </c>
      <c r="I4000" s="121" t="str">
        <f t="shared" si="435"/>
        <v/>
      </c>
      <c r="J4000" s="121" t="str">
        <f t="shared" si="439"/>
        <v/>
      </c>
      <c r="K4000" s="121" t="str">
        <f t="shared" si="436"/>
        <v/>
      </c>
      <c r="L4000" s="121" t="str">
        <f t="shared" si="437"/>
        <v/>
      </c>
      <c r="M4000" s="121">
        <f t="shared" si="440"/>
        <v>23.654320987654319</v>
      </c>
      <c r="N4000" s="121" t="str">
        <f t="shared" si="438"/>
        <v/>
      </c>
      <c r="O4000" s="33"/>
    </row>
    <row r="4001" spans="1:15">
      <c r="A4001" s="127"/>
      <c r="B4001" s="131"/>
      <c r="C4001" s="122" t="s">
        <v>936</v>
      </c>
      <c r="D4001" s="127">
        <v>1</v>
      </c>
      <c r="E4001" s="127">
        <v>16</v>
      </c>
      <c r="F4001" s="127">
        <v>2</v>
      </c>
      <c r="G4001" s="128">
        <v>3.76</v>
      </c>
      <c r="H4001" s="121">
        <f t="shared" si="434"/>
        <v>1.5802469135802468</v>
      </c>
      <c r="I4001" s="121" t="str">
        <f t="shared" si="435"/>
        <v/>
      </c>
      <c r="J4001" s="121" t="str">
        <f t="shared" si="439"/>
        <v/>
      </c>
      <c r="K4001" s="121" t="str">
        <f t="shared" si="436"/>
        <v/>
      </c>
      <c r="L4001" s="121">
        <f t="shared" si="437"/>
        <v>11.883456790123455</v>
      </c>
      <c r="M4001" s="121" t="str">
        <f t="shared" si="440"/>
        <v/>
      </c>
      <c r="N4001" s="121" t="str">
        <f t="shared" si="438"/>
        <v/>
      </c>
      <c r="O4001" s="33"/>
    </row>
    <row r="4002" spans="1:15">
      <c r="A4002" s="127"/>
      <c r="B4002" s="131"/>
      <c r="C4002" s="122" t="s">
        <v>905</v>
      </c>
      <c r="D4002" s="127">
        <v>1</v>
      </c>
      <c r="E4002" s="127">
        <v>8</v>
      </c>
      <c r="F4002" s="127">
        <v>56</v>
      </c>
      <c r="G4002" s="128">
        <v>1.46</v>
      </c>
      <c r="H4002" s="121">
        <f t="shared" si="434"/>
        <v>0.39506172839506171</v>
      </c>
      <c r="I4002" s="121">
        <f t="shared" si="435"/>
        <v>32.300246913580239</v>
      </c>
      <c r="J4002" s="121" t="str">
        <f t="shared" si="439"/>
        <v/>
      </c>
      <c r="K4002" s="121" t="str">
        <f t="shared" si="436"/>
        <v/>
      </c>
      <c r="L4002" s="121" t="str">
        <f t="shared" si="437"/>
        <v/>
      </c>
      <c r="M4002" s="121" t="str">
        <f t="shared" si="440"/>
        <v/>
      </c>
      <c r="N4002" s="121" t="str">
        <f t="shared" si="438"/>
        <v/>
      </c>
      <c r="O4002" s="33"/>
    </row>
    <row r="4003" spans="1:15">
      <c r="A4003" s="127"/>
      <c r="B4003" s="131"/>
      <c r="C4003" s="122" t="s">
        <v>928</v>
      </c>
      <c r="D4003" s="127">
        <v>1</v>
      </c>
      <c r="E4003" s="127">
        <v>20</v>
      </c>
      <c r="F4003" s="127">
        <v>6</v>
      </c>
      <c r="G4003" s="128">
        <v>0.25</v>
      </c>
      <c r="H4003" s="121">
        <f t="shared" si="434"/>
        <v>2.4691358024691357</v>
      </c>
      <c r="I4003" s="121" t="str">
        <f t="shared" si="435"/>
        <v/>
      </c>
      <c r="J4003" s="121" t="str">
        <f t="shared" si="439"/>
        <v/>
      </c>
      <c r="K4003" s="121" t="str">
        <f t="shared" si="436"/>
        <v/>
      </c>
      <c r="L4003" s="121" t="str">
        <f t="shared" si="437"/>
        <v/>
      </c>
      <c r="M4003" s="121">
        <f t="shared" si="440"/>
        <v>3.7037037037037033</v>
      </c>
      <c r="N4003" s="121" t="str">
        <f t="shared" si="438"/>
        <v/>
      </c>
      <c r="O4003" s="33"/>
    </row>
    <row r="4004" spans="1:15">
      <c r="A4004" s="127"/>
      <c r="B4004" s="131" t="s">
        <v>612</v>
      </c>
      <c r="C4004" s="122" t="s">
        <v>914</v>
      </c>
      <c r="D4004" s="127">
        <v>1</v>
      </c>
      <c r="E4004" s="127">
        <v>16</v>
      </c>
      <c r="F4004" s="127">
        <v>3</v>
      </c>
      <c r="G4004" s="128">
        <v>7.8550000000000004</v>
      </c>
      <c r="H4004" s="121">
        <f t="shared" si="434"/>
        <v>1.5802469135802468</v>
      </c>
      <c r="I4004" s="121" t="str">
        <f t="shared" si="435"/>
        <v/>
      </c>
      <c r="J4004" s="121" t="str">
        <f t="shared" si="439"/>
        <v/>
      </c>
      <c r="K4004" s="121" t="str">
        <f t="shared" si="436"/>
        <v/>
      </c>
      <c r="L4004" s="121">
        <f t="shared" si="437"/>
        <v>37.238518518518518</v>
      </c>
      <c r="M4004" s="121" t="str">
        <f t="shared" si="440"/>
        <v/>
      </c>
      <c r="N4004" s="121" t="str">
        <f t="shared" si="438"/>
        <v/>
      </c>
      <c r="O4004" s="33"/>
    </row>
    <row r="4005" spans="1:15">
      <c r="A4005" s="127"/>
      <c r="B4005" s="131"/>
      <c r="C4005" s="122" t="s">
        <v>915</v>
      </c>
      <c r="D4005" s="127">
        <v>1</v>
      </c>
      <c r="E4005" s="127">
        <v>16</v>
      </c>
      <c r="F4005" s="127">
        <v>3</v>
      </c>
      <c r="G4005" s="128">
        <v>7.8550000000000004</v>
      </c>
      <c r="H4005" s="121">
        <f t="shared" si="434"/>
        <v>1.5802469135802468</v>
      </c>
      <c r="I4005" s="121" t="str">
        <f t="shared" si="435"/>
        <v/>
      </c>
      <c r="J4005" s="121" t="str">
        <f t="shared" si="439"/>
        <v/>
      </c>
      <c r="K4005" s="121" t="str">
        <f t="shared" si="436"/>
        <v/>
      </c>
      <c r="L4005" s="121">
        <f t="shared" si="437"/>
        <v>37.238518518518518</v>
      </c>
      <c r="M4005" s="121" t="str">
        <f t="shared" si="440"/>
        <v/>
      </c>
      <c r="N4005" s="121" t="str">
        <f t="shared" si="438"/>
        <v/>
      </c>
      <c r="O4005" s="33"/>
    </row>
    <row r="4006" spans="1:15">
      <c r="A4006" s="127"/>
      <c r="B4006" s="131"/>
      <c r="C4006" s="122" t="s">
        <v>893</v>
      </c>
      <c r="D4006" s="127">
        <v>1</v>
      </c>
      <c r="E4006" s="127">
        <v>20</v>
      </c>
      <c r="F4006" s="127">
        <v>2</v>
      </c>
      <c r="G4006" s="128">
        <v>2.06</v>
      </c>
      <c r="H4006" s="121">
        <f t="shared" si="434"/>
        <v>2.4691358024691357</v>
      </c>
      <c r="I4006" s="121" t="str">
        <f t="shared" si="435"/>
        <v/>
      </c>
      <c r="J4006" s="121" t="str">
        <f t="shared" si="439"/>
        <v/>
      </c>
      <c r="K4006" s="121" t="str">
        <f t="shared" si="436"/>
        <v/>
      </c>
      <c r="L4006" s="121" t="str">
        <f t="shared" si="437"/>
        <v/>
      </c>
      <c r="M4006" s="121">
        <f t="shared" si="440"/>
        <v>10.172839506172838</v>
      </c>
      <c r="N4006" s="121" t="str">
        <f t="shared" si="438"/>
        <v/>
      </c>
      <c r="O4006" s="33"/>
    </row>
    <row r="4007" spans="1:15">
      <c r="A4007" s="127"/>
      <c r="B4007" s="131"/>
      <c r="C4007" s="122" t="s">
        <v>893</v>
      </c>
      <c r="D4007" s="127">
        <v>1</v>
      </c>
      <c r="E4007" s="127">
        <v>20</v>
      </c>
      <c r="F4007" s="127">
        <v>2</v>
      </c>
      <c r="G4007" s="128">
        <v>4.37</v>
      </c>
      <c r="H4007" s="121">
        <f t="shared" si="434"/>
        <v>2.4691358024691357</v>
      </c>
      <c r="I4007" s="121" t="str">
        <f t="shared" si="435"/>
        <v/>
      </c>
      <c r="J4007" s="121" t="str">
        <f t="shared" si="439"/>
        <v/>
      </c>
      <c r="K4007" s="121" t="str">
        <f t="shared" si="436"/>
        <v/>
      </c>
      <c r="L4007" s="121" t="str">
        <f t="shared" si="437"/>
        <v/>
      </c>
      <c r="M4007" s="121">
        <f t="shared" si="440"/>
        <v>21.580246913580247</v>
      </c>
      <c r="N4007" s="121" t="str">
        <f t="shared" si="438"/>
        <v/>
      </c>
      <c r="O4007" s="33"/>
    </row>
    <row r="4008" spans="1:15">
      <c r="A4008" s="127"/>
      <c r="B4008" s="131"/>
      <c r="C4008" s="122" t="s">
        <v>937</v>
      </c>
      <c r="D4008" s="127">
        <v>1</v>
      </c>
      <c r="E4008" s="127">
        <v>16</v>
      </c>
      <c r="F4008" s="127">
        <v>2</v>
      </c>
      <c r="G4008" s="128">
        <v>3.42</v>
      </c>
      <c r="H4008" s="121">
        <f t="shared" si="434"/>
        <v>1.5802469135802468</v>
      </c>
      <c r="I4008" s="121" t="str">
        <f t="shared" si="435"/>
        <v/>
      </c>
      <c r="J4008" s="121" t="str">
        <f t="shared" si="439"/>
        <v/>
      </c>
      <c r="K4008" s="121" t="str">
        <f t="shared" si="436"/>
        <v/>
      </c>
      <c r="L4008" s="121">
        <f t="shared" si="437"/>
        <v>10.808888888888887</v>
      </c>
      <c r="M4008" s="121" t="str">
        <f t="shared" si="440"/>
        <v/>
      </c>
      <c r="N4008" s="121" t="str">
        <f t="shared" si="438"/>
        <v/>
      </c>
      <c r="O4008" s="33"/>
    </row>
    <row r="4009" spans="1:15">
      <c r="A4009" s="127"/>
      <c r="B4009" s="131"/>
      <c r="C4009" s="122" t="s">
        <v>905</v>
      </c>
      <c r="D4009" s="127">
        <v>1</v>
      </c>
      <c r="E4009" s="127">
        <v>8</v>
      </c>
      <c r="F4009" s="127">
        <v>48</v>
      </c>
      <c r="G4009" s="128">
        <v>1.46</v>
      </c>
      <c r="H4009" s="121">
        <f t="shared" si="434"/>
        <v>0.39506172839506171</v>
      </c>
      <c r="I4009" s="121">
        <f t="shared" si="435"/>
        <v>27.685925925925925</v>
      </c>
      <c r="J4009" s="121" t="str">
        <f t="shared" si="439"/>
        <v/>
      </c>
      <c r="K4009" s="121" t="str">
        <f t="shared" si="436"/>
        <v/>
      </c>
      <c r="L4009" s="121" t="str">
        <f t="shared" si="437"/>
        <v/>
      </c>
      <c r="M4009" s="121" t="str">
        <f t="shared" si="440"/>
        <v/>
      </c>
      <c r="N4009" s="121" t="str">
        <f t="shared" si="438"/>
        <v/>
      </c>
      <c r="O4009" s="33"/>
    </row>
    <row r="4010" spans="1:15">
      <c r="A4010" s="127"/>
      <c r="B4010" s="131"/>
      <c r="C4010" s="122" t="s">
        <v>928</v>
      </c>
      <c r="D4010" s="127">
        <v>1</v>
      </c>
      <c r="E4010" s="127">
        <v>20</v>
      </c>
      <c r="F4010" s="127">
        <v>6</v>
      </c>
      <c r="G4010" s="128">
        <v>0.25</v>
      </c>
      <c r="H4010" s="121">
        <f t="shared" si="434"/>
        <v>2.4691358024691357</v>
      </c>
      <c r="I4010" s="121" t="str">
        <f t="shared" si="435"/>
        <v/>
      </c>
      <c r="J4010" s="121" t="str">
        <f t="shared" si="439"/>
        <v/>
      </c>
      <c r="K4010" s="121" t="str">
        <f t="shared" si="436"/>
        <v/>
      </c>
      <c r="L4010" s="121" t="str">
        <f t="shared" si="437"/>
        <v/>
      </c>
      <c r="M4010" s="121">
        <f t="shared" si="440"/>
        <v>3.7037037037037033</v>
      </c>
      <c r="N4010" s="121" t="str">
        <f t="shared" si="438"/>
        <v/>
      </c>
      <c r="O4010" s="33"/>
    </row>
    <row r="4011" spans="1:15">
      <c r="A4011" s="127"/>
      <c r="B4011" s="131" t="s">
        <v>613</v>
      </c>
      <c r="C4011" s="122" t="s">
        <v>914</v>
      </c>
      <c r="D4011" s="127">
        <v>1</v>
      </c>
      <c r="E4011" s="127">
        <v>16</v>
      </c>
      <c r="F4011" s="127">
        <v>3</v>
      </c>
      <c r="G4011" s="128">
        <v>20.16</v>
      </c>
      <c r="H4011" s="121">
        <f t="shared" si="434"/>
        <v>1.5802469135802468</v>
      </c>
      <c r="I4011" s="121" t="str">
        <f t="shared" si="435"/>
        <v/>
      </c>
      <c r="J4011" s="121" t="str">
        <f t="shared" si="439"/>
        <v/>
      </c>
      <c r="K4011" s="121" t="str">
        <f t="shared" si="436"/>
        <v/>
      </c>
      <c r="L4011" s="121">
        <f t="shared" si="437"/>
        <v>95.573333333333338</v>
      </c>
      <c r="M4011" s="121" t="str">
        <f t="shared" si="440"/>
        <v/>
      </c>
      <c r="N4011" s="121" t="str">
        <f t="shared" si="438"/>
        <v/>
      </c>
      <c r="O4011" s="33"/>
    </row>
    <row r="4012" spans="1:15">
      <c r="A4012" s="127"/>
      <c r="B4012" s="131"/>
      <c r="C4012" s="122" t="s">
        <v>915</v>
      </c>
      <c r="D4012" s="127">
        <v>1</v>
      </c>
      <c r="E4012" s="127">
        <v>16</v>
      </c>
      <c r="F4012" s="127">
        <v>3</v>
      </c>
      <c r="G4012" s="128">
        <v>20.16</v>
      </c>
      <c r="H4012" s="121">
        <f t="shared" si="434"/>
        <v>1.5802469135802468</v>
      </c>
      <c r="I4012" s="121" t="str">
        <f t="shared" si="435"/>
        <v/>
      </c>
      <c r="J4012" s="121" t="str">
        <f t="shared" si="439"/>
        <v/>
      </c>
      <c r="K4012" s="121" t="str">
        <f t="shared" si="436"/>
        <v/>
      </c>
      <c r="L4012" s="121">
        <f t="shared" si="437"/>
        <v>95.573333333333338</v>
      </c>
      <c r="M4012" s="121" t="str">
        <f t="shared" si="440"/>
        <v/>
      </c>
      <c r="N4012" s="121" t="str">
        <f t="shared" si="438"/>
        <v/>
      </c>
      <c r="O4012" s="33"/>
    </row>
    <row r="4013" spans="1:15">
      <c r="A4013" s="127"/>
      <c r="B4013" s="131"/>
      <c r="C4013" s="122" t="s">
        <v>893</v>
      </c>
      <c r="D4013" s="127">
        <v>1</v>
      </c>
      <c r="E4013" s="127">
        <v>20</v>
      </c>
      <c r="F4013" s="127">
        <v>2</v>
      </c>
      <c r="G4013" s="128">
        <v>2.46</v>
      </c>
      <c r="H4013" s="121">
        <f t="shared" si="434"/>
        <v>2.4691358024691357</v>
      </c>
      <c r="I4013" s="121" t="str">
        <f t="shared" si="435"/>
        <v/>
      </c>
      <c r="J4013" s="121" t="str">
        <f t="shared" si="439"/>
        <v/>
      </c>
      <c r="K4013" s="121" t="str">
        <f t="shared" si="436"/>
        <v/>
      </c>
      <c r="L4013" s="121" t="str">
        <f t="shared" si="437"/>
        <v/>
      </c>
      <c r="M4013" s="121">
        <f t="shared" si="440"/>
        <v>12.148148148148147</v>
      </c>
      <c r="N4013" s="121" t="str">
        <f t="shared" si="438"/>
        <v/>
      </c>
      <c r="O4013" s="33"/>
    </row>
    <row r="4014" spans="1:15">
      <c r="A4014" s="127"/>
      <c r="B4014" s="131"/>
      <c r="C4014" s="122" t="s">
        <v>893</v>
      </c>
      <c r="D4014" s="127">
        <v>1</v>
      </c>
      <c r="E4014" s="127">
        <v>20</v>
      </c>
      <c r="F4014" s="127">
        <v>2</v>
      </c>
      <c r="G4014" s="128">
        <v>7.5</v>
      </c>
      <c r="H4014" s="121">
        <f t="shared" si="434"/>
        <v>2.4691358024691357</v>
      </c>
      <c r="I4014" s="121" t="str">
        <f t="shared" si="435"/>
        <v/>
      </c>
      <c r="J4014" s="121" t="str">
        <f t="shared" si="439"/>
        <v/>
      </c>
      <c r="K4014" s="121" t="str">
        <f t="shared" si="436"/>
        <v/>
      </c>
      <c r="L4014" s="121" t="str">
        <f t="shared" si="437"/>
        <v/>
      </c>
      <c r="M4014" s="121">
        <f t="shared" si="440"/>
        <v>37.037037037037038</v>
      </c>
      <c r="N4014" s="121" t="str">
        <f t="shared" si="438"/>
        <v/>
      </c>
      <c r="O4014" s="33"/>
    </row>
    <row r="4015" spans="1:15">
      <c r="A4015" s="127"/>
      <c r="B4015" s="131"/>
      <c r="C4015" s="122" t="s">
        <v>893</v>
      </c>
      <c r="D4015" s="127">
        <v>1</v>
      </c>
      <c r="E4015" s="127">
        <v>20</v>
      </c>
      <c r="F4015" s="127">
        <v>2</v>
      </c>
      <c r="G4015" s="128">
        <v>4.6500000000000004</v>
      </c>
      <c r="H4015" s="121">
        <f t="shared" si="434"/>
        <v>2.4691358024691357</v>
      </c>
      <c r="I4015" s="121" t="str">
        <f t="shared" si="435"/>
        <v/>
      </c>
      <c r="J4015" s="121" t="str">
        <f t="shared" si="439"/>
        <v/>
      </c>
      <c r="K4015" s="121" t="str">
        <f t="shared" si="436"/>
        <v/>
      </c>
      <c r="L4015" s="121" t="str">
        <f t="shared" si="437"/>
        <v/>
      </c>
      <c r="M4015" s="121">
        <f t="shared" si="440"/>
        <v>22.962962962962962</v>
      </c>
      <c r="N4015" s="121" t="str">
        <f t="shared" si="438"/>
        <v/>
      </c>
      <c r="O4015" s="33"/>
    </row>
    <row r="4016" spans="1:15">
      <c r="A4016" s="127"/>
      <c r="B4016" s="131"/>
      <c r="C4016" s="122" t="s">
        <v>840</v>
      </c>
      <c r="D4016" s="127">
        <v>1</v>
      </c>
      <c r="E4016" s="127">
        <v>16</v>
      </c>
      <c r="F4016" s="127">
        <v>2</v>
      </c>
      <c r="G4016" s="128">
        <v>4.66</v>
      </c>
      <c r="H4016" s="121">
        <f t="shared" si="434"/>
        <v>1.5802469135802468</v>
      </c>
      <c r="I4016" s="121" t="str">
        <f t="shared" si="435"/>
        <v/>
      </c>
      <c r="J4016" s="121" t="str">
        <f t="shared" si="439"/>
        <v/>
      </c>
      <c r="K4016" s="121" t="str">
        <f t="shared" si="436"/>
        <v/>
      </c>
      <c r="L4016" s="121">
        <f t="shared" si="437"/>
        <v>14.7279012345679</v>
      </c>
      <c r="M4016" s="121" t="str">
        <f t="shared" si="440"/>
        <v/>
      </c>
      <c r="N4016" s="121" t="str">
        <f t="shared" si="438"/>
        <v/>
      </c>
      <c r="O4016" s="33"/>
    </row>
    <row r="4017" spans="1:15">
      <c r="A4017" s="127"/>
      <c r="B4017" s="131"/>
      <c r="C4017" s="122" t="s">
        <v>840</v>
      </c>
      <c r="D4017" s="127">
        <v>1</v>
      </c>
      <c r="E4017" s="127">
        <v>16</v>
      </c>
      <c r="F4017" s="127">
        <v>2</v>
      </c>
      <c r="G4017" s="128">
        <v>4.66</v>
      </c>
      <c r="H4017" s="121">
        <f t="shared" si="434"/>
        <v>1.5802469135802468</v>
      </c>
      <c r="I4017" s="121" t="str">
        <f t="shared" si="435"/>
        <v/>
      </c>
      <c r="J4017" s="121" t="str">
        <f t="shared" si="439"/>
        <v/>
      </c>
      <c r="K4017" s="121" t="str">
        <f t="shared" si="436"/>
        <v/>
      </c>
      <c r="L4017" s="121">
        <f t="shared" si="437"/>
        <v>14.7279012345679</v>
      </c>
      <c r="M4017" s="121" t="str">
        <f t="shared" si="440"/>
        <v/>
      </c>
      <c r="N4017" s="121" t="str">
        <f t="shared" si="438"/>
        <v/>
      </c>
      <c r="O4017" s="33"/>
    </row>
    <row r="4018" spans="1:15">
      <c r="A4018" s="127"/>
      <c r="B4018" s="131"/>
      <c r="C4018" s="122" t="s">
        <v>905</v>
      </c>
      <c r="D4018" s="127">
        <v>1</v>
      </c>
      <c r="E4018" s="127">
        <v>8</v>
      </c>
      <c r="F4018" s="127">
        <v>81</v>
      </c>
      <c r="G4018" s="128">
        <v>1.46</v>
      </c>
      <c r="H4018" s="121">
        <f t="shared" si="434"/>
        <v>0.39506172839506171</v>
      </c>
      <c r="I4018" s="121">
        <f t="shared" si="435"/>
        <v>46.719999999999992</v>
      </c>
      <c r="J4018" s="121" t="str">
        <f t="shared" si="439"/>
        <v/>
      </c>
      <c r="K4018" s="121" t="str">
        <f t="shared" si="436"/>
        <v/>
      </c>
      <c r="L4018" s="121" t="str">
        <f t="shared" si="437"/>
        <v/>
      </c>
      <c r="M4018" s="121" t="str">
        <f t="shared" si="440"/>
        <v/>
      </c>
      <c r="N4018" s="121" t="str">
        <f t="shared" si="438"/>
        <v/>
      </c>
      <c r="O4018" s="33"/>
    </row>
    <row r="4019" spans="1:15">
      <c r="A4019" s="127"/>
      <c r="B4019" s="131"/>
      <c r="C4019" s="122" t="s">
        <v>928</v>
      </c>
      <c r="D4019" s="127">
        <v>1</v>
      </c>
      <c r="E4019" s="127">
        <v>20</v>
      </c>
      <c r="F4019" s="127">
        <v>11</v>
      </c>
      <c r="G4019" s="128">
        <v>0.25</v>
      </c>
      <c r="H4019" s="121">
        <f t="shared" si="434"/>
        <v>2.4691358024691357</v>
      </c>
      <c r="I4019" s="121" t="str">
        <f t="shared" si="435"/>
        <v/>
      </c>
      <c r="J4019" s="121" t="str">
        <f t="shared" si="439"/>
        <v/>
      </c>
      <c r="K4019" s="121" t="str">
        <f t="shared" si="436"/>
        <v/>
      </c>
      <c r="L4019" s="121" t="str">
        <f t="shared" si="437"/>
        <v/>
      </c>
      <c r="M4019" s="121">
        <f t="shared" si="440"/>
        <v>6.7901234567901234</v>
      </c>
      <c r="N4019" s="121" t="str">
        <f t="shared" si="438"/>
        <v/>
      </c>
      <c r="O4019" s="33"/>
    </row>
    <row r="4020" spans="1:15">
      <c r="A4020" s="127"/>
      <c r="B4020" s="131" t="s">
        <v>614</v>
      </c>
      <c r="C4020" s="122" t="s">
        <v>914</v>
      </c>
      <c r="D4020" s="127">
        <v>1</v>
      </c>
      <c r="E4020" s="127">
        <v>16</v>
      </c>
      <c r="F4020" s="127">
        <v>3</v>
      </c>
      <c r="G4020" s="128">
        <v>5.84</v>
      </c>
      <c r="H4020" s="121">
        <f t="shared" si="434"/>
        <v>1.5802469135802468</v>
      </c>
      <c r="I4020" s="121" t="str">
        <f t="shared" si="435"/>
        <v/>
      </c>
      <c r="J4020" s="121" t="str">
        <f t="shared" si="439"/>
        <v/>
      </c>
      <c r="K4020" s="121" t="str">
        <f t="shared" si="436"/>
        <v/>
      </c>
      <c r="L4020" s="121">
        <f t="shared" si="437"/>
        <v>27.685925925925925</v>
      </c>
      <c r="M4020" s="121" t="str">
        <f t="shared" si="440"/>
        <v/>
      </c>
      <c r="N4020" s="121" t="str">
        <f t="shared" si="438"/>
        <v/>
      </c>
      <c r="O4020" s="33"/>
    </row>
    <row r="4021" spans="1:15">
      <c r="A4021" s="127"/>
      <c r="B4021" s="131"/>
      <c r="C4021" s="122" t="s">
        <v>915</v>
      </c>
      <c r="D4021" s="127">
        <v>1</v>
      </c>
      <c r="E4021" s="127">
        <v>16</v>
      </c>
      <c r="F4021" s="127">
        <v>3</v>
      </c>
      <c r="G4021" s="128">
        <v>5.84</v>
      </c>
      <c r="H4021" s="121">
        <f t="shared" si="434"/>
        <v>1.5802469135802468</v>
      </c>
      <c r="I4021" s="121" t="str">
        <f t="shared" si="435"/>
        <v/>
      </c>
      <c r="J4021" s="121" t="str">
        <f t="shared" si="439"/>
        <v/>
      </c>
      <c r="K4021" s="121" t="str">
        <f t="shared" si="436"/>
        <v/>
      </c>
      <c r="L4021" s="121">
        <f t="shared" si="437"/>
        <v>27.685925925925925</v>
      </c>
      <c r="M4021" s="121" t="str">
        <f t="shared" si="440"/>
        <v/>
      </c>
      <c r="N4021" s="121" t="str">
        <f t="shared" si="438"/>
        <v/>
      </c>
      <c r="O4021" s="33"/>
    </row>
    <row r="4022" spans="1:15">
      <c r="A4022" s="127"/>
      <c r="B4022" s="131"/>
      <c r="C4022" s="122" t="s">
        <v>893</v>
      </c>
      <c r="D4022" s="127">
        <v>1</v>
      </c>
      <c r="E4022" s="127">
        <v>16</v>
      </c>
      <c r="F4022" s="127">
        <v>2</v>
      </c>
      <c r="G4022" s="128">
        <v>2.36</v>
      </c>
      <c r="H4022" s="121">
        <f t="shared" si="434"/>
        <v>1.5802469135802468</v>
      </c>
      <c r="I4022" s="121" t="str">
        <f t="shared" si="435"/>
        <v/>
      </c>
      <c r="J4022" s="121" t="str">
        <f t="shared" si="439"/>
        <v/>
      </c>
      <c r="K4022" s="121" t="str">
        <f t="shared" si="436"/>
        <v/>
      </c>
      <c r="L4022" s="121">
        <f t="shared" si="437"/>
        <v>7.4587654320987644</v>
      </c>
      <c r="M4022" s="121" t="str">
        <f t="shared" si="440"/>
        <v/>
      </c>
      <c r="N4022" s="121" t="str">
        <f t="shared" si="438"/>
        <v/>
      </c>
      <c r="O4022" s="33"/>
    </row>
    <row r="4023" spans="1:15">
      <c r="A4023" s="127"/>
      <c r="B4023" s="131"/>
      <c r="C4023" s="122" t="s">
        <v>893</v>
      </c>
      <c r="D4023" s="127">
        <v>1</v>
      </c>
      <c r="E4023" s="127">
        <v>12</v>
      </c>
      <c r="F4023" s="127">
        <v>2</v>
      </c>
      <c r="G4023" s="128">
        <v>2.06</v>
      </c>
      <c r="H4023" s="121">
        <f t="shared" si="434"/>
        <v>0.88888888888888884</v>
      </c>
      <c r="I4023" s="121" t="str">
        <f t="shared" si="435"/>
        <v/>
      </c>
      <c r="J4023" s="121" t="str">
        <f t="shared" si="439"/>
        <v/>
      </c>
      <c r="K4023" s="121">
        <f t="shared" si="436"/>
        <v>3.6622222222222223</v>
      </c>
      <c r="L4023" s="121" t="str">
        <f t="shared" si="437"/>
        <v/>
      </c>
      <c r="M4023" s="121" t="str">
        <f t="shared" si="440"/>
        <v/>
      </c>
      <c r="N4023" s="121" t="str">
        <f t="shared" si="438"/>
        <v/>
      </c>
      <c r="O4023" s="33"/>
    </row>
    <row r="4024" spans="1:15">
      <c r="A4024" s="127"/>
      <c r="B4024" s="131"/>
      <c r="C4024" s="122" t="s">
        <v>840</v>
      </c>
      <c r="D4024" s="127">
        <v>1</v>
      </c>
      <c r="E4024" s="127">
        <v>8</v>
      </c>
      <c r="F4024" s="127">
        <v>33</v>
      </c>
      <c r="G4024" s="128">
        <v>1.46</v>
      </c>
      <c r="H4024" s="121">
        <f t="shared" si="434"/>
        <v>0.39506172839506171</v>
      </c>
      <c r="I4024" s="121">
        <f t="shared" si="435"/>
        <v>19.034074074074073</v>
      </c>
      <c r="J4024" s="121" t="str">
        <f t="shared" si="439"/>
        <v/>
      </c>
      <c r="K4024" s="121" t="str">
        <f t="shared" si="436"/>
        <v/>
      </c>
      <c r="L4024" s="121" t="str">
        <f t="shared" si="437"/>
        <v/>
      </c>
      <c r="M4024" s="121" t="str">
        <f t="shared" si="440"/>
        <v/>
      </c>
      <c r="N4024" s="121" t="str">
        <f t="shared" si="438"/>
        <v/>
      </c>
      <c r="O4024" s="33"/>
    </row>
    <row r="4025" spans="1:15">
      <c r="A4025" s="116"/>
      <c r="B4025" s="131"/>
      <c r="C4025" s="122" t="s">
        <v>928</v>
      </c>
      <c r="D4025" s="127">
        <v>1</v>
      </c>
      <c r="E4025" s="127">
        <v>20</v>
      </c>
      <c r="F4025" s="127">
        <v>4</v>
      </c>
      <c r="G4025" s="128">
        <v>0.25</v>
      </c>
      <c r="H4025" s="121">
        <f t="shared" si="434"/>
        <v>2.4691358024691357</v>
      </c>
      <c r="I4025" s="121" t="str">
        <f t="shared" si="435"/>
        <v/>
      </c>
      <c r="J4025" s="121" t="str">
        <f t="shared" si="439"/>
        <v/>
      </c>
      <c r="K4025" s="121" t="str">
        <f t="shared" si="436"/>
        <v/>
      </c>
      <c r="L4025" s="121" t="str">
        <f t="shared" si="437"/>
        <v/>
      </c>
      <c r="M4025" s="121">
        <f t="shared" si="440"/>
        <v>2.4691358024691357</v>
      </c>
      <c r="N4025" s="121" t="str">
        <f t="shared" si="438"/>
        <v/>
      </c>
      <c r="O4025" s="33"/>
    </row>
    <row r="4026" spans="1:15">
      <c r="A4026" s="116"/>
      <c r="B4026" s="131" t="s">
        <v>615</v>
      </c>
      <c r="C4026" s="122" t="s">
        <v>914</v>
      </c>
      <c r="D4026" s="127">
        <v>2</v>
      </c>
      <c r="E4026" s="127">
        <v>20</v>
      </c>
      <c r="F4026" s="127">
        <v>2</v>
      </c>
      <c r="G4026" s="128">
        <v>7.73</v>
      </c>
      <c r="H4026" s="121">
        <f t="shared" si="434"/>
        <v>2.4691358024691357</v>
      </c>
      <c r="I4026" s="121" t="str">
        <f t="shared" si="435"/>
        <v/>
      </c>
      <c r="J4026" s="121" t="str">
        <f t="shared" si="439"/>
        <v/>
      </c>
      <c r="K4026" s="121" t="str">
        <f t="shared" si="436"/>
        <v/>
      </c>
      <c r="L4026" s="121" t="str">
        <f t="shared" si="437"/>
        <v/>
      </c>
      <c r="M4026" s="121">
        <f t="shared" si="440"/>
        <v>76.345679012345684</v>
      </c>
      <c r="N4026" s="121" t="str">
        <f t="shared" si="438"/>
        <v/>
      </c>
      <c r="O4026" s="33"/>
    </row>
    <row r="4027" spans="1:15">
      <c r="A4027" s="116"/>
      <c r="B4027" s="131"/>
      <c r="C4027" s="122" t="s">
        <v>915</v>
      </c>
      <c r="D4027" s="127">
        <v>2</v>
      </c>
      <c r="E4027" s="127">
        <v>20</v>
      </c>
      <c r="F4027" s="127">
        <v>2</v>
      </c>
      <c r="G4027" s="128">
        <v>7.73</v>
      </c>
      <c r="H4027" s="121">
        <f t="shared" si="434"/>
        <v>2.4691358024691357</v>
      </c>
      <c r="I4027" s="121" t="str">
        <f t="shared" si="435"/>
        <v/>
      </c>
      <c r="J4027" s="121" t="str">
        <f t="shared" si="439"/>
        <v/>
      </c>
      <c r="K4027" s="121" t="str">
        <f t="shared" si="436"/>
        <v/>
      </c>
      <c r="L4027" s="121" t="str">
        <f t="shared" si="437"/>
        <v/>
      </c>
      <c r="M4027" s="121">
        <f t="shared" si="440"/>
        <v>76.345679012345684</v>
      </c>
      <c r="N4027" s="121" t="str">
        <f t="shared" si="438"/>
        <v/>
      </c>
      <c r="O4027" s="33"/>
    </row>
    <row r="4028" spans="1:15">
      <c r="A4028" s="116"/>
      <c r="B4028" s="131"/>
      <c r="C4028" s="122" t="s">
        <v>919</v>
      </c>
      <c r="D4028" s="127">
        <v>2</v>
      </c>
      <c r="E4028" s="127">
        <v>20</v>
      </c>
      <c r="F4028" s="127">
        <v>2</v>
      </c>
      <c r="G4028" s="128">
        <v>4.476</v>
      </c>
      <c r="H4028" s="121">
        <f t="shared" si="434"/>
        <v>2.4691358024691357</v>
      </c>
      <c r="I4028" s="121" t="str">
        <f t="shared" si="435"/>
        <v/>
      </c>
      <c r="J4028" s="121" t="str">
        <f t="shared" si="439"/>
        <v/>
      </c>
      <c r="K4028" s="121" t="str">
        <f t="shared" si="436"/>
        <v/>
      </c>
      <c r="L4028" s="121" t="str">
        <f t="shared" si="437"/>
        <v/>
      </c>
      <c r="M4028" s="121">
        <f t="shared" si="440"/>
        <v>44.207407407407402</v>
      </c>
      <c r="N4028" s="121" t="str">
        <f t="shared" si="438"/>
        <v/>
      </c>
      <c r="O4028" s="33"/>
    </row>
    <row r="4029" spans="1:15">
      <c r="A4029" s="116"/>
      <c r="B4029" s="131"/>
      <c r="C4029" s="122" t="s">
        <v>915</v>
      </c>
      <c r="D4029" s="127">
        <v>2</v>
      </c>
      <c r="E4029" s="127">
        <v>20</v>
      </c>
      <c r="F4029" s="127">
        <v>2</v>
      </c>
      <c r="G4029" s="128">
        <v>4.476</v>
      </c>
      <c r="H4029" s="121">
        <f t="shared" si="434"/>
        <v>2.4691358024691357</v>
      </c>
      <c r="I4029" s="121" t="str">
        <f t="shared" si="435"/>
        <v/>
      </c>
      <c r="J4029" s="121" t="str">
        <f t="shared" si="439"/>
        <v/>
      </c>
      <c r="K4029" s="121" t="str">
        <f t="shared" si="436"/>
        <v/>
      </c>
      <c r="L4029" s="121" t="str">
        <f t="shared" si="437"/>
        <v/>
      </c>
      <c r="M4029" s="121">
        <f t="shared" si="440"/>
        <v>44.207407407407402</v>
      </c>
      <c r="N4029" s="121" t="str">
        <f t="shared" si="438"/>
        <v/>
      </c>
      <c r="O4029" s="33"/>
    </row>
    <row r="4030" spans="1:15">
      <c r="A4030" s="116"/>
      <c r="B4030" s="131"/>
      <c r="C4030" s="122" t="s">
        <v>938</v>
      </c>
      <c r="D4030" s="127">
        <v>2</v>
      </c>
      <c r="E4030" s="127">
        <v>20</v>
      </c>
      <c r="F4030" s="127">
        <v>2</v>
      </c>
      <c r="G4030" s="128">
        <v>3.952</v>
      </c>
      <c r="H4030" s="121">
        <f t="shared" si="434"/>
        <v>2.4691358024691357</v>
      </c>
      <c r="I4030" s="121" t="str">
        <f t="shared" si="435"/>
        <v/>
      </c>
      <c r="J4030" s="121" t="str">
        <f t="shared" si="439"/>
        <v/>
      </c>
      <c r="K4030" s="121" t="str">
        <f t="shared" si="436"/>
        <v/>
      </c>
      <c r="L4030" s="121" t="str">
        <f t="shared" si="437"/>
        <v/>
      </c>
      <c r="M4030" s="121">
        <f t="shared" si="440"/>
        <v>39.032098765432096</v>
      </c>
      <c r="N4030" s="121" t="str">
        <f t="shared" si="438"/>
        <v/>
      </c>
      <c r="O4030" s="33"/>
    </row>
    <row r="4031" spans="1:15">
      <c r="A4031" s="116"/>
      <c r="B4031" s="131"/>
      <c r="C4031" s="122" t="s">
        <v>905</v>
      </c>
      <c r="D4031" s="127">
        <v>2</v>
      </c>
      <c r="E4031" s="127">
        <v>8</v>
      </c>
      <c r="F4031" s="127">
        <v>50</v>
      </c>
      <c r="G4031" s="128">
        <v>1.32</v>
      </c>
      <c r="H4031" s="121">
        <f t="shared" si="434"/>
        <v>0.39506172839506171</v>
      </c>
      <c r="I4031" s="121">
        <f t="shared" si="435"/>
        <v>52.148148148148145</v>
      </c>
      <c r="J4031" s="121" t="str">
        <f t="shared" si="439"/>
        <v/>
      </c>
      <c r="K4031" s="121" t="str">
        <f t="shared" si="436"/>
        <v/>
      </c>
      <c r="L4031" s="121" t="str">
        <f t="shared" si="437"/>
        <v/>
      </c>
      <c r="M4031" s="121" t="str">
        <f t="shared" si="440"/>
        <v/>
      </c>
      <c r="N4031" s="121" t="str">
        <f t="shared" si="438"/>
        <v/>
      </c>
      <c r="O4031" s="33"/>
    </row>
    <row r="4032" spans="1:15">
      <c r="A4032" s="116">
        <v>3</v>
      </c>
      <c r="B4032" s="133" t="s">
        <v>999</v>
      </c>
      <c r="C4032" s="122"/>
      <c r="D4032" s="127"/>
      <c r="E4032" s="127"/>
      <c r="F4032" s="127"/>
      <c r="G4032" s="128"/>
      <c r="H4032" s="121">
        <f t="shared" si="434"/>
        <v>0</v>
      </c>
      <c r="I4032" s="121" t="str">
        <f t="shared" si="435"/>
        <v/>
      </c>
      <c r="J4032" s="121" t="str">
        <f t="shared" si="439"/>
        <v/>
      </c>
      <c r="K4032" s="121" t="str">
        <f t="shared" si="436"/>
        <v/>
      </c>
      <c r="L4032" s="121" t="str">
        <f t="shared" si="437"/>
        <v/>
      </c>
      <c r="M4032" s="121" t="str">
        <f t="shared" si="440"/>
        <v/>
      </c>
      <c r="N4032" s="121" t="str">
        <f t="shared" si="438"/>
        <v/>
      </c>
      <c r="O4032" s="33"/>
    </row>
    <row r="4033" spans="1:15">
      <c r="A4033" s="116"/>
      <c r="B4033" s="133" t="s">
        <v>940</v>
      </c>
      <c r="C4033" s="122" t="s">
        <v>842</v>
      </c>
      <c r="D4033" s="127">
        <v>4</v>
      </c>
      <c r="E4033" s="127">
        <v>8</v>
      </c>
      <c r="F4033" s="127">
        <v>16</v>
      </c>
      <c r="G4033" s="128">
        <v>3.766</v>
      </c>
      <c r="H4033" s="121">
        <f t="shared" si="434"/>
        <v>0.39506172839506171</v>
      </c>
      <c r="I4033" s="121">
        <f t="shared" si="435"/>
        <v>95.21935802469136</v>
      </c>
      <c r="J4033" s="121" t="str">
        <f t="shared" si="439"/>
        <v/>
      </c>
      <c r="K4033" s="121" t="str">
        <f t="shared" si="436"/>
        <v/>
      </c>
      <c r="L4033" s="121" t="str">
        <f t="shared" si="437"/>
        <v/>
      </c>
      <c r="M4033" s="121" t="str">
        <f t="shared" si="440"/>
        <v/>
      </c>
      <c r="N4033" s="121" t="str">
        <f t="shared" si="438"/>
        <v/>
      </c>
      <c r="O4033" s="33"/>
    </row>
    <row r="4034" spans="1:15">
      <c r="A4034" s="116"/>
      <c r="B4034" s="131"/>
      <c r="C4034" s="122" t="s">
        <v>842</v>
      </c>
      <c r="D4034" s="127">
        <v>4</v>
      </c>
      <c r="E4034" s="127">
        <v>8</v>
      </c>
      <c r="F4034" s="127">
        <v>16</v>
      </c>
      <c r="G4034" s="128">
        <v>3.2160000000000002</v>
      </c>
      <c r="H4034" s="121">
        <f t="shared" si="434"/>
        <v>0.39506172839506171</v>
      </c>
      <c r="I4034" s="121">
        <f t="shared" si="435"/>
        <v>81.313185185185191</v>
      </c>
      <c r="J4034" s="121" t="str">
        <f t="shared" si="439"/>
        <v/>
      </c>
      <c r="K4034" s="121" t="str">
        <f t="shared" si="436"/>
        <v/>
      </c>
      <c r="L4034" s="121" t="str">
        <f t="shared" si="437"/>
        <v/>
      </c>
      <c r="M4034" s="121" t="str">
        <f t="shared" si="440"/>
        <v/>
      </c>
      <c r="N4034" s="121" t="str">
        <f t="shared" si="438"/>
        <v/>
      </c>
      <c r="O4034" s="33"/>
    </row>
    <row r="4035" spans="1:15">
      <c r="A4035" s="116"/>
      <c r="B4035" s="131"/>
      <c r="C4035" s="122" t="s">
        <v>852</v>
      </c>
      <c r="D4035" s="127">
        <v>4</v>
      </c>
      <c r="E4035" s="127">
        <v>8</v>
      </c>
      <c r="F4035" s="127">
        <v>14</v>
      </c>
      <c r="G4035" s="128">
        <v>5.42</v>
      </c>
      <c r="H4035" s="121">
        <f t="shared" si="434"/>
        <v>0.39506172839506171</v>
      </c>
      <c r="I4035" s="121">
        <f t="shared" si="435"/>
        <v>119.90913580246912</v>
      </c>
      <c r="J4035" s="121" t="str">
        <f t="shared" si="439"/>
        <v/>
      </c>
      <c r="K4035" s="121" t="str">
        <f t="shared" si="436"/>
        <v/>
      </c>
      <c r="L4035" s="121" t="str">
        <f t="shared" si="437"/>
        <v/>
      </c>
      <c r="M4035" s="121" t="str">
        <f t="shared" si="440"/>
        <v/>
      </c>
      <c r="N4035" s="121" t="str">
        <f t="shared" si="438"/>
        <v/>
      </c>
      <c r="O4035" s="33"/>
    </row>
    <row r="4036" spans="1:15">
      <c r="A4036" s="116"/>
      <c r="B4036" s="131"/>
      <c r="C4036" s="122" t="s">
        <v>870</v>
      </c>
      <c r="D4036" s="127">
        <v>4</v>
      </c>
      <c r="E4036" s="127">
        <v>8</v>
      </c>
      <c r="F4036" s="127">
        <v>8</v>
      </c>
      <c r="G4036" s="128">
        <v>4.62</v>
      </c>
      <c r="H4036" s="121">
        <f t="shared" si="434"/>
        <v>0.39506172839506171</v>
      </c>
      <c r="I4036" s="121">
        <f t="shared" si="435"/>
        <v>58.405925925925921</v>
      </c>
      <c r="J4036" s="121" t="str">
        <f t="shared" si="439"/>
        <v/>
      </c>
      <c r="K4036" s="121" t="str">
        <f t="shared" si="436"/>
        <v/>
      </c>
      <c r="L4036" s="121" t="str">
        <f t="shared" si="437"/>
        <v/>
      </c>
      <c r="M4036" s="121" t="str">
        <f t="shared" si="440"/>
        <v/>
      </c>
      <c r="N4036" s="121" t="str">
        <f t="shared" si="438"/>
        <v/>
      </c>
      <c r="O4036" s="33"/>
    </row>
    <row r="4037" spans="1:15">
      <c r="A4037" s="116"/>
      <c r="B4037" s="131"/>
      <c r="C4037" s="122" t="s">
        <v>870</v>
      </c>
      <c r="D4037" s="127">
        <v>4</v>
      </c>
      <c r="E4037" s="127">
        <v>8</v>
      </c>
      <c r="F4037" s="127">
        <v>7</v>
      </c>
      <c r="G4037" s="128">
        <v>2.516</v>
      </c>
      <c r="H4037" s="121">
        <f t="shared" si="434"/>
        <v>0.39506172839506171</v>
      </c>
      <c r="I4037" s="121">
        <f t="shared" si="435"/>
        <v>27.831308641975308</v>
      </c>
      <c r="J4037" s="121" t="str">
        <f t="shared" si="439"/>
        <v/>
      </c>
      <c r="K4037" s="121" t="str">
        <f t="shared" si="436"/>
        <v/>
      </c>
      <c r="L4037" s="121" t="str">
        <f t="shared" si="437"/>
        <v/>
      </c>
      <c r="M4037" s="121" t="str">
        <f t="shared" si="440"/>
        <v/>
      </c>
      <c r="N4037" s="121" t="str">
        <f t="shared" si="438"/>
        <v/>
      </c>
      <c r="O4037" s="33"/>
    </row>
    <row r="4038" spans="1:15">
      <c r="A4038" s="116"/>
      <c r="B4038" s="133" t="s">
        <v>940</v>
      </c>
      <c r="C4038" s="122" t="s">
        <v>842</v>
      </c>
      <c r="D4038" s="127">
        <v>3</v>
      </c>
      <c r="E4038" s="127">
        <v>8</v>
      </c>
      <c r="F4038" s="127">
        <v>32</v>
      </c>
      <c r="G4038" s="128">
        <v>2.2999999999999998</v>
      </c>
      <c r="H4038" s="121">
        <f t="shared" ref="H4038:H4101" si="441">E4038*E4038/(162)</f>
        <v>0.39506172839506171</v>
      </c>
      <c r="I4038" s="121">
        <f t="shared" ref="I4038:I4101" si="442">IF((E4038=8),D4038*G4038*F4038*H4038,"")</f>
        <v>87.229629629629613</v>
      </c>
      <c r="J4038" s="121" t="str">
        <f t="shared" si="439"/>
        <v/>
      </c>
      <c r="K4038" s="121" t="str">
        <f t="shared" ref="K4038:K4101" si="443">IF((E4038=12),D4038*F4038*G4038*H4038,"")</f>
        <v/>
      </c>
      <c r="L4038" s="121" t="str">
        <f t="shared" ref="L4038:L4101" si="444">IF((E4038=16),D4038*F4038*G4038*H4038,"")</f>
        <v/>
      </c>
      <c r="M4038" s="121" t="str">
        <f t="shared" si="440"/>
        <v/>
      </c>
      <c r="N4038" s="121" t="str">
        <f t="shared" ref="N4038:N4101" si="445">IF((E4038=25),D4038*F4038*G4038*H4038,"")</f>
        <v/>
      </c>
      <c r="O4038" s="33"/>
    </row>
    <row r="4039" spans="1:15">
      <c r="A4039" s="116"/>
      <c r="B4039" s="131"/>
      <c r="C4039" s="122" t="s">
        <v>852</v>
      </c>
      <c r="D4039" s="127">
        <v>3</v>
      </c>
      <c r="E4039" s="127">
        <v>8</v>
      </c>
      <c r="F4039" s="127">
        <v>10</v>
      </c>
      <c r="G4039" s="128">
        <v>5.22</v>
      </c>
      <c r="H4039" s="121">
        <f t="shared" si="441"/>
        <v>0.39506172839506171</v>
      </c>
      <c r="I4039" s="121">
        <f t="shared" si="442"/>
        <v>61.86666666666666</v>
      </c>
      <c r="J4039" s="121" t="str">
        <f t="shared" si="439"/>
        <v/>
      </c>
      <c r="K4039" s="121" t="str">
        <f t="shared" si="443"/>
        <v/>
      </c>
      <c r="L4039" s="121" t="str">
        <f t="shared" si="444"/>
        <v/>
      </c>
      <c r="M4039" s="121" t="str">
        <f t="shared" si="440"/>
        <v/>
      </c>
      <c r="N4039" s="121" t="str">
        <f t="shared" si="445"/>
        <v/>
      </c>
      <c r="O4039" s="33"/>
    </row>
    <row r="4040" spans="1:15">
      <c r="A4040" s="116"/>
      <c r="B4040" s="131"/>
      <c r="C4040" s="122" t="s">
        <v>870</v>
      </c>
      <c r="D4040" s="127">
        <v>3</v>
      </c>
      <c r="E4040" s="127">
        <v>8</v>
      </c>
      <c r="F4040" s="127">
        <v>8</v>
      </c>
      <c r="G4040" s="128">
        <v>4.62</v>
      </c>
      <c r="H4040" s="121">
        <f t="shared" si="441"/>
        <v>0.39506172839506171</v>
      </c>
      <c r="I4040" s="121">
        <f t="shared" si="442"/>
        <v>43.804444444444442</v>
      </c>
      <c r="J4040" s="121" t="str">
        <f t="shared" si="439"/>
        <v/>
      </c>
      <c r="K4040" s="121" t="str">
        <f t="shared" si="443"/>
        <v/>
      </c>
      <c r="L4040" s="121" t="str">
        <f t="shared" si="444"/>
        <v/>
      </c>
      <c r="M4040" s="121" t="str">
        <f t="shared" si="440"/>
        <v/>
      </c>
      <c r="N4040" s="121" t="str">
        <f t="shared" si="445"/>
        <v/>
      </c>
      <c r="O4040" s="33"/>
    </row>
    <row r="4041" spans="1:15">
      <c r="A4041" s="116"/>
      <c r="B4041" s="133" t="s">
        <v>941</v>
      </c>
      <c r="C4041" s="122" t="s">
        <v>842</v>
      </c>
      <c r="D4041" s="127">
        <v>2</v>
      </c>
      <c r="E4041" s="127">
        <v>10</v>
      </c>
      <c r="F4041" s="127">
        <v>19</v>
      </c>
      <c r="G4041" s="128">
        <v>5.87</v>
      </c>
      <c r="H4041" s="121">
        <f t="shared" si="441"/>
        <v>0.61728395061728392</v>
      </c>
      <c r="I4041" s="121" t="str">
        <f t="shared" si="442"/>
        <v/>
      </c>
      <c r="J4041" s="121">
        <f t="shared" si="439"/>
        <v>137.69135802469134</v>
      </c>
      <c r="K4041" s="121" t="str">
        <f t="shared" si="443"/>
        <v/>
      </c>
      <c r="L4041" s="121" t="str">
        <f t="shared" si="444"/>
        <v/>
      </c>
      <c r="M4041" s="121" t="str">
        <f t="shared" si="440"/>
        <v/>
      </c>
      <c r="N4041" s="121" t="str">
        <f t="shared" si="445"/>
        <v/>
      </c>
      <c r="O4041" s="33"/>
    </row>
    <row r="4042" spans="1:15">
      <c r="A4042" s="116"/>
      <c r="B4042" s="131"/>
      <c r="C4042" s="122" t="s">
        <v>842</v>
      </c>
      <c r="D4042" s="127">
        <v>2</v>
      </c>
      <c r="E4042" s="127">
        <v>10</v>
      </c>
      <c r="F4042" s="127">
        <v>19</v>
      </c>
      <c r="G4042" s="128">
        <v>5.82</v>
      </c>
      <c r="H4042" s="121">
        <f t="shared" si="441"/>
        <v>0.61728395061728392</v>
      </c>
      <c r="I4042" s="121" t="str">
        <f t="shared" si="442"/>
        <v/>
      </c>
      <c r="J4042" s="121">
        <f t="shared" si="439"/>
        <v>136.51851851851853</v>
      </c>
      <c r="K4042" s="121" t="str">
        <f t="shared" si="443"/>
        <v/>
      </c>
      <c r="L4042" s="121" t="str">
        <f t="shared" si="444"/>
        <v/>
      </c>
      <c r="M4042" s="121" t="str">
        <f t="shared" si="440"/>
        <v/>
      </c>
      <c r="N4042" s="121" t="str">
        <f t="shared" si="445"/>
        <v/>
      </c>
      <c r="O4042" s="33"/>
    </row>
    <row r="4043" spans="1:15">
      <c r="A4043" s="116"/>
      <c r="B4043" s="131"/>
      <c r="C4043" s="122" t="s">
        <v>852</v>
      </c>
      <c r="D4043" s="127">
        <v>2</v>
      </c>
      <c r="E4043" s="127">
        <v>10</v>
      </c>
      <c r="F4043" s="127">
        <v>19</v>
      </c>
      <c r="G4043" s="128">
        <v>6.17</v>
      </c>
      <c r="H4043" s="121">
        <f t="shared" si="441"/>
        <v>0.61728395061728392</v>
      </c>
      <c r="I4043" s="121" t="str">
        <f t="shared" si="442"/>
        <v/>
      </c>
      <c r="J4043" s="121">
        <f t="shared" ref="J4043:J4106" si="446">IF((E4043=10),D4043*F4043*G4043*H4043,"")</f>
        <v>144.72839506172838</v>
      </c>
      <c r="K4043" s="121" t="str">
        <f t="shared" si="443"/>
        <v/>
      </c>
      <c r="L4043" s="121" t="str">
        <f t="shared" si="444"/>
        <v/>
      </c>
      <c r="M4043" s="121" t="str">
        <f t="shared" si="440"/>
        <v/>
      </c>
      <c r="N4043" s="121" t="str">
        <f t="shared" si="445"/>
        <v/>
      </c>
      <c r="O4043" s="33"/>
    </row>
    <row r="4044" spans="1:15">
      <c r="A4044" s="116"/>
      <c r="B4044" s="131"/>
      <c r="C4044" s="122" t="s">
        <v>852</v>
      </c>
      <c r="D4044" s="127">
        <v>2</v>
      </c>
      <c r="E4044" s="127">
        <v>10</v>
      </c>
      <c r="F4044" s="127">
        <v>19</v>
      </c>
      <c r="G4044" s="128">
        <v>5.87</v>
      </c>
      <c r="H4044" s="121">
        <f t="shared" si="441"/>
        <v>0.61728395061728392</v>
      </c>
      <c r="I4044" s="121" t="str">
        <f t="shared" si="442"/>
        <v/>
      </c>
      <c r="J4044" s="121">
        <f t="shared" si="446"/>
        <v>137.69135802469134</v>
      </c>
      <c r="K4044" s="121" t="str">
        <f t="shared" si="443"/>
        <v/>
      </c>
      <c r="L4044" s="121" t="str">
        <f t="shared" si="444"/>
        <v/>
      </c>
      <c r="M4044" s="121" t="str">
        <f t="shared" si="440"/>
        <v/>
      </c>
      <c r="N4044" s="121" t="str">
        <f t="shared" si="445"/>
        <v/>
      </c>
      <c r="O4044" s="33"/>
    </row>
    <row r="4045" spans="1:15">
      <c r="A4045" s="116"/>
      <c r="B4045" s="131"/>
      <c r="C4045" s="122" t="s">
        <v>870</v>
      </c>
      <c r="D4045" s="127">
        <v>2</v>
      </c>
      <c r="E4045" s="127">
        <v>8</v>
      </c>
      <c r="F4045" s="127">
        <v>8</v>
      </c>
      <c r="G4045" s="128">
        <v>4.62</v>
      </c>
      <c r="H4045" s="121">
        <f t="shared" si="441"/>
        <v>0.39506172839506171</v>
      </c>
      <c r="I4045" s="121">
        <f t="shared" si="442"/>
        <v>29.20296296296296</v>
      </c>
      <c r="J4045" s="121" t="str">
        <f t="shared" si="446"/>
        <v/>
      </c>
      <c r="K4045" s="121" t="str">
        <f t="shared" si="443"/>
        <v/>
      </c>
      <c r="L4045" s="121" t="str">
        <f t="shared" si="444"/>
        <v/>
      </c>
      <c r="M4045" s="121" t="str">
        <f t="shared" si="440"/>
        <v/>
      </c>
      <c r="N4045" s="121" t="str">
        <f t="shared" si="445"/>
        <v/>
      </c>
      <c r="O4045" s="33"/>
    </row>
    <row r="4046" spans="1:15">
      <c r="A4046" s="116"/>
      <c r="B4046" s="131"/>
      <c r="C4046" s="122" t="s">
        <v>870</v>
      </c>
      <c r="D4046" s="127">
        <v>2</v>
      </c>
      <c r="E4046" s="127">
        <v>8</v>
      </c>
      <c r="F4046" s="127">
        <v>8</v>
      </c>
      <c r="G4046" s="128">
        <v>4.62</v>
      </c>
      <c r="H4046" s="121">
        <f t="shared" si="441"/>
        <v>0.39506172839506171</v>
      </c>
      <c r="I4046" s="121">
        <f t="shared" si="442"/>
        <v>29.20296296296296</v>
      </c>
      <c r="J4046" s="121" t="str">
        <f t="shared" si="446"/>
        <v/>
      </c>
      <c r="K4046" s="121" t="str">
        <f t="shared" si="443"/>
        <v/>
      </c>
      <c r="L4046" s="121" t="str">
        <f t="shared" si="444"/>
        <v/>
      </c>
      <c r="M4046" s="121" t="str">
        <f t="shared" si="440"/>
        <v/>
      </c>
      <c r="N4046" s="121" t="str">
        <f t="shared" si="445"/>
        <v/>
      </c>
      <c r="O4046" s="33"/>
    </row>
    <row r="4047" spans="1:15">
      <c r="A4047" s="116"/>
      <c r="B4047" s="133" t="s">
        <v>942</v>
      </c>
      <c r="C4047" s="122" t="s">
        <v>842</v>
      </c>
      <c r="D4047" s="127">
        <v>16</v>
      </c>
      <c r="E4047" s="127">
        <v>10</v>
      </c>
      <c r="F4047" s="127">
        <v>18</v>
      </c>
      <c r="G4047" s="128">
        <v>4.46</v>
      </c>
      <c r="H4047" s="121">
        <f t="shared" si="441"/>
        <v>0.61728395061728392</v>
      </c>
      <c r="I4047" s="121" t="str">
        <f t="shared" si="442"/>
        <v/>
      </c>
      <c r="J4047" s="121">
        <f t="shared" si="446"/>
        <v>792.8888888888888</v>
      </c>
      <c r="K4047" s="121" t="str">
        <f t="shared" si="443"/>
        <v/>
      </c>
      <c r="L4047" s="121" t="str">
        <f t="shared" si="444"/>
        <v/>
      </c>
      <c r="M4047" s="121" t="str">
        <f t="shared" si="440"/>
        <v/>
      </c>
      <c r="N4047" s="121" t="str">
        <f t="shared" si="445"/>
        <v/>
      </c>
      <c r="O4047" s="33"/>
    </row>
    <row r="4048" spans="1:15">
      <c r="A4048" s="116"/>
      <c r="B4048" s="131"/>
      <c r="C4048" s="122" t="s">
        <v>842</v>
      </c>
      <c r="D4048" s="127">
        <v>16</v>
      </c>
      <c r="E4048" s="127">
        <v>10</v>
      </c>
      <c r="F4048" s="127">
        <v>18</v>
      </c>
      <c r="G4048" s="128">
        <v>4.41</v>
      </c>
      <c r="H4048" s="121">
        <f t="shared" si="441"/>
        <v>0.61728395061728392</v>
      </c>
      <c r="I4048" s="121" t="str">
        <f t="shared" si="442"/>
        <v/>
      </c>
      <c r="J4048" s="121">
        <f t="shared" si="446"/>
        <v>783.99999999999989</v>
      </c>
      <c r="K4048" s="121" t="str">
        <f t="shared" si="443"/>
        <v/>
      </c>
      <c r="L4048" s="121" t="str">
        <f t="shared" si="444"/>
        <v/>
      </c>
      <c r="M4048" s="121" t="str">
        <f t="shared" ref="M4048:M4111" si="447">IF((E4048=20),D4048*F4048*G4048*H4048,"")</f>
        <v/>
      </c>
      <c r="N4048" s="121" t="str">
        <f t="shared" si="445"/>
        <v/>
      </c>
      <c r="O4048" s="33"/>
    </row>
    <row r="4049" spans="1:15">
      <c r="A4049" s="116"/>
      <c r="B4049" s="131"/>
      <c r="C4049" s="122" t="s">
        <v>852</v>
      </c>
      <c r="D4049" s="127">
        <v>16</v>
      </c>
      <c r="E4049" s="127">
        <v>8</v>
      </c>
      <c r="F4049" s="127">
        <v>8</v>
      </c>
      <c r="G4049" s="128">
        <v>6.5949999999999998</v>
      </c>
      <c r="H4049" s="121">
        <f t="shared" si="441"/>
        <v>0.39506172839506171</v>
      </c>
      <c r="I4049" s="121">
        <f t="shared" si="442"/>
        <v>333.49530864197527</v>
      </c>
      <c r="J4049" s="121" t="str">
        <f t="shared" si="446"/>
        <v/>
      </c>
      <c r="K4049" s="121" t="str">
        <f t="shared" si="443"/>
        <v/>
      </c>
      <c r="L4049" s="121" t="str">
        <f t="shared" si="444"/>
        <v/>
      </c>
      <c r="M4049" s="121" t="str">
        <f t="shared" si="447"/>
        <v/>
      </c>
      <c r="N4049" s="121" t="str">
        <f t="shared" si="445"/>
        <v/>
      </c>
      <c r="O4049" s="33"/>
    </row>
    <row r="4050" spans="1:15">
      <c r="A4050" s="116"/>
      <c r="B4050" s="131"/>
      <c r="C4050" s="122" t="s">
        <v>852</v>
      </c>
      <c r="D4050" s="127">
        <v>16</v>
      </c>
      <c r="E4050" s="127">
        <v>8</v>
      </c>
      <c r="F4050" s="127">
        <v>8</v>
      </c>
      <c r="G4050" s="128">
        <v>6.0449999999999999</v>
      </c>
      <c r="H4050" s="121">
        <f t="shared" si="441"/>
        <v>0.39506172839506171</v>
      </c>
      <c r="I4050" s="121">
        <f t="shared" si="442"/>
        <v>305.68296296296296</v>
      </c>
      <c r="J4050" s="121" t="str">
        <f t="shared" si="446"/>
        <v/>
      </c>
      <c r="K4050" s="121" t="str">
        <f t="shared" si="443"/>
        <v/>
      </c>
      <c r="L4050" s="121" t="str">
        <f t="shared" si="444"/>
        <v/>
      </c>
      <c r="M4050" s="121" t="str">
        <f t="shared" si="447"/>
        <v/>
      </c>
      <c r="N4050" s="121" t="str">
        <f t="shared" si="445"/>
        <v/>
      </c>
      <c r="O4050" s="33"/>
    </row>
    <row r="4051" spans="1:15">
      <c r="A4051" s="116"/>
      <c r="B4051" s="131"/>
      <c r="C4051" s="122" t="s">
        <v>870</v>
      </c>
      <c r="D4051" s="127">
        <v>16</v>
      </c>
      <c r="E4051" s="127">
        <v>8</v>
      </c>
      <c r="F4051" s="127">
        <v>8</v>
      </c>
      <c r="G4051" s="128">
        <v>5.9450000000000003</v>
      </c>
      <c r="H4051" s="121">
        <f t="shared" si="441"/>
        <v>0.39506172839506171</v>
      </c>
      <c r="I4051" s="121">
        <f t="shared" si="442"/>
        <v>300.62617283950618</v>
      </c>
      <c r="J4051" s="121" t="str">
        <f t="shared" si="446"/>
        <v/>
      </c>
      <c r="K4051" s="121" t="str">
        <f t="shared" si="443"/>
        <v/>
      </c>
      <c r="L4051" s="121" t="str">
        <f t="shared" si="444"/>
        <v/>
      </c>
      <c r="M4051" s="121" t="str">
        <f t="shared" si="447"/>
        <v/>
      </c>
      <c r="N4051" s="121" t="str">
        <f t="shared" si="445"/>
        <v/>
      </c>
      <c r="O4051" s="33"/>
    </row>
    <row r="4052" spans="1:15">
      <c r="A4052" s="116"/>
      <c r="B4052" s="131"/>
      <c r="C4052" s="122" t="s">
        <v>870</v>
      </c>
      <c r="D4052" s="127">
        <v>16</v>
      </c>
      <c r="E4052" s="127">
        <v>8</v>
      </c>
      <c r="F4052" s="127">
        <v>8</v>
      </c>
      <c r="G4052" s="128">
        <v>3.46</v>
      </c>
      <c r="H4052" s="121">
        <f t="shared" si="441"/>
        <v>0.39506172839506171</v>
      </c>
      <c r="I4052" s="121">
        <f t="shared" si="442"/>
        <v>174.96493827160492</v>
      </c>
      <c r="J4052" s="121" t="str">
        <f t="shared" si="446"/>
        <v/>
      </c>
      <c r="K4052" s="121" t="str">
        <f t="shared" si="443"/>
        <v/>
      </c>
      <c r="L4052" s="121" t="str">
        <f t="shared" si="444"/>
        <v/>
      </c>
      <c r="M4052" s="121" t="str">
        <f t="shared" si="447"/>
        <v/>
      </c>
      <c r="N4052" s="121" t="str">
        <f t="shared" si="445"/>
        <v/>
      </c>
      <c r="O4052" s="33"/>
    </row>
    <row r="4053" spans="1:15">
      <c r="A4053" s="116"/>
      <c r="B4053" s="133" t="s">
        <v>943</v>
      </c>
      <c r="C4053" s="122" t="s">
        <v>842</v>
      </c>
      <c r="D4053" s="127">
        <v>4</v>
      </c>
      <c r="E4053" s="127">
        <v>10</v>
      </c>
      <c r="F4053" s="127">
        <v>18</v>
      </c>
      <c r="G4053" s="128">
        <v>4.6500000000000004</v>
      </c>
      <c r="H4053" s="121">
        <f t="shared" si="441"/>
        <v>0.61728395061728392</v>
      </c>
      <c r="I4053" s="121" t="str">
        <f t="shared" si="442"/>
        <v/>
      </c>
      <c r="J4053" s="121">
        <f t="shared" si="446"/>
        <v>206.66666666666666</v>
      </c>
      <c r="K4053" s="121" t="str">
        <f t="shared" si="443"/>
        <v/>
      </c>
      <c r="L4053" s="121" t="str">
        <f t="shared" si="444"/>
        <v/>
      </c>
      <c r="M4053" s="121" t="str">
        <f t="shared" si="447"/>
        <v/>
      </c>
      <c r="N4053" s="121" t="str">
        <f t="shared" si="445"/>
        <v/>
      </c>
      <c r="O4053" s="33"/>
    </row>
    <row r="4054" spans="1:15">
      <c r="A4054" s="116"/>
      <c r="B4054" s="131"/>
      <c r="C4054" s="122" t="s">
        <v>842</v>
      </c>
      <c r="D4054" s="127">
        <v>4</v>
      </c>
      <c r="E4054" s="127">
        <v>10</v>
      </c>
      <c r="F4054" s="127">
        <v>18</v>
      </c>
      <c r="G4054" s="128">
        <v>4.5999999999999996</v>
      </c>
      <c r="H4054" s="121">
        <f t="shared" si="441"/>
        <v>0.61728395061728392</v>
      </c>
      <c r="I4054" s="121" t="str">
        <f t="shared" si="442"/>
        <v/>
      </c>
      <c r="J4054" s="121">
        <f t="shared" si="446"/>
        <v>204.44444444444443</v>
      </c>
      <c r="K4054" s="121" t="str">
        <f t="shared" si="443"/>
        <v/>
      </c>
      <c r="L4054" s="121" t="str">
        <f t="shared" si="444"/>
        <v/>
      </c>
      <c r="M4054" s="121" t="str">
        <f t="shared" si="447"/>
        <v/>
      </c>
      <c r="N4054" s="121" t="str">
        <f t="shared" si="445"/>
        <v/>
      </c>
      <c r="O4054" s="33"/>
    </row>
    <row r="4055" spans="1:15">
      <c r="A4055" s="116"/>
      <c r="B4055" s="131"/>
      <c r="C4055" s="122" t="s">
        <v>852</v>
      </c>
      <c r="D4055" s="127">
        <v>4</v>
      </c>
      <c r="E4055" s="127">
        <v>10</v>
      </c>
      <c r="F4055" s="127">
        <v>8</v>
      </c>
      <c r="G4055" s="128">
        <v>6.5949999999999998</v>
      </c>
      <c r="H4055" s="121">
        <f t="shared" si="441"/>
        <v>0.61728395061728392</v>
      </c>
      <c r="I4055" s="121" t="str">
        <f t="shared" si="442"/>
        <v/>
      </c>
      <c r="J4055" s="121">
        <f t="shared" si="446"/>
        <v>130.27160493827159</v>
      </c>
      <c r="K4055" s="121" t="str">
        <f t="shared" si="443"/>
        <v/>
      </c>
      <c r="L4055" s="121" t="str">
        <f t="shared" si="444"/>
        <v/>
      </c>
      <c r="M4055" s="121" t="str">
        <f t="shared" si="447"/>
        <v/>
      </c>
      <c r="N4055" s="121" t="str">
        <f t="shared" si="445"/>
        <v/>
      </c>
      <c r="O4055" s="33"/>
    </row>
    <row r="4056" spans="1:15">
      <c r="A4056" s="116"/>
      <c r="B4056" s="131"/>
      <c r="C4056" s="122" t="s">
        <v>852</v>
      </c>
      <c r="D4056" s="127">
        <v>4</v>
      </c>
      <c r="E4056" s="127">
        <v>10</v>
      </c>
      <c r="F4056" s="127">
        <v>8</v>
      </c>
      <c r="G4056" s="128">
        <v>6.0449999999999999</v>
      </c>
      <c r="H4056" s="121">
        <f t="shared" si="441"/>
        <v>0.61728395061728392</v>
      </c>
      <c r="I4056" s="121" t="str">
        <f t="shared" si="442"/>
        <v/>
      </c>
      <c r="J4056" s="121">
        <f t="shared" si="446"/>
        <v>119.4074074074074</v>
      </c>
      <c r="K4056" s="121" t="str">
        <f t="shared" si="443"/>
        <v/>
      </c>
      <c r="L4056" s="121" t="str">
        <f t="shared" si="444"/>
        <v/>
      </c>
      <c r="M4056" s="121" t="str">
        <f t="shared" si="447"/>
        <v/>
      </c>
      <c r="N4056" s="121" t="str">
        <f t="shared" si="445"/>
        <v/>
      </c>
      <c r="O4056" s="33"/>
    </row>
    <row r="4057" spans="1:15">
      <c r="A4057" s="116"/>
      <c r="B4057" s="131"/>
      <c r="C4057" s="122" t="s">
        <v>870</v>
      </c>
      <c r="D4057" s="127">
        <v>4</v>
      </c>
      <c r="E4057" s="127">
        <v>8</v>
      </c>
      <c r="F4057" s="127">
        <v>6</v>
      </c>
      <c r="G4057" s="128">
        <v>5.9450000000000003</v>
      </c>
      <c r="H4057" s="121">
        <f t="shared" si="441"/>
        <v>0.39506172839506171</v>
      </c>
      <c r="I4057" s="121">
        <f t="shared" si="442"/>
        <v>56.367407407407406</v>
      </c>
      <c r="J4057" s="121" t="str">
        <f t="shared" si="446"/>
        <v/>
      </c>
      <c r="K4057" s="121" t="str">
        <f t="shared" si="443"/>
        <v/>
      </c>
      <c r="L4057" s="121" t="str">
        <f t="shared" si="444"/>
        <v/>
      </c>
      <c r="M4057" s="121" t="str">
        <f t="shared" si="447"/>
        <v/>
      </c>
      <c r="N4057" s="121" t="str">
        <f t="shared" si="445"/>
        <v/>
      </c>
      <c r="O4057" s="33"/>
    </row>
    <row r="4058" spans="1:15">
      <c r="A4058" s="116"/>
      <c r="B4058" s="131"/>
      <c r="C4058" s="122" t="s">
        <v>870</v>
      </c>
      <c r="D4058" s="127">
        <v>4</v>
      </c>
      <c r="E4058" s="127">
        <v>8</v>
      </c>
      <c r="F4058" s="127">
        <v>8</v>
      </c>
      <c r="G4058" s="128">
        <v>3.6</v>
      </c>
      <c r="H4058" s="121">
        <f t="shared" si="441"/>
        <v>0.39506172839506171</v>
      </c>
      <c r="I4058" s="121">
        <f t="shared" si="442"/>
        <v>45.511111111111113</v>
      </c>
      <c r="J4058" s="121" t="str">
        <f t="shared" si="446"/>
        <v/>
      </c>
      <c r="K4058" s="121" t="str">
        <f t="shared" si="443"/>
        <v/>
      </c>
      <c r="L4058" s="121" t="str">
        <f t="shared" si="444"/>
        <v/>
      </c>
      <c r="M4058" s="121" t="str">
        <f t="shared" si="447"/>
        <v/>
      </c>
      <c r="N4058" s="121" t="str">
        <f t="shared" si="445"/>
        <v/>
      </c>
      <c r="O4058" s="33"/>
    </row>
    <row r="4059" spans="1:15">
      <c r="A4059" s="116"/>
      <c r="B4059" s="133" t="s">
        <v>944</v>
      </c>
      <c r="C4059" s="122" t="s">
        <v>842</v>
      </c>
      <c r="D4059" s="127">
        <v>3</v>
      </c>
      <c r="E4059" s="127">
        <v>8</v>
      </c>
      <c r="F4059" s="127">
        <v>11</v>
      </c>
      <c r="G4059" s="128">
        <v>2.25</v>
      </c>
      <c r="H4059" s="121">
        <f t="shared" si="441"/>
        <v>0.39506172839506171</v>
      </c>
      <c r="I4059" s="121">
        <f t="shared" si="442"/>
        <v>29.333333333333332</v>
      </c>
      <c r="J4059" s="121" t="str">
        <f t="shared" si="446"/>
        <v/>
      </c>
      <c r="K4059" s="121" t="str">
        <f t="shared" si="443"/>
        <v/>
      </c>
      <c r="L4059" s="121" t="str">
        <f t="shared" si="444"/>
        <v/>
      </c>
      <c r="M4059" s="121" t="str">
        <f t="shared" si="447"/>
        <v/>
      </c>
      <c r="N4059" s="121" t="str">
        <f t="shared" si="445"/>
        <v/>
      </c>
      <c r="O4059" s="33"/>
    </row>
    <row r="4060" spans="1:15">
      <c r="A4060" s="116"/>
      <c r="B4060" s="131"/>
      <c r="C4060" s="122" t="s">
        <v>852</v>
      </c>
      <c r="D4060" s="127">
        <v>3</v>
      </c>
      <c r="E4060" s="127">
        <v>8</v>
      </c>
      <c r="F4060" s="127">
        <v>10</v>
      </c>
      <c r="G4060" s="128">
        <v>2.25</v>
      </c>
      <c r="H4060" s="121">
        <f t="shared" si="441"/>
        <v>0.39506172839506171</v>
      </c>
      <c r="I4060" s="121">
        <f t="shared" si="442"/>
        <v>26.666666666666664</v>
      </c>
      <c r="J4060" s="121" t="str">
        <f t="shared" si="446"/>
        <v/>
      </c>
      <c r="K4060" s="121" t="str">
        <f t="shared" si="443"/>
        <v/>
      </c>
      <c r="L4060" s="121" t="str">
        <f t="shared" si="444"/>
        <v/>
      </c>
      <c r="M4060" s="121" t="str">
        <f t="shared" si="447"/>
        <v/>
      </c>
      <c r="N4060" s="121" t="str">
        <f t="shared" si="445"/>
        <v/>
      </c>
      <c r="O4060" s="33"/>
    </row>
    <row r="4061" spans="1:15">
      <c r="A4061" s="116"/>
      <c r="B4061" s="131"/>
      <c r="C4061" s="122" t="s">
        <v>870</v>
      </c>
      <c r="D4061" s="127">
        <v>3</v>
      </c>
      <c r="E4061" s="127">
        <v>8</v>
      </c>
      <c r="F4061" s="127">
        <v>3</v>
      </c>
      <c r="G4061" s="128">
        <v>2.25</v>
      </c>
      <c r="H4061" s="121">
        <f t="shared" si="441"/>
        <v>0.39506172839506171</v>
      </c>
      <c r="I4061" s="121">
        <f t="shared" si="442"/>
        <v>8</v>
      </c>
      <c r="J4061" s="121" t="str">
        <f t="shared" si="446"/>
        <v/>
      </c>
      <c r="K4061" s="121" t="str">
        <f t="shared" si="443"/>
        <v/>
      </c>
      <c r="L4061" s="121" t="str">
        <f t="shared" si="444"/>
        <v/>
      </c>
      <c r="M4061" s="121" t="str">
        <f t="shared" si="447"/>
        <v/>
      </c>
      <c r="N4061" s="121" t="str">
        <f t="shared" si="445"/>
        <v/>
      </c>
      <c r="O4061" s="33"/>
    </row>
    <row r="4062" spans="1:15">
      <c r="A4062" s="116"/>
      <c r="B4062" s="133" t="s">
        <v>945</v>
      </c>
      <c r="C4062" s="122" t="s">
        <v>842</v>
      </c>
      <c r="D4062" s="127">
        <v>2</v>
      </c>
      <c r="E4062" s="127">
        <v>8</v>
      </c>
      <c r="F4062" s="127">
        <v>28</v>
      </c>
      <c r="G4062" s="128">
        <v>2.2999999999999998</v>
      </c>
      <c r="H4062" s="121">
        <f t="shared" si="441"/>
        <v>0.39506172839506171</v>
      </c>
      <c r="I4062" s="121">
        <f t="shared" si="442"/>
        <v>50.883950617283944</v>
      </c>
      <c r="J4062" s="121" t="str">
        <f t="shared" si="446"/>
        <v/>
      </c>
      <c r="K4062" s="121" t="str">
        <f t="shared" si="443"/>
        <v/>
      </c>
      <c r="L4062" s="121" t="str">
        <f t="shared" si="444"/>
        <v/>
      </c>
      <c r="M4062" s="121" t="str">
        <f t="shared" si="447"/>
        <v/>
      </c>
      <c r="N4062" s="121" t="str">
        <f t="shared" si="445"/>
        <v/>
      </c>
      <c r="O4062" s="33"/>
    </row>
    <row r="4063" spans="1:15">
      <c r="A4063" s="116"/>
      <c r="B4063" s="131"/>
      <c r="C4063" s="122" t="s">
        <v>852</v>
      </c>
      <c r="D4063" s="127">
        <v>2</v>
      </c>
      <c r="E4063" s="127">
        <v>8</v>
      </c>
      <c r="F4063" s="127">
        <v>10</v>
      </c>
      <c r="G4063" s="128">
        <v>5.22</v>
      </c>
      <c r="H4063" s="121">
        <f t="shared" si="441"/>
        <v>0.39506172839506171</v>
      </c>
      <c r="I4063" s="121">
        <f t="shared" si="442"/>
        <v>41.24444444444444</v>
      </c>
      <c r="J4063" s="121" t="str">
        <f t="shared" si="446"/>
        <v/>
      </c>
      <c r="K4063" s="121" t="str">
        <f t="shared" si="443"/>
        <v/>
      </c>
      <c r="L4063" s="121" t="str">
        <f t="shared" si="444"/>
        <v/>
      </c>
      <c r="M4063" s="121" t="str">
        <f t="shared" si="447"/>
        <v/>
      </c>
      <c r="N4063" s="121" t="str">
        <f t="shared" si="445"/>
        <v/>
      </c>
      <c r="O4063" s="33"/>
    </row>
    <row r="4064" spans="1:15">
      <c r="A4064" s="116"/>
      <c r="B4064" s="131"/>
      <c r="C4064" s="122" t="s">
        <v>870</v>
      </c>
      <c r="D4064" s="127">
        <v>2</v>
      </c>
      <c r="E4064" s="127">
        <v>8</v>
      </c>
      <c r="F4064" s="127">
        <v>6</v>
      </c>
      <c r="G4064" s="128">
        <v>5.22</v>
      </c>
      <c r="H4064" s="121">
        <f t="shared" si="441"/>
        <v>0.39506172839506171</v>
      </c>
      <c r="I4064" s="121">
        <f t="shared" si="442"/>
        <v>24.746666666666666</v>
      </c>
      <c r="J4064" s="121" t="str">
        <f t="shared" si="446"/>
        <v/>
      </c>
      <c r="K4064" s="121" t="str">
        <f t="shared" si="443"/>
        <v/>
      </c>
      <c r="L4064" s="121" t="str">
        <f t="shared" si="444"/>
        <v/>
      </c>
      <c r="M4064" s="121" t="str">
        <f t="shared" si="447"/>
        <v/>
      </c>
      <c r="N4064" s="121" t="str">
        <f t="shared" si="445"/>
        <v/>
      </c>
      <c r="O4064" s="33"/>
    </row>
    <row r="4065" spans="1:15">
      <c r="A4065" s="116"/>
      <c r="B4065" s="133" t="s">
        <v>946</v>
      </c>
      <c r="C4065" s="122" t="s">
        <v>842</v>
      </c>
      <c r="D4065" s="127">
        <v>8</v>
      </c>
      <c r="E4065" s="127">
        <v>8</v>
      </c>
      <c r="F4065" s="127">
        <v>34</v>
      </c>
      <c r="G4065" s="128">
        <v>2.23</v>
      </c>
      <c r="H4065" s="121">
        <f t="shared" si="441"/>
        <v>0.39506172839506171</v>
      </c>
      <c r="I4065" s="121">
        <f t="shared" si="442"/>
        <v>239.6286419753086</v>
      </c>
      <c r="J4065" s="121" t="str">
        <f t="shared" si="446"/>
        <v/>
      </c>
      <c r="K4065" s="121" t="str">
        <f t="shared" si="443"/>
        <v/>
      </c>
      <c r="L4065" s="121" t="str">
        <f t="shared" si="444"/>
        <v/>
      </c>
      <c r="M4065" s="121" t="str">
        <f t="shared" si="447"/>
        <v/>
      </c>
      <c r="N4065" s="121" t="str">
        <f t="shared" si="445"/>
        <v/>
      </c>
      <c r="O4065" s="33"/>
    </row>
    <row r="4066" spans="1:15">
      <c r="A4066" s="116"/>
      <c r="B4066" s="131"/>
      <c r="C4066" s="122" t="s">
        <v>852</v>
      </c>
      <c r="D4066" s="127">
        <v>8</v>
      </c>
      <c r="E4066" s="127">
        <v>8</v>
      </c>
      <c r="F4066" s="127">
        <v>10</v>
      </c>
      <c r="G4066" s="128">
        <v>6.46</v>
      </c>
      <c r="H4066" s="121">
        <f t="shared" si="441"/>
        <v>0.39506172839506171</v>
      </c>
      <c r="I4066" s="121">
        <f t="shared" si="442"/>
        <v>204.16790123456786</v>
      </c>
      <c r="J4066" s="121" t="str">
        <f t="shared" si="446"/>
        <v/>
      </c>
      <c r="K4066" s="121" t="str">
        <f t="shared" si="443"/>
        <v/>
      </c>
      <c r="L4066" s="121" t="str">
        <f t="shared" si="444"/>
        <v/>
      </c>
      <c r="M4066" s="121" t="str">
        <f t="shared" si="447"/>
        <v/>
      </c>
      <c r="N4066" s="121" t="str">
        <f t="shared" si="445"/>
        <v/>
      </c>
      <c r="O4066" s="33"/>
    </row>
    <row r="4067" spans="1:15">
      <c r="A4067" s="116"/>
      <c r="B4067" s="131"/>
      <c r="C4067" s="122" t="s">
        <v>870</v>
      </c>
      <c r="D4067" s="127">
        <v>8</v>
      </c>
      <c r="E4067" s="127">
        <v>8</v>
      </c>
      <c r="F4067" s="127">
        <v>3</v>
      </c>
      <c r="G4067" s="128">
        <v>6.46</v>
      </c>
      <c r="H4067" s="121">
        <f t="shared" si="441"/>
        <v>0.39506172839506171</v>
      </c>
      <c r="I4067" s="121">
        <f t="shared" si="442"/>
        <v>61.250370370370362</v>
      </c>
      <c r="J4067" s="121" t="str">
        <f t="shared" si="446"/>
        <v/>
      </c>
      <c r="K4067" s="121" t="str">
        <f t="shared" si="443"/>
        <v/>
      </c>
      <c r="L4067" s="121" t="str">
        <f t="shared" si="444"/>
        <v/>
      </c>
      <c r="M4067" s="121" t="str">
        <f t="shared" si="447"/>
        <v/>
      </c>
      <c r="N4067" s="121" t="str">
        <f t="shared" si="445"/>
        <v/>
      </c>
      <c r="O4067" s="33"/>
    </row>
    <row r="4068" spans="1:15">
      <c r="A4068" s="116"/>
      <c r="B4068" s="133" t="s">
        <v>946</v>
      </c>
      <c r="C4068" s="122" t="s">
        <v>842</v>
      </c>
      <c r="D4068" s="127">
        <v>4</v>
      </c>
      <c r="E4068" s="127">
        <v>8</v>
      </c>
      <c r="F4068" s="127">
        <v>18</v>
      </c>
      <c r="G4068" s="128">
        <v>2.23</v>
      </c>
      <c r="H4068" s="121">
        <f t="shared" si="441"/>
        <v>0.39506172839506171</v>
      </c>
      <c r="I4068" s="121">
        <f t="shared" si="442"/>
        <v>63.431111111111107</v>
      </c>
      <c r="J4068" s="121" t="str">
        <f t="shared" si="446"/>
        <v/>
      </c>
      <c r="K4068" s="121" t="str">
        <f t="shared" si="443"/>
        <v/>
      </c>
      <c r="L4068" s="121" t="str">
        <f t="shared" si="444"/>
        <v/>
      </c>
      <c r="M4068" s="121" t="str">
        <f t="shared" si="447"/>
        <v/>
      </c>
      <c r="N4068" s="121" t="str">
        <f t="shared" si="445"/>
        <v/>
      </c>
      <c r="O4068" s="33"/>
    </row>
    <row r="4069" spans="1:15">
      <c r="A4069" s="116"/>
      <c r="B4069" s="131"/>
      <c r="C4069" s="122" t="s">
        <v>852</v>
      </c>
      <c r="D4069" s="127">
        <v>4</v>
      </c>
      <c r="E4069" s="127">
        <v>8</v>
      </c>
      <c r="F4069" s="127">
        <v>10</v>
      </c>
      <c r="G4069" s="128">
        <v>3.6</v>
      </c>
      <c r="H4069" s="121">
        <f t="shared" si="441"/>
        <v>0.39506172839506171</v>
      </c>
      <c r="I4069" s="121">
        <f t="shared" si="442"/>
        <v>56.888888888888886</v>
      </c>
      <c r="J4069" s="121" t="str">
        <f t="shared" si="446"/>
        <v/>
      </c>
      <c r="K4069" s="121" t="str">
        <f t="shared" si="443"/>
        <v/>
      </c>
      <c r="L4069" s="121" t="str">
        <f t="shared" si="444"/>
        <v/>
      </c>
      <c r="M4069" s="121" t="str">
        <f t="shared" si="447"/>
        <v/>
      </c>
      <c r="N4069" s="121" t="str">
        <f t="shared" si="445"/>
        <v/>
      </c>
      <c r="O4069" s="33"/>
    </row>
    <row r="4070" spans="1:15">
      <c r="A4070" s="116"/>
      <c r="B4070" s="131"/>
      <c r="C4070" s="122" t="s">
        <v>870</v>
      </c>
      <c r="D4070" s="127">
        <v>4</v>
      </c>
      <c r="E4070" s="127">
        <v>8</v>
      </c>
      <c r="F4070" s="127">
        <v>3</v>
      </c>
      <c r="G4070" s="128">
        <v>3.6</v>
      </c>
      <c r="H4070" s="121">
        <f t="shared" si="441"/>
        <v>0.39506172839506171</v>
      </c>
      <c r="I4070" s="121">
        <f t="shared" si="442"/>
        <v>17.066666666666666</v>
      </c>
      <c r="J4070" s="121" t="str">
        <f t="shared" si="446"/>
        <v/>
      </c>
      <c r="K4070" s="121" t="str">
        <f t="shared" si="443"/>
        <v/>
      </c>
      <c r="L4070" s="121" t="str">
        <f t="shared" si="444"/>
        <v/>
      </c>
      <c r="M4070" s="121" t="str">
        <f t="shared" si="447"/>
        <v/>
      </c>
      <c r="N4070" s="121" t="str">
        <f t="shared" si="445"/>
        <v/>
      </c>
      <c r="O4070" s="33"/>
    </row>
    <row r="4071" spans="1:15">
      <c r="A4071" s="116"/>
      <c r="B4071" s="133" t="s">
        <v>947</v>
      </c>
      <c r="C4071" s="122" t="s">
        <v>842</v>
      </c>
      <c r="D4071" s="127">
        <v>1</v>
      </c>
      <c r="E4071" s="127">
        <v>8</v>
      </c>
      <c r="F4071" s="127">
        <v>18</v>
      </c>
      <c r="G4071" s="128">
        <v>2.2999999999999998</v>
      </c>
      <c r="H4071" s="121">
        <f t="shared" si="441"/>
        <v>0.39506172839506171</v>
      </c>
      <c r="I4071" s="121">
        <f t="shared" si="442"/>
        <v>16.355555555555554</v>
      </c>
      <c r="J4071" s="121" t="str">
        <f t="shared" si="446"/>
        <v/>
      </c>
      <c r="K4071" s="121" t="str">
        <f t="shared" si="443"/>
        <v/>
      </c>
      <c r="L4071" s="121" t="str">
        <f t="shared" si="444"/>
        <v/>
      </c>
      <c r="M4071" s="121" t="str">
        <f t="shared" si="447"/>
        <v/>
      </c>
      <c r="N4071" s="121" t="str">
        <f t="shared" si="445"/>
        <v/>
      </c>
      <c r="O4071" s="33"/>
    </row>
    <row r="4072" spans="1:15">
      <c r="A4072" s="116"/>
      <c r="B4072" s="131"/>
      <c r="C4072" s="122" t="s">
        <v>852</v>
      </c>
      <c r="D4072" s="127">
        <v>1</v>
      </c>
      <c r="E4072" s="127">
        <v>8</v>
      </c>
      <c r="F4072" s="127">
        <v>10</v>
      </c>
      <c r="G4072" s="128">
        <v>3.5449999999999999</v>
      </c>
      <c r="H4072" s="121">
        <f t="shared" si="441"/>
        <v>0.39506172839506171</v>
      </c>
      <c r="I4072" s="121">
        <f t="shared" si="442"/>
        <v>14.004938271604939</v>
      </c>
      <c r="J4072" s="121" t="str">
        <f t="shared" si="446"/>
        <v/>
      </c>
      <c r="K4072" s="121" t="str">
        <f t="shared" si="443"/>
        <v/>
      </c>
      <c r="L4072" s="121" t="str">
        <f t="shared" si="444"/>
        <v/>
      </c>
      <c r="M4072" s="121" t="str">
        <f t="shared" si="447"/>
        <v/>
      </c>
      <c r="N4072" s="121" t="str">
        <f t="shared" si="445"/>
        <v/>
      </c>
      <c r="O4072" s="33"/>
    </row>
    <row r="4073" spans="1:15">
      <c r="A4073" s="116"/>
      <c r="B4073" s="131"/>
      <c r="C4073" s="122" t="s">
        <v>870</v>
      </c>
      <c r="D4073" s="127"/>
      <c r="E4073" s="127"/>
      <c r="F4073" s="127"/>
      <c r="G4073" s="128"/>
      <c r="H4073" s="121">
        <f t="shared" si="441"/>
        <v>0</v>
      </c>
      <c r="I4073" s="121" t="str">
        <f t="shared" si="442"/>
        <v/>
      </c>
      <c r="J4073" s="121" t="str">
        <f t="shared" si="446"/>
        <v/>
      </c>
      <c r="K4073" s="121" t="str">
        <f t="shared" si="443"/>
        <v/>
      </c>
      <c r="L4073" s="121" t="str">
        <f t="shared" si="444"/>
        <v/>
      </c>
      <c r="M4073" s="121" t="str">
        <f t="shared" si="447"/>
        <v/>
      </c>
      <c r="N4073" s="121" t="str">
        <f t="shared" si="445"/>
        <v/>
      </c>
      <c r="O4073" s="33"/>
    </row>
    <row r="4074" spans="1:15">
      <c r="A4074" s="116"/>
      <c r="B4074" s="133" t="s">
        <v>947</v>
      </c>
      <c r="C4074" s="122" t="s">
        <v>842</v>
      </c>
      <c r="D4074" s="127">
        <v>1</v>
      </c>
      <c r="E4074" s="127">
        <v>8</v>
      </c>
      <c r="F4074" s="127">
        <v>26</v>
      </c>
      <c r="G4074" s="128">
        <v>2.2999999999999998</v>
      </c>
      <c r="H4074" s="121">
        <f t="shared" si="441"/>
        <v>0.39506172839506171</v>
      </c>
      <c r="I4074" s="121">
        <f t="shared" si="442"/>
        <v>23.624691358024688</v>
      </c>
      <c r="J4074" s="121" t="str">
        <f t="shared" si="446"/>
        <v/>
      </c>
      <c r="K4074" s="121" t="str">
        <f t="shared" si="443"/>
        <v/>
      </c>
      <c r="L4074" s="121" t="str">
        <f t="shared" si="444"/>
        <v/>
      </c>
      <c r="M4074" s="121" t="str">
        <f t="shared" si="447"/>
        <v/>
      </c>
      <c r="N4074" s="121" t="str">
        <f t="shared" si="445"/>
        <v/>
      </c>
      <c r="O4074" s="33"/>
    </row>
    <row r="4075" spans="1:15">
      <c r="A4075" s="116"/>
      <c r="B4075" s="131"/>
      <c r="C4075" s="122" t="s">
        <v>852</v>
      </c>
      <c r="D4075" s="127">
        <v>1</v>
      </c>
      <c r="E4075" s="127">
        <v>8</v>
      </c>
      <c r="F4075" s="127">
        <v>10</v>
      </c>
      <c r="G4075" s="128">
        <v>4.96</v>
      </c>
      <c r="H4075" s="121">
        <f t="shared" si="441"/>
        <v>0.39506172839506171</v>
      </c>
      <c r="I4075" s="121">
        <f t="shared" si="442"/>
        <v>19.595061728395063</v>
      </c>
      <c r="J4075" s="121" t="str">
        <f t="shared" si="446"/>
        <v/>
      </c>
      <c r="K4075" s="121" t="str">
        <f t="shared" si="443"/>
        <v/>
      </c>
      <c r="L4075" s="121" t="str">
        <f t="shared" si="444"/>
        <v/>
      </c>
      <c r="M4075" s="121" t="str">
        <f t="shared" si="447"/>
        <v/>
      </c>
      <c r="N4075" s="121" t="str">
        <f t="shared" si="445"/>
        <v/>
      </c>
      <c r="O4075" s="33"/>
    </row>
    <row r="4076" spans="1:15">
      <c r="A4076" s="116"/>
      <c r="B4076" s="131"/>
      <c r="C4076" s="122" t="s">
        <v>870</v>
      </c>
      <c r="D4076" s="127"/>
      <c r="E4076" s="127"/>
      <c r="F4076" s="127"/>
      <c r="G4076" s="128"/>
      <c r="H4076" s="121">
        <f t="shared" si="441"/>
        <v>0</v>
      </c>
      <c r="I4076" s="121" t="str">
        <f t="shared" si="442"/>
        <v/>
      </c>
      <c r="J4076" s="121" t="str">
        <f t="shared" si="446"/>
        <v/>
      </c>
      <c r="K4076" s="121" t="str">
        <f t="shared" si="443"/>
        <v/>
      </c>
      <c r="L4076" s="121" t="str">
        <f t="shared" si="444"/>
        <v/>
      </c>
      <c r="M4076" s="121" t="str">
        <f t="shared" si="447"/>
        <v/>
      </c>
      <c r="N4076" s="121" t="str">
        <f t="shared" si="445"/>
        <v/>
      </c>
      <c r="O4076" s="33"/>
    </row>
    <row r="4077" spans="1:15">
      <c r="A4077" s="116"/>
      <c r="B4077" s="133" t="s">
        <v>948</v>
      </c>
      <c r="C4077" s="122" t="s">
        <v>842</v>
      </c>
      <c r="D4077" s="127">
        <v>1</v>
      </c>
      <c r="E4077" s="127">
        <v>8</v>
      </c>
      <c r="F4077" s="127">
        <v>32</v>
      </c>
      <c r="G4077" s="128">
        <v>2.2999999999999998</v>
      </c>
      <c r="H4077" s="121">
        <f t="shared" si="441"/>
        <v>0.39506172839506171</v>
      </c>
      <c r="I4077" s="121">
        <f t="shared" si="442"/>
        <v>29.07654320987654</v>
      </c>
      <c r="J4077" s="121" t="str">
        <f t="shared" si="446"/>
        <v/>
      </c>
      <c r="K4077" s="121" t="str">
        <f t="shared" si="443"/>
        <v/>
      </c>
      <c r="L4077" s="121" t="str">
        <f t="shared" si="444"/>
        <v/>
      </c>
      <c r="M4077" s="121" t="str">
        <f t="shared" si="447"/>
        <v/>
      </c>
      <c r="N4077" s="121" t="str">
        <f t="shared" si="445"/>
        <v/>
      </c>
      <c r="O4077" s="33"/>
    </row>
    <row r="4078" spans="1:15">
      <c r="A4078" s="116"/>
      <c r="B4078" s="131"/>
      <c r="C4078" s="122" t="s">
        <v>852</v>
      </c>
      <c r="D4078" s="127">
        <v>1</v>
      </c>
      <c r="E4078" s="127">
        <v>8</v>
      </c>
      <c r="F4078" s="127">
        <v>10</v>
      </c>
      <c r="G4078" s="128">
        <v>5.9450000000000003</v>
      </c>
      <c r="H4078" s="121">
        <f t="shared" si="441"/>
        <v>0.39506172839506171</v>
      </c>
      <c r="I4078" s="121">
        <f t="shared" si="442"/>
        <v>23.48641975308642</v>
      </c>
      <c r="J4078" s="121" t="str">
        <f t="shared" si="446"/>
        <v/>
      </c>
      <c r="K4078" s="121" t="str">
        <f t="shared" si="443"/>
        <v/>
      </c>
      <c r="L4078" s="121" t="str">
        <f t="shared" si="444"/>
        <v/>
      </c>
      <c r="M4078" s="121" t="str">
        <f t="shared" si="447"/>
        <v/>
      </c>
      <c r="N4078" s="121" t="str">
        <f t="shared" si="445"/>
        <v/>
      </c>
      <c r="O4078" s="33"/>
    </row>
    <row r="4079" spans="1:15">
      <c r="A4079" s="116"/>
      <c r="B4079" s="131"/>
      <c r="C4079" s="122" t="s">
        <v>870</v>
      </c>
      <c r="D4079" s="127">
        <v>1</v>
      </c>
      <c r="E4079" s="127">
        <v>8</v>
      </c>
      <c r="F4079" s="127">
        <v>5</v>
      </c>
      <c r="G4079" s="128">
        <v>5.3449999999999998</v>
      </c>
      <c r="H4079" s="121">
        <f t="shared" si="441"/>
        <v>0.39506172839506171</v>
      </c>
      <c r="I4079" s="121">
        <f t="shared" si="442"/>
        <v>10.558024691358023</v>
      </c>
      <c r="J4079" s="121" t="str">
        <f t="shared" si="446"/>
        <v/>
      </c>
      <c r="K4079" s="121" t="str">
        <f t="shared" si="443"/>
        <v/>
      </c>
      <c r="L4079" s="121" t="str">
        <f t="shared" si="444"/>
        <v/>
      </c>
      <c r="M4079" s="121" t="str">
        <f t="shared" si="447"/>
        <v/>
      </c>
      <c r="N4079" s="121" t="str">
        <f t="shared" si="445"/>
        <v/>
      </c>
      <c r="O4079" s="33"/>
    </row>
    <row r="4080" spans="1:15">
      <c r="A4080" s="116"/>
      <c r="B4080" s="133" t="s">
        <v>949</v>
      </c>
      <c r="C4080" s="122" t="s">
        <v>842</v>
      </c>
      <c r="D4080" s="127">
        <v>1</v>
      </c>
      <c r="E4080" s="127">
        <v>10</v>
      </c>
      <c r="F4080" s="127">
        <v>18</v>
      </c>
      <c r="G4080" s="128">
        <v>4.95</v>
      </c>
      <c r="H4080" s="121">
        <f t="shared" si="441"/>
        <v>0.61728395061728392</v>
      </c>
      <c r="I4080" s="121" t="str">
        <f t="shared" si="442"/>
        <v/>
      </c>
      <c r="J4080" s="121">
        <f t="shared" si="446"/>
        <v>55</v>
      </c>
      <c r="K4080" s="121" t="str">
        <f t="shared" si="443"/>
        <v/>
      </c>
      <c r="L4080" s="121" t="str">
        <f t="shared" si="444"/>
        <v/>
      </c>
      <c r="M4080" s="121" t="str">
        <f t="shared" si="447"/>
        <v/>
      </c>
      <c r="N4080" s="121" t="str">
        <f t="shared" si="445"/>
        <v/>
      </c>
      <c r="O4080" s="33"/>
    </row>
    <row r="4081" spans="1:15">
      <c r="A4081" s="116"/>
      <c r="B4081" s="131"/>
      <c r="C4081" s="122" t="s">
        <v>842</v>
      </c>
      <c r="D4081" s="127">
        <v>1</v>
      </c>
      <c r="E4081" s="127">
        <v>10</v>
      </c>
      <c r="F4081" s="127">
        <v>18</v>
      </c>
      <c r="G4081" s="128">
        <v>5.55</v>
      </c>
      <c r="H4081" s="121">
        <f t="shared" si="441"/>
        <v>0.61728395061728392</v>
      </c>
      <c r="I4081" s="121" t="str">
        <f t="shared" si="442"/>
        <v/>
      </c>
      <c r="J4081" s="121">
        <f t="shared" si="446"/>
        <v>61.666666666666657</v>
      </c>
      <c r="K4081" s="121" t="str">
        <f t="shared" si="443"/>
        <v/>
      </c>
      <c r="L4081" s="121" t="str">
        <f t="shared" si="444"/>
        <v/>
      </c>
      <c r="M4081" s="121" t="str">
        <f t="shared" si="447"/>
        <v/>
      </c>
      <c r="N4081" s="121" t="str">
        <f t="shared" si="445"/>
        <v/>
      </c>
      <c r="O4081" s="33"/>
    </row>
    <row r="4082" spans="1:15">
      <c r="A4082" s="116"/>
      <c r="B4082" s="131"/>
      <c r="C4082" s="122" t="s">
        <v>852</v>
      </c>
      <c r="D4082" s="127">
        <v>1</v>
      </c>
      <c r="E4082" s="127">
        <v>10</v>
      </c>
      <c r="F4082" s="127">
        <v>18</v>
      </c>
      <c r="G4082" s="128">
        <v>4.95</v>
      </c>
      <c r="H4082" s="121">
        <f t="shared" si="441"/>
        <v>0.61728395061728392</v>
      </c>
      <c r="I4082" s="121" t="str">
        <f t="shared" si="442"/>
        <v/>
      </c>
      <c r="J4082" s="121">
        <f t="shared" si="446"/>
        <v>55</v>
      </c>
      <c r="K4082" s="121" t="str">
        <f t="shared" si="443"/>
        <v/>
      </c>
      <c r="L4082" s="121" t="str">
        <f t="shared" si="444"/>
        <v/>
      </c>
      <c r="M4082" s="121" t="str">
        <f t="shared" si="447"/>
        <v/>
      </c>
      <c r="N4082" s="121" t="str">
        <f t="shared" si="445"/>
        <v/>
      </c>
      <c r="O4082" s="33"/>
    </row>
    <row r="4083" spans="1:15">
      <c r="A4083" s="116"/>
      <c r="B4083" s="131"/>
      <c r="C4083" s="122" t="s">
        <v>852</v>
      </c>
      <c r="D4083" s="127">
        <v>1</v>
      </c>
      <c r="E4083" s="127">
        <v>10</v>
      </c>
      <c r="F4083" s="127">
        <v>18</v>
      </c>
      <c r="G4083" s="128">
        <v>5.55</v>
      </c>
      <c r="H4083" s="121">
        <f t="shared" si="441"/>
        <v>0.61728395061728392</v>
      </c>
      <c r="I4083" s="121" t="str">
        <f t="shared" si="442"/>
        <v/>
      </c>
      <c r="J4083" s="121">
        <f t="shared" si="446"/>
        <v>61.666666666666657</v>
      </c>
      <c r="K4083" s="121" t="str">
        <f t="shared" si="443"/>
        <v/>
      </c>
      <c r="L4083" s="121" t="str">
        <f t="shared" si="444"/>
        <v/>
      </c>
      <c r="M4083" s="121" t="str">
        <f t="shared" si="447"/>
        <v/>
      </c>
      <c r="N4083" s="121" t="str">
        <f t="shared" si="445"/>
        <v/>
      </c>
      <c r="O4083" s="33"/>
    </row>
    <row r="4084" spans="1:15">
      <c r="A4084" s="116"/>
      <c r="B4084" s="131"/>
      <c r="C4084" s="122" t="s">
        <v>893</v>
      </c>
      <c r="D4084" s="127">
        <v>1</v>
      </c>
      <c r="E4084" s="127">
        <v>8</v>
      </c>
      <c r="F4084" s="127">
        <v>6</v>
      </c>
      <c r="G4084" s="128">
        <v>4.32</v>
      </c>
      <c r="H4084" s="121">
        <f t="shared" si="441"/>
        <v>0.39506172839506171</v>
      </c>
      <c r="I4084" s="121">
        <f t="shared" si="442"/>
        <v>10.24</v>
      </c>
      <c r="J4084" s="121" t="str">
        <f t="shared" si="446"/>
        <v/>
      </c>
      <c r="K4084" s="121" t="str">
        <f t="shared" si="443"/>
        <v/>
      </c>
      <c r="L4084" s="121" t="str">
        <f t="shared" si="444"/>
        <v/>
      </c>
      <c r="M4084" s="121" t="str">
        <f t="shared" si="447"/>
        <v/>
      </c>
      <c r="N4084" s="121" t="str">
        <f t="shared" si="445"/>
        <v/>
      </c>
      <c r="O4084" s="33"/>
    </row>
    <row r="4085" spans="1:15">
      <c r="A4085" s="116"/>
      <c r="B4085" s="131"/>
      <c r="C4085" s="122" t="s">
        <v>950</v>
      </c>
      <c r="D4085" s="127">
        <v>1</v>
      </c>
      <c r="E4085" s="127">
        <v>8</v>
      </c>
      <c r="F4085" s="127">
        <v>12</v>
      </c>
      <c r="G4085" s="128">
        <v>4.32</v>
      </c>
      <c r="H4085" s="121">
        <f t="shared" si="441"/>
        <v>0.39506172839506171</v>
      </c>
      <c r="I4085" s="121">
        <f t="shared" si="442"/>
        <v>20.48</v>
      </c>
      <c r="J4085" s="121" t="str">
        <f t="shared" si="446"/>
        <v/>
      </c>
      <c r="K4085" s="121" t="str">
        <f t="shared" si="443"/>
        <v/>
      </c>
      <c r="L4085" s="121" t="str">
        <f t="shared" si="444"/>
        <v/>
      </c>
      <c r="M4085" s="121" t="str">
        <f t="shared" si="447"/>
        <v/>
      </c>
      <c r="N4085" s="121" t="str">
        <f t="shared" si="445"/>
        <v/>
      </c>
      <c r="O4085" s="33"/>
    </row>
    <row r="4086" spans="1:15">
      <c r="A4086" s="116"/>
      <c r="B4086" s="133" t="s">
        <v>951</v>
      </c>
      <c r="C4086" s="122" t="s">
        <v>842</v>
      </c>
      <c r="D4086" s="127">
        <v>1</v>
      </c>
      <c r="E4086" s="127">
        <v>10</v>
      </c>
      <c r="F4086" s="127">
        <v>26</v>
      </c>
      <c r="G4086" s="128">
        <v>3.13</v>
      </c>
      <c r="H4086" s="121">
        <f t="shared" si="441"/>
        <v>0.61728395061728392</v>
      </c>
      <c r="I4086" s="121" t="str">
        <f t="shared" si="442"/>
        <v/>
      </c>
      <c r="J4086" s="121">
        <f t="shared" si="446"/>
        <v>50.234567901234563</v>
      </c>
      <c r="K4086" s="121" t="str">
        <f t="shared" si="443"/>
        <v/>
      </c>
      <c r="L4086" s="121" t="str">
        <f t="shared" si="444"/>
        <v/>
      </c>
      <c r="M4086" s="121" t="str">
        <f t="shared" si="447"/>
        <v/>
      </c>
      <c r="N4086" s="121" t="str">
        <f t="shared" si="445"/>
        <v/>
      </c>
      <c r="O4086" s="33"/>
    </row>
    <row r="4087" spans="1:15">
      <c r="A4087" s="116"/>
      <c r="B4087" s="131"/>
      <c r="C4087" s="122" t="s">
        <v>842</v>
      </c>
      <c r="D4087" s="127">
        <v>1</v>
      </c>
      <c r="E4087" s="127">
        <v>10</v>
      </c>
      <c r="F4087" s="127">
        <v>26</v>
      </c>
      <c r="G4087" s="128">
        <v>2.4</v>
      </c>
      <c r="H4087" s="121">
        <f t="shared" si="441"/>
        <v>0.61728395061728392</v>
      </c>
      <c r="I4087" s="121" t="str">
        <f t="shared" si="442"/>
        <v/>
      </c>
      <c r="J4087" s="121">
        <f t="shared" si="446"/>
        <v>38.518518518518519</v>
      </c>
      <c r="K4087" s="121" t="str">
        <f t="shared" si="443"/>
        <v/>
      </c>
      <c r="L4087" s="121" t="str">
        <f t="shared" si="444"/>
        <v/>
      </c>
      <c r="M4087" s="121" t="str">
        <f t="shared" si="447"/>
        <v/>
      </c>
      <c r="N4087" s="121" t="str">
        <f t="shared" si="445"/>
        <v/>
      </c>
      <c r="O4087" s="33"/>
    </row>
    <row r="4088" spans="1:15">
      <c r="A4088" s="116"/>
      <c r="B4088" s="131"/>
      <c r="C4088" s="122" t="s">
        <v>852</v>
      </c>
      <c r="D4088" s="127">
        <v>1</v>
      </c>
      <c r="E4088" s="127">
        <v>10</v>
      </c>
      <c r="F4088" s="127">
        <v>10</v>
      </c>
      <c r="G4088" s="128">
        <v>8.1750000000000007</v>
      </c>
      <c r="H4088" s="121">
        <f t="shared" si="441"/>
        <v>0.61728395061728392</v>
      </c>
      <c r="I4088" s="121" t="str">
        <f t="shared" si="442"/>
        <v/>
      </c>
      <c r="J4088" s="121">
        <f t="shared" si="446"/>
        <v>50.462962962962962</v>
      </c>
      <c r="K4088" s="121" t="str">
        <f t="shared" si="443"/>
        <v/>
      </c>
      <c r="L4088" s="121" t="str">
        <f t="shared" si="444"/>
        <v/>
      </c>
      <c r="M4088" s="121" t="str">
        <f t="shared" si="447"/>
        <v/>
      </c>
      <c r="N4088" s="121" t="str">
        <f t="shared" si="445"/>
        <v/>
      </c>
      <c r="O4088" s="33"/>
    </row>
    <row r="4089" spans="1:15">
      <c r="A4089" s="116"/>
      <c r="B4089" s="131"/>
      <c r="C4089" s="122" t="s">
        <v>870</v>
      </c>
      <c r="D4089" s="127">
        <v>1</v>
      </c>
      <c r="E4089" s="127">
        <v>8</v>
      </c>
      <c r="F4089" s="127">
        <v>4</v>
      </c>
      <c r="G4089" s="128">
        <v>8.1750000000000007</v>
      </c>
      <c r="H4089" s="121">
        <f t="shared" si="441"/>
        <v>0.39506172839506171</v>
      </c>
      <c r="I4089" s="121">
        <f t="shared" si="442"/>
        <v>12.918518518518519</v>
      </c>
      <c r="J4089" s="121" t="str">
        <f t="shared" si="446"/>
        <v/>
      </c>
      <c r="K4089" s="121" t="str">
        <f t="shared" si="443"/>
        <v/>
      </c>
      <c r="L4089" s="121" t="str">
        <f t="shared" si="444"/>
        <v/>
      </c>
      <c r="M4089" s="121" t="str">
        <f t="shared" si="447"/>
        <v/>
      </c>
      <c r="N4089" s="121" t="str">
        <f t="shared" si="445"/>
        <v/>
      </c>
      <c r="O4089" s="33"/>
    </row>
    <row r="4090" spans="1:15">
      <c r="A4090" s="116"/>
      <c r="B4090" s="133" t="s">
        <v>952</v>
      </c>
      <c r="C4090" s="122" t="s">
        <v>842</v>
      </c>
      <c r="D4090" s="127">
        <v>1</v>
      </c>
      <c r="E4090" s="127">
        <v>8</v>
      </c>
      <c r="F4090" s="127">
        <v>20</v>
      </c>
      <c r="G4090" s="128">
        <v>2.4449999999999998</v>
      </c>
      <c r="H4090" s="121">
        <f t="shared" si="441"/>
        <v>0.39506172839506171</v>
      </c>
      <c r="I4090" s="121">
        <f t="shared" si="442"/>
        <v>19.318518518518516</v>
      </c>
      <c r="J4090" s="121" t="str">
        <f t="shared" si="446"/>
        <v/>
      </c>
      <c r="K4090" s="121" t="str">
        <f t="shared" si="443"/>
        <v/>
      </c>
      <c r="L4090" s="121" t="str">
        <f t="shared" si="444"/>
        <v/>
      </c>
      <c r="M4090" s="121" t="str">
        <f t="shared" si="447"/>
        <v/>
      </c>
      <c r="N4090" s="121" t="str">
        <f t="shared" si="445"/>
        <v/>
      </c>
      <c r="O4090" s="33"/>
    </row>
    <row r="4091" spans="1:15">
      <c r="A4091" s="116"/>
      <c r="B4091" s="131"/>
      <c r="C4091" s="122" t="s">
        <v>852</v>
      </c>
      <c r="D4091" s="127">
        <v>1</v>
      </c>
      <c r="E4091" s="127">
        <v>8</v>
      </c>
      <c r="F4091" s="127">
        <v>13</v>
      </c>
      <c r="G4091" s="128">
        <v>3.48</v>
      </c>
      <c r="H4091" s="121">
        <f t="shared" si="441"/>
        <v>0.39506172839506171</v>
      </c>
      <c r="I4091" s="121">
        <f t="shared" si="442"/>
        <v>17.872592592592593</v>
      </c>
      <c r="J4091" s="121" t="str">
        <f t="shared" si="446"/>
        <v/>
      </c>
      <c r="K4091" s="121" t="str">
        <f t="shared" si="443"/>
        <v/>
      </c>
      <c r="L4091" s="121" t="str">
        <f t="shared" si="444"/>
        <v/>
      </c>
      <c r="M4091" s="121" t="str">
        <f t="shared" si="447"/>
        <v/>
      </c>
      <c r="N4091" s="121" t="str">
        <f t="shared" si="445"/>
        <v/>
      </c>
      <c r="O4091" s="33"/>
    </row>
    <row r="4092" spans="1:15">
      <c r="A4092" s="116"/>
      <c r="B4092" s="133" t="s">
        <v>940</v>
      </c>
      <c r="C4092" s="122" t="s">
        <v>842</v>
      </c>
      <c r="D4092" s="127">
        <v>2</v>
      </c>
      <c r="E4092" s="127">
        <v>8</v>
      </c>
      <c r="F4092" s="127">
        <v>18</v>
      </c>
      <c r="G4092" s="128">
        <v>2.4</v>
      </c>
      <c r="H4092" s="121">
        <f t="shared" si="441"/>
        <v>0.39506172839506171</v>
      </c>
      <c r="I4092" s="121">
        <f t="shared" si="442"/>
        <v>34.133333333333326</v>
      </c>
      <c r="J4092" s="121" t="str">
        <f t="shared" si="446"/>
        <v/>
      </c>
      <c r="K4092" s="121" t="str">
        <f t="shared" si="443"/>
        <v/>
      </c>
      <c r="L4092" s="121" t="str">
        <f t="shared" si="444"/>
        <v/>
      </c>
      <c r="M4092" s="121" t="str">
        <f t="shared" si="447"/>
        <v/>
      </c>
      <c r="N4092" s="121" t="str">
        <f t="shared" si="445"/>
        <v/>
      </c>
      <c r="O4092" s="33"/>
    </row>
    <row r="4093" spans="1:15">
      <c r="A4093" s="116"/>
      <c r="B4093" s="131"/>
      <c r="C4093" s="122" t="s">
        <v>852</v>
      </c>
      <c r="D4093" s="127">
        <v>2</v>
      </c>
      <c r="E4093" s="127">
        <v>8</v>
      </c>
      <c r="F4093" s="127">
        <v>5</v>
      </c>
      <c r="G4093" s="128">
        <v>3.08</v>
      </c>
      <c r="H4093" s="121">
        <f t="shared" si="441"/>
        <v>0.39506172839506171</v>
      </c>
      <c r="I4093" s="121">
        <f t="shared" si="442"/>
        <v>12.167901234567902</v>
      </c>
      <c r="J4093" s="121" t="str">
        <f t="shared" si="446"/>
        <v/>
      </c>
      <c r="K4093" s="121" t="str">
        <f t="shared" si="443"/>
        <v/>
      </c>
      <c r="L4093" s="121" t="str">
        <f t="shared" si="444"/>
        <v/>
      </c>
      <c r="M4093" s="121" t="str">
        <f t="shared" si="447"/>
        <v/>
      </c>
      <c r="N4093" s="121" t="str">
        <f t="shared" si="445"/>
        <v/>
      </c>
      <c r="O4093" s="33"/>
    </row>
    <row r="4094" spans="1:15">
      <c r="A4094" s="116"/>
      <c r="B4094" s="131"/>
      <c r="C4094" s="122" t="s">
        <v>852</v>
      </c>
      <c r="D4094" s="127">
        <v>2</v>
      </c>
      <c r="E4094" s="127">
        <v>8</v>
      </c>
      <c r="F4094" s="127">
        <v>5</v>
      </c>
      <c r="G4094" s="128">
        <v>3.63</v>
      </c>
      <c r="H4094" s="121">
        <f t="shared" si="441"/>
        <v>0.39506172839506171</v>
      </c>
      <c r="I4094" s="121">
        <f t="shared" si="442"/>
        <v>14.340740740740738</v>
      </c>
      <c r="J4094" s="121" t="str">
        <f t="shared" si="446"/>
        <v/>
      </c>
      <c r="K4094" s="121" t="str">
        <f t="shared" si="443"/>
        <v/>
      </c>
      <c r="L4094" s="121" t="str">
        <f t="shared" si="444"/>
        <v/>
      </c>
      <c r="M4094" s="121" t="str">
        <f t="shared" si="447"/>
        <v/>
      </c>
      <c r="N4094" s="121" t="str">
        <f t="shared" si="445"/>
        <v/>
      </c>
      <c r="O4094" s="33"/>
    </row>
    <row r="4095" spans="1:15">
      <c r="A4095" s="116"/>
      <c r="B4095" s="131"/>
      <c r="C4095" s="122" t="s">
        <v>870</v>
      </c>
      <c r="D4095" s="127">
        <v>2</v>
      </c>
      <c r="E4095" s="127">
        <v>8</v>
      </c>
      <c r="F4095" s="127">
        <v>5</v>
      </c>
      <c r="G4095" s="128">
        <v>3.08</v>
      </c>
      <c r="H4095" s="121">
        <f t="shared" si="441"/>
        <v>0.39506172839506171</v>
      </c>
      <c r="I4095" s="121">
        <f t="shared" si="442"/>
        <v>12.167901234567902</v>
      </c>
      <c r="J4095" s="121" t="str">
        <f t="shared" si="446"/>
        <v/>
      </c>
      <c r="K4095" s="121" t="str">
        <f t="shared" si="443"/>
        <v/>
      </c>
      <c r="L4095" s="121" t="str">
        <f t="shared" si="444"/>
        <v/>
      </c>
      <c r="M4095" s="121" t="str">
        <f t="shared" si="447"/>
        <v/>
      </c>
      <c r="N4095" s="121" t="str">
        <f t="shared" si="445"/>
        <v/>
      </c>
      <c r="O4095" s="33"/>
    </row>
    <row r="4096" spans="1:15">
      <c r="A4096" s="116"/>
      <c r="B4096" s="131"/>
      <c r="C4096" s="122" t="s">
        <v>870</v>
      </c>
      <c r="D4096" s="127">
        <v>2</v>
      </c>
      <c r="E4096" s="127">
        <v>8</v>
      </c>
      <c r="F4096" s="127">
        <v>8</v>
      </c>
      <c r="G4096" s="128">
        <v>2.2999999999999998</v>
      </c>
      <c r="H4096" s="121">
        <f t="shared" si="441"/>
        <v>0.39506172839506171</v>
      </c>
      <c r="I4096" s="121">
        <f t="shared" si="442"/>
        <v>14.53827160493827</v>
      </c>
      <c r="J4096" s="121" t="str">
        <f t="shared" si="446"/>
        <v/>
      </c>
      <c r="K4096" s="121" t="str">
        <f t="shared" si="443"/>
        <v/>
      </c>
      <c r="L4096" s="121" t="str">
        <f t="shared" si="444"/>
        <v/>
      </c>
      <c r="M4096" s="121" t="str">
        <f t="shared" si="447"/>
        <v/>
      </c>
      <c r="N4096" s="121" t="str">
        <f t="shared" si="445"/>
        <v/>
      </c>
      <c r="O4096" s="33"/>
    </row>
    <row r="4097" spans="1:15">
      <c r="A4097" s="116"/>
      <c r="B4097" s="133" t="s">
        <v>940</v>
      </c>
      <c r="C4097" s="122" t="s">
        <v>842</v>
      </c>
      <c r="D4097" s="127">
        <v>1</v>
      </c>
      <c r="E4097" s="127">
        <v>8</v>
      </c>
      <c r="F4097" s="127">
        <v>44</v>
      </c>
      <c r="G4097" s="128">
        <v>2.2999999999999998</v>
      </c>
      <c r="H4097" s="121">
        <f t="shared" si="441"/>
        <v>0.39506172839506171</v>
      </c>
      <c r="I4097" s="121">
        <f t="shared" si="442"/>
        <v>39.980246913580238</v>
      </c>
      <c r="J4097" s="121" t="str">
        <f t="shared" si="446"/>
        <v/>
      </c>
      <c r="K4097" s="121" t="str">
        <f t="shared" si="443"/>
        <v/>
      </c>
      <c r="L4097" s="121" t="str">
        <f t="shared" si="444"/>
        <v/>
      </c>
      <c r="M4097" s="121" t="str">
        <f t="shared" si="447"/>
        <v/>
      </c>
      <c r="N4097" s="121" t="str">
        <f t="shared" si="445"/>
        <v/>
      </c>
      <c r="O4097" s="33"/>
    </row>
    <row r="4098" spans="1:15">
      <c r="A4098" s="116"/>
      <c r="B4098" s="131"/>
      <c r="C4098" s="122" t="s">
        <v>852</v>
      </c>
      <c r="D4098" s="127">
        <v>1</v>
      </c>
      <c r="E4098" s="127">
        <v>8</v>
      </c>
      <c r="F4098" s="127">
        <v>10</v>
      </c>
      <c r="G4098" s="128">
        <v>6.94</v>
      </c>
      <c r="H4098" s="121">
        <f t="shared" si="441"/>
        <v>0.39506172839506171</v>
      </c>
      <c r="I4098" s="121">
        <f t="shared" si="442"/>
        <v>27.417283950617286</v>
      </c>
      <c r="J4098" s="121" t="str">
        <f t="shared" si="446"/>
        <v/>
      </c>
      <c r="K4098" s="121" t="str">
        <f t="shared" si="443"/>
        <v/>
      </c>
      <c r="L4098" s="121" t="str">
        <f t="shared" si="444"/>
        <v/>
      </c>
      <c r="M4098" s="121" t="str">
        <f t="shared" si="447"/>
        <v/>
      </c>
      <c r="N4098" s="121" t="str">
        <f t="shared" si="445"/>
        <v/>
      </c>
      <c r="O4098" s="33"/>
    </row>
    <row r="4099" spans="1:15">
      <c r="A4099" s="116"/>
      <c r="B4099" s="131"/>
      <c r="C4099" s="122" t="s">
        <v>870</v>
      </c>
      <c r="D4099" s="127">
        <v>1</v>
      </c>
      <c r="E4099" s="127">
        <v>8</v>
      </c>
      <c r="F4099" s="127">
        <v>5</v>
      </c>
      <c r="G4099" s="128">
        <v>6.34</v>
      </c>
      <c r="H4099" s="121">
        <f t="shared" si="441"/>
        <v>0.39506172839506171</v>
      </c>
      <c r="I4099" s="121">
        <f t="shared" si="442"/>
        <v>12.523456790123456</v>
      </c>
      <c r="J4099" s="121" t="str">
        <f t="shared" si="446"/>
        <v/>
      </c>
      <c r="K4099" s="121" t="str">
        <f t="shared" si="443"/>
        <v/>
      </c>
      <c r="L4099" s="121" t="str">
        <f t="shared" si="444"/>
        <v/>
      </c>
      <c r="M4099" s="121" t="str">
        <f t="shared" si="447"/>
        <v/>
      </c>
      <c r="N4099" s="121" t="str">
        <f t="shared" si="445"/>
        <v/>
      </c>
      <c r="O4099" s="33"/>
    </row>
    <row r="4100" spans="1:15">
      <c r="A4100" s="116"/>
      <c r="B4100" s="131"/>
      <c r="C4100" s="122" t="s">
        <v>870</v>
      </c>
      <c r="D4100" s="127">
        <v>1</v>
      </c>
      <c r="E4100" s="127">
        <v>8</v>
      </c>
      <c r="F4100" s="127">
        <v>8</v>
      </c>
      <c r="G4100" s="128">
        <v>2.2999999999999998</v>
      </c>
      <c r="H4100" s="121">
        <f t="shared" si="441"/>
        <v>0.39506172839506171</v>
      </c>
      <c r="I4100" s="121">
        <f t="shared" si="442"/>
        <v>7.269135802469135</v>
      </c>
      <c r="J4100" s="121" t="str">
        <f t="shared" si="446"/>
        <v/>
      </c>
      <c r="K4100" s="121" t="str">
        <f t="shared" si="443"/>
        <v/>
      </c>
      <c r="L4100" s="121" t="str">
        <f t="shared" si="444"/>
        <v/>
      </c>
      <c r="M4100" s="121" t="str">
        <f t="shared" si="447"/>
        <v/>
      </c>
      <c r="N4100" s="121" t="str">
        <f t="shared" si="445"/>
        <v/>
      </c>
      <c r="O4100" s="33"/>
    </row>
    <row r="4101" spans="1:15">
      <c r="A4101" s="116"/>
      <c r="B4101" s="133" t="s">
        <v>222</v>
      </c>
      <c r="C4101" s="122" t="s">
        <v>842</v>
      </c>
      <c r="D4101" s="127">
        <v>2</v>
      </c>
      <c r="E4101" s="127">
        <v>8</v>
      </c>
      <c r="F4101" s="127">
        <v>8</v>
      </c>
      <c r="G4101" s="128">
        <v>2.0550000000000002</v>
      </c>
      <c r="H4101" s="121">
        <f t="shared" si="441"/>
        <v>0.39506172839506171</v>
      </c>
      <c r="I4101" s="121">
        <f t="shared" si="442"/>
        <v>12.989629629629629</v>
      </c>
      <c r="J4101" s="121" t="str">
        <f t="shared" si="446"/>
        <v/>
      </c>
      <c r="K4101" s="121" t="str">
        <f t="shared" si="443"/>
        <v/>
      </c>
      <c r="L4101" s="121" t="str">
        <f t="shared" si="444"/>
        <v/>
      </c>
      <c r="M4101" s="121" t="str">
        <f t="shared" si="447"/>
        <v/>
      </c>
      <c r="N4101" s="121" t="str">
        <f t="shared" si="445"/>
        <v/>
      </c>
      <c r="O4101" s="33"/>
    </row>
    <row r="4102" spans="1:15">
      <c r="A4102" s="116"/>
      <c r="B4102" s="131"/>
      <c r="C4102" s="122" t="s">
        <v>852</v>
      </c>
      <c r="D4102" s="127">
        <v>2</v>
      </c>
      <c r="E4102" s="127">
        <v>8</v>
      </c>
      <c r="F4102" s="127">
        <v>8</v>
      </c>
      <c r="G4102" s="128">
        <v>2.0550000000000002</v>
      </c>
      <c r="H4102" s="121">
        <f t="shared" ref="H4102:H4165" si="448">E4102*E4102/(162)</f>
        <v>0.39506172839506171</v>
      </c>
      <c r="I4102" s="121">
        <f t="shared" ref="I4102:I4165" si="449">IF((E4102=8),D4102*G4102*F4102*H4102,"")</f>
        <v>12.989629629629629</v>
      </c>
      <c r="J4102" s="121" t="str">
        <f t="shared" si="446"/>
        <v/>
      </c>
      <c r="K4102" s="121" t="str">
        <f t="shared" ref="K4102:K4165" si="450">IF((E4102=12),D4102*F4102*G4102*H4102,"")</f>
        <v/>
      </c>
      <c r="L4102" s="121" t="str">
        <f t="shared" ref="L4102:L4165" si="451">IF((E4102=16),D4102*F4102*G4102*H4102,"")</f>
        <v/>
      </c>
      <c r="M4102" s="121" t="str">
        <f t="shared" si="447"/>
        <v/>
      </c>
      <c r="N4102" s="121" t="str">
        <f t="shared" ref="N4102:N4165" si="452">IF((E4102=25),D4102*F4102*G4102*H4102,"")</f>
        <v/>
      </c>
      <c r="O4102" s="33"/>
    </row>
    <row r="4103" spans="1:15">
      <c r="A4103" s="116"/>
      <c r="B4103" s="131"/>
      <c r="C4103" s="122" t="s">
        <v>870</v>
      </c>
      <c r="D4103" s="127">
        <v>2</v>
      </c>
      <c r="E4103" s="127">
        <v>8</v>
      </c>
      <c r="F4103" s="127">
        <v>4</v>
      </c>
      <c r="G4103" s="128">
        <v>1.0549999999999999</v>
      </c>
      <c r="H4103" s="121">
        <f t="shared" si="448"/>
        <v>0.39506172839506171</v>
      </c>
      <c r="I4103" s="121">
        <f t="shared" si="449"/>
        <v>3.3343209876543205</v>
      </c>
      <c r="J4103" s="121" t="str">
        <f t="shared" si="446"/>
        <v/>
      </c>
      <c r="K4103" s="121" t="str">
        <f t="shared" si="450"/>
        <v/>
      </c>
      <c r="L4103" s="121" t="str">
        <f t="shared" si="451"/>
        <v/>
      </c>
      <c r="M4103" s="121" t="str">
        <f t="shared" si="447"/>
        <v/>
      </c>
      <c r="N4103" s="121" t="str">
        <f t="shared" si="452"/>
        <v/>
      </c>
      <c r="O4103" s="33"/>
    </row>
    <row r="4104" spans="1:15">
      <c r="A4104" s="116"/>
      <c r="B4104" s="133" t="s">
        <v>863</v>
      </c>
      <c r="C4104" s="122" t="s">
        <v>863</v>
      </c>
      <c r="D4104" s="127">
        <v>1</v>
      </c>
      <c r="E4104" s="127">
        <v>10</v>
      </c>
      <c r="F4104" s="127">
        <v>520</v>
      </c>
      <c r="G4104" s="128">
        <v>1.27</v>
      </c>
      <c r="H4104" s="121">
        <f t="shared" si="448"/>
        <v>0.61728395061728392</v>
      </c>
      <c r="I4104" s="121" t="str">
        <f t="shared" si="449"/>
        <v/>
      </c>
      <c r="J4104" s="121">
        <f t="shared" si="446"/>
        <v>407.65432098765427</v>
      </c>
      <c r="K4104" s="121" t="str">
        <f t="shared" si="450"/>
        <v/>
      </c>
      <c r="L4104" s="121" t="str">
        <f t="shared" si="451"/>
        <v/>
      </c>
      <c r="M4104" s="121" t="str">
        <f t="shared" si="447"/>
        <v/>
      </c>
      <c r="N4104" s="121" t="str">
        <f t="shared" si="452"/>
        <v/>
      </c>
      <c r="O4104" s="33"/>
    </row>
    <row r="4105" spans="1:15">
      <c r="A4105" s="116">
        <v>4</v>
      </c>
      <c r="B4105" s="32" t="s">
        <v>680</v>
      </c>
      <c r="C4105" s="122"/>
      <c r="D4105" s="127"/>
      <c r="E4105" s="127"/>
      <c r="F4105" s="127"/>
      <c r="G4105" s="128"/>
      <c r="H4105" s="121">
        <f t="shared" si="448"/>
        <v>0</v>
      </c>
      <c r="I4105" s="121" t="str">
        <f t="shared" si="449"/>
        <v/>
      </c>
      <c r="J4105" s="121" t="str">
        <f t="shared" si="446"/>
        <v/>
      </c>
      <c r="K4105" s="121" t="str">
        <f t="shared" si="450"/>
        <v/>
      </c>
      <c r="L4105" s="121" t="str">
        <f t="shared" si="451"/>
        <v/>
      </c>
      <c r="M4105" s="121" t="str">
        <f t="shared" si="447"/>
        <v/>
      </c>
      <c r="N4105" s="121" t="str">
        <f t="shared" si="452"/>
        <v/>
      </c>
      <c r="O4105" s="33"/>
    </row>
    <row r="4106" spans="1:15">
      <c r="A4106" s="116"/>
      <c r="B4106" s="33" t="s">
        <v>1000</v>
      </c>
      <c r="C4106" s="122" t="s">
        <v>869</v>
      </c>
      <c r="D4106" s="127">
        <v>8</v>
      </c>
      <c r="E4106" s="127">
        <v>12</v>
      </c>
      <c r="F4106" s="127">
        <v>8</v>
      </c>
      <c r="G4106" s="128">
        <v>2.25</v>
      </c>
      <c r="H4106" s="121">
        <f t="shared" si="448"/>
        <v>0.88888888888888884</v>
      </c>
      <c r="I4106" s="121" t="str">
        <f t="shared" si="449"/>
        <v/>
      </c>
      <c r="J4106" s="121" t="str">
        <f t="shared" si="446"/>
        <v/>
      </c>
      <c r="K4106" s="121">
        <f t="shared" si="450"/>
        <v>128</v>
      </c>
      <c r="L4106" s="121" t="str">
        <f t="shared" si="451"/>
        <v/>
      </c>
      <c r="M4106" s="121" t="str">
        <f t="shared" si="447"/>
        <v/>
      </c>
      <c r="N4106" s="121" t="str">
        <f t="shared" si="452"/>
        <v/>
      </c>
      <c r="O4106" s="33"/>
    </row>
    <row r="4107" spans="1:15">
      <c r="A4107" s="116"/>
      <c r="B4107" s="33"/>
      <c r="C4107" s="122" t="s">
        <v>869</v>
      </c>
      <c r="D4107" s="127">
        <v>8</v>
      </c>
      <c r="E4107" s="127">
        <v>16</v>
      </c>
      <c r="F4107" s="127">
        <v>4</v>
      </c>
      <c r="G4107" s="128">
        <v>2.25</v>
      </c>
      <c r="H4107" s="121">
        <f t="shared" si="448"/>
        <v>1.5802469135802468</v>
      </c>
      <c r="I4107" s="121" t="str">
        <f t="shared" si="449"/>
        <v/>
      </c>
      <c r="J4107" s="121" t="str">
        <f t="shared" ref="J4107:J4170" si="453">IF((E4107=10),D4107*F4107*G4107*H4107,"")</f>
        <v/>
      </c>
      <c r="K4107" s="121" t="str">
        <f t="shared" si="450"/>
        <v/>
      </c>
      <c r="L4107" s="121">
        <f t="shared" si="451"/>
        <v>113.77777777777777</v>
      </c>
      <c r="M4107" s="121" t="str">
        <f t="shared" si="447"/>
        <v/>
      </c>
      <c r="N4107" s="121" t="str">
        <f t="shared" si="452"/>
        <v/>
      </c>
      <c r="O4107" s="33"/>
    </row>
    <row r="4108" spans="1:15">
      <c r="A4108" s="116"/>
      <c r="B4108" s="33"/>
      <c r="C4108" s="122" t="s">
        <v>926</v>
      </c>
      <c r="D4108" s="127">
        <v>8</v>
      </c>
      <c r="E4108" s="127">
        <v>12</v>
      </c>
      <c r="F4108" s="127">
        <v>8</v>
      </c>
      <c r="G4108" s="128">
        <v>0.6</v>
      </c>
      <c r="H4108" s="121">
        <f t="shared" si="448"/>
        <v>0.88888888888888884</v>
      </c>
      <c r="I4108" s="121" t="str">
        <f t="shared" si="449"/>
        <v/>
      </c>
      <c r="J4108" s="121" t="str">
        <f t="shared" si="453"/>
        <v/>
      </c>
      <c r="K4108" s="121">
        <f t="shared" si="450"/>
        <v>34.133333333333333</v>
      </c>
      <c r="L4108" s="121" t="str">
        <f t="shared" si="451"/>
        <v/>
      </c>
      <c r="M4108" s="121" t="str">
        <f t="shared" si="447"/>
        <v/>
      </c>
      <c r="N4108" s="121" t="str">
        <f t="shared" si="452"/>
        <v/>
      </c>
      <c r="O4108" s="33"/>
    </row>
    <row r="4109" spans="1:15">
      <c r="A4109" s="116"/>
      <c r="B4109" s="33"/>
      <c r="C4109" s="122" t="s">
        <v>926</v>
      </c>
      <c r="D4109" s="127">
        <v>8</v>
      </c>
      <c r="E4109" s="127">
        <v>16</v>
      </c>
      <c r="F4109" s="127">
        <v>4</v>
      </c>
      <c r="G4109" s="128">
        <v>0.8</v>
      </c>
      <c r="H4109" s="121">
        <f t="shared" si="448"/>
        <v>1.5802469135802468</v>
      </c>
      <c r="I4109" s="121" t="str">
        <f t="shared" si="449"/>
        <v/>
      </c>
      <c r="J4109" s="121" t="str">
        <f t="shared" si="453"/>
        <v/>
      </c>
      <c r="K4109" s="121" t="str">
        <f t="shared" si="450"/>
        <v/>
      </c>
      <c r="L4109" s="121">
        <f t="shared" si="451"/>
        <v>40.45432098765432</v>
      </c>
      <c r="M4109" s="121" t="str">
        <f t="shared" si="447"/>
        <v/>
      </c>
      <c r="N4109" s="121" t="str">
        <f t="shared" si="452"/>
        <v/>
      </c>
      <c r="O4109" s="33"/>
    </row>
    <row r="4110" spans="1:15">
      <c r="A4110" s="116"/>
      <c r="B4110" s="33"/>
      <c r="C4110" s="122" t="s">
        <v>905</v>
      </c>
      <c r="D4110" s="127">
        <v>8</v>
      </c>
      <c r="E4110" s="127">
        <v>8</v>
      </c>
      <c r="F4110" s="127">
        <v>18</v>
      </c>
      <c r="G4110" s="128">
        <v>1.64</v>
      </c>
      <c r="H4110" s="121">
        <f t="shared" si="448"/>
        <v>0.39506172839506171</v>
      </c>
      <c r="I4110" s="121">
        <f t="shared" si="449"/>
        <v>93.297777777777767</v>
      </c>
      <c r="J4110" s="121" t="str">
        <f t="shared" si="453"/>
        <v/>
      </c>
      <c r="K4110" s="121" t="str">
        <f t="shared" si="450"/>
        <v/>
      </c>
      <c r="L4110" s="121" t="str">
        <f t="shared" si="451"/>
        <v/>
      </c>
      <c r="M4110" s="121" t="str">
        <f t="shared" si="447"/>
        <v/>
      </c>
      <c r="N4110" s="121" t="str">
        <f t="shared" si="452"/>
        <v/>
      </c>
      <c r="O4110" s="33"/>
    </row>
    <row r="4111" spans="1:15">
      <c r="A4111" s="116"/>
      <c r="B4111" s="33"/>
      <c r="C4111" s="122" t="s">
        <v>905</v>
      </c>
      <c r="D4111" s="127">
        <v>8</v>
      </c>
      <c r="E4111" s="127">
        <v>8</v>
      </c>
      <c r="F4111" s="127">
        <v>18</v>
      </c>
      <c r="G4111" s="128">
        <v>1.2549999999999999</v>
      </c>
      <c r="H4111" s="121">
        <f t="shared" si="448"/>
        <v>0.39506172839506171</v>
      </c>
      <c r="I4111" s="121">
        <f t="shared" si="449"/>
        <v>71.395555555555546</v>
      </c>
      <c r="J4111" s="121" t="str">
        <f t="shared" si="453"/>
        <v/>
      </c>
      <c r="K4111" s="121" t="str">
        <f t="shared" si="450"/>
        <v/>
      </c>
      <c r="L4111" s="121" t="str">
        <f t="shared" si="451"/>
        <v/>
      </c>
      <c r="M4111" s="121" t="str">
        <f t="shared" si="447"/>
        <v/>
      </c>
      <c r="N4111" s="121" t="str">
        <f t="shared" si="452"/>
        <v/>
      </c>
      <c r="O4111" s="33"/>
    </row>
    <row r="4112" spans="1:15">
      <c r="A4112" s="116"/>
      <c r="B4112" s="33"/>
      <c r="C4112" s="122" t="s">
        <v>905</v>
      </c>
      <c r="D4112" s="127">
        <v>8</v>
      </c>
      <c r="E4112" s="127">
        <v>8</v>
      </c>
      <c r="F4112" s="127">
        <v>18</v>
      </c>
      <c r="G4112" s="128">
        <v>0.68</v>
      </c>
      <c r="H4112" s="121">
        <f t="shared" si="448"/>
        <v>0.39506172839506171</v>
      </c>
      <c r="I4112" s="121">
        <f t="shared" si="449"/>
        <v>38.684444444444445</v>
      </c>
      <c r="J4112" s="121" t="str">
        <f t="shared" si="453"/>
        <v/>
      </c>
      <c r="K4112" s="121" t="str">
        <f t="shared" si="450"/>
        <v/>
      </c>
      <c r="L4112" s="121" t="str">
        <f t="shared" si="451"/>
        <v/>
      </c>
      <c r="M4112" s="121" t="str">
        <f t="shared" ref="M4112:M4175" si="454">IF((E4112=20),D4112*F4112*G4112*H4112,"")</f>
        <v/>
      </c>
      <c r="N4112" s="121" t="str">
        <f t="shared" si="452"/>
        <v/>
      </c>
      <c r="O4112" s="33"/>
    </row>
    <row r="4113" spans="1:15">
      <c r="A4113" s="116"/>
      <c r="B4113" s="33"/>
      <c r="C4113" s="122" t="s">
        <v>905</v>
      </c>
      <c r="D4113" s="127">
        <v>8</v>
      </c>
      <c r="E4113" s="127">
        <v>8</v>
      </c>
      <c r="F4113" s="127">
        <v>18</v>
      </c>
      <c r="G4113" s="128">
        <v>0.38</v>
      </c>
      <c r="H4113" s="121">
        <f t="shared" si="448"/>
        <v>0.39506172839506171</v>
      </c>
      <c r="I4113" s="121">
        <f t="shared" si="449"/>
        <v>21.617777777777775</v>
      </c>
      <c r="J4113" s="121" t="str">
        <f t="shared" si="453"/>
        <v/>
      </c>
      <c r="K4113" s="121" t="str">
        <f t="shared" si="450"/>
        <v/>
      </c>
      <c r="L4113" s="121" t="str">
        <f t="shared" si="451"/>
        <v/>
      </c>
      <c r="M4113" s="121" t="str">
        <f t="shared" si="454"/>
        <v/>
      </c>
      <c r="N4113" s="121" t="str">
        <f t="shared" si="452"/>
        <v/>
      </c>
      <c r="O4113" s="33"/>
    </row>
    <row r="4114" spans="1:15">
      <c r="A4114" s="116"/>
      <c r="B4114" s="33" t="s">
        <v>399</v>
      </c>
      <c r="C4114" s="122" t="s">
        <v>869</v>
      </c>
      <c r="D4114" s="127">
        <v>1</v>
      </c>
      <c r="E4114" s="127">
        <v>12</v>
      </c>
      <c r="F4114" s="127">
        <v>4</v>
      </c>
      <c r="G4114" s="128">
        <v>2.25</v>
      </c>
      <c r="H4114" s="121">
        <f t="shared" si="448"/>
        <v>0.88888888888888884</v>
      </c>
      <c r="I4114" s="121" t="str">
        <f t="shared" si="449"/>
        <v/>
      </c>
      <c r="J4114" s="121" t="str">
        <f t="shared" si="453"/>
        <v/>
      </c>
      <c r="K4114" s="121">
        <f t="shared" si="450"/>
        <v>8</v>
      </c>
      <c r="L4114" s="121" t="str">
        <f t="shared" si="451"/>
        <v/>
      </c>
      <c r="M4114" s="121" t="str">
        <f t="shared" si="454"/>
        <v/>
      </c>
      <c r="N4114" s="121" t="str">
        <f t="shared" si="452"/>
        <v/>
      </c>
      <c r="O4114" s="33"/>
    </row>
    <row r="4115" spans="1:15">
      <c r="A4115" s="116"/>
      <c r="B4115" s="33"/>
      <c r="C4115" s="122" t="s">
        <v>869</v>
      </c>
      <c r="D4115" s="127">
        <v>1</v>
      </c>
      <c r="E4115" s="127">
        <v>16</v>
      </c>
      <c r="F4115" s="127">
        <v>8</v>
      </c>
      <c r="G4115" s="128">
        <v>2.25</v>
      </c>
      <c r="H4115" s="121">
        <f t="shared" si="448"/>
        <v>1.5802469135802468</v>
      </c>
      <c r="I4115" s="121" t="str">
        <f t="shared" si="449"/>
        <v/>
      </c>
      <c r="J4115" s="121" t="str">
        <f t="shared" si="453"/>
        <v/>
      </c>
      <c r="K4115" s="121" t="str">
        <f t="shared" si="450"/>
        <v/>
      </c>
      <c r="L4115" s="121">
        <f t="shared" si="451"/>
        <v>28.444444444444443</v>
      </c>
      <c r="M4115" s="121" t="str">
        <f t="shared" si="454"/>
        <v/>
      </c>
      <c r="N4115" s="121" t="str">
        <f t="shared" si="452"/>
        <v/>
      </c>
      <c r="O4115" s="33"/>
    </row>
    <row r="4116" spans="1:15">
      <c r="A4116" s="116"/>
      <c r="B4116" s="33"/>
      <c r="C4116" s="122" t="s">
        <v>926</v>
      </c>
      <c r="D4116" s="127">
        <v>1</v>
      </c>
      <c r="E4116" s="127">
        <v>12</v>
      </c>
      <c r="F4116" s="127">
        <v>4</v>
      </c>
      <c r="G4116" s="128">
        <v>0.6</v>
      </c>
      <c r="H4116" s="121">
        <f t="shared" si="448"/>
        <v>0.88888888888888884</v>
      </c>
      <c r="I4116" s="121" t="str">
        <f t="shared" si="449"/>
        <v/>
      </c>
      <c r="J4116" s="121" t="str">
        <f t="shared" si="453"/>
        <v/>
      </c>
      <c r="K4116" s="121">
        <f t="shared" si="450"/>
        <v>2.1333333333333333</v>
      </c>
      <c r="L4116" s="121" t="str">
        <f t="shared" si="451"/>
        <v/>
      </c>
      <c r="M4116" s="121" t="str">
        <f t="shared" si="454"/>
        <v/>
      </c>
      <c r="N4116" s="121" t="str">
        <f t="shared" si="452"/>
        <v/>
      </c>
      <c r="O4116" s="33"/>
    </row>
    <row r="4117" spans="1:15">
      <c r="A4117" s="116"/>
      <c r="B4117" s="33"/>
      <c r="C4117" s="122" t="s">
        <v>926</v>
      </c>
      <c r="D4117" s="127">
        <v>1</v>
      </c>
      <c r="E4117" s="127">
        <v>16</v>
      </c>
      <c r="F4117" s="127">
        <v>8</v>
      </c>
      <c r="G4117" s="128">
        <v>0.8</v>
      </c>
      <c r="H4117" s="121">
        <f t="shared" si="448"/>
        <v>1.5802469135802468</v>
      </c>
      <c r="I4117" s="121" t="str">
        <f t="shared" si="449"/>
        <v/>
      </c>
      <c r="J4117" s="121" t="str">
        <f t="shared" si="453"/>
        <v/>
      </c>
      <c r="K4117" s="121" t="str">
        <f t="shared" si="450"/>
        <v/>
      </c>
      <c r="L4117" s="121">
        <f t="shared" si="451"/>
        <v>10.11358024691358</v>
      </c>
      <c r="M4117" s="121" t="str">
        <f t="shared" si="454"/>
        <v/>
      </c>
      <c r="N4117" s="121" t="str">
        <f t="shared" si="452"/>
        <v/>
      </c>
      <c r="O4117" s="33"/>
    </row>
    <row r="4118" spans="1:15">
      <c r="A4118" s="116"/>
      <c r="B4118" s="33"/>
      <c r="C4118" s="122" t="s">
        <v>905</v>
      </c>
      <c r="D4118" s="127">
        <v>1</v>
      </c>
      <c r="E4118" s="127">
        <v>8</v>
      </c>
      <c r="F4118" s="127">
        <v>18</v>
      </c>
      <c r="G4118" s="128">
        <v>1.64</v>
      </c>
      <c r="H4118" s="121">
        <f t="shared" si="448"/>
        <v>0.39506172839506171</v>
      </c>
      <c r="I4118" s="121">
        <f t="shared" si="449"/>
        <v>11.662222222222221</v>
      </c>
      <c r="J4118" s="121" t="str">
        <f t="shared" si="453"/>
        <v/>
      </c>
      <c r="K4118" s="121" t="str">
        <f t="shared" si="450"/>
        <v/>
      </c>
      <c r="L4118" s="121" t="str">
        <f t="shared" si="451"/>
        <v/>
      </c>
      <c r="M4118" s="121" t="str">
        <f t="shared" si="454"/>
        <v/>
      </c>
      <c r="N4118" s="121" t="str">
        <f t="shared" si="452"/>
        <v/>
      </c>
      <c r="O4118" s="33"/>
    </row>
    <row r="4119" spans="1:15">
      <c r="A4119" s="116"/>
      <c r="B4119" s="33"/>
      <c r="C4119" s="122" t="s">
        <v>905</v>
      </c>
      <c r="D4119" s="127">
        <v>1</v>
      </c>
      <c r="E4119" s="127">
        <v>8</v>
      </c>
      <c r="F4119" s="127">
        <v>18</v>
      </c>
      <c r="G4119" s="128">
        <v>1.2549999999999999</v>
      </c>
      <c r="H4119" s="121">
        <f t="shared" si="448"/>
        <v>0.39506172839506171</v>
      </c>
      <c r="I4119" s="121">
        <f t="shared" si="449"/>
        <v>8.9244444444444433</v>
      </c>
      <c r="J4119" s="121" t="str">
        <f t="shared" si="453"/>
        <v/>
      </c>
      <c r="K4119" s="121" t="str">
        <f t="shared" si="450"/>
        <v/>
      </c>
      <c r="L4119" s="121" t="str">
        <f t="shared" si="451"/>
        <v/>
      </c>
      <c r="M4119" s="121" t="str">
        <f t="shared" si="454"/>
        <v/>
      </c>
      <c r="N4119" s="121" t="str">
        <f t="shared" si="452"/>
        <v/>
      </c>
      <c r="O4119" s="33"/>
    </row>
    <row r="4120" spans="1:15">
      <c r="A4120" s="116"/>
      <c r="B4120" s="33"/>
      <c r="C4120" s="122" t="s">
        <v>905</v>
      </c>
      <c r="D4120" s="127">
        <v>1</v>
      </c>
      <c r="E4120" s="127">
        <v>8</v>
      </c>
      <c r="F4120" s="127">
        <v>18</v>
      </c>
      <c r="G4120" s="128">
        <v>0.68</v>
      </c>
      <c r="H4120" s="121">
        <f t="shared" si="448"/>
        <v>0.39506172839506171</v>
      </c>
      <c r="I4120" s="121">
        <f t="shared" si="449"/>
        <v>4.8355555555555556</v>
      </c>
      <c r="J4120" s="121" t="str">
        <f t="shared" si="453"/>
        <v/>
      </c>
      <c r="K4120" s="121" t="str">
        <f t="shared" si="450"/>
        <v/>
      </c>
      <c r="L4120" s="121" t="str">
        <f t="shared" si="451"/>
        <v/>
      </c>
      <c r="M4120" s="121" t="str">
        <f t="shared" si="454"/>
        <v/>
      </c>
      <c r="N4120" s="121" t="str">
        <f t="shared" si="452"/>
        <v/>
      </c>
      <c r="O4120" s="33"/>
    </row>
    <row r="4121" spans="1:15">
      <c r="A4121" s="116"/>
      <c r="B4121" s="33"/>
      <c r="C4121" s="122" t="s">
        <v>905</v>
      </c>
      <c r="D4121" s="127">
        <v>1</v>
      </c>
      <c r="E4121" s="127">
        <v>8</v>
      </c>
      <c r="F4121" s="127">
        <v>18</v>
      </c>
      <c r="G4121" s="128">
        <v>0.38</v>
      </c>
      <c r="H4121" s="121">
        <f t="shared" si="448"/>
        <v>0.39506172839506171</v>
      </c>
      <c r="I4121" s="121">
        <f t="shared" si="449"/>
        <v>2.7022222222222219</v>
      </c>
      <c r="J4121" s="121" t="str">
        <f t="shared" si="453"/>
        <v/>
      </c>
      <c r="K4121" s="121" t="str">
        <f t="shared" si="450"/>
        <v/>
      </c>
      <c r="L4121" s="121" t="str">
        <f t="shared" si="451"/>
        <v/>
      </c>
      <c r="M4121" s="121" t="str">
        <f t="shared" si="454"/>
        <v/>
      </c>
      <c r="N4121" s="121" t="str">
        <f t="shared" si="452"/>
        <v/>
      </c>
      <c r="O4121" s="33"/>
    </row>
    <row r="4122" spans="1:15">
      <c r="A4122" s="116"/>
      <c r="B4122" s="33" t="s">
        <v>1001</v>
      </c>
      <c r="C4122" s="122" t="s">
        <v>869</v>
      </c>
      <c r="D4122" s="127">
        <v>1</v>
      </c>
      <c r="E4122" s="127">
        <v>12</v>
      </c>
      <c r="F4122" s="127">
        <v>8</v>
      </c>
      <c r="G4122" s="128">
        <v>2.25</v>
      </c>
      <c r="H4122" s="121">
        <f t="shared" si="448"/>
        <v>0.88888888888888884</v>
      </c>
      <c r="I4122" s="121" t="str">
        <f t="shared" si="449"/>
        <v/>
      </c>
      <c r="J4122" s="121" t="str">
        <f t="shared" si="453"/>
        <v/>
      </c>
      <c r="K4122" s="121">
        <f t="shared" si="450"/>
        <v>16</v>
      </c>
      <c r="L4122" s="121" t="str">
        <f t="shared" si="451"/>
        <v/>
      </c>
      <c r="M4122" s="121" t="str">
        <f t="shared" si="454"/>
        <v/>
      </c>
      <c r="N4122" s="121" t="str">
        <f t="shared" si="452"/>
        <v/>
      </c>
      <c r="O4122" s="33"/>
    </row>
    <row r="4123" spans="1:15">
      <c r="A4123" s="116"/>
      <c r="B4123" s="33"/>
      <c r="C4123" s="122" t="s">
        <v>869</v>
      </c>
      <c r="D4123" s="127">
        <v>1</v>
      </c>
      <c r="E4123" s="127">
        <v>16</v>
      </c>
      <c r="F4123" s="127">
        <v>4</v>
      </c>
      <c r="G4123" s="128">
        <v>2.25</v>
      </c>
      <c r="H4123" s="121">
        <f t="shared" si="448"/>
        <v>1.5802469135802468</v>
      </c>
      <c r="I4123" s="121" t="str">
        <f t="shared" si="449"/>
        <v/>
      </c>
      <c r="J4123" s="121" t="str">
        <f t="shared" si="453"/>
        <v/>
      </c>
      <c r="K4123" s="121" t="str">
        <f t="shared" si="450"/>
        <v/>
      </c>
      <c r="L4123" s="121">
        <f t="shared" si="451"/>
        <v>14.222222222222221</v>
      </c>
      <c r="M4123" s="121" t="str">
        <f t="shared" si="454"/>
        <v/>
      </c>
      <c r="N4123" s="121" t="str">
        <f t="shared" si="452"/>
        <v/>
      </c>
      <c r="O4123" s="33"/>
    </row>
    <row r="4124" spans="1:15">
      <c r="A4124" s="116"/>
      <c r="B4124" s="33"/>
      <c r="C4124" s="122" t="s">
        <v>926</v>
      </c>
      <c r="D4124" s="127">
        <v>1</v>
      </c>
      <c r="E4124" s="127">
        <v>12</v>
      </c>
      <c r="F4124" s="127">
        <v>8</v>
      </c>
      <c r="G4124" s="128">
        <v>0.6</v>
      </c>
      <c r="H4124" s="121">
        <f t="shared" si="448"/>
        <v>0.88888888888888884</v>
      </c>
      <c r="I4124" s="121" t="str">
        <f t="shared" si="449"/>
        <v/>
      </c>
      <c r="J4124" s="121" t="str">
        <f t="shared" si="453"/>
        <v/>
      </c>
      <c r="K4124" s="121">
        <f t="shared" si="450"/>
        <v>4.2666666666666666</v>
      </c>
      <c r="L4124" s="121" t="str">
        <f t="shared" si="451"/>
        <v/>
      </c>
      <c r="M4124" s="121" t="str">
        <f t="shared" si="454"/>
        <v/>
      </c>
      <c r="N4124" s="121" t="str">
        <f t="shared" si="452"/>
        <v/>
      </c>
      <c r="O4124" s="33"/>
    </row>
    <row r="4125" spans="1:15">
      <c r="A4125" s="116"/>
      <c r="B4125" s="33"/>
      <c r="C4125" s="122" t="s">
        <v>926</v>
      </c>
      <c r="D4125" s="127">
        <v>1</v>
      </c>
      <c r="E4125" s="127">
        <v>16</v>
      </c>
      <c r="F4125" s="127">
        <v>4</v>
      </c>
      <c r="G4125" s="128">
        <v>0.8</v>
      </c>
      <c r="H4125" s="121">
        <f t="shared" si="448"/>
        <v>1.5802469135802468</v>
      </c>
      <c r="I4125" s="121" t="str">
        <f t="shared" si="449"/>
        <v/>
      </c>
      <c r="J4125" s="121" t="str">
        <f t="shared" si="453"/>
        <v/>
      </c>
      <c r="K4125" s="121" t="str">
        <f t="shared" si="450"/>
        <v/>
      </c>
      <c r="L4125" s="121">
        <f t="shared" si="451"/>
        <v>5.05679012345679</v>
      </c>
      <c r="M4125" s="121" t="str">
        <f t="shared" si="454"/>
        <v/>
      </c>
      <c r="N4125" s="121" t="str">
        <f t="shared" si="452"/>
        <v/>
      </c>
      <c r="O4125" s="33"/>
    </row>
    <row r="4126" spans="1:15">
      <c r="A4126" s="116"/>
      <c r="B4126" s="33"/>
      <c r="C4126" s="122" t="s">
        <v>905</v>
      </c>
      <c r="D4126" s="127">
        <v>1</v>
      </c>
      <c r="E4126" s="127">
        <v>8</v>
      </c>
      <c r="F4126" s="127">
        <v>18</v>
      </c>
      <c r="G4126" s="128">
        <v>1.64</v>
      </c>
      <c r="H4126" s="121">
        <f t="shared" si="448"/>
        <v>0.39506172839506171</v>
      </c>
      <c r="I4126" s="121">
        <f t="shared" si="449"/>
        <v>11.662222222222221</v>
      </c>
      <c r="J4126" s="121" t="str">
        <f t="shared" si="453"/>
        <v/>
      </c>
      <c r="K4126" s="121" t="str">
        <f t="shared" si="450"/>
        <v/>
      </c>
      <c r="L4126" s="121" t="str">
        <f t="shared" si="451"/>
        <v/>
      </c>
      <c r="M4126" s="121" t="str">
        <f t="shared" si="454"/>
        <v/>
      </c>
      <c r="N4126" s="121" t="str">
        <f t="shared" si="452"/>
        <v/>
      </c>
      <c r="O4126" s="33"/>
    </row>
    <row r="4127" spans="1:15">
      <c r="A4127" s="116"/>
      <c r="B4127" s="33"/>
      <c r="C4127" s="122" t="s">
        <v>905</v>
      </c>
      <c r="D4127" s="127">
        <v>1</v>
      </c>
      <c r="E4127" s="127">
        <v>8</v>
      </c>
      <c r="F4127" s="127">
        <v>18</v>
      </c>
      <c r="G4127" s="128">
        <v>1.2549999999999999</v>
      </c>
      <c r="H4127" s="121">
        <f t="shared" si="448"/>
        <v>0.39506172839506171</v>
      </c>
      <c r="I4127" s="121">
        <f t="shared" si="449"/>
        <v>8.9244444444444433</v>
      </c>
      <c r="J4127" s="121" t="str">
        <f t="shared" si="453"/>
        <v/>
      </c>
      <c r="K4127" s="121" t="str">
        <f t="shared" si="450"/>
        <v/>
      </c>
      <c r="L4127" s="121" t="str">
        <f t="shared" si="451"/>
        <v/>
      </c>
      <c r="M4127" s="121" t="str">
        <f t="shared" si="454"/>
        <v/>
      </c>
      <c r="N4127" s="121" t="str">
        <f t="shared" si="452"/>
        <v/>
      </c>
      <c r="O4127" s="33"/>
    </row>
    <row r="4128" spans="1:15">
      <c r="A4128" s="116"/>
      <c r="B4128" s="33"/>
      <c r="C4128" s="122" t="s">
        <v>905</v>
      </c>
      <c r="D4128" s="127">
        <v>1</v>
      </c>
      <c r="E4128" s="127">
        <v>8</v>
      </c>
      <c r="F4128" s="127">
        <v>18</v>
      </c>
      <c r="G4128" s="128">
        <v>0.68</v>
      </c>
      <c r="H4128" s="121">
        <f t="shared" si="448"/>
        <v>0.39506172839506171</v>
      </c>
      <c r="I4128" s="121">
        <f t="shared" si="449"/>
        <v>4.8355555555555556</v>
      </c>
      <c r="J4128" s="121" t="str">
        <f t="shared" si="453"/>
        <v/>
      </c>
      <c r="K4128" s="121" t="str">
        <f t="shared" si="450"/>
        <v/>
      </c>
      <c r="L4128" s="121" t="str">
        <f t="shared" si="451"/>
        <v/>
      </c>
      <c r="M4128" s="121" t="str">
        <f t="shared" si="454"/>
        <v/>
      </c>
      <c r="N4128" s="121" t="str">
        <f t="shared" si="452"/>
        <v/>
      </c>
      <c r="O4128" s="33"/>
    </row>
    <row r="4129" spans="1:15">
      <c r="A4129" s="116"/>
      <c r="B4129" s="33"/>
      <c r="C4129" s="122" t="s">
        <v>905</v>
      </c>
      <c r="D4129" s="127">
        <v>1</v>
      </c>
      <c r="E4129" s="127">
        <v>8</v>
      </c>
      <c r="F4129" s="127">
        <v>18</v>
      </c>
      <c r="G4129" s="128">
        <v>0.38</v>
      </c>
      <c r="H4129" s="121">
        <f t="shared" si="448"/>
        <v>0.39506172839506171</v>
      </c>
      <c r="I4129" s="121">
        <f t="shared" si="449"/>
        <v>2.7022222222222219</v>
      </c>
      <c r="J4129" s="121" t="str">
        <f t="shared" si="453"/>
        <v/>
      </c>
      <c r="K4129" s="121" t="str">
        <f t="shared" si="450"/>
        <v/>
      </c>
      <c r="L4129" s="121" t="str">
        <f t="shared" si="451"/>
        <v/>
      </c>
      <c r="M4129" s="121" t="str">
        <f t="shared" si="454"/>
        <v/>
      </c>
      <c r="N4129" s="121" t="str">
        <f t="shared" si="452"/>
        <v/>
      </c>
      <c r="O4129" s="33"/>
    </row>
    <row r="4130" spans="1:15">
      <c r="A4130" s="116"/>
      <c r="B4130" s="33" t="s">
        <v>1002</v>
      </c>
      <c r="C4130" s="122" t="s">
        <v>869</v>
      </c>
      <c r="D4130" s="127">
        <v>1</v>
      </c>
      <c r="E4130" s="127">
        <v>12</v>
      </c>
      <c r="F4130" s="127">
        <v>8</v>
      </c>
      <c r="G4130" s="128">
        <v>2.25</v>
      </c>
      <c r="H4130" s="121">
        <f t="shared" si="448"/>
        <v>0.88888888888888884</v>
      </c>
      <c r="I4130" s="121" t="str">
        <f t="shared" si="449"/>
        <v/>
      </c>
      <c r="J4130" s="121" t="str">
        <f t="shared" si="453"/>
        <v/>
      </c>
      <c r="K4130" s="121">
        <f t="shared" si="450"/>
        <v>16</v>
      </c>
      <c r="L4130" s="121" t="str">
        <f t="shared" si="451"/>
        <v/>
      </c>
      <c r="M4130" s="121" t="str">
        <f t="shared" si="454"/>
        <v/>
      </c>
      <c r="N4130" s="121" t="str">
        <f t="shared" si="452"/>
        <v/>
      </c>
      <c r="O4130" s="33"/>
    </row>
    <row r="4131" spans="1:15">
      <c r="A4131" s="116"/>
      <c r="B4131" s="33"/>
      <c r="C4131" s="122" t="s">
        <v>869</v>
      </c>
      <c r="D4131" s="127">
        <v>1</v>
      </c>
      <c r="E4131" s="127">
        <v>16</v>
      </c>
      <c r="F4131" s="127">
        <v>4</v>
      </c>
      <c r="G4131" s="128">
        <v>2.25</v>
      </c>
      <c r="H4131" s="121">
        <f t="shared" si="448"/>
        <v>1.5802469135802468</v>
      </c>
      <c r="I4131" s="121" t="str">
        <f t="shared" si="449"/>
        <v/>
      </c>
      <c r="J4131" s="121" t="str">
        <f t="shared" si="453"/>
        <v/>
      </c>
      <c r="K4131" s="121" t="str">
        <f t="shared" si="450"/>
        <v/>
      </c>
      <c r="L4131" s="121">
        <f t="shared" si="451"/>
        <v>14.222222222222221</v>
      </c>
      <c r="M4131" s="121" t="str">
        <f t="shared" si="454"/>
        <v/>
      </c>
      <c r="N4131" s="121" t="str">
        <f t="shared" si="452"/>
        <v/>
      </c>
      <c r="O4131" s="33"/>
    </row>
    <row r="4132" spans="1:15">
      <c r="A4132" s="116"/>
      <c r="B4132" s="33"/>
      <c r="C4132" s="122" t="s">
        <v>926</v>
      </c>
      <c r="D4132" s="127">
        <v>1</v>
      </c>
      <c r="E4132" s="127">
        <v>12</v>
      </c>
      <c r="F4132" s="127">
        <v>8</v>
      </c>
      <c r="G4132" s="128">
        <v>0.6</v>
      </c>
      <c r="H4132" s="121">
        <f t="shared" si="448"/>
        <v>0.88888888888888884</v>
      </c>
      <c r="I4132" s="121" t="str">
        <f t="shared" si="449"/>
        <v/>
      </c>
      <c r="J4132" s="121" t="str">
        <f t="shared" si="453"/>
        <v/>
      </c>
      <c r="K4132" s="121">
        <f t="shared" si="450"/>
        <v>4.2666666666666666</v>
      </c>
      <c r="L4132" s="121" t="str">
        <f t="shared" si="451"/>
        <v/>
      </c>
      <c r="M4132" s="121" t="str">
        <f t="shared" si="454"/>
        <v/>
      </c>
      <c r="N4132" s="121" t="str">
        <f t="shared" si="452"/>
        <v/>
      </c>
      <c r="O4132" s="33"/>
    </row>
    <row r="4133" spans="1:15">
      <c r="A4133" s="116"/>
      <c r="B4133" s="33"/>
      <c r="C4133" s="122" t="s">
        <v>926</v>
      </c>
      <c r="D4133" s="127">
        <v>1</v>
      </c>
      <c r="E4133" s="127">
        <v>16</v>
      </c>
      <c r="F4133" s="127">
        <v>4</v>
      </c>
      <c r="G4133" s="128">
        <v>0.8</v>
      </c>
      <c r="H4133" s="121">
        <f t="shared" si="448"/>
        <v>1.5802469135802468</v>
      </c>
      <c r="I4133" s="121" t="str">
        <f t="shared" si="449"/>
        <v/>
      </c>
      <c r="J4133" s="121" t="str">
        <f t="shared" si="453"/>
        <v/>
      </c>
      <c r="K4133" s="121" t="str">
        <f t="shared" si="450"/>
        <v/>
      </c>
      <c r="L4133" s="121">
        <f t="shared" si="451"/>
        <v>5.05679012345679</v>
      </c>
      <c r="M4133" s="121" t="str">
        <f t="shared" si="454"/>
        <v/>
      </c>
      <c r="N4133" s="121" t="str">
        <f t="shared" si="452"/>
        <v/>
      </c>
      <c r="O4133" s="33"/>
    </row>
    <row r="4134" spans="1:15">
      <c r="A4134" s="116"/>
      <c r="B4134" s="33"/>
      <c r="C4134" s="122" t="s">
        <v>905</v>
      </c>
      <c r="D4134" s="127">
        <v>1</v>
      </c>
      <c r="E4134" s="127">
        <v>8</v>
      </c>
      <c r="F4134" s="127">
        <v>18</v>
      </c>
      <c r="G4134" s="128">
        <v>1.64</v>
      </c>
      <c r="H4134" s="121">
        <f t="shared" si="448"/>
        <v>0.39506172839506171</v>
      </c>
      <c r="I4134" s="121">
        <f t="shared" si="449"/>
        <v>11.662222222222221</v>
      </c>
      <c r="J4134" s="121" t="str">
        <f t="shared" si="453"/>
        <v/>
      </c>
      <c r="K4134" s="121" t="str">
        <f t="shared" si="450"/>
        <v/>
      </c>
      <c r="L4134" s="121" t="str">
        <f t="shared" si="451"/>
        <v/>
      </c>
      <c r="M4134" s="121" t="str">
        <f t="shared" si="454"/>
        <v/>
      </c>
      <c r="N4134" s="121" t="str">
        <f t="shared" si="452"/>
        <v/>
      </c>
      <c r="O4134" s="33"/>
    </row>
    <row r="4135" spans="1:15">
      <c r="A4135" s="116"/>
      <c r="B4135" s="33"/>
      <c r="C4135" s="122" t="s">
        <v>905</v>
      </c>
      <c r="D4135" s="127">
        <v>1</v>
      </c>
      <c r="E4135" s="127">
        <v>8</v>
      </c>
      <c r="F4135" s="127">
        <v>18</v>
      </c>
      <c r="G4135" s="128">
        <v>1.2549999999999999</v>
      </c>
      <c r="H4135" s="121">
        <f t="shared" si="448"/>
        <v>0.39506172839506171</v>
      </c>
      <c r="I4135" s="121">
        <f t="shared" si="449"/>
        <v>8.9244444444444433</v>
      </c>
      <c r="J4135" s="121" t="str">
        <f t="shared" si="453"/>
        <v/>
      </c>
      <c r="K4135" s="121" t="str">
        <f t="shared" si="450"/>
        <v/>
      </c>
      <c r="L4135" s="121" t="str">
        <f t="shared" si="451"/>
        <v/>
      </c>
      <c r="M4135" s="121" t="str">
        <f t="shared" si="454"/>
        <v/>
      </c>
      <c r="N4135" s="121" t="str">
        <f t="shared" si="452"/>
        <v/>
      </c>
      <c r="O4135" s="33"/>
    </row>
    <row r="4136" spans="1:15">
      <c r="A4136" s="116"/>
      <c r="B4136" s="33"/>
      <c r="C4136" s="122" t="s">
        <v>905</v>
      </c>
      <c r="D4136" s="127">
        <v>1</v>
      </c>
      <c r="E4136" s="127">
        <v>8</v>
      </c>
      <c r="F4136" s="127">
        <v>18</v>
      </c>
      <c r="G4136" s="128">
        <v>0.68</v>
      </c>
      <c r="H4136" s="121">
        <f t="shared" si="448"/>
        <v>0.39506172839506171</v>
      </c>
      <c r="I4136" s="121">
        <f t="shared" si="449"/>
        <v>4.8355555555555556</v>
      </c>
      <c r="J4136" s="121" t="str">
        <f t="shared" si="453"/>
        <v/>
      </c>
      <c r="K4136" s="121" t="str">
        <f t="shared" si="450"/>
        <v/>
      </c>
      <c r="L4136" s="121" t="str">
        <f t="shared" si="451"/>
        <v/>
      </c>
      <c r="M4136" s="121" t="str">
        <f t="shared" si="454"/>
        <v/>
      </c>
      <c r="N4136" s="121" t="str">
        <f t="shared" si="452"/>
        <v/>
      </c>
      <c r="O4136" s="33"/>
    </row>
    <row r="4137" spans="1:15">
      <c r="A4137" s="116"/>
      <c r="B4137" s="33"/>
      <c r="C4137" s="122" t="s">
        <v>905</v>
      </c>
      <c r="D4137" s="127">
        <v>1</v>
      </c>
      <c r="E4137" s="127">
        <v>8</v>
      </c>
      <c r="F4137" s="127">
        <v>18</v>
      </c>
      <c r="G4137" s="128">
        <v>0.38</v>
      </c>
      <c r="H4137" s="121">
        <f t="shared" si="448"/>
        <v>0.39506172839506171</v>
      </c>
      <c r="I4137" s="121">
        <f t="shared" si="449"/>
        <v>2.7022222222222219</v>
      </c>
      <c r="J4137" s="121" t="str">
        <f t="shared" si="453"/>
        <v/>
      </c>
      <c r="K4137" s="121" t="str">
        <f t="shared" si="450"/>
        <v/>
      </c>
      <c r="L4137" s="121" t="str">
        <f t="shared" si="451"/>
        <v/>
      </c>
      <c r="M4137" s="121" t="str">
        <f t="shared" si="454"/>
        <v/>
      </c>
      <c r="N4137" s="121" t="str">
        <f t="shared" si="452"/>
        <v/>
      </c>
      <c r="O4137" s="33"/>
    </row>
    <row r="4138" spans="1:15">
      <c r="A4138" s="116"/>
      <c r="B4138" s="33" t="s">
        <v>1003</v>
      </c>
      <c r="C4138" s="122" t="s">
        <v>869</v>
      </c>
      <c r="D4138" s="127">
        <v>3</v>
      </c>
      <c r="E4138" s="127">
        <v>12</v>
      </c>
      <c r="F4138" s="127">
        <v>8</v>
      </c>
      <c r="G4138" s="128">
        <v>2.25</v>
      </c>
      <c r="H4138" s="121">
        <f t="shared" si="448"/>
        <v>0.88888888888888884</v>
      </c>
      <c r="I4138" s="121" t="str">
        <f t="shared" si="449"/>
        <v/>
      </c>
      <c r="J4138" s="121" t="str">
        <f t="shared" si="453"/>
        <v/>
      </c>
      <c r="K4138" s="121">
        <f t="shared" si="450"/>
        <v>48</v>
      </c>
      <c r="L4138" s="121" t="str">
        <f t="shared" si="451"/>
        <v/>
      </c>
      <c r="M4138" s="121" t="str">
        <f t="shared" si="454"/>
        <v/>
      </c>
      <c r="N4138" s="121" t="str">
        <f t="shared" si="452"/>
        <v/>
      </c>
      <c r="O4138" s="33"/>
    </row>
    <row r="4139" spans="1:15">
      <c r="A4139" s="116"/>
      <c r="B4139" s="33"/>
      <c r="C4139" s="122" t="s">
        <v>869</v>
      </c>
      <c r="D4139" s="127">
        <v>3</v>
      </c>
      <c r="E4139" s="127">
        <v>16</v>
      </c>
      <c r="F4139" s="127">
        <v>4</v>
      </c>
      <c r="G4139" s="128">
        <v>2.25</v>
      </c>
      <c r="H4139" s="121">
        <f t="shared" si="448"/>
        <v>1.5802469135802468</v>
      </c>
      <c r="I4139" s="121" t="str">
        <f t="shared" si="449"/>
        <v/>
      </c>
      <c r="J4139" s="121" t="str">
        <f t="shared" si="453"/>
        <v/>
      </c>
      <c r="K4139" s="121" t="str">
        <f t="shared" si="450"/>
        <v/>
      </c>
      <c r="L4139" s="121">
        <f t="shared" si="451"/>
        <v>42.666666666666664</v>
      </c>
      <c r="M4139" s="121" t="str">
        <f t="shared" si="454"/>
        <v/>
      </c>
      <c r="N4139" s="121" t="str">
        <f t="shared" si="452"/>
        <v/>
      </c>
      <c r="O4139" s="33"/>
    </row>
    <row r="4140" spans="1:15">
      <c r="A4140" s="116"/>
      <c r="B4140" s="33"/>
      <c r="C4140" s="122" t="s">
        <v>926</v>
      </c>
      <c r="D4140" s="127">
        <v>3</v>
      </c>
      <c r="E4140" s="127">
        <v>12</v>
      </c>
      <c r="F4140" s="127">
        <v>8</v>
      </c>
      <c r="G4140" s="128">
        <v>0.6</v>
      </c>
      <c r="H4140" s="121">
        <f t="shared" si="448"/>
        <v>0.88888888888888884</v>
      </c>
      <c r="I4140" s="121" t="str">
        <f t="shared" si="449"/>
        <v/>
      </c>
      <c r="J4140" s="121" t="str">
        <f t="shared" si="453"/>
        <v/>
      </c>
      <c r="K4140" s="121">
        <f t="shared" si="450"/>
        <v>12.799999999999997</v>
      </c>
      <c r="L4140" s="121" t="str">
        <f t="shared" si="451"/>
        <v/>
      </c>
      <c r="M4140" s="121" t="str">
        <f t="shared" si="454"/>
        <v/>
      </c>
      <c r="N4140" s="121" t="str">
        <f t="shared" si="452"/>
        <v/>
      </c>
      <c r="O4140" s="33"/>
    </row>
    <row r="4141" spans="1:15">
      <c r="A4141" s="116"/>
      <c r="B4141" s="33"/>
      <c r="C4141" s="122" t="s">
        <v>926</v>
      </c>
      <c r="D4141" s="127">
        <v>3</v>
      </c>
      <c r="E4141" s="127">
        <v>16</v>
      </c>
      <c r="F4141" s="127">
        <v>4</v>
      </c>
      <c r="G4141" s="128">
        <v>0.8</v>
      </c>
      <c r="H4141" s="121">
        <f t="shared" si="448"/>
        <v>1.5802469135802468</v>
      </c>
      <c r="I4141" s="121" t="str">
        <f t="shared" si="449"/>
        <v/>
      </c>
      <c r="J4141" s="121" t="str">
        <f t="shared" si="453"/>
        <v/>
      </c>
      <c r="K4141" s="121" t="str">
        <f t="shared" si="450"/>
        <v/>
      </c>
      <c r="L4141" s="121">
        <f t="shared" si="451"/>
        <v>15.170370370370371</v>
      </c>
      <c r="M4141" s="121" t="str">
        <f t="shared" si="454"/>
        <v/>
      </c>
      <c r="N4141" s="121" t="str">
        <f t="shared" si="452"/>
        <v/>
      </c>
      <c r="O4141" s="33"/>
    </row>
    <row r="4142" spans="1:15">
      <c r="A4142" s="116"/>
      <c r="B4142" s="33"/>
      <c r="C4142" s="122" t="s">
        <v>905</v>
      </c>
      <c r="D4142" s="127">
        <v>3</v>
      </c>
      <c r="E4142" s="127">
        <v>8</v>
      </c>
      <c r="F4142" s="127">
        <v>18</v>
      </c>
      <c r="G4142" s="128">
        <v>1.64</v>
      </c>
      <c r="H4142" s="121">
        <f t="shared" si="448"/>
        <v>0.39506172839506171</v>
      </c>
      <c r="I4142" s="121">
        <f t="shared" si="449"/>
        <v>34.986666666666665</v>
      </c>
      <c r="J4142" s="121" t="str">
        <f t="shared" si="453"/>
        <v/>
      </c>
      <c r="K4142" s="121" t="str">
        <f t="shared" si="450"/>
        <v/>
      </c>
      <c r="L4142" s="121" t="str">
        <f t="shared" si="451"/>
        <v/>
      </c>
      <c r="M4142" s="121" t="str">
        <f t="shared" si="454"/>
        <v/>
      </c>
      <c r="N4142" s="121" t="str">
        <f t="shared" si="452"/>
        <v/>
      </c>
      <c r="O4142" s="33"/>
    </row>
    <row r="4143" spans="1:15">
      <c r="A4143" s="116"/>
      <c r="B4143" s="33"/>
      <c r="C4143" s="122" t="s">
        <v>905</v>
      </c>
      <c r="D4143" s="127">
        <v>3</v>
      </c>
      <c r="E4143" s="127">
        <v>8</v>
      </c>
      <c r="F4143" s="127">
        <v>18</v>
      </c>
      <c r="G4143" s="128">
        <v>1.2549999999999999</v>
      </c>
      <c r="H4143" s="121">
        <f t="shared" si="448"/>
        <v>0.39506172839506171</v>
      </c>
      <c r="I4143" s="121">
        <f t="shared" si="449"/>
        <v>26.77333333333333</v>
      </c>
      <c r="J4143" s="121" t="str">
        <f t="shared" si="453"/>
        <v/>
      </c>
      <c r="K4143" s="121" t="str">
        <f t="shared" si="450"/>
        <v/>
      </c>
      <c r="L4143" s="121" t="str">
        <f t="shared" si="451"/>
        <v/>
      </c>
      <c r="M4143" s="121" t="str">
        <f t="shared" si="454"/>
        <v/>
      </c>
      <c r="N4143" s="121" t="str">
        <f t="shared" si="452"/>
        <v/>
      </c>
      <c r="O4143" s="33"/>
    </row>
    <row r="4144" spans="1:15">
      <c r="A4144" s="116"/>
      <c r="B4144" s="33"/>
      <c r="C4144" s="122" t="s">
        <v>905</v>
      </c>
      <c r="D4144" s="127">
        <v>3</v>
      </c>
      <c r="E4144" s="127">
        <v>8</v>
      </c>
      <c r="F4144" s="127">
        <v>18</v>
      </c>
      <c r="G4144" s="128">
        <v>0.68</v>
      </c>
      <c r="H4144" s="121">
        <f t="shared" si="448"/>
        <v>0.39506172839506171</v>
      </c>
      <c r="I4144" s="121">
        <f t="shared" si="449"/>
        <v>14.506666666666666</v>
      </c>
      <c r="J4144" s="121" t="str">
        <f t="shared" si="453"/>
        <v/>
      </c>
      <c r="K4144" s="121" t="str">
        <f t="shared" si="450"/>
        <v/>
      </c>
      <c r="L4144" s="121" t="str">
        <f t="shared" si="451"/>
        <v/>
      </c>
      <c r="M4144" s="121" t="str">
        <f t="shared" si="454"/>
        <v/>
      </c>
      <c r="N4144" s="121" t="str">
        <f t="shared" si="452"/>
        <v/>
      </c>
      <c r="O4144" s="33"/>
    </row>
    <row r="4145" spans="1:15">
      <c r="A4145" s="116"/>
      <c r="B4145" s="33"/>
      <c r="C4145" s="122" t="s">
        <v>905</v>
      </c>
      <c r="D4145" s="127">
        <v>3</v>
      </c>
      <c r="E4145" s="127">
        <v>8</v>
      </c>
      <c r="F4145" s="127">
        <v>18</v>
      </c>
      <c r="G4145" s="128">
        <v>0.38</v>
      </c>
      <c r="H4145" s="121">
        <f t="shared" si="448"/>
        <v>0.39506172839506171</v>
      </c>
      <c r="I4145" s="121">
        <f t="shared" si="449"/>
        <v>8.1066666666666674</v>
      </c>
      <c r="J4145" s="121" t="str">
        <f t="shared" si="453"/>
        <v/>
      </c>
      <c r="K4145" s="121" t="str">
        <f t="shared" si="450"/>
        <v/>
      </c>
      <c r="L4145" s="121" t="str">
        <f t="shared" si="451"/>
        <v/>
      </c>
      <c r="M4145" s="121" t="str">
        <f t="shared" si="454"/>
        <v/>
      </c>
      <c r="N4145" s="121" t="str">
        <f t="shared" si="452"/>
        <v/>
      </c>
      <c r="O4145" s="33"/>
    </row>
    <row r="4146" spans="1:15">
      <c r="A4146" s="116"/>
      <c r="B4146" s="32" t="s">
        <v>683</v>
      </c>
      <c r="C4146" s="122"/>
      <c r="D4146" s="127"/>
      <c r="E4146" s="127"/>
      <c r="F4146" s="127"/>
      <c r="G4146" s="128"/>
      <c r="H4146" s="121">
        <f t="shared" si="448"/>
        <v>0</v>
      </c>
      <c r="I4146" s="121" t="str">
        <f t="shared" si="449"/>
        <v/>
      </c>
      <c r="J4146" s="121" t="str">
        <f t="shared" si="453"/>
        <v/>
      </c>
      <c r="K4146" s="121" t="str">
        <f t="shared" si="450"/>
        <v/>
      </c>
      <c r="L4146" s="121" t="str">
        <f t="shared" si="451"/>
        <v/>
      </c>
      <c r="M4146" s="121" t="str">
        <f t="shared" si="454"/>
        <v/>
      </c>
      <c r="N4146" s="121" t="str">
        <f t="shared" si="452"/>
        <v/>
      </c>
      <c r="O4146" s="33"/>
    </row>
    <row r="4147" spans="1:15">
      <c r="A4147" s="116"/>
      <c r="B4147" s="33" t="s">
        <v>558</v>
      </c>
      <c r="C4147" s="122" t="s">
        <v>869</v>
      </c>
      <c r="D4147" s="127">
        <v>1</v>
      </c>
      <c r="E4147" s="127">
        <v>12</v>
      </c>
      <c r="F4147" s="127">
        <v>6</v>
      </c>
      <c r="G4147" s="128">
        <v>3.35</v>
      </c>
      <c r="H4147" s="121">
        <f t="shared" si="448"/>
        <v>0.88888888888888884</v>
      </c>
      <c r="I4147" s="121" t="str">
        <f t="shared" si="449"/>
        <v/>
      </c>
      <c r="J4147" s="121" t="str">
        <f t="shared" si="453"/>
        <v/>
      </c>
      <c r="K4147" s="121">
        <f t="shared" si="450"/>
        <v>17.866666666666667</v>
      </c>
      <c r="L4147" s="121" t="str">
        <f t="shared" si="451"/>
        <v/>
      </c>
      <c r="M4147" s="121" t="str">
        <f t="shared" si="454"/>
        <v/>
      </c>
      <c r="N4147" s="121" t="str">
        <f t="shared" si="452"/>
        <v/>
      </c>
      <c r="O4147" s="33"/>
    </row>
    <row r="4148" spans="1:15">
      <c r="A4148" s="116"/>
      <c r="B4148" s="33"/>
      <c r="C4148" s="122" t="s">
        <v>869</v>
      </c>
      <c r="D4148" s="127">
        <v>1</v>
      </c>
      <c r="E4148" s="127">
        <v>16</v>
      </c>
      <c r="F4148" s="127">
        <v>6</v>
      </c>
      <c r="G4148" s="128">
        <v>3.35</v>
      </c>
      <c r="H4148" s="121">
        <f t="shared" si="448"/>
        <v>1.5802469135802468</v>
      </c>
      <c r="I4148" s="121" t="str">
        <f t="shared" si="449"/>
        <v/>
      </c>
      <c r="J4148" s="121" t="str">
        <f t="shared" si="453"/>
        <v/>
      </c>
      <c r="K4148" s="121" t="str">
        <f t="shared" si="450"/>
        <v/>
      </c>
      <c r="L4148" s="121">
        <f t="shared" si="451"/>
        <v>31.762962962962963</v>
      </c>
      <c r="M4148" s="121" t="str">
        <f t="shared" si="454"/>
        <v/>
      </c>
      <c r="N4148" s="121" t="str">
        <f t="shared" si="452"/>
        <v/>
      </c>
      <c r="O4148" s="33"/>
    </row>
    <row r="4149" spans="1:15">
      <c r="A4149" s="116"/>
      <c r="B4149" s="33"/>
      <c r="C4149" s="122" t="s">
        <v>926</v>
      </c>
      <c r="D4149" s="127">
        <v>1</v>
      </c>
      <c r="E4149" s="127">
        <v>12</v>
      </c>
      <c r="F4149" s="127">
        <v>6</v>
      </c>
      <c r="G4149" s="128">
        <v>0.6</v>
      </c>
      <c r="H4149" s="121">
        <f t="shared" si="448"/>
        <v>0.88888888888888884</v>
      </c>
      <c r="I4149" s="121" t="str">
        <f t="shared" si="449"/>
        <v/>
      </c>
      <c r="J4149" s="121" t="str">
        <f t="shared" si="453"/>
        <v/>
      </c>
      <c r="K4149" s="121">
        <f t="shared" si="450"/>
        <v>3.1999999999999993</v>
      </c>
      <c r="L4149" s="121" t="str">
        <f t="shared" si="451"/>
        <v/>
      </c>
      <c r="M4149" s="121" t="str">
        <f t="shared" si="454"/>
        <v/>
      </c>
      <c r="N4149" s="121" t="str">
        <f t="shared" si="452"/>
        <v/>
      </c>
      <c r="O4149" s="33"/>
    </row>
    <row r="4150" spans="1:15">
      <c r="A4150" s="116"/>
      <c r="B4150" s="33"/>
      <c r="C4150" s="122" t="s">
        <v>926</v>
      </c>
      <c r="D4150" s="127">
        <v>1</v>
      </c>
      <c r="E4150" s="127">
        <v>16</v>
      </c>
      <c r="F4150" s="127">
        <v>6</v>
      </c>
      <c r="G4150" s="128">
        <v>0.8</v>
      </c>
      <c r="H4150" s="121">
        <f t="shared" si="448"/>
        <v>1.5802469135802468</v>
      </c>
      <c r="I4150" s="121" t="str">
        <f t="shared" si="449"/>
        <v/>
      </c>
      <c r="J4150" s="121" t="str">
        <f t="shared" si="453"/>
        <v/>
      </c>
      <c r="K4150" s="121" t="str">
        <f t="shared" si="450"/>
        <v/>
      </c>
      <c r="L4150" s="121">
        <f t="shared" si="451"/>
        <v>7.5851851851851855</v>
      </c>
      <c r="M4150" s="121" t="str">
        <f t="shared" si="454"/>
        <v/>
      </c>
      <c r="N4150" s="121" t="str">
        <f t="shared" si="452"/>
        <v/>
      </c>
      <c r="O4150" s="33"/>
    </row>
    <row r="4151" spans="1:15">
      <c r="A4151" s="116"/>
      <c r="B4151" s="33"/>
      <c r="C4151" s="122" t="s">
        <v>905</v>
      </c>
      <c r="D4151" s="127">
        <v>1</v>
      </c>
      <c r="E4151" s="127">
        <v>8</v>
      </c>
      <c r="F4151" s="127">
        <v>18</v>
      </c>
      <c r="G4151" s="128">
        <v>1.64</v>
      </c>
      <c r="H4151" s="121">
        <f t="shared" si="448"/>
        <v>0.39506172839506171</v>
      </c>
      <c r="I4151" s="121">
        <f t="shared" si="449"/>
        <v>11.662222222222221</v>
      </c>
      <c r="J4151" s="121" t="str">
        <f t="shared" si="453"/>
        <v/>
      </c>
      <c r="K4151" s="121" t="str">
        <f t="shared" si="450"/>
        <v/>
      </c>
      <c r="L4151" s="121" t="str">
        <f t="shared" si="451"/>
        <v/>
      </c>
      <c r="M4151" s="121" t="str">
        <f t="shared" si="454"/>
        <v/>
      </c>
      <c r="N4151" s="121" t="str">
        <f t="shared" si="452"/>
        <v/>
      </c>
      <c r="O4151" s="33"/>
    </row>
    <row r="4152" spans="1:15">
      <c r="A4152" s="116"/>
      <c r="B4152" s="33"/>
      <c r="C4152" s="122" t="s">
        <v>905</v>
      </c>
      <c r="D4152" s="127">
        <v>1</v>
      </c>
      <c r="E4152" s="127">
        <v>8</v>
      </c>
      <c r="F4152" s="127">
        <v>18</v>
      </c>
      <c r="G4152" s="128">
        <v>1.2549999999999999</v>
      </c>
      <c r="H4152" s="121">
        <f t="shared" si="448"/>
        <v>0.39506172839506171</v>
      </c>
      <c r="I4152" s="121">
        <f t="shared" si="449"/>
        <v>8.9244444444444433</v>
      </c>
      <c r="J4152" s="121" t="str">
        <f t="shared" si="453"/>
        <v/>
      </c>
      <c r="K4152" s="121" t="str">
        <f t="shared" si="450"/>
        <v/>
      </c>
      <c r="L4152" s="121" t="str">
        <f t="shared" si="451"/>
        <v/>
      </c>
      <c r="M4152" s="121" t="str">
        <f t="shared" si="454"/>
        <v/>
      </c>
      <c r="N4152" s="121" t="str">
        <f t="shared" si="452"/>
        <v/>
      </c>
      <c r="O4152" s="33"/>
    </row>
    <row r="4153" spans="1:15">
      <c r="A4153" s="116"/>
      <c r="B4153" s="33"/>
      <c r="C4153" s="122" t="s">
        <v>905</v>
      </c>
      <c r="D4153" s="127">
        <v>1</v>
      </c>
      <c r="E4153" s="127">
        <v>8</v>
      </c>
      <c r="F4153" s="127">
        <v>18</v>
      </c>
      <c r="G4153" s="128">
        <v>0.68</v>
      </c>
      <c r="H4153" s="121">
        <f t="shared" si="448"/>
        <v>0.39506172839506171</v>
      </c>
      <c r="I4153" s="121">
        <f t="shared" si="449"/>
        <v>4.8355555555555556</v>
      </c>
      <c r="J4153" s="121" t="str">
        <f t="shared" si="453"/>
        <v/>
      </c>
      <c r="K4153" s="121" t="str">
        <f t="shared" si="450"/>
        <v/>
      </c>
      <c r="L4153" s="121" t="str">
        <f t="shared" si="451"/>
        <v/>
      </c>
      <c r="M4153" s="121" t="str">
        <f t="shared" si="454"/>
        <v/>
      </c>
      <c r="N4153" s="121" t="str">
        <f t="shared" si="452"/>
        <v/>
      </c>
      <c r="O4153" s="33"/>
    </row>
    <row r="4154" spans="1:15">
      <c r="A4154" s="116"/>
      <c r="B4154" s="33"/>
      <c r="C4154" s="122" t="s">
        <v>905</v>
      </c>
      <c r="D4154" s="127">
        <v>1</v>
      </c>
      <c r="E4154" s="127">
        <v>8</v>
      </c>
      <c r="F4154" s="127">
        <v>18</v>
      </c>
      <c r="G4154" s="128">
        <v>0.38</v>
      </c>
      <c r="H4154" s="121">
        <f t="shared" si="448"/>
        <v>0.39506172839506171</v>
      </c>
      <c r="I4154" s="121">
        <f t="shared" si="449"/>
        <v>2.7022222222222219</v>
      </c>
      <c r="J4154" s="121" t="str">
        <f t="shared" si="453"/>
        <v/>
      </c>
      <c r="K4154" s="121" t="str">
        <f t="shared" si="450"/>
        <v/>
      </c>
      <c r="L4154" s="121" t="str">
        <f t="shared" si="451"/>
        <v/>
      </c>
      <c r="M4154" s="121" t="str">
        <f t="shared" si="454"/>
        <v/>
      </c>
      <c r="N4154" s="121" t="str">
        <f t="shared" si="452"/>
        <v/>
      </c>
      <c r="O4154" s="33"/>
    </row>
    <row r="4155" spans="1:15">
      <c r="A4155" s="116"/>
      <c r="B4155" s="33" t="s">
        <v>471</v>
      </c>
      <c r="C4155" s="122" t="s">
        <v>869</v>
      </c>
      <c r="D4155" s="127">
        <v>1</v>
      </c>
      <c r="E4155" s="127">
        <v>16</v>
      </c>
      <c r="F4155" s="127">
        <v>8</v>
      </c>
      <c r="G4155" s="128">
        <v>3.35</v>
      </c>
      <c r="H4155" s="121">
        <f t="shared" si="448"/>
        <v>1.5802469135802468</v>
      </c>
      <c r="I4155" s="121" t="str">
        <f t="shared" si="449"/>
        <v/>
      </c>
      <c r="J4155" s="121" t="str">
        <f t="shared" si="453"/>
        <v/>
      </c>
      <c r="K4155" s="121" t="str">
        <f t="shared" si="450"/>
        <v/>
      </c>
      <c r="L4155" s="121">
        <f t="shared" si="451"/>
        <v>42.350617283950619</v>
      </c>
      <c r="M4155" s="121" t="str">
        <f t="shared" si="454"/>
        <v/>
      </c>
      <c r="N4155" s="121" t="str">
        <f t="shared" si="452"/>
        <v/>
      </c>
      <c r="O4155" s="33"/>
    </row>
    <row r="4156" spans="1:15">
      <c r="A4156" s="116"/>
      <c r="B4156" s="33"/>
      <c r="C4156" s="122" t="s">
        <v>869</v>
      </c>
      <c r="D4156" s="127">
        <v>1</v>
      </c>
      <c r="E4156" s="127">
        <v>20</v>
      </c>
      <c r="F4156" s="127">
        <v>4</v>
      </c>
      <c r="G4156" s="128">
        <v>3.35</v>
      </c>
      <c r="H4156" s="121">
        <f t="shared" si="448"/>
        <v>2.4691358024691357</v>
      </c>
      <c r="I4156" s="121" t="str">
        <f t="shared" si="449"/>
        <v/>
      </c>
      <c r="J4156" s="121" t="str">
        <f t="shared" si="453"/>
        <v/>
      </c>
      <c r="K4156" s="121" t="str">
        <f t="shared" si="450"/>
        <v/>
      </c>
      <c r="L4156" s="121" t="str">
        <f t="shared" si="451"/>
        <v/>
      </c>
      <c r="M4156" s="121">
        <f t="shared" si="454"/>
        <v>33.086419753086417</v>
      </c>
      <c r="N4156" s="121" t="str">
        <f t="shared" si="452"/>
        <v/>
      </c>
      <c r="O4156" s="33"/>
    </row>
    <row r="4157" spans="1:15">
      <c r="A4157" s="116"/>
      <c r="B4157" s="33"/>
      <c r="C4157" s="122" t="s">
        <v>926</v>
      </c>
      <c r="D4157" s="127">
        <v>1</v>
      </c>
      <c r="E4157" s="127">
        <v>16</v>
      </c>
      <c r="F4157" s="127">
        <v>8</v>
      </c>
      <c r="G4157" s="128">
        <v>0.8</v>
      </c>
      <c r="H4157" s="121">
        <f t="shared" si="448"/>
        <v>1.5802469135802468</v>
      </c>
      <c r="I4157" s="121" t="str">
        <f t="shared" si="449"/>
        <v/>
      </c>
      <c r="J4157" s="121" t="str">
        <f t="shared" si="453"/>
        <v/>
      </c>
      <c r="K4157" s="121" t="str">
        <f t="shared" si="450"/>
        <v/>
      </c>
      <c r="L4157" s="121">
        <f t="shared" si="451"/>
        <v>10.11358024691358</v>
      </c>
      <c r="M4157" s="121" t="str">
        <f t="shared" si="454"/>
        <v/>
      </c>
      <c r="N4157" s="121" t="str">
        <f t="shared" si="452"/>
        <v/>
      </c>
      <c r="O4157" s="33"/>
    </row>
    <row r="4158" spans="1:15">
      <c r="A4158" s="116"/>
      <c r="B4158" s="33"/>
      <c r="C4158" s="122" t="s">
        <v>926</v>
      </c>
      <c r="D4158" s="127">
        <v>1</v>
      </c>
      <c r="E4158" s="127">
        <v>20</v>
      </c>
      <c r="F4158" s="127">
        <v>4</v>
      </c>
      <c r="G4158" s="128">
        <v>1</v>
      </c>
      <c r="H4158" s="121">
        <f t="shared" si="448"/>
        <v>2.4691358024691357</v>
      </c>
      <c r="I4158" s="121" t="str">
        <f t="shared" si="449"/>
        <v/>
      </c>
      <c r="J4158" s="121" t="str">
        <f t="shared" si="453"/>
        <v/>
      </c>
      <c r="K4158" s="121" t="str">
        <f t="shared" si="450"/>
        <v/>
      </c>
      <c r="L4158" s="121" t="str">
        <f t="shared" si="451"/>
        <v/>
      </c>
      <c r="M4158" s="121">
        <f t="shared" si="454"/>
        <v>9.8765432098765427</v>
      </c>
      <c r="N4158" s="121" t="str">
        <f t="shared" si="452"/>
        <v/>
      </c>
      <c r="O4158" s="33"/>
    </row>
    <row r="4159" spans="1:15">
      <c r="A4159" s="116"/>
      <c r="B4159" s="33"/>
      <c r="C4159" s="122" t="s">
        <v>905</v>
      </c>
      <c r="D4159" s="127">
        <v>1</v>
      </c>
      <c r="E4159" s="127">
        <v>8</v>
      </c>
      <c r="F4159" s="127">
        <v>18</v>
      </c>
      <c r="G4159" s="128">
        <v>1.64</v>
      </c>
      <c r="H4159" s="121">
        <f t="shared" si="448"/>
        <v>0.39506172839506171</v>
      </c>
      <c r="I4159" s="121">
        <f t="shared" si="449"/>
        <v>11.662222222222221</v>
      </c>
      <c r="J4159" s="121" t="str">
        <f t="shared" si="453"/>
        <v/>
      </c>
      <c r="K4159" s="121" t="str">
        <f t="shared" si="450"/>
        <v/>
      </c>
      <c r="L4159" s="121" t="str">
        <f t="shared" si="451"/>
        <v/>
      </c>
      <c r="M4159" s="121" t="str">
        <f t="shared" si="454"/>
        <v/>
      </c>
      <c r="N4159" s="121" t="str">
        <f t="shared" si="452"/>
        <v/>
      </c>
      <c r="O4159" s="33"/>
    </row>
    <row r="4160" spans="1:15">
      <c r="A4160" s="116"/>
      <c r="B4160" s="33"/>
      <c r="C4160" s="122" t="s">
        <v>905</v>
      </c>
      <c r="D4160" s="127">
        <v>1</v>
      </c>
      <c r="E4160" s="127">
        <v>8</v>
      </c>
      <c r="F4160" s="127">
        <v>18</v>
      </c>
      <c r="G4160" s="128">
        <v>1.2549999999999999</v>
      </c>
      <c r="H4160" s="121">
        <f t="shared" si="448"/>
        <v>0.39506172839506171</v>
      </c>
      <c r="I4160" s="121">
        <f t="shared" si="449"/>
        <v>8.9244444444444433</v>
      </c>
      <c r="J4160" s="121" t="str">
        <f t="shared" si="453"/>
        <v/>
      </c>
      <c r="K4160" s="121" t="str">
        <f t="shared" si="450"/>
        <v/>
      </c>
      <c r="L4160" s="121" t="str">
        <f t="shared" si="451"/>
        <v/>
      </c>
      <c r="M4160" s="121" t="str">
        <f t="shared" si="454"/>
        <v/>
      </c>
      <c r="N4160" s="121" t="str">
        <f t="shared" si="452"/>
        <v/>
      </c>
      <c r="O4160" s="33"/>
    </row>
    <row r="4161" spans="1:15">
      <c r="A4161" s="116"/>
      <c r="B4161" s="33"/>
      <c r="C4161" s="122" t="s">
        <v>905</v>
      </c>
      <c r="D4161" s="127">
        <v>1</v>
      </c>
      <c r="E4161" s="127">
        <v>8</v>
      </c>
      <c r="F4161" s="127">
        <v>18</v>
      </c>
      <c r="G4161" s="128">
        <v>0.68</v>
      </c>
      <c r="H4161" s="121">
        <f t="shared" si="448"/>
        <v>0.39506172839506171</v>
      </c>
      <c r="I4161" s="121">
        <f t="shared" si="449"/>
        <v>4.8355555555555556</v>
      </c>
      <c r="J4161" s="121" t="str">
        <f t="shared" si="453"/>
        <v/>
      </c>
      <c r="K4161" s="121" t="str">
        <f t="shared" si="450"/>
        <v/>
      </c>
      <c r="L4161" s="121" t="str">
        <f t="shared" si="451"/>
        <v/>
      </c>
      <c r="M4161" s="121" t="str">
        <f t="shared" si="454"/>
        <v/>
      </c>
      <c r="N4161" s="121" t="str">
        <f t="shared" si="452"/>
        <v/>
      </c>
      <c r="O4161" s="33"/>
    </row>
    <row r="4162" spans="1:15">
      <c r="A4162" s="116"/>
      <c r="B4162" s="33"/>
      <c r="C4162" s="122" t="s">
        <v>905</v>
      </c>
      <c r="D4162" s="127">
        <v>1</v>
      </c>
      <c r="E4162" s="127">
        <v>8</v>
      </c>
      <c r="F4162" s="127">
        <v>18</v>
      </c>
      <c r="G4162" s="128">
        <v>0.38</v>
      </c>
      <c r="H4162" s="121">
        <f t="shared" si="448"/>
        <v>0.39506172839506171</v>
      </c>
      <c r="I4162" s="121">
        <f t="shared" si="449"/>
        <v>2.7022222222222219</v>
      </c>
      <c r="J4162" s="121" t="str">
        <f t="shared" si="453"/>
        <v/>
      </c>
      <c r="K4162" s="121" t="str">
        <f t="shared" si="450"/>
        <v/>
      </c>
      <c r="L4162" s="121" t="str">
        <f t="shared" si="451"/>
        <v/>
      </c>
      <c r="M4162" s="121" t="str">
        <f t="shared" si="454"/>
        <v/>
      </c>
      <c r="N4162" s="121" t="str">
        <f t="shared" si="452"/>
        <v/>
      </c>
      <c r="O4162" s="33"/>
    </row>
    <row r="4163" spans="1:15">
      <c r="A4163" s="116"/>
      <c r="B4163" s="33" t="s">
        <v>462</v>
      </c>
      <c r="C4163" s="122" t="s">
        <v>869</v>
      </c>
      <c r="D4163" s="127">
        <v>2</v>
      </c>
      <c r="E4163" s="127">
        <v>12</v>
      </c>
      <c r="F4163" s="127">
        <v>8</v>
      </c>
      <c r="G4163" s="128">
        <v>3.35</v>
      </c>
      <c r="H4163" s="121">
        <f t="shared" si="448"/>
        <v>0.88888888888888884</v>
      </c>
      <c r="I4163" s="121" t="str">
        <f t="shared" si="449"/>
        <v/>
      </c>
      <c r="J4163" s="121" t="str">
        <f t="shared" si="453"/>
        <v/>
      </c>
      <c r="K4163" s="121">
        <f t="shared" si="450"/>
        <v>47.644444444444446</v>
      </c>
      <c r="L4163" s="121" t="str">
        <f t="shared" si="451"/>
        <v/>
      </c>
      <c r="M4163" s="121" t="str">
        <f t="shared" si="454"/>
        <v/>
      </c>
      <c r="N4163" s="121" t="str">
        <f t="shared" si="452"/>
        <v/>
      </c>
      <c r="O4163" s="33"/>
    </row>
    <row r="4164" spans="1:15">
      <c r="A4164" s="116"/>
      <c r="B4164" s="33"/>
      <c r="C4164" s="122" t="s">
        <v>869</v>
      </c>
      <c r="D4164" s="127">
        <v>2</v>
      </c>
      <c r="E4164" s="127">
        <v>16</v>
      </c>
      <c r="F4164" s="127">
        <v>4</v>
      </c>
      <c r="G4164" s="128">
        <v>3.35</v>
      </c>
      <c r="H4164" s="121">
        <f t="shared" si="448"/>
        <v>1.5802469135802468</v>
      </c>
      <c r="I4164" s="121" t="str">
        <f t="shared" si="449"/>
        <v/>
      </c>
      <c r="J4164" s="121" t="str">
        <f t="shared" si="453"/>
        <v/>
      </c>
      <c r="K4164" s="121" t="str">
        <f t="shared" si="450"/>
        <v/>
      </c>
      <c r="L4164" s="121">
        <f t="shared" si="451"/>
        <v>42.350617283950619</v>
      </c>
      <c r="M4164" s="121" t="str">
        <f t="shared" si="454"/>
        <v/>
      </c>
      <c r="N4164" s="121" t="str">
        <f t="shared" si="452"/>
        <v/>
      </c>
      <c r="O4164" s="33"/>
    </row>
    <row r="4165" spans="1:15">
      <c r="A4165" s="116"/>
      <c r="B4165" s="33"/>
      <c r="C4165" s="122" t="s">
        <v>926</v>
      </c>
      <c r="D4165" s="127">
        <v>2</v>
      </c>
      <c r="E4165" s="127">
        <v>12</v>
      </c>
      <c r="F4165" s="127">
        <v>8</v>
      </c>
      <c r="G4165" s="128">
        <v>0.6</v>
      </c>
      <c r="H4165" s="121">
        <f t="shared" si="448"/>
        <v>0.88888888888888884</v>
      </c>
      <c r="I4165" s="121" t="str">
        <f t="shared" si="449"/>
        <v/>
      </c>
      <c r="J4165" s="121" t="str">
        <f t="shared" si="453"/>
        <v/>
      </c>
      <c r="K4165" s="121">
        <f t="shared" si="450"/>
        <v>8.5333333333333332</v>
      </c>
      <c r="L4165" s="121" t="str">
        <f t="shared" si="451"/>
        <v/>
      </c>
      <c r="M4165" s="121" t="str">
        <f t="shared" si="454"/>
        <v/>
      </c>
      <c r="N4165" s="121" t="str">
        <f t="shared" si="452"/>
        <v/>
      </c>
      <c r="O4165" s="33"/>
    </row>
    <row r="4166" spans="1:15">
      <c r="A4166" s="116"/>
      <c r="B4166" s="33"/>
      <c r="C4166" s="122" t="s">
        <v>926</v>
      </c>
      <c r="D4166" s="127">
        <v>2</v>
      </c>
      <c r="E4166" s="127">
        <v>16</v>
      </c>
      <c r="F4166" s="127">
        <v>4</v>
      </c>
      <c r="G4166" s="128">
        <v>0.8</v>
      </c>
      <c r="H4166" s="121">
        <f t="shared" ref="H4166:H4229" si="455">E4166*E4166/(162)</f>
        <v>1.5802469135802468</v>
      </c>
      <c r="I4166" s="121" t="str">
        <f t="shared" ref="I4166:I4229" si="456">IF((E4166=8),D4166*G4166*F4166*H4166,"")</f>
        <v/>
      </c>
      <c r="J4166" s="121" t="str">
        <f t="shared" si="453"/>
        <v/>
      </c>
      <c r="K4166" s="121" t="str">
        <f t="shared" ref="K4166:K4229" si="457">IF((E4166=12),D4166*F4166*G4166*H4166,"")</f>
        <v/>
      </c>
      <c r="L4166" s="121">
        <f t="shared" ref="L4166:L4229" si="458">IF((E4166=16),D4166*F4166*G4166*H4166,"")</f>
        <v>10.11358024691358</v>
      </c>
      <c r="M4166" s="121" t="str">
        <f t="shared" si="454"/>
        <v/>
      </c>
      <c r="N4166" s="121" t="str">
        <f t="shared" ref="N4166:N4229" si="459">IF((E4166=25),D4166*F4166*G4166*H4166,"")</f>
        <v/>
      </c>
      <c r="O4166" s="33"/>
    </row>
    <row r="4167" spans="1:15">
      <c r="A4167" s="116"/>
      <c r="B4167" s="33"/>
      <c r="C4167" s="122" t="s">
        <v>905</v>
      </c>
      <c r="D4167" s="127">
        <v>2</v>
      </c>
      <c r="E4167" s="127">
        <v>8</v>
      </c>
      <c r="F4167" s="127">
        <v>18</v>
      </c>
      <c r="G4167" s="128">
        <v>1.64</v>
      </c>
      <c r="H4167" s="121">
        <f t="shared" si="455"/>
        <v>0.39506172839506171</v>
      </c>
      <c r="I4167" s="121">
        <f t="shared" si="456"/>
        <v>23.324444444444442</v>
      </c>
      <c r="J4167" s="121" t="str">
        <f t="shared" si="453"/>
        <v/>
      </c>
      <c r="K4167" s="121" t="str">
        <f t="shared" si="457"/>
        <v/>
      </c>
      <c r="L4167" s="121" t="str">
        <f t="shared" si="458"/>
        <v/>
      </c>
      <c r="M4167" s="121" t="str">
        <f t="shared" si="454"/>
        <v/>
      </c>
      <c r="N4167" s="121" t="str">
        <f t="shared" si="459"/>
        <v/>
      </c>
      <c r="O4167" s="33"/>
    </row>
    <row r="4168" spans="1:15">
      <c r="A4168" s="116"/>
      <c r="B4168" s="33"/>
      <c r="C4168" s="122" t="s">
        <v>905</v>
      </c>
      <c r="D4168" s="127">
        <v>2</v>
      </c>
      <c r="E4168" s="127">
        <v>8</v>
      </c>
      <c r="F4168" s="127">
        <v>18</v>
      </c>
      <c r="G4168" s="128">
        <v>1.2549999999999999</v>
      </c>
      <c r="H4168" s="121">
        <f t="shared" si="455"/>
        <v>0.39506172839506171</v>
      </c>
      <c r="I4168" s="121">
        <f t="shared" si="456"/>
        <v>17.848888888888887</v>
      </c>
      <c r="J4168" s="121" t="str">
        <f t="shared" si="453"/>
        <v/>
      </c>
      <c r="K4168" s="121" t="str">
        <f t="shared" si="457"/>
        <v/>
      </c>
      <c r="L4168" s="121" t="str">
        <f t="shared" si="458"/>
        <v/>
      </c>
      <c r="M4168" s="121" t="str">
        <f t="shared" si="454"/>
        <v/>
      </c>
      <c r="N4168" s="121" t="str">
        <f t="shared" si="459"/>
        <v/>
      </c>
      <c r="O4168" s="33"/>
    </row>
    <row r="4169" spans="1:15">
      <c r="A4169" s="116"/>
      <c r="B4169" s="33"/>
      <c r="C4169" s="122" t="s">
        <v>905</v>
      </c>
      <c r="D4169" s="127">
        <v>2</v>
      </c>
      <c r="E4169" s="127">
        <v>8</v>
      </c>
      <c r="F4169" s="127">
        <v>18</v>
      </c>
      <c r="G4169" s="128">
        <v>0.68</v>
      </c>
      <c r="H4169" s="121">
        <f t="shared" si="455"/>
        <v>0.39506172839506171</v>
      </c>
      <c r="I4169" s="121">
        <f t="shared" si="456"/>
        <v>9.6711111111111112</v>
      </c>
      <c r="J4169" s="121" t="str">
        <f t="shared" si="453"/>
        <v/>
      </c>
      <c r="K4169" s="121" t="str">
        <f t="shared" si="457"/>
        <v/>
      </c>
      <c r="L4169" s="121" t="str">
        <f t="shared" si="458"/>
        <v/>
      </c>
      <c r="M4169" s="121" t="str">
        <f t="shared" si="454"/>
        <v/>
      </c>
      <c r="N4169" s="121" t="str">
        <f t="shared" si="459"/>
        <v/>
      </c>
      <c r="O4169" s="33"/>
    </row>
    <row r="4170" spans="1:15">
      <c r="A4170" s="116"/>
      <c r="B4170" s="33"/>
      <c r="C4170" s="122" t="s">
        <v>905</v>
      </c>
      <c r="D4170" s="127">
        <v>2</v>
      </c>
      <c r="E4170" s="127">
        <v>8</v>
      </c>
      <c r="F4170" s="127">
        <v>18</v>
      </c>
      <c r="G4170" s="128">
        <v>0.38</v>
      </c>
      <c r="H4170" s="121">
        <f t="shared" si="455"/>
        <v>0.39506172839506171</v>
      </c>
      <c r="I4170" s="121">
        <f t="shared" si="456"/>
        <v>5.4044444444444437</v>
      </c>
      <c r="J4170" s="121" t="str">
        <f t="shared" si="453"/>
        <v/>
      </c>
      <c r="K4170" s="121" t="str">
        <f t="shared" si="457"/>
        <v/>
      </c>
      <c r="L4170" s="121" t="str">
        <f t="shared" si="458"/>
        <v/>
      </c>
      <c r="M4170" s="121" t="str">
        <f t="shared" si="454"/>
        <v/>
      </c>
      <c r="N4170" s="121" t="str">
        <f t="shared" si="459"/>
        <v/>
      </c>
      <c r="O4170" s="33"/>
    </row>
    <row r="4171" spans="1:15">
      <c r="A4171" s="116"/>
      <c r="B4171" s="33" t="s">
        <v>685</v>
      </c>
      <c r="C4171" s="122" t="s">
        <v>869</v>
      </c>
      <c r="D4171" s="127">
        <v>3</v>
      </c>
      <c r="E4171" s="127">
        <v>12</v>
      </c>
      <c r="F4171" s="127">
        <v>6</v>
      </c>
      <c r="G4171" s="128">
        <v>3.35</v>
      </c>
      <c r="H4171" s="121">
        <f t="shared" si="455"/>
        <v>0.88888888888888884</v>
      </c>
      <c r="I4171" s="121" t="str">
        <f t="shared" si="456"/>
        <v/>
      </c>
      <c r="J4171" s="121" t="str">
        <f t="shared" ref="J4171:J4234" si="460">IF((E4171=10),D4171*F4171*G4171*H4171,"")</f>
        <v/>
      </c>
      <c r="K4171" s="121">
        <f t="shared" si="457"/>
        <v>53.6</v>
      </c>
      <c r="L4171" s="121" t="str">
        <f t="shared" si="458"/>
        <v/>
      </c>
      <c r="M4171" s="121" t="str">
        <f t="shared" si="454"/>
        <v/>
      </c>
      <c r="N4171" s="121" t="str">
        <f t="shared" si="459"/>
        <v/>
      </c>
      <c r="O4171" s="33"/>
    </row>
    <row r="4172" spans="1:15">
      <c r="A4172" s="116"/>
      <c r="B4172" s="33"/>
      <c r="C4172" s="122" t="s">
        <v>869</v>
      </c>
      <c r="D4172" s="127">
        <v>3</v>
      </c>
      <c r="E4172" s="127">
        <v>16</v>
      </c>
      <c r="F4172" s="127">
        <v>4</v>
      </c>
      <c r="G4172" s="128">
        <v>3.35</v>
      </c>
      <c r="H4172" s="121">
        <f t="shared" si="455"/>
        <v>1.5802469135802468</v>
      </c>
      <c r="I4172" s="121" t="str">
        <f t="shared" si="456"/>
        <v/>
      </c>
      <c r="J4172" s="121" t="str">
        <f t="shared" si="460"/>
        <v/>
      </c>
      <c r="K4172" s="121" t="str">
        <f t="shared" si="457"/>
        <v/>
      </c>
      <c r="L4172" s="121">
        <f t="shared" si="458"/>
        <v>63.525925925925925</v>
      </c>
      <c r="M4172" s="121" t="str">
        <f t="shared" si="454"/>
        <v/>
      </c>
      <c r="N4172" s="121" t="str">
        <f t="shared" si="459"/>
        <v/>
      </c>
      <c r="O4172" s="33"/>
    </row>
    <row r="4173" spans="1:15">
      <c r="A4173" s="116"/>
      <c r="B4173" s="33"/>
      <c r="C4173" s="122" t="s">
        <v>926</v>
      </c>
      <c r="D4173" s="127">
        <v>3</v>
      </c>
      <c r="E4173" s="127">
        <v>12</v>
      </c>
      <c r="F4173" s="127">
        <v>6</v>
      </c>
      <c r="G4173" s="128">
        <v>0.6</v>
      </c>
      <c r="H4173" s="121">
        <f t="shared" si="455"/>
        <v>0.88888888888888884</v>
      </c>
      <c r="I4173" s="121" t="str">
        <f t="shared" si="456"/>
        <v/>
      </c>
      <c r="J4173" s="121" t="str">
        <f t="shared" si="460"/>
        <v/>
      </c>
      <c r="K4173" s="121">
        <f t="shared" si="457"/>
        <v>9.5999999999999979</v>
      </c>
      <c r="L4173" s="121" t="str">
        <f t="shared" si="458"/>
        <v/>
      </c>
      <c r="M4173" s="121" t="str">
        <f t="shared" si="454"/>
        <v/>
      </c>
      <c r="N4173" s="121" t="str">
        <f t="shared" si="459"/>
        <v/>
      </c>
      <c r="O4173" s="33"/>
    </row>
    <row r="4174" spans="1:15">
      <c r="A4174" s="116"/>
      <c r="B4174" s="33"/>
      <c r="C4174" s="122" t="s">
        <v>926</v>
      </c>
      <c r="D4174" s="127">
        <v>3</v>
      </c>
      <c r="E4174" s="127">
        <v>16</v>
      </c>
      <c r="F4174" s="127">
        <v>4</v>
      </c>
      <c r="G4174" s="128">
        <v>0.8</v>
      </c>
      <c r="H4174" s="121">
        <f t="shared" si="455"/>
        <v>1.5802469135802468</v>
      </c>
      <c r="I4174" s="121" t="str">
        <f t="shared" si="456"/>
        <v/>
      </c>
      <c r="J4174" s="121" t="str">
        <f t="shared" si="460"/>
        <v/>
      </c>
      <c r="K4174" s="121" t="str">
        <f t="shared" si="457"/>
        <v/>
      </c>
      <c r="L4174" s="121">
        <f t="shared" si="458"/>
        <v>15.170370370370371</v>
      </c>
      <c r="M4174" s="121" t="str">
        <f t="shared" si="454"/>
        <v/>
      </c>
      <c r="N4174" s="121" t="str">
        <f t="shared" si="459"/>
        <v/>
      </c>
      <c r="O4174" s="33"/>
    </row>
    <row r="4175" spans="1:15">
      <c r="A4175" s="116"/>
      <c r="B4175" s="33"/>
      <c r="C4175" s="122" t="s">
        <v>905</v>
      </c>
      <c r="D4175" s="127">
        <v>3</v>
      </c>
      <c r="E4175" s="127">
        <v>8</v>
      </c>
      <c r="F4175" s="127">
        <v>18</v>
      </c>
      <c r="G4175" s="128">
        <v>1.64</v>
      </c>
      <c r="H4175" s="121">
        <f t="shared" si="455"/>
        <v>0.39506172839506171</v>
      </c>
      <c r="I4175" s="121">
        <f t="shared" si="456"/>
        <v>34.986666666666665</v>
      </c>
      <c r="J4175" s="121" t="str">
        <f t="shared" si="460"/>
        <v/>
      </c>
      <c r="K4175" s="121" t="str">
        <f t="shared" si="457"/>
        <v/>
      </c>
      <c r="L4175" s="121" t="str">
        <f t="shared" si="458"/>
        <v/>
      </c>
      <c r="M4175" s="121" t="str">
        <f t="shared" si="454"/>
        <v/>
      </c>
      <c r="N4175" s="121" t="str">
        <f t="shared" si="459"/>
        <v/>
      </c>
      <c r="O4175" s="33"/>
    </row>
    <row r="4176" spans="1:15">
      <c r="A4176" s="116"/>
      <c r="B4176" s="33"/>
      <c r="C4176" s="122" t="s">
        <v>905</v>
      </c>
      <c r="D4176" s="127">
        <v>3</v>
      </c>
      <c r="E4176" s="127">
        <v>8</v>
      </c>
      <c r="F4176" s="127">
        <v>18</v>
      </c>
      <c r="G4176" s="128">
        <v>1.2549999999999999</v>
      </c>
      <c r="H4176" s="121">
        <f t="shared" si="455"/>
        <v>0.39506172839506171</v>
      </c>
      <c r="I4176" s="121">
        <f t="shared" si="456"/>
        <v>26.77333333333333</v>
      </c>
      <c r="J4176" s="121" t="str">
        <f t="shared" si="460"/>
        <v/>
      </c>
      <c r="K4176" s="121" t="str">
        <f t="shared" si="457"/>
        <v/>
      </c>
      <c r="L4176" s="121" t="str">
        <f t="shared" si="458"/>
        <v/>
      </c>
      <c r="M4176" s="121" t="str">
        <f t="shared" ref="M4176:M4239" si="461">IF((E4176=20),D4176*F4176*G4176*H4176,"")</f>
        <v/>
      </c>
      <c r="N4176" s="121" t="str">
        <f t="shared" si="459"/>
        <v/>
      </c>
      <c r="O4176" s="33"/>
    </row>
    <row r="4177" spans="1:15">
      <c r="A4177" s="116"/>
      <c r="B4177" s="33"/>
      <c r="C4177" s="122" t="s">
        <v>905</v>
      </c>
      <c r="D4177" s="127">
        <v>3</v>
      </c>
      <c r="E4177" s="127">
        <v>8</v>
      </c>
      <c r="F4177" s="127">
        <v>18</v>
      </c>
      <c r="G4177" s="128">
        <v>0.68</v>
      </c>
      <c r="H4177" s="121">
        <f t="shared" si="455"/>
        <v>0.39506172839506171</v>
      </c>
      <c r="I4177" s="121">
        <f t="shared" si="456"/>
        <v>14.506666666666666</v>
      </c>
      <c r="J4177" s="121" t="str">
        <f t="shared" si="460"/>
        <v/>
      </c>
      <c r="K4177" s="121" t="str">
        <f t="shared" si="457"/>
        <v/>
      </c>
      <c r="L4177" s="121" t="str">
        <f t="shared" si="458"/>
        <v/>
      </c>
      <c r="M4177" s="121" t="str">
        <f t="shared" si="461"/>
        <v/>
      </c>
      <c r="N4177" s="121" t="str">
        <f t="shared" si="459"/>
        <v/>
      </c>
      <c r="O4177" s="33"/>
    </row>
    <row r="4178" spans="1:15">
      <c r="A4178" s="116"/>
      <c r="B4178" s="33"/>
      <c r="C4178" s="122" t="s">
        <v>905</v>
      </c>
      <c r="D4178" s="127">
        <v>3</v>
      </c>
      <c r="E4178" s="127">
        <v>8</v>
      </c>
      <c r="F4178" s="127">
        <v>18</v>
      </c>
      <c r="G4178" s="128">
        <v>0.38</v>
      </c>
      <c r="H4178" s="121">
        <f t="shared" si="455"/>
        <v>0.39506172839506171</v>
      </c>
      <c r="I4178" s="121">
        <f t="shared" si="456"/>
        <v>8.1066666666666674</v>
      </c>
      <c r="J4178" s="121" t="str">
        <f t="shared" si="460"/>
        <v/>
      </c>
      <c r="K4178" s="121" t="str">
        <f t="shared" si="457"/>
        <v/>
      </c>
      <c r="L4178" s="121" t="str">
        <f t="shared" si="458"/>
        <v/>
      </c>
      <c r="M4178" s="121" t="str">
        <f t="shared" si="461"/>
        <v/>
      </c>
      <c r="N4178" s="121" t="str">
        <f t="shared" si="459"/>
        <v/>
      </c>
      <c r="O4178" s="33"/>
    </row>
    <row r="4179" spans="1:15">
      <c r="A4179" s="116"/>
      <c r="B4179" s="33" t="s">
        <v>686</v>
      </c>
      <c r="C4179" s="122" t="s">
        <v>869</v>
      </c>
      <c r="D4179" s="127">
        <v>1</v>
      </c>
      <c r="E4179" s="127">
        <v>12</v>
      </c>
      <c r="F4179" s="127">
        <v>4</v>
      </c>
      <c r="G4179" s="128">
        <v>3.35</v>
      </c>
      <c r="H4179" s="121">
        <f t="shared" si="455"/>
        <v>0.88888888888888884</v>
      </c>
      <c r="I4179" s="121" t="str">
        <f t="shared" si="456"/>
        <v/>
      </c>
      <c r="J4179" s="121" t="str">
        <f t="shared" si="460"/>
        <v/>
      </c>
      <c r="K4179" s="121">
        <f t="shared" si="457"/>
        <v>11.911111111111111</v>
      </c>
      <c r="L4179" s="121" t="str">
        <f t="shared" si="458"/>
        <v/>
      </c>
      <c r="M4179" s="121" t="str">
        <f t="shared" si="461"/>
        <v/>
      </c>
      <c r="N4179" s="121" t="str">
        <f t="shared" si="459"/>
        <v/>
      </c>
      <c r="O4179" s="33"/>
    </row>
    <row r="4180" spans="1:15">
      <c r="A4180" s="116"/>
      <c r="B4180" s="33"/>
      <c r="C4180" s="122" t="s">
        <v>869</v>
      </c>
      <c r="D4180" s="127">
        <v>1</v>
      </c>
      <c r="E4180" s="127">
        <v>16</v>
      </c>
      <c r="F4180" s="127">
        <v>6</v>
      </c>
      <c r="G4180" s="128">
        <v>3.35</v>
      </c>
      <c r="H4180" s="121">
        <f t="shared" si="455"/>
        <v>1.5802469135802468</v>
      </c>
      <c r="I4180" s="121" t="str">
        <f t="shared" si="456"/>
        <v/>
      </c>
      <c r="J4180" s="121" t="str">
        <f t="shared" si="460"/>
        <v/>
      </c>
      <c r="K4180" s="121" t="str">
        <f t="shared" si="457"/>
        <v/>
      </c>
      <c r="L4180" s="121">
        <f t="shared" si="458"/>
        <v>31.762962962962963</v>
      </c>
      <c r="M4180" s="121" t="str">
        <f t="shared" si="461"/>
        <v/>
      </c>
      <c r="N4180" s="121" t="str">
        <f t="shared" si="459"/>
        <v/>
      </c>
      <c r="O4180" s="33"/>
    </row>
    <row r="4181" spans="1:15">
      <c r="A4181" s="116"/>
      <c r="B4181" s="33"/>
      <c r="C4181" s="122" t="s">
        <v>926</v>
      </c>
      <c r="D4181" s="127">
        <v>1</v>
      </c>
      <c r="E4181" s="127">
        <v>12</v>
      </c>
      <c r="F4181" s="127">
        <v>4</v>
      </c>
      <c r="G4181" s="128">
        <v>0.6</v>
      </c>
      <c r="H4181" s="121">
        <f t="shared" si="455"/>
        <v>0.88888888888888884</v>
      </c>
      <c r="I4181" s="121" t="str">
        <f t="shared" si="456"/>
        <v/>
      </c>
      <c r="J4181" s="121" t="str">
        <f t="shared" si="460"/>
        <v/>
      </c>
      <c r="K4181" s="121">
        <f t="shared" si="457"/>
        <v>2.1333333333333333</v>
      </c>
      <c r="L4181" s="121" t="str">
        <f t="shared" si="458"/>
        <v/>
      </c>
      <c r="M4181" s="121" t="str">
        <f t="shared" si="461"/>
        <v/>
      </c>
      <c r="N4181" s="121" t="str">
        <f t="shared" si="459"/>
        <v/>
      </c>
      <c r="O4181" s="33"/>
    </row>
    <row r="4182" spans="1:15">
      <c r="A4182" s="116"/>
      <c r="B4182" s="33"/>
      <c r="C4182" s="122" t="s">
        <v>926</v>
      </c>
      <c r="D4182" s="127">
        <v>1</v>
      </c>
      <c r="E4182" s="127">
        <v>16</v>
      </c>
      <c r="F4182" s="127">
        <v>6</v>
      </c>
      <c r="G4182" s="128">
        <v>0.8</v>
      </c>
      <c r="H4182" s="121">
        <f t="shared" si="455"/>
        <v>1.5802469135802468</v>
      </c>
      <c r="I4182" s="121" t="str">
        <f t="shared" si="456"/>
        <v/>
      </c>
      <c r="J4182" s="121" t="str">
        <f t="shared" si="460"/>
        <v/>
      </c>
      <c r="K4182" s="121" t="str">
        <f t="shared" si="457"/>
        <v/>
      </c>
      <c r="L4182" s="121">
        <f t="shared" si="458"/>
        <v>7.5851851851851855</v>
      </c>
      <c r="M4182" s="121" t="str">
        <f t="shared" si="461"/>
        <v/>
      </c>
      <c r="N4182" s="121" t="str">
        <f t="shared" si="459"/>
        <v/>
      </c>
      <c r="O4182" s="33"/>
    </row>
    <row r="4183" spans="1:15">
      <c r="A4183" s="116"/>
      <c r="B4183" s="33"/>
      <c r="C4183" s="122" t="s">
        <v>905</v>
      </c>
      <c r="D4183" s="127">
        <v>1</v>
      </c>
      <c r="E4183" s="127">
        <v>8</v>
      </c>
      <c r="F4183" s="127">
        <v>18</v>
      </c>
      <c r="G4183" s="128">
        <v>1.34</v>
      </c>
      <c r="H4183" s="121">
        <f t="shared" si="455"/>
        <v>0.39506172839506171</v>
      </c>
      <c r="I4183" s="121">
        <f t="shared" si="456"/>
        <v>9.5288888888888881</v>
      </c>
      <c r="J4183" s="121" t="str">
        <f t="shared" si="460"/>
        <v/>
      </c>
      <c r="K4183" s="121" t="str">
        <f t="shared" si="457"/>
        <v/>
      </c>
      <c r="L4183" s="121" t="str">
        <f t="shared" si="458"/>
        <v/>
      </c>
      <c r="M4183" s="121" t="str">
        <f t="shared" si="461"/>
        <v/>
      </c>
      <c r="N4183" s="121" t="str">
        <f t="shared" si="459"/>
        <v/>
      </c>
      <c r="O4183" s="33"/>
    </row>
    <row r="4184" spans="1:15">
      <c r="A4184" s="116"/>
      <c r="B4184" s="33"/>
      <c r="C4184" s="122" t="s">
        <v>905</v>
      </c>
      <c r="D4184" s="127">
        <v>1</v>
      </c>
      <c r="E4184" s="127">
        <v>8</v>
      </c>
      <c r="F4184" s="127">
        <v>18</v>
      </c>
      <c r="G4184" s="128">
        <v>1.34</v>
      </c>
      <c r="H4184" s="121">
        <f t="shared" si="455"/>
        <v>0.39506172839506171</v>
      </c>
      <c r="I4184" s="121">
        <f t="shared" si="456"/>
        <v>9.5288888888888881</v>
      </c>
      <c r="J4184" s="121" t="str">
        <f t="shared" si="460"/>
        <v/>
      </c>
      <c r="K4184" s="121" t="str">
        <f t="shared" si="457"/>
        <v/>
      </c>
      <c r="L4184" s="121" t="str">
        <f t="shared" si="458"/>
        <v/>
      </c>
      <c r="M4184" s="121" t="str">
        <f t="shared" si="461"/>
        <v/>
      </c>
      <c r="N4184" s="121" t="str">
        <f t="shared" si="459"/>
        <v/>
      </c>
      <c r="O4184" s="33"/>
    </row>
    <row r="4185" spans="1:15">
      <c r="A4185" s="116"/>
      <c r="B4185" s="33"/>
      <c r="C4185" s="122"/>
      <c r="D4185" s="127"/>
      <c r="E4185" s="127"/>
      <c r="F4185" s="127"/>
      <c r="G4185" s="128"/>
      <c r="H4185" s="121">
        <f t="shared" si="455"/>
        <v>0</v>
      </c>
      <c r="I4185" s="121" t="str">
        <f t="shared" si="456"/>
        <v/>
      </c>
      <c r="J4185" s="121" t="str">
        <f t="shared" si="460"/>
        <v/>
      </c>
      <c r="K4185" s="121" t="str">
        <f t="shared" si="457"/>
        <v/>
      </c>
      <c r="L4185" s="121" t="str">
        <f t="shared" si="458"/>
        <v/>
      </c>
      <c r="M4185" s="121" t="str">
        <f t="shared" si="461"/>
        <v/>
      </c>
      <c r="N4185" s="121" t="str">
        <f t="shared" si="459"/>
        <v/>
      </c>
      <c r="O4185" s="33"/>
    </row>
    <row r="4186" spans="1:15">
      <c r="A4186" s="116">
        <v>5</v>
      </c>
      <c r="B4186" s="32" t="s">
        <v>696</v>
      </c>
      <c r="C4186" s="122"/>
      <c r="D4186" s="127"/>
      <c r="E4186" s="127"/>
      <c r="F4186" s="127"/>
      <c r="G4186" s="128"/>
      <c r="H4186" s="121">
        <f t="shared" si="455"/>
        <v>0</v>
      </c>
      <c r="I4186" s="121" t="str">
        <f t="shared" si="456"/>
        <v/>
      </c>
      <c r="J4186" s="121" t="str">
        <f t="shared" si="460"/>
        <v/>
      </c>
      <c r="K4186" s="121" t="str">
        <f t="shared" si="457"/>
        <v/>
      </c>
      <c r="L4186" s="121" t="str">
        <f t="shared" si="458"/>
        <v/>
      </c>
      <c r="M4186" s="121" t="str">
        <f t="shared" si="461"/>
        <v/>
      </c>
      <c r="N4186" s="121" t="str">
        <f t="shared" si="459"/>
        <v/>
      </c>
      <c r="O4186" s="33"/>
    </row>
    <row r="4187" spans="1:15">
      <c r="A4187" s="116"/>
      <c r="B4187" s="33" t="s">
        <v>697</v>
      </c>
      <c r="C4187" s="122" t="s">
        <v>914</v>
      </c>
      <c r="D4187" s="127">
        <v>4</v>
      </c>
      <c r="E4187" s="127">
        <v>20</v>
      </c>
      <c r="F4187" s="127">
        <v>2</v>
      </c>
      <c r="G4187" s="128">
        <v>6.4649999999999999</v>
      </c>
      <c r="H4187" s="121">
        <f t="shared" si="455"/>
        <v>2.4691358024691357</v>
      </c>
      <c r="I4187" s="121" t="str">
        <f t="shared" si="456"/>
        <v/>
      </c>
      <c r="J4187" s="121" t="str">
        <f t="shared" si="460"/>
        <v/>
      </c>
      <c r="K4187" s="121" t="str">
        <f t="shared" si="457"/>
        <v/>
      </c>
      <c r="L4187" s="121" t="str">
        <f t="shared" si="458"/>
        <v/>
      </c>
      <c r="M4187" s="121">
        <f t="shared" si="461"/>
        <v>127.7037037037037</v>
      </c>
      <c r="N4187" s="121" t="str">
        <f t="shared" si="459"/>
        <v/>
      </c>
      <c r="O4187" s="33"/>
    </row>
    <row r="4188" spans="1:15">
      <c r="A4188" s="116"/>
      <c r="B4188" s="33"/>
      <c r="C4188" s="122" t="s">
        <v>915</v>
      </c>
      <c r="D4188" s="127">
        <v>4</v>
      </c>
      <c r="E4188" s="127">
        <v>20</v>
      </c>
      <c r="F4188" s="127">
        <v>2</v>
      </c>
      <c r="G4188" s="128">
        <v>6.4649999999999999</v>
      </c>
      <c r="H4188" s="121">
        <f t="shared" si="455"/>
        <v>2.4691358024691357</v>
      </c>
      <c r="I4188" s="121" t="str">
        <f t="shared" si="456"/>
        <v/>
      </c>
      <c r="J4188" s="121" t="str">
        <f t="shared" si="460"/>
        <v/>
      </c>
      <c r="K4188" s="121" t="str">
        <f t="shared" si="457"/>
        <v/>
      </c>
      <c r="L4188" s="121" t="str">
        <f t="shared" si="458"/>
        <v/>
      </c>
      <c r="M4188" s="121">
        <f t="shared" si="461"/>
        <v>127.7037037037037</v>
      </c>
      <c r="N4188" s="121" t="str">
        <f t="shared" si="459"/>
        <v/>
      </c>
      <c r="O4188" s="33"/>
    </row>
    <row r="4189" spans="1:15">
      <c r="A4189" s="116"/>
      <c r="B4189" s="33"/>
      <c r="C4189" s="122" t="s">
        <v>1004</v>
      </c>
      <c r="D4189" s="127">
        <v>4</v>
      </c>
      <c r="E4189" s="127">
        <v>20</v>
      </c>
      <c r="F4189" s="127">
        <v>4</v>
      </c>
      <c r="G4189" s="128">
        <v>2.31</v>
      </c>
      <c r="H4189" s="121">
        <f t="shared" si="455"/>
        <v>2.4691358024691357</v>
      </c>
      <c r="I4189" s="121" t="str">
        <f t="shared" si="456"/>
        <v/>
      </c>
      <c r="J4189" s="121" t="str">
        <f t="shared" si="460"/>
        <v/>
      </c>
      <c r="K4189" s="121" t="str">
        <f t="shared" si="457"/>
        <v/>
      </c>
      <c r="L4189" s="121" t="str">
        <f t="shared" si="458"/>
        <v/>
      </c>
      <c r="M4189" s="121">
        <f t="shared" si="461"/>
        <v>91.259259259259252</v>
      </c>
      <c r="N4189" s="121" t="str">
        <f t="shared" si="459"/>
        <v/>
      </c>
      <c r="O4189" s="33"/>
    </row>
    <row r="4190" spans="1:15">
      <c r="A4190" s="116"/>
      <c r="B4190" s="33"/>
      <c r="C4190" s="122" t="s">
        <v>840</v>
      </c>
      <c r="D4190" s="127">
        <v>4</v>
      </c>
      <c r="E4190" s="127">
        <v>16</v>
      </c>
      <c r="F4190" s="127">
        <v>2</v>
      </c>
      <c r="G4190" s="128">
        <v>3.8450000000000002</v>
      </c>
      <c r="H4190" s="121">
        <f t="shared" si="455"/>
        <v>1.5802469135802468</v>
      </c>
      <c r="I4190" s="121" t="str">
        <f t="shared" si="456"/>
        <v/>
      </c>
      <c r="J4190" s="121" t="str">
        <f t="shared" si="460"/>
        <v/>
      </c>
      <c r="K4190" s="121" t="str">
        <f t="shared" si="457"/>
        <v/>
      </c>
      <c r="L4190" s="121">
        <f t="shared" si="458"/>
        <v>48.608395061728395</v>
      </c>
      <c r="M4190" s="121" t="str">
        <f t="shared" si="461"/>
        <v/>
      </c>
      <c r="N4190" s="121" t="str">
        <f t="shared" si="459"/>
        <v/>
      </c>
      <c r="O4190" s="33"/>
    </row>
    <row r="4191" spans="1:15">
      <c r="A4191" s="116"/>
      <c r="B4191" s="33"/>
      <c r="C4191" s="122" t="s">
        <v>905</v>
      </c>
      <c r="D4191" s="127">
        <v>4</v>
      </c>
      <c r="E4191" s="127">
        <v>8</v>
      </c>
      <c r="F4191" s="127">
        <v>36</v>
      </c>
      <c r="G4191" s="128">
        <v>1.62</v>
      </c>
      <c r="H4191" s="121">
        <f t="shared" si="455"/>
        <v>0.39506172839506171</v>
      </c>
      <c r="I4191" s="121">
        <f t="shared" si="456"/>
        <v>92.160000000000011</v>
      </c>
      <c r="J4191" s="121" t="str">
        <f t="shared" si="460"/>
        <v/>
      </c>
      <c r="K4191" s="121" t="str">
        <f t="shared" si="457"/>
        <v/>
      </c>
      <c r="L4191" s="121" t="str">
        <f t="shared" si="458"/>
        <v/>
      </c>
      <c r="M4191" s="121" t="str">
        <f t="shared" si="461"/>
        <v/>
      </c>
      <c r="N4191" s="121" t="str">
        <f t="shared" si="459"/>
        <v/>
      </c>
      <c r="O4191" s="33"/>
    </row>
    <row r="4192" spans="1:15">
      <c r="A4192" s="116"/>
      <c r="B4192" s="33" t="s">
        <v>1005</v>
      </c>
      <c r="C4192" s="122" t="s">
        <v>914</v>
      </c>
      <c r="D4192" s="127">
        <v>4</v>
      </c>
      <c r="E4192" s="127">
        <v>20</v>
      </c>
      <c r="F4192" s="127">
        <v>2</v>
      </c>
      <c r="G4192" s="128">
        <v>7.74</v>
      </c>
      <c r="H4192" s="121">
        <f t="shared" si="455"/>
        <v>2.4691358024691357</v>
      </c>
      <c r="I4192" s="121" t="str">
        <f t="shared" si="456"/>
        <v/>
      </c>
      <c r="J4192" s="121" t="str">
        <f t="shared" si="460"/>
        <v/>
      </c>
      <c r="K4192" s="121" t="str">
        <f t="shared" si="457"/>
        <v/>
      </c>
      <c r="L4192" s="121" t="str">
        <f t="shared" si="458"/>
        <v/>
      </c>
      <c r="M4192" s="121">
        <f t="shared" si="461"/>
        <v>152.88888888888889</v>
      </c>
      <c r="N4192" s="121" t="str">
        <f t="shared" si="459"/>
        <v/>
      </c>
      <c r="O4192" s="33"/>
    </row>
    <row r="4193" spans="1:15">
      <c r="A4193" s="116"/>
      <c r="B4193" s="33"/>
      <c r="C4193" s="122" t="s">
        <v>915</v>
      </c>
      <c r="D4193" s="127">
        <v>4</v>
      </c>
      <c r="E4193" s="127">
        <v>20</v>
      </c>
      <c r="F4193" s="127">
        <v>2</v>
      </c>
      <c r="G4193" s="128">
        <v>7.74</v>
      </c>
      <c r="H4193" s="121">
        <f t="shared" si="455"/>
        <v>2.4691358024691357</v>
      </c>
      <c r="I4193" s="121" t="str">
        <f t="shared" si="456"/>
        <v/>
      </c>
      <c r="J4193" s="121" t="str">
        <f t="shared" si="460"/>
        <v/>
      </c>
      <c r="K4193" s="121" t="str">
        <f t="shared" si="457"/>
        <v/>
      </c>
      <c r="L4193" s="121" t="str">
        <f t="shared" si="458"/>
        <v/>
      </c>
      <c r="M4193" s="121">
        <f t="shared" si="461"/>
        <v>152.88888888888889</v>
      </c>
      <c r="N4193" s="121" t="str">
        <f t="shared" si="459"/>
        <v/>
      </c>
      <c r="O4193" s="33"/>
    </row>
    <row r="4194" spans="1:15">
      <c r="A4194" s="116"/>
      <c r="B4194" s="33"/>
      <c r="C4194" s="122" t="s">
        <v>1004</v>
      </c>
      <c r="D4194" s="127">
        <v>4</v>
      </c>
      <c r="E4194" s="127">
        <v>20</v>
      </c>
      <c r="F4194" s="127">
        <v>2</v>
      </c>
      <c r="G4194" s="128">
        <v>4.01</v>
      </c>
      <c r="H4194" s="121">
        <f t="shared" si="455"/>
        <v>2.4691358024691357</v>
      </c>
      <c r="I4194" s="121" t="str">
        <f t="shared" si="456"/>
        <v/>
      </c>
      <c r="J4194" s="121" t="str">
        <f t="shared" si="460"/>
        <v/>
      </c>
      <c r="K4194" s="121" t="str">
        <f t="shared" si="457"/>
        <v/>
      </c>
      <c r="L4194" s="121" t="str">
        <f t="shared" si="458"/>
        <v/>
      </c>
      <c r="M4194" s="121">
        <f t="shared" si="461"/>
        <v>79.209876543209873</v>
      </c>
      <c r="N4194" s="121" t="str">
        <f t="shared" si="459"/>
        <v/>
      </c>
      <c r="O4194" s="33"/>
    </row>
    <row r="4195" spans="1:15">
      <c r="A4195" s="116"/>
      <c r="B4195" s="33"/>
      <c r="C4195" s="122" t="s">
        <v>1004</v>
      </c>
      <c r="D4195" s="127">
        <v>4</v>
      </c>
      <c r="E4195" s="127">
        <v>20</v>
      </c>
      <c r="F4195" s="127">
        <v>2</v>
      </c>
      <c r="G4195" s="128">
        <v>2.0099999999999998</v>
      </c>
      <c r="H4195" s="121">
        <f t="shared" si="455"/>
        <v>2.4691358024691357</v>
      </c>
      <c r="I4195" s="121" t="str">
        <f t="shared" si="456"/>
        <v/>
      </c>
      <c r="J4195" s="121" t="str">
        <f t="shared" si="460"/>
        <v/>
      </c>
      <c r="K4195" s="121" t="str">
        <f t="shared" si="457"/>
        <v/>
      </c>
      <c r="L4195" s="121" t="str">
        <f t="shared" si="458"/>
        <v/>
      </c>
      <c r="M4195" s="121">
        <f t="shared" si="461"/>
        <v>39.703703703703695</v>
      </c>
      <c r="N4195" s="121" t="str">
        <f t="shared" si="459"/>
        <v/>
      </c>
      <c r="O4195" s="33"/>
    </row>
    <row r="4196" spans="1:15">
      <c r="A4196" s="116"/>
      <c r="B4196" s="33"/>
      <c r="C4196" s="122" t="s">
        <v>840</v>
      </c>
      <c r="D4196" s="127">
        <v>4</v>
      </c>
      <c r="E4196" s="127">
        <v>16</v>
      </c>
      <c r="F4196" s="127">
        <v>2</v>
      </c>
      <c r="G4196" s="128">
        <v>3.72</v>
      </c>
      <c r="H4196" s="121">
        <f t="shared" si="455"/>
        <v>1.5802469135802468</v>
      </c>
      <c r="I4196" s="121" t="str">
        <f t="shared" si="456"/>
        <v/>
      </c>
      <c r="J4196" s="121" t="str">
        <f t="shared" si="460"/>
        <v/>
      </c>
      <c r="K4196" s="121" t="str">
        <f t="shared" si="457"/>
        <v/>
      </c>
      <c r="L4196" s="121">
        <f t="shared" si="458"/>
        <v>47.028148148148148</v>
      </c>
      <c r="M4196" s="121" t="str">
        <f t="shared" si="461"/>
        <v/>
      </c>
      <c r="N4196" s="121" t="str">
        <f t="shared" si="459"/>
        <v/>
      </c>
      <c r="O4196" s="33"/>
    </row>
    <row r="4197" spans="1:15">
      <c r="A4197" s="116"/>
      <c r="B4197" s="33"/>
      <c r="C4197" s="122" t="s">
        <v>905</v>
      </c>
      <c r="D4197" s="127">
        <v>4</v>
      </c>
      <c r="E4197" s="127">
        <v>8</v>
      </c>
      <c r="F4197" s="127">
        <v>51</v>
      </c>
      <c r="G4197" s="128">
        <v>1.62</v>
      </c>
      <c r="H4197" s="121">
        <f t="shared" si="455"/>
        <v>0.39506172839506171</v>
      </c>
      <c r="I4197" s="121">
        <f t="shared" si="456"/>
        <v>130.56</v>
      </c>
      <c r="J4197" s="121" t="str">
        <f t="shared" si="460"/>
        <v/>
      </c>
      <c r="K4197" s="121" t="str">
        <f t="shared" si="457"/>
        <v/>
      </c>
      <c r="L4197" s="121" t="str">
        <f t="shared" si="458"/>
        <v/>
      </c>
      <c r="M4197" s="121" t="str">
        <f t="shared" si="461"/>
        <v/>
      </c>
      <c r="N4197" s="121" t="str">
        <f t="shared" si="459"/>
        <v/>
      </c>
      <c r="O4197" s="33"/>
    </row>
    <row r="4198" spans="1:15">
      <c r="A4198" s="116"/>
      <c r="B4198" s="33" t="s">
        <v>698</v>
      </c>
      <c r="C4198" s="122" t="s">
        <v>914</v>
      </c>
      <c r="D4198" s="127">
        <v>6</v>
      </c>
      <c r="E4198" s="127">
        <v>16</v>
      </c>
      <c r="F4198" s="127">
        <v>2</v>
      </c>
      <c r="G4198" s="128">
        <v>3.0550000000000002</v>
      </c>
      <c r="H4198" s="121">
        <f t="shared" si="455"/>
        <v>1.5802469135802468</v>
      </c>
      <c r="I4198" s="121" t="str">
        <f t="shared" si="456"/>
        <v/>
      </c>
      <c r="J4198" s="121" t="str">
        <f t="shared" si="460"/>
        <v/>
      </c>
      <c r="K4198" s="121" t="str">
        <f t="shared" si="457"/>
        <v/>
      </c>
      <c r="L4198" s="121">
        <f t="shared" si="458"/>
        <v>57.931851851851853</v>
      </c>
      <c r="M4198" s="121" t="str">
        <f t="shared" si="461"/>
        <v/>
      </c>
      <c r="N4198" s="121" t="str">
        <f t="shared" si="459"/>
        <v/>
      </c>
      <c r="O4198" s="33"/>
    </row>
    <row r="4199" spans="1:15">
      <c r="A4199" s="116"/>
      <c r="B4199" s="33"/>
      <c r="C4199" s="122" t="s">
        <v>915</v>
      </c>
      <c r="D4199" s="127">
        <v>6</v>
      </c>
      <c r="E4199" s="127">
        <v>16</v>
      </c>
      <c r="F4199" s="127">
        <v>2</v>
      </c>
      <c r="G4199" s="128">
        <v>3.0555555550000002</v>
      </c>
      <c r="H4199" s="121">
        <f t="shared" si="455"/>
        <v>1.5802469135802468</v>
      </c>
      <c r="I4199" s="121" t="str">
        <f t="shared" si="456"/>
        <v/>
      </c>
      <c r="J4199" s="121" t="str">
        <f t="shared" si="460"/>
        <v/>
      </c>
      <c r="K4199" s="121" t="str">
        <f t="shared" si="457"/>
        <v/>
      </c>
      <c r="L4199" s="121">
        <f t="shared" si="458"/>
        <v>57.942386820740744</v>
      </c>
      <c r="M4199" s="121" t="str">
        <f t="shared" si="461"/>
        <v/>
      </c>
      <c r="N4199" s="121" t="str">
        <f t="shared" si="459"/>
        <v/>
      </c>
      <c r="O4199" s="33"/>
    </row>
    <row r="4200" spans="1:15">
      <c r="A4200" s="116"/>
      <c r="B4200" s="33"/>
      <c r="C4200" s="122" t="s">
        <v>905</v>
      </c>
      <c r="D4200" s="127">
        <v>6</v>
      </c>
      <c r="E4200" s="127">
        <v>8</v>
      </c>
      <c r="F4200" s="127">
        <v>15</v>
      </c>
      <c r="G4200" s="128">
        <v>1.64</v>
      </c>
      <c r="H4200" s="121">
        <f t="shared" si="455"/>
        <v>0.39506172839506171</v>
      </c>
      <c r="I4200" s="121">
        <f t="shared" si="456"/>
        <v>58.311111111111103</v>
      </c>
      <c r="J4200" s="121" t="str">
        <f t="shared" si="460"/>
        <v/>
      </c>
      <c r="K4200" s="121" t="str">
        <f t="shared" si="457"/>
        <v/>
      </c>
      <c r="L4200" s="121" t="str">
        <f t="shared" si="458"/>
        <v/>
      </c>
      <c r="M4200" s="121" t="str">
        <f t="shared" si="461"/>
        <v/>
      </c>
      <c r="N4200" s="121" t="str">
        <f t="shared" si="459"/>
        <v/>
      </c>
      <c r="O4200" s="33"/>
    </row>
    <row r="4201" spans="1:15">
      <c r="A4201" s="116">
        <v>6</v>
      </c>
      <c r="B4201" s="32" t="s">
        <v>728</v>
      </c>
      <c r="C4201" s="122"/>
      <c r="D4201" s="127"/>
      <c r="E4201" s="127"/>
      <c r="F4201" s="127"/>
      <c r="G4201" s="128"/>
      <c r="H4201" s="121">
        <f t="shared" si="455"/>
        <v>0</v>
      </c>
      <c r="I4201" s="121" t="str">
        <f t="shared" si="456"/>
        <v/>
      </c>
      <c r="J4201" s="121" t="str">
        <f t="shared" si="460"/>
        <v/>
      </c>
      <c r="K4201" s="121" t="str">
        <f t="shared" si="457"/>
        <v/>
      </c>
      <c r="L4201" s="121" t="str">
        <f t="shared" si="458"/>
        <v/>
      </c>
      <c r="M4201" s="121" t="str">
        <f t="shared" si="461"/>
        <v/>
      </c>
      <c r="N4201" s="121" t="str">
        <f t="shared" si="459"/>
        <v/>
      </c>
      <c r="O4201" s="33"/>
    </row>
    <row r="4202" spans="1:15">
      <c r="A4202" s="116"/>
      <c r="B4202" s="33" t="s">
        <v>940</v>
      </c>
      <c r="C4202" s="122" t="s">
        <v>842</v>
      </c>
      <c r="D4202" s="127">
        <v>4</v>
      </c>
      <c r="E4202" s="127">
        <v>12</v>
      </c>
      <c r="F4202" s="127">
        <v>35</v>
      </c>
      <c r="G4202" s="128">
        <v>2.16</v>
      </c>
      <c r="H4202" s="121">
        <f t="shared" si="455"/>
        <v>0.88888888888888884</v>
      </c>
      <c r="I4202" s="121" t="str">
        <f t="shared" si="456"/>
        <v/>
      </c>
      <c r="J4202" s="121" t="str">
        <f t="shared" si="460"/>
        <v/>
      </c>
      <c r="K4202" s="121">
        <f t="shared" si="457"/>
        <v>268.8</v>
      </c>
      <c r="L4202" s="121" t="str">
        <f t="shared" si="458"/>
        <v/>
      </c>
      <c r="M4202" s="121" t="str">
        <f t="shared" si="461"/>
        <v/>
      </c>
      <c r="N4202" s="121" t="str">
        <f t="shared" si="459"/>
        <v/>
      </c>
      <c r="O4202" s="33"/>
    </row>
    <row r="4203" spans="1:15">
      <c r="A4203" s="116"/>
      <c r="B4203" s="33"/>
      <c r="C4203" s="122" t="s">
        <v>852</v>
      </c>
      <c r="D4203" s="127">
        <v>4</v>
      </c>
      <c r="E4203" s="127">
        <v>12</v>
      </c>
      <c r="F4203" s="127">
        <v>15</v>
      </c>
      <c r="G4203" s="128">
        <v>5.22</v>
      </c>
      <c r="H4203" s="121">
        <f t="shared" si="455"/>
        <v>0.88888888888888884</v>
      </c>
      <c r="I4203" s="121" t="str">
        <f t="shared" si="456"/>
        <v/>
      </c>
      <c r="J4203" s="121" t="str">
        <f t="shared" si="460"/>
        <v/>
      </c>
      <c r="K4203" s="121">
        <f t="shared" si="457"/>
        <v>278.39999999999998</v>
      </c>
      <c r="L4203" s="121" t="str">
        <f t="shared" si="458"/>
        <v/>
      </c>
      <c r="M4203" s="121" t="str">
        <f t="shared" si="461"/>
        <v/>
      </c>
      <c r="N4203" s="121" t="str">
        <f t="shared" si="459"/>
        <v/>
      </c>
      <c r="O4203" s="33"/>
    </row>
    <row r="4204" spans="1:15">
      <c r="A4204" s="116">
        <v>7</v>
      </c>
      <c r="B4204" s="32" t="s">
        <v>699</v>
      </c>
      <c r="C4204" s="122"/>
      <c r="D4204" s="127"/>
      <c r="E4204" s="127"/>
      <c r="F4204" s="127"/>
      <c r="G4204" s="128"/>
      <c r="H4204" s="121">
        <f t="shared" si="455"/>
        <v>0</v>
      </c>
      <c r="I4204" s="121" t="str">
        <f t="shared" si="456"/>
        <v/>
      </c>
      <c r="J4204" s="121" t="str">
        <f t="shared" si="460"/>
        <v/>
      </c>
      <c r="K4204" s="121" t="str">
        <f t="shared" si="457"/>
        <v/>
      </c>
      <c r="L4204" s="121" t="str">
        <f t="shared" si="458"/>
        <v/>
      </c>
      <c r="M4204" s="121" t="str">
        <f t="shared" si="461"/>
        <v/>
      </c>
      <c r="N4204" s="121" t="str">
        <f t="shared" si="459"/>
        <v/>
      </c>
      <c r="O4204" s="33"/>
    </row>
    <row r="4205" spans="1:15">
      <c r="A4205" s="116"/>
      <c r="B4205" s="33" t="s">
        <v>700</v>
      </c>
      <c r="C4205" s="122" t="s">
        <v>914</v>
      </c>
      <c r="D4205" s="127">
        <v>1</v>
      </c>
      <c r="E4205" s="127">
        <v>20</v>
      </c>
      <c r="F4205" s="127">
        <v>2</v>
      </c>
      <c r="G4205" s="128">
        <v>6.4649999999999999</v>
      </c>
      <c r="H4205" s="121">
        <f t="shared" si="455"/>
        <v>2.4691358024691357</v>
      </c>
      <c r="I4205" s="121" t="str">
        <f t="shared" si="456"/>
        <v/>
      </c>
      <c r="J4205" s="121" t="str">
        <f t="shared" si="460"/>
        <v/>
      </c>
      <c r="K4205" s="121" t="str">
        <f t="shared" si="457"/>
        <v/>
      </c>
      <c r="L4205" s="121" t="str">
        <f t="shared" si="458"/>
        <v/>
      </c>
      <c r="M4205" s="121">
        <f t="shared" si="461"/>
        <v>31.925925925925924</v>
      </c>
      <c r="N4205" s="121" t="str">
        <f t="shared" si="459"/>
        <v/>
      </c>
      <c r="O4205" s="33"/>
    </row>
    <row r="4206" spans="1:15">
      <c r="A4206" s="116"/>
      <c r="B4206" s="33"/>
      <c r="C4206" s="122" t="s">
        <v>915</v>
      </c>
      <c r="D4206" s="127">
        <v>1</v>
      </c>
      <c r="E4206" s="127">
        <v>20</v>
      </c>
      <c r="F4206" s="127">
        <v>2</v>
      </c>
      <c r="G4206" s="128">
        <v>6.4649999999999999</v>
      </c>
      <c r="H4206" s="121">
        <f t="shared" si="455"/>
        <v>2.4691358024691357</v>
      </c>
      <c r="I4206" s="121" t="str">
        <f t="shared" si="456"/>
        <v/>
      </c>
      <c r="J4206" s="121" t="str">
        <f t="shared" si="460"/>
        <v/>
      </c>
      <c r="K4206" s="121" t="str">
        <f t="shared" si="457"/>
        <v/>
      </c>
      <c r="L4206" s="121" t="str">
        <f t="shared" si="458"/>
        <v/>
      </c>
      <c r="M4206" s="121">
        <f t="shared" si="461"/>
        <v>31.925925925925924</v>
      </c>
      <c r="N4206" s="121" t="str">
        <f t="shared" si="459"/>
        <v/>
      </c>
      <c r="O4206" s="33"/>
    </row>
    <row r="4207" spans="1:15">
      <c r="A4207" s="116"/>
      <c r="B4207" s="33"/>
      <c r="C4207" s="122" t="s">
        <v>1004</v>
      </c>
      <c r="D4207" s="127">
        <v>1</v>
      </c>
      <c r="E4207" s="127">
        <v>20</v>
      </c>
      <c r="F4207" s="127">
        <v>2</v>
      </c>
      <c r="G4207" s="128">
        <v>6.4649999999999999</v>
      </c>
      <c r="H4207" s="121">
        <f t="shared" si="455"/>
        <v>2.4691358024691357</v>
      </c>
      <c r="I4207" s="121" t="str">
        <f t="shared" si="456"/>
        <v/>
      </c>
      <c r="J4207" s="121" t="str">
        <f t="shared" si="460"/>
        <v/>
      </c>
      <c r="K4207" s="121" t="str">
        <f t="shared" si="457"/>
        <v/>
      </c>
      <c r="L4207" s="121" t="str">
        <f t="shared" si="458"/>
        <v/>
      </c>
      <c r="M4207" s="121">
        <f t="shared" si="461"/>
        <v>31.925925925925924</v>
      </c>
      <c r="N4207" s="121" t="str">
        <f t="shared" si="459"/>
        <v/>
      </c>
      <c r="O4207" s="33"/>
    </row>
    <row r="4208" spans="1:15">
      <c r="A4208" s="116"/>
      <c r="B4208" s="33"/>
      <c r="C4208" s="122" t="s">
        <v>840</v>
      </c>
      <c r="D4208" s="127">
        <v>1</v>
      </c>
      <c r="E4208" s="127">
        <v>16</v>
      </c>
      <c r="F4208" s="127">
        <v>2</v>
      </c>
      <c r="G4208" s="128">
        <v>4.7450000000000001</v>
      </c>
      <c r="H4208" s="121">
        <f t="shared" si="455"/>
        <v>1.5802469135802468</v>
      </c>
      <c r="I4208" s="121" t="str">
        <f t="shared" si="456"/>
        <v/>
      </c>
      <c r="J4208" s="121" t="str">
        <f t="shared" si="460"/>
        <v/>
      </c>
      <c r="K4208" s="121" t="str">
        <f t="shared" si="457"/>
        <v/>
      </c>
      <c r="L4208" s="121">
        <f t="shared" si="458"/>
        <v>14.996543209876542</v>
      </c>
      <c r="M4208" s="121" t="str">
        <f t="shared" si="461"/>
        <v/>
      </c>
      <c r="N4208" s="121" t="str">
        <f t="shared" si="459"/>
        <v/>
      </c>
      <c r="O4208" s="33"/>
    </row>
    <row r="4209" spans="1:15">
      <c r="A4209" s="116"/>
      <c r="B4209" s="33"/>
      <c r="C4209" s="122" t="s">
        <v>905</v>
      </c>
      <c r="D4209" s="127">
        <v>1</v>
      </c>
      <c r="E4209" s="127">
        <v>8</v>
      </c>
      <c r="F4209" s="127">
        <v>34</v>
      </c>
      <c r="G4209" s="128">
        <v>1.32</v>
      </c>
      <c r="H4209" s="121">
        <f t="shared" si="455"/>
        <v>0.39506172839506171</v>
      </c>
      <c r="I4209" s="121">
        <f t="shared" si="456"/>
        <v>17.73037037037037</v>
      </c>
      <c r="J4209" s="121" t="str">
        <f t="shared" si="460"/>
        <v/>
      </c>
      <c r="K4209" s="121" t="str">
        <f t="shared" si="457"/>
        <v/>
      </c>
      <c r="L4209" s="121" t="str">
        <f t="shared" si="458"/>
        <v/>
      </c>
      <c r="M4209" s="121" t="str">
        <f t="shared" si="461"/>
        <v/>
      </c>
      <c r="N4209" s="121" t="str">
        <f t="shared" si="459"/>
        <v/>
      </c>
      <c r="O4209" s="33"/>
    </row>
    <row r="4210" spans="1:15">
      <c r="A4210" s="116"/>
      <c r="B4210" s="33" t="s">
        <v>587</v>
      </c>
      <c r="C4210" s="122" t="s">
        <v>914</v>
      </c>
      <c r="D4210" s="127">
        <v>1</v>
      </c>
      <c r="E4210" s="127">
        <v>16</v>
      </c>
      <c r="F4210" s="127">
        <v>3</v>
      </c>
      <c r="G4210" s="128">
        <v>3.98</v>
      </c>
      <c r="H4210" s="121">
        <f t="shared" si="455"/>
        <v>1.5802469135802468</v>
      </c>
      <c r="I4210" s="121" t="str">
        <f t="shared" si="456"/>
        <v/>
      </c>
      <c r="J4210" s="121" t="str">
        <f t="shared" si="460"/>
        <v/>
      </c>
      <c r="K4210" s="121" t="str">
        <f t="shared" si="457"/>
        <v/>
      </c>
      <c r="L4210" s="121">
        <f t="shared" si="458"/>
        <v>18.868148148148148</v>
      </c>
      <c r="M4210" s="121" t="str">
        <f t="shared" si="461"/>
        <v/>
      </c>
      <c r="N4210" s="121" t="str">
        <f t="shared" si="459"/>
        <v/>
      </c>
      <c r="O4210" s="33"/>
    </row>
    <row r="4211" spans="1:15">
      <c r="A4211" s="116"/>
      <c r="B4211" s="33"/>
      <c r="C4211" s="122" t="s">
        <v>915</v>
      </c>
      <c r="D4211" s="127">
        <v>1</v>
      </c>
      <c r="E4211" s="127">
        <v>16</v>
      </c>
      <c r="F4211" s="127">
        <v>3</v>
      </c>
      <c r="G4211" s="128">
        <v>3.98</v>
      </c>
      <c r="H4211" s="121">
        <f t="shared" si="455"/>
        <v>1.5802469135802468</v>
      </c>
      <c r="I4211" s="121" t="str">
        <f t="shared" si="456"/>
        <v/>
      </c>
      <c r="J4211" s="121" t="str">
        <f t="shared" si="460"/>
        <v/>
      </c>
      <c r="K4211" s="121" t="str">
        <f t="shared" si="457"/>
        <v/>
      </c>
      <c r="L4211" s="121">
        <f t="shared" si="458"/>
        <v>18.868148148148148</v>
      </c>
      <c r="M4211" s="121" t="str">
        <f t="shared" si="461"/>
        <v/>
      </c>
      <c r="N4211" s="121" t="str">
        <f t="shared" si="459"/>
        <v/>
      </c>
      <c r="O4211" s="33"/>
    </row>
    <row r="4212" spans="1:15">
      <c r="A4212" s="116"/>
      <c r="B4212" s="33"/>
      <c r="C4212" s="122" t="s">
        <v>905</v>
      </c>
      <c r="D4212" s="127">
        <v>1</v>
      </c>
      <c r="E4212" s="127">
        <v>8</v>
      </c>
      <c r="F4212" s="127">
        <v>25</v>
      </c>
      <c r="G4212" s="128">
        <v>1.32</v>
      </c>
      <c r="H4212" s="121">
        <f t="shared" si="455"/>
        <v>0.39506172839506171</v>
      </c>
      <c r="I4212" s="121">
        <f t="shared" si="456"/>
        <v>13.037037037037036</v>
      </c>
      <c r="J4212" s="121" t="str">
        <f t="shared" si="460"/>
        <v/>
      </c>
      <c r="K4212" s="121" t="str">
        <f t="shared" si="457"/>
        <v/>
      </c>
      <c r="L4212" s="121" t="str">
        <f t="shared" si="458"/>
        <v/>
      </c>
      <c r="M4212" s="121" t="str">
        <f t="shared" si="461"/>
        <v/>
      </c>
      <c r="N4212" s="121" t="str">
        <f t="shared" si="459"/>
        <v/>
      </c>
      <c r="O4212" s="33"/>
    </row>
    <row r="4213" spans="1:15">
      <c r="A4213" s="116"/>
      <c r="B4213" s="33" t="s">
        <v>701</v>
      </c>
      <c r="C4213" s="122" t="s">
        <v>914</v>
      </c>
      <c r="D4213" s="127">
        <v>2</v>
      </c>
      <c r="E4213" s="127">
        <v>20</v>
      </c>
      <c r="F4213" s="127">
        <v>2</v>
      </c>
      <c r="G4213" s="128">
        <v>3.3050000000000002</v>
      </c>
      <c r="H4213" s="121">
        <f t="shared" si="455"/>
        <v>2.4691358024691357</v>
      </c>
      <c r="I4213" s="121" t="str">
        <f t="shared" si="456"/>
        <v/>
      </c>
      <c r="J4213" s="121" t="str">
        <f t="shared" si="460"/>
        <v/>
      </c>
      <c r="K4213" s="121" t="str">
        <f t="shared" si="457"/>
        <v/>
      </c>
      <c r="L4213" s="121" t="str">
        <f t="shared" si="458"/>
        <v/>
      </c>
      <c r="M4213" s="121">
        <f t="shared" si="461"/>
        <v>32.641975308641975</v>
      </c>
      <c r="N4213" s="121" t="str">
        <f t="shared" si="459"/>
        <v/>
      </c>
      <c r="O4213" s="33"/>
    </row>
    <row r="4214" spans="1:15">
      <c r="A4214" s="116"/>
      <c r="B4214" s="33"/>
      <c r="C4214" s="122" t="s">
        <v>915</v>
      </c>
      <c r="D4214" s="127">
        <v>2</v>
      </c>
      <c r="E4214" s="127">
        <v>20</v>
      </c>
      <c r="F4214" s="127">
        <v>2</v>
      </c>
      <c r="G4214" s="128">
        <v>3.3050000000000002</v>
      </c>
      <c r="H4214" s="121">
        <f t="shared" si="455"/>
        <v>2.4691358024691357</v>
      </c>
      <c r="I4214" s="121" t="str">
        <f t="shared" si="456"/>
        <v/>
      </c>
      <c r="J4214" s="121" t="str">
        <f t="shared" si="460"/>
        <v/>
      </c>
      <c r="K4214" s="121" t="str">
        <f t="shared" si="457"/>
        <v/>
      </c>
      <c r="L4214" s="121" t="str">
        <f t="shared" si="458"/>
        <v/>
      </c>
      <c r="M4214" s="121">
        <f t="shared" si="461"/>
        <v>32.641975308641975</v>
      </c>
      <c r="N4214" s="121" t="str">
        <f t="shared" si="459"/>
        <v/>
      </c>
      <c r="O4214" s="33"/>
    </row>
    <row r="4215" spans="1:15">
      <c r="A4215" s="116"/>
      <c r="B4215" s="33"/>
      <c r="C4215" s="122" t="s">
        <v>840</v>
      </c>
      <c r="D4215" s="127">
        <v>2</v>
      </c>
      <c r="E4215" s="127">
        <v>20</v>
      </c>
      <c r="F4215" s="127">
        <v>1</v>
      </c>
      <c r="G4215" s="128">
        <v>1.55</v>
      </c>
      <c r="H4215" s="121">
        <f t="shared" si="455"/>
        <v>2.4691358024691357</v>
      </c>
      <c r="I4215" s="121" t="str">
        <f t="shared" si="456"/>
        <v/>
      </c>
      <c r="J4215" s="121" t="str">
        <f t="shared" si="460"/>
        <v/>
      </c>
      <c r="K4215" s="121" t="str">
        <f t="shared" si="457"/>
        <v/>
      </c>
      <c r="L4215" s="121" t="str">
        <f t="shared" si="458"/>
        <v/>
      </c>
      <c r="M4215" s="121">
        <f t="shared" si="461"/>
        <v>7.6543209876543203</v>
      </c>
      <c r="N4215" s="121" t="str">
        <f t="shared" si="459"/>
        <v/>
      </c>
      <c r="O4215" s="33"/>
    </row>
    <row r="4216" spans="1:15">
      <c r="A4216" s="116"/>
      <c r="B4216" s="33"/>
      <c r="C4216" s="122" t="s">
        <v>905</v>
      </c>
      <c r="D4216" s="127">
        <v>2</v>
      </c>
      <c r="E4216" s="127">
        <v>8</v>
      </c>
      <c r="F4216" s="127">
        <v>22</v>
      </c>
      <c r="G4216" s="128">
        <v>1.32</v>
      </c>
      <c r="H4216" s="121">
        <f t="shared" si="455"/>
        <v>0.39506172839506171</v>
      </c>
      <c r="I4216" s="121">
        <f t="shared" si="456"/>
        <v>22.945185185185185</v>
      </c>
      <c r="J4216" s="121" t="str">
        <f t="shared" si="460"/>
        <v/>
      </c>
      <c r="K4216" s="121" t="str">
        <f t="shared" si="457"/>
        <v/>
      </c>
      <c r="L4216" s="121" t="str">
        <f t="shared" si="458"/>
        <v/>
      </c>
      <c r="M4216" s="121" t="str">
        <f t="shared" si="461"/>
        <v/>
      </c>
      <c r="N4216" s="121" t="str">
        <f t="shared" si="459"/>
        <v/>
      </c>
      <c r="O4216" s="33"/>
    </row>
    <row r="4217" spans="1:15">
      <c r="A4217" s="116">
        <v>8</v>
      </c>
      <c r="B4217" s="32" t="s">
        <v>733</v>
      </c>
      <c r="C4217" s="122" t="s">
        <v>842</v>
      </c>
      <c r="D4217" s="127">
        <v>1</v>
      </c>
      <c r="E4217" s="127">
        <v>12</v>
      </c>
      <c r="F4217" s="127">
        <v>23</v>
      </c>
      <c r="G4217" s="128">
        <v>3.46</v>
      </c>
      <c r="H4217" s="121">
        <f t="shared" si="455"/>
        <v>0.88888888888888884</v>
      </c>
      <c r="I4217" s="121" t="str">
        <f t="shared" si="456"/>
        <v/>
      </c>
      <c r="J4217" s="121" t="str">
        <f t="shared" si="460"/>
        <v/>
      </c>
      <c r="K4217" s="121">
        <f t="shared" si="457"/>
        <v>70.737777777777779</v>
      </c>
      <c r="L4217" s="121" t="str">
        <f t="shared" si="458"/>
        <v/>
      </c>
      <c r="M4217" s="121" t="str">
        <f t="shared" si="461"/>
        <v/>
      </c>
      <c r="N4217" s="121" t="str">
        <f t="shared" si="459"/>
        <v/>
      </c>
      <c r="O4217" s="33"/>
    </row>
    <row r="4218" spans="1:15">
      <c r="A4218" s="116"/>
      <c r="B4218" s="33"/>
      <c r="C4218" s="122" t="s">
        <v>852</v>
      </c>
      <c r="D4218" s="127">
        <v>1</v>
      </c>
      <c r="E4218" s="127">
        <v>12</v>
      </c>
      <c r="F4218" s="127">
        <v>28</v>
      </c>
      <c r="G4218" s="128">
        <v>2.81</v>
      </c>
      <c r="H4218" s="121">
        <f t="shared" si="455"/>
        <v>0.88888888888888884</v>
      </c>
      <c r="I4218" s="121" t="str">
        <f t="shared" si="456"/>
        <v/>
      </c>
      <c r="J4218" s="121" t="str">
        <f t="shared" si="460"/>
        <v/>
      </c>
      <c r="K4218" s="121">
        <f t="shared" si="457"/>
        <v>69.937777777777782</v>
      </c>
      <c r="L4218" s="121" t="str">
        <f t="shared" si="458"/>
        <v/>
      </c>
      <c r="M4218" s="121" t="str">
        <f t="shared" si="461"/>
        <v/>
      </c>
      <c r="N4218" s="121" t="str">
        <f t="shared" si="459"/>
        <v/>
      </c>
      <c r="O4218" s="33"/>
    </row>
    <row r="4219" spans="1:15">
      <c r="A4219" s="116">
        <v>9</v>
      </c>
      <c r="B4219" s="32" t="s">
        <v>702</v>
      </c>
      <c r="C4219" s="122"/>
      <c r="D4219" s="127"/>
      <c r="E4219" s="127"/>
      <c r="F4219" s="127"/>
      <c r="G4219" s="128"/>
      <c r="H4219" s="121">
        <f t="shared" si="455"/>
        <v>0</v>
      </c>
      <c r="I4219" s="121" t="str">
        <f t="shared" si="456"/>
        <v/>
      </c>
      <c r="J4219" s="121" t="str">
        <f t="shared" si="460"/>
        <v/>
      </c>
      <c r="K4219" s="121" t="str">
        <f t="shared" si="457"/>
        <v/>
      </c>
      <c r="L4219" s="121" t="str">
        <f t="shared" si="458"/>
        <v/>
      </c>
      <c r="M4219" s="121" t="str">
        <f t="shared" si="461"/>
        <v/>
      </c>
      <c r="N4219" s="121" t="str">
        <f t="shared" si="459"/>
        <v/>
      </c>
      <c r="O4219" s="33"/>
    </row>
    <row r="4220" spans="1:15">
      <c r="A4220" s="116"/>
      <c r="B4220" s="33" t="s">
        <v>1006</v>
      </c>
      <c r="C4220" s="122" t="s">
        <v>914</v>
      </c>
      <c r="D4220" s="127">
        <v>1</v>
      </c>
      <c r="E4220" s="127">
        <v>16</v>
      </c>
      <c r="F4220" s="127">
        <v>2</v>
      </c>
      <c r="G4220" s="128">
        <v>8.0950000000000006</v>
      </c>
      <c r="H4220" s="121">
        <f t="shared" si="455"/>
        <v>1.5802469135802468</v>
      </c>
      <c r="I4220" s="121" t="str">
        <f t="shared" si="456"/>
        <v/>
      </c>
      <c r="J4220" s="121" t="str">
        <f t="shared" si="460"/>
        <v/>
      </c>
      <c r="K4220" s="121" t="str">
        <f t="shared" si="457"/>
        <v/>
      </c>
      <c r="L4220" s="121">
        <f t="shared" si="458"/>
        <v>25.584197530864198</v>
      </c>
      <c r="M4220" s="121" t="str">
        <f t="shared" si="461"/>
        <v/>
      </c>
      <c r="N4220" s="121" t="str">
        <f t="shared" si="459"/>
        <v/>
      </c>
      <c r="O4220" s="33"/>
    </row>
    <row r="4221" spans="1:15">
      <c r="A4221" s="116"/>
      <c r="B4221" s="33"/>
      <c r="C4221" s="122" t="s">
        <v>915</v>
      </c>
      <c r="D4221" s="127">
        <v>1</v>
      </c>
      <c r="E4221" s="127">
        <v>16</v>
      </c>
      <c r="F4221" s="127">
        <v>2</v>
      </c>
      <c r="G4221" s="128">
        <v>8.0950000000000006</v>
      </c>
      <c r="H4221" s="121">
        <f t="shared" si="455"/>
        <v>1.5802469135802468</v>
      </c>
      <c r="I4221" s="121" t="str">
        <f t="shared" si="456"/>
        <v/>
      </c>
      <c r="J4221" s="121" t="str">
        <f t="shared" si="460"/>
        <v/>
      </c>
      <c r="K4221" s="121" t="str">
        <f t="shared" si="457"/>
        <v/>
      </c>
      <c r="L4221" s="121">
        <f t="shared" si="458"/>
        <v>25.584197530864198</v>
      </c>
      <c r="M4221" s="121" t="str">
        <f t="shared" si="461"/>
        <v/>
      </c>
      <c r="N4221" s="121" t="str">
        <f t="shared" si="459"/>
        <v/>
      </c>
      <c r="O4221" s="33"/>
    </row>
    <row r="4222" spans="1:15">
      <c r="A4222" s="116"/>
      <c r="B4222" s="33"/>
      <c r="C4222" s="122" t="s">
        <v>1004</v>
      </c>
      <c r="D4222" s="127">
        <v>1</v>
      </c>
      <c r="E4222" s="127">
        <v>16</v>
      </c>
      <c r="F4222" s="127">
        <v>4</v>
      </c>
      <c r="G4222" s="128">
        <v>2.36</v>
      </c>
      <c r="H4222" s="121">
        <f t="shared" si="455"/>
        <v>1.5802469135802468</v>
      </c>
      <c r="I4222" s="121" t="str">
        <f t="shared" si="456"/>
        <v/>
      </c>
      <c r="J4222" s="121" t="str">
        <f t="shared" si="460"/>
        <v/>
      </c>
      <c r="K4222" s="121" t="str">
        <f t="shared" si="457"/>
        <v/>
      </c>
      <c r="L4222" s="121">
        <f t="shared" si="458"/>
        <v>14.917530864197529</v>
      </c>
      <c r="M4222" s="121" t="str">
        <f t="shared" si="461"/>
        <v/>
      </c>
      <c r="N4222" s="121" t="str">
        <f t="shared" si="459"/>
        <v/>
      </c>
      <c r="O4222" s="33"/>
    </row>
    <row r="4223" spans="1:15">
      <c r="A4223" s="116"/>
      <c r="B4223" s="33"/>
      <c r="C4223" s="122" t="s">
        <v>840</v>
      </c>
      <c r="D4223" s="127">
        <v>1</v>
      </c>
      <c r="E4223" s="127">
        <v>20</v>
      </c>
      <c r="F4223" s="127">
        <v>1</v>
      </c>
      <c r="G4223" s="128">
        <v>5.7750000000000004</v>
      </c>
      <c r="H4223" s="121">
        <f t="shared" si="455"/>
        <v>2.4691358024691357</v>
      </c>
      <c r="I4223" s="121" t="str">
        <f t="shared" si="456"/>
        <v/>
      </c>
      <c r="J4223" s="121" t="str">
        <f t="shared" si="460"/>
        <v/>
      </c>
      <c r="K4223" s="121" t="str">
        <f t="shared" si="457"/>
        <v/>
      </c>
      <c r="L4223" s="121" t="str">
        <f t="shared" si="458"/>
        <v/>
      </c>
      <c r="M4223" s="121">
        <f t="shared" si="461"/>
        <v>14.25925925925926</v>
      </c>
      <c r="N4223" s="121" t="str">
        <f t="shared" si="459"/>
        <v/>
      </c>
      <c r="O4223" s="33"/>
    </row>
    <row r="4224" spans="1:15">
      <c r="A4224" s="116"/>
      <c r="B4224" s="33"/>
      <c r="C4224" s="122" t="s">
        <v>905</v>
      </c>
      <c r="D4224" s="127">
        <v>1</v>
      </c>
      <c r="E4224" s="127">
        <v>8</v>
      </c>
      <c r="F4224" s="127">
        <v>47</v>
      </c>
      <c r="G4224" s="128">
        <v>1.32</v>
      </c>
      <c r="H4224" s="121">
        <f t="shared" si="455"/>
        <v>0.39506172839506171</v>
      </c>
      <c r="I4224" s="121">
        <f t="shared" si="456"/>
        <v>24.509629629629632</v>
      </c>
      <c r="J4224" s="121" t="str">
        <f t="shared" si="460"/>
        <v/>
      </c>
      <c r="K4224" s="121" t="str">
        <f t="shared" si="457"/>
        <v/>
      </c>
      <c r="L4224" s="121" t="str">
        <f t="shared" si="458"/>
        <v/>
      </c>
      <c r="M4224" s="121" t="str">
        <f t="shared" si="461"/>
        <v/>
      </c>
      <c r="N4224" s="121" t="str">
        <f t="shared" si="459"/>
        <v/>
      </c>
      <c r="O4224" s="33"/>
    </row>
    <row r="4225" spans="1:15">
      <c r="A4225" s="116"/>
      <c r="B4225" s="33" t="s">
        <v>779</v>
      </c>
      <c r="C4225" s="122" t="s">
        <v>914</v>
      </c>
      <c r="D4225" s="127">
        <v>1</v>
      </c>
      <c r="E4225" s="127">
        <v>20</v>
      </c>
      <c r="F4225" s="127">
        <v>3</v>
      </c>
      <c r="G4225" s="128">
        <v>8.0399999999999991</v>
      </c>
      <c r="H4225" s="121">
        <f t="shared" si="455"/>
        <v>2.4691358024691357</v>
      </c>
      <c r="I4225" s="121" t="str">
        <f t="shared" si="456"/>
        <v/>
      </c>
      <c r="J4225" s="121" t="str">
        <f t="shared" si="460"/>
        <v/>
      </c>
      <c r="K4225" s="121" t="str">
        <f t="shared" si="457"/>
        <v/>
      </c>
      <c r="L4225" s="121" t="str">
        <f t="shared" si="458"/>
        <v/>
      </c>
      <c r="M4225" s="121">
        <f t="shared" si="461"/>
        <v>59.555555555555543</v>
      </c>
      <c r="N4225" s="121" t="str">
        <f t="shared" si="459"/>
        <v/>
      </c>
      <c r="O4225" s="33"/>
    </row>
    <row r="4226" spans="1:15">
      <c r="A4226" s="116"/>
      <c r="B4226" s="33"/>
      <c r="C4226" s="122" t="s">
        <v>915</v>
      </c>
      <c r="D4226" s="127">
        <v>1</v>
      </c>
      <c r="E4226" s="127">
        <v>20</v>
      </c>
      <c r="F4226" s="127">
        <v>2</v>
      </c>
      <c r="G4226" s="128">
        <v>8.0399999999999991</v>
      </c>
      <c r="H4226" s="121">
        <f t="shared" si="455"/>
        <v>2.4691358024691357</v>
      </c>
      <c r="I4226" s="121" t="str">
        <f t="shared" si="456"/>
        <v/>
      </c>
      <c r="J4226" s="121" t="str">
        <f t="shared" si="460"/>
        <v/>
      </c>
      <c r="K4226" s="121" t="str">
        <f t="shared" si="457"/>
        <v/>
      </c>
      <c r="L4226" s="121" t="str">
        <f t="shared" si="458"/>
        <v/>
      </c>
      <c r="M4226" s="121">
        <f t="shared" si="461"/>
        <v>39.703703703703695</v>
      </c>
      <c r="N4226" s="121" t="str">
        <f t="shared" si="459"/>
        <v/>
      </c>
      <c r="O4226" s="33"/>
    </row>
    <row r="4227" spans="1:15">
      <c r="A4227" s="116"/>
      <c r="B4227" s="33"/>
      <c r="C4227" s="122" t="s">
        <v>1004</v>
      </c>
      <c r="D4227" s="127">
        <v>1</v>
      </c>
      <c r="E4227" s="127">
        <v>16</v>
      </c>
      <c r="F4227" s="127">
        <v>4</v>
      </c>
      <c r="G4227" s="128">
        <v>2.36</v>
      </c>
      <c r="H4227" s="121">
        <f t="shared" si="455"/>
        <v>1.5802469135802468</v>
      </c>
      <c r="I4227" s="121" t="str">
        <f t="shared" si="456"/>
        <v/>
      </c>
      <c r="J4227" s="121" t="str">
        <f t="shared" si="460"/>
        <v/>
      </c>
      <c r="K4227" s="121" t="str">
        <f t="shared" si="457"/>
        <v/>
      </c>
      <c r="L4227" s="121">
        <f t="shared" si="458"/>
        <v>14.917530864197529</v>
      </c>
      <c r="M4227" s="121" t="str">
        <f t="shared" si="461"/>
        <v/>
      </c>
      <c r="N4227" s="121" t="str">
        <f t="shared" si="459"/>
        <v/>
      </c>
      <c r="O4227" s="33"/>
    </row>
    <row r="4228" spans="1:15">
      <c r="A4228" s="116"/>
      <c r="B4228" s="33"/>
      <c r="C4228" s="122" t="s">
        <v>840</v>
      </c>
      <c r="D4228" s="127">
        <v>1</v>
      </c>
      <c r="E4228" s="127">
        <v>20</v>
      </c>
      <c r="F4228" s="127">
        <v>1</v>
      </c>
      <c r="G4228" s="128">
        <v>5.7750000000000004</v>
      </c>
      <c r="H4228" s="121">
        <f t="shared" si="455"/>
        <v>2.4691358024691357</v>
      </c>
      <c r="I4228" s="121" t="str">
        <f t="shared" si="456"/>
        <v/>
      </c>
      <c r="J4228" s="121" t="str">
        <f t="shared" si="460"/>
        <v/>
      </c>
      <c r="K4228" s="121" t="str">
        <f t="shared" si="457"/>
        <v/>
      </c>
      <c r="L4228" s="121" t="str">
        <f t="shared" si="458"/>
        <v/>
      </c>
      <c r="M4228" s="121">
        <f t="shared" si="461"/>
        <v>14.25925925925926</v>
      </c>
      <c r="N4228" s="121" t="str">
        <f t="shared" si="459"/>
        <v/>
      </c>
      <c r="O4228" s="33"/>
    </row>
    <row r="4229" spans="1:15">
      <c r="A4229" s="116"/>
      <c r="B4229" s="33"/>
      <c r="C4229" s="122" t="s">
        <v>905</v>
      </c>
      <c r="D4229" s="127">
        <v>1</v>
      </c>
      <c r="E4229" s="127">
        <v>8</v>
      </c>
      <c r="F4229" s="127">
        <v>47</v>
      </c>
      <c r="G4229" s="128">
        <v>1.32</v>
      </c>
      <c r="H4229" s="121">
        <f t="shared" si="455"/>
        <v>0.39506172839506171</v>
      </c>
      <c r="I4229" s="121">
        <f t="shared" si="456"/>
        <v>24.509629629629632</v>
      </c>
      <c r="J4229" s="121" t="str">
        <f t="shared" si="460"/>
        <v/>
      </c>
      <c r="K4229" s="121" t="str">
        <f t="shared" si="457"/>
        <v/>
      </c>
      <c r="L4229" s="121" t="str">
        <f t="shared" si="458"/>
        <v/>
      </c>
      <c r="M4229" s="121" t="str">
        <f t="shared" si="461"/>
        <v/>
      </c>
      <c r="N4229" s="121" t="str">
        <f t="shared" si="459"/>
        <v/>
      </c>
      <c r="O4229" s="33"/>
    </row>
    <row r="4230" spans="1:15">
      <c r="A4230" s="116"/>
      <c r="B4230" s="33" t="s">
        <v>1007</v>
      </c>
      <c r="C4230" s="122" t="s">
        <v>914</v>
      </c>
      <c r="D4230" s="127">
        <v>1</v>
      </c>
      <c r="E4230" s="127">
        <v>20</v>
      </c>
      <c r="F4230" s="127">
        <v>2</v>
      </c>
      <c r="G4230" s="128">
        <v>8.6150000000000002</v>
      </c>
      <c r="H4230" s="121">
        <f t="shared" ref="H4230:H4293" si="462">E4230*E4230/(162)</f>
        <v>2.4691358024691357</v>
      </c>
      <c r="I4230" s="121" t="str">
        <f t="shared" ref="I4230:I4293" si="463">IF((E4230=8),D4230*G4230*F4230*H4230,"")</f>
        <v/>
      </c>
      <c r="J4230" s="121" t="str">
        <f t="shared" si="460"/>
        <v/>
      </c>
      <c r="K4230" s="121" t="str">
        <f t="shared" ref="K4230:K4293" si="464">IF((E4230=12),D4230*F4230*G4230*H4230,"")</f>
        <v/>
      </c>
      <c r="L4230" s="121" t="str">
        <f t="shared" ref="L4230:L4293" si="465">IF((E4230=16),D4230*F4230*G4230*H4230,"")</f>
        <v/>
      </c>
      <c r="M4230" s="121">
        <f t="shared" si="461"/>
        <v>42.543209876543209</v>
      </c>
      <c r="N4230" s="121" t="str">
        <f t="shared" ref="N4230:N4293" si="466">IF((E4230=25),D4230*F4230*G4230*H4230,"")</f>
        <v/>
      </c>
      <c r="O4230" s="33"/>
    </row>
    <row r="4231" spans="1:15">
      <c r="A4231" s="116"/>
      <c r="B4231" s="33"/>
      <c r="C4231" s="122" t="s">
        <v>915</v>
      </c>
      <c r="D4231" s="127">
        <v>1</v>
      </c>
      <c r="E4231" s="127">
        <v>20</v>
      </c>
      <c r="F4231" s="127">
        <v>2</v>
      </c>
      <c r="G4231" s="128">
        <v>8.6150000000000002</v>
      </c>
      <c r="H4231" s="121">
        <f t="shared" si="462"/>
        <v>2.4691358024691357</v>
      </c>
      <c r="I4231" s="121" t="str">
        <f t="shared" si="463"/>
        <v/>
      </c>
      <c r="J4231" s="121" t="str">
        <f t="shared" si="460"/>
        <v/>
      </c>
      <c r="K4231" s="121" t="str">
        <f t="shared" si="464"/>
        <v/>
      </c>
      <c r="L4231" s="121" t="str">
        <f t="shared" si="465"/>
        <v/>
      </c>
      <c r="M4231" s="121">
        <f t="shared" si="461"/>
        <v>42.543209876543209</v>
      </c>
      <c r="N4231" s="121" t="str">
        <f t="shared" si="466"/>
        <v/>
      </c>
      <c r="O4231" s="33"/>
    </row>
    <row r="4232" spans="1:15">
      <c r="A4232" s="116"/>
      <c r="B4232" s="33"/>
      <c r="C4232" s="122" t="s">
        <v>1004</v>
      </c>
      <c r="D4232" s="127">
        <v>1</v>
      </c>
      <c r="E4232" s="127">
        <v>20</v>
      </c>
      <c r="F4232" s="127">
        <v>2</v>
      </c>
      <c r="G4232" s="128">
        <v>8.6150000000000002</v>
      </c>
      <c r="H4232" s="121">
        <f t="shared" si="462"/>
        <v>2.4691358024691357</v>
      </c>
      <c r="I4232" s="121" t="str">
        <f t="shared" si="463"/>
        <v/>
      </c>
      <c r="J4232" s="121" t="str">
        <f t="shared" si="460"/>
        <v/>
      </c>
      <c r="K4232" s="121" t="str">
        <f t="shared" si="464"/>
        <v/>
      </c>
      <c r="L4232" s="121" t="str">
        <f t="shared" si="465"/>
        <v/>
      </c>
      <c r="M4232" s="121">
        <f t="shared" si="461"/>
        <v>42.543209876543209</v>
      </c>
      <c r="N4232" s="121" t="str">
        <f t="shared" si="466"/>
        <v/>
      </c>
      <c r="O4232" s="33"/>
    </row>
    <row r="4233" spans="1:15">
      <c r="A4233" s="116"/>
      <c r="B4233" s="33"/>
      <c r="C4233" s="122" t="s">
        <v>905</v>
      </c>
      <c r="D4233" s="127">
        <v>1</v>
      </c>
      <c r="E4233" s="127">
        <v>8</v>
      </c>
      <c r="F4233" s="127">
        <v>47</v>
      </c>
      <c r="G4233" s="128">
        <v>1.32</v>
      </c>
      <c r="H4233" s="121">
        <f t="shared" si="462"/>
        <v>0.39506172839506171</v>
      </c>
      <c r="I4233" s="121">
        <f t="shared" si="463"/>
        <v>24.509629629629632</v>
      </c>
      <c r="J4233" s="121" t="str">
        <f t="shared" si="460"/>
        <v/>
      </c>
      <c r="K4233" s="121" t="str">
        <f t="shared" si="464"/>
        <v/>
      </c>
      <c r="L4233" s="121" t="str">
        <f t="shared" si="465"/>
        <v/>
      </c>
      <c r="M4233" s="121" t="str">
        <f t="shared" si="461"/>
        <v/>
      </c>
      <c r="N4233" s="121" t="str">
        <f t="shared" si="466"/>
        <v/>
      </c>
      <c r="O4233" s="33"/>
    </row>
    <row r="4234" spans="1:15">
      <c r="A4234" s="116"/>
      <c r="B4234" s="33" t="s">
        <v>1008</v>
      </c>
      <c r="C4234" s="122" t="s">
        <v>914</v>
      </c>
      <c r="D4234" s="127">
        <v>1</v>
      </c>
      <c r="E4234" s="127">
        <v>16</v>
      </c>
      <c r="F4234" s="127">
        <v>2</v>
      </c>
      <c r="G4234" s="128">
        <v>8.4</v>
      </c>
      <c r="H4234" s="121">
        <f t="shared" si="462"/>
        <v>1.5802469135802468</v>
      </c>
      <c r="I4234" s="121" t="str">
        <f t="shared" si="463"/>
        <v/>
      </c>
      <c r="J4234" s="121" t="str">
        <f t="shared" si="460"/>
        <v/>
      </c>
      <c r="K4234" s="121" t="str">
        <f t="shared" si="464"/>
        <v/>
      </c>
      <c r="L4234" s="121">
        <f t="shared" si="465"/>
        <v>26.548148148148147</v>
      </c>
      <c r="M4234" s="121" t="str">
        <f t="shared" si="461"/>
        <v/>
      </c>
      <c r="N4234" s="121" t="str">
        <f t="shared" si="466"/>
        <v/>
      </c>
      <c r="O4234" s="33"/>
    </row>
    <row r="4235" spans="1:15">
      <c r="A4235" s="116"/>
      <c r="B4235" s="33"/>
      <c r="C4235" s="122" t="s">
        <v>915</v>
      </c>
      <c r="D4235" s="127">
        <v>1</v>
      </c>
      <c r="E4235" s="127">
        <v>16</v>
      </c>
      <c r="F4235" s="127">
        <v>2</v>
      </c>
      <c r="G4235" s="128">
        <v>8.4</v>
      </c>
      <c r="H4235" s="121">
        <f t="shared" si="462"/>
        <v>1.5802469135802468</v>
      </c>
      <c r="I4235" s="121" t="str">
        <f t="shared" si="463"/>
        <v/>
      </c>
      <c r="J4235" s="121" t="str">
        <f t="shared" ref="J4235:J4298" si="467">IF((E4235=10),D4235*F4235*G4235*H4235,"")</f>
        <v/>
      </c>
      <c r="K4235" s="121" t="str">
        <f t="shared" si="464"/>
        <v/>
      </c>
      <c r="L4235" s="121">
        <f t="shared" si="465"/>
        <v>26.548148148148147</v>
      </c>
      <c r="M4235" s="121" t="str">
        <f t="shared" si="461"/>
        <v/>
      </c>
      <c r="N4235" s="121" t="str">
        <f t="shared" si="466"/>
        <v/>
      </c>
      <c r="O4235" s="33"/>
    </row>
    <row r="4236" spans="1:15">
      <c r="A4236" s="116"/>
      <c r="B4236" s="33"/>
      <c r="C4236" s="122" t="s">
        <v>1004</v>
      </c>
      <c r="D4236" s="127">
        <v>1</v>
      </c>
      <c r="E4236" s="127">
        <v>16</v>
      </c>
      <c r="F4236" s="127">
        <v>2</v>
      </c>
      <c r="G4236" s="128">
        <v>2.96</v>
      </c>
      <c r="H4236" s="121">
        <f t="shared" si="462"/>
        <v>1.5802469135802468</v>
      </c>
      <c r="I4236" s="121" t="str">
        <f t="shared" si="463"/>
        <v/>
      </c>
      <c r="J4236" s="121" t="str">
        <f t="shared" si="467"/>
        <v/>
      </c>
      <c r="K4236" s="121" t="str">
        <f t="shared" si="464"/>
        <v/>
      </c>
      <c r="L4236" s="121">
        <f t="shared" si="465"/>
        <v>9.3550617283950608</v>
      </c>
      <c r="M4236" s="121" t="str">
        <f t="shared" si="461"/>
        <v/>
      </c>
      <c r="N4236" s="121" t="str">
        <f t="shared" si="466"/>
        <v/>
      </c>
      <c r="O4236" s="33"/>
    </row>
    <row r="4237" spans="1:15">
      <c r="A4237" s="116"/>
      <c r="B4237" s="33"/>
      <c r="C4237" s="122" t="s">
        <v>1004</v>
      </c>
      <c r="D4237" s="127">
        <v>1</v>
      </c>
      <c r="E4237" s="127">
        <v>16</v>
      </c>
      <c r="F4237" s="127">
        <v>2</v>
      </c>
      <c r="G4237" s="128">
        <v>2.06</v>
      </c>
      <c r="H4237" s="121">
        <f t="shared" si="462"/>
        <v>1.5802469135802468</v>
      </c>
      <c r="I4237" s="121" t="str">
        <f t="shared" si="463"/>
        <v/>
      </c>
      <c r="J4237" s="121" t="str">
        <f t="shared" si="467"/>
        <v/>
      </c>
      <c r="K4237" s="121" t="str">
        <f t="shared" si="464"/>
        <v/>
      </c>
      <c r="L4237" s="121">
        <f t="shared" si="465"/>
        <v>6.5106172839506167</v>
      </c>
      <c r="M4237" s="121" t="str">
        <f t="shared" si="461"/>
        <v/>
      </c>
      <c r="N4237" s="121" t="str">
        <f t="shared" si="466"/>
        <v/>
      </c>
      <c r="O4237" s="33"/>
    </row>
    <row r="4238" spans="1:15">
      <c r="A4238" s="116"/>
      <c r="B4238" s="33"/>
      <c r="C4238" s="122" t="s">
        <v>937</v>
      </c>
      <c r="D4238" s="127">
        <v>1</v>
      </c>
      <c r="E4238" s="127">
        <v>20</v>
      </c>
      <c r="F4238" s="127">
        <v>1</v>
      </c>
      <c r="G4238" s="128">
        <v>6.51</v>
      </c>
      <c r="H4238" s="121">
        <f t="shared" si="462"/>
        <v>2.4691358024691357</v>
      </c>
      <c r="I4238" s="121" t="str">
        <f t="shared" si="463"/>
        <v/>
      </c>
      <c r="J4238" s="121" t="str">
        <f t="shared" si="467"/>
        <v/>
      </c>
      <c r="K4238" s="121" t="str">
        <f t="shared" si="464"/>
        <v/>
      </c>
      <c r="L4238" s="121" t="str">
        <f t="shared" si="465"/>
        <v/>
      </c>
      <c r="M4238" s="121">
        <f t="shared" si="461"/>
        <v>16.074074074074073</v>
      </c>
      <c r="N4238" s="121" t="str">
        <f t="shared" si="466"/>
        <v/>
      </c>
      <c r="O4238" s="33"/>
    </row>
    <row r="4239" spans="1:15">
      <c r="A4239" s="116"/>
      <c r="B4239" s="33"/>
      <c r="C4239" s="122" t="s">
        <v>905</v>
      </c>
      <c r="D4239" s="127">
        <v>1</v>
      </c>
      <c r="E4239" s="127">
        <v>8</v>
      </c>
      <c r="F4239" s="127">
        <v>57</v>
      </c>
      <c r="G4239" s="128">
        <v>1.32</v>
      </c>
      <c r="H4239" s="121">
        <f t="shared" si="462"/>
        <v>0.39506172839506171</v>
      </c>
      <c r="I4239" s="121">
        <f t="shared" si="463"/>
        <v>29.724444444444448</v>
      </c>
      <c r="J4239" s="121" t="str">
        <f t="shared" si="467"/>
        <v/>
      </c>
      <c r="K4239" s="121" t="str">
        <f t="shared" si="464"/>
        <v/>
      </c>
      <c r="L4239" s="121" t="str">
        <f t="shared" si="465"/>
        <v/>
      </c>
      <c r="M4239" s="121" t="str">
        <f t="shared" si="461"/>
        <v/>
      </c>
      <c r="N4239" s="121" t="str">
        <f t="shared" si="466"/>
        <v/>
      </c>
      <c r="O4239" s="33"/>
    </row>
    <row r="4240" spans="1:15">
      <c r="A4240" s="116"/>
      <c r="B4240" s="33" t="s">
        <v>780</v>
      </c>
      <c r="C4240" s="122" t="s">
        <v>914</v>
      </c>
      <c r="D4240" s="127">
        <v>1</v>
      </c>
      <c r="E4240" s="127">
        <v>16</v>
      </c>
      <c r="F4240" s="127">
        <v>2</v>
      </c>
      <c r="G4240" s="128">
        <v>8.4</v>
      </c>
      <c r="H4240" s="121">
        <f t="shared" si="462"/>
        <v>1.5802469135802468</v>
      </c>
      <c r="I4240" s="121" t="str">
        <f t="shared" si="463"/>
        <v/>
      </c>
      <c r="J4240" s="121" t="str">
        <f t="shared" si="467"/>
        <v/>
      </c>
      <c r="K4240" s="121" t="str">
        <f t="shared" si="464"/>
        <v/>
      </c>
      <c r="L4240" s="121">
        <f t="shared" si="465"/>
        <v>26.548148148148147</v>
      </c>
      <c r="M4240" s="121" t="str">
        <f t="shared" ref="M4240:M4303" si="468">IF((E4240=20),D4240*F4240*G4240*H4240,"")</f>
        <v/>
      </c>
      <c r="N4240" s="121" t="str">
        <f t="shared" si="466"/>
        <v/>
      </c>
      <c r="O4240" s="33"/>
    </row>
    <row r="4241" spans="1:15">
      <c r="A4241" s="116"/>
      <c r="B4241" s="33"/>
      <c r="C4241" s="122" t="s">
        <v>915</v>
      </c>
      <c r="D4241" s="127">
        <v>1</v>
      </c>
      <c r="E4241" s="127">
        <v>16</v>
      </c>
      <c r="F4241" s="127">
        <v>2</v>
      </c>
      <c r="G4241" s="128">
        <v>8.4</v>
      </c>
      <c r="H4241" s="121">
        <f t="shared" si="462"/>
        <v>1.5802469135802468</v>
      </c>
      <c r="I4241" s="121" t="str">
        <f t="shared" si="463"/>
        <v/>
      </c>
      <c r="J4241" s="121" t="str">
        <f t="shared" si="467"/>
        <v/>
      </c>
      <c r="K4241" s="121" t="str">
        <f t="shared" si="464"/>
        <v/>
      </c>
      <c r="L4241" s="121">
        <f t="shared" si="465"/>
        <v>26.548148148148147</v>
      </c>
      <c r="M4241" s="121" t="str">
        <f t="shared" si="468"/>
        <v/>
      </c>
      <c r="N4241" s="121" t="str">
        <f t="shared" si="466"/>
        <v/>
      </c>
      <c r="O4241" s="33"/>
    </row>
    <row r="4242" spans="1:15">
      <c r="A4242" s="116"/>
      <c r="B4242" s="33"/>
      <c r="C4242" s="122" t="s">
        <v>1004</v>
      </c>
      <c r="D4242" s="127">
        <v>1</v>
      </c>
      <c r="E4242" s="127">
        <v>20</v>
      </c>
      <c r="F4242" s="127">
        <v>3</v>
      </c>
      <c r="G4242" s="128">
        <v>2.96</v>
      </c>
      <c r="H4242" s="121">
        <f t="shared" si="462"/>
        <v>2.4691358024691357</v>
      </c>
      <c r="I4242" s="121" t="str">
        <f t="shared" si="463"/>
        <v/>
      </c>
      <c r="J4242" s="121" t="str">
        <f t="shared" si="467"/>
        <v/>
      </c>
      <c r="K4242" s="121" t="str">
        <f t="shared" si="464"/>
        <v/>
      </c>
      <c r="L4242" s="121" t="str">
        <f t="shared" si="465"/>
        <v/>
      </c>
      <c r="M4242" s="121">
        <f t="shared" si="468"/>
        <v>21.925925925925924</v>
      </c>
      <c r="N4242" s="121" t="str">
        <f t="shared" si="466"/>
        <v/>
      </c>
      <c r="O4242" s="33"/>
    </row>
    <row r="4243" spans="1:15">
      <c r="A4243" s="116"/>
      <c r="B4243" s="33"/>
      <c r="C4243" s="122" t="s">
        <v>1004</v>
      </c>
      <c r="D4243" s="127">
        <v>1</v>
      </c>
      <c r="E4243" s="127">
        <v>20</v>
      </c>
      <c r="F4243" s="127">
        <v>3</v>
      </c>
      <c r="G4243" s="128">
        <v>2.06</v>
      </c>
      <c r="H4243" s="121">
        <f t="shared" si="462"/>
        <v>2.4691358024691357</v>
      </c>
      <c r="I4243" s="121" t="str">
        <f t="shared" si="463"/>
        <v/>
      </c>
      <c r="J4243" s="121" t="str">
        <f t="shared" si="467"/>
        <v/>
      </c>
      <c r="K4243" s="121" t="str">
        <f t="shared" si="464"/>
        <v/>
      </c>
      <c r="L4243" s="121" t="str">
        <f t="shared" si="465"/>
        <v/>
      </c>
      <c r="M4243" s="121">
        <f t="shared" si="468"/>
        <v>15.259259259259258</v>
      </c>
      <c r="N4243" s="121" t="str">
        <f t="shared" si="466"/>
        <v/>
      </c>
      <c r="O4243" s="33"/>
    </row>
    <row r="4244" spans="1:15">
      <c r="A4244" s="116"/>
      <c r="B4244" s="33"/>
      <c r="C4244" s="122" t="s">
        <v>937</v>
      </c>
      <c r="D4244" s="127">
        <v>1</v>
      </c>
      <c r="E4244" s="127">
        <v>20</v>
      </c>
      <c r="F4244" s="127">
        <v>1</v>
      </c>
      <c r="G4244" s="128">
        <v>6.51</v>
      </c>
      <c r="H4244" s="121">
        <f t="shared" si="462"/>
        <v>2.4691358024691357</v>
      </c>
      <c r="I4244" s="121" t="str">
        <f t="shared" si="463"/>
        <v/>
      </c>
      <c r="J4244" s="121" t="str">
        <f t="shared" si="467"/>
        <v/>
      </c>
      <c r="K4244" s="121" t="str">
        <f t="shared" si="464"/>
        <v/>
      </c>
      <c r="L4244" s="121" t="str">
        <f t="shared" si="465"/>
        <v/>
      </c>
      <c r="M4244" s="121">
        <f t="shared" si="468"/>
        <v>16.074074074074073</v>
      </c>
      <c r="N4244" s="121" t="str">
        <f t="shared" si="466"/>
        <v/>
      </c>
      <c r="O4244" s="33"/>
    </row>
    <row r="4245" spans="1:15">
      <c r="A4245" s="116"/>
      <c r="B4245" s="33"/>
      <c r="C4245" s="122" t="s">
        <v>905</v>
      </c>
      <c r="D4245" s="127">
        <v>1</v>
      </c>
      <c r="E4245" s="127">
        <v>8</v>
      </c>
      <c r="F4245" s="127">
        <v>57</v>
      </c>
      <c r="G4245" s="128">
        <v>1.32</v>
      </c>
      <c r="H4245" s="121">
        <f t="shared" si="462"/>
        <v>0.39506172839506171</v>
      </c>
      <c r="I4245" s="121">
        <f t="shared" si="463"/>
        <v>29.724444444444448</v>
      </c>
      <c r="J4245" s="121" t="str">
        <f t="shared" si="467"/>
        <v/>
      </c>
      <c r="K4245" s="121" t="str">
        <f t="shared" si="464"/>
        <v/>
      </c>
      <c r="L4245" s="121" t="str">
        <f t="shared" si="465"/>
        <v/>
      </c>
      <c r="M4245" s="121" t="str">
        <f t="shared" si="468"/>
        <v/>
      </c>
      <c r="N4245" s="121" t="str">
        <f t="shared" si="466"/>
        <v/>
      </c>
      <c r="O4245" s="33"/>
    </row>
    <row r="4246" spans="1:15">
      <c r="A4246" s="116"/>
      <c r="B4246" s="33" t="s">
        <v>1009</v>
      </c>
      <c r="C4246" s="122" t="s">
        <v>914</v>
      </c>
      <c r="D4246" s="127">
        <v>1</v>
      </c>
      <c r="E4246" s="127">
        <v>16</v>
      </c>
      <c r="F4246" s="127">
        <v>2</v>
      </c>
      <c r="G4246" s="128">
        <v>8.61</v>
      </c>
      <c r="H4246" s="121">
        <f t="shared" si="462"/>
        <v>1.5802469135802468</v>
      </c>
      <c r="I4246" s="121" t="str">
        <f t="shared" si="463"/>
        <v/>
      </c>
      <c r="J4246" s="121" t="str">
        <f t="shared" si="467"/>
        <v/>
      </c>
      <c r="K4246" s="121" t="str">
        <f t="shared" si="464"/>
        <v/>
      </c>
      <c r="L4246" s="121">
        <f t="shared" si="465"/>
        <v>27.211851851851847</v>
      </c>
      <c r="M4246" s="121" t="str">
        <f t="shared" si="468"/>
        <v/>
      </c>
      <c r="N4246" s="121" t="str">
        <f t="shared" si="466"/>
        <v/>
      </c>
      <c r="O4246" s="33"/>
    </row>
    <row r="4247" spans="1:15">
      <c r="A4247" s="116"/>
      <c r="B4247" s="33"/>
      <c r="C4247" s="122" t="s">
        <v>915</v>
      </c>
      <c r="D4247" s="127">
        <v>1</v>
      </c>
      <c r="E4247" s="127">
        <v>16</v>
      </c>
      <c r="F4247" s="127">
        <v>2</v>
      </c>
      <c r="G4247" s="128">
        <v>8.61</v>
      </c>
      <c r="H4247" s="121">
        <f t="shared" si="462"/>
        <v>1.5802469135802468</v>
      </c>
      <c r="I4247" s="121" t="str">
        <f t="shared" si="463"/>
        <v/>
      </c>
      <c r="J4247" s="121" t="str">
        <f t="shared" si="467"/>
        <v/>
      </c>
      <c r="K4247" s="121" t="str">
        <f t="shared" si="464"/>
        <v/>
      </c>
      <c r="L4247" s="121">
        <f t="shared" si="465"/>
        <v>27.211851851851847</v>
      </c>
      <c r="M4247" s="121" t="str">
        <f t="shared" si="468"/>
        <v/>
      </c>
      <c r="N4247" s="121" t="str">
        <f t="shared" si="466"/>
        <v/>
      </c>
      <c r="O4247" s="33"/>
    </row>
    <row r="4248" spans="1:15">
      <c r="A4248" s="116"/>
      <c r="B4248" s="33"/>
      <c r="C4248" s="122" t="s">
        <v>1004</v>
      </c>
      <c r="D4248" s="127">
        <v>1</v>
      </c>
      <c r="E4248" s="127">
        <v>20</v>
      </c>
      <c r="F4248" s="127">
        <v>3</v>
      </c>
      <c r="G4248" s="128">
        <v>3.11</v>
      </c>
      <c r="H4248" s="121">
        <f t="shared" si="462"/>
        <v>2.4691358024691357</v>
      </c>
      <c r="I4248" s="121" t="str">
        <f t="shared" si="463"/>
        <v/>
      </c>
      <c r="J4248" s="121" t="str">
        <f t="shared" si="467"/>
        <v/>
      </c>
      <c r="K4248" s="121" t="str">
        <f t="shared" si="464"/>
        <v/>
      </c>
      <c r="L4248" s="121" t="str">
        <f t="shared" si="465"/>
        <v/>
      </c>
      <c r="M4248" s="121">
        <f t="shared" si="468"/>
        <v>23.037037037037035</v>
      </c>
      <c r="N4248" s="121" t="str">
        <f t="shared" si="466"/>
        <v/>
      </c>
      <c r="O4248" s="33"/>
    </row>
    <row r="4249" spans="1:15">
      <c r="A4249" s="116"/>
      <c r="B4249" s="33"/>
      <c r="C4249" s="122" t="s">
        <v>1004</v>
      </c>
      <c r="D4249" s="127">
        <v>1</v>
      </c>
      <c r="E4249" s="127">
        <v>20</v>
      </c>
      <c r="F4249" s="127">
        <v>3</v>
      </c>
      <c r="G4249" s="128">
        <v>2.36</v>
      </c>
      <c r="H4249" s="121">
        <f t="shared" si="462"/>
        <v>2.4691358024691357</v>
      </c>
      <c r="I4249" s="121" t="str">
        <f t="shared" si="463"/>
        <v/>
      </c>
      <c r="J4249" s="121" t="str">
        <f t="shared" si="467"/>
        <v/>
      </c>
      <c r="K4249" s="121" t="str">
        <f t="shared" si="464"/>
        <v/>
      </c>
      <c r="L4249" s="121" t="str">
        <f t="shared" si="465"/>
        <v/>
      </c>
      <c r="M4249" s="121">
        <f t="shared" si="468"/>
        <v>17.481481481481481</v>
      </c>
      <c r="N4249" s="121" t="str">
        <f t="shared" si="466"/>
        <v/>
      </c>
      <c r="O4249" s="33"/>
    </row>
    <row r="4250" spans="1:15">
      <c r="A4250" s="116"/>
      <c r="B4250" s="33"/>
      <c r="C4250" s="122" t="s">
        <v>937</v>
      </c>
      <c r="D4250" s="127">
        <v>1</v>
      </c>
      <c r="E4250" s="127">
        <v>20</v>
      </c>
      <c r="F4250" s="127">
        <v>1</v>
      </c>
      <c r="G4250" s="128">
        <v>6.14</v>
      </c>
      <c r="H4250" s="121">
        <f t="shared" si="462"/>
        <v>2.4691358024691357</v>
      </c>
      <c r="I4250" s="121" t="str">
        <f t="shared" si="463"/>
        <v/>
      </c>
      <c r="J4250" s="121" t="str">
        <f t="shared" si="467"/>
        <v/>
      </c>
      <c r="K4250" s="121" t="str">
        <f t="shared" si="464"/>
        <v/>
      </c>
      <c r="L4250" s="121" t="str">
        <f t="shared" si="465"/>
        <v/>
      </c>
      <c r="M4250" s="121">
        <f t="shared" si="468"/>
        <v>15.160493827160492</v>
      </c>
      <c r="N4250" s="121" t="str">
        <f t="shared" si="466"/>
        <v/>
      </c>
      <c r="O4250" s="33"/>
    </row>
    <row r="4251" spans="1:15">
      <c r="A4251" s="116"/>
      <c r="B4251" s="33"/>
      <c r="C4251" s="122" t="s">
        <v>905</v>
      </c>
      <c r="D4251" s="127">
        <v>1</v>
      </c>
      <c r="E4251" s="127">
        <v>8</v>
      </c>
      <c r="F4251" s="127">
        <v>60</v>
      </c>
      <c r="G4251" s="128">
        <v>1.32</v>
      </c>
      <c r="H4251" s="121">
        <f t="shared" si="462"/>
        <v>0.39506172839506171</v>
      </c>
      <c r="I4251" s="121">
        <f t="shared" si="463"/>
        <v>31.288888888888888</v>
      </c>
      <c r="J4251" s="121" t="str">
        <f t="shared" si="467"/>
        <v/>
      </c>
      <c r="K4251" s="121" t="str">
        <f t="shared" si="464"/>
        <v/>
      </c>
      <c r="L4251" s="121" t="str">
        <f t="shared" si="465"/>
        <v/>
      </c>
      <c r="M4251" s="121" t="str">
        <f t="shared" si="468"/>
        <v/>
      </c>
      <c r="N4251" s="121" t="str">
        <f t="shared" si="466"/>
        <v/>
      </c>
      <c r="O4251" s="33"/>
    </row>
    <row r="4252" spans="1:15">
      <c r="A4252" s="116">
        <v>10</v>
      </c>
      <c r="B4252" s="32" t="s">
        <v>734</v>
      </c>
      <c r="C4252" s="122"/>
      <c r="D4252" s="127"/>
      <c r="E4252" s="127"/>
      <c r="F4252" s="127"/>
      <c r="G4252" s="128"/>
      <c r="H4252" s="121">
        <f t="shared" si="462"/>
        <v>0</v>
      </c>
      <c r="I4252" s="121" t="str">
        <f t="shared" si="463"/>
        <v/>
      </c>
      <c r="J4252" s="121" t="str">
        <f t="shared" si="467"/>
        <v/>
      </c>
      <c r="K4252" s="121" t="str">
        <f t="shared" si="464"/>
        <v/>
      </c>
      <c r="L4252" s="121" t="str">
        <f t="shared" si="465"/>
        <v/>
      </c>
      <c r="M4252" s="121" t="str">
        <f t="shared" si="468"/>
        <v/>
      </c>
      <c r="N4252" s="121" t="str">
        <f t="shared" si="466"/>
        <v/>
      </c>
      <c r="O4252" s="33"/>
    </row>
    <row r="4253" spans="1:15">
      <c r="A4253" s="116"/>
      <c r="B4253" s="33" t="s">
        <v>940</v>
      </c>
      <c r="C4253" s="122" t="s">
        <v>842</v>
      </c>
      <c r="D4253" s="127">
        <v>1</v>
      </c>
      <c r="E4253" s="127">
        <v>10</v>
      </c>
      <c r="F4253" s="127">
        <v>22</v>
      </c>
      <c r="G4253" s="128">
        <v>6.1</v>
      </c>
      <c r="H4253" s="121">
        <f t="shared" si="462"/>
        <v>0.61728395061728392</v>
      </c>
      <c r="I4253" s="121" t="str">
        <f t="shared" si="463"/>
        <v/>
      </c>
      <c r="J4253" s="121">
        <f t="shared" si="467"/>
        <v>82.839506172839492</v>
      </c>
      <c r="K4253" s="121" t="str">
        <f t="shared" si="464"/>
        <v/>
      </c>
      <c r="L4253" s="121" t="str">
        <f t="shared" si="465"/>
        <v/>
      </c>
      <c r="M4253" s="121" t="str">
        <f t="shared" si="468"/>
        <v/>
      </c>
      <c r="N4253" s="121" t="str">
        <f t="shared" si="466"/>
        <v/>
      </c>
      <c r="O4253" s="33"/>
    </row>
    <row r="4254" spans="1:15">
      <c r="A4254" s="116"/>
      <c r="B4254" s="33"/>
      <c r="C4254" s="122" t="s">
        <v>842</v>
      </c>
      <c r="D4254" s="127">
        <v>1</v>
      </c>
      <c r="E4254" s="127">
        <v>10</v>
      </c>
      <c r="F4254" s="127">
        <v>22</v>
      </c>
      <c r="G4254" s="128">
        <v>5.5750000000000002</v>
      </c>
      <c r="H4254" s="121">
        <f t="shared" si="462"/>
        <v>0.61728395061728392</v>
      </c>
      <c r="I4254" s="121" t="str">
        <f t="shared" si="463"/>
        <v/>
      </c>
      <c r="J4254" s="121">
        <f t="shared" si="467"/>
        <v>75.709876543209873</v>
      </c>
      <c r="K4254" s="121" t="str">
        <f t="shared" si="464"/>
        <v/>
      </c>
      <c r="L4254" s="121" t="str">
        <f t="shared" si="465"/>
        <v/>
      </c>
      <c r="M4254" s="121" t="str">
        <f t="shared" si="468"/>
        <v/>
      </c>
      <c r="N4254" s="121" t="str">
        <f t="shared" si="466"/>
        <v/>
      </c>
      <c r="O4254" s="33"/>
    </row>
    <row r="4255" spans="1:15">
      <c r="A4255" s="116"/>
      <c r="B4255" s="33"/>
      <c r="C4255" s="122" t="s">
        <v>852</v>
      </c>
      <c r="D4255" s="127">
        <v>1</v>
      </c>
      <c r="E4255" s="127">
        <v>10</v>
      </c>
      <c r="F4255" s="127">
        <v>23</v>
      </c>
      <c r="G4255" s="128">
        <v>5.39</v>
      </c>
      <c r="H4255" s="121">
        <f t="shared" si="462"/>
        <v>0.61728395061728392</v>
      </c>
      <c r="I4255" s="121" t="str">
        <f t="shared" si="463"/>
        <v/>
      </c>
      <c r="J4255" s="121">
        <f t="shared" si="467"/>
        <v>76.524691358024683</v>
      </c>
      <c r="K4255" s="121" t="str">
        <f t="shared" si="464"/>
        <v/>
      </c>
      <c r="L4255" s="121" t="str">
        <f t="shared" si="465"/>
        <v/>
      </c>
      <c r="M4255" s="121" t="str">
        <f t="shared" si="468"/>
        <v/>
      </c>
      <c r="N4255" s="121" t="str">
        <f t="shared" si="466"/>
        <v/>
      </c>
      <c r="O4255" s="33"/>
    </row>
    <row r="4256" spans="1:15">
      <c r="A4256" s="116"/>
      <c r="B4256" s="33"/>
      <c r="C4256" s="122" t="s">
        <v>852</v>
      </c>
      <c r="D4256" s="127">
        <v>1</v>
      </c>
      <c r="E4256" s="127">
        <v>10</v>
      </c>
      <c r="F4256" s="127">
        <v>23</v>
      </c>
      <c r="G4256" s="128">
        <v>5.84</v>
      </c>
      <c r="H4256" s="121">
        <f t="shared" si="462"/>
        <v>0.61728395061728392</v>
      </c>
      <c r="I4256" s="121" t="str">
        <f t="shared" si="463"/>
        <v/>
      </c>
      <c r="J4256" s="121">
        <f t="shared" si="467"/>
        <v>82.913580246913568</v>
      </c>
      <c r="K4256" s="121" t="str">
        <f t="shared" si="464"/>
        <v/>
      </c>
      <c r="L4256" s="121" t="str">
        <f t="shared" si="465"/>
        <v/>
      </c>
      <c r="M4256" s="121" t="str">
        <f t="shared" si="468"/>
        <v/>
      </c>
      <c r="N4256" s="121" t="str">
        <f t="shared" si="466"/>
        <v/>
      </c>
      <c r="O4256" s="33"/>
    </row>
    <row r="4257" spans="1:15">
      <c r="A4257" s="116"/>
      <c r="B4257" s="33" t="s">
        <v>941</v>
      </c>
      <c r="C4257" s="122" t="s">
        <v>842</v>
      </c>
      <c r="D4257" s="127">
        <v>1</v>
      </c>
      <c r="E4257" s="127">
        <v>10</v>
      </c>
      <c r="F4257" s="127">
        <v>20</v>
      </c>
      <c r="G4257" s="128">
        <v>3.56</v>
      </c>
      <c r="H4257" s="121">
        <f t="shared" si="462"/>
        <v>0.61728395061728392</v>
      </c>
      <c r="I4257" s="121" t="str">
        <f t="shared" si="463"/>
        <v/>
      </c>
      <c r="J4257" s="121">
        <f t="shared" si="467"/>
        <v>43.950617283950614</v>
      </c>
      <c r="K4257" s="121" t="str">
        <f t="shared" si="464"/>
        <v/>
      </c>
      <c r="L4257" s="121" t="str">
        <f t="shared" si="465"/>
        <v/>
      </c>
      <c r="M4257" s="121" t="str">
        <f t="shared" si="468"/>
        <v/>
      </c>
      <c r="N4257" s="121" t="str">
        <f t="shared" si="466"/>
        <v/>
      </c>
      <c r="O4257" s="33"/>
    </row>
    <row r="4258" spans="1:15">
      <c r="A4258" s="116"/>
      <c r="B4258" s="33"/>
      <c r="C4258" s="122" t="s">
        <v>852</v>
      </c>
      <c r="D4258" s="127">
        <v>1</v>
      </c>
      <c r="E4258" s="127">
        <v>10</v>
      </c>
      <c r="F4258" s="127">
        <v>12</v>
      </c>
      <c r="G4258" s="128">
        <v>2.91</v>
      </c>
      <c r="H4258" s="121">
        <f t="shared" si="462"/>
        <v>0.61728395061728392</v>
      </c>
      <c r="I4258" s="121" t="str">
        <f t="shared" si="463"/>
        <v/>
      </c>
      <c r="J4258" s="121">
        <f t="shared" si="467"/>
        <v>21.555555555555557</v>
      </c>
      <c r="K4258" s="121" t="str">
        <f t="shared" si="464"/>
        <v/>
      </c>
      <c r="L4258" s="121" t="str">
        <f t="shared" si="465"/>
        <v/>
      </c>
      <c r="M4258" s="121" t="str">
        <f t="shared" si="468"/>
        <v/>
      </c>
      <c r="N4258" s="121" t="str">
        <f t="shared" si="466"/>
        <v/>
      </c>
      <c r="O4258" s="33"/>
    </row>
    <row r="4259" spans="1:15">
      <c r="A4259" s="116"/>
      <c r="B4259" s="33"/>
      <c r="C4259" s="122" t="s">
        <v>852</v>
      </c>
      <c r="D4259" s="127">
        <v>1</v>
      </c>
      <c r="E4259" s="127">
        <v>10</v>
      </c>
      <c r="F4259" s="127">
        <v>13</v>
      </c>
      <c r="G4259" s="128">
        <v>4.1100000000000003</v>
      </c>
      <c r="H4259" s="121">
        <f t="shared" si="462"/>
        <v>0.61728395061728392</v>
      </c>
      <c r="I4259" s="121" t="str">
        <f t="shared" si="463"/>
        <v/>
      </c>
      <c r="J4259" s="121">
        <f t="shared" si="467"/>
        <v>32.981481481481481</v>
      </c>
      <c r="K4259" s="121" t="str">
        <f t="shared" si="464"/>
        <v/>
      </c>
      <c r="L4259" s="121" t="str">
        <f t="shared" si="465"/>
        <v/>
      </c>
      <c r="M4259" s="121" t="str">
        <f t="shared" si="468"/>
        <v/>
      </c>
      <c r="N4259" s="121" t="str">
        <f t="shared" si="466"/>
        <v/>
      </c>
      <c r="O4259" s="33"/>
    </row>
    <row r="4260" spans="1:15">
      <c r="A4260" s="116"/>
      <c r="B4260" s="33" t="s">
        <v>941</v>
      </c>
      <c r="C4260" s="122" t="s">
        <v>842</v>
      </c>
      <c r="D4260" s="127">
        <v>1</v>
      </c>
      <c r="E4260" s="127">
        <v>10</v>
      </c>
      <c r="F4260" s="127">
        <v>20</v>
      </c>
      <c r="G4260" s="128">
        <v>2.2599999999999998</v>
      </c>
      <c r="H4260" s="121">
        <f t="shared" si="462"/>
        <v>0.61728395061728392</v>
      </c>
      <c r="I4260" s="121" t="str">
        <f t="shared" si="463"/>
        <v/>
      </c>
      <c r="J4260" s="121">
        <f t="shared" si="467"/>
        <v>27.901234567901231</v>
      </c>
      <c r="K4260" s="121" t="str">
        <f t="shared" si="464"/>
        <v/>
      </c>
      <c r="L4260" s="121" t="str">
        <f t="shared" si="465"/>
        <v/>
      </c>
      <c r="M4260" s="121" t="str">
        <f t="shared" si="468"/>
        <v/>
      </c>
      <c r="N4260" s="121" t="str">
        <f t="shared" si="466"/>
        <v/>
      </c>
      <c r="O4260" s="33"/>
    </row>
    <row r="4261" spans="1:15">
      <c r="A4261" s="116"/>
      <c r="B4261" s="33"/>
      <c r="C4261" s="122" t="s">
        <v>852</v>
      </c>
      <c r="D4261" s="127">
        <v>1</v>
      </c>
      <c r="E4261" s="127">
        <v>10</v>
      </c>
      <c r="F4261" s="127">
        <v>7</v>
      </c>
      <c r="G4261" s="128">
        <v>4.1100000000000003</v>
      </c>
      <c r="H4261" s="121">
        <f t="shared" si="462"/>
        <v>0.61728395061728392</v>
      </c>
      <c r="I4261" s="121" t="str">
        <f t="shared" si="463"/>
        <v/>
      </c>
      <c r="J4261" s="121">
        <f t="shared" si="467"/>
        <v>17.75925925925926</v>
      </c>
      <c r="K4261" s="121" t="str">
        <f t="shared" si="464"/>
        <v/>
      </c>
      <c r="L4261" s="121" t="str">
        <f t="shared" si="465"/>
        <v/>
      </c>
      <c r="M4261" s="121" t="str">
        <f t="shared" si="468"/>
        <v/>
      </c>
      <c r="N4261" s="121" t="str">
        <f t="shared" si="466"/>
        <v/>
      </c>
      <c r="O4261" s="33"/>
    </row>
    <row r="4262" spans="1:15">
      <c r="A4262" s="116"/>
      <c r="B4262" s="33"/>
      <c r="C4262" s="122" t="s">
        <v>852</v>
      </c>
      <c r="D4262" s="127">
        <v>1</v>
      </c>
      <c r="E4262" s="127">
        <v>10</v>
      </c>
      <c r="F4262" s="127">
        <v>7</v>
      </c>
      <c r="G4262" s="128">
        <v>2.91</v>
      </c>
      <c r="H4262" s="121">
        <f t="shared" si="462"/>
        <v>0.61728395061728392</v>
      </c>
      <c r="I4262" s="121" t="str">
        <f t="shared" si="463"/>
        <v/>
      </c>
      <c r="J4262" s="121">
        <f t="shared" si="467"/>
        <v>12.574074074074074</v>
      </c>
      <c r="K4262" s="121" t="str">
        <f t="shared" si="464"/>
        <v/>
      </c>
      <c r="L4262" s="121" t="str">
        <f t="shared" si="465"/>
        <v/>
      </c>
      <c r="M4262" s="121" t="str">
        <f t="shared" si="468"/>
        <v/>
      </c>
      <c r="N4262" s="121" t="str">
        <f t="shared" si="466"/>
        <v/>
      </c>
      <c r="O4262" s="33"/>
    </row>
    <row r="4263" spans="1:15">
      <c r="A4263" s="116"/>
      <c r="B4263" s="33" t="s">
        <v>942</v>
      </c>
      <c r="C4263" s="122" t="s">
        <v>842</v>
      </c>
      <c r="D4263" s="127">
        <v>1</v>
      </c>
      <c r="E4263" s="127">
        <v>10</v>
      </c>
      <c r="F4263" s="127">
        <v>60</v>
      </c>
      <c r="G4263" s="128">
        <v>2.16</v>
      </c>
      <c r="H4263" s="121">
        <f t="shared" si="462"/>
        <v>0.61728395061728392</v>
      </c>
      <c r="I4263" s="121" t="str">
        <f t="shared" si="463"/>
        <v/>
      </c>
      <c r="J4263" s="121">
        <f t="shared" si="467"/>
        <v>80.000000000000014</v>
      </c>
      <c r="K4263" s="121" t="str">
        <f t="shared" si="464"/>
        <v/>
      </c>
      <c r="L4263" s="121" t="str">
        <f t="shared" si="465"/>
        <v/>
      </c>
      <c r="M4263" s="121" t="str">
        <f t="shared" si="468"/>
        <v/>
      </c>
      <c r="N4263" s="121" t="str">
        <f t="shared" si="466"/>
        <v/>
      </c>
      <c r="O4263" s="33"/>
    </row>
    <row r="4264" spans="1:15">
      <c r="A4264" s="116"/>
      <c r="B4264" s="33"/>
      <c r="C4264" s="122" t="s">
        <v>852</v>
      </c>
      <c r="D4264" s="127">
        <v>1</v>
      </c>
      <c r="E4264" s="127">
        <v>10</v>
      </c>
      <c r="F4264" s="127">
        <v>14</v>
      </c>
      <c r="G4264" s="128">
        <v>7.95</v>
      </c>
      <c r="H4264" s="121">
        <f t="shared" si="462"/>
        <v>0.61728395061728392</v>
      </c>
      <c r="I4264" s="121" t="str">
        <f t="shared" si="463"/>
        <v/>
      </c>
      <c r="J4264" s="121">
        <f t="shared" si="467"/>
        <v>68.703703703703695</v>
      </c>
      <c r="K4264" s="121" t="str">
        <f t="shared" si="464"/>
        <v/>
      </c>
      <c r="L4264" s="121" t="str">
        <f t="shared" si="465"/>
        <v/>
      </c>
      <c r="M4264" s="121" t="str">
        <f t="shared" si="468"/>
        <v/>
      </c>
      <c r="N4264" s="121" t="str">
        <f t="shared" si="466"/>
        <v/>
      </c>
      <c r="O4264" s="33"/>
    </row>
    <row r="4265" spans="1:15">
      <c r="A4265" s="116">
        <v>11</v>
      </c>
      <c r="B4265" s="32" t="s">
        <v>735</v>
      </c>
      <c r="C4265" s="122"/>
      <c r="D4265" s="127"/>
      <c r="E4265" s="127"/>
      <c r="F4265" s="127"/>
      <c r="G4265" s="128"/>
      <c r="H4265" s="121">
        <f t="shared" si="462"/>
        <v>0</v>
      </c>
      <c r="I4265" s="121" t="str">
        <f t="shared" si="463"/>
        <v/>
      </c>
      <c r="J4265" s="121" t="str">
        <f t="shared" si="467"/>
        <v/>
      </c>
      <c r="K4265" s="121" t="str">
        <f t="shared" si="464"/>
        <v/>
      </c>
      <c r="L4265" s="121" t="str">
        <f t="shared" si="465"/>
        <v/>
      </c>
      <c r="M4265" s="121" t="str">
        <f t="shared" si="468"/>
        <v/>
      </c>
      <c r="N4265" s="121" t="str">
        <f t="shared" si="466"/>
        <v/>
      </c>
      <c r="O4265" s="33"/>
    </row>
    <row r="4266" spans="1:15">
      <c r="A4266" s="116"/>
      <c r="B4266" s="33"/>
      <c r="C4266" s="122" t="s">
        <v>869</v>
      </c>
      <c r="D4266" s="127">
        <v>2</v>
      </c>
      <c r="E4266" s="127">
        <v>12</v>
      </c>
      <c r="F4266" s="127">
        <v>390</v>
      </c>
      <c r="G4266" s="128">
        <v>3.75</v>
      </c>
      <c r="H4266" s="121">
        <f t="shared" si="462"/>
        <v>0.88888888888888884</v>
      </c>
      <c r="I4266" s="121" t="str">
        <f t="shared" si="463"/>
        <v/>
      </c>
      <c r="J4266" s="121" t="str">
        <f t="shared" si="467"/>
        <v/>
      </c>
      <c r="K4266" s="121">
        <f t="shared" si="464"/>
        <v>2600</v>
      </c>
      <c r="L4266" s="121" t="str">
        <f t="shared" si="465"/>
        <v/>
      </c>
      <c r="M4266" s="121" t="str">
        <f t="shared" si="468"/>
        <v/>
      </c>
      <c r="N4266" s="121" t="str">
        <f t="shared" si="466"/>
        <v/>
      </c>
      <c r="O4266" s="33"/>
    </row>
    <row r="4267" spans="1:15">
      <c r="A4267" s="116"/>
      <c r="B4267" s="33"/>
      <c r="C4267" s="122" t="s">
        <v>870</v>
      </c>
      <c r="D4267" s="127">
        <v>2</v>
      </c>
      <c r="E4267" s="127">
        <v>10</v>
      </c>
      <c r="F4267" s="127">
        <v>72</v>
      </c>
      <c r="G4267" s="128">
        <v>5.9450000000000003</v>
      </c>
      <c r="H4267" s="121">
        <f t="shared" si="462"/>
        <v>0.61728395061728392</v>
      </c>
      <c r="I4267" s="121" t="str">
        <f t="shared" si="463"/>
        <v/>
      </c>
      <c r="J4267" s="121">
        <f t="shared" si="467"/>
        <v>528.44444444444446</v>
      </c>
      <c r="K4267" s="121" t="str">
        <f t="shared" si="464"/>
        <v/>
      </c>
      <c r="L4267" s="121" t="str">
        <f t="shared" si="465"/>
        <v/>
      </c>
      <c r="M4267" s="121" t="str">
        <f t="shared" si="468"/>
        <v/>
      </c>
      <c r="N4267" s="121" t="str">
        <f t="shared" si="466"/>
        <v/>
      </c>
      <c r="O4267" s="33"/>
    </row>
    <row r="4268" spans="1:15">
      <c r="A4268" s="116"/>
      <c r="B4268" s="33"/>
      <c r="C4268" s="122" t="s">
        <v>870</v>
      </c>
      <c r="D4268" s="127">
        <v>2</v>
      </c>
      <c r="E4268" s="127">
        <v>10</v>
      </c>
      <c r="F4268" s="127">
        <v>72</v>
      </c>
      <c r="G4268" s="128">
        <v>7.15</v>
      </c>
      <c r="H4268" s="121">
        <f t="shared" si="462"/>
        <v>0.61728395061728392</v>
      </c>
      <c r="I4268" s="121" t="str">
        <f t="shared" si="463"/>
        <v/>
      </c>
      <c r="J4268" s="121">
        <f t="shared" si="467"/>
        <v>635.55555555555566</v>
      </c>
      <c r="K4268" s="121" t="str">
        <f t="shared" si="464"/>
        <v/>
      </c>
      <c r="L4268" s="121" t="str">
        <f t="shared" si="465"/>
        <v/>
      </c>
      <c r="M4268" s="121" t="str">
        <f t="shared" si="468"/>
        <v/>
      </c>
      <c r="N4268" s="121" t="str">
        <f t="shared" si="466"/>
        <v/>
      </c>
      <c r="O4268" s="33"/>
    </row>
    <row r="4269" spans="1:15">
      <c r="A4269" s="116"/>
      <c r="B4269" s="33"/>
      <c r="C4269" s="122" t="s">
        <v>870</v>
      </c>
      <c r="D4269" s="127">
        <v>2</v>
      </c>
      <c r="E4269" s="127">
        <v>10</v>
      </c>
      <c r="F4269" s="127">
        <v>72</v>
      </c>
      <c r="G4269" s="128">
        <v>1.7</v>
      </c>
      <c r="H4269" s="121">
        <f t="shared" si="462"/>
        <v>0.61728395061728392</v>
      </c>
      <c r="I4269" s="121" t="str">
        <f t="shared" si="463"/>
        <v/>
      </c>
      <c r="J4269" s="121">
        <f t="shared" si="467"/>
        <v>151.11111111111109</v>
      </c>
      <c r="K4269" s="121" t="str">
        <f t="shared" si="464"/>
        <v/>
      </c>
      <c r="L4269" s="121" t="str">
        <f t="shared" si="465"/>
        <v/>
      </c>
      <c r="M4269" s="121" t="str">
        <f t="shared" si="468"/>
        <v/>
      </c>
      <c r="N4269" s="121" t="str">
        <f t="shared" si="466"/>
        <v/>
      </c>
      <c r="O4269" s="33"/>
    </row>
    <row r="4270" spans="1:15">
      <c r="A4270" s="116">
        <v>12</v>
      </c>
      <c r="B4270" s="32" t="s">
        <v>740</v>
      </c>
      <c r="C4270" s="122"/>
      <c r="D4270" s="127"/>
      <c r="E4270" s="127"/>
      <c r="F4270" s="127"/>
      <c r="G4270" s="128"/>
      <c r="H4270" s="121">
        <f t="shared" si="462"/>
        <v>0</v>
      </c>
      <c r="I4270" s="121" t="str">
        <f t="shared" si="463"/>
        <v/>
      </c>
      <c r="J4270" s="121" t="str">
        <f t="shared" si="467"/>
        <v/>
      </c>
      <c r="K4270" s="121" t="str">
        <f t="shared" si="464"/>
        <v/>
      </c>
      <c r="L4270" s="121" t="str">
        <f t="shared" si="465"/>
        <v/>
      </c>
      <c r="M4270" s="121" t="str">
        <f t="shared" si="468"/>
        <v/>
      </c>
      <c r="N4270" s="121" t="str">
        <f t="shared" si="466"/>
        <v/>
      </c>
      <c r="O4270" s="33"/>
    </row>
    <row r="4271" spans="1:15">
      <c r="A4271" s="116"/>
      <c r="B4271" s="33" t="s">
        <v>842</v>
      </c>
      <c r="C4271" s="122" t="s">
        <v>842</v>
      </c>
      <c r="D4271" s="127">
        <v>4</v>
      </c>
      <c r="E4271" s="127">
        <v>8</v>
      </c>
      <c r="F4271" s="127">
        <v>32</v>
      </c>
      <c r="G4271" s="128">
        <v>2.23</v>
      </c>
      <c r="H4271" s="121">
        <f t="shared" si="462"/>
        <v>0.39506172839506171</v>
      </c>
      <c r="I4271" s="121">
        <f t="shared" si="463"/>
        <v>112.76641975308641</v>
      </c>
      <c r="J4271" s="121" t="str">
        <f t="shared" si="467"/>
        <v/>
      </c>
      <c r="K4271" s="121" t="str">
        <f t="shared" si="464"/>
        <v/>
      </c>
      <c r="L4271" s="121" t="str">
        <f t="shared" si="465"/>
        <v/>
      </c>
      <c r="M4271" s="121" t="str">
        <f t="shared" si="468"/>
        <v/>
      </c>
      <c r="N4271" s="121" t="str">
        <f t="shared" si="466"/>
        <v/>
      </c>
      <c r="O4271" s="33"/>
    </row>
    <row r="4272" spans="1:15">
      <c r="A4272" s="116"/>
      <c r="B4272" s="33"/>
      <c r="C4272" s="122" t="s">
        <v>852</v>
      </c>
      <c r="D4272" s="127">
        <v>4</v>
      </c>
      <c r="E4272" s="127">
        <v>8</v>
      </c>
      <c r="F4272" s="127">
        <v>12</v>
      </c>
      <c r="G4272" s="128">
        <v>5.22</v>
      </c>
      <c r="H4272" s="121">
        <f t="shared" si="462"/>
        <v>0.39506172839506171</v>
      </c>
      <c r="I4272" s="121">
        <f t="shared" si="463"/>
        <v>98.986666666666665</v>
      </c>
      <c r="J4272" s="121" t="str">
        <f t="shared" si="467"/>
        <v/>
      </c>
      <c r="K4272" s="121" t="str">
        <f t="shared" si="464"/>
        <v/>
      </c>
      <c r="L4272" s="121" t="str">
        <f t="shared" si="465"/>
        <v/>
      </c>
      <c r="M4272" s="121" t="str">
        <f t="shared" si="468"/>
        <v/>
      </c>
      <c r="N4272" s="121" t="str">
        <f t="shared" si="466"/>
        <v/>
      </c>
      <c r="O4272" s="33"/>
    </row>
    <row r="4273" spans="1:15">
      <c r="A4273" s="116">
        <v>13</v>
      </c>
      <c r="B4273" s="133" t="s">
        <v>954</v>
      </c>
      <c r="C4273" s="122"/>
      <c r="D4273" s="127"/>
      <c r="E4273" s="127"/>
      <c r="F4273" s="127"/>
      <c r="G4273" s="128"/>
      <c r="H4273" s="121">
        <f t="shared" si="462"/>
        <v>0</v>
      </c>
      <c r="I4273" s="121" t="str">
        <f t="shared" si="463"/>
        <v/>
      </c>
      <c r="J4273" s="121" t="str">
        <f t="shared" si="467"/>
        <v/>
      </c>
      <c r="K4273" s="121" t="str">
        <f t="shared" si="464"/>
        <v/>
      </c>
      <c r="L4273" s="121" t="str">
        <f t="shared" si="465"/>
        <v/>
      </c>
      <c r="M4273" s="121" t="str">
        <f t="shared" si="468"/>
        <v/>
      </c>
      <c r="N4273" s="121" t="str">
        <f t="shared" si="466"/>
        <v/>
      </c>
      <c r="O4273" s="33"/>
    </row>
    <row r="4274" spans="1:15">
      <c r="A4274" s="116"/>
      <c r="B4274" s="133" t="s">
        <v>955</v>
      </c>
      <c r="C4274" s="122" t="s">
        <v>914</v>
      </c>
      <c r="D4274" s="127">
        <v>1</v>
      </c>
      <c r="E4274" s="127">
        <v>16</v>
      </c>
      <c r="F4274" s="127">
        <v>2</v>
      </c>
      <c r="G4274" s="128">
        <v>5.58</v>
      </c>
      <c r="H4274" s="121">
        <f t="shared" si="462"/>
        <v>1.5802469135802468</v>
      </c>
      <c r="I4274" s="121" t="str">
        <f t="shared" si="463"/>
        <v/>
      </c>
      <c r="J4274" s="121" t="str">
        <f t="shared" si="467"/>
        <v/>
      </c>
      <c r="K4274" s="121" t="str">
        <f t="shared" si="464"/>
        <v/>
      </c>
      <c r="L4274" s="121">
        <f t="shared" si="465"/>
        <v>17.635555555555555</v>
      </c>
      <c r="M4274" s="121" t="str">
        <f t="shared" si="468"/>
        <v/>
      </c>
      <c r="N4274" s="121" t="str">
        <f t="shared" si="466"/>
        <v/>
      </c>
      <c r="O4274" s="33"/>
    </row>
    <row r="4275" spans="1:15">
      <c r="A4275" s="116"/>
      <c r="B4275" s="133"/>
      <c r="C4275" s="122" t="s">
        <v>930</v>
      </c>
      <c r="D4275" s="127">
        <v>1</v>
      </c>
      <c r="E4275" s="127">
        <v>16</v>
      </c>
      <c r="F4275" s="127">
        <v>2</v>
      </c>
      <c r="G4275" s="128">
        <v>5.58</v>
      </c>
      <c r="H4275" s="121">
        <f t="shared" si="462"/>
        <v>1.5802469135802468</v>
      </c>
      <c r="I4275" s="121" t="str">
        <f t="shared" si="463"/>
        <v/>
      </c>
      <c r="J4275" s="121" t="str">
        <f t="shared" si="467"/>
        <v/>
      </c>
      <c r="K4275" s="121" t="str">
        <f t="shared" si="464"/>
        <v/>
      </c>
      <c r="L4275" s="121">
        <f t="shared" si="465"/>
        <v>17.635555555555555</v>
      </c>
      <c r="M4275" s="121" t="str">
        <f t="shared" si="468"/>
        <v/>
      </c>
      <c r="N4275" s="121" t="str">
        <f t="shared" si="466"/>
        <v/>
      </c>
      <c r="O4275" s="33"/>
    </row>
    <row r="4276" spans="1:15">
      <c r="A4276" s="116"/>
      <c r="B4276" s="133"/>
      <c r="C4276" s="122" t="s">
        <v>893</v>
      </c>
      <c r="D4276" s="127">
        <v>1</v>
      </c>
      <c r="E4276" s="127">
        <v>16</v>
      </c>
      <c r="F4276" s="127">
        <v>4</v>
      </c>
      <c r="G4276" s="128">
        <v>2.06</v>
      </c>
      <c r="H4276" s="121">
        <f t="shared" si="462"/>
        <v>1.5802469135802468</v>
      </c>
      <c r="I4276" s="121" t="str">
        <f t="shared" si="463"/>
        <v/>
      </c>
      <c r="J4276" s="121" t="str">
        <f t="shared" si="467"/>
        <v/>
      </c>
      <c r="K4276" s="121" t="str">
        <f t="shared" si="464"/>
        <v/>
      </c>
      <c r="L4276" s="121">
        <f t="shared" si="465"/>
        <v>13.021234567901233</v>
      </c>
      <c r="M4276" s="121" t="str">
        <f t="shared" si="468"/>
        <v/>
      </c>
      <c r="N4276" s="121" t="str">
        <f t="shared" si="466"/>
        <v/>
      </c>
      <c r="O4276" s="33"/>
    </row>
    <row r="4277" spans="1:15">
      <c r="A4277" s="116"/>
      <c r="B4277" s="133"/>
      <c r="C4277" s="122" t="s">
        <v>840</v>
      </c>
      <c r="D4277" s="127">
        <v>1</v>
      </c>
      <c r="E4277" s="127">
        <v>16</v>
      </c>
      <c r="F4277" s="127">
        <v>1</v>
      </c>
      <c r="G4277" s="128">
        <v>3.46</v>
      </c>
      <c r="H4277" s="121">
        <f t="shared" si="462"/>
        <v>1.5802469135802468</v>
      </c>
      <c r="I4277" s="121" t="str">
        <f t="shared" si="463"/>
        <v/>
      </c>
      <c r="J4277" s="121" t="str">
        <f t="shared" si="467"/>
        <v/>
      </c>
      <c r="K4277" s="121" t="str">
        <f t="shared" si="464"/>
        <v/>
      </c>
      <c r="L4277" s="121">
        <f t="shared" si="465"/>
        <v>5.4676543209876538</v>
      </c>
      <c r="M4277" s="121" t="str">
        <f t="shared" si="468"/>
        <v/>
      </c>
      <c r="N4277" s="121" t="str">
        <f t="shared" si="466"/>
        <v/>
      </c>
      <c r="O4277" s="33"/>
    </row>
    <row r="4278" spans="1:15">
      <c r="A4278" s="116"/>
      <c r="B4278" s="133"/>
      <c r="C4278" s="122" t="s">
        <v>905</v>
      </c>
      <c r="D4278" s="127">
        <v>1</v>
      </c>
      <c r="E4278" s="127">
        <v>8</v>
      </c>
      <c r="F4278" s="127">
        <v>33</v>
      </c>
      <c r="G4278" s="128">
        <v>1.32</v>
      </c>
      <c r="H4278" s="121">
        <f t="shared" si="462"/>
        <v>0.39506172839506171</v>
      </c>
      <c r="I4278" s="121">
        <f t="shared" si="463"/>
        <v>17.20888888888889</v>
      </c>
      <c r="J4278" s="121" t="str">
        <f t="shared" si="467"/>
        <v/>
      </c>
      <c r="K4278" s="121" t="str">
        <f t="shared" si="464"/>
        <v/>
      </c>
      <c r="L4278" s="121" t="str">
        <f t="shared" si="465"/>
        <v/>
      </c>
      <c r="M4278" s="121" t="str">
        <f t="shared" si="468"/>
        <v/>
      </c>
      <c r="N4278" s="121" t="str">
        <f t="shared" si="466"/>
        <v/>
      </c>
      <c r="O4278" s="33"/>
    </row>
    <row r="4279" spans="1:15">
      <c r="A4279" s="116"/>
      <c r="B4279" s="133" t="s">
        <v>753</v>
      </c>
      <c r="C4279" s="122" t="s">
        <v>957</v>
      </c>
      <c r="D4279" s="127">
        <v>1</v>
      </c>
      <c r="E4279" s="127">
        <v>12</v>
      </c>
      <c r="F4279" s="127">
        <v>7</v>
      </c>
      <c r="G4279" s="128">
        <v>2.5</v>
      </c>
      <c r="H4279" s="121">
        <f t="shared" si="462"/>
        <v>0.88888888888888884</v>
      </c>
      <c r="I4279" s="121" t="str">
        <f t="shared" si="463"/>
        <v/>
      </c>
      <c r="J4279" s="121" t="str">
        <f t="shared" si="467"/>
        <v/>
      </c>
      <c r="K4279" s="121">
        <f t="shared" si="464"/>
        <v>15.555555555555555</v>
      </c>
      <c r="L4279" s="121" t="str">
        <f t="shared" si="465"/>
        <v/>
      </c>
      <c r="M4279" s="121" t="str">
        <f t="shared" si="468"/>
        <v/>
      </c>
      <c r="N4279" s="121" t="str">
        <f t="shared" si="466"/>
        <v/>
      </c>
      <c r="O4279" s="33"/>
    </row>
    <row r="4280" spans="1:15">
      <c r="A4280" s="116"/>
      <c r="B4280" s="131"/>
      <c r="C4280" s="122" t="s">
        <v>957</v>
      </c>
      <c r="D4280" s="127">
        <v>1</v>
      </c>
      <c r="E4280" s="127">
        <v>12</v>
      </c>
      <c r="F4280" s="127">
        <v>6</v>
      </c>
      <c r="G4280" s="128">
        <v>2</v>
      </c>
      <c r="H4280" s="121">
        <f t="shared" si="462"/>
        <v>0.88888888888888884</v>
      </c>
      <c r="I4280" s="121" t="str">
        <f t="shared" si="463"/>
        <v/>
      </c>
      <c r="J4280" s="121" t="str">
        <f t="shared" si="467"/>
        <v/>
      </c>
      <c r="K4280" s="121">
        <f t="shared" si="464"/>
        <v>10.666666666666666</v>
      </c>
      <c r="L4280" s="121" t="str">
        <f t="shared" si="465"/>
        <v/>
      </c>
      <c r="M4280" s="121" t="str">
        <f t="shared" si="468"/>
        <v/>
      </c>
      <c r="N4280" s="121" t="str">
        <f t="shared" si="466"/>
        <v/>
      </c>
      <c r="O4280" s="33"/>
    </row>
    <row r="4281" spans="1:15">
      <c r="A4281" s="116"/>
      <c r="B4281" s="131"/>
      <c r="C4281" s="122" t="s">
        <v>958</v>
      </c>
      <c r="D4281" s="127">
        <v>1</v>
      </c>
      <c r="E4281" s="127">
        <v>12</v>
      </c>
      <c r="F4281" s="127">
        <v>7</v>
      </c>
      <c r="G4281" s="128">
        <v>0.6</v>
      </c>
      <c r="H4281" s="121">
        <f t="shared" si="462"/>
        <v>0.88888888888888884</v>
      </c>
      <c r="I4281" s="121" t="str">
        <f t="shared" si="463"/>
        <v/>
      </c>
      <c r="J4281" s="121" t="str">
        <f t="shared" si="467"/>
        <v/>
      </c>
      <c r="K4281" s="121">
        <f t="shared" si="464"/>
        <v>3.7333333333333334</v>
      </c>
      <c r="L4281" s="121" t="str">
        <f t="shared" si="465"/>
        <v/>
      </c>
      <c r="M4281" s="121" t="str">
        <f t="shared" si="468"/>
        <v/>
      </c>
      <c r="N4281" s="121" t="str">
        <f t="shared" si="466"/>
        <v/>
      </c>
      <c r="O4281" s="33"/>
    </row>
    <row r="4282" spans="1:15">
      <c r="A4282" s="116"/>
      <c r="B4282" s="131"/>
      <c r="C4282" s="122" t="s">
        <v>958</v>
      </c>
      <c r="D4282" s="127">
        <v>1</v>
      </c>
      <c r="E4282" s="127">
        <v>12</v>
      </c>
      <c r="F4282" s="127">
        <v>7</v>
      </c>
      <c r="G4282" s="128">
        <v>0.6</v>
      </c>
      <c r="H4282" s="121">
        <f t="shared" si="462"/>
        <v>0.88888888888888884</v>
      </c>
      <c r="I4282" s="121" t="str">
        <f t="shared" si="463"/>
        <v/>
      </c>
      <c r="J4282" s="121" t="str">
        <f t="shared" si="467"/>
        <v/>
      </c>
      <c r="K4282" s="121">
        <f t="shared" si="464"/>
        <v>3.7333333333333334</v>
      </c>
      <c r="L4282" s="121" t="str">
        <f t="shared" si="465"/>
        <v/>
      </c>
      <c r="M4282" s="121" t="str">
        <f t="shared" si="468"/>
        <v/>
      </c>
      <c r="N4282" s="121" t="str">
        <f t="shared" si="466"/>
        <v/>
      </c>
      <c r="O4282" s="33"/>
    </row>
    <row r="4283" spans="1:15">
      <c r="A4283" s="127"/>
      <c r="B4283" s="131"/>
      <c r="C4283" s="122" t="s">
        <v>842</v>
      </c>
      <c r="D4283" s="127">
        <v>2</v>
      </c>
      <c r="E4283" s="127">
        <v>12</v>
      </c>
      <c r="F4283" s="127">
        <v>7</v>
      </c>
      <c r="G4283" s="128">
        <v>4.43</v>
      </c>
      <c r="H4283" s="121">
        <f t="shared" si="462"/>
        <v>0.88888888888888884</v>
      </c>
      <c r="I4283" s="121" t="str">
        <f t="shared" si="463"/>
        <v/>
      </c>
      <c r="J4283" s="121" t="str">
        <f t="shared" si="467"/>
        <v/>
      </c>
      <c r="K4283" s="121">
        <f t="shared" si="464"/>
        <v>55.128888888888881</v>
      </c>
      <c r="L4283" s="121" t="str">
        <f t="shared" si="465"/>
        <v/>
      </c>
      <c r="M4283" s="121" t="str">
        <f t="shared" si="468"/>
        <v/>
      </c>
      <c r="N4283" s="121" t="str">
        <f t="shared" si="466"/>
        <v/>
      </c>
      <c r="O4283" s="33"/>
    </row>
    <row r="4284" spans="1:15">
      <c r="A4284" s="116"/>
      <c r="B4284" s="131"/>
      <c r="C4284" s="122" t="s">
        <v>842</v>
      </c>
      <c r="D4284" s="127">
        <v>2</v>
      </c>
      <c r="E4284" s="127">
        <v>12</v>
      </c>
      <c r="F4284" s="127">
        <v>6</v>
      </c>
      <c r="G4284" s="128">
        <v>4.13</v>
      </c>
      <c r="H4284" s="121">
        <f t="shared" si="462"/>
        <v>0.88888888888888884</v>
      </c>
      <c r="I4284" s="121" t="str">
        <f t="shared" si="463"/>
        <v/>
      </c>
      <c r="J4284" s="121" t="str">
        <f t="shared" si="467"/>
        <v/>
      </c>
      <c r="K4284" s="121">
        <f t="shared" si="464"/>
        <v>44.053333333333335</v>
      </c>
      <c r="L4284" s="121" t="str">
        <f t="shared" si="465"/>
        <v/>
      </c>
      <c r="M4284" s="121" t="str">
        <f t="shared" si="468"/>
        <v/>
      </c>
      <c r="N4284" s="121" t="str">
        <f t="shared" si="466"/>
        <v/>
      </c>
      <c r="O4284" s="33"/>
    </row>
    <row r="4285" spans="1:15">
      <c r="A4285" s="116"/>
      <c r="B4285" s="131"/>
      <c r="C4285" s="122" t="s">
        <v>852</v>
      </c>
      <c r="D4285" s="127">
        <v>2</v>
      </c>
      <c r="E4285" s="127">
        <v>8</v>
      </c>
      <c r="F4285" s="127">
        <v>16</v>
      </c>
      <c r="G4285" s="128">
        <v>1.75</v>
      </c>
      <c r="H4285" s="121">
        <f t="shared" si="462"/>
        <v>0.39506172839506171</v>
      </c>
      <c r="I4285" s="121">
        <f t="shared" si="463"/>
        <v>22.123456790123456</v>
      </c>
      <c r="J4285" s="121" t="str">
        <f t="shared" si="467"/>
        <v/>
      </c>
      <c r="K4285" s="121" t="str">
        <f t="shared" si="464"/>
        <v/>
      </c>
      <c r="L4285" s="121" t="str">
        <f t="shared" si="465"/>
        <v/>
      </c>
      <c r="M4285" s="121" t="str">
        <f t="shared" si="468"/>
        <v/>
      </c>
      <c r="N4285" s="121" t="str">
        <f t="shared" si="466"/>
        <v/>
      </c>
      <c r="O4285" s="33"/>
    </row>
    <row r="4286" spans="1:15">
      <c r="A4286" s="116"/>
      <c r="B4286" s="133" t="s">
        <v>959</v>
      </c>
      <c r="C4286" s="122" t="s">
        <v>842</v>
      </c>
      <c r="D4286" s="127">
        <v>2</v>
      </c>
      <c r="E4286" s="127">
        <v>12</v>
      </c>
      <c r="F4286" s="127">
        <v>19</v>
      </c>
      <c r="G4286" s="128">
        <v>2.0299999999999998</v>
      </c>
      <c r="H4286" s="121">
        <f t="shared" si="462"/>
        <v>0.88888888888888884</v>
      </c>
      <c r="I4286" s="121" t="str">
        <f t="shared" si="463"/>
        <v/>
      </c>
      <c r="J4286" s="121" t="str">
        <f t="shared" si="467"/>
        <v/>
      </c>
      <c r="K4286" s="121">
        <f t="shared" si="464"/>
        <v>68.568888888888878</v>
      </c>
      <c r="L4286" s="121" t="str">
        <f t="shared" si="465"/>
        <v/>
      </c>
      <c r="M4286" s="121" t="str">
        <f t="shared" si="468"/>
        <v/>
      </c>
      <c r="N4286" s="121" t="str">
        <f t="shared" si="466"/>
        <v/>
      </c>
      <c r="O4286" s="33"/>
    </row>
    <row r="4287" spans="1:15">
      <c r="A4287" s="116"/>
      <c r="B4287" s="131"/>
      <c r="C4287" s="122" t="s">
        <v>852</v>
      </c>
      <c r="D4287" s="127">
        <v>2</v>
      </c>
      <c r="E4287" s="127">
        <v>8</v>
      </c>
      <c r="F4287" s="127">
        <v>10</v>
      </c>
      <c r="G4287" s="128">
        <v>4.45</v>
      </c>
      <c r="H4287" s="121">
        <f t="shared" si="462"/>
        <v>0.39506172839506171</v>
      </c>
      <c r="I4287" s="121">
        <f t="shared" si="463"/>
        <v>35.160493827160494</v>
      </c>
      <c r="J4287" s="121" t="str">
        <f t="shared" si="467"/>
        <v/>
      </c>
      <c r="K4287" s="121" t="str">
        <f t="shared" si="464"/>
        <v/>
      </c>
      <c r="L4287" s="121" t="str">
        <f t="shared" si="465"/>
        <v/>
      </c>
      <c r="M4287" s="121" t="str">
        <f t="shared" si="468"/>
        <v/>
      </c>
      <c r="N4287" s="121" t="str">
        <f t="shared" si="466"/>
        <v/>
      </c>
      <c r="O4287" s="33"/>
    </row>
    <row r="4288" spans="1:15">
      <c r="A4288" s="116"/>
      <c r="B4288" s="133" t="s">
        <v>754</v>
      </c>
      <c r="C4288" s="122" t="s">
        <v>842</v>
      </c>
      <c r="D4288" s="127">
        <v>2</v>
      </c>
      <c r="E4288" s="127">
        <v>12</v>
      </c>
      <c r="F4288" s="127">
        <v>12</v>
      </c>
      <c r="G4288" s="128">
        <v>6</v>
      </c>
      <c r="H4288" s="121">
        <f t="shared" si="462"/>
        <v>0.88888888888888884</v>
      </c>
      <c r="I4288" s="121" t="str">
        <f t="shared" si="463"/>
        <v/>
      </c>
      <c r="J4288" s="121" t="str">
        <f t="shared" si="467"/>
        <v/>
      </c>
      <c r="K4288" s="121">
        <f t="shared" si="464"/>
        <v>128</v>
      </c>
      <c r="L4288" s="121" t="str">
        <f t="shared" si="465"/>
        <v/>
      </c>
      <c r="M4288" s="121" t="str">
        <f t="shared" si="468"/>
        <v/>
      </c>
      <c r="N4288" s="121" t="str">
        <f t="shared" si="466"/>
        <v/>
      </c>
      <c r="O4288" s="33"/>
    </row>
    <row r="4289" spans="1:15">
      <c r="A4289" s="127"/>
      <c r="B4289" s="131"/>
      <c r="C4289" s="122" t="s">
        <v>852</v>
      </c>
      <c r="D4289" s="127">
        <v>2</v>
      </c>
      <c r="E4289" s="127">
        <v>12</v>
      </c>
      <c r="F4289" s="127">
        <v>32</v>
      </c>
      <c r="G4289" s="128">
        <v>1.75</v>
      </c>
      <c r="H4289" s="121">
        <f t="shared" si="462"/>
        <v>0.88888888888888884</v>
      </c>
      <c r="I4289" s="121" t="str">
        <f t="shared" si="463"/>
        <v/>
      </c>
      <c r="J4289" s="121" t="str">
        <f t="shared" si="467"/>
        <v/>
      </c>
      <c r="K4289" s="121">
        <f t="shared" si="464"/>
        <v>99.555555555555543</v>
      </c>
      <c r="L4289" s="121" t="str">
        <f t="shared" si="465"/>
        <v/>
      </c>
      <c r="M4289" s="121" t="str">
        <f t="shared" si="468"/>
        <v/>
      </c>
      <c r="N4289" s="121" t="str">
        <f t="shared" si="466"/>
        <v/>
      </c>
      <c r="O4289" s="33"/>
    </row>
    <row r="4290" spans="1:15">
      <c r="A4290" s="116"/>
      <c r="B4290" s="131"/>
      <c r="C4290" s="122" t="s">
        <v>958</v>
      </c>
      <c r="D4290" s="127">
        <v>2</v>
      </c>
      <c r="E4290" s="127">
        <v>12</v>
      </c>
      <c r="F4290" s="127">
        <v>13</v>
      </c>
      <c r="G4290" s="128">
        <v>0.6</v>
      </c>
      <c r="H4290" s="121">
        <f t="shared" si="462"/>
        <v>0.88888888888888884</v>
      </c>
      <c r="I4290" s="121" t="str">
        <f t="shared" si="463"/>
        <v/>
      </c>
      <c r="J4290" s="121" t="str">
        <f t="shared" si="467"/>
        <v/>
      </c>
      <c r="K4290" s="121">
        <f t="shared" si="464"/>
        <v>13.866666666666665</v>
      </c>
      <c r="L4290" s="121" t="str">
        <f t="shared" si="465"/>
        <v/>
      </c>
      <c r="M4290" s="121" t="str">
        <f t="shared" si="468"/>
        <v/>
      </c>
      <c r="N4290" s="121" t="str">
        <f t="shared" si="466"/>
        <v/>
      </c>
      <c r="O4290" s="33"/>
    </row>
    <row r="4291" spans="1:15">
      <c r="A4291" s="116"/>
      <c r="B4291" s="131"/>
      <c r="C4291" s="122" t="s">
        <v>960</v>
      </c>
      <c r="D4291" s="127">
        <v>1</v>
      </c>
      <c r="E4291" s="127">
        <v>12</v>
      </c>
      <c r="F4291" s="127">
        <v>13</v>
      </c>
      <c r="G4291" s="128">
        <v>1.4750000000000001</v>
      </c>
      <c r="H4291" s="121">
        <f t="shared" si="462"/>
        <v>0.88888888888888884</v>
      </c>
      <c r="I4291" s="121" t="str">
        <f t="shared" si="463"/>
        <v/>
      </c>
      <c r="J4291" s="121" t="str">
        <f t="shared" si="467"/>
        <v/>
      </c>
      <c r="K4291" s="121">
        <f t="shared" si="464"/>
        <v>17.044444444444444</v>
      </c>
      <c r="L4291" s="121" t="str">
        <f t="shared" si="465"/>
        <v/>
      </c>
      <c r="M4291" s="121" t="str">
        <f t="shared" si="468"/>
        <v/>
      </c>
      <c r="N4291" s="121" t="str">
        <f t="shared" si="466"/>
        <v/>
      </c>
      <c r="O4291" s="33"/>
    </row>
    <row r="4292" spans="1:15">
      <c r="A4292" s="116"/>
      <c r="B4292" s="131"/>
      <c r="C4292" s="122" t="s">
        <v>863</v>
      </c>
      <c r="D4292" s="127">
        <v>1</v>
      </c>
      <c r="E4292" s="127">
        <v>12</v>
      </c>
      <c r="F4292" s="127">
        <v>28</v>
      </c>
      <c r="G4292" s="128">
        <v>0.75</v>
      </c>
      <c r="H4292" s="121">
        <f t="shared" si="462"/>
        <v>0.88888888888888884</v>
      </c>
      <c r="I4292" s="121" t="str">
        <f t="shared" si="463"/>
        <v/>
      </c>
      <c r="J4292" s="121" t="str">
        <f t="shared" si="467"/>
        <v/>
      </c>
      <c r="K4292" s="121">
        <f t="shared" si="464"/>
        <v>18.666666666666664</v>
      </c>
      <c r="L4292" s="121" t="str">
        <f t="shared" si="465"/>
        <v/>
      </c>
      <c r="M4292" s="121" t="str">
        <f t="shared" si="468"/>
        <v/>
      </c>
      <c r="N4292" s="121" t="str">
        <f t="shared" si="466"/>
        <v/>
      </c>
      <c r="O4292" s="33"/>
    </row>
    <row r="4293" spans="1:15">
      <c r="A4293" s="116">
        <v>14</v>
      </c>
      <c r="B4293" s="133" t="s">
        <v>961</v>
      </c>
      <c r="C4293" s="122" t="s">
        <v>962</v>
      </c>
      <c r="D4293" s="127">
        <v>1</v>
      </c>
      <c r="E4293" s="127">
        <v>16</v>
      </c>
      <c r="F4293" s="127">
        <v>2</v>
      </c>
      <c r="G4293" s="128">
        <v>6.04</v>
      </c>
      <c r="H4293" s="121">
        <f t="shared" si="462"/>
        <v>1.5802469135802468</v>
      </c>
      <c r="I4293" s="121" t="str">
        <f t="shared" si="463"/>
        <v/>
      </c>
      <c r="J4293" s="121" t="str">
        <f t="shared" si="467"/>
        <v/>
      </c>
      <c r="K4293" s="121" t="str">
        <f t="shared" si="464"/>
        <v/>
      </c>
      <c r="L4293" s="121">
        <f t="shared" si="465"/>
        <v>19.089382716049382</v>
      </c>
      <c r="M4293" s="121" t="str">
        <f t="shared" si="468"/>
        <v/>
      </c>
      <c r="N4293" s="121" t="str">
        <f t="shared" si="466"/>
        <v/>
      </c>
      <c r="O4293" s="33"/>
    </row>
    <row r="4294" spans="1:15">
      <c r="A4294" s="116"/>
      <c r="B4294" s="131"/>
      <c r="C4294" s="122" t="s">
        <v>915</v>
      </c>
      <c r="D4294" s="127">
        <v>1</v>
      </c>
      <c r="E4294" s="127">
        <v>16</v>
      </c>
      <c r="F4294" s="127">
        <v>2</v>
      </c>
      <c r="G4294" s="128">
        <v>6.04</v>
      </c>
      <c r="H4294" s="121">
        <f t="shared" ref="H4294:H4331" si="469">E4294*E4294/(162)</f>
        <v>1.5802469135802468</v>
      </c>
      <c r="I4294" s="121" t="str">
        <f t="shared" ref="I4294:I4331" si="470">IF((E4294=8),D4294*G4294*F4294*H4294,"")</f>
        <v/>
      </c>
      <c r="J4294" s="121" t="str">
        <f t="shared" si="467"/>
        <v/>
      </c>
      <c r="K4294" s="121" t="str">
        <f t="shared" ref="K4294:K4331" si="471">IF((E4294=12),D4294*F4294*G4294*H4294,"")</f>
        <v/>
      </c>
      <c r="L4294" s="121">
        <f t="shared" ref="L4294:L4331" si="472">IF((E4294=16),D4294*F4294*G4294*H4294,"")</f>
        <v>19.089382716049382</v>
      </c>
      <c r="M4294" s="121" t="str">
        <f t="shared" si="468"/>
        <v/>
      </c>
      <c r="N4294" s="121" t="str">
        <f t="shared" ref="N4294:N4331" si="473">IF((E4294=25),D4294*F4294*G4294*H4294,"")</f>
        <v/>
      </c>
      <c r="O4294" s="33"/>
    </row>
    <row r="4295" spans="1:15">
      <c r="A4295" s="116"/>
      <c r="B4295" s="131"/>
      <c r="C4295" s="122" t="s">
        <v>893</v>
      </c>
      <c r="D4295" s="127">
        <v>1</v>
      </c>
      <c r="E4295" s="127">
        <v>16</v>
      </c>
      <c r="F4295" s="127">
        <v>2</v>
      </c>
      <c r="G4295" s="128">
        <v>2.36</v>
      </c>
      <c r="H4295" s="121">
        <f t="shared" si="469"/>
        <v>1.5802469135802468</v>
      </c>
      <c r="I4295" s="121" t="str">
        <f t="shared" si="470"/>
        <v/>
      </c>
      <c r="J4295" s="121" t="str">
        <f t="shared" si="467"/>
        <v/>
      </c>
      <c r="K4295" s="121" t="str">
        <f t="shared" si="471"/>
        <v/>
      </c>
      <c r="L4295" s="121">
        <f t="shared" si="472"/>
        <v>7.4587654320987644</v>
      </c>
      <c r="M4295" s="121" t="str">
        <f t="shared" si="468"/>
        <v/>
      </c>
      <c r="N4295" s="121" t="str">
        <f t="shared" si="473"/>
        <v/>
      </c>
      <c r="O4295" s="33"/>
    </row>
    <row r="4296" spans="1:15">
      <c r="A4296" s="116"/>
      <c r="B4296" s="131"/>
      <c r="C4296" s="122" t="s">
        <v>963</v>
      </c>
      <c r="D4296" s="127">
        <v>1</v>
      </c>
      <c r="E4296" s="127">
        <v>16</v>
      </c>
      <c r="F4296" s="127">
        <v>1</v>
      </c>
      <c r="G4296" s="128">
        <v>3.56</v>
      </c>
      <c r="H4296" s="121">
        <f t="shared" si="469"/>
        <v>1.5802469135802468</v>
      </c>
      <c r="I4296" s="121" t="str">
        <f t="shared" si="470"/>
        <v/>
      </c>
      <c r="J4296" s="121" t="str">
        <f t="shared" si="467"/>
        <v/>
      </c>
      <c r="K4296" s="121" t="str">
        <f t="shared" si="471"/>
        <v/>
      </c>
      <c r="L4296" s="121">
        <f t="shared" si="472"/>
        <v>5.625679012345679</v>
      </c>
      <c r="M4296" s="121" t="str">
        <f t="shared" si="468"/>
        <v/>
      </c>
      <c r="N4296" s="121" t="str">
        <f t="shared" si="473"/>
        <v/>
      </c>
      <c r="O4296" s="33"/>
    </row>
    <row r="4297" spans="1:15">
      <c r="A4297" s="116"/>
      <c r="B4297" s="131"/>
      <c r="C4297" s="122" t="s">
        <v>905</v>
      </c>
      <c r="D4297" s="127">
        <v>1</v>
      </c>
      <c r="E4297" s="127">
        <v>8</v>
      </c>
      <c r="F4297" s="127">
        <v>33</v>
      </c>
      <c r="G4297" s="128">
        <v>1.32</v>
      </c>
      <c r="H4297" s="121">
        <f t="shared" si="469"/>
        <v>0.39506172839506171</v>
      </c>
      <c r="I4297" s="121">
        <f t="shared" si="470"/>
        <v>17.20888888888889</v>
      </c>
      <c r="J4297" s="121" t="str">
        <f t="shared" si="467"/>
        <v/>
      </c>
      <c r="K4297" s="121" t="str">
        <f t="shared" si="471"/>
        <v/>
      </c>
      <c r="L4297" s="121" t="str">
        <f t="shared" si="472"/>
        <v/>
      </c>
      <c r="M4297" s="121" t="str">
        <f t="shared" si="468"/>
        <v/>
      </c>
      <c r="N4297" s="121" t="str">
        <f t="shared" si="473"/>
        <v/>
      </c>
      <c r="O4297" s="33"/>
    </row>
    <row r="4298" spans="1:15">
      <c r="A4298" s="127"/>
      <c r="B4298" s="133"/>
      <c r="C4298" s="122" t="s">
        <v>957</v>
      </c>
      <c r="D4298" s="127">
        <v>1</v>
      </c>
      <c r="E4298" s="127">
        <v>12</v>
      </c>
      <c r="F4298" s="127">
        <v>8</v>
      </c>
      <c r="G4298" s="128">
        <v>2.5</v>
      </c>
      <c r="H4298" s="121">
        <f t="shared" si="469"/>
        <v>0.88888888888888884</v>
      </c>
      <c r="I4298" s="121" t="str">
        <f t="shared" si="470"/>
        <v/>
      </c>
      <c r="J4298" s="121" t="str">
        <f t="shared" si="467"/>
        <v/>
      </c>
      <c r="K4298" s="121">
        <f t="shared" si="471"/>
        <v>17.777777777777779</v>
      </c>
      <c r="L4298" s="121" t="str">
        <f t="shared" si="472"/>
        <v/>
      </c>
      <c r="M4298" s="121" t="str">
        <f t="shared" si="468"/>
        <v/>
      </c>
      <c r="N4298" s="121" t="str">
        <f t="shared" si="473"/>
        <v/>
      </c>
      <c r="O4298" s="33"/>
    </row>
    <row r="4299" spans="1:15">
      <c r="A4299" s="116"/>
      <c r="B4299" s="131"/>
      <c r="C4299" s="122" t="s">
        <v>957</v>
      </c>
      <c r="D4299" s="127">
        <v>1</v>
      </c>
      <c r="E4299" s="127">
        <v>12</v>
      </c>
      <c r="F4299" s="127">
        <v>8</v>
      </c>
      <c r="G4299" s="128">
        <v>2</v>
      </c>
      <c r="H4299" s="121">
        <f t="shared" si="469"/>
        <v>0.88888888888888884</v>
      </c>
      <c r="I4299" s="121" t="str">
        <f t="shared" si="470"/>
        <v/>
      </c>
      <c r="J4299" s="121" t="str">
        <f t="shared" ref="J4299:J4331" si="474">IF((E4299=10),D4299*F4299*G4299*H4299,"")</f>
        <v/>
      </c>
      <c r="K4299" s="121">
        <f t="shared" si="471"/>
        <v>14.222222222222221</v>
      </c>
      <c r="L4299" s="121" t="str">
        <f t="shared" si="472"/>
        <v/>
      </c>
      <c r="M4299" s="121" t="str">
        <f t="shared" si="468"/>
        <v/>
      </c>
      <c r="N4299" s="121" t="str">
        <f t="shared" si="473"/>
        <v/>
      </c>
      <c r="O4299" s="33"/>
    </row>
    <row r="4300" spans="1:15">
      <c r="A4300" s="116"/>
      <c r="B4300" s="131"/>
      <c r="C4300" s="122" t="s">
        <v>958</v>
      </c>
      <c r="D4300" s="127">
        <v>2</v>
      </c>
      <c r="E4300" s="127">
        <v>12</v>
      </c>
      <c r="F4300" s="127">
        <v>16</v>
      </c>
      <c r="G4300" s="128">
        <v>0.6</v>
      </c>
      <c r="H4300" s="121">
        <f t="shared" si="469"/>
        <v>0.88888888888888884</v>
      </c>
      <c r="I4300" s="121" t="str">
        <f t="shared" si="470"/>
        <v/>
      </c>
      <c r="J4300" s="121" t="str">
        <f t="shared" si="474"/>
        <v/>
      </c>
      <c r="K4300" s="121">
        <f t="shared" si="471"/>
        <v>17.066666666666666</v>
      </c>
      <c r="L4300" s="121" t="str">
        <f t="shared" si="472"/>
        <v/>
      </c>
      <c r="M4300" s="121" t="str">
        <f t="shared" si="468"/>
        <v/>
      </c>
      <c r="N4300" s="121" t="str">
        <f t="shared" si="473"/>
        <v/>
      </c>
      <c r="O4300" s="33"/>
    </row>
    <row r="4301" spans="1:15">
      <c r="A4301" s="116"/>
      <c r="B4301" s="133" t="s">
        <v>755</v>
      </c>
      <c r="C4301" s="122" t="s">
        <v>842</v>
      </c>
      <c r="D4301" s="127">
        <v>2</v>
      </c>
      <c r="E4301" s="127">
        <v>12</v>
      </c>
      <c r="F4301" s="127">
        <v>8</v>
      </c>
      <c r="G4301" s="128">
        <v>3.98</v>
      </c>
      <c r="H4301" s="121">
        <f t="shared" si="469"/>
        <v>0.88888888888888884</v>
      </c>
      <c r="I4301" s="121" t="str">
        <f t="shared" si="470"/>
        <v/>
      </c>
      <c r="J4301" s="121" t="str">
        <f t="shared" si="474"/>
        <v/>
      </c>
      <c r="K4301" s="121">
        <f t="shared" si="471"/>
        <v>56.604444444444439</v>
      </c>
      <c r="L4301" s="121" t="str">
        <f t="shared" si="472"/>
        <v/>
      </c>
      <c r="M4301" s="121" t="str">
        <f t="shared" si="468"/>
        <v/>
      </c>
      <c r="N4301" s="121" t="str">
        <f t="shared" si="473"/>
        <v/>
      </c>
      <c r="O4301" s="33"/>
    </row>
    <row r="4302" spans="1:15">
      <c r="A4302" s="116"/>
      <c r="B4302" s="133"/>
      <c r="C4302" s="122" t="s">
        <v>842</v>
      </c>
      <c r="D4302" s="127">
        <v>2</v>
      </c>
      <c r="E4302" s="127">
        <v>12</v>
      </c>
      <c r="F4302" s="127">
        <v>8</v>
      </c>
      <c r="G4302" s="128">
        <v>3.68</v>
      </c>
      <c r="H4302" s="121">
        <f t="shared" si="469"/>
        <v>0.88888888888888884</v>
      </c>
      <c r="I4302" s="121" t="str">
        <f t="shared" si="470"/>
        <v/>
      </c>
      <c r="J4302" s="121" t="str">
        <f t="shared" si="474"/>
        <v/>
      </c>
      <c r="K4302" s="121">
        <f t="shared" si="471"/>
        <v>52.337777777777774</v>
      </c>
      <c r="L4302" s="121" t="str">
        <f t="shared" si="472"/>
        <v/>
      </c>
      <c r="M4302" s="121" t="str">
        <f t="shared" si="468"/>
        <v/>
      </c>
      <c r="N4302" s="121" t="str">
        <f t="shared" si="473"/>
        <v/>
      </c>
      <c r="O4302" s="33"/>
    </row>
    <row r="4303" spans="1:15">
      <c r="A4303" s="127"/>
      <c r="B4303" s="133"/>
      <c r="C4303" s="122" t="s">
        <v>852</v>
      </c>
      <c r="D4303" s="127">
        <v>2</v>
      </c>
      <c r="E4303" s="127">
        <v>10</v>
      </c>
      <c r="F4303" s="127">
        <v>15</v>
      </c>
      <c r="G4303" s="128">
        <v>1.75</v>
      </c>
      <c r="H4303" s="121">
        <f t="shared" si="469"/>
        <v>0.61728395061728392</v>
      </c>
      <c r="I4303" s="121" t="str">
        <f t="shared" si="470"/>
        <v/>
      </c>
      <c r="J4303" s="121">
        <f t="shared" si="474"/>
        <v>32.407407407407405</v>
      </c>
      <c r="K4303" s="121" t="str">
        <f t="shared" si="471"/>
        <v/>
      </c>
      <c r="L4303" s="121" t="str">
        <f t="shared" si="472"/>
        <v/>
      </c>
      <c r="M4303" s="121" t="str">
        <f t="shared" si="468"/>
        <v/>
      </c>
      <c r="N4303" s="121" t="str">
        <f t="shared" si="473"/>
        <v/>
      </c>
      <c r="O4303" s="33"/>
    </row>
    <row r="4304" spans="1:15">
      <c r="A4304" s="116"/>
      <c r="B4304" s="133" t="s">
        <v>756</v>
      </c>
      <c r="C4304" s="122" t="s">
        <v>842</v>
      </c>
      <c r="D4304" s="127">
        <v>2</v>
      </c>
      <c r="E4304" s="127">
        <v>12</v>
      </c>
      <c r="F4304" s="127">
        <v>16</v>
      </c>
      <c r="G4304" s="128">
        <v>3.09</v>
      </c>
      <c r="H4304" s="121">
        <f t="shared" si="469"/>
        <v>0.88888888888888884</v>
      </c>
      <c r="I4304" s="121" t="str">
        <f t="shared" si="470"/>
        <v/>
      </c>
      <c r="J4304" s="121" t="str">
        <f t="shared" si="474"/>
        <v/>
      </c>
      <c r="K4304" s="121">
        <f t="shared" si="471"/>
        <v>87.893333333333331</v>
      </c>
      <c r="L4304" s="121" t="str">
        <f t="shared" si="472"/>
        <v/>
      </c>
      <c r="M4304" s="121" t="str">
        <f t="shared" ref="M4304:M4331" si="475">IF((E4304=20),D4304*F4304*G4304*H4304,"")</f>
        <v/>
      </c>
      <c r="N4304" s="121" t="str">
        <f t="shared" si="473"/>
        <v/>
      </c>
      <c r="O4304" s="33"/>
    </row>
    <row r="4305" spans="1:15">
      <c r="A4305" s="116"/>
      <c r="B4305" s="133"/>
      <c r="C4305" s="122" t="s">
        <v>852</v>
      </c>
      <c r="D4305" s="127">
        <v>2</v>
      </c>
      <c r="E4305" s="127">
        <v>10</v>
      </c>
      <c r="F4305" s="127">
        <v>16</v>
      </c>
      <c r="G4305" s="128">
        <v>1.75</v>
      </c>
      <c r="H4305" s="121">
        <f t="shared" si="469"/>
        <v>0.61728395061728392</v>
      </c>
      <c r="I4305" s="121" t="str">
        <f t="shared" si="470"/>
        <v/>
      </c>
      <c r="J4305" s="121">
        <f t="shared" si="474"/>
        <v>34.567901234567898</v>
      </c>
      <c r="K4305" s="121" t="str">
        <f t="shared" si="471"/>
        <v/>
      </c>
      <c r="L4305" s="121" t="str">
        <f t="shared" si="472"/>
        <v/>
      </c>
      <c r="M4305" s="121" t="str">
        <f t="shared" si="475"/>
        <v/>
      </c>
      <c r="N4305" s="121" t="str">
        <f t="shared" si="473"/>
        <v/>
      </c>
      <c r="O4305" s="33"/>
    </row>
    <row r="4306" spans="1:15">
      <c r="A4306" s="116"/>
      <c r="B4306" s="133" t="s">
        <v>757</v>
      </c>
      <c r="C4306" s="122" t="s">
        <v>842</v>
      </c>
      <c r="D4306" s="127">
        <v>2</v>
      </c>
      <c r="E4306" s="127">
        <v>12</v>
      </c>
      <c r="F4306" s="127">
        <v>16</v>
      </c>
      <c r="G4306" s="128">
        <v>6.88</v>
      </c>
      <c r="H4306" s="121">
        <f t="shared" si="469"/>
        <v>0.88888888888888884</v>
      </c>
      <c r="I4306" s="121" t="str">
        <f t="shared" si="470"/>
        <v/>
      </c>
      <c r="J4306" s="121" t="str">
        <f t="shared" si="474"/>
        <v/>
      </c>
      <c r="K4306" s="121">
        <f t="shared" si="471"/>
        <v>195.69777777777776</v>
      </c>
      <c r="L4306" s="121" t="str">
        <f t="shared" si="472"/>
        <v/>
      </c>
      <c r="M4306" s="121" t="str">
        <f t="shared" si="475"/>
        <v/>
      </c>
      <c r="N4306" s="121" t="str">
        <f t="shared" si="473"/>
        <v/>
      </c>
      <c r="O4306" s="33"/>
    </row>
    <row r="4307" spans="1:15">
      <c r="A4307" s="116"/>
      <c r="B4307" s="133"/>
      <c r="C4307" s="122" t="s">
        <v>852</v>
      </c>
      <c r="D4307" s="127">
        <v>2</v>
      </c>
      <c r="E4307" s="127">
        <v>10</v>
      </c>
      <c r="F4307" s="127">
        <v>35</v>
      </c>
      <c r="G4307" s="128">
        <v>1.75</v>
      </c>
      <c r="H4307" s="121">
        <f t="shared" si="469"/>
        <v>0.61728395061728392</v>
      </c>
      <c r="I4307" s="121" t="str">
        <f t="shared" si="470"/>
        <v/>
      </c>
      <c r="J4307" s="121">
        <f t="shared" si="474"/>
        <v>75.617283950617278</v>
      </c>
      <c r="K4307" s="121" t="str">
        <f t="shared" si="471"/>
        <v/>
      </c>
      <c r="L4307" s="121" t="str">
        <f t="shared" si="472"/>
        <v/>
      </c>
      <c r="M4307" s="121" t="str">
        <f t="shared" si="475"/>
        <v/>
      </c>
      <c r="N4307" s="121" t="str">
        <f t="shared" si="473"/>
        <v/>
      </c>
      <c r="O4307" s="33"/>
    </row>
    <row r="4308" spans="1:15">
      <c r="A4308" s="127"/>
      <c r="B4308" s="133"/>
      <c r="C4308" s="122" t="s">
        <v>960</v>
      </c>
      <c r="D4308" s="127">
        <v>2</v>
      </c>
      <c r="E4308" s="127">
        <v>12</v>
      </c>
      <c r="F4308" s="127">
        <v>16</v>
      </c>
      <c r="G4308" s="128">
        <v>1.4</v>
      </c>
      <c r="H4308" s="121">
        <f t="shared" si="469"/>
        <v>0.88888888888888884</v>
      </c>
      <c r="I4308" s="121" t="str">
        <f t="shared" si="470"/>
        <v/>
      </c>
      <c r="J4308" s="121" t="str">
        <f t="shared" si="474"/>
        <v/>
      </c>
      <c r="K4308" s="121">
        <f t="shared" si="471"/>
        <v>39.822222222222216</v>
      </c>
      <c r="L4308" s="121" t="str">
        <f t="shared" si="472"/>
        <v/>
      </c>
      <c r="M4308" s="121" t="str">
        <f t="shared" si="475"/>
        <v/>
      </c>
      <c r="N4308" s="121" t="str">
        <f t="shared" si="473"/>
        <v/>
      </c>
      <c r="O4308" s="33"/>
    </row>
    <row r="4309" spans="1:15">
      <c r="A4309" s="127"/>
      <c r="B4309" s="133"/>
      <c r="C4309" s="122" t="s">
        <v>863</v>
      </c>
      <c r="D4309" s="127">
        <v>1</v>
      </c>
      <c r="E4309" s="127">
        <v>12</v>
      </c>
      <c r="F4309" s="127">
        <v>35</v>
      </c>
      <c r="G4309" s="128">
        <v>0.75</v>
      </c>
      <c r="H4309" s="121">
        <f t="shared" si="469"/>
        <v>0.88888888888888884</v>
      </c>
      <c r="I4309" s="121" t="str">
        <f t="shared" si="470"/>
        <v/>
      </c>
      <c r="J4309" s="121" t="str">
        <f t="shared" si="474"/>
        <v/>
      </c>
      <c r="K4309" s="121">
        <f t="shared" si="471"/>
        <v>23.333333333333332</v>
      </c>
      <c r="L4309" s="121" t="str">
        <f t="shared" si="472"/>
        <v/>
      </c>
      <c r="M4309" s="121" t="str">
        <f t="shared" si="475"/>
        <v/>
      </c>
      <c r="N4309" s="121" t="str">
        <f t="shared" si="473"/>
        <v/>
      </c>
      <c r="O4309" s="33"/>
    </row>
    <row r="4310" spans="1:15">
      <c r="A4310" s="127">
        <v>15</v>
      </c>
      <c r="B4310" s="133" t="s">
        <v>1010</v>
      </c>
      <c r="C4310" s="122"/>
      <c r="D4310" s="127"/>
      <c r="E4310" s="127"/>
      <c r="F4310" s="127"/>
      <c r="G4310" s="128"/>
      <c r="H4310" s="121">
        <f t="shared" si="469"/>
        <v>0</v>
      </c>
      <c r="I4310" s="121" t="str">
        <f t="shared" si="470"/>
        <v/>
      </c>
      <c r="J4310" s="121" t="str">
        <f t="shared" si="474"/>
        <v/>
      </c>
      <c r="K4310" s="121" t="str">
        <f t="shared" si="471"/>
        <v/>
      </c>
      <c r="L4310" s="121" t="str">
        <f t="shared" si="472"/>
        <v/>
      </c>
      <c r="M4310" s="121" t="str">
        <f t="shared" si="475"/>
        <v/>
      </c>
      <c r="N4310" s="121" t="str">
        <f t="shared" si="473"/>
        <v/>
      </c>
      <c r="O4310" s="33"/>
    </row>
    <row r="4311" spans="1:15">
      <c r="A4311" s="127"/>
      <c r="B4311" s="133" t="s">
        <v>983</v>
      </c>
      <c r="C4311" s="122" t="s">
        <v>983</v>
      </c>
      <c r="D4311" s="127">
        <v>44</v>
      </c>
      <c r="E4311" s="127">
        <v>10</v>
      </c>
      <c r="F4311" s="127">
        <v>4</v>
      </c>
      <c r="G4311" s="128">
        <v>1.075</v>
      </c>
      <c r="H4311" s="121">
        <f t="shared" si="469"/>
        <v>0.61728395061728392</v>
      </c>
      <c r="I4311" s="121" t="str">
        <f t="shared" si="470"/>
        <v/>
      </c>
      <c r="J4311" s="121">
        <f t="shared" si="474"/>
        <v>116.79012345679011</v>
      </c>
      <c r="K4311" s="121" t="str">
        <f t="shared" si="471"/>
        <v/>
      </c>
      <c r="L4311" s="121" t="str">
        <f t="shared" si="472"/>
        <v/>
      </c>
      <c r="M4311" s="121" t="str">
        <f t="shared" si="475"/>
        <v/>
      </c>
      <c r="N4311" s="121" t="str">
        <f t="shared" si="473"/>
        <v/>
      </c>
      <c r="O4311" s="33"/>
    </row>
    <row r="4312" spans="1:15">
      <c r="A4312" s="127"/>
      <c r="B4312" s="133" t="s">
        <v>984</v>
      </c>
      <c r="C4312" s="122" t="s">
        <v>984</v>
      </c>
      <c r="D4312" s="127">
        <v>24</v>
      </c>
      <c r="E4312" s="127">
        <v>10</v>
      </c>
      <c r="F4312" s="127">
        <v>4</v>
      </c>
      <c r="G4312" s="128">
        <v>0.95</v>
      </c>
      <c r="H4312" s="121">
        <f t="shared" si="469"/>
        <v>0.61728395061728392</v>
      </c>
      <c r="I4312" s="121" t="str">
        <f t="shared" si="470"/>
        <v/>
      </c>
      <c r="J4312" s="121">
        <f t="shared" si="474"/>
        <v>56.296296296296283</v>
      </c>
      <c r="K4312" s="121" t="str">
        <f t="shared" si="471"/>
        <v/>
      </c>
      <c r="L4312" s="121" t="str">
        <f t="shared" si="472"/>
        <v/>
      </c>
      <c r="M4312" s="121" t="str">
        <f t="shared" si="475"/>
        <v/>
      </c>
      <c r="N4312" s="121" t="str">
        <f t="shared" si="473"/>
        <v/>
      </c>
      <c r="O4312" s="33"/>
    </row>
    <row r="4313" spans="1:15">
      <c r="A4313" s="127"/>
      <c r="B4313" s="133" t="s">
        <v>985</v>
      </c>
      <c r="C4313" s="122" t="s">
        <v>985</v>
      </c>
      <c r="D4313" s="127">
        <v>8</v>
      </c>
      <c r="E4313" s="127">
        <v>10</v>
      </c>
      <c r="F4313" s="127">
        <v>4</v>
      </c>
      <c r="G4313" s="128">
        <v>0.8</v>
      </c>
      <c r="H4313" s="121">
        <f t="shared" si="469"/>
        <v>0.61728395061728392</v>
      </c>
      <c r="I4313" s="121" t="str">
        <f t="shared" si="470"/>
        <v/>
      </c>
      <c r="J4313" s="121">
        <f t="shared" si="474"/>
        <v>15.802469135802468</v>
      </c>
      <c r="K4313" s="121" t="str">
        <f t="shared" si="471"/>
        <v/>
      </c>
      <c r="L4313" s="121" t="str">
        <f t="shared" si="472"/>
        <v/>
      </c>
      <c r="M4313" s="121" t="str">
        <f t="shared" si="475"/>
        <v/>
      </c>
      <c r="N4313" s="121" t="str">
        <f t="shared" si="473"/>
        <v/>
      </c>
      <c r="O4313" s="33"/>
    </row>
    <row r="4314" spans="1:15">
      <c r="A4314" s="127"/>
      <c r="B4314" s="133" t="s">
        <v>905</v>
      </c>
      <c r="C4314" s="122" t="s">
        <v>905</v>
      </c>
      <c r="D4314" s="127">
        <v>64</v>
      </c>
      <c r="E4314" s="127">
        <v>8</v>
      </c>
      <c r="F4314" s="127">
        <v>7</v>
      </c>
      <c r="G4314" s="128">
        <v>0.44</v>
      </c>
      <c r="H4314" s="121">
        <f t="shared" si="469"/>
        <v>0.39506172839506171</v>
      </c>
      <c r="I4314" s="121">
        <f t="shared" si="470"/>
        <v>77.87456790123457</v>
      </c>
      <c r="J4314" s="121" t="str">
        <f t="shared" si="474"/>
        <v/>
      </c>
      <c r="K4314" s="121" t="str">
        <f t="shared" si="471"/>
        <v/>
      </c>
      <c r="L4314" s="121" t="str">
        <f t="shared" si="472"/>
        <v/>
      </c>
      <c r="M4314" s="121" t="str">
        <f t="shared" si="475"/>
        <v/>
      </c>
      <c r="N4314" s="121" t="str">
        <f t="shared" si="473"/>
        <v/>
      </c>
      <c r="O4314" s="33"/>
    </row>
    <row r="4315" spans="1:15">
      <c r="A4315" s="127"/>
      <c r="B4315" s="133" t="s">
        <v>986</v>
      </c>
      <c r="C4315" s="122" t="s">
        <v>842</v>
      </c>
      <c r="D4315" s="127">
        <v>8</v>
      </c>
      <c r="E4315" s="127">
        <v>10</v>
      </c>
      <c r="F4315" s="127">
        <v>64</v>
      </c>
      <c r="G4315" s="128">
        <v>0.49</v>
      </c>
      <c r="H4315" s="121">
        <f t="shared" si="469"/>
        <v>0.61728395061728392</v>
      </c>
      <c r="I4315" s="121" t="str">
        <f t="shared" si="470"/>
        <v/>
      </c>
      <c r="J4315" s="121">
        <f t="shared" si="474"/>
        <v>154.86419753086417</v>
      </c>
      <c r="K4315" s="121" t="str">
        <f t="shared" si="471"/>
        <v/>
      </c>
      <c r="L4315" s="121" t="str">
        <f t="shared" si="472"/>
        <v/>
      </c>
      <c r="M4315" s="121" t="str">
        <f t="shared" si="475"/>
        <v/>
      </c>
      <c r="N4315" s="121" t="str">
        <f t="shared" si="473"/>
        <v/>
      </c>
      <c r="O4315" s="33"/>
    </row>
    <row r="4316" spans="1:15">
      <c r="A4316" s="127"/>
      <c r="B4316" s="133"/>
      <c r="C4316" s="122" t="s">
        <v>852</v>
      </c>
      <c r="D4316" s="127">
        <v>8</v>
      </c>
      <c r="E4316" s="127">
        <v>10</v>
      </c>
      <c r="F4316" s="127">
        <v>4</v>
      </c>
      <c r="G4316" s="128">
        <v>9.4600000000000009</v>
      </c>
      <c r="H4316" s="121">
        <f t="shared" si="469"/>
        <v>0.61728395061728392</v>
      </c>
      <c r="I4316" s="121" t="str">
        <f t="shared" si="470"/>
        <v/>
      </c>
      <c r="J4316" s="121">
        <f t="shared" si="474"/>
        <v>186.8641975308642</v>
      </c>
      <c r="K4316" s="121" t="str">
        <f t="shared" si="471"/>
        <v/>
      </c>
      <c r="L4316" s="121" t="str">
        <f t="shared" si="472"/>
        <v/>
      </c>
      <c r="M4316" s="121" t="str">
        <f t="shared" si="475"/>
        <v/>
      </c>
      <c r="N4316" s="121" t="str">
        <f t="shared" si="473"/>
        <v/>
      </c>
      <c r="O4316" s="33"/>
    </row>
    <row r="4317" spans="1:15">
      <c r="A4317" s="127">
        <v>16</v>
      </c>
      <c r="B4317" s="133" t="s">
        <v>953</v>
      </c>
      <c r="C4317" s="122" t="s">
        <v>842</v>
      </c>
      <c r="D4317" s="127">
        <v>16</v>
      </c>
      <c r="E4317" s="127">
        <v>10</v>
      </c>
      <c r="F4317" s="127">
        <v>20</v>
      </c>
      <c r="G4317" s="128">
        <v>1.21</v>
      </c>
      <c r="H4317" s="121">
        <f t="shared" si="469"/>
        <v>0.61728395061728392</v>
      </c>
      <c r="I4317" s="121" t="str">
        <f t="shared" si="470"/>
        <v/>
      </c>
      <c r="J4317" s="121">
        <f t="shared" si="474"/>
        <v>239.01234567901233</v>
      </c>
      <c r="K4317" s="121" t="str">
        <f t="shared" si="471"/>
        <v/>
      </c>
      <c r="L4317" s="121" t="str">
        <f t="shared" si="472"/>
        <v/>
      </c>
      <c r="M4317" s="121" t="str">
        <f t="shared" si="475"/>
        <v/>
      </c>
      <c r="N4317" s="121" t="str">
        <f t="shared" si="473"/>
        <v/>
      </c>
      <c r="O4317" s="33"/>
    </row>
    <row r="4318" spans="1:15">
      <c r="A4318" s="127"/>
      <c r="B4318" s="133"/>
      <c r="C4318" s="122" t="s">
        <v>852</v>
      </c>
      <c r="D4318" s="127">
        <v>16</v>
      </c>
      <c r="E4318" s="127">
        <v>10</v>
      </c>
      <c r="F4318" s="127">
        <v>4</v>
      </c>
      <c r="G4318" s="128">
        <v>2.93</v>
      </c>
      <c r="H4318" s="121">
        <f t="shared" si="469"/>
        <v>0.61728395061728392</v>
      </c>
      <c r="I4318" s="121" t="str">
        <f t="shared" si="470"/>
        <v/>
      </c>
      <c r="J4318" s="121">
        <f t="shared" si="474"/>
        <v>115.75308641975309</v>
      </c>
      <c r="K4318" s="121" t="str">
        <f t="shared" si="471"/>
        <v/>
      </c>
      <c r="L4318" s="121" t="str">
        <f t="shared" si="472"/>
        <v/>
      </c>
      <c r="M4318" s="121" t="str">
        <f t="shared" si="475"/>
        <v/>
      </c>
      <c r="N4318" s="121" t="str">
        <f t="shared" si="473"/>
        <v/>
      </c>
      <c r="O4318" s="33"/>
    </row>
    <row r="4319" spans="1:15">
      <c r="A4319" s="127">
        <v>17</v>
      </c>
      <c r="B4319" s="133" t="s">
        <v>987</v>
      </c>
      <c r="C4319" s="122" t="s">
        <v>842</v>
      </c>
      <c r="D4319" s="127">
        <v>8</v>
      </c>
      <c r="E4319" s="127">
        <v>10</v>
      </c>
      <c r="F4319" s="127">
        <v>64</v>
      </c>
      <c r="G4319" s="128">
        <v>0.49</v>
      </c>
      <c r="H4319" s="121">
        <f t="shared" si="469"/>
        <v>0.61728395061728392</v>
      </c>
      <c r="I4319" s="121" t="str">
        <f t="shared" si="470"/>
        <v/>
      </c>
      <c r="J4319" s="121">
        <f t="shared" si="474"/>
        <v>154.86419753086417</v>
      </c>
      <c r="K4319" s="121" t="str">
        <f t="shared" si="471"/>
        <v/>
      </c>
      <c r="L4319" s="121" t="str">
        <f t="shared" si="472"/>
        <v/>
      </c>
      <c r="M4319" s="121" t="str">
        <f t="shared" si="475"/>
        <v/>
      </c>
      <c r="N4319" s="121" t="str">
        <f t="shared" si="473"/>
        <v/>
      </c>
      <c r="O4319" s="33"/>
    </row>
    <row r="4320" spans="1:15">
      <c r="A4320" s="127"/>
      <c r="B4320" s="133" t="s">
        <v>987</v>
      </c>
      <c r="C4320" s="122" t="s">
        <v>852</v>
      </c>
      <c r="D4320" s="127">
        <v>8</v>
      </c>
      <c r="E4320" s="127">
        <v>10</v>
      </c>
      <c r="F4320" s="127">
        <v>4</v>
      </c>
      <c r="G4320" s="128">
        <v>9.4600000000000009</v>
      </c>
      <c r="H4320" s="121">
        <f t="shared" si="469"/>
        <v>0.61728395061728392</v>
      </c>
      <c r="I4320" s="121" t="str">
        <f t="shared" si="470"/>
        <v/>
      </c>
      <c r="J4320" s="121">
        <f t="shared" si="474"/>
        <v>186.8641975308642</v>
      </c>
      <c r="K4320" s="121" t="str">
        <f t="shared" si="471"/>
        <v/>
      </c>
      <c r="L4320" s="121" t="str">
        <f t="shared" si="472"/>
        <v/>
      </c>
      <c r="M4320" s="121" t="str">
        <f t="shared" si="475"/>
        <v/>
      </c>
      <c r="N4320" s="121" t="str">
        <f t="shared" si="473"/>
        <v/>
      </c>
      <c r="O4320" s="33"/>
    </row>
    <row r="4321" spans="1:15">
      <c r="A4321" s="116">
        <v>1</v>
      </c>
      <c r="B4321" s="139" t="s">
        <v>668</v>
      </c>
      <c r="C4321" s="118"/>
      <c r="D4321" s="119"/>
      <c r="E4321" s="119"/>
      <c r="F4321" s="120"/>
      <c r="G4321" s="120"/>
      <c r="H4321" s="121">
        <f t="shared" si="469"/>
        <v>0</v>
      </c>
      <c r="I4321" s="121" t="str">
        <f t="shared" si="470"/>
        <v/>
      </c>
      <c r="J4321" s="121" t="str">
        <f t="shared" si="474"/>
        <v/>
      </c>
      <c r="K4321" s="121" t="str">
        <f t="shared" si="471"/>
        <v/>
      </c>
      <c r="L4321" s="121" t="str">
        <f t="shared" si="472"/>
        <v/>
      </c>
      <c r="M4321" s="121" t="str">
        <f t="shared" si="475"/>
        <v/>
      </c>
      <c r="N4321" s="121" t="str">
        <f t="shared" si="473"/>
        <v/>
      </c>
      <c r="O4321" s="33"/>
    </row>
    <row r="4322" spans="1:15">
      <c r="A4322" s="116"/>
      <c r="B4322" s="120" t="s">
        <v>1011</v>
      </c>
      <c r="C4322" s="122" t="s">
        <v>842</v>
      </c>
      <c r="D4322" s="116">
        <v>1</v>
      </c>
      <c r="E4322" s="116">
        <v>8</v>
      </c>
      <c r="F4322" s="116">
        <v>27</v>
      </c>
      <c r="G4322" s="121">
        <v>3.46</v>
      </c>
      <c r="H4322" s="121">
        <f t="shared" si="469"/>
        <v>0.39506172839506171</v>
      </c>
      <c r="I4322" s="121">
        <f t="shared" si="470"/>
        <v>36.906666666666666</v>
      </c>
      <c r="J4322" s="121" t="str">
        <f t="shared" si="474"/>
        <v/>
      </c>
      <c r="K4322" s="121" t="str">
        <f t="shared" si="471"/>
        <v/>
      </c>
      <c r="L4322" s="121" t="str">
        <f t="shared" si="472"/>
        <v/>
      </c>
      <c r="M4322" s="121" t="str">
        <f t="shared" si="475"/>
        <v/>
      </c>
      <c r="N4322" s="121" t="str">
        <f t="shared" si="473"/>
        <v/>
      </c>
      <c r="O4322" s="33"/>
    </row>
    <row r="4323" spans="1:15">
      <c r="A4323" s="116"/>
      <c r="B4323" s="120"/>
      <c r="C4323" s="118" t="s">
        <v>852</v>
      </c>
      <c r="D4323" s="116">
        <v>1</v>
      </c>
      <c r="E4323" s="116">
        <v>8</v>
      </c>
      <c r="F4323" s="116">
        <v>12</v>
      </c>
      <c r="G4323" s="121">
        <v>6.36</v>
      </c>
      <c r="H4323" s="121">
        <f t="shared" si="469"/>
        <v>0.39506172839506171</v>
      </c>
      <c r="I4323" s="121">
        <f t="shared" si="470"/>
        <v>30.151111111111113</v>
      </c>
      <c r="J4323" s="121" t="str">
        <f t="shared" si="474"/>
        <v/>
      </c>
      <c r="K4323" s="121" t="str">
        <f>IF((E4323=12),D4323*F4323*G4323*H4323,"")</f>
        <v/>
      </c>
      <c r="L4323" s="121" t="str">
        <f>IF((E4323=16),D4323*F4323*G4323*H4323,"")</f>
        <v/>
      </c>
      <c r="M4323" s="121" t="str">
        <f t="shared" si="475"/>
        <v/>
      </c>
      <c r="N4323" s="121" t="str">
        <f t="shared" si="473"/>
        <v/>
      </c>
      <c r="O4323" s="33"/>
    </row>
    <row r="4324" spans="1:15">
      <c r="A4324" s="127"/>
      <c r="B4324" s="117"/>
      <c r="C4324" s="122" t="s">
        <v>869</v>
      </c>
      <c r="D4324" s="127">
        <v>1</v>
      </c>
      <c r="E4324" s="127">
        <v>12</v>
      </c>
      <c r="F4324" s="127">
        <v>60</v>
      </c>
      <c r="G4324" s="128">
        <v>4.1500000000000004</v>
      </c>
      <c r="H4324" s="121">
        <f t="shared" si="469"/>
        <v>0.88888888888888884</v>
      </c>
      <c r="I4324" s="121" t="str">
        <f t="shared" si="470"/>
        <v/>
      </c>
      <c r="J4324" s="121" t="str">
        <f t="shared" si="474"/>
        <v/>
      </c>
      <c r="K4324" s="121">
        <f t="shared" si="471"/>
        <v>221.33333333333334</v>
      </c>
      <c r="L4324" s="121" t="str">
        <f t="shared" si="472"/>
        <v/>
      </c>
      <c r="M4324" s="121" t="str">
        <f t="shared" si="475"/>
        <v/>
      </c>
      <c r="N4324" s="121" t="str">
        <f t="shared" si="473"/>
        <v/>
      </c>
      <c r="O4324" s="33"/>
    </row>
    <row r="4325" spans="1:15">
      <c r="A4325" s="127"/>
      <c r="B4325" s="117"/>
      <c r="C4325" s="122" t="s">
        <v>869</v>
      </c>
      <c r="D4325" s="127">
        <v>1</v>
      </c>
      <c r="E4325" s="127">
        <v>12</v>
      </c>
      <c r="F4325" s="127">
        <v>112</v>
      </c>
      <c r="G4325" s="128">
        <v>4.1500000000000004</v>
      </c>
      <c r="H4325" s="121">
        <f t="shared" si="469"/>
        <v>0.88888888888888884</v>
      </c>
      <c r="I4325" s="121" t="str">
        <f t="shared" si="470"/>
        <v/>
      </c>
      <c r="J4325" s="121" t="str">
        <f t="shared" si="474"/>
        <v/>
      </c>
      <c r="K4325" s="121">
        <f t="shared" si="471"/>
        <v>413.15555555555557</v>
      </c>
      <c r="L4325" s="121" t="str">
        <f t="shared" si="472"/>
        <v/>
      </c>
      <c r="M4325" s="121" t="str">
        <f t="shared" si="475"/>
        <v/>
      </c>
      <c r="N4325" s="121" t="str">
        <f t="shared" si="473"/>
        <v/>
      </c>
      <c r="O4325" s="33"/>
    </row>
    <row r="4326" spans="1:15">
      <c r="A4326" s="127"/>
      <c r="B4326" s="117"/>
      <c r="C4326" s="122" t="s">
        <v>870</v>
      </c>
      <c r="D4326" s="127">
        <v>1</v>
      </c>
      <c r="E4326" s="127">
        <v>10</v>
      </c>
      <c r="F4326" s="127">
        <v>88</v>
      </c>
      <c r="G4326" s="128">
        <v>3.06</v>
      </c>
      <c r="H4326" s="121">
        <f t="shared" si="469"/>
        <v>0.61728395061728392</v>
      </c>
      <c r="I4326" s="121" t="str">
        <f t="shared" si="470"/>
        <v/>
      </c>
      <c r="J4326" s="121">
        <f t="shared" si="474"/>
        <v>166.22222222222223</v>
      </c>
      <c r="K4326" s="121" t="str">
        <f t="shared" si="471"/>
        <v/>
      </c>
      <c r="L4326" s="121" t="str">
        <f t="shared" si="472"/>
        <v/>
      </c>
      <c r="M4326" s="121" t="str">
        <f t="shared" si="475"/>
        <v/>
      </c>
      <c r="N4326" s="121" t="str">
        <f t="shared" si="473"/>
        <v/>
      </c>
      <c r="O4326" s="33"/>
    </row>
    <row r="4327" spans="1:15">
      <c r="A4327" s="127"/>
      <c r="B4327" s="131"/>
      <c r="C4327" s="122" t="s">
        <v>870</v>
      </c>
      <c r="D4327" s="127">
        <v>1</v>
      </c>
      <c r="E4327" s="127">
        <v>10</v>
      </c>
      <c r="F4327" s="127">
        <v>88</v>
      </c>
      <c r="G4327" s="128">
        <v>5.96</v>
      </c>
      <c r="H4327" s="121">
        <f t="shared" si="469"/>
        <v>0.61728395061728392</v>
      </c>
      <c r="I4327" s="121" t="str">
        <f t="shared" si="470"/>
        <v/>
      </c>
      <c r="J4327" s="121">
        <f t="shared" si="474"/>
        <v>323.75308641975306</v>
      </c>
      <c r="K4327" s="121" t="str">
        <f t="shared" si="471"/>
        <v/>
      </c>
      <c r="L4327" s="121" t="str">
        <f t="shared" si="472"/>
        <v/>
      </c>
      <c r="M4327" s="121" t="str">
        <f t="shared" si="475"/>
        <v/>
      </c>
      <c r="N4327" s="121" t="str">
        <f t="shared" si="473"/>
        <v/>
      </c>
      <c r="O4327" s="33"/>
    </row>
    <row r="4328" spans="1:15">
      <c r="A4328" s="127"/>
      <c r="B4328" s="117" t="s">
        <v>1012</v>
      </c>
      <c r="C4328" s="122" t="s">
        <v>842</v>
      </c>
      <c r="D4328" s="127">
        <v>1</v>
      </c>
      <c r="E4328" s="127">
        <v>12</v>
      </c>
      <c r="F4328" s="127">
        <v>36</v>
      </c>
      <c r="G4328" s="128">
        <v>3.06</v>
      </c>
      <c r="H4328" s="121">
        <f t="shared" si="469"/>
        <v>0.88888888888888884</v>
      </c>
      <c r="I4328" s="121" t="str">
        <f t="shared" si="470"/>
        <v/>
      </c>
      <c r="J4328" s="121" t="str">
        <f t="shared" si="474"/>
        <v/>
      </c>
      <c r="K4328" s="121">
        <f t="shared" si="471"/>
        <v>97.919999999999987</v>
      </c>
      <c r="L4328" s="121" t="str">
        <f t="shared" si="472"/>
        <v/>
      </c>
      <c r="M4328" s="121" t="str">
        <f t="shared" si="475"/>
        <v/>
      </c>
      <c r="N4328" s="121" t="str">
        <f t="shared" si="473"/>
        <v/>
      </c>
      <c r="O4328" s="33"/>
    </row>
    <row r="4329" spans="1:15">
      <c r="A4329" s="127"/>
      <c r="B4329" s="117"/>
      <c r="C4329" s="122" t="s">
        <v>852</v>
      </c>
      <c r="D4329" s="127">
        <v>1</v>
      </c>
      <c r="E4329" s="127">
        <v>10</v>
      </c>
      <c r="F4329" s="127">
        <v>18</v>
      </c>
      <c r="G4329" s="128">
        <v>6.06</v>
      </c>
      <c r="H4329" s="121">
        <f t="shared" si="469"/>
        <v>0.61728395061728392</v>
      </c>
      <c r="I4329" s="121" t="str">
        <f t="shared" si="470"/>
        <v/>
      </c>
      <c r="J4329" s="121">
        <f t="shared" si="474"/>
        <v>67.333333333333329</v>
      </c>
      <c r="K4329" s="121" t="str">
        <f t="shared" si="471"/>
        <v/>
      </c>
      <c r="L4329" s="121" t="str">
        <f t="shared" si="472"/>
        <v/>
      </c>
      <c r="M4329" s="121" t="str">
        <f t="shared" si="475"/>
        <v/>
      </c>
      <c r="N4329" s="121" t="str">
        <f t="shared" si="473"/>
        <v/>
      </c>
      <c r="O4329" s="33"/>
    </row>
    <row r="4330" spans="1:15">
      <c r="A4330" s="127">
        <v>2</v>
      </c>
      <c r="B4330" s="117" t="s">
        <v>744</v>
      </c>
      <c r="C4330" s="122" t="s">
        <v>842</v>
      </c>
      <c r="D4330" s="127">
        <v>14</v>
      </c>
      <c r="E4330" s="127">
        <v>8</v>
      </c>
      <c r="F4330" s="127">
        <v>21</v>
      </c>
      <c r="G4330" s="128">
        <v>0.55000000000000004</v>
      </c>
      <c r="H4330" s="121">
        <f t="shared" si="469"/>
        <v>0.39506172839506171</v>
      </c>
      <c r="I4330" s="121">
        <f t="shared" si="470"/>
        <v>63.881481481481487</v>
      </c>
      <c r="J4330" s="121" t="str">
        <f t="shared" si="474"/>
        <v/>
      </c>
      <c r="K4330" s="121" t="str">
        <f t="shared" si="471"/>
        <v/>
      </c>
      <c r="L4330" s="121" t="str">
        <f t="shared" si="472"/>
        <v/>
      </c>
      <c r="M4330" s="121" t="str">
        <f t="shared" si="475"/>
        <v/>
      </c>
      <c r="N4330" s="121" t="str">
        <f t="shared" si="473"/>
        <v/>
      </c>
      <c r="O4330" s="33"/>
    </row>
    <row r="4331" spans="1:15">
      <c r="A4331" s="127"/>
      <c r="B4331" s="117"/>
      <c r="C4331" s="122" t="s">
        <v>852</v>
      </c>
      <c r="D4331" s="127">
        <v>14</v>
      </c>
      <c r="E4331" s="127">
        <v>8</v>
      </c>
      <c r="F4331" s="127">
        <v>4</v>
      </c>
      <c r="G4331" s="128">
        <v>3.18</v>
      </c>
      <c r="H4331" s="121">
        <f t="shared" si="469"/>
        <v>0.39506172839506171</v>
      </c>
      <c r="I4331" s="121">
        <f t="shared" si="470"/>
        <v>70.3525925925926</v>
      </c>
      <c r="J4331" s="121" t="str">
        <f t="shared" si="474"/>
        <v/>
      </c>
      <c r="K4331" s="121" t="str">
        <f t="shared" si="471"/>
        <v/>
      </c>
      <c r="L4331" s="121" t="str">
        <f t="shared" si="472"/>
        <v/>
      </c>
      <c r="M4331" s="121" t="str">
        <f t="shared" si="475"/>
        <v/>
      </c>
      <c r="N4331" s="121" t="str">
        <f t="shared" si="473"/>
        <v/>
      </c>
      <c r="O4331" s="33"/>
    </row>
    <row r="4332" spans="1:15">
      <c r="A4332" s="127"/>
      <c r="B4332" s="117" t="s">
        <v>2297</v>
      </c>
      <c r="C4332" s="122"/>
      <c r="D4332" s="127"/>
      <c r="E4332" s="127"/>
      <c r="F4332" s="127"/>
      <c r="G4332" s="128"/>
      <c r="H4332" s="121"/>
      <c r="I4332" s="121">
        <v>2268</v>
      </c>
      <c r="J4332" s="121"/>
      <c r="K4332" s="121"/>
      <c r="L4332" s="121"/>
      <c r="M4332" s="121"/>
      <c r="N4332" s="121"/>
      <c r="O4332" s="33"/>
    </row>
    <row r="4333" spans="1:15">
      <c r="A4333" s="127"/>
      <c r="B4333" s="117" t="s">
        <v>2298</v>
      </c>
      <c r="C4333" s="122"/>
      <c r="D4333" s="127"/>
      <c r="E4333" s="127"/>
      <c r="F4333" s="127"/>
      <c r="G4333" s="128"/>
      <c r="H4333" s="121"/>
      <c r="I4333" s="121">
        <v>850.5</v>
      </c>
      <c r="J4333" s="121"/>
      <c r="K4333" s="121"/>
      <c r="L4333" s="121"/>
      <c r="M4333" s="121"/>
      <c r="N4333" s="121"/>
      <c r="O4333" s="33"/>
    </row>
    <row r="4334" spans="1:15">
      <c r="A4334" s="127"/>
      <c r="B4334" s="117" t="s">
        <v>2299</v>
      </c>
      <c r="C4334" s="122"/>
      <c r="D4334" s="127"/>
      <c r="E4334" s="127"/>
      <c r="F4334" s="127"/>
      <c r="G4334" s="128"/>
      <c r="H4334" s="121"/>
      <c r="I4334" s="121">
        <v>945</v>
      </c>
      <c r="J4334" s="121"/>
      <c r="K4334" s="121"/>
      <c r="L4334" s="121"/>
      <c r="M4334" s="121"/>
      <c r="N4334" s="121"/>
      <c r="O4334" s="33"/>
    </row>
    <row r="4335" spans="1:15">
      <c r="A4335" s="127"/>
      <c r="B4335" s="117" t="s">
        <v>2300</v>
      </c>
      <c r="C4335" s="122"/>
      <c r="D4335" s="127"/>
      <c r="E4335" s="127"/>
      <c r="F4335" s="127"/>
      <c r="G4335" s="128"/>
      <c r="H4335" s="121"/>
      <c r="I4335" s="121">
        <v>741.69</v>
      </c>
      <c r="J4335" s="121"/>
      <c r="K4335" s="121"/>
      <c r="L4335" s="121"/>
      <c r="M4335" s="121"/>
      <c r="N4335" s="121"/>
      <c r="O4335" s="33"/>
    </row>
    <row r="4336" spans="1:15">
      <c r="A4336" s="127"/>
      <c r="B4336" s="117"/>
      <c r="C4336" s="122"/>
      <c r="D4336" s="127"/>
      <c r="E4336" s="127"/>
      <c r="F4336" s="127"/>
      <c r="G4336" s="128"/>
      <c r="H4336" s="121"/>
      <c r="I4336" s="121"/>
      <c r="J4336" s="121"/>
      <c r="K4336" s="121"/>
      <c r="L4336" s="121"/>
      <c r="M4336" s="121"/>
      <c r="N4336" s="121"/>
      <c r="O4336" s="33"/>
    </row>
    <row r="4337" spans="1:21">
      <c r="A4337" s="34"/>
      <c r="B4337" s="33"/>
      <c r="C4337" s="33"/>
      <c r="D4337" s="33"/>
      <c r="E4337" s="33"/>
      <c r="F4337" s="33"/>
      <c r="G4337" s="33"/>
      <c r="H4337" s="33"/>
      <c r="I4337" s="107">
        <f>SUM(I47:I4336)</f>
        <v>68724.988123456948</v>
      </c>
      <c r="J4337" s="107">
        <f>SUM(J45:J4331)</f>
        <v>32762.049382716075</v>
      </c>
      <c r="K4337" s="107">
        <f>SUM(K5:K4331)</f>
        <v>53021.220444444392</v>
      </c>
      <c r="L4337" s="107">
        <f>SUM(L7:L4331)</f>
        <v>70303.059226327328</v>
      </c>
      <c r="M4337" s="107">
        <f>SUM(M47:M4331)</f>
        <v>53801.002469135696</v>
      </c>
      <c r="N4337" s="107">
        <f>SUM(N166:N4331)</f>
        <v>1242.6697530864196</v>
      </c>
      <c r="O4337" s="107">
        <f>SUM(I4337:N4337)</f>
        <v>279854.98939916684</v>
      </c>
    </row>
    <row r="4338" spans="1:21">
      <c r="S4338">
        <f>168*3</f>
        <v>504</v>
      </c>
    </row>
    <row r="4339" spans="1:21">
      <c r="S4339">
        <f>S4338*4.5</f>
        <v>2268</v>
      </c>
    </row>
    <row r="4340" spans="1:21">
      <c r="S4340">
        <f>63*3</f>
        <v>189</v>
      </c>
      <c r="U4340">
        <f>105*2</f>
        <v>210</v>
      </c>
    </row>
    <row r="4341" spans="1:21">
      <c r="S4341">
        <f>S4340*4.5</f>
        <v>850.5</v>
      </c>
      <c r="U4341">
        <f>U4340*4.5</f>
        <v>945</v>
      </c>
    </row>
    <row r="4343" spans="1:21">
      <c r="R4343">
        <f>27.47*6</f>
        <v>164.82</v>
      </c>
    </row>
    <row r="4344" spans="1:21">
      <c r="R4344">
        <f>R4343*4.5</f>
        <v>741.68999999999994</v>
      </c>
    </row>
  </sheetData>
  <mergeCells count="10">
    <mergeCell ref="G2:G3"/>
    <mergeCell ref="H2:H3"/>
    <mergeCell ref="I2:L2"/>
    <mergeCell ref="O2:O3"/>
    <mergeCell ref="A2:A3"/>
    <mergeCell ref="B2:B3"/>
    <mergeCell ref="C2:C3"/>
    <mergeCell ref="D2:D3"/>
    <mergeCell ref="E2:E3"/>
    <mergeCell ref="F2:F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76"/>
  <sheetViews>
    <sheetView zoomScaleNormal="100" workbookViewId="0">
      <pane ySplit="2" topLeftCell="A3" activePane="bottomLeft" state="frozen"/>
      <selection pane="bottomLeft" activeCell="F176" sqref="F176"/>
    </sheetView>
  </sheetViews>
  <sheetFormatPr defaultRowHeight="15"/>
  <cols>
    <col min="1" max="1" width="5.85546875" bestFit="1" customWidth="1"/>
    <col min="2" max="2" width="55.28515625" bestFit="1" customWidth="1"/>
    <col min="3" max="3" width="6.42578125" bestFit="1" customWidth="1"/>
    <col min="4" max="4" width="9.42578125" bestFit="1" customWidth="1"/>
    <col min="5" max="5" width="8.7109375" bestFit="1" customWidth="1"/>
    <col min="6" max="6" width="14.28515625" style="336" bestFit="1" customWidth="1"/>
  </cols>
  <sheetData>
    <row r="1" spans="1:6" ht="20.25">
      <c r="A1" s="789" t="s">
        <v>245</v>
      </c>
      <c r="B1" s="790"/>
      <c r="C1" s="790"/>
      <c r="D1" s="790"/>
      <c r="E1" s="790"/>
      <c r="F1" s="790"/>
    </row>
    <row r="2" spans="1:6">
      <c r="A2" s="640" t="s">
        <v>194</v>
      </c>
      <c r="B2" s="640" t="s">
        <v>1</v>
      </c>
      <c r="C2" s="640" t="s">
        <v>7</v>
      </c>
      <c r="D2" s="641" t="s">
        <v>192</v>
      </c>
      <c r="E2" s="641" t="s">
        <v>1826</v>
      </c>
      <c r="F2" s="642" t="s">
        <v>193</v>
      </c>
    </row>
    <row r="3" spans="1:6">
      <c r="A3" s="38"/>
      <c r="B3" s="47"/>
      <c r="C3" s="48"/>
      <c r="D3" s="49"/>
      <c r="E3" s="49"/>
      <c r="F3" s="333"/>
    </row>
    <row r="4" spans="1:6">
      <c r="A4" s="38" t="s">
        <v>246</v>
      </c>
      <c r="B4" s="47" t="s">
        <v>3205</v>
      </c>
      <c r="C4" s="48"/>
      <c r="D4" s="50"/>
      <c r="E4" s="50"/>
      <c r="F4" s="333"/>
    </row>
    <row r="5" spans="1:6">
      <c r="A5" s="39"/>
      <c r="B5" s="40"/>
      <c r="C5" s="48"/>
      <c r="D5" s="50"/>
      <c r="E5" s="50"/>
      <c r="F5" s="333"/>
    </row>
    <row r="6" spans="1:6" ht="76.5">
      <c r="A6" s="39">
        <v>1</v>
      </c>
      <c r="B6" s="40" t="s">
        <v>3203</v>
      </c>
      <c r="C6" s="37"/>
      <c r="D6" s="51"/>
      <c r="E6" s="51"/>
      <c r="F6" s="334"/>
    </row>
    <row r="7" spans="1:6">
      <c r="A7" s="39"/>
      <c r="B7" s="40"/>
      <c r="C7" s="37"/>
      <c r="D7" s="51"/>
      <c r="E7" s="51"/>
      <c r="F7" s="334"/>
    </row>
    <row r="8" spans="1:6" ht="16.5">
      <c r="A8" s="39" t="s">
        <v>248</v>
      </c>
      <c r="B8" s="40" t="s">
        <v>3204</v>
      </c>
      <c r="C8" s="37" t="s">
        <v>81</v>
      </c>
      <c r="D8" s="51"/>
      <c r="E8" s="51">
        <v>60</v>
      </c>
      <c r="F8" s="335">
        <f>D8*E8</f>
        <v>0</v>
      </c>
    </row>
    <row r="9" spans="1:6" ht="16.5">
      <c r="A9" s="39"/>
      <c r="B9" s="40"/>
      <c r="C9" s="37"/>
      <c r="D9" s="51"/>
      <c r="E9" s="51"/>
      <c r="F9" s="335"/>
    </row>
    <row r="10" spans="1:6" ht="16.5">
      <c r="A10" s="39" t="s">
        <v>249</v>
      </c>
      <c r="B10" s="188" t="s">
        <v>1833</v>
      </c>
      <c r="C10" s="37" t="s">
        <v>81</v>
      </c>
      <c r="D10" s="51"/>
      <c r="E10" s="51">
        <v>28</v>
      </c>
      <c r="F10" s="335">
        <f>D10*E10</f>
        <v>0</v>
      </c>
    </row>
    <row r="11" spans="1:6" ht="16.5">
      <c r="A11" s="39"/>
      <c r="B11" s="40"/>
      <c r="C11" s="37"/>
      <c r="D11" s="51"/>
      <c r="E11" s="51"/>
      <c r="F11" s="335"/>
    </row>
    <row r="12" spans="1:6" ht="16.5">
      <c r="A12" s="39"/>
      <c r="B12" s="40"/>
      <c r="C12" s="37"/>
      <c r="D12" s="51"/>
      <c r="E12" s="51"/>
      <c r="F12" s="335"/>
    </row>
    <row r="13" spans="1:6" ht="76.5">
      <c r="A13" s="39">
        <v>2</v>
      </c>
      <c r="B13" s="40" t="s">
        <v>3206</v>
      </c>
      <c r="C13" s="37"/>
      <c r="D13" s="51"/>
      <c r="E13" s="51"/>
      <c r="F13" s="335"/>
    </row>
    <row r="14" spans="1:6" ht="16.5">
      <c r="A14" s="39"/>
      <c r="B14" s="40"/>
      <c r="C14" s="37"/>
      <c r="D14" s="51"/>
      <c r="E14" s="51"/>
      <c r="F14" s="335"/>
    </row>
    <row r="15" spans="1:6" ht="16.5">
      <c r="A15" s="39" t="s">
        <v>248</v>
      </c>
      <c r="B15" s="40" t="s">
        <v>3207</v>
      </c>
      <c r="C15" s="37" t="s">
        <v>81</v>
      </c>
      <c r="D15" s="51"/>
      <c r="E15" s="51">
        <v>88</v>
      </c>
      <c r="F15" s="335">
        <f>D15*E15</f>
        <v>0</v>
      </c>
    </row>
    <row r="16" spans="1:6" ht="16.5">
      <c r="A16" s="39"/>
      <c r="B16" s="40"/>
      <c r="C16" s="37"/>
      <c r="D16" s="51"/>
      <c r="E16" s="51"/>
      <c r="F16" s="335"/>
    </row>
    <row r="17" spans="1:6" ht="25.5">
      <c r="A17" s="39">
        <v>4</v>
      </c>
      <c r="B17" s="40" t="s">
        <v>250</v>
      </c>
      <c r="C17" s="37" t="s">
        <v>81</v>
      </c>
      <c r="D17" s="51"/>
      <c r="E17" s="51"/>
      <c r="F17" s="335"/>
    </row>
    <row r="18" spans="1:6" ht="16.5">
      <c r="A18" s="39"/>
      <c r="B18" s="40"/>
      <c r="C18" s="37"/>
      <c r="D18" s="51"/>
      <c r="E18" s="51"/>
      <c r="F18" s="335"/>
    </row>
    <row r="19" spans="1:6" ht="16.5">
      <c r="A19" s="39" t="s">
        <v>248</v>
      </c>
      <c r="B19" s="40" t="s">
        <v>3208</v>
      </c>
      <c r="C19" s="37" t="s">
        <v>81</v>
      </c>
      <c r="D19" s="51"/>
      <c r="E19" s="51">
        <v>88</v>
      </c>
      <c r="F19" s="335">
        <f>D19*E19</f>
        <v>0</v>
      </c>
    </row>
    <row r="20" spans="1:6" ht="16.5">
      <c r="A20" s="39"/>
      <c r="B20" s="40"/>
      <c r="C20" s="37"/>
      <c r="D20" s="51"/>
      <c r="E20" s="51"/>
      <c r="F20" s="335"/>
    </row>
    <row r="21" spans="1:6" ht="16.5">
      <c r="A21" s="39" t="s">
        <v>249</v>
      </c>
      <c r="B21" s="40" t="s">
        <v>3209</v>
      </c>
      <c r="C21" s="37" t="s">
        <v>81</v>
      </c>
      <c r="D21" s="51"/>
      <c r="E21" s="51">
        <v>168</v>
      </c>
      <c r="F21" s="335">
        <f>D21*E21</f>
        <v>0</v>
      </c>
    </row>
    <row r="22" spans="1:6" ht="16.5">
      <c r="A22" s="39"/>
      <c r="B22" s="40"/>
      <c r="C22" s="37"/>
      <c r="D22" s="51"/>
      <c r="E22" s="51"/>
      <c r="F22" s="335"/>
    </row>
    <row r="23" spans="1:6" ht="51">
      <c r="A23" s="39">
        <v>5</v>
      </c>
      <c r="B23" s="40" t="s">
        <v>3210</v>
      </c>
      <c r="C23" s="37" t="s">
        <v>81</v>
      </c>
      <c r="D23" s="51"/>
      <c r="E23" s="51">
        <v>344</v>
      </c>
      <c r="F23" s="335">
        <f>D23*E23</f>
        <v>0</v>
      </c>
    </row>
    <row r="24" spans="1:6" ht="16.5">
      <c r="A24" s="39"/>
      <c r="B24" s="40"/>
      <c r="C24" s="37"/>
      <c r="D24" s="51"/>
      <c r="E24" s="51"/>
      <c r="F24" s="335"/>
    </row>
    <row r="25" spans="1:6" ht="16.5">
      <c r="A25" s="39">
        <v>6</v>
      </c>
      <c r="B25" s="40" t="s">
        <v>3211</v>
      </c>
      <c r="C25" s="37" t="s">
        <v>81</v>
      </c>
      <c r="D25" s="51"/>
      <c r="E25" s="51">
        <v>88</v>
      </c>
      <c r="F25" s="335">
        <f>D25*E25</f>
        <v>0</v>
      </c>
    </row>
    <row r="26" spans="1:6" ht="16.5">
      <c r="A26" s="39"/>
      <c r="B26" s="40" t="s">
        <v>251</v>
      </c>
      <c r="C26" s="37"/>
      <c r="D26" s="51"/>
      <c r="E26" s="51"/>
      <c r="F26" s="335"/>
    </row>
    <row r="27" spans="1:6" ht="38.25">
      <c r="A27" s="39">
        <v>7</v>
      </c>
      <c r="B27" s="40" t="s">
        <v>3212</v>
      </c>
      <c r="C27" s="37" t="s">
        <v>81</v>
      </c>
      <c r="D27" s="51"/>
      <c r="E27" s="51">
        <v>88</v>
      </c>
      <c r="F27" s="335">
        <f>D27*E27</f>
        <v>0</v>
      </c>
    </row>
    <row r="28" spans="1:6" ht="16.5">
      <c r="A28" s="39"/>
      <c r="B28" s="40"/>
      <c r="C28" s="37"/>
      <c r="D28" s="51"/>
      <c r="E28" s="51"/>
      <c r="F28" s="335"/>
    </row>
    <row r="29" spans="1:6" ht="25.5">
      <c r="A29" s="39">
        <v>8</v>
      </c>
      <c r="B29" s="36" t="s">
        <v>3213</v>
      </c>
      <c r="C29" s="37" t="s">
        <v>81</v>
      </c>
      <c r="D29" s="51"/>
      <c r="E29" s="51">
        <v>84</v>
      </c>
      <c r="F29" s="335">
        <f>D29*E29</f>
        <v>0</v>
      </c>
    </row>
    <row r="30" spans="1:6" ht="16.5">
      <c r="A30" s="39"/>
      <c r="B30" s="40"/>
      <c r="C30" s="37"/>
      <c r="D30" s="51"/>
      <c r="E30" s="51"/>
      <c r="F30" s="335"/>
    </row>
    <row r="31" spans="1:6" ht="25.5">
      <c r="A31" s="39">
        <v>9</v>
      </c>
      <c r="B31" s="40" t="s">
        <v>3214</v>
      </c>
      <c r="C31" s="37" t="s">
        <v>81</v>
      </c>
      <c r="D31" s="51"/>
      <c r="E31" s="51">
        <v>182</v>
      </c>
      <c r="F31" s="335">
        <f>D31*E31</f>
        <v>0</v>
      </c>
    </row>
    <row r="32" spans="1:6" ht="16.5">
      <c r="A32" s="39"/>
      <c r="B32" s="40"/>
      <c r="C32" s="37"/>
      <c r="D32" s="51"/>
      <c r="E32" s="51"/>
      <c r="F32" s="335"/>
    </row>
    <row r="33" spans="1:6" ht="76.5">
      <c r="A33" s="39">
        <v>10</v>
      </c>
      <c r="B33" s="40" t="s">
        <v>252</v>
      </c>
      <c r="C33" s="37"/>
      <c r="D33" s="51"/>
      <c r="E33" s="51"/>
      <c r="F33" s="335"/>
    </row>
    <row r="34" spans="1:6" ht="16.5">
      <c r="A34" s="39" t="s">
        <v>253</v>
      </c>
      <c r="B34" s="40" t="s">
        <v>254</v>
      </c>
      <c r="C34" s="37" t="s">
        <v>81</v>
      </c>
      <c r="D34" s="51"/>
      <c r="E34" s="51">
        <v>28</v>
      </c>
      <c r="F34" s="335">
        <f>D34*E34</f>
        <v>0</v>
      </c>
    </row>
    <row r="35" spans="1:6" ht="16.5">
      <c r="A35" s="52"/>
      <c r="B35" s="53"/>
      <c r="C35" s="54"/>
      <c r="D35" s="55"/>
      <c r="E35" s="55"/>
      <c r="F35" s="335"/>
    </row>
    <row r="36" spans="1:6" ht="16.5">
      <c r="A36" s="38"/>
      <c r="B36" s="47"/>
      <c r="C36" s="54"/>
      <c r="D36" s="51"/>
      <c r="E36" s="51"/>
      <c r="F36" s="335"/>
    </row>
    <row r="37" spans="1:6" ht="16.5">
      <c r="A37" s="38" t="s">
        <v>255</v>
      </c>
      <c r="B37" s="573" t="s">
        <v>256</v>
      </c>
      <c r="C37" s="37"/>
      <c r="D37" s="51"/>
      <c r="E37" s="51"/>
      <c r="F37" s="335"/>
    </row>
    <row r="38" spans="1:6" ht="16.5">
      <c r="A38" s="39"/>
      <c r="B38" s="40"/>
      <c r="C38" s="37"/>
      <c r="D38" s="51"/>
      <c r="E38" s="51"/>
      <c r="F38" s="335"/>
    </row>
    <row r="39" spans="1:6" ht="76.5">
      <c r="A39" s="39">
        <v>1</v>
      </c>
      <c r="B39" s="40" t="s">
        <v>257</v>
      </c>
      <c r="C39" s="37"/>
      <c r="D39" s="51"/>
      <c r="E39" s="51"/>
      <c r="F39" s="335"/>
    </row>
    <row r="40" spans="1:6" ht="16.5">
      <c r="A40" s="39"/>
      <c r="B40" s="40"/>
      <c r="C40" s="37"/>
      <c r="D40" s="51"/>
      <c r="E40" s="51"/>
      <c r="F40" s="335"/>
    </row>
    <row r="41" spans="1:6" ht="16.5">
      <c r="A41" s="39" t="s">
        <v>248</v>
      </c>
      <c r="B41" s="40" t="s">
        <v>258</v>
      </c>
      <c r="C41" s="37" t="s">
        <v>259</v>
      </c>
      <c r="D41" s="51"/>
      <c r="E41" s="51">
        <v>196.2</v>
      </c>
      <c r="F41" s="335">
        <f>D41*E41</f>
        <v>0</v>
      </c>
    </row>
    <row r="42" spans="1:6" ht="16.5">
      <c r="A42" s="39"/>
      <c r="B42" s="40"/>
      <c r="C42" s="37"/>
      <c r="D42" s="51"/>
      <c r="E42" s="51"/>
      <c r="F42" s="335"/>
    </row>
    <row r="43" spans="1:6" ht="16.5">
      <c r="A43" s="39" t="s">
        <v>249</v>
      </c>
      <c r="B43" s="40" t="s">
        <v>260</v>
      </c>
      <c r="C43" s="37" t="s">
        <v>259</v>
      </c>
      <c r="D43" s="51"/>
      <c r="E43" s="51">
        <v>396.2</v>
      </c>
      <c r="F43" s="335">
        <f>D43*E43</f>
        <v>0</v>
      </c>
    </row>
    <row r="44" spans="1:6" ht="16.5">
      <c r="A44" s="39"/>
      <c r="B44" s="40"/>
      <c r="C44" s="37"/>
      <c r="D44" s="51"/>
      <c r="E44" s="51"/>
      <c r="F44" s="335"/>
    </row>
    <row r="45" spans="1:6" ht="16.5">
      <c r="A45" s="39" t="s">
        <v>261</v>
      </c>
      <c r="B45" s="40" t="s">
        <v>262</v>
      </c>
      <c r="C45" s="37" t="s">
        <v>259</v>
      </c>
      <c r="D45" s="51"/>
      <c r="E45" s="51">
        <v>3036</v>
      </c>
      <c r="F45" s="335">
        <f>D45*E45</f>
        <v>0</v>
      </c>
    </row>
    <row r="46" spans="1:6" ht="16.5">
      <c r="A46" s="39"/>
      <c r="B46" s="40"/>
      <c r="C46" s="37"/>
      <c r="D46" s="51"/>
      <c r="E46" s="51"/>
      <c r="F46" s="335"/>
    </row>
    <row r="47" spans="1:6" ht="89.25">
      <c r="A47" s="39">
        <v>2</v>
      </c>
      <c r="B47" s="40" t="s">
        <v>3215</v>
      </c>
      <c r="C47" s="37"/>
      <c r="D47" s="51"/>
      <c r="E47" s="51"/>
      <c r="F47" s="335"/>
    </row>
    <row r="48" spans="1:6" ht="16.5">
      <c r="A48" s="39"/>
      <c r="B48" s="40"/>
      <c r="C48" s="37"/>
      <c r="D48" s="51"/>
      <c r="E48" s="51"/>
      <c r="F48" s="335"/>
    </row>
    <row r="49" spans="1:6" ht="16.5">
      <c r="A49" s="39" t="s">
        <v>261</v>
      </c>
      <c r="B49" s="40" t="s">
        <v>263</v>
      </c>
      <c r="C49" s="37" t="s">
        <v>259</v>
      </c>
      <c r="D49" s="51"/>
      <c r="E49" s="51">
        <v>1117.5999999999999</v>
      </c>
      <c r="F49" s="335">
        <f>D49*E49</f>
        <v>0</v>
      </c>
    </row>
    <row r="50" spans="1:6" ht="16.5">
      <c r="A50" s="39"/>
      <c r="B50" s="40"/>
      <c r="C50" s="37"/>
      <c r="D50" s="51"/>
      <c r="E50" s="51"/>
      <c r="F50" s="335"/>
    </row>
    <row r="51" spans="1:6" ht="51">
      <c r="A51" s="39">
        <v>3</v>
      </c>
      <c r="B51" s="40" t="s">
        <v>264</v>
      </c>
      <c r="C51" s="37"/>
      <c r="D51" s="51"/>
      <c r="E51" s="51"/>
      <c r="F51" s="335"/>
    </row>
    <row r="52" spans="1:6" ht="16.5">
      <c r="A52" s="39" t="s">
        <v>248</v>
      </c>
      <c r="B52" s="40" t="s">
        <v>265</v>
      </c>
      <c r="C52" s="37" t="s">
        <v>81</v>
      </c>
      <c r="D52" s="51"/>
      <c r="E52" s="51">
        <v>442</v>
      </c>
      <c r="F52" s="335">
        <f>D52*E52</f>
        <v>0</v>
      </c>
    </row>
    <row r="53" spans="1:6" ht="16.5">
      <c r="A53" s="39"/>
      <c r="B53" s="40"/>
      <c r="C53" s="37"/>
      <c r="D53" s="51"/>
      <c r="E53" s="51"/>
      <c r="F53" s="335"/>
    </row>
    <row r="54" spans="1:6" ht="16.5">
      <c r="A54" s="39"/>
      <c r="B54" s="40"/>
      <c r="C54" s="37"/>
      <c r="D54" s="51"/>
      <c r="E54" s="51"/>
      <c r="F54" s="335"/>
    </row>
    <row r="55" spans="1:6" ht="38.25">
      <c r="A55" s="39">
        <v>4</v>
      </c>
      <c r="B55" s="40" t="s">
        <v>266</v>
      </c>
      <c r="C55" s="37"/>
      <c r="D55" s="51"/>
      <c r="E55" s="51"/>
      <c r="F55" s="335"/>
    </row>
    <row r="56" spans="1:6" ht="16.5">
      <c r="A56" s="39"/>
      <c r="B56" s="40"/>
      <c r="C56" s="37"/>
      <c r="D56" s="51"/>
      <c r="E56" s="51"/>
      <c r="F56" s="335"/>
    </row>
    <row r="57" spans="1:6" ht="38.25">
      <c r="A57" s="39" t="s">
        <v>248</v>
      </c>
      <c r="B57" s="40" t="s">
        <v>267</v>
      </c>
      <c r="C57" s="37" t="s">
        <v>259</v>
      </c>
      <c r="D57" s="51"/>
      <c r="E57" s="51">
        <v>364.20000000000005</v>
      </c>
      <c r="F57" s="335">
        <f>D57*E57</f>
        <v>0</v>
      </c>
    </row>
    <row r="58" spans="1:6" ht="16.5">
      <c r="A58" s="39"/>
      <c r="B58" s="40"/>
      <c r="C58" s="37"/>
      <c r="D58" s="51"/>
      <c r="E58" s="51"/>
      <c r="F58" s="335"/>
    </row>
    <row r="59" spans="1:6" ht="25.5">
      <c r="A59" s="39" t="s">
        <v>249</v>
      </c>
      <c r="B59" s="40" t="s">
        <v>3216</v>
      </c>
      <c r="C59" s="37" t="s">
        <v>259</v>
      </c>
      <c r="D59" s="51"/>
      <c r="E59" s="51">
        <v>696.40000000000009</v>
      </c>
      <c r="F59" s="335">
        <f>D59*E59</f>
        <v>0</v>
      </c>
    </row>
    <row r="60" spans="1:6" ht="16.5">
      <c r="A60" s="39"/>
      <c r="B60" s="40"/>
      <c r="C60" s="37"/>
      <c r="D60" s="51"/>
      <c r="E60" s="51"/>
      <c r="F60" s="335"/>
    </row>
    <row r="61" spans="1:6" ht="76.5">
      <c r="A61" s="39">
        <v>5</v>
      </c>
      <c r="B61" s="40" t="s">
        <v>268</v>
      </c>
      <c r="C61" s="37"/>
      <c r="D61" s="51"/>
      <c r="E61" s="51"/>
      <c r="F61" s="335"/>
    </row>
    <row r="62" spans="1:6" ht="16.5">
      <c r="A62" s="39"/>
      <c r="B62" s="40"/>
      <c r="C62" s="37"/>
      <c r="D62" s="51"/>
      <c r="E62" s="51"/>
      <c r="F62" s="335"/>
    </row>
    <row r="63" spans="1:6" ht="16.5">
      <c r="A63" s="39" t="s">
        <v>248</v>
      </c>
      <c r="B63" s="40" t="s">
        <v>269</v>
      </c>
      <c r="C63" s="37" t="s">
        <v>81</v>
      </c>
      <c r="D63" s="51"/>
      <c r="E63" s="51">
        <v>0</v>
      </c>
      <c r="F63" s="335"/>
    </row>
    <row r="64" spans="1:6" ht="16.5">
      <c r="A64" s="39"/>
      <c r="B64" s="40"/>
      <c r="C64" s="37"/>
      <c r="D64" s="51"/>
      <c r="E64" s="51"/>
      <c r="F64" s="335"/>
    </row>
    <row r="65" spans="1:6" ht="16.5">
      <c r="A65" s="39" t="s">
        <v>261</v>
      </c>
      <c r="B65" s="40" t="s">
        <v>270</v>
      </c>
      <c r="C65" s="37" t="s">
        <v>81</v>
      </c>
      <c r="D65" s="51"/>
      <c r="E65" s="51">
        <v>16</v>
      </c>
      <c r="F65" s="335">
        <f>D65*E65</f>
        <v>0</v>
      </c>
    </row>
    <row r="66" spans="1:6" ht="16.5">
      <c r="A66" s="39"/>
      <c r="B66" s="40"/>
      <c r="C66" s="37"/>
      <c r="D66" s="51"/>
      <c r="E66" s="51"/>
      <c r="F66" s="335"/>
    </row>
    <row r="67" spans="1:6" ht="16.5">
      <c r="A67" s="39"/>
      <c r="B67" s="40"/>
      <c r="C67" s="37"/>
      <c r="D67" s="51"/>
      <c r="E67" s="51"/>
      <c r="F67" s="335"/>
    </row>
    <row r="68" spans="1:6" ht="38.25">
      <c r="A68" s="39">
        <v>6</v>
      </c>
      <c r="B68" s="40" t="s">
        <v>271</v>
      </c>
      <c r="C68" s="37" t="s">
        <v>81</v>
      </c>
      <c r="D68" s="51"/>
      <c r="E68" s="51">
        <v>568</v>
      </c>
      <c r="F68" s="335">
        <f>D68*E68</f>
        <v>0</v>
      </c>
    </row>
    <row r="69" spans="1:6" ht="16.5">
      <c r="A69" s="39"/>
      <c r="B69" s="40"/>
      <c r="C69" s="37"/>
      <c r="D69" s="51"/>
      <c r="E69" s="51"/>
      <c r="F69" s="335"/>
    </row>
    <row r="70" spans="1:6" ht="63.75">
      <c r="A70" s="39">
        <v>7</v>
      </c>
      <c r="B70" s="40" t="s">
        <v>272</v>
      </c>
      <c r="C70" s="37" t="s">
        <v>81</v>
      </c>
      <c r="D70" s="51"/>
      <c r="E70" s="51">
        <v>10</v>
      </c>
      <c r="F70" s="335">
        <f>D70*E70</f>
        <v>0</v>
      </c>
    </row>
    <row r="71" spans="1:6" ht="16.5">
      <c r="A71" s="39"/>
      <c r="B71" s="40"/>
      <c r="C71" s="37"/>
      <c r="D71" s="51"/>
      <c r="E71" s="51"/>
      <c r="F71" s="335"/>
    </row>
    <row r="72" spans="1:6" ht="16.5">
      <c r="A72" s="38" t="s">
        <v>273</v>
      </c>
      <c r="B72" s="41" t="s">
        <v>274</v>
      </c>
      <c r="C72" s="37"/>
      <c r="D72" s="51"/>
      <c r="E72" s="51"/>
      <c r="F72" s="335"/>
    </row>
    <row r="73" spans="1:6" ht="16.5">
      <c r="A73" s="39"/>
      <c r="B73" s="40"/>
      <c r="C73" s="37"/>
      <c r="D73" s="51"/>
      <c r="E73" s="51"/>
      <c r="F73" s="335"/>
    </row>
    <row r="74" spans="1:6" ht="89.25">
      <c r="A74" s="39">
        <v>1</v>
      </c>
      <c r="B74" s="40" t="s">
        <v>275</v>
      </c>
      <c r="C74" s="37"/>
      <c r="D74" s="51"/>
      <c r="E74" s="51"/>
      <c r="F74" s="335"/>
    </row>
    <row r="75" spans="1:6" ht="16.5">
      <c r="A75" s="39"/>
      <c r="B75" s="40" t="s">
        <v>251</v>
      </c>
      <c r="C75" s="37"/>
      <c r="D75" s="51"/>
      <c r="E75" s="51"/>
      <c r="F75" s="335"/>
    </row>
    <row r="76" spans="1:6" ht="16.5">
      <c r="A76" s="39" t="s">
        <v>276</v>
      </c>
      <c r="B76" s="47" t="s">
        <v>277</v>
      </c>
      <c r="C76" s="37"/>
      <c r="D76" s="51"/>
      <c r="E76" s="51"/>
      <c r="F76" s="335"/>
    </row>
    <row r="77" spans="1:6" ht="16.5">
      <c r="A77" s="39"/>
      <c r="B77" s="47"/>
      <c r="C77" s="37"/>
      <c r="D77" s="51"/>
      <c r="E77" s="51"/>
      <c r="F77" s="335"/>
    </row>
    <row r="78" spans="1:6" ht="16.5">
      <c r="A78" s="39" t="s">
        <v>278</v>
      </c>
      <c r="B78" s="40" t="s">
        <v>279</v>
      </c>
      <c r="C78" s="37" t="s">
        <v>259</v>
      </c>
      <c r="D78" s="51"/>
      <c r="E78" s="51">
        <v>1803.9999999999998</v>
      </c>
      <c r="F78" s="335">
        <f>D78*E78</f>
        <v>0</v>
      </c>
    </row>
    <row r="79" spans="1:6" ht="16.5">
      <c r="A79" s="39"/>
      <c r="B79" s="40"/>
      <c r="C79" s="37"/>
      <c r="D79" s="51"/>
      <c r="E79" s="51"/>
      <c r="F79" s="335"/>
    </row>
    <row r="80" spans="1:6" ht="102">
      <c r="A80" s="39">
        <v>2</v>
      </c>
      <c r="B80" s="40" t="s">
        <v>280</v>
      </c>
      <c r="C80" s="37"/>
      <c r="D80" s="51"/>
      <c r="E80" s="51"/>
      <c r="F80" s="335"/>
    </row>
    <row r="81" spans="1:6" ht="16.5">
      <c r="A81" s="39"/>
      <c r="B81" s="40"/>
      <c r="C81" s="37"/>
      <c r="D81" s="51"/>
      <c r="E81" s="51"/>
      <c r="F81" s="335"/>
    </row>
    <row r="82" spans="1:6" ht="16.5">
      <c r="A82" s="39" t="s">
        <v>249</v>
      </c>
      <c r="B82" s="36" t="s">
        <v>281</v>
      </c>
      <c r="C82" s="37" t="s">
        <v>259</v>
      </c>
      <c r="D82" s="51"/>
      <c r="E82" s="51">
        <v>2111.6999999999998</v>
      </c>
      <c r="F82" s="335">
        <f>D82*E82</f>
        <v>0</v>
      </c>
    </row>
    <row r="83" spans="1:6" ht="16.5">
      <c r="A83" s="39"/>
      <c r="B83" s="36"/>
      <c r="C83" s="37"/>
      <c r="D83" s="51"/>
      <c r="E83" s="51"/>
      <c r="F83" s="335"/>
    </row>
    <row r="84" spans="1:6" ht="16.5">
      <c r="A84" s="39" t="s">
        <v>261</v>
      </c>
      <c r="B84" s="36" t="s">
        <v>282</v>
      </c>
      <c r="C84" s="37" t="s">
        <v>259</v>
      </c>
      <c r="D84" s="51"/>
      <c r="E84" s="51">
        <v>750.79999999999984</v>
      </c>
      <c r="F84" s="335">
        <f>D84*E84</f>
        <v>0</v>
      </c>
    </row>
    <row r="85" spans="1:6" ht="16.5">
      <c r="A85" s="39"/>
      <c r="B85" s="36"/>
      <c r="C85" s="37"/>
      <c r="D85" s="57"/>
      <c r="E85" s="51"/>
      <c r="F85" s="335"/>
    </row>
    <row r="86" spans="1:6" ht="16.5">
      <c r="A86" s="39" t="s">
        <v>253</v>
      </c>
      <c r="B86" s="40" t="s">
        <v>283</v>
      </c>
      <c r="C86" s="56" t="s">
        <v>259</v>
      </c>
      <c r="D86" s="57"/>
      <c r="E86" s="57">
        <v>142.4</v>
      </c>
      <c r="F86" s="335">
        <f>D86*E86</f>
        <v>0</v>
      </c>
    </row>
    <row r="87" spans="1:6" ht="16.5">
      <c r="A87" s="39"/>
      <c r="B87" s="40"/>
      <c r="C87" s="58"/>
      <c r="D87" s="51"/>
      <c r="E87" s="57"/>
      <c r="F87" s="335"/>
    </row>
    <row r="88" spans="1:6" ht="16.5">
      <c r="A88" s="39" t="s">
        <v>284</v>
      </c>
      <c r="B88" s="40" t="s">
        <v>285</v>
      </c>
      <c r="C88" s="37" t="s">
        <v>259</v>
      </c>
      <c r="D88" s="51"/>
      <c r="E88" s="51">
        <v>437.8</v>
      </c>
      <c r="F88" s="335">
        <f>D88*E88</f>
        <v>0</v>
      </c>
    </row>
    <row r="89" spans="1:6" ht="16.5">
      <c r="A89" s="39"/>
      <c r="B89" s="40"/>
      <c r="C89" s="37"/>
      <c r="D89" s="57"/>
      <c r="E89" s="51"/>
      <c r="F89" s="335"/>
    </row>
    <row r="90" spans="1:6" ht="16.5">
      <c r="A90" s="39" t="s">
        <v>286</v>
      </c>
      <c r="B90" s="40" t="s">
        <v>287</v>
      </c>
      <c r="C90" s="37" t="s">
        <v>259</v>
      </c>
      <c r="D90" s="57"/>
      <c r="E90" s="57">
        <v>13.2</v>
      </c>
      <c r="F90" s="335">
        <f>D90*E90</f>
        <v>0</v>
      </c>
    </row>
    <row r="91" spans="1:6" ht="16.5">
      <c r="A91" s="39"/>
      <c r="B91" s="40"/>
      <c r="C91" s="37"/>
      <c r="D91" s="57"/>
      <c r="E91" s="57"/>
      <c r="F91" s="335"/>
    </row>
    <row r="92" spans="1:6" ht="16.5">
      <c r="A92" s="39" t="s">
        <v>288</v>
      </c>
      <c r="B92" s="40" t="s">
        <v>289</v>
      </c>
      <c r="C92" s="37" t="s">
        <v>290</v>
      </c>
      <c r="D92" s="51"/>
      <c r="E92" s="57">
        <v>401.49999999999994</v>
      </c>
      <c r="F92" s="335">
        <f>D92*E92</f>
        <v>0</v>
      </c>
    </row>
    <row r="93" spans="1:6" ht="16.5">
      <c r="A93" s="39"/>
      <c r="B93" s="40"/>
      <c r="C93" s="37"/>
      <c r="D93" s="51"/>
      <c r="E93" s="51"/>
      <c r="F93" s="335"/>
    </row>
    <row r="94" spans="1:6" ht="51">
      <c r="A94" s="39">
        <v>3</v>
      </c>
      <c r="B94" s="40" t="s">
        <v>291</v>
      </c>
      <c r="C94" s="37"/>
      <c r="D94" s="51"/>
      <c r="E94" s="51"/>
      <c r="F94" s="335"/>
    </row>
    <row r="95" spans="1:6" ht="16.5">
      <c r="A95" s="39"/>
      <c r="B95" s="42"/>
      <c r="C95" s="37"/>
      <c r="D95" s="51"/>
      <c r="E95" s="51"/>
      <c r="F95" s="335"/>
    </row>
    <row r="96" spans="1:6" ht="16.5">
      <c r="A96" s="39" t="s">
        <v>249</v>
      </c>
      <c r="B96" s="42" t="s">
        <v>292</v>
      </c>
      <c r="C96" s="37" t="s">
        <v>259</v>
      </c>
      <c r="D96" s="51"/>
      <c r="E96" s="51">
        <v>397.29999999999995</v>
      </c>
      <c r="F96" s="335">
        <f>D96*E96</f>
        <v>0</v>
      </c>
    </row>
    <row r="97" spans="1:6" ht="16.5">
      <c r="A97" s="39"/>
      <c r="B97" s="42"/>
      <c r="C97" s="37"/>
      <c r="D97" s="51"/>
      <c r="E97" s="51"/>
      <c r="F97" s="335"/>
    </row>
    <row r="98" spans="1:6" ht="16.5">
      <c r="A98" s="39" t="s">
        <v>261</v>
      </c>
      <c r="B98" s="42" t="s">
        <v>293</v>
      </c>
      <c r="C98" s="37" t="s">
        <v>259</v>
      </c>
      <c r="D98" s="51"/>
      <c r="E98" s="51">
        <v>93.8</v>
      </c>
      <c r="F98" s="335">
        <f>D98*E98</f>
        <v>0</v>
      </c>
    </row>
    <row r="99" spans="1:6" ht="16.5">
      <c r="A99" s="39"/>
      <c r="B99" s="40"/>
      <c r="C99" s="37"/>
      <c r="D99" s="51"/>
      <c r="E99" s="51"/>
      <c r="F99" s="335"/>
    </row>
    <row r="100" spans="1:6" ht="16.5">
      <c r="A100" s="39" t="s">
        <v>253</v>
      </c>
      <c r="B100" s="42" t="s">
        <v>294</v>
      </c>
      <c r="C100" s="37" t="s">
        <v>259</v>
      </c>
      <c r="D100" s="51"/>
      <c r="E100" s="51">
        <v>142.4</v>
      </c>
      <c r="F100" s="335">
        <f>D100*E100</f>
        <v>0</v>
      </c>
    </row>
    <row r="101" spans="1:6" ht="16.5">
      <c r="A101" s="39"/>
      <c r="B101" s="40"/>
      <c r="C101" s="37"/>
      <c r="D101" s="51"/>
      <c r="E101" s="51"/>
      <c r="F101" s="335"/>
    </row>
    <row r="102" spans="1:6" ht="65.25">
      <c r="A102" s="39">
        <v>4</v>
      </c>
      <c r="B102" s="40" t="s">
        <v>295</v>
      </c>
      <c r="C102" s="37"/>
      <c r="D102" s="51"/>
      <c r="E102" s="51"/>
      <c r="F102" s="335"/>
    </row>
    <row r="103" spans="1:6" ht="16.5">
      <c r="A103" s="39" t="s">
        <v>248</v>
      </c>
      <c r="B103" s="40" t="s">
        <v>296</v>
      </c>
      <c r="C103" s="37" t="s">
        <v>81</v>
      </c>
      <c r="D103" s="51"/>
      <c r="E103" s="51"/>
      <c r="F103" s="335">
        <v>0</v>
      </c>
    </row>
    <row r="104" spans="1:6" ht="16.5">
      <c r="A104" s="39"/>
      <c r="B104" s="40"/>
      <c r="C104" s="37"/>
      <c r="D104" s="51"/>
      <c r="E104" s="51"/>
      <c r="F104" s="335"/>
    </row>
    <row r="105" spans="1:6" ht="16.5">
      <c r="A105" s="39" t="s">
        <v>249</v>
      </c>
      <c r="B105" s="36" t="s">
        <v>282</v>
      </c>
      <c r="C105" s="37" t="s">
        <v>81</v>
      </c>
      <c r="D105" s="51"/>
      <c r="E105" s="51">
        <v>120</v>
      </c>
      <c r="F105" s="335">
        <f>D105*E105</f>
        <v>0</v>
      </c>
    </row>
    <row r="106" spans="1:6" ht="16.5">
      <c r="A106" s="39"/>
      <c r="B106" s="40"/>
      <c r="C106" s="37"/>
      <c r="D106" s="51"/>
      <c r="E106" s="51"/>
      <c r="F106" s="335"/>
    </row>
    <row r="107" spans="1:6" ht="16.5">
      <c r="A107" s="39" t="s">
        <v>253</v>
      </c>
      <c r="B107" s="40" t="s">
        <v>285</v>
      </c>
      <c r="C107" s="37" t="s">
        <v>81</v>
      </c>
      <c r="D107" s="51"/>
      <c r="E107" s="51">
        <v>8</v>
      </c>
      <c r="F107" s="335">
        <f>D107*E107</f>
        <v>0</v>
      </c>
    </row>
    <row r="108" spans="1:6" ht="16.5">
      <c r="A108" s="39"/>
      <c r="B108" s="40"/>
      <c r="C108" s="37"/>
      <c r="D108" s="51"/>
      <c r="E108" s="51"/>
      <c r="F108" s="335"/>
    </row>
    <row r="109" spans="1:6" ht="16.5">
      <c r="A109" s="39" t="s">
        <v>284</v>
      </c>
      <c r="B109" s="40" t="s">
        <v>297</v>
      </c>
      <c r="C109" s="37" t="s">
        <v>81</v>
      </c>
      <c r="D109" s="51"/>
      <c r="E109" s="51">
        <v>8</v>
      </c>
      <c r="F109" s="335">
        <f>D109*E109</f>
        <v>0</v>
      </c>
    </row>
    <row r="110" spans="1:6" ht="16.5">
      <c r="A110" s="39"/>
      <c r="B110" s="40"/>
      <c r="C110" s="37"/>
      <c r="D110" s="51"/>
      <c r="E110" s="51"/>
      <c r="F110" s="335"/>
    </row>
    <row r="111" spans="1:6" ht="16.5">
      <c r="A111" s="39" t="s">
        <v>286</v>
      </c>
      <c r="B111" s="40" t="s">
        <v>298</v>
      </c>
      <c r="C111" s="37" t="s">
        <v>81</v>
      </c>
      <c r="D111" s="51"/>
      <c r="E111" s="51">
        <v>18</v>
      </c>
      <c r="F111" s="335">
        <f>D111*E111</f>
        <v>0</v>
      </c>
    </row>
    <row r="112" spans="1:6" ht="16.5">
      <c r="A112" s="38" t="s">
        <v>299</v>
      </c>
      <c r="B112" s="41" t="s">
        <v>300</v>
      </c>
      <c r="C112" s="37"/>
      <c r="D112" s="51"/>
      <c r="E112" s="51"/>
      <c r="F112" s="335"/>
    </row>
    <row r="113" spans="1:6" ht="16.5">
      <c r="A113" s="39"/>
      <c r="B113" s="40"/>
      <c r="C113" s="37"/>
      <c r="D113" s="51"/>
      <c r="E113" s="51"/>
      <c r="F113" s="335"/>
    </row>
    <row r="114" spans="1:6" ht="127.5">
      <c r="A114" s="39">
        <v>1</v>
      </c>
      <c r="B114" s="40" t="s">
        <v>301</v>
      </c>
      <c r="C114" s="37"/>
      <c r="D114" s="51"/>
      <c r="E114" s="51"/>
      <c r="F114" s="335"/>
    </row>
    <row r="115" spans="1:6" ht="16.5">
      <c r="A115" s="39"/>
      <c r="B115" s="40"/>
      <c r="C115" s="37"/>
      <c r="D115" s="51"/>
      <c r="E115" s="51"/>
      <c r="F115" s="335"/>
    </row>
    <row r="116" spans="1:6" ht="63.75">
      <c r="A116" s="39" t="s">
        <v>248</v>
      </c>
      <c r="B116" s="36" t="s">
        <v>302</v>
      </c>
      <c r="C116" s="37" t="s">
        <v>81</v>
      </c>
      <c r="D116" s="51"/>
      <c r="E116" s="51">
        <v>128</v>
      </c>
      <c r="F116" s="335">
        <f>D116*E116</f>
        <v>0</v>
      </c>
    </row>
    <row r="117" spans="1:6" ht="16.5">
      <c r="A117" s="39"/>
      <c r="B117" s="40"/>
      <c r="C117" s="37"/>
      <c r="D117" s="51"/>
      <c r="E117" s="51"/>
      <c r="F117" s="335"/>
    </row>
    <row r="118" spans="1:6" ht="204">
      <c r="A118" s="39">
        <v>3</v>
      </c>
      <c r="B118" s="36" t="s">
        <v>304</v>
      </c>
      <c r="C118" s="37" t="s">
        <v>81</v>
      </c>
      <c r="D118" s="51"/>
      <c r="E118" s="51">
        <v>22</v>
      </c>
      <c r="F118" s="335">
        <f>D118*E118</f>
        <v>0</v>
      </c>
    </row>
    <row r="119" spans="1:6" ht="16.5">
      <c r="A119" s="39"/>
      <c r="B119" s="36"/>
      <c r="C119" s="37"/>
      <c r="D119" s="51"/>
      <c r="E119" s="51"/>
      <c r="F119" s="335"/>
    </row>
    <row r="120" spans="1:6" ht="16.5">
      <c r="A120" s="60" t="s">
        <v>305</v>
      </c>
      <c r="B120" s="61" t="s">
        <v>306</v>
      </c>
      <c r="C120" s="62"/>
      <c r="D120" s="51"/>
      <c r="E120" s="51"/>
      <c r="F120" s="335"/>
    </row>
    <row r="121" spans="1:6" ht="16.5">
      <c r="A121" s="63"/>
      <c r="B121" s="61" t="s">
        <v>307</v>
      </c>
      <c r="C121" s="62"/>
      <c r="D121" s="51"/>
      <c r="E121" s="51"/>
      <c r="F121" s="335"/>
    </row>
    <row r="122" spans="1:6" ht="76.5">
      <c r="A122" s="64">
        <v>1</v>
      </c>
      <c r="B122" s="40" t="s">
        <v>308</v>
      </c>
      <c r="C122" s="62" t="s">
        <v>259</v>
      </c>
      <c r="D122" s="51"/>
      <c r="E122" s="51">
        <v>164</v>
      </c>
      <c r="F122" s="335">
        <f>D122*E122</f>
        <v>0</v>
      </c>
    </row>
    <row r="123" spans="1:6" ht="16.5">
      <c r="A123" s="64"/>
      <c r="B123" s="40"/>
      <c r="C123" s="62"/>
      <c r="D123" s="51"/>
      <c r="E123" s="51"/>
      <c r="F123" s="335"/>
    </row>
    <row r="124" spans="1:6" ht="76.5">
      <c r="A124" s="64">
        <v>2</v>
      </c>
      <c r="B124" s="65" t="s">
        <v>3217</v>
      </c>
      <c r="C124" s="62"/>
      <c r="D124" s="51"/>
      <c r="E124" s="51"/>
      <c r="F124" s="335"/>
    </row>
    <row r="125" spans="1:6" ht="16.5">
      <c r="A125" s="64" t="s">
        <v>248</v>
      </c>
      <c r="B125" s="66" t="s">
        <v>310</v>
      </c>
      <c r="C125" s="62" t="s">
        <v>81</v>
      </c>
      <c r="D125" s="51"/>
      <c r="E125" s="51">
        <v>14</v>
      </c>
      <c r="F125" s="335">
        <f>D125*E125</f>
        <v>0</v>
      </c>
    </row>
    <row r="126" spans="1:6" ht="16.5">
      <c r="A126" s="64"/>
      <c r="B126" s="66"/>
      <c r="C126" s="62"/>
      <c r="D126" s="51"/>
      <c r="E126" s="51"/>
      <c r="F126" s="335"/>
    </row>
    <row r="127" spans="1:6" ht="63.75">
      <c r="A127" s="64">
        <v>3</v>
      </c>
      <c r="B127" s="65" t="s">
        <v>311</v>
      </c>
      <c r="C127" s="62" t="s">
        <v>81</v>
      </c>
      <c r="D127" s="51"/>
      <c r="E127" s="179">
        <v>14</v>
      </c>
      <c r="F127" s="335">
        <f>D127*E127</f>
        <v>0</v>
      </c>
    </row>
    <row r="128" spans="1:6" ht="16.5">
      <c r="A128" s="64"/>
      <c r="B128" s="66"/>
      <c r="C128" s="62"/>
      <c r="D128" s="51"/>
      <c r="E128" s="51"/>
      <c r="F128" s="335"/>
    </row>
    <row r="129" spans="1:6" ht="76.5">
      <c r="A129" s="64">
        <v>4</v>
      </c>
      <c r="B129" s="65" t="s">
        <v>312</v>
      </c>
      <c r="C129" s="62" t="s">
        <v>81</v>
      </c>
      <c r="D129" s="51"/>
      <c r="E129" s="51">
        <v>28</v>
      </c>
      <c r="F129" s="335">
        <f>D129*E129</f>
        <v>0</v>
      </c>
    </row>
    <row r="130" spans="1:6" ht="16.5">
      <c r="A130" s="64"/>
      <c r="B130" s="66"/>
      <c r="C130" s="62"/>
      <c r="D130" s="51"/>
      <c r="E130" s="51"/>
      <c r="F130" s="335"/>
    </row>
    <row r="131" spans="1:6" ht="38.25">
      <c r="A131" s="67">
        <v>5</v>
      </c>
      <c r="B131" s="65" t="s">
        <v>313</v>
      </c>
      <c r="C131" s="62"/>
      <c r="D131" s="51"/>
      <c r="E131" s="51"/>
      <c r="F131" s="335"/>
    </row>
    <row r="132" spans="1:6" ht="16.5">
      <c r="A132" s="64" t="s">
        <v>248</v>
      </c>
      <c r="B132" s="66" t="s">
        <v>202</v>
      </c>
      <c r="C132" s="62" t="s">
        <v>81</v>
      </c>
      <c r="D132" s="51"/>
      <c r="E132" s="51">
        <v>14</v>
      </c>
      <c r="F132" s="335">
        <f>D132*E132</f>
        <v>0</v>
      </c>
    </row>
    <row r="133" spans="1:6" ht="16.5">
      <c r="A133" s="64"/>
      <c r="B133" s="65"/>
      <c r="C133" s="62"/>
      <c r="D133" s="51"/>
      <c r="E133" s="51"/>
      <c r="F133" s="335"/>
    </row>
    <row r="134" spans="1:6" ht="38.25">
      <c r="A134" s="64">
        <v>6</v>
      </c>
      <c r="B134" s="65" t="s">
        <v>314</v>
      </c>
      <c r="C134" s="37"/>
      <c r="D134" s="51"/>
      <c r="E134" s="51"/>
      <c r="F134" s="335"/>
    </row>
    <row r="135" spans="1:6" ht="16.5">
      <c r="A135" s="64" t="s">
        <v>248</v>
      </c>
      <c r="B135" s="40" t="s">
        <v>315</v>
      </c>
      <c r="C135" s="37" t="s">
        <v>81</v>
      </c>
      <c r="D135" s="51"/>
      <c r="E135" s="51">
        <v>4</v>
      </c>
      <c r="F135" s="335">
        <f>D135*E135</f>
        <v>0</v>
      </c>
    </row>
    <row r="136" spans="1:6" ht="16.5">
      <c r="A136" s="64"/>
      <c r="B136" s="40"/>
      <c r="C136" s="37"/>
      <c r="D136" s="51"/>
      <c r="E136" s="51"/>
      <c r="F136" s="335"/>
    </row>
    <row r="137" spans="1:6" ht="89.25">
      <c r="A137" s="64">
        <v>7</v>
      </c>
      <c r="B137" s="40" t="s">
        <v>316</v>
      </c>
      <c r="C137" s="62"/>
      <c r="D137" s="51"/>
      <c r="E137" s="51"/>
      <c r="F137" s="335"/>
    </row>
    <row r="138" spans="1:6" ht="16.5">
      <c r="A138" s="64" t="s">
        <v>248</v>
      </c>
      <c r="B138" s="66" t="s">
        <v>317</v>
      </c>
      <c r="C138" s="62" t="s">
        <v>81</v>
      </c>
      <c r="D138" s="51"/>
      <c r="E138" s="51">
        <v>64</v>
      </c>
      <c r="F138" s="335">
        <f>D138*E138</f>
        <v>0</v>
      </c>
    </row>
    <row r="139" spans="1:6" ht="16.5">
      <c r="A139" s="52"/>
      <c r="B139" s="53"/>
      <c r="C139" s="54"/>
      <c r="D139" s="51"/>
      <c r="E139" s="51"/>
      <c r="F139" s="335"/>
    </row>
    <row r="140" spans="1:6" ht="16.5">
      <c r="A140" s="64"/>
      <c r="B140" s="68"/>
      <c r="C140" s="62"/>
      <c r="D140" s="51"/>
      <c r="E140" s="51"/>
      <c r="F140" s="335"/>
    </row>
    <row r="141" spans="1:6" ht="16.5">
      <c r="A141" s="49"/>
      <c r="B141" s="69" t="s">
        <v>318</v>
      </c>
      <c r="C141" s="58"/>
      <c r="D141" s="51"/>
      <c r="E141" s="51"/>
      <c r="F141" s="335"/>
    </row>
    <row r="142" spans="1:6" ht="76.5">
      <c r="A142" s="49">
        <v>1</v>
      </c>
      <c r="B142" s="40" t="s">
        <v>319</v>
      </c>
      <c r="C142" s="58"/>
      <c r="D142" s="51"/>
      <c r="E142" s="51"/>
      <c r="F142" s="335"/>
    </row>
    <row r="143" spans="1:6" ht="16.5">
      <c r="A143" s="49"/>
      <c r="B143" s="40"/>
      <c r="C143" s="58"/>
      <c r="D143" s="51"/>
      <c r="E143" s="51"/>
      <c r="F143" s="335"/>
    </row>
    <row r="144" spans="1:6" ht="16.5">
      <c r="A144" s="49" t="s">
        <v>201</v>
      </c>
      <c r="B144" s="40" t="s">
        <v>3218</v>
      </c>
      <c r="C144" s="37" t="s">
        <v>81</v>
      </c>
      <c r="D144" s="51"/>
      <c r="E144" s="51">
        <v>112</v>
      </c>
      <c r="F144" s="335">
        <f>D144*E144</f>
        <v>0</v>
      </c>
    </row>
    <row r="145" spans="1:6" ht="16.5">
      <c r="A145" s="49"/>
      <c r="B145" s="69"/>
      <c r="C145" s="58"/>
      <c r="D145" s="51"/>
      <c r="E145" s="51"/>
      <c r="F145" s="335"/>
    </row>
    <row r="146" spans="1:6" ht="16.5">
      <c r="A146" s="49"/>
      <c r="B146" s="69"/>
      <c r="C146" s="58"/>
      <c r="D146" s="33"/>
      <c r="E146" s="51"/>
      <c r="F146" s="335"/>
    </row>
    <row r="147" spans="1:6" ht="45">
      <c r="A147" s="49">
        <v>2</v>
      </c>
      <c r="B147" s="70" t="s">
        <v>321</v>
      </c>
      <c r="C147" s="58"/>
      <c r="D147" s="33"/>
      <c r="E147" s="51"/>
      <c r="F147" s="335"/>
    </row>
    <row r="148" spans="1:6" ht="16.5">
      <c r="A148" s="43" t="s">
        <v>248</v>
      </c>
      <c r="B148" s="44" t="s">
        <v>322</v>
      </c>
      <c r="C148" s="56" t="s">
        <v>81</v>
      </c>
      <c r="D148" s="51"/>
      <c r="E148" s="51">
        <v>0</v>
      </c>
      <c r="F148" s="335">
        <f>D148*E148</f>
        <v>0</v>
      </c>
    </row>
    <row r="149" spans="1:6" ht="16.5">
      <c r="A149" s="49"/>
      <c r="B149" s="59"/>
      <c r="C149" s="58"/>
      <c r="D149" s="72"/>
      <c r="E149" s="51"/>
      <c r="F149" s="335"/>
    </row>
    <row r="150" spans="1:6" ht="16.5">
      <c r="A150" s="43" t="s">
        <v>249</v>
      </c>
      <c r="B150" s="44" t="s">
        <v>323</v>
      </c>
      <c r="C150" s="56" t="s">
        <v>81</v>
      </c>
      <c r="D150" s="72"/>
      <c r="E150" s="51">
        <v>432</v>
      </c>
      <c r="F150" s="335">
        <f>D150*E150</f>
        <v>0</v>
      </c>
    </row>
    <row r="151" spans="1:6" ht="16.5">
      <c r="A151" s="43"/>
      <c r="B151" s="44"/>
      <c r="C151" s="58"/>
      <c r="D151" s="72"/>
      <c r="E151" s="51"/>
      <c r="F151" s="335"/>
    </row>
    <row r="152" spans="1:6" ht="25.5">
      <c r="A152" s="43">
        <v>3</v>
      </c>
      <c r="B152" s="40" t="s">
        <v>250</v>
      </c>
      <c r="C152" s="58"/>
      <c r="D152" s="72"/>
      <c r="E152" s="51"/>
      <c r="F152" s="335"/>
    </row>
    <row r="153" spans="1:6" ht="16.5">
      <c r="A153" s="43" t="s">
        <v>248</v>
      </c>
      <c r="B153" s="40" t="s">
        <v>324</v>
      </c>
      <c r="C153" s="56" t="s">
        <v>81</v>
      </c>
      <c r="D153" s="72"/>
      <c r="E153" s="51">
        <v>56</v>
      </c>
      <c r="F153" s="335">
        <f>D153*E153</f>
        <v>0</v>
      </c>
    </row>
    <row r="154" spans="1:6" ht="16.5">
      <c r="A154" s="43"/>
      <c r="B154" s="44"/>
      <c r="C154" s="58"/>
      <c r="D154" s="72"/>
      <c r="E154" s="51"/>
      <c r="F154" s="335"/>
    </row>
    <row r="155" spans="1:6" ht="30">
      <c r="A155" s="43">
        <v>4</v>
      </c>
      <c r="B155" s="45" t="s">
        <v>325</v>
      </c>
      <c r="C155" s="71"/>
      <c r="D155" s="76"/>
      <c r="E155" s="72"/>
      <c r="F155" s="335"/>
    </row>
    <row r="156" spans="1:6" ht="16.5">
      <c r="A156" s="43" t="s">
        <v>248</v>
      </c>
      <c r="B156" s="46" t="s">
        <v>297</v>
      </c>
      <c r="C156" s="56" t="s">
        <v>81</v>
      </c>
      <c r="D156" s="51"/>
      <c r="E156" s="72">
        <v>8</v>
      </c>
      <c r="F156" s="335">
        <f>D156*E156</f>
        <v>0</v>
      </c>
    </row>
    <row r="157" spans="1:6" ht="16.5">
      <c r="A157" s="43"/>
      <c r="B157" s="46"/>
      <c r="C157" s="71"/>
      <c r="D157" s="51"/>
      <c r="E157" s="72"/>
      <c r="F157" s="335"/>
    </row>
    <row r="158" spans="1:6" ht="16.5">
      <c r="A158" s="43" t="s">
        <v>249</v>
      </c>
      <c r="B158" s="46" t="s">
        <v>326</v>
      </c>
      <c r="C158" s="56" t="s">
        <v>81</v>
      </c>
      <c r="D158" s="169"/>
      <c r="E158" s="72">
        <v>38</v>
      </c>
      <c r="F158" s="335">
        <f>D158*E158</f>
        <v>0</v>
      </c>
    </row>
    <row r="159" spans="1:6" ht="16.5">
      <c r="A159" s="43"/>
      <c r="B159" s="46"/>
      <c r="C159" s="71"/>
      <c r="D159" s="169"/>
      <c r="E159" s="72"/>
      <c r="F159" s="335"/>
    </row>
    <row r="160" spans="1:6" ht="16.5">
      <c r="A160" s="43" t="s">
        <v>261</v>
      </c>
      <c r="B160" s="46" t="s">
        <v>327</v>
      </c>
      <c r="C160" s="56" t="s">
        <v>81</v>
      </c>
      <c r="D160" s="169"/>
      <c r="E160" s="72">
        <v>20</v>
      </c>
      <c r="F160" s="335">
        <f>D160*E160</f>
        <v>0</v>
      </c>
    </row>
    <row r="161" spans="1:6" ht="16.5">
      <c r="A161" s="73"/>
      <c r="B161" s="74"/>
      <c r="C161" s="75"/>
      <c r="D161" s="169"/>
      <c r="E161" s="76"/>
      <c r="F161" s="335"/>
    </row>
    <row r="162" spans="1:6" ht="16.5">
      <c r="A162" s="49"/>
      <c r="B162" s="44"/>
      <c r="C162" s="56"/>
      <c r="D162" s="169"/>
      <c r="E162" s="51"/>
      <c r="F162" s="335"/>
    </row>
    <row r="163" spans="1:6" ht="89.25">
      <c r="A163" s="170">
        <v>1</v>
      </c>
      <c r="B163" s="171" t="s">
        <v>1813</v>
      </c>
      <c r="C163" s="172"/>
      <c r="D163" s="169"/>
      <c r="E163" s="169"/>
      <c r="F163" s="335"/>
    </row>
    <row r="164" spans="1:6" ht="16.5">
      <c r="A164" s="170"/>
      <c r="B164" s="173" t="s">
        <v>1814</v>
      </c>
      <c r="C164" s="174" t="s">
        <v>1815</v>
      </c>
      <c r="D164" s="169"/>
      <c r="E164" s="169">
        <v>248.9</v>
      </c>
      <c r="F164" s="335">
        <f>D164*E164</f>
        <v>0</v>
      </c>
    </row>
    <row r="165" spans="1:6" ht="16.5">
      <c r="A165" s="175"/>
      <c r="B165" s="176"/>
      <c r="C165" s="172"/>
      <c r="D165" s="169"/>
      <c r="E165" s="169"/>
      <c r="F165" s="335"/>
    </row>
    <row r="166" spans="1:6" ht="51">
      <c r="A166" s="170">
        <v>2</v>
      </c>
      <c r="B166" s="171" t="s">
        <v>303</v>
      </c>
      <c r="C166" s="172"/>
      <c r="D166" s="169"/>
      <c r="E166" s="169"/>
      <c r="F166" s="335"/>
    </row>
    <row r="167" spans="1:6" ht="16.5">
      <c r="A167" s="175"/>
      <c r="B167" s="176" t="s">
        <v>1816</v>
      </c>
      <c r="C167" s="172" t="s">
        <v>1815</v>
      </c>
      <c r="D167" s="172"/>
      <c r="E167" s="169">
        <v>138.80000000000001</v>
      </c>
      <c r="F167" s="335">
        <f>D167*E167</f>
        <v>0</v>
      </c>
    </row>
    <row r="168" spans="1:6" ht="16.5">
      <c r="A168" s="175"/>
      <c r="B168" s="176"/>
      <c r="C168" s="172"/>
      <c r="D168" s="169"/>
      <c r="E168" s="169"/>
      <c r="F168" s="335"/>
    </row>
    <row r="169" spans="1:6" ht="51">
      <c r="A169" s="170">
        <v>3</v>
      </c>
      <c r="B169" s="171" t="s">
        <v>1817</v>
      </c>
      <c r="C169" s="172"/>
      <c r="D169" s="169"/>
      <c r="E169" s="169"/>
      <c r="F169" s="335"/>
    </row>
    <row r="170" spans="1:6" ht="16.5">
      <c r="A170" s="175"/>
      <c r="B170" s="176" t="s">
        <v>1816</v>
      </c>
      <c r="C170" s="174" t="s">
        <v>259</v>
      </c>
      <c r="D170" s="172"/>
      <c r="E170" s="169">
        <v>138.80000000000001</v>
      </c>
      <c r="F170" s="335">
        <f>D170*E170</f>
        <v>0</v>
      </c>
    </row>
    <row r="171" spans="1:6" ht="16.5">
      <c r="A171" s="49"/>
      <c r="B171" s="69" t="s">
        <v>1818</v>
      </c>
      <c r="C171" s="58"/>
      <c r="D171" s="51"/>
      <c r="E171" s="51"/>
      <c r="F171" s="335"/>
    </row>
    <row r="172" spans="1:6" ht="60">
      <c r="A172" s="49">
        <v>1</v>
      </c>
      <c r="B172" s="70" t="s">
        <v>1819</v>
      </c>
      <c r="C172" s="56" t="s">
        <v>2</v>
      </c>
      <c r="D172" s="51"/>
      <c r="E172" s="51">
        <v>14</v>
      </c>
      <c r="F172" s="335">
        <f t="shared" ref="F172:F175" si="0">D172*E172</f>
        <v>0</v>
      </c>
    </row>
    <row r="173" spans="1:6" ht="75">
      <c r="A173" s="49">
        <v>2</v>
      </c>
      <c r="B173" s="70" t="s">
        <v>1820</v>
      </c>
      <c r="C173" s="58"/>
      <c r="D173" s="51"/>
      <c r="E173" s="51">
        <v>14</v>
      </c>
      <c r="F173" s="335">
        <f t="shared" si="0"/>
        <v>0</v>
      </c>
    </row>
    <row r="174" spans="1:6" ht="16.5">
      <c r="A174" s="49">
        <v>3</v>
      </c>
      <c r="B174" s="44" t="s">
        <v>1821</v>
      </c>
      <c r="C174" s="58"/>
      <c r="D174" s="51"/>
      <c r="E174" s="51">
        <v>2</v>
      </c>
      <c r="F174" s="335">
        <f>D174*E174</f>
        <v>0</v>
      </c>
    </row>
    <row r="175" spans="1:6" ht="16.5">
      <c r="A175" s="49">
        <v>4</v>
      </c>
      <c r="B175" s="312" t="s">
        <v>320</v>
      </c>
      <c r="C175" s="58"/>
      <c r="D175" s="72"/>
      <c r="E175" s="51">
        <v>42</v>
      </c>
      <c r="F175" s="335">
        <f t="shared" si="0"/>
        <v>0</v>
      </c>
    </row>
    <row r="176" spans="1:6" ht="15.75">
      <c r="A176" s="49"/>
      <c r="B176" s="629" t="s">
        <v>3334</v>
      </c>
      <c r="C176" s="177"/>
      <c r="D176" s="178"/>
      <c r="E176" s="77"/>
      <c r="F176" s="628">
        <f>SUM(F8:F175)</f>
        <v>0</v>
      </c>
    </row>
  </sheetData>
  <mergeCells count="1">
    <mergeCell ref="A1:F1"/>
  </mergeCells>
  <pageMargins left="0.7" right="0.7" top="0.75" bottom="0.75" header="0.3" footer="0.3"/>
  <pageSetup scale="91" fitToHeight="0"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58"/>
  <sheetViews>
    <sheetView topLeftCell="A345" workbookViewId="0">
      <selection activeCell="G15" sqref="G15"/>
    </sheetView>
  </sheetViews>
  <sheetFormatPr defaultRowHeight="15"/>
  <cols>
    <col min="1" max="1" width="9.140625" style="214"/>
    <col min="2" max="2" width="78.7109375" style="215" customWidth="1"/>
    <col min="3" max="3" width="14.140625" style="214" customWidth="1"/>
    <col min="4" max="4" width="12.42578125" style="216" customWidth="1"/>
    <col min="5" max="5" width="9.140625" style="214"/>
  </cols>
  <sheetData>
    <row r="1" spans="1:5" ht="15.75">
      <c r="A1" s="791" t="s">
        <v>1823</v>
      </c>
      <c r="B1" s="792"/>
      <c r="C1" s="792"/>
      <c r="D1" s="792"/>
      <c r="E1" s="793"/>
    </row>
    <row r="2" spans="1:5" ht="15.75">
      <c r="A2" s="180" t="s">
        <v>1824</v>
      </c>
      <c r="B2" s="180" t="s">
        <v>1</v>
      </c>
      <c r="C2" s="181" t="s">
        <v>1825</v>
      </c>
      <c r="D2" s="182" t="s">
        <v>1826</v>
      </c>
      <c r="E2" s="181" t="s">
        <v>7</v>
      </c>
    </row>
    <row r="3" spans="1:5" s="130" customFormat="1">
      <c r="A3" s="183" t="s">
        <v>246</v>
      </c>
      <c r="B3" s="184" t="s">
        <v>247</v>
      </c>
      <c r="C3" s="185"/>
      <c r="D3" s="186"/>
      <c r="E3" s="186"/>
    </row>
    <row r="4" spans="1:5" s="130" customFormat="1">
      <c r="A4" s="187" t="s">
        <v>1827</v>
      </c>
      <c r="B4" s="188" t="s">
        <v>1828</v>
      </c>
      <c r="C4" s="185"/>
      <c r="D4" s="186"/>
      <c r="E4" s="186"/>
    </row>
    <row r="5" spans="1:5" s="130" customFormat="1">
      <c r="A5" s="187"/>
      <c r="B5" s="188" t="s">
        <v>1829</v>
      </c>
      <c r="C5" s="189">
        <v>2</v>
      </c>
      <c r="D5" s="186">
        <v>56</v>
      </c>
      <c r="E5" s="186" t="s">
        <v>2</v>
      </c>
    </row>
    <row r="6" spans="1:5" s="130" customFormat="1">
      <c r="A6" s="187"/>
      <c r="B6" s="188" t="s">
        <v>1830</v>
      </c>
      <c r="C6" s="189">
        <v>14</v>
      </c>
      <c r="D6" s="186">
        <v>4</v>
      </c>
      <c r="E6" s="186" t="s">
        <v>2</v>
      </c>
    </row>
    <row r="7" spans="1:5" s="191" customFormat="1">
      <c r="A7" s="186"/>
      <c r="B7" s="190" t="s">
        <v>1831</v>
      </c>
      <c r="C7" s="190"/>
      <c r="D7" s="190">
        <f>SUM(D5:D6)</f>
        <v>60</v>
      </c>
      <c r="E7" s="190" t="s">
        <v>2</v>
      </c>
    </row>
    <row r="8" spans="1:5" s="130" customFormat="1">
      <c r="A8" s="187"/>
      <c r="B8" s="184"/>
      <c r="C8" s="185"/>
      <c r="D8" s="186"/>
      <c r="E8" s="186"/>
    </row>
    <row r="9" spans="1:5" s="130" customFormat="1">
      <c r="A9" s="187" t="s">
        <v>1832</v>
      </c>
      <c r="B9" s="188" t="s">
        <v>1833</v>
      </c>
      <c r="C9" s="185"/>
      <c r="D9" s="186"/>
      <c r="E9" s="186"/>
    </row>
    <row r="10" spans="1:5" s="130" customFormat="1">
      <c r="A10" s="187"/>
      <c r="B10" s="188" t="s">
        <v>1829</v>
      </c>
      <c r="C10" s="189">
        <v>1</v>
      </c>
      <c r="D10" s="186">
        <v>28</v>
      </c>
      <c r="E10" s="186" t="s">
        <v>2</v>
      </c>
    </row>
    <row r="11" spans="1:5" s="191" customFormat="1">
      <c r="A11" s="186"/>
      <c r="B11" s="190" t="s">
        <v>1831</v>
      </c>
      <c r="C11" s="190"/>
      <c r="D11" s="190">
        <f>SUM(D9:D10)</f>
        <v>28</v>
      </c>
      <c r="E11" s="190" t="s">
        <v>2</v>
      </c>
    </row>
    <row r="12" spans="1:5" s="130" customFormat="1">
      <c r="A12" s="183"/>
      <c r="B12" s="184"/>
      <c r="C12" s="185"/>
      <c r="D12" s="186"/>
      <c r="E12" s="186"/>
    </row>
    <row r="13" spans="1:5" s="130" customFormat="1">
      <c r="A13" s="187">
        <v>3</v>
      </c>
      <c r="B13" s="188" t="s">
        <v>1834</v>
      </c>
      <c r="C13" s="185"/>
      <c r="D13" s="186"/>
      <c r="E13" s="186"/>
    </row>
    <row r="14" spans="1:5" s="130" customFormat="1">
      <c r="A14" s="187"/>
      <c r="B14" s="188" t="s">
        <v>1829</v>
      </c>
      <c r="C14" s="189">
        <v>3</v>
      </c>
      <c r="D14" s="186">
        <v>84</v>
      </c>
      <c r="E14" s="186" t="s">
        <v>2</v>
      </c>
    </row>
    <row r="15" spans="1:5" s="130" customFormat="1">
      <c r="A15" s="187"/>
      <c r="B15" s="188" t="s">
        <v>1830</v>
      </c>
      <c r="C15" s="189">
        <v>15</v>
      </c>
      <c r="D15" s="186">
        <v>4</v>
      </c>
      <c r="E15" s="186" t="s">
        <v>2</v>
      </c>
    </row>
    <row r="16" spans="1:5" s="191" customFormat="1">
      <c r="A16" s="186"/>
      <c r="B16" s="190" t="s">
        <v>1831</v>
      </c>
      <c r="C16" s="190"/>
      <c r="D16" s="190">
        <f>SUM(D14:D15)</f>
        <v>88</v>
      </c>
      <c r="E16" s="190" t="s">
        <v>2</v>
      </c>
    </row>
    <row r="17" spans="1:5" s="130" customFormat="1">
      <c r="A17" s="183"/>
      <c r="B17" s="184"/>
      <c r="C17" s="185"/>
      <c r="D17" s="186"/>
      <c r="E17" s="186"/>
    </row>
    <row r="18" spans="1:5" s="130" customFormat="1">
      <c r="A18" s="187" t="s">
        <v>1835</v>
      </c>
      <c r="B18" s="188" t="s">
        <v>1836</v>
      </c>
      <c r="C18" s="189"/>
      <c r="D18" s="186"/>
      <c r="E18" s="186"/>
    </row>
    <row r="19" spans="1:5" s="130" customFormat="1">
      <c r="A19" s="187"/>
      <c r="B19" s="188" t="s">
        <v>1829</v>
      </c>
      <c r="C19" s="189">
        <v>4</v>
      </c>
      <c r="D19" s="186">
        <v>84</v>
      </c>
      <c r="E19" s="186" t="s">
        <v>2</v>
      </c>
    </row>
    <row r="20" spans="1:5" s="130" customFormat="1">
      <c r="A20" s="187"/>
      <c r="B20" s="188" t="s">
        <v>1830</v>
      </c>
      <c r="C20" s="189">
        <v>16</v>
      </c>
      <c r="D20" s="186">
        <v>4</v>
      </c>
      <c r="E20" s="186" t="s">
        <v>2</v>
      </c>
    </row>
    <row r="21" spans="1:5" s="191" customFormat="1">
      <c r="A21" s="186"/>
      <c r="B21" s="190" t="s">
        <v>1831</v>
      </c>
      <c r="C21" s="190"/>
      <c r="D21" s="190">
        <f>SUM(D17:D20)</f>
        <v>88</v>
      </c>
      <c r="E21" s="190" t="s">
        <v>2</v>
      </c>
    </row>
    <row r="22" spans="1:5" s="130" customFormat="1">
      <c r="A22" s="183"/>
      <c r="B22" s="184"/>
      <c r="C22" s="185"/>
      <c r="D22" s="186">
        <v>0</v>
      </c>
      <c r="E22" s="186"/>
    </row>
    <row r="23" spans="1:5" s="130" customFormat="1">
      <c r="A23" s="187" t="s">
        <v>1837</v>
      </c>
      <c r="B23" s="188" t="s">
        <v>1838</v>
      </c>
      <c r="C23" s="189"/>
      <c r="D23" s="186">
        <v>0</v>
      </c>
      <c r="E23" s="186"/>
    </row>
    <row r="24" spans="1:5" s="130" customFormat="1">
      <c r="A24" s="187"/>
      <c r="B24" s="188" t="s">
        <v>1829</v>
      </c>
      <c r="C24" s="189">
        <v>5</v>
      </c>
      <c r="D24" s="186">
        <v>168</v>
      </c>
      <c r="E24" s="186" t="s">
        <v>2</v>
      </c>
    </row>
    <row r="25" spans="1:5" s="191" customFormat="1">
      <c r="A25" s="186"/>
      <c r="B25" s="190" t="s">
        <v>1831</v>
      </c>
      <c r="C25" s="190"/>
      <c r="D25" s="190">
        <v>168</v>
      </c>
      <c r="E25" s="190" t="s">
        <v>2</v>
      </c>
    </row>
    <row r="26" spans="1:5" s="130" customFormat="1">
      <c r="A26" s="183"/>
      <c r="B26" s="184"/>
      <c r="C26" s="185"/>
      <c r="D26" s="186">
        <v>0</v>
      </c>
      <c r="E26" s="186"/>
    </row>
    <row r="27" spans="1:5" s="130" customFormat="1">
      <c r="A27" s="187">
        <v>5</v>
      </c>
      <c r="B27" s="188" t="s">
        <v>1839</v>
      </c>
      <c r="C27" s="185"/>
      <c r="D27" s="186">
        <v>0</v>
      </c>
      <c r="E27" s="186"/>
    </row>
    <row r="28" spans="1:5" s="130" customFormat="1">
      <c r="A28" s="187"/>
      <c r="B28" s="188" t="s">
        <v>1829</v>
      </c>
      <c r="C28" s="189">
        <v>6</v>
      </c>
      <c r="D28" s="186">
        <v>336</v>
      </c>
      <c r="E28" s="186" t="s">
        <v>2</v>
      </c>
    </row>
    <row r="29" spans="1:5" s="130" customFormat="1">
      <c r="A29" s="187"/>
      <c r="B29" s="188" t="s">
        <v>1830</v>
      </c>
      <c r="C29" s="189">
        <v>17</v>
      </c>
      <c r="D29" s="186">
        <v>8</v>
      </c>
      <c r="E29" s="186" t="s">
        <v>2</v>
      </c>
    </row>
    <row r="30" spans="1:5" s="191" customFormat="1">
      <c r="A30" s="186"/>
      <c r="B30" s="190" t="s">
        <v>1831</v>
      </c>
      <c r="C30" s="190"/>
      <c r="D30" s="190">
        <v>344</v>
      </c>
      <c r="E30" s="190" t="s">
        <v>2</v>
      </c>
    </row>
    <row r="31" spans="1:5" s="191" customFormat="1">
      <c r="A31" s="186"/>
      <c r="B31" s="190"/>
      <c r="C31" s="190"/>
      <c r="D31" s="190">
        <v>0</v>
      </c>
      <c r="E31" s="190"/>
    </row>
    <row r="32" spans="1:5" s="191" customFormat="1">
      <c r="A32" s="186">
        <v>6</v>
      </c>
      <c r="B32" s="192" t="s">
        <v>1840</v>
      </c>
      <c r="C32" s="190"/>
      <c r="D32" s="190">
        <v>0</v>
      </c>
      <c r="E32" s="190"/>
    </row>
    <row r="33" spans="1:5" s="130" customFormat="1">
      <c r="A33" s="187"/>
      <c r="B33" s="188" t="s">
        <v>1829</v>
      </c>
      <c r="C33" s="189">
        <v>7</v>
      </c>
      <c r="D33" s="186">
        <v>84</v>
      </c>
      <c r="E33" s="186" t="s">
        <v>2</v>
      </c>
    </row>
    <row r="34" spans="1:5" s="130" customFormat="1">
      <c r="A34" s="187"/>
      <c r="B34" s="188" t="s">
        <v>1830</v>
      </c>
      <c r="C34" s="189">
        <v>18</v>
      </c>
      <c r="D34" s="186">
        <v>4</v>
      </c>
      <c r="E34" s="186" t="s">
        <v>2</v>
      </c>
    </row>
    <row r="35" spans="1:5" s="191" customFormat="1">
      <c r="A35" s="186"/>
      <c r="B35" s="190" t="s">
        <v>1831</v>
      </c>
      <c r="C35" s="190"/>
      <c r="D35" s="190">
        <v>88</v>
      </c>
      <c r="E35" s="190" t="s">
        <v>2</v>
      </c>
    </row>
    <row r="36" spans="1:5" s="191" customFormat="1">
      <c r="A36" s="186"/>
      <c r="B36" s="190"/>
      <c r="C36" s="190"/>
      <c r="D36" s="190">
        <v>0</v>
      </c>
      <c r="E36" s="190"/>
    </row>
    <row r="37" spans="1:5" s="191" customFormat="1">
      <c r="A37" s="186">
        <v>7</v>
      </c>
      <c r="B37" s="192" t="s">
        <v>1841</v>
      </c>
      <c r="C37" s="190"/>
      <c r="D37" s="190">
        <v>0</v>
      </c>
      <c r="E37" s="190"/>
    </row>
    <row r="38" spans="1:5" s="130" customFormat="1">
      <c r="A38" s="187"/>
      <c r="B38" s="188" t="s">
        <v>1829</v>
      </c>
      <c r="C38" s="189">
        <v>8</v>
      </c>
      <c r="D38" s="186">
        <v>84</v>
      </c>
      <c r="E38" s="186" t="s">
        <v>2</v>
      </c>
    </row>
    <row r="39" spans="1:5" s="130" customFormat="1">
      <c r="A39" s="187"/>
      <c r="B39" s="188" t="s">
        <v>1830</v>
      </c>
      <c r="C39" s="189">
        <v>19</v>
      </c>
      <c r="D39" s="186">
        <v>4</v>
      </c>
      <c r="E39" s="186" t="s">
        <v>2</v>
      </c>
    </row>
    <row r="40" spans="1:5" s="191" customFormat="1">
      <c r="A40" s="186"/>
      <c r="B40" s="190" t="s">
        <v>1831</v>
      </c>
      <c r="C40" s="190"/>
      <c r="D40" s="190">
        <v>88</v>
      </c>
      <c r="E40" s="190" t="s">
        <v>2</v>
      </c>
    </row>
    <row r="41" spans="1:5" s="191" customFormat="1">
      <c r="A41" s="186"/>
      <c r="B41" s="190"/>
      <c r="C41" s="190"/>
      <c r="D41" s="190">
        <v>0</v>
      </c>
      <c r="E41" s="190"/>
    </row>
    <row r="42" spans="1:5" s="191" customFormat="1">
      <c r="A42" s="186">
        <v>8</v>
      </c>
      <c r="B42" s="192" t="s">
        <v>1842</v>
      </c>
      <c r="C42" s="190"/>
      <c r="D42" s="190">
        <v>0</v>
      </c>
      <c r="E42" s="190"/>
    </row>
    <row r="43" spans="1:5" s="130" customFormat="1">
      <c r="A43" s="187"/>
      <c r="B43" s="188" t="s">
        <v>1829</v>
      </c>
      <c r="C43" s="189">
        <v>9</v>
      </c>
      <c r="D43" s="186">
        <v>84</v>
      </c>
      <c r="E43" s="186" t="s">
        <v>2</v>
      </c>
    </row>
    <row r="44" spans="1:5" s="191" customFormat="1">
      <c r="A44" s="186"/>
      <c r="B44" s="190" t="s">
        <v>1831</v>
      </c>
      <c r="C44" s="190"/>
      <c r="D44" s="190">
        <v>84</v>
      </c>
      <c r="E44" s="190" t="s">
        <v>2</v>
      </c>
    </row>
    <row r="45" spans="1:5" s="191" customFormat="1">
      <c r="A45" s="186"/>
      <c r="B45" s="190"/>
      <c r="C45" s="190"/>
      <c r="D45" s="190">
        <v>0</v>
      </c>
      <c r="E45" s="190"/>
    </row>
    <row r="46" spans="1:5" s="130" customFormat="1">
      <c r="A46" s="186">
        <v>9</v>
      </c>
      <c r="B46" s="193" t="s">
        <v>1843</v>
      </c>
      <c r="C46" s="186"/>
      <c r="D46" s="186">
        <v>0</v>
      </c>
      <c r="E46" s="186"/>
    </row>
    <row r="47" spans="1:5" s="130" customFormat="1">
      <c r="A47" s="186"/>
      <c r="B47" s="193" t="s">
        <v>1844</v>
      </c>
      <c r="C47" s="186">
        <v>4</v>
      </c>
      <c r="D47" s="186">
        <v>14</v>
      </c>
      <c r="E47" s="186" t="s">
        <v>2</v>
      </c>
    </row>
    <row r="48" spans="1:5" s="130" customFormat="1">
      <c r="A48" s="186"/>
      <c r="B48" s="192" t="s">
        <v>1845</v>
      </c>
      <c r="C48" s="186">
        <v>8</v>
      </c>
      <c r="D48" s="186">
        <v>168</v>
      </c>
      <c r="E48" s="186" t="s">
        <v>2</v>
      </c>
    </row>
    <row r="49" spans="1:5" s="191" customFormat="1">
      <c r="A49" s="190"/>
      <c r="B49" s="190" t="s">
        <v>1831</v>
      </c>
      <c r="C49" s="190"/>
      <c r="D49" s="190">
        <v>182</v>
      </c>
      <c r="E49" s="190" t="s">
        <v>2</v>
      </c>
    </row>
    <row r="50" spans="1:5" s="130" customFormat="1">
      <c r="A50" s="186">
        <v>10</v>
      </c>
      <c r="B50" s="193" t="s">
        <v>1846</v>
      </c>
      <c r="C50" s="186"/>
      <c r="D50" s="186">
        <v>0</v>
      </c>
      <c r="E50" s="186"/>
    </row>
    <row r="51" spans="1:5" s="130" customFormat="1">
      <c r="A51" s="187"/>
      <c r="B51" s="188" t="s">
        <v>1829</v>
      </c>
      <c r="C51" s="189">
        <v>10</v>
      </c>
      <c r="D51" s="186">
        <v>28</v>
      </c>
      <c r="E51" s="186" t="s">
        <v>2</v>
      </c>
    </row>
    <row r="52" spans="1:5" s="191" customFormat="1">
      <c r="A52" s="186"/>
      <c r="B52" s="190" t="s">
        <v>1831</v>
      </c>
      <c r="C52" s="190"/>
      <c r="D52" s="190">
        <v>28</v>
      </c>
      <c r="E52" s="190" t="s">
        <v>2</v>
      </c>
    </row>
    <row r="53" spans="1:5" s="130" customFormat="1">
      <c r="A53" s="186"/>
      <c r="B53" s="193"/>
      <c r="C53" s="186"/>
      <c r="D53" s="186">
        <v>0</v>
      </c>
      <c r="E53" s="186"/>
    </row>
    <row r="54" spans="1:5" s="130" customFormat="1">
      <c r="A54" s="183" t="s">
        <v>255</v>
      </c>
      <c r="B54" s="194" t="s">
        <v>256</v>
      </c>
      <c r="C54" s="186"/>
      <c r="D54" s="186">
        <v>0</v>
      </c>
      <c r="E54" s="186"/>
    </row>
    <row r="55" spans="1:5" s="130" customFormat="1">
      <c r="A55" s="186">
        <v>1</v>
      </c>
      <c r="B55" s="193" t="s">
        <v>1847</v>
      </c>
      <c r="C55" s="186"/>
      <c r="D55" s="186">
        <v>0</v>
      </c>
      <c r="E55" s="186"/>
    </row>
    <row r="56" spans="1:5" s="130" customFormat="1">
      <c r="A56" s="187" t="s">
        <v>248</v>
      </c>
      <c r="B56" s="195" t="s">
        <v>258</v>
      </c>
      <c r="C56" s="186"/>
      <c r="D56" s="186">
        <v>0</v>
      </c>
      <c r="E56" s="186"/>
    </row>
    <row r="57" spans="1:5" s="130" customFormat="1">
      <c r="A57" s="187"/>
      <c r="B57" s="193" t="s">
        <v>1848</v>
      </c>
      <c r="C57" s="186">
        <v>3</v>
      </c>
      <c r="D57" s="186">
        <v>43.2</v>
      </c>
      <c r="E57" s="186" t="s">
        <v>1815</v>
      </c>
    </row>
    <row r="58" spans="1:5" s="130" customFormat="1">
      <c r="A58" s="187"/>
      <c r="B58" s="193" t="s">
        <v>1849</v>
      </c>
      <c r="C58" s="186">
        <v>11</v>
      </c>
      <c r="D58" s="186">
        <v>149.80000000000001</v>
      </c>
      <c r="E58" s="186" t="s">
        <v>1815</v>
      </c>
    </row>
    <row r="59" spans="1:5" s="130" customFormat="1">
      <c r="A59" s="187"/>
      <c r="B59" s="192" t="s">
        <v>1850</v>
      </c>
      <c r="C59" s="186">
        <v>10</v>
      </c>
      <c r="D59" s="186">
        <v>3.2</v>
      </c>
      <c r="E59" s="186" t="s">
        <v>1815</v>
      </c>
    </row>
    <row r="60" spans="1:5" s="130" customFormat="1">
      <c r="A60" s="187"/>
      <c r="B60" s="190" t="s">
        <v>1831</v>
      </c>
      <c r="C60" s="186"/>
      <c r="D60" s="190">
        <v>196.2</v>
      </c>
      <c r="E60" s="190" t="s">
        <v>1815</v>
      </c>
    </row>
    <row r="61" spans="1:5" s="130" customFormat="1">
      <c r="A61" s="187"/>
      <c r="B61" s="195"/>
      <c r="C61" s="186"/>
      <c r="D61" s="186">
        <v>0</v>
      </c>
      <c r="E61" s="186"/>
    </row>
    <row r="62" spans="1:5" s="130" customFormat="1">
      <c r="A62" s="187" t="s">
        <v>249</v>
      </c>
      <c r="B62" s="195" t="s">
        <v>260</v>
      </c>
      <c r="C62" s="186"/>
      <c r="D62" s="186">
        <v>0</v>
      </c>
      <c r="E62" s="186"/>
    </row>
    <row r="63" spans="1:5" s="130" customFormat="1">
      <c r="A63" s="187"/>
      <c r="B63" s="193" t="s">
        <v>1851</v>
      </c>
      <c r="C63" s="186">
        <v>10</v>
      </c>
      <c r="D63" s="186">
        <v>5.6</v>
      </c>
      <c r="E63" s="186" t="s">
        <v>1815</v>
      </c>
    </row>
    <row r="64" spans="1:5" s="130" customFormat="1">
      <c r="A64" s="187"/>
      <c r="B64" s="193" t="s">
        <v>1852</v>
      </c>
      <c r="C64" s="186">
        <v>6</v>
      </c>
      <c r="D64" s="186">
        <v>39.200000000000003</v>
      </c>
      <c r="E64" s="186" t="s">
        <v>1815</v>
      </c>
    </row>
    <row r="65" spans="1:5" s="130" customFormat="1">
      <c r="A65" s="187"/>
      <c r="B65" s="193" t="s">
        <v>1853</v>
      </c>
      <c r="C65" s="186">
        <v>7</v>
      </c>
      <c r="D65" s="186">
        <v>165.2</v>
      </c>
      <c r="E65" s="186" t="s">
        <v>1815</v>
      </c>
    </row>
    <row r="66" spans="1:5" s="130" customFormat="1">
      <c r="A66" s="187"/>
      <c r="B66" s="193" t="s">
        <v>1854</v>
      </c>
      <c r="C66" s="186">
        <v>14</v>
      </c>
      <c r="D66" s="186">
        <v>5</v>
      </c>
      <c r="E66" s="186" t="s">
        <v>1815</v>
      </c>
    </row>
    <row r="67" spans="1:5" s="130" customFormat="1">
      <c r="A67" s="187"/>
      <c r="B67" s="193" t="s">
        <v>1855</v>
      </c>
      <c r="C67" s="186">
        <v>3</v>
      </c>
      <c r="D67" s="186">
        <v>175.2</v>
      </c>
      <c r="E67" s="186" t="s">
        <v>1815</v>
      </c>
    </row>
    <row r="68" spans="1:5" s="197" customFormat="1">
      <c r="A68" s="196"/>
      <c r="B68" s="193" t="s">
        <v>1855</v>
      </c>
      <c r="C68" s="186">
        <v>7</v>
      </c>
      <c r="D68" s="186">
        <v>6</v>
      </c>
      <c r="E68" s="186" t="s">
        <v>1815</v>
      </c>
    </row>
    <row r="69" spans="1:5" s="130" customFormat="1">
      <c r="A69" s="187"/>
      <c r="B69" s="190" t="s">
        <v>1831</v>
      </c>
      <c r="C69" s="186"/>
      <c r="D69" s="190">
        <v>396.2</v>
      </c>
      <c r="E69" s="190" t="s">
        <v>1815</v>
      </c>
    </row>
    <row r="70" spans="1:5" s="130" customFormat="1">
      <c r="A70" s="187"/>
      <c r="B70" s="195"/>
      <c r="C70" s="186"/>
      <c r="D70" s="186">
        <v>0</v>
      </c>
      <c r="E70" s="186"/>
    </row>
    <row r="71" spans="1:5" s="130" customFormat="1">
      <c r="A71" s="187" t="s">
        <v>261</v>
      </c>
      <c r="B71" s="195" t="s">
        <v>262</v>
      </c>
      <c r="C71" s="186"/>
      <c r="D71" s="186">
        <v>0</v>
      </c>
      <c r="E71" s="186"/>
    </row>
    <row r="72" spans="1:5" s="130" customFormat="1">
      <c r="A72" s="187"/>
      <c r="B72" s="193" t="s">
        <v>1856</v>
      </c>
      <c r="C72" s="186">
        <v>2</v>
      </c>
      <c r="D72" s="186">
        <v>450</v>
      </c>
      <c r="E72" s="186" t="s">
        <v>1815</v>
      </c>
    </row>
    <row r="73" spans="1:5" s="130" customFormat="1">
      <c r="A73" s="186"/>
      <c r="B73" s="193" t="s">
        <v>1857</v>
      </c>
      <c r="C73" s="186">
        <v>7</v>
      </c>
      <c r="D73" s="186">
        <v>1401.6</v>
      </c>
      <c r="E73" s="186" t="s">
        <v>1815</v>
      </c>
    </row>
    <row r="74" spans="1:5" s="130" customFormat="1">
      <c r="A74" s="186"/>
      <c r="B74" s="193" t="s">
        <v>1858</v>
      </c>
      <c r="C74" s="186">
        <v>9</v>
      </c>
      <c r="D74" s="186">
        <v>102.8</v>
      </c>
      <c r="E74" s="186" t="s">
        <v>1815</v>
      </c>
    </row>
    <row r="75" spans="1:5" s="130" customFormat="1">
      <c r="A75" s="186"/>
      <c r="B75" s="193" t="s">
        <v>1852</v>
      </c>
      <c r="C75" s="186">
        <v>5</v>
      </c>
      <c r="D75" s="186">
        <v>407.4</v>
      </c>
      <c r="E75" s="186" t="s">
        <v>1815</v>
      </c>
    </row>
    <row r="76" spans="1:5" s="130" customFormat="1">
      <c r="A76" s="186"/>
      <c r="B76" s="193" t="s">
        <v>1853</v>
      </c>
      <c r="C76" s="186">
        <v>10</v>
      </c>
      <c r="D76" s="186">
        <v>455</v>
      </c>
      <c r="E76" s="186" t="s">
        <v>1815</v>
      </c>
    </row>
    <row r="77" spans="1:5" s="130" customFormat="1">
      <c r="A77" s="186"/>
      <c r="B77" s="192" t="s">
        <v>1859</v>
      </c>
      <c r="C77" s="186">
        <v>7</v>
      </c>
      <c r="D77" s="186">
        <v>11.4</v>
      </c>
      <c r="E77" s="186" t="s">
        <v>1815</v>
      </c>
    </row>
    <row r="78" spans="1:5" s="130" customFormat="1">
      <c r="A78" s="186"/>
      <c r="B78" s="192" t="s">
        <v>1860</v>
      </c>
      <c r="C78" s="186">
        <v>8</v>
      </c>
      <c r="D78" s="186">
        <v>22.8</v>
      </c>
      <c r="E78" s="186" t="s">
        <v>1815</v>
      </c>
    </row>
    <row r="79" spans="1:5" s="130" customFormat="1">
      <c r="A79" s="187"/>
      <c r="B79" s="193" t="s">
        <v>1854</v>
      </c>
      <c r="C79" s="186">
        <v>13</v>
      </c>
      <c r="D79" s="186">
        <v>7.4</v>
      </c>
      <c r="E79" s="186" t="s">
        <v>1815</v>
      </c>
    </row>
    <row r="80" spans="1:5" s="130" customFormat="1">
      <c r="A80" s="186"/>
      <c r="B80" s="193" t="s">
        <v>1861</v>
      </c>
      <c r="C80" s="186">
        <v>3</v>
      </c>
      <c r="D80" s="186">
        <v>20.8</v>
      </c>
      <c r="E80" s="186" t="s">
        <v>1815</v>
      </c>
    </row>
    <row r="81" spans="1:5" s="130" customFormat="1">
      <c r="A81" s="186"/>
      <c r="B81" s="193" t="s">
        <v>1862</v>
      </c>
      <c r="C81" s="186">
        <v>6</v>
      </c>
      <c r="D81" s="186">
        <v>115.2</v>
      </c>
      <c r="E81" s="186" t="s">
        <v>1815</v>
      </c>
    </row>
    <row r="82" spans="1:5" s="130" customFormat="1">
      <c r="A82" s="186"/>
      <c r="B82" s="193" t="s">
        <v>1863</v>
      </c>
      <c r="C82" s="186">
        <v>1</v>
      </c>
      <c r="D82" s="186">
        <v>41.6</v>
      </c>
      <c r="E82" s="186" t="s">
        <v>1815</v>
      </c>
    </row>
    <row r="83" spans="1:5" s="130" customFormat="1">
      <c r="A83" s="187"/>
      <c r="B83" s="190" t="s">
        <v>1831</v>
      </c>
      <c r="C83" s="186"/>
      <c r="D83" s="190">
        <v>3036</v>
      </c>
      <c r="E83" s="190" t="s">
        <v>1815</v>
      </c>
    </row>
    <row r="84" spans="1:5" s="130" customFormat="1">
      <c r="A84" s="186"/>
      <c r="B84" s="193"/>
      <c r="C84" s="186"/>
      <c r="D84" s="186">
        <v>0</v>
      </c>
      <c r="E84" s="186"/>
    </row>
    <row r="85" spans="1:5" s="130" customFormat="1">
      <c r="A85" s="186">
        <v>2</v>
      </c>
      <c r="B85" s="193" t="s">
        <v>1864</v>
      </c>
      <c r="C85" s="186"/>
      <c r="D85" s="186">
        <v>0</v>
      </c>
      <c r="E85" s="186"/>
    </row>
    <row r="86" spans="1:5" s="130" customFormat="1">
      <c r="A86" s="187" t="s">
        <v>261</v>
      </c>
      <c r="B86" s="195" t="s">
        <v>263</v>
      </c>
      <c r="C86" s="186"/>
      <c r="D86" s="186">
        <v>0</v>
      </c>
      <c r="E86" s="186"/>
    </row>
    <row r="87" spans="1:5" s="130" customFormat="1">
      <c r="A87" s="186"/>
      <c r="B87" s="198" t="s">
        <v>1865</v>
      </c>
      <c r="C87" s="186">
        <v>2</v>
      </c>
      <c r="D87" s="186">
        <v>213.6</v>
      </c>
      <c r="E87" s="199" t="s">
        <v>1815</v>
      </c>
    </row>
    <row r="88" spans="1:5" s="130" customFormat="1">
      <c r="A88" s="186"/>
      <c r="B88" s="198" t="s">
        <v>1866</v>
      </c>
      <c r="C88" s="186">
        <v>4</v>
      </c>
      <c r="D88" s="186">
        <v>22</v>
      </c>
      <c r="E88" s="199" t="s">
        <v>1815</v>
      </c>
    </row>
    <row r="89" spans="1:5" s="130" customFormat="1">
      <c r="A89" s="186"/>
      <c r="B89" s="193" t="s">
        <v>1856</v>
      </c>
      <c r="C89" s="186">
        <v>1</v>
      </c>
      <c r="D89" s="186">
        <v>406.4</v>
      </c>
      <c r="E89" s="186" t="s">
        <v>1815</v>
      </c>
    </row>
    <row r="90" spans="1:5" s="130" customFormat="1">
      <c r="A90" s="187"/>
      <c r="B90" s="193" t="s">
        <v>1867</v>
      </c>
      <c r="C90" s="186">
        <v>1</v>
      </c>
      <c r="D90" s="186">
        <v>112.4</v>
      </c>
      <c r="E90" s="186" t="s">
        <v>1815</v>
      </c>
    </row>
    <row r="91" spans="1:5" s="130" customFormat="1">
      <c r="A91" s="187"/>
      <c r="B91" s="193" t="s">
        <v>1868</v>
      </c>
      <c r="C91" s="186">
        <v>2</v>
      </c>
      <c r="D91" s="186">
        <v>225.2</v>
      </c>
      <c r="E91" s="186" t="s">
        <v>1815</v>
      </c>
    </row>
    <row r="92" spans="1:5" s="130" customFormat="1">
      <c r="A92" s="187"/>
      <c r="B92" s="193" t="s">
        <v>1869</v>
      </c>
      <c r="C92" s="186">
        <v>7</v>
      </c>
      <c r="D92" s="186">
        <v>14.8</v>
      </c>
      <c r="E92" s="186" t="s">
        <v>1815</v>
      </c>
    </row>
    <row r="93" spans="1:5" s="130" customFormat="1">
      <c r="A93" s="187"/>
      <c r="B93" s="193" t="s">
        <v>1870</v>
      </c>
      <c r="C93" s="186">
        <v>2</v>
      </c>
      <c r="D93" s="186">
        <v>60</v>
      </c>
      <c r="E93" s="186" t="s">
        <v>1815</v>
      </c>
    </row>
    <row r="94" spans="1:5" s="130" customFormat="1">
      <c r="A94" s="187"/>
      <c r="B94" s="193" t="s">
        <v>1871</v>
      </c>
      <c r="C94" s="186">
        <v>5</v>
      </c>
      <c r="D94" s="186">
        <v>63.2</v>
      </c>
      <c r="E94" s="186" t="s">
        <v>1815</v>
      </c>
    </row>
    <row r="95" spans="1:5" s="130" customFormat="1">
      <c r="A95" s="187"/>
      <c r="B95" s="190" t="s">
        <v>1831</v>
      </c>
      <c r="C95" s="186"/>
      <c r="D95" s="190">
        <v>1117.5999999999999</v>
      </c>
      <c r="E95" s="190" t="s">
        <v>1815</v>
      </c>
    </row>
    <row r="96" spans="1:5" s="130" customFormat="1">
      <c r="A96" s="186"/>
      <c r="B96" s="193"/>
      <c r="C96" s="186"/>
      <c r="D96" s="186">
        <v>0</v>
      </c>
      <c r="E96" s="186"/>
    </row>
    <row r="97" spans="1:5" s="130" customFormat="1">
      <c r="A97" s="186">
        <v>3</v>
      </c>
      <c r="B97" s="193" t="s">
        <v>1872</v>
      </c>
      <c r="C97" s="186"/>
      <c r="D97" s="186">
        <v>0</v>
      </c>
      <c r="E97" s="186"/>
    </row>
    <row r="98" spans="1:5" s="130" customFormat="1">
      <c r="A98" s="187" t="s">
        <v>248</v>
      </c>
      <c r="B98" s="195" t="s">
        <v>265</v>
      </c>
      <c r="C98" s="186"/>
      <c r="D98" s="186">
        <v>0</v>
      </c>
      <c r="E98" s="186"/>
    </row>
    <row r="99" spans="1:5" s="130" customFormat="1">
      <c r="A99" s="187"/>
      <c r="B99" s="193" t="s">
        <v>1873</v>
      </c>
      <c r="C99" s="186">
        <v>9</v>
      </c>
      <c r="D99" s="186">
        <v>196</v>
      </c>
      <c r="E99" s="186" t="s">
        <v>2</v>
      </c>
    </row>
    <row r="100" spans="1:5" s="130" customFormat="1">
      <c r="A100" s="187"/>
      <c r="B100" s="192" t="s">
        <v>1850</v>
      </c>
      <c r="C100" s="186">
        <v>9</v>
      </c>
      <c r="D100" s="186">
        <v>8</v>
      </c>
      <c r="E100" s="186" t="s">
        <v>2</v>
      </c>
    </row>
    <row r="101" spans="1:5" s="130" customFormat="1">
      <c r="A101" s="187"/>
      <c r="B101" s="200" t="s">
        <v>1874</v>
      </c>
      <c r="C101" s="186"/>
      <c r="D101" s="186">
        <v>0</v>
      </c>
      <c r="E101" s="186"/>
    </row>
    <row r="102" spans="1:5" s="130" customFormat="1">
      <c r="A102" s="187"/>
      <c r="B102" s="193" t="s">
        <v>1844</v>
      </c>
      <c r="C102" s="186">
        <v>11</v>
      </c>
      <c r="D102" s="186">
        <v>14</v>
      </c>
      <c r="E102" s="186" t="s">
        <v>2</v>
      </c>
    </row>
    <row r="103" spans="1:5" s="130" customFormat="1">
      <c r="A103" s="187"/>
      <c r="B103" s="193" t="s">
        <v>1873</v>
      </c>
      <c r="C103" s="186">
        <v>8</v>
      </c>
      <c r="D103" s="186">
        <v>224</v>
      </c>
      <c r="E103" s="186" t="s">
        <v>2</v>
      </c>
    </row>
    <row r="104" spans="1:5" s="130" customFormat="1">
      <c r="A104" s="186"/>
      <c r="B104" s="190" t="s">
        <v>1831</v>
      </c>
      <c r="C104" s="186"/>
      <c r="D104" s="190">
        <v>442</v>
      </c>
      <c r="E104" s="190" t="s">
        <v>2</v>
      </c>
    </row>
    <row r="105" spans="1:5" s="130" customFormat="1">
      <c r="A105" s="186"/>
      <c r="B105" s="193"/>
      <c r="C105" s="186"/>
      <c r="D105" s="186">
        <v>0</v>
      </c>
      <c r="E105" s="186"/>
    </row>
    <row r="106" spans="1:5" s="130" customFormat="1">
      <c r="A106" s="186">
        <v>4</v>
      </c>
      <c r="B106" s="193" t="s">
        <v>1875</v>
      </c>
      <c r="C106" s="186"/>
      <c r="D106" s="186">
        <v>0</v>
      </c>
      <c r="E106" s="186"/>
    </row>
    <row r="107" spans="1:5" s="130" customFormat="1">
      <c r="A107" s="187" t="s">
        <v>248</v>
      </c>
      <c r="B107" s="193" t="s">
        <v>1876</v>
      </c>
      <c r="C107" s="186"/>
      <c r="D107" s="186">
        <v>0</v>
      </c>
      <c r="E107" s="186"/>
    </row>
    <row r="108" spans="1:5" s="130" customFormat="1">
      <c r="A108" s="187"/>
      <c r="B108" s="193" t="s">
        <v>1877</v>
      </c>
      <c r="C108" s="186">
        <v>1</v>
      </c>
      <c r="D108" s="186">
        <v>58.2</v>
      </c>
      <c r="E108" s="186" t="s">
        <v>1815</v>
      </c>
    </row>
    <row r="109" spans="1:5" s="130" customFormat="1">
      <c r="A109" s="186"/>
      <c r="B109" s="193" t="s">
        <v>1878</v>
      </c>
      <c r="C109" s="186">
        <v>4</v>
      </c>
      <c r="D109" s="186">
        <v>65</v>
      </c>
      <c r="E109" s="186" t="s">
        <v>1815</v>
      </c>
    </row>
    <row r="110" spans="1:5" s="130" customFormat="1">
      <c r="A110" s="186"/>
      <c r="B110" s="193" t="s">
        <v>1877</v>
      </c>
      <c r="C110" s="186">
        <v>2</v>
      </c>
      <c r="D110" s="186">
        <v>5.6</v>
      </c>
      <c r="E110" s="186" t="s">
        <v>1815</v>
      </c>
    </row>
    <row r="111" spans="1:5" s="130" customFormat="1">
      <c r="A111" s="186"/>
      <c r="B111" s="193" t="s">
        <v>1878</v>
      </c>
      <c r="C111" s="186">
        <v>3</v>
      </c>
      <c r="D111" s="186">
        <v>23.6</v>
      </c>
      <c r="E111" s="186" t="s">
        <v>1815</v>
      </c>
    </row>
    <row r="112" spans="1:5" s="130" customFormat="1">
      <c r="A112" s="186"/>
      <c r="B112" s="192" t="s">
        <v>1859</v>
      </c>
      <c r="C112" s="186">
        <v>7</v>
      </c>
      <c r="D112" s="186">
        <v>11.4</v>
      </c>
      <c r="E112" s="186" t="s">
        <v>1815</v>
      </c>
    </row>
    <row r="113" spans="1:5" s="130" customFormat="1">
      <c r="A113" s="186"/>
      <c r="B113" s="192" t="s">
        <v>1860</v>
      </c>
      <c r="C113" s="186">
        <v>8</v>
      </c>
      <c r="D113" s="186">
        <v>22.8</v>
      </c>
      <c r="E113" s="186" t="s">
        <v>1815</v>
      </c>
    </row>
    <row r="114" spans="1:5" s="130" customFormat="1">
      <c r="A114" s="186"/>
      <c r="B114" s="193" t="s">
        <v>1861</v>
      </c>
      <c r="C114" s="186">
        <v>3</v>
      </c>
      <c r="D114" s="186">
        <v>20.8</v>
      </c>
      <c r="E114" s="186" t="s">
        <v>1815</v>
      </c>
    </row>
    <row r="115" spans="1:5" s="130" customFormat="1">
      <c r="A115" s="186"/>
      <c r="B115" s="193" t="s">
        <v>1862</v>
      </c>
      <c r="C115" s="186">
        <v>6</v>
      </c>
      <c r="D115" s="186">
        <v>115.2</v>
      </c>
      <c r="E115" s="186" t="s">
        <v>1815</v>
      </c>
    </row>
    <row r="116" spans="1:5" s="130" customFormat="1">
      <c r="A116" s="186"/>
      <c r="B116" s="193" t="s">
        <v>1863</v>
      </c>
      <c r="C116" s="186">
        <v>1</v>
      </c>
      <c r="D116" s="186">
        <v>41.6</v>
      </c>
      <c r="E116" s="186" t="s">
        <v>1815</v>
      </c>
    </row>
    <row r="117" spans="1:5" s="130" customFormat="1">
      <c r="A117" s="187"/>
      <c r="B117" s="190" t="s">
        <v>1831</v>
      </c>
      <c r="C117" s="186"/>
      <c r="D117" s="190">
        <v>364.20000000000005</v>
      </c>
      <c r="E117" s="190" t="s">
        <v>1815</v>
      </c>
    </row>
    <row r="118" spans="1:5" s="130" customFormat="1">
      <c r="A118" s="186"/>
      <c r="B118" s="193"/>
      <c r="C118" s="186"/>
      <c r="D118" s="186">
        <v>0</v>
      </c>
      <c r="E118" s="186"/>
    </row>
    <row r="119" spans="1:5" s="130" customFormat="1">
      <c r="A119" s="187" t="s">
        <v>249</v>
      </c>
      <c r="B119" s="193" t="s">
        <v>1879</v>
      </c>
      <c r="C119" s="186"/>
      <c r="D119" s="186">
        <v>0</v>
      </c>
      <c r="E119" s="186"/>
    </row>
    <row r="120" spans="1:5" s="130" customFormat="1">
      <c r="A120" s="186"/>
      <c r="B120" s="198" t="s">
        <v>1865</v>
      </c>
      <c r="C120" s="186">
        <v>2</v>
      </c>
      <c r="D120" s="186">
        <v>213.6</v>
      </c>
      <c r="E120" s="199" t="s">
        <v>1815</v>
      </c>
    </row>
    <row r="121" spans="1:5" s="130" customFormat="1">
      <c r="A121" s="186"/>
      <c r="B121" s="198" t="s">
        <v>1866</v>
      </c>
      <c r="C121" s="186">
        <v>4</v>
      </c>
      <c r="D121" s="186">
        <v>22</v>
      </c>
      <c r="E121" s="199" t="s">
        <v>1815</v>
      </c>
    </row>
    <row r="122" spans="1:5" s="130" customFormat="1">
      <c r="A122" s="187"/>
      <c r="B122" s="193" t="s">
        <v>1867</v>
      </c>
      <c r="C122" s="186">
        <v>1</v>
      </c>
      <c r="D122" s="186">
        <v>112.4</v>
      </c>
      <c r="E122" s="186" t="s">
        <v>1815</v>
      </c>
    </row>
    <row r="123" spans="1:5" s="130" customFormat="1">
      <c r="A123" s="187"/>
      <c r="B123" s="193" t="s">
        <v>1868</v>
      </c>
      <c r="C123" s="186">
        <v>2</v>
      </c>
      <c r="D123" s="186">
        <v>225.2</v>
      </c>
      <c r="E123" s="186" t="s">
        <v>1815</v>
      </c>
    </row>
    <row r="124" spans="1:5" s="130" customFormat="1">
      <c r="A124" s="187"/>
      <c r="B124" s="193" t="s">
        <v>1870</v>
      </c>
      <c r="C124" s="186">
        <v>2</v>
      </c>
      <c r="D124" s="186">
        <v>60</v>
      </c>
      <c r="E124" s="186" t="s">
        <v>1815</v>
      </c>
    </row>
    <row r="125" spans="1:5" s="130" customFormat="1">
      <c r="A125" s="187"/>
      <c r="B125" s="193" t="s">
        <v>1871</v>
      </c>
      <c r="C125" s="186">
        <v>5</v>
      </c>
      <c r="D125" s="186">
        <v>63.2</v>
      </c>
      <c r="E125" s="186" t="s">
        <v>1815</v>
      </c>
    </row>
    <row r="126" spans="1:5" s="130" customFormat="1">
      <c r="A126" s="187"/>
      <c r="B126" s="190" t="s">
        <v>1831</v>
      </c>
      <c r="C126" s="186"/>
      <c r="D126" s="190">
        <v>696.40000000000009</v>
      </c>
      <c r="E126" s="190" t="s">
        <v>1815</v>
      </c>
    </row>
    <row r="127" spans="1:5" s="130" customFormat="1">
      <c r="A127" s="186"/>
      <c r="B127" s="193"/>
      <c r="C127" s="186"/>
      <c r="D127" s="186">
        <v>0</v>
      </c>
      <c r="E127" s="186"/>
    </row>
    <row r="128" spans="1:5" s="130" customFormat="1">
      <c r="A128" s="186">
        <v>5</v>
      </c>
      <c r="B128" s="193" t="s">
        <v>1880</v>
      </c>
      <c r="C128" s="186"/>
      <c r="D128" s="186">
        <v>0</v>
      </c>
      <c r="E128" s="186"/>
    </row>
    <row r="129" spans="1:5" s="130" customFormat="1">
      <c r="A129" s="187" t="s">
        <v>261</v>
      </c>
      <c r="B129" s="195" t="s">
        <v>270</v>
      </c>
      <c r="C129" s="186"/>
      <c r="D129" s="186">
        <v>0</v>
      </c>
      <c r="E129" s="186"/>
    </row>
    <row r="130" spans="1:5" s="130" customFormat="1">
      <c r="A130" s="186"/>
      <c r="B130" s="193" t="s">
        <v>1881</v>
      </c>
      <c r="C130" s="186">
        <v>9</v>
      </c>
      <c r="D130" s="186">
        <v>16</v>
      </c>
      <c r="E130" s="186" t="s">
        <v>2</v>
      </c>
    </row>
    <row r="131" spans="1:5" s="191" customFormat="1">
      <c r="A131" s="186"/>
      <c r="B131" s="190" t="s">
        <v>1831</v>
      </c>
      <c r="C131" s="190"/>
      <c r="D131" s="190">
        <v>16</v>
      </c>
      <c r="E131" s="190" t="s">
        <v>2</v>
      </c>
    </row>
    <row r="132" spans="1:5" s="130" customFormat="1">
      <c r="A132" s="186"/>
      <c r="B132" s="193"/>
      <c r="C132" s="186"/>
      <c r="D132" s="186">
        <v>0</v>
      </c>
      <c r="E132" s="186"/>
    </row>
    <row r="133" spans="1:5" s="130" customFormat="1">
      <c r="A133" s="186">
        <v>6</v>
      </c>
      <c r="B133" s="193" t="s">
        <v>1882</v>
      </c>
      <c r="C133" s="186"/>
      <c r="D133" s="186">
        <v>0</v>
      </c>
      <c r="E133" s="186"/>
    </row>
    <row r="134" spans="1:5" s="130" customFormat="1">
      <c r="A134" s="187"/>
      <c r="B134" s="188" t="s">
        <v>1829</v>
      </c>
      <c r="C134" s="189">
        <v>10</v>
      </c>
      <c r="D134" s="186">
        <v>560</v>
      </c>
      <c r="E134" s="186" t="s">
        <v>2</v>
      </c>
    </row>
    <row r="135" spans="1:5" s="130" customFormat="1">
      <c r="A135" s="187"/>
      <c r="B135" s="188" t="s">
        <v>1830</v>
      </c>
      <c r="C135" s="189">
        <v>20</v>
      </c>
      <c r="D135" s="186">
        <v>8</v>
      </c>
      <c r="E135" s="186" t="s">
        <v>2</v>
      </c>
    </row>
    <row r="136" spans="1:5" s="191" customFormat="1">
      <c r="A136" s="186"/>
      <c r="B136" s="190" t="s">
        <v>1831</v>
      </c>
      <c r="C136" s="190"/>
      <c r="D136" s="190">
        <v>568</v>
      </c>
      <c r="E136" s="190" t="s">
        <v>2</v>
      </c>
    </row>
    <row r="137" spans="1:5" s="130" customFormat="1">
      <c r="A137" s="186"/>
      <c r="B137" s="193"/>
      <c r="C137" s="186"/>
      <c r="D137" s="186">
        <v>0</v>
      </c>
      <c r="E137" s="186"/>
    </row>
    <row r="138" spans="1:5" s="130" customFormat="1">
      <c r="A138" s="186">
        <v>7</v>
      </c>
      <c r="B138" s="193" t="s">
        <v>1883</v>
      </c>
      <c r="C138" s="186"/>
      <c r="D138" s="186">
        <v>0</v>
      </c>
      <c r="E138" s="186"/>
    </row>
    <row r="139" spans="1:5" s="130" customFormat="1">
      <c r="A139" s="186"/>
      <c r="B139" s="193" t="s">
        <v>1884</v>
      </c>
      <c r="C139" s="186">
        <v>5</v>
      </c>
      <c r="D139" s="186">
        <v>10</v>
      </c>
      <c r="E139" s="186" t="s">
        <v>2</v>
      </c>
    </row>
    <row r="140" spans="1:5" s="130" customFormat="1">
      <c r="A140" s="186"/>
      <c r="B140" s="190" t="s">
        <v>1831</v>
      </c>
      <c r="C140" s="186"/>
      <c r="D140" s="190">
        <v>10</v>
      </c>
      <c r="E140" s="190" t="s">
        <v>2</v>
      </c>
    </row>
    <row r="141" spans="1:5" s="130" customFormat="1">
      <c r="A141" s="186"/>
      <c r="B141" s="193"/>
      <c r="C141" s="186"/>
      <c r="D141" s="186">
        <v>0</v>
      </c>
      <c r="E141" s="186"/>
    </row>
    <row r="142" spans="1:5" s="130" customFormat="1">
      <c r="A142" s="183" t="s">
        <v>273</v>
      </c>
      <c r="B142" s="201" t="s">
        <v>274</v>
      </c>
      <c r="C142" s="186"/>
      <c r="D142" s="186">
        <v>0</v>
      </c>
      <c r="E142" s="186"/>
    </row>
    <row r="143" spans="1:5" s="130" customFormat="1">
      <c r="A143" s="186">
        <v>1</v>
      </c>
      <c r="B143" s="193" t="s">
        <v>1885</v>
      </c>
      <c r="C143" s="186"/>
      <c r="D143" s="186">
        <v>0</v>
      </c>
      <c r="E143" s="186"/>
    </row>
    <row r="144" spans="1:5" s="130" customFormat="1">
      <c r="A144" s="187" t="s">
        <v>278</v>
      </c>
      <c r="B144" s="195" t="s">
        <v>279</v>
      </c>
      <c r="C144" s="186"/>
      <c r="D144" s="186">
        <v>0</v>
      </c>
      <c r="E144" s="186"/>
    </row>
    <row r="145" spans="1:5" s="130" customFormat="1">
      <c r="A145" s="187"/>
      <c r="B145" s="187" t="s">
        <v>1814</v>
      </c>
      <c r="C145" s="186"/>
      <c r="D145" s="186">
        <v>0</v>
      </c>
      <c r="E145" s="186"/>
    </row>
    <row r="146" spans="1:5" s="130" customFormat="1">
      <c r="A146" s="186"/>
      <c r="B146" s="198" t="s">
        <v>1886</v>
      </c>
      <c r="C146" s="186">
        <v>3</v>
      </c>
      <c r="D146" s="186">
        <v>226.8</v>
      </c>
      <c r="E146" s="199" t="s">
        <v>1815</v>
      </c>
    </row>
    <row r="147" spans="1:5" s="130" customFormat="1">
      <c r="A147" s="186"/>
      <c r="B147" s="198" t="s">
        <v>1887</v>
      </c>
      <c r="C147" s="186">
        <v>5</v>
      </c>
      <c r="D147" s="186">
        <v>138.80000000000001</v>
      </c>
      <c r="E147" s="199" t="s">
        <v>1815</v>
      </c>
    </row>
    <row r="148" spans="1:5" s="130" customFormat="1">
      <c r="A148" s="186"/>
      <c r="B148" s="193" t="s">
        <v>1888</v>
      </c>
      <c r="C148" s="186">
        <v>3</v>
      </c>
      <c r="D148" s="186">
        <v>60</v>
      </c>
      <c r="E148" s="186" t="s">
        <v>1815</v>
      </c>
    </row>
    <row r="149" spans="1:5" s="197" customFormat="1">
      <c r="A149" s="196"/>
      <c r="B149" s="202" t="s">
        <v>1889</v>
      </c>
      <c r="C149" s="186">
        <v>1</v>
      </c>
      <c r="D149" s="186">
        <v>40.200000000000003</v>
      </c>
      <c r="E149" s="186" t="s">
        <v>1815</v>
      </c>
    </row>
    <row r="150" spans="1:5" s="130" customFormat="1">
      <c r="A150" s="187"/>
      <c r="B150" s="187" t="s">
        <v>1890</v>
      </c>
      <c r="C150" s="186"/>
      <c r="D150" s="186">
        <v>0</v>
      </c>
      <c r="E150" s="186"/>
    </row>
    <row r="151" spans="1:5" s="130" customFormat="1">
      <c r="A151" s="186"/>
      <c r="B151" s="198" t="s">
        <v>1865</v>
      </c>
      <c r="C151" s="186">
        <v>2</v>
      </c>
      <c r="D151" s="186">
        <v>213.6</v>
      </c>
      <c r="E151" s="199" t="s">
        <v>1815</v>
      </c>
    </row>
    <row r="152" spans="1:5" s="130" customFormat="1">
      <c r="A152" s="186"/>
      <c r="B152" s="198" t="s">
        <v>1866</v>
      </c>
      <c r="C152" s="186">
        <v>4</v>
      </c>
      <c r="D152" s="186">
        <v>22</v>
      </c>
      <c r="E152" s="199" t="s">
        <v>1815</v>
      </c>
    </row>
    <row r="153" spans="1:5" s="130" customFormat="1">
      <c r="A153" s="187"/>
      <c r="B153" s="193" t="s">
        <v>1867</v>
      </c>
      <c r="C153" s="186">
        <v>1</v>
      </c>
      <c r="D153" s="186">
        <v>112.4</v>
      </c>
      <c r="E153" s="186" t="s">
        <v>1815</v>
      </c>
    </row>
    <row r="154" spans="1:5" s="130" customFormat="1">
      <c r="A154" s="187"/>
      <c r="B154" s="193" t="s">
        <v>1868</v>
      </c>
      <c r="C154" s="186">
        <v>2</v>
      </c>
      <c r="D154" s="186">
        <v>225.2</v>
      </c>
      <c r="E154" s="186" t="s">
        <v>1815</v>
      </c>
    </row>
    <row r="155" spans="1:5" s="130" customFormat="1">
      <c r="A155" s="187"/>
      <c r="B155" s="193" t="s">
        <v>1870</v>
      </c>
      <c r="C155" s="186">
        <v>2</v>
      </c>
      <c r="D155" s="186">
        <v>60</v>
      </c>
      <c r="E155" s="186" t="s">
        <v>1815</v>
      </c>
    </row>
    <row r="156" spans="1:5" s="130" customFormat="1">
      <c r="A156" s="187"/>
      <c r="B156" s="193" t="s">
        <v>1871</v>
      </c>
      <c r="C156" s="186">
        <v>5</v>
      </c>
      <c r="D156" s="186">
        <v>63.2</v>
      </c>
      <c r="E156" s="186" t="s">
        <v>1815</v>
      </c>
    </row>
    <row r="157" spans="1:5" s="130" customFormat="1">
      <c r="A157" s="187"/>
      <c r="B157" s="193"/>
      <c r="C157" s="186"/>
      <c r="D157" s="186">
        <v>0</v>
      </c>
      <c r="E157" s="186"/>
    </row>
    <row r="158" spans="1:5" s="130" customFormat="1">
      <c r="A158" s="186"/>
      <c r="B158" s="187" t="s">
        <v>1891</v>
      </c>
      <c r="C158" s="186"/>
      <c r="D158" s="186">
        <v>0</v>
      </c>
      <c r="E158" s="186"/>
    </row>
    <row r="159" spans="1:5" s="130" customFormat="1">
      <c r="A159" s="187"/>
      <c r="B159" s="193" t="s">
        <v>1877</v>
      </c>
      <c r="C159" s="186">
        <v>1</v>
      </c>
      <c r="D159" s="186">
        <v>58.2</v>
      </c>
      <c r="E159" s="186" t="s">
        <v>1815</v>
      </c>
    </row>
    <row r="160" spans="1:5" s="130" customFormat="1">
      <c r="A160" s="186"/>
      <c r="B160" s="193" t="s">
        <v>1878</v>
      </c>
      <c r="C160" s="186">
        <v>4</v>
      </c>
      <c r="D160" s="186">
        <v>65</v>
      </c>
      <c r="E160" s="186" t="s">
        <v>1815</v>
      </c>
    </row>
    <row r="161" spans="1:5" s="130" customFormat="1">
      <c r="A161" s="186"/>
      <c r="B161" s="193" t="s">
        <v>1877</v>
      </c>
      <c r="C161" s="186">
        <v>2</v>
      </c>
      <c r="D161" s="186">
        <v>5.6</v>
      </c>
      <c r="E161" s="186" t="s">
        <v>1815</v>
      </c>
    </row>
    <row r="162" spans="1:5" s="130" customFormat="1">
      <c r="A162" s="186"/>
      <c r="B162" s="193" t="s">
        <v>1878</v>
      </c>
      <c r="C162" s="186">
        <v>3</v>
      </c>
      <c r="D162" s="186">
        <v>23.6</v>
      </c>
      <c r="E162" s="186" t="s">
        <v>1815</v>
      </c>
    </row>
    <row r="163" spans="1:5" s="130" customFormat="1">
      <c r="A163" s="186"/>
      <c r="B163" s="192" t="s">
        <v>1859</v>
      </c>
      <c r="C163" s="186">
        <v>7</v>
      </c>
      <c r="D163" s="186">
        <v>11.4</v>
      </c>
      <c r="E163" s="186" t="s">
        <v>1815</v>
      </c>
    </row>
    <row r="164" spans="1:5" s="130" customFormat="1">
      <c r="A164" s="186"/>
      <c r="B164" s="192" t="s">
        <v>1860</v>
      </c>
      <c r="C164" s="186">
        <v>8</v>
      </c>
      <c r="D164" s="186">
        <v>22.8</v>
      </c>
      <c r="E164" s="186" t="s">
        <v>1815</v>
      </c>
    </row>
    <row r="165" spans="1:5" s="130" customFormat="1">
      <c r="A165" s="186"/>
      <c r="B165" s="193" t="s">
        <v>1861</v>
      </c>
      <c r="C165" s="186">
        <v>3</v>
      </c>
      <c r="D165" s="186">
        <v>20.8</v>
      </c>
      <c r="E165" s="186" t="s">
        <v>1815</v>
      </c>
    </row>
    <row r="166" spans="1:5" s="130" customFormat="1">
      <c r="A166" s="186"/>
      <c r="B166" s="193" t="s">
        <v>1862</v>
      </c>
      <c r="C166" s="186">
        <v>6</v>
      </c>
      <c r="D166" s="186">
        <v>115.2</v>
      </c>
      <c r="E166" s="186" t="s">
        <v>1815</v>
      </c>
    </row>
    <row r="167" spans="1:5" s="130" customFormat="1">
      <c r="A167" s="186"/>
      <c r="B167" s="193" t="s">
        <v>1863</v>
      </c>
      <c r="C167" s="186">
        <v>1</v>
      </c>
      <c r="D167" s="186">
        <v>41.6</v>
      </c>
      <c r="E167" s="186" t="s">
        <v>1815</v>
      </c>
    </row>
    <row r="168" spans="1:5" s="130" customFormat="1">
      <c r="A168" s="186"/>
      <c r="B168" s="186" t="s">
        <v>1892</v>
      </c>
      <c r="C168" s="186"/>
      <c r="D168" s="186">
        <v>0</v>
      </c>
      <c r="E168" s="186"/>
    </row>
    <row r="169" spans="1:5" s="130" customFormat="1">
      <c r="A169" s="186"/>
      <c r="B169" s="198" t="s">
        <v>1893</v>
      </c>
      <c r="C169" s="186">
        <v>1</v>
      </c>
      <c r="D169" s="186">
        <v>180.8</v>
      </c>
      <c r="E169" s="199" t="s">
        <v>1815</v>
      </c>
    </row>
    <row r="170" spans="1:5" s="130" customFormat="1">
      <c r="A170" s="186"/>
      <c r="B170" s="193" t="s">
        <v>1894</v>
      </c>
      <c r="C170" s="186">
        <v>8</v>
      </c>
      <c r="D170" s="186">
        <v>36.799999999999997</v>
      </c>
      <c r="E170" s="186" t="s">
        <v>1815</v>
      </c>
    </row>
    <row r="171" spans="1:5" s="130" customFormat="1">
      <c r="A171" s="186"/>
      <c r="B171" s="193" t="s">
        <v>1895</v>
      </c>
      <c r="C171" s="186">
        <v>1</v>
      </c>
      <c r="D171" s="186">
        <v>60</v>
      </c>
      <c r="E171" s="186" t="s">
        <v>1815</v>
      </c>
    </row>
    <row r="172" spans="1:5" s="130" customFormat="1">
      <c r="A172" s="187"/>
      <c r="B172" s="190" t="s">
        <v>1831</v>
      </c>
      <c r="C172" s="186"/>
      <c r="D172" s="190">
        <v>1803.9999999999998</v>
      </c>
      <c r="E172" s="190" t="s">
        <v>1815</v>
      </c>
    </row>
    <row r="173" spans="1:5" s="130" customFormat="1">
      <c r="A173" s="187"/>
      <c r="B173" s="190"/>
      <c r="C173" s="186"/>
      <c r="D173" s="190">
        <v>0</v>
      </c>
      <c r="E173" s="190"/>
    </row>
    <row r="174" spans="1:5" s="130" customFormat="1">
      <c r="A174" s="186">
        <v>2</v>
      </c>
      <c r="B174" s="193" t="s">
        <v>1896</v>
      </c>
      <c r="C174" s="186"/>
      <c r="D174" s="186">
        <v>0</v>
      </c>
      <c r="E174" s="186"/>
    </row>
    <row r="175" spans="1:5" s="130" customFormat="1">
      <c r="A175" s="187" t="s">
        <v>249</v>
      </c>
      <c r="B175" s="203" t="s">
        <v>281</v>
      </c>
      <c r="C175" s="186"/>
      <c r="D175" s="186">
        <v>0</v>
      </c>
      <c r="E175" s="186"/>
    </row>
    <row r="176" spans="1:5" s="130" customFormat="1">
      <c r="A176" s="187"/>
      <c r="B176" s="192" t="s">
        <v>1897</v>
      </c>
      <c r="C176" s="186">
        <v>2</v>
      </c>
      <c r="D176" s="186">
        <v>48</v>
      </c>
      <c r="E176" s="186" t="s">
        <v>1815</v>
      </c>
    </row>
    <row r="177" spans="1:5" s="130" customFormat="1">
      <c r="A177" s="187"/>
      <c r="B177" s="192" t="s">
        <v>1898</v>
      </c>
      <c r="C177" s="186">
        <v>3</v>
      </c>
      <c r="D177" s="186">
        <v>65.099999999999994</v>
      </c>
      <c r="E177" s="186" t="s">
        <v>1815</v>
      </c>
    </row>
    <row r="178" spans="1:5" s="130" customFormat="1">
      <c r="A178" s="187"/>
      <c r="B178" s="192" t="s">
        <v>1899</v>
      </c>
      <c r="C178" s="186">
        <v>7</v>
      </c>
      <c r="D178" s="186">
        <v>571.20000000000005</v>
      </c>
      <c r="E178" s="186" t="s">
        <v>1815</v>
      </c>
    </row>
    <row r="179" spans="1:5" s="130" customFormat="1">
      <c r="A179" s="187"/>
      <c r="B179" s="192" t="s">
        <v>1900</v>
      </c>
      <c r="C179" s="186">
        <v>10</v>
      </c>
      <c r="D179" s="186">
        <v>1094.8</v>
      </c>
      <c r="E179" s="186" t="s">
        <v>1815</v>
      </c>
    </row>
    <row r="180" spans="1:5" s="130" customFormat="1">
      <c r="A180" s="187"/>
      <c r="B180" s="193" t="s">
        <v>1901</v>
      </c>
      <c r="C180" s="186">
        <v>12</v>
      </c>
      <c r="D180" s="186">
        <v>284.2</v>
      </c>
      <c r="E180" s="186" t="s">
        <v>1815</v>
      </c>
    </row>
    <row r="181" spans="1:5" s="130" customFormat="1">
      <c r="A181" s="187"/>
      <c r="B181" s="192" t="s">
        <v>1902</v>
      </c>
      <c r="C181" s="186">
        <v>5</v>
      </c>
      <c r="D181" s="186">
        <v>16.399999999999999</v>
      </c>
      <c r="E181" s="186" t="s">
        <v>1815</v>
      </c>
    </row>
    <row r="182" spans="1:5" s="130" customFormat="1">
      <c r="A182" s="187"/>
      <c r="B182" s="192" t="s">
        <v>1903</v>
      </c>
      <c r="C182" s="186">
        <v>6</v>
      </c>
      <c r="D182" s="186">
        <v>28.6</v>
      </c>
      <c r="E182" s="186" t="s">
        <v>1815</v>
      </c>
    </row>
    <row r="183" spans="1:5" s="197" customFormat="1">
      <c r="A183" s="196"/>
      <c r="B183" s="192" t="s">
        <v>1904</v>
      </c>
      <c r="C183" s="186">
        <v>6</v>
      </c>
      <c r="D183" s="186">
        <v>3.4</v>
      </c>
      <c r="E183" s="186" t="s">
        <v>1815</v>
      </c>
    </row>
    <row r="184" spans="1:5" s="130" customFormat="1">
      <c r="A184" s="187"/>
      <c r="B184" s="190" t="s">
        <v>1831</v>
      </c>
      <c r="C184" s="186"/>
      <c r="D184" s="190">
        <v>2111.6999999999998</v>
      </c>
      <c r="E184" s="190" t="s">
        <v>1815</v>
      </c>
    </row>
    <row r="185" spans="1:5" s="130" customFormat="1">
      <c r="A185" s="187"/>
      <c r="B185" s="203"/>
      <c r="C185" s="186"/>
      <c r="D185" s="186">
        <v>0</v>
      </c>
      <c r="E185" s="186"/>
    </row>
    <row r="186" spans="1:5" s="130" customFormat="1">
      <c r="A186" s="187" t="s">
        <v>261</v>
      </c>
      <c r="B186" s="203" t="s">
        <v>282</v>
      </c>
      <c r="C186" s="186"/>
      <c r="D186" s="186">
        <v>0</v>
      </c>
      <c r="E186" s="186"/>
    </row>
    <row r="187" spans="1:5" s="130" customFormat="1">
      <c r="A187" s="187"/>
      <c r="B187" s="192" t="s">
        <v>1900</v>
      </c>
      <c r="C187" s="186">
        <v>5</v>
      </c>
      <c r="D187" s="186">
        <v>225.4</v>
      </c>
      <c r="E187" s="186" t="s">
        <v>1815</v>
      </c>
    </row>
    <row r="188" spans="1:5" s="130" customFormat="1">
      <c r="A188" s="187"/>
      <c r="B188" s="192" t="s">
        <v>1899</v>
      </c>
      <c r="C188" s="186">
        <v>6</v>
      </c>
      <c r="D188" s="186">
        <v>219.8</v>
      </c>
      <c r="E188" s="186" t="s">
        <v>1815</v>
      </c>
    </row>
    <row r="189" spans="1:5" s="130" customFormat="1">
      <c r="A189" s="187"/>
      <c r="B189" s="192" t="s">
        <v>1905</v>
      </c>
      <c r="C189" s="186">
        <v>1</v>
      </c>
      <c r="D189" s="186">
        <v>96</v>
      </c>
      <c r="E189" s="186" t="s">
        <v>1815</v>
      </c>
    </row>
    <row r="190" spans="1:5" s="130" customFormat="1">
      <c r="A190" s="187"/>
      <c r="B190" s="192" t="s">
        <v>1902</v>
      </c>
      <c r="C190" s="186">
        <v>3</v>
      </c>
      <c r="D190" s="186">
        <v>7.3</v>
      </c>
      <c r="E190" s="186" t="s">
        <v>1815</v>
      </c>
    </row>
    <row r="191" spans="1:5" s="130" customFormat="1">
      <c r="A191" s="187"/>
      <c r="B191" s="192" t="s">
        <v>1903</v>
      </c>
      <c r="C191" s="186">
        <v>4</v>
      </c>
      <c r="D191" s="186">
        <v>11.9</v>
      </c>
      <c r="E191" s="186" t="s">
        <v>1815</v>
      </c>
    </row>
    <row r="192" spans="1:5" s="130" customFormat="1">
      <c r="A192" s="187"/>
      <c r="B192" s="193" t="s">
        <v>1906</v>
      </c>
      <c r="C192" s="186">
        <v>5</v>
      </c>
      <c r="D192" s="186">
        <v>6.4</v>
      </c>
      <c r="E192" s="186" t="s">
        <v>1815</v>
      </c>
    </row>
    <row r="193" spans="1:5" s="130" customFormat="1">
      <c r="A193" s="187"/>
      <c r="B193" s="192" t="s">
        <v>1907</v>
      </c>
      <c r="C193" s="186">
        <v>2</v>
      </c>
      <c r="D193" s="186">
        <v>89.8</v>
      </c>
      <c r="E193" s="186" t="s">
        <v>1815</v>
      </c>
    </row>
    <row r="194" spans="1:5" s="197" customFormat="1">
      <c r="A194" s="196"/>
      <c r="B194" s="192" t="s">
        <v>1908</v>
      </c>
      <c r="C194" s="186">
        <v>4</v>
      </c>
      <c r="D194" s="186">
        <v>2</v>
      </c>
      <c r="E194" s="186" t="s">
        <v>1815</v>
      </c>
    </row>
    <row r="195" spans="1:5" s="197" customFormat="1">
      <c r="A195" s="196"/>
      <c r="B195" s="192" t="s">
        <v>1904</v>
      </c>
      <c r="C195" s="186">
        <v>5</v>
      </c>
      <c r="D195" s="186">
        <v>10.6</v>
      </c>
      <c r="E195" s="186" t="s">
        <v>1815</v>
      </c>
    </row>
    <row r="196" spans="1:5" s="197" customFormat="1">
      <c r="A196" s="196"/>
      <c r="B196" s="192" t="s">
        <v>1909</v>
      </c>
      <c r="C196" s="186">
        <v>7</v>
      </c>
      <c r="D196" s="186">
        <v>8.8000000000000007</v>
      </c>
      <c r="E196" s="186" t="s">
        <v>1815</v>
      </c>
    </row>
    <row r="197" spans="1:5" s="197" customFormat="1">
      <c r="A197" s="196"/>
      <c r="B197" s="192" t="s">
        <v>1910</v>
      </c>
      <c r="C197" s="186">
        <v>8</v>
      </c>
      <c r="D197" s="186">
        <v>8.4</v>
      </c>
      <c r="E197" s="186" t="s">
        <v>1815</v>
      </c>
    </row>
    <row r="198" spans="1:5" s="197" customFormat="1">
      <c r="A198" s="196"/>
      <c r="B198" s="192" t="s">
        <v>1911</v>
      </c>
      <c r="C198" s="186">
        <v>1</v>
      </c>
      <c r="D198" s="186">
        <v>6</v>
      </c>
      <c r="E198" s="186" t="s">
        <v>1815</v>
      </c>
    </row>
    <row r="199" spans="1:5" s="197" customFormat="1">
      <c r="A199" s="196"/>
      <c r="B199" s="192" t="s">
        <v>1912</v>
      </c>
      <c r="C199" s="186">
        <v>2</v>
      </c>
      <c r="D199" s="186">
        <v>9.4</v>
      </c>
      <c r="E199" s="186" t="s">
        <v>1815</v>
      </c>
    </row>
    <row r="200" spans="1:5" s="197" customFormat="1">
      <c r="A200" s="196"/>
      <c r="B200" s="192" t="s">
        <v>1913</v>
      </c>
      <c r="C200" s="186">
        <v>3</v>
      </c>
      <c r="D200" s="186">
        <v>20</v>
      </c>
      <c r="E200" s="186" t="s">
        <v>1815</v>
      </c>
    </row>
    <row r="201" spans="1:5" s="197" customFormat="1">
      <c r="A201" s="196"/>
      <c r="B201" s="192" t="s">
        <v>1914</v>
      </c>
      <c r="C201" s="186">
        <v>4</v>
      </c>
      <c r="D201" s="186">
        <v>11</v>
      </c>
      <c r="E201" s="186" t="s">
        <v>1815</v>
      </c>
    </row>
    <row r="202" spans="1:5" s="197" customFormat="1">
      <c r="A202" s="196"/>
      <c r="B202" s="192" t="s">
        <v>1915</v>
      </c>
      <c r="C202" s="186">
        <v>6</v>
      </c>
      <c r="D202" s="186">
        <v>4</v>
      </c>
      <c r="E202" s="186" t="s">
        <v>1815</v>
      </c>
    </row>
    <row r="203" spans="1:5" s="197" customFormat="1">
      <c r="A203" s="196"/>
      <c r="B203" s="192" t="s">
        <v>1916</v>
      </c>
      <c r="C203" s="186">
        <v>11</v>
      </c>
      <c r="D203" s="186">
        <v>14</v>
      </c>
      <c r="E203" s="186" t="s">
        <v>1815</v>
      </c>
    </row>
    <row r="204" spans="1:5" s="130" customFormat="1">
      <c r="A204" s="187"/>
      <c r="B204" s="190" t="s">
        <v>1831</v>
      </c>
      <c r="C204" s="186"/>
      <c r="D204" s="190">
        <v>750.79999999999984</v>
      </c>
      <c r="E204" s="190" t="s">
        <v>1815</v>
      </c>
    </row>
    <row r="205" spans="1:5" s="130" customFormat="1">
      <c r="A205" s="187"/>
      <c r="B205" s="190"/>
      <c r="C205" s="186"/>
      <c r="D205" s="190">
        <v>0</v>
      </c>
      <c r="E205" s="190"/>
    </row>
    <row r="206" spans="1:5" s="130" customFormat="1">
      <c r="A206" s="187" t="s">
        <v>253</v>
      </c>
      <c r="B206" s="195" t="s">
        <v>283</v>
      </c>
      <c r="C206" s="186"/>
      <c r="D206" s="190">
        <v>0</v>
      </c>
      <c r="E206" s="190"/>
    </row>
    <row r="207" spans="1:5" s="130" customFormat="1">
      <c r="A207" s="187"/>
      <c r="B207" s="192" t="s">
        <v>1897</v>
      </c>
      <c r="C207" s="186">
        <v>1</v>
      </c>
      <c r="D207" s="186">
        <v>48</v>
      </c>
      <c r="E207" s="186" t="s">
        <v>1815</v>
      </c>
    </row>
    <row r="208" spans="1:5" s="130" customFormat="1">
      <c r="A208" s="187"/>
      <c r="B208" s="192" t="s">
        <v>1907</v>
      </c>
      <c r="C208" s="186">
        <v>1</v>
      </c>
      <c r="D208" s="186">
        <v>90.4</v>
      </c>
      <c r="E208" s="186" t="s">
        <v>1815</v>
      </c>
    </row>
    <row r="209" spans="1:5" s="197" customFormat="1">
      <c r="A209" s="196"/>
      <c r="B209" s="192" t="s">
        <v>1917</v>
      </c>
      <c r="C209" s="186">
        <v>5</v>
      </c>
      <c r="D209" s="186">
        <v>4</v>
      </c>
      <c r="E209" s="186" t="s">
        <v>1815</v>
      </c>
    </row>
    <row r="210" spans="1:5" s="130" customFormat="1">
      <c r="A210" s="187"/>
      <c r="B210" s="190" t="s">
        <v>1831</v>
      </c>
      <c r="C210" s="186"/>
      <c r="D210" s="190">
        <v>142.4</v>
      </c>
      <c r="E210" s="190" t="s">
        <v>1815</v>
      </c>
    </row>
    <row r="211" spans="1:5" s="130" customFormat="1">
      <c r="A211" s="186"/>
      <c r="B211" s="193"/>
      <c r="C211" s="186"/>
      <c r="D211" s="186">
        <v>0</v>
      </c>
      <c r="E211" s="186"/>
    </row>
    <row r="212" spans="1:5" s="130" customFormat="1">
      <c r="A212" s="187" t="s">
        <v>284</v>
      </c>
      <c r="B212" s="195" t="s">
        <v>285</v>
      </c>
      <c r="C212" s="186"/>
      <c r="D212" s="186">
        <v>0</v>
      </c>
      <c r="E212" s="186"/>
    </row>
    <row r="213" spans="1:5" s="130" customFormat="1">
      <c r="A213" s="186"/>
      <c r="B213" s="193" t="s">
        <v>1918</v>
      </c>
      <c r="C213" s="186">
        <v>8</v>
      </c>
      <c r="D213" s="186">
        <v>384</v>
      </c>
      <c r="E213" s="186" t="s">
        <v>1815</v>
      </c>
    </row>
    <row r="214" spans="1:5" s="130" customFormat="1">
      <c r="A214" s="187"/>
      <c r="B214" s="193" t="s">
        <v>1906</v>
      </c>
      <c r="C214" s="186">
        <v>4</v>
      </c>
      <c r="D214" s="186">
        <v>53.8</v>
      </c>
      <c r="E214" s="186" t="s">
        <v>1815</v>
      </c>
    </row>
    <row r="215" spans="1:5" s="130" customFormat="1">
      <c r="A215" s="187"/>
      <c r="B215" s="190" t="s">
        <v>1831</v>
      </c>
      <c r="C215" s="186"/>
      <c r="D215" s="190">
        <v>437.8</v>
      </c>
      <c r="E215" s="190" t="s">
        <v>1815</v>
      </c>
    </row>
    <row r="216" spans="1:5" s="130" customFormat="1">
      <c r="A216" s="186"/>
      <c r="B216" s="193"/>
      <c r="C216" s="186"/>
      <c r="D216" s="186">
        <v>0</v>
      </c>
      <c r="E216" s="186"/>
    </row>
    <row r="217" spans="1:5" s="130" customFormat="1">
      <c r="A217" s="186" t="s">
        <v>286</v>
      </c>
      <c r="B217" s="193" t="s">
        <v>1919</v>
      </c>
      <c r="C217" s="186"/>
      <c r="D217" s="186">
        <v>0</v>
      </c>
      <c r="E217" s="186"/>
    </row>
    <row r="218" spans="1:5" s="130" customFormat="1">
      <c r="A218" s="186"/>
      <c r="B218" s="193" t="s">
        <v>1906</v>
      </c>
      <c r="C218" s="186">
        <v>3</v>
      </c>
      <c r="D218" s="186">
        <v>13.2</v>
      </c>
      <c r="E218" s="186" t="s">
        <v>1815</v>
      </c>
    </row>
    <row r="219" spans="1:5" s="130" customFormat="1">
      <c r="A219" s="187"/>
      <c r="B219" s="190" t="s">
        <v>1831</v>
      </c>
      <c r="C219" s="186"/>
      <c r="D219" s="190">
        <v>13.2</v>
      </c>
      <c r="E219" s="190" t="s">
        <v>1815</v>
      </c>
    </row>
    <row r="220" spans="1:5" s="130" customFormat="1">
      <c r="A220" s="186"/>
      <c r="B220" s="193"/>
      <c r="C220" s="186"/>
      <c r="D220" s="186">
        <v>0</v>
      </c>
      <c r="E220" s="186"/>
    </row>
    <row r="221" spans="1:5" s="130" customFormat="1">
      <c r="A221" s="186" t="s">
        <v>288</v>
      </c>
      <c r="B221" s="193" t="s">
        <v>1920</v>
      </c>
      <c r="C221" s="186"/>
      <c r="D221" s="186">
        <v>0</v>
      </c>
      <c r="E221" s="186"/>
    </row>
    <row r="222" spans="1:5" s="130" customFormat="1">
      <c r="A222" s="186"/>
      <c r="B222" s="193" t="s">
        <v>1906</v>
      </c>
      <c r="C222" s="186">
        <v>1</v>
      </c>
      <c r="D222" s="186">
        <v>309.39999999999998</v>
      </c>
      <c r="E222" s="186" t="s">
        <v>1815</v>
      </c>
    </row>
    <row r="223" spans="1:5" s="130" customFormat="1">
      <c r="A223" s="186"/>
      <c r="B223" s="193" t="s">
        <v>1921</v>
      </c>
      <c r="C223" s="186">
        <v>2</v>
      </c>
      <c r="D223" s="186">
        <v>66.7</v>
      </c>
      <c r="E223" s="186" t="s">
        <v>1815</v>
      </c>
    </row>
    <row r="224" spans="1:5" s="130" customFormat="1">
      <c r="A224" s="186"/>
      <c r="B224" s="193" t="s">
        <v>1922</v>
      </c>
      <c r="C224" s="186">
        <v>3</v>
      </c>
      <c r="D224" s="186">
        <v>4</v>
      </c>
      <c r="E224" s="186" t="s">
        <v>1815</v>
      </c>
    </row>
    <row r="225" spans="1:5" s="130" customFormat="1">
      <c r="A225" s="186"/>
      <c r="B225" s="193" t="s">
        <v>1923</v>
      </c>
      <c r="C225" s="186">
        <v>3</v>
      </c>
      <c r="D225" s="186">
        <v>21.4</v>
      </c>
      <c r="E225" s="186" t="s">
        <v>1815</v>
      </c>
    </row>
    <row r="226" spans="1:5" s="130" customFormat="1">
      <c r="A226" s="187"/>
      <c r="B226" s="190" t="s">
        <v>1831</v>
      </c>
      <c r="C226" s="186"/>
      <c r="D226" s="190">
        <v>401.49999999999994</v>
      </c>
      <c r="E226" s="190" t="s">
        <v>1815</v>
      </c>
    </row>
    <row r="227" spans="1:5" s="130" customFormat="1">
      <c r="A227" s="186"/>
      <c r="B227" s="193"/>
      <c r="C227" s="186"/>
      <c r="D227" s="186">
        <v>0</v>
      </c>
      <c r="E227" s="186"/>
    </row>
    <row r="228" spans="1:5" s="130" customFormat="1">
      <c r="A228" s="186">
        <v>3</v>
      </c>
      <c r="B228" s="193" t="s">
        <v>1924</v>
      </c>
      <c r="C228" s="186"/>
      <c r="D228" s="186">
        <v>0</v>
      </c>
      <c r="E228" s="186"/>
    </row>
    <row r="229" spans="1:5" s="130" customFormat="1">
      <c r="A229" s="187" t="s">
        <v>249</v>
      </c>
      <c r="B229" s="204" t="s">
        <v>292</v>
      </c>
      <c r="C229" s="186"/>
      <c r="D229" s="186">
        <v>0</v>
      </c>
      <c r="E229" s="186"/>
    </row>
    <row r="230" spans="1:5" s="130" customFormat="1">
      <c r="A230" s="187"/>
      <c r="B230" s="192" t="s">
        <v>1897</v>
      </c>
      <c r="C230" s="186">
        <v>2</v>
      </c>
      <c r="D230" s="186">
        <v>48</v>
      </c>
      <c r="E230" s="186" t="s">
        <v>1815</v>
      </c>
    </row>
    <row r="231" spans="1:5" s="130" customFormat="1">
      <c r="A231" s="187"/>
      <c r="B231" s="192" t="s">
        <v>1898</v>
      </c>
      <c r="C231" s="186">
        <v>3</v>
      </c>
      <c r="D231" s="186">
        <v>65.099999999999994</v>
      </c>
      <c r="E231" s="186" t="s">
        <v>1815</v>
      </c>
    </row>
    <row r="232" spans="1:5" s="130" customFormat="1">
      <c r="A232" s="187"/>
      <c r="B232" s="193" t="s">
        <v>1901</v>
      </c>
      <c r="C232" s="186">
        <v>12</v>
      </c>
      <c r="D232" s="186">
        <v>284.2</v>
      </c>
      <c r="E232" s="186" t="s">
        <v>1815</v>
      </c>
    </row>
    <row r="233" spans="1:5" s="130" customFormat="1">
      <c r="A233" s="187"/>
      <c r="B233" s="190" t="s">
        <v>1831</v>
      </c>
      <c r="C233" s="186"/>
      <c r="D233" s="190">
        <v>397.29999999999995</v>
      </c>
      <c r="E233" s="190" t="s">
        <v>1815</v>
      </c>
    </row>
    <row r="234" spans="1:5" s="130" customFormat="1">
      <c r="A234" s="186"/>
      <c r="B234" s="193"/>
      <c r="C234" s="186"/>
      <c r="D234" s="186">
        <v>0</v>
      </c>
      <c r="E234" s="186"/>
    </row>
    <row r="235" spans="1:5" s="130" customFormat="1">
      <c r="A235" s="186" t="s">
        <v>261</v>
      </c>
      <c r="B235" s="204" t="s">
        <v>293</v>
      </c>
      <c r="C235" s="186"/>
      <c r="D235" s="186">
        <v>0</v>
      </c>
      <c r="E235" s="186"/>
    </row>
    <row r="236" spans="1:5" s="130" customFormat="1">
      <c r="A236" s="187"/>
      <c r="B236" s="192" t="s">
        <v>1907</v>
      </c>
      <c r="C236" s="186">
        <v>2</v>
      </c>
      <c r="D236" s="186">
        <v>89.8</v>
      </c>
      <c r="E236" s="186" t="s">
        <v>1815</v>
      </c>
    </row>
    <row r="237" spans="1:5" s="197" customFormat="1">
      <c r="A237" s="196"/>
      <c r="B237" s="192" t="s">
        <v>1915</v>
      </c>
      <c r="C237" s="186">
        <v>6</v>
      </c>
      <c r="D237" s="186">
        <v>4</v>
      </c>
      <c r="E237" s="186" t="s">
        <v>1815</v>
      </c>
    </row>
    <row r="238" spans="1:5" s="130" customFormat="1">
      <c r="A238" s="187"/>
      <c r="B238" s="190" t="s">
        <v>1831</v>
      </c>
      <c r="C238" s="186"/>
      <c r="D238" s="190">
        <v>93.8</v>
      </c>
      <c r="E238" s="190" t="s">
        <v>1815</v>
      </c>
    </row>
    <row r="239" spans="1:5" s="130" customFormat="1">
      <c r="A239" s="186"/>
      <c r="B239" s="193"/>
      <c r="C239" s="186"/>
      <c r="D239" s="186">
        <v>0</v>
      </c>
      <c r="E239" s="186"/>
    </row>
    <row r="240" spans="1:5" s="130" customFormat="1">
      <c r="A240" s="187" t="s">
        <v>253</v>
      </c>
      <c r="B240" s="204" t="s">
        <v>294</v>
      </c>
      <c r="C240" s="186"/>
      <c r="D240" s="186">
        <v>0</v>
      </c>
      <c r="E240" s="186"/>
    </row>
    <row r="241" spans="1:5" s="130" customFormat="1">
      <c r="A241" s="187"/>
      <c r="B241" s="192" t="s">
        <v>1897</v>
      </c>
      <c r="C241" s="186">
        <v>1</v>
      </c>
      <c r="D241" s="186">
        <v>48</v>
      </c>
      <c r="E241" s="186" t="s">
        <v>1815</v>
      </c>
    </row>
    <row r="242" spans="1:5" s="130" customFormat="1">
      <c r="A242" s="187"/>
      <c r="B242" s="192" t="s">
        <v>1907</v>
      </c>
      <c r="C242" s="186">
        <v>1</v>
      </c>
      <c r="D242" s="186">
        <v>90.4</v>
      </c>
      <c r="E242" s="186" t="s">
        <v>1815</v>
      </c>
    </row>
    <row r="243" spans="1:5" s="197" customFormat="1">
      <c r="A243" s="196"/>
      <c r="B243" s="192" t="s">
        <v>1917</v>
      </c>
      <c r="C243" s="186">
        <v>5</v>
      </c>
      <c r="D243" s="186">
        <v>4</v>
      </c>
      <c r="E243" s="186" t="s">
        <v>1815</v>
      </c>
    </row>
    <row r="244" spans="1:5" s="130" customFormat="1">
      <c r="A244" s="187"/>
      <c r="B244" s="190" t="s">
        <v>1831</v>
      </c>
      <c r="C244" s="186"/>
      <c r="D244" s="190">
        <v>142.4</v>
      </c>
      <c r="E244" s="190" t="s">
        <v>1815</v>
      </c>
    </row>
    <row r="245" spans="1:5" s="130" customFormat="1">
      <c r="A245" s="186"/>
      <c r="B245" s="193"/>
      <c r="C245" s="186"/>
      <c r="D245" s="186">
        <v>0</v>
      </c>
      <c r="E245" s="186"/>
    </row>
    <row r="246" spans="1:5" s="130" customFormat="1">
      <c r="A246" s="186">
        <v>4</v>
      </c>
      <c r="B246" s="193" t="s">
        <v>1925</v>
      </c>
      <c r="C246" s="186"/>
      <c r="D246" s="186">
        <v>0</v>
      </c>
      <c r="E246" s="186"/>
    </row>
    <row r="247" spans="1:5" s="130" customFormat="1">
      <c r="A247" s="205" t="s">
        <v>249</v>
      </c>
      <c r="B247" s="193" t="s">
        <v>202</v>
      </c>
      <c r="C247" s="186"/>
      <c r="D247" s="186">
        <v>0</v>
      </c>
      <c r="E247" s="186"/>
    </row>
    <row r="248" spans="1:5" s="130" customFormat="1">
      <c r="A248" s="186"/>
      <c r="B248" s="192" t="s">
        <v>1900</v>
      </c>
      <c r="C248" s="186">
        <v>9</v>
      </c>
      <c r="D248" s="186">
        <v>112</v>
      </c>
      <c r="E248" s="186" t="s">
        <v>2</v>
      </c>
    </row>
    <row r="249" spans="1:5" s="130" customFormat="1">
      <c r="A249" s="186"/>
      <c r="B249" s="192" t="s">
        <v>1926</v>
      </c>
      <c r="C249" s="186">
        <v>2</v>
      </c>
      <c r="D249" s="186">
        <v>4</v>
      </c>
      <c r="E249" s="186" t="s">
        <v>2</v>
      </c>
    </row>
    <row r="250" spans="1:5" s="191" customFormat="1">
      <c r="A250" s="190"/>
      <c r="B250" s="192" t="s">
        <v>1881</v>
      </c>
      <c r="C250" s="186">
        <v>5</v>
      </c>
      <c r="D250" s="186">
        <v>4</v>
      </c>
      <c r="E250" s="186" t="s">
        <v>2</v>
      </c>
    </row>
    <row r="251" spans="1:5" s="191" customFormat="1">
      <c r="A251" s="190"/>
      <c r="B251" s="190" t="s">
        <v>1831</v>
      </c>
      <c r="C251" s="190"/>
      <c r="D251" s="190">
        <v>120</v>
      </c>
      <c r="E251" s="190" t="s">
        <v>2</v>
      </c>
    </row>
    <row r="252" spans="1:5" s="191" customFormat="1">
      <c r="A252" s="190"/>
      <c r="B252" s="190"/>
      <c r="C252" s="190"/>
      <c r="D252" s="190">
        <v>0</v>
      </c>
      <c r="E252" s="190"/>
    </row>
    <row r="253" spans="1:5" s="130" customFormat="1">
      <c r="A253" s="187" t="s">
        <v>253</v>
      </c>
      <c r="B253" s="195" t="s">
        <v>285</v>
      </c>
      <c r="C253" s="186"/>
      <c r="D253" s="186">
        <v>0</v>
      </c>
      <c r="E253" s="186"/>
    </row>
    <row r="254" spans="1:5" s="130" customFormat="1">
      <c r="A254" s="186"/>
      <c r="B254" s="193" t="s">
        <v>1927</v>
      </c>
      <c r="C254" s="186">
        <v>10</v>
      </c>
      <c r="D254" s="186">
        <v>8</v>
      </c>
      <c r="E254" s="186" t="s">
        <v>2</v>
      </c>
    </row>
    <row r="255" spans="1:5" s="191" customFormat="1">
      <c r="A255" s="190"/>
      <c r="B255" s="190" t="s">
        <v>1831</v>
      </c>
      <c r="C255" s="190"/>
      <c r="D255" s="190">
        <v>8</v>
      </c>
      <c r="E255" s="190" t="s">
        <v>2</v>
      </c>
    </row>
    <row r="256" spans="1:5" s="130" customFormat="1">
      <c r="A256" s="186"/>
      <c r="B256" s="193"/>
      <c r="C256" s="186"/>
      <c r="D256" s="186">
        <v>0</v>
      </c>
      <c r="E256" s="186"/>
    </row>
    <row r="257" spans="1:5" s="130" customFormat="1">
      <c r="A257" s="186" t="s">
        <v>284</v>
      </c>
      <c r="B257" s="195" t="s">
        <v>287</v>
      </c>
      <c r="C257" s="186"/>
      <c r="D257" s="186">
        <v>0</v>
      </c>
      <c r="E257" s="186"/>
    </row>
    <row r="258" spans="1:5" s="130" customFormat="1">
      <c r="A258" s="186"/>
      <c r="B258" s="193" t="s">
        <v>1881</v>
      </c>
      <c r="C258" s="186">
        <v>8</v>
      </c>
      <c r="D258" s="186">
        <v>8</v>
      </c>
      <c r="E258" s="186" t="s">
        <v>2</v>
      </c>
    </row>
    <row r="259" spans="1:5" s="191" customFormat="1">
      <c r="A259" s="190"/>
      <c r="B259" s="190" t="s">
        <v>1831</v>
      </c>
      <c r="C259" s="190"/>
      <c r="D259" s="190">
        <v>8</v>
      </c>
      <c r="E259" s="190" t="s">
        <v>2</v>
      </c>
    </row>
    <row r="260" spans="1:5" s="130" customFormat="1">
      <c r="A260" s="186"/>
      <c r="B260" s="193"/>
      <c r="C260" s="186"/>
      <c r="D260" s="186">
        <v>0</v>
      </c>
      <c r="E260" s="186"/>
    </row>
    <row r="261" spans="1:5" s="130" customFormat="1">
      <c r="A261" s="186" t="s">
        <v>286</v>
      </c>
      <c r="B261" s="193" t="s">
        <v>1920</v>
      </c>
      <c r="C261" s="186"/>
      <c r="D261" s="186">
        <v>0</v>
      </c>
      <c r="E261" s="186"/>
    </row>
    <row r="262" spans="1:5" s="130" customFormat="1">
      <c r="A262" s="186"/>
      <c r="B262" s="193" t="s">
        <v>1927</v>
      </c>
      <c r="C262" s="186">
        <v>6</v>
      </c>
      <c r="D262" s="186">
        <v>2</v>
      </c>
      <c r="E262" s="186" t="s">
        <v>2</v>
      </c>
    </row>
    <row r="263" spans="1:5" s="130" customFormat="1">
      <c r="A263" s="186"/>
      <c r="B263" s="193" t="s">
        <v>1927</v>
      </c>
      <c r="C263" s="186">
        <v>7</v>
      </c>
      <c r="D263" s="186">
        <v>12</v>
      </c>
      <c r="E263" s="186" t="s">
        <v>2</v>
      </c>
    </row>
    <row r="264" spans="1:5" s="130" customFormat="1">
      <c r="A264" s="186"/>
      <c r="B264" s="193" t="s">
        <v>1928</v>
      </c>
      <c r="C264" s="186">
        <v>2</v>
      </c>
      <c r="D264" s="186">
        <v>4</v>
      </c>
      <c r="E264" s="186" t="s">
        <v>2</v>
      </c>
    </row>
    <row r="265" spans="1:5" s="191" customFormat="1">
      <c r="A265" s="190"/>
      <c r="B265" s="190" t="s">
        <v>1831</v>
      </c>
      <c r="C265" s="190"/>
      <c r="D265" s="190">
        <v>18</v>
      </c>
      <c r="E265" s="190" t="s">
        <v>2</v>
      </c>
    </row>
    <row r="266" spans="1:5" s="130" customFormat="1">
      <c r="A266" s="186"/>
      <c r="B266" s="193"/>
      <c r="C266" s="186"/>
      <c r="D266" s="186">
        <v>0</v>
      </c>
      <c r="E266" s="186"/>
    </row>
    <row r="267" spans="1:5" s="130" customFormat="1">
      <c r="A267" s="183" t="s">
        <v>299</v>
      </c>
      <c r="B267" s="201" t="s">
        <v>300</v>
      </c>
      <c r="C267" s="186"/>
      <c r="D267" s="186">
        <v>0</v>
      </c>
      <c r="E267" s="186"/>
    </row>
    <row r="268" spans="1:5" s="130" customFormat="1">
      <c r="A268" s="186">
        <v>1</v>
      </c>
      <c r="B268" s="193" t="s">
        <v>1929</v>
      </c>
      <c r="C268" s="186"/>
      <c r="D268" s="186">
        <v>0</v>
      </c>
      <c r="E268" s="186"/>
    </row>
    <row r="269" spans="1:5" s="130" customFormat="1">
      <c r="A269" s="186"/>
      <c r="B269" s="198" t="s">
        <v>1930</v>
      </c>
      <c r="C269" s="186">
        <v>1</v>
      </c>
      <c r="D269" s="186">
        <v>4</v>
      </c>
      <c r="E269" s="199" t="s">
        <v>2</v>
      </c>
    </row>
    <row r="270" spans="1:5" s="130" customFormat="1">
      <c r="A270" s="186"/>
      <c r="B270" s="198" t="s">
        <v>1931</v>
      </c>
      <c r="C270" s="186">
        <v>2</v>
      </c>
      <c r="D270" s="186">
        <v>10</v>
      </c>
      <c r="E270" s="199" t="s">
        <v>2</v>
      </c>
    </row>
    <row r="271" spans="1:5" s="130" customFormat="1">
      <c r="A271" s="186"/>
      <c r="B271" s="198" t="s">
        <v>1932</v>
      </c>
      <c r="C271" s="186">
        <v>5</v>
      </c>
      <c r="D271" s="186">
        <v>12</v>
      </c>
      <c r="E271" s="199" t="s">
        <v>2</v>
      </c>
    </row>
    <row r="272" spans="1:5" s="130" customFormat="1">
      <c r="A272" s="186"/>
      <c r="B272" s="193" t="s">
        <v>1933</v>
      </c>
      <c r="C272" s="186">
        <v>4</v>
      </c>
      <c r="D272" s="186">
        <v>46</v>
      </c>
      <c r="E272" s="186" t="s">
        <v>2</v>
      </c>
    </row>
    <row r="273" spans="1:5" s="130" customFormat="1">
      <c r="A273" s="186"/>
      <c r="B273" s="193" t="s">
        <v>1934</v>
      </c>
      <c r="C273" s="186">
        <v>8</v>
      </c>
      <c r="D273" s="186">
        <v>16</v>
      </c>
      <c r="E273" s="186" t="s">
        <v>2</v>
      </c>
    </row>
    <row r="274" spans="1:5" s="130" customFormat="1">
      <c r="A274" s="186"/>
      <c r="B274" s="193" t="s">
        <v>1863</v>
      </c>
      <c r="C274" s="186">
        <v>2</v>
      </c>
      <c r="D274" s="186">
        <v>24</v>
      </c>
      <c r="E274" s="186" t="s">
        <v>2</v>
      </c>
    </row>
    <row r="275" spans="1:5" s="130" customFormat="1">
      <c r="A275" s="186"/>
      <c r="B275" s="193" t="s">
        <v>1935</v>
      </c>
      <c r="C275" s="186">
        <v>8</v>
      </c>
      <c r="D275" s="186">
        <v>16</v>
      </c>
      <c r="E275" s="186" t="s">
        <v>2</v>
      </c>
    </row>
    <row r="276" spans="1:5" s="191" customFormat="1">
      <c r="A276" s="190"/>
      <c r="B276" s="190" t="s">
        <v>1831</v>
      </c>
      <c r="C276" s="190"/>
      <c r="D276" s="190">
        <v>128</v>
      </c>
      <c r="E276" s="190" t="s">
        <v>2</v>
      </c>
    </row>
    <row r="277" spans="1:5" s="130" customFormat="1">
      <c r="A277" s="186"/>
      <c r="B277" s="193"/>
      <c r="C277" s="186"/>
      <c r="D277" s="186">
        <v>0</v>
      </c>
      <c r="E277" s="186"/>
    </row>
    <row r="278" spans="1:5" s="130" customFormat="1">
      <c r="A278" s="186">
        <v>3</v>
      </c>
      <c r="B278" s="206" t="s">
        <v>1936</v>
      </c>
      <c r="C278" s="186"/>
      <c r="D278" s="186">
        <v>0</v>
      </c>
      <c r="E278" s="186"/>
    </row>
    <row r="279" spans="1:5" s="130" customFormat="1">
      <c r="A279" s="186"/>
      <c r="B279" s="198" t="s">
        <v>1937</v>
      </c>
      <c r="C279" s="186">
        <v>3</v>
      </c>
      <c r="D279" s="186">
        <v>12</v>
      </c>
      <c r="E279" s="199" t="s">
        <v>2</v>
      </c>
    </row>
    <row r="280" spans="1:5" s="130" customFormat="1">
      <c r="A280" s="186"/>
      <c r="B280" s="193" t="s">
        <v>1884</v>
      </c>
      <c r="C280" s="186">
        <v>6</v>
      </c>
      <c r="D280" s="186">
        <v>6</v>
      </c>
      <c r="E280" s="186" t="s">
        <v>2</v>
      </c>
    </row>
    <row r="281" spans="1:5" s="130" customFormat="1">
      <c r="A281" s="186"/>
      <c r="B281" s="193" t="s">
        <v>1938</v>
      </c>
      <c r="C281" s="186">
        <v>4</v>
      </c>
      <c r="D281" s="186">
        <v>2</v>
      </c>
      <c r="E281" s="186" t="s">
        <v>2</v>
      </c>
    </row>
    <row r="282" spans="1:5" s="130" customFormat="1">
      <c r="A282" s="186"/>
      <c r="B282" s="193" t="s">
        <v>1934</v>
      </c>
      <c r="C282" s="186">
        <v>7</v>
      </c>
      <c r="D282" s="186">
        <v>2</v>
      </c>
      <c r="E282" s="186" t="s">
        <v>2</v>
      </c>
    </row>
    <row r="283" spans="1:5" s="191" customFormat="1">
      <c r="A283" s="190"/>
      <c r="B283" s="190" t="s">
        <v>1831</v>
      </c>
      <c r="C283" s="190"/>
      <c r="D283" s="190">
        <v>22</v>
      </c>
      <c r="E283" s="190" t="s">
        <v>2</v>
      </c>
    </row>
    <row r="284" spans="1:5" s="130" customFormat="1">
      <c r="A284" s="186"/>
      <c r="B284" s="193"/>
      <c r="C284" s="186"/>
      <c r="D284" s="186">
        <v>0</v>
      </c>
      <c r="E284" s="186"/>
    </row>
    <row r="285" spans="1:5" s="130" customFormat="1">
      <c r="A285" s="186"/>
      <c r="B285" s="207" t="s">
        <v>318</v>
      </c>
      <c r="C285" s="186"/>
      <c r="D285" s="186">
        <v>0</v>
      </c>
      <c r="E285" s="186"/>
    </row>
    <row r="286" spans="1:5" s="130" customFormat="1">
      <c r="A286" s="186">
        <v>1</v>
      </c>
      <c r="B286" s="193" t="s">
        <v>1939</v>
      </c>
      <c r="C286" s="186"/>
      <c r="D286" s="186">
        <v>0</v>
      </c>
      <c r="E286" s="186"/>
    </row>
    <row r="287" spans="1:5" s="130" customFormat="1">
      <c r="A287" s="186"/>
      <c r="B287" s="193" t="s">
        <v>1829</v>
      </c>
      <c r="C287" s="186">
        <v>11</v>
      </c>
      <c r="D287" s="186">
        <v>112</v>
      </c>
      <c r="E287" s="186" t="s">
        <v>2</v>
      </c>
    </row>
    <row r="288" spans="1:5" s="191" customFormat="1">
      <c r="A288" s="190"/>
      <c r="B288" s="190" t="s">
        <v>1831</v>
      </c>
      <c r="C288" s="190"/>
      <c r="D288" s="190">
        <v>112</v>
      </c>
      <c r="E288" s="190" t="s">
        <v>2</v>
      </c>
    </row>
    <row r="289" spans="1:5" s="130" customFormat="1">
      <c r="A289" s="186"/>
      <c r="B289" s="193"/>
      <c r="C289" s="186"/>
      <c r="D289" s="186">
        <v>0</v>
      </c>
      <c r="E289" s="186"/>
    </row>
    <row r="290" spans="1:5" s="191" customFormat="1">
      <c r="A290" s="190"/>
      <c r="B290" s="190"/>
      <c r="C290" s="190"/>
      <c r="D290" s="190">
        <v>0</v>
      </c>
      <c r="E290" s="190"/>
    </row>
    <row r="291" spans="1:5" s="130" customFormat="1">
      <c r="A291" s="186">
        <v>2</v>
      </c>
      <c r="B291" s="193" t="s">
        <v>1940</v>
      </c>
      <c r="C291" s="186"/>
      <c r="D291" s="186">
        <v>0</v>
      </c>
      <c r="E291" s="186"/>
    </row>
    <row r="292" spans="1:5" s="130" customFormat="1">
      <c r="A292" s="208" t="s">
        <v>249</v>
      </c>
      <c r="B292" s="209" t="s">
        <v>323</v>
      </c>
      <c r="C292" s="186"/>
      <c r="D292" s="186">
        <v>0</v>
      </c>
      <c r="E292" s="186"/>
    </row>
    <row r="293" spans="1:5" s="130" customFormat="1">
      <c r="A293" s="186"/>
      <c r="B293" s="193" t="s">
        <v>1941</v>
      </c>
      <c r="C293" s="186">
        <v>11</v>
      </c>
      <c r="D293" s="186">
        <v>432</v>
      </c>
      <c r="E293" s="186" t="s">
        <v>2</v>
      </c>
    </row>
    <row r="294" spans="1:5" s="191" customFormat="1">
      <c r="A294" s="190"/>
      <c r="B294" s="190" t="s">
        <v>1831</v>
      </c>
      <c r="C294" s="190"/>
      <c r="D294" s="190">
        <v>432</v>
      </c>
      <c r="E294" s="190" t="s">
        <v>2</v>
      </c>
    </row>
    <row r="295" spans="1:5" s="191" customFormat="1">
      <c r="A295" s="190"/>
      <c r="B295" s="190"/>
      <c r="C295" s="190"/>
      <c r="D295" s="190">
        <v>0</v>
      </c>
      <c r="E295" s="190"/>
    </row>
    <row r="296" spans="1:5" s="130" customFormat="1">
      <c r="A296" s="186">
        <v>3</v>
      </c>
      <c r="B296" s="193" t="s">
        <v>1942</v>
      </c>
      <c r="C296" s="186"/>
      <c r="D296" s="186">
        <v>0</v>
      </c>
      <c r="E296" s="186"/>
    </row>
    <row r="297" spans="1:5" s="130" customFormat="1">
      <c r="A297" s="186"/>
      <c r="B297" s="193" t="s">
        <v>1943</v>
      </c>
      <c r="C297" s="186">
        <v>13</v>
      </c>
      <c r="D297" s="186">
        <v>56</v>
      </c>
      <c r="E297" s="186" t="s">
        <v>2</v>
      </c>
    </row>
    <row r="298" spans="1:5" s="191" customFormat="1">
      <c r="A298" s="190"/>
      <c r="B298" s="190" t="s">
        <v>1831</v>
      </c>
      <c r="C298" s="190"/>
      <c r="D298" s="190">
        <v>56</v>
      </c>
      <c r="E298" s="190" t="s">
        <v>2</v>
      </c>
    </row>
    <row r="299" spans="1:5" s="130" customFormat="1">
      <c r="A299" s="186"/>
      <c r="B299" s="193"/>
      <c r="C299" s="186"/>
      <c r="D299" s="186">
        <v>0</v>
      </c>
      <c r="E299" s="186"/>
    </row>
    <row r="300" spans="1:5" s="130" customFormat="1" ht="29.25">
      <c r="A300" s="208">
        <v>4</v>
      </c>
      <c r="B300" s="210" t="s">
        <v>325</v>
      </c>
      <c r="C300" s="186"/>
      <c r="D300" s="186">
        <v>0</v>
      </c>
      <c r="E300" s="186"/>
    </row>
    <row r="301" spans="1:5" s="130" customFormat="1">
      <c r="A301" s="208" t="s">
        <v>248</v>
      </c>
      <c r="B301" s="209" t="s">
        <v>297</v>
      </c>
      <c r="C301" s="186"/>
      <c r="D301" s="186">
        <v>0</v>
      </c>
      <c r="E301" s="186"/>
    </row>
    <row r="302" spans="1:5" s="130" customFormat="1">
      <c r="A302" s="208"/>
      <c r="B302" s="209" t="s">
        <v>1944</v>
      </c>
      <c r="C302" s="186">
        <v>4</v>
      </c>
      <c r="D302" s="186">
        <v>8</v>
      </c>
      <c r="E302" s="186" t="s">
        <v>2</v>
      </c>
    </row>
    <row r="303" spans="1:5" s="191" customFormat="1">
      <c r="A303" s="190"/>
      <c r="B303" s="190" t="s">
        <v>1831</v>
      </c>
      <c r="C303" s="190"/>
      <c r="D303" s="190">
        <v>8</v>
      </c>
      <c r="E303" s="190" t="s">
        <v>2</v>
      </c>
    </row>
    <row r="304" spans="1:5" s="130" customFormat="1">
      <c r="A304" s="208"/>
      <c r="B304" s="209"/>
      <c r="C304" s="186"/>
      <c r="D304" s="186">
        <v>0</v>
      </c>
      <c r="E304" s="186"/>
    </row>
    <row r="305" spans="1:5" s="130" customFormat="1">
      <c r="A305" s="208" t="s">
        <v>249</v>
      </c>
      <c r="B305" s="209" t="s">
        <v>326</v>
      </c>
      <c r="C305" s="186"/>
      <c r="D305" s="186">
        <v>0</v>
      </c>
      <c r="E305" s="186"/>
    </row>
    <row r="306" spans="1:5" s="130" customFormat="1">
      <c r="A306" s="208"/>
      <c r="B306" s="209" t="s">
        <v>1944</v>
      </c>
      <c r="C306" s="186">
        <v>5</v>
      </c>
      <c r="D306" s="186">
        <v>32</v>
      </c>
      <c r="E306" s="186" t="s">
        <v>2</v>
      </c>
    </row>
    <row r="307" spans="1:5" s="130" customFormat="1">
      <c r="A307" s="208"/>
      <c r="B307" s="209" t="s">
        <v>1945</v>
      </c>
      <c r="C307" s="186">
        <v>11</v>
      </c>
      <c r="D307" s="186">
        <v>6</v>
      </c>
      <c r="E307" s="186" t="s">
        <v>2</v>
      </c>
    </row>
    <row r="308" spans="1:5" s="191" customFormat="1">
      <c r="A308" s="190"/>
      <c r="B308" s="190" t="s">
        <v>1831</v>
      </c>
      <c r="C308" s="190"/>
      <c r="D308" s="190">
        <v>38</v>
      </c>
      <c r="E308" s="190" t="s">
        <v>2</v>
      </c>
    </row>
    <row r="309" spans="1:5" s="130" customFormat="1">
      <c r="A309" s="208"/>
      <c r="B309" s="209"/>
      <c r="C309" s="186"/>
      <c r="D309" s="186">
        <v>0</v>
      </c>
      <c r="E309" s="186"/>
    </row>
    <row r="310" spans="1:5" s="130" customFormat="1">
      <c r="A310" s="208" t="s">
        <v>261</v>
      </c>
      <c r="B310" s="209" t="s">
        <v>327</v>
      </c>
      <c r="C310" s="186"/>
      <c r="D310" s="186">
        <v>0</v>
      </c>
      <c r="E310" s="186"/>
    </row>
    <row r="311" spans="1:5" s="130" customFormat="1">
      <c r="A311" s="208"/>
      <c r="B311" s="209" t="s">
        <v>1944</v>
      </c>
      <c r="C311" s="186">
        <v>6</v>
      </c>
      <c r="D311" s="186">
        <v>16</v>
      </c>
      <c r="E311" s="186" t="s">
        <v>2</v>
      </c>
    </row>
    <row r="312" spans="1:5" s="130" customFormat="1">
      <c r="A312" s="208"/>
      <c r="B312" s="209" t="s">
        <v>1945</v>
      </c>
      <c r="C312" s="186">
        <v>12</v>
      </c>
      <c r="D312" s="186">
        <v>4</v>
      </c>
      <c r="E312" s="186" t="s">
        <v>2</v>
      </c>
    </row>
    <row r="313" spans="1:5" s="191" customFormat="1">
      <c r="A313" s="190"/>
      <c r="B313" s="190" t="s">
        <v>1831</v>
      </c>
      <c r="C313" s="190"/>
      <c r="D313" s="190">
        <v>20</v>
      </c>
      <c r="E313" s="190" t="s">
        <v>2</v>
      </c>
    </row>
    <row r="314" spans="1:5" s="130" customFormat="1">
      <c r="A314" s="186"/>
      <c r="B314" s="193"/>
      <c r="C314" s="186"/>
      <c r="D314" s="186">
        <v>0</v>
      </c>
      <c r="E314" s="186"/>
    </row>
    <row r="315" spans="1:5" s="130" customFormat="1">
      <c r="A315" s="186">
        <v>5</v>
      </c>
      <c r="B315" s="193" t="s">
        <v>1946</v>
      </c>
      <c r="C315" s="186"/>
      <c r="D315" s="186">
        <v>0</v>
      </c>
      <c r="E315" s="186"/>
    </row>
    <row r="316" spans="1:5" s="130" customFormat="1">
      <c r="A316" s="208" t="s">
        <v>249</v>
      </c>
      <c r="B316" s="209" t="s">
        <v>1947</v>
      </c>
      <c r="C316" s="186"/>
      <c r="D316" s="186">
        <v>0</v>
      </c>
      <c r="E316" s="186"/>
    </row>
    <row r="317" spans="1:5" s="130" customFormat="1">
      <c r="A317" s="186"/>
      <c r="B317" s="193" t="s">
        <v>1941</v>
      </c>
      <c r="C317" s="186">
        <v>11</v>
      </c>
      <c r="D317" s="186">
        <v>432</v>
      </c>
      <c r="E317" s="186" t="s">
        <v>2</v>
      </c>
    </row>
    <row r="318" spans="1:5" s="191" customFormat="1">
      <c r="A318" s="190"/>
      <c r="B318" s="190" t="s">
        <v>1831</v>
      </c>
      <c r="C318" s="190"/>
      <c r="D318" s="190">
        <v>432</v>
      </c>
      <c r="E318" s="190" t="s">
        <v>2</v>
      </c>
    </row>
    <row r="319" spans="1:5" s="130" customFormat="1">
      <c r="A319" s="186"/>
      <c r="B319" s="193"/>
      <c r="C319" s="186"/>
      <c r="D319" s="186">
        <v>0</v>
      </c>
      <c r="E319" s="186"/>
    </row>
    <row r="320" spans="1:5" s="130" customFormat="1">
      <c r="A320" s="186">
        <v>1</v>
      </c>
      <c r="B320" s="193" t="s">
        <v>1948</v>
      </c>
      <c r="C320" s="186"/>
      <c r="D320" s="186">
        <v>0</v>
      </c>
      <c r="E320" s="186"/>
    </row>
    <row r="321" spans="1:5" s="130" customFormat="1">
      <c r="A321" s="186"/>
      <c r="B321" s="193" t="s">
        <v>1814</v>
      </c>
      <c r="C321" s="186"/>
      <c r="D321" s="186">
        <v>0</v>
      </c>
      <c r="E321" s="186"/>
    </row>
    <row r="322" spans="1:5" s="130" customFormat="1">
      <c r="A322" s="186"/>
      <c r="B322" s="198" t="s">
        <v>1886</v>
      </c>
      <c r="C322" s="186">
        <v>3</v>
      </c>
      <c r="D322" s="186">
        <v>226.8</v>
      </c>
      <c r="E322" s="199" t="s">
        <v>1815</v>
      </c>
    </row>
    <row r="323" spans="1:5" s="130" customFormat="1">
      <c r="A323" s="186"/>
      <c r="B323" s="198" t="s">
        <v>1887</v>
      </c>
      <c r="C323" s="186">
        <v>5</v>
      </c>
      <c r="D323" s="186">
        <v>138.80000000000001</v>
      </c>
      <c r="E323" s="199" t="s">
        <v>1815</v>
      </c>
    </row>
    <row r="324" spans="1:5" s="130" customFormat="1">
      <c r="A324" s="186"/>
      <c r="B324" s="193" t="s">
        <v>1927</v>
      </c>
      <c r="C324" s="186">
        <v>9</v>
      </c>
      <c r="D324" s="186">
        <v>32</v>
      </c>
      <c r="E324" s="186" t="s">
        <v>1815</v>
      </c>
    </row>
    <row r="325" spans="1:5" s="130" customFormat="1">
      <c r="A325" s="186"/>
      <c r="B325" s="193" t="s">
        <v>1888</v>
      </c>
      <c r="C325" s="186">
        <v>3</v>
      </c>
      <c r="D325" s="186">
        <v>60</v>
      </c>
      <c r="E325" s="186" t="s">
        <v>1815</v>
      </c>
    </row>
    <row r="326" spans="1:5" s="197" customFormat="1">
      <c r="A326" s="211"/>
      <c r="B326" s="212" t="s">
        <v>1889</v>
      </c>
      <c r="C326" s="186">
        <v>1</v>
      </c>
      <c r="D326" s="186">
        <v>40.200000000000003</v>
      </c>
      <c r="E326" s="186" t="s">
        <v>1815</v>
      </c>
    </row>
    <row r="327" spans="1:5" s="130" customFormat="1">
      <c r="A327" s="186"/>
      <c r="B327" s="190" t="s">
        <v>1831</v>
      </c>
      <c r="C327" s="186"/>
      <c r="D327" s="190">
        <v>497.8</v>
      </c>
      <c r="E327" s="190" t="s">
        <v>1815</v>
      </c>
    </row>
    <row r="328" spans="1:5" s="130" customFormat="1">
      <c r="A328" s="186"/>
      <c r="B328" s="193"/>
      <c r="C328" s="186"/>
      <c r="D328" s="186">
        <v>0</v>
      </c>
      <c r="E328" s="186"/>
    </row>
    <row r="329" spans="1:5" s="130" customFormat="1">
      <c r="A329" s="186">
        <v>2</v>
      </c>
      <c r="B329" s="193" t="s">
        <v>1949</v>
      </c>
      <c r="C329" s="186"/>
      <c r="D329" s="186">
        <v>0</v>
      </c>
      <c r="E329" s="186"/>
    </row>
    <row r="330" spans="1:5" s="130" customFormat="1">
      <c r="A330" s="186"/>
      <c r="B330" s="198" t="s">
        <v>1893</v>
      </c>
      <c r="C330" s="186">
        <v>1</v>
      </c>
      <c r="D330" s="186">
        <v>180.8</v>
      </c>
      <c r="E330" s="199" t="s">
        <v>1815</v>
      </c>
    </row>
    <row r="331" spans="1:5" s="130" customFormat="1">
      <c r="A331" s="186"/>
      <c r="B331" s="193" t="s">
        <v>1894</v>
      </c>
      <c r="C331" s="186">
        <v>8</v>
      </c>
      <c r="D331" s="186">
        <v>36.799999999999997</v>
      </c>
      <c r="E331" s="186" t="s">
        <v>1815</v>
      </c>
    </row>
    <row r="332" spans="1:5" s="130" customFormat="1">
      <c r="A332" s="186"/>
      <c r="B332" s="193" t="s">
        <v>1895</v>
      </c>
      <c r="C332" s="186">
        <v>1</v>
      </c>
      <c r="D332" s="186">
        <v>60</v>
      </c>
      <c r="E332" s="186" t="s">
        <v>1815</v>
      </c>
    </row>
    <row r="333" spans="1:5" s="130" customFormat="1">
      <c r="A333" s="186"/>
      <c r="B333" s="190" t="s">
        <v>1831</v>
      </c>
      <c r="C333" s="186"/>
      <c r="D333" s="190">
        <v>277.60000000000002</v>
      </c>
      <c r="E333" s="190" t="s">
        <v>1815</v>
      </c>
    </row>
    <row r="334" spans="1:5" s="130" customFormat="1">
      <c r="A334" s="186"/>
      <c r="B334" s="193"/>
      <c r="C334" s="186"/>
      <c r="D334" s="186">
        <v>0</v>
      </c>
      <c r="E334" s="186"/>
    </row>
    <row r="335" spans="1:5" s="213" customFormat="1" ht="14.25">
      <c r="A335" s="186">
        <v>3</v>
      </c>
      <c r="B335" s="193" t="s">
        <v>1950</v>
      </c>
      <c r="C335" s="186"/>
      <c r="D335" s="186">
        <v>0</v>
      </c>
      <c r="E335" s="186"/>
    </row>
    <row r="336" spans="1:5" s="130" customFormat="1">
      <c r="A336" s="186"/>
      <c r="B336" s="198" t="s">
        <v>1893</v>
      </c>
      <c r="C336" s="186">
        <v>1</v>
      </c>
      <c r="D336" s="186">
        <v>180.8</v>
      </c>
      <c r="E336" s="199" t="s">
        <v>1815</v>
      </c>
    </row>
    <row r="337" spans="1:5" s="130" customFormat="1">
      <c r="A337" s="186"/>
      <c r="B337" s="193" t="s">
        <v>1894</v>
      </c>
      <c r="C337" s="186">
        <v>8</v>
      </c>
      <c r="D337" s="186">
        <v>36.799999999999997</v>
      </c>
      <c r="E337" s="186" t="s">
        <v>1815</v>
      </c>
    </row>
    <row r="338" spans="1:5" s="130" customFormat="1">
      <c r="A338" s="186"/>
      <c r="B338" s="193" t="s">
        <v>1895</v>
      </c>
      <c r="C338" s="186">
        <v>1</v>
      </c>
      <c r="D338" s="186">
        <v>60</v>
      </c>
      <c r="E338" s="186" t="s">
        <v>1815</v>
      </c>
    </row>
    <row r="339" spans="1:5" s="130" customFormat="1">
      <c r="A339" s="186"/>
      <c r="B339" s="190" t="s">
        <v>1831</v>
      </c>
      <c r="C339" s="186"/>
      <c r="D339" s="190">
        <v>277.60000000000002</v>
      </c>
      <c r="E339" s="190" t="s">
        <v>1815</v>
      </c>
    </row>
    <row r="340" spans="1:5" s="130" customFormat="1">
      <c r="A340" s="60" t="s">
        <v>305</v>
      </c>
      <c r="B340" s="61" t="s">
        <v>306</v>
      </c>
      <c r="C340" s="186"/>
      <c r="D340" s="190">
        <v>0</v>
      </c>
      <c r="E340" s="190"/>
    </row>
    <row r="341" spans="1:5" s="130" customFormat="1">
      <c r="A341" s="63"/>
      <c r="B341" s="61" t="s">
        <v>307</v>
      </c>
      <c r="C341" s="186"/>
      <c r="D341" s="186">
        <v>0</v>
      </c>
      <c r="E341" s="186"/>
    </row>
    <row r="342" spans="1:5" ht="51">
      <c r="A342" s="252">
        <v>1</v>
      </c>
      <c r="B342" s="313" t="s">
        <v>308</v>
      </c>
      <c r="C342" s="253">
        <v>1</v>
      </c>
      <c r="D342" s="186">
        <v>164</v>
      </c>
      <c r="E342" s="253" t="s">
        <v>259</v>
      </c>
    </row>
    <row r="343" spans="1:5" ht="63.75">
      <c r="A343" s="64">
        <v>2</v>
      </c>
      <c r="B343" s="65" t="s">
        <v>309</v>
      </c>
      <c r="C343" s="253"/>
      <c r="D343" s="186">
        <v>0</v>
      </c>
      <c r="E343" s="253"/>
    </row>
    <row r="344" spans="1:5">
      <c r="A344" s="64" t="s">
        <v>248</v>
      </c>
      <c r="B344" s="66" t="s">
        <v>310</v>
      </c>
      <c r="C344" s="253"/>
      <c r="D344" s="186">
        <v>14</v>
      </c>
      <c r="E344" s="253" t="s">
        <v>2</v>
      </c>
    </row>
    <row r="345" spans="1:5" ht="51">
      <c r="A345" s="64">
        <v>3</v>
      </c>
      <c r="B345" s="65" t="s">
        <v>311</v>
      </c>
      <c r="C345" s="253"/>
      <c r="D345" s="186">
        <v>14</v>
      </c>
      <c r="E345" s="253" t="s">
        <v>2</v>
      </c>
    </row>
    <row r="346" spans="1:5" ht="51">
      <c r="A346" s="64">
        <v>4</v>
      </c>
      <c r="B346" s="65" t="s">
        <v>312</v>
      </c>
      <c r="C346" s="253"/>
      <c r="D346" s="186">
        <v>28</v>
      </c>
      <c r="E346" s="253" t="s">
        <v>2</v>
      </c>
    </row>
    <row r="347" spans="1:5" ht="25.5">
      <c r="A347" s="67">
        <v>5</v>
      </c>
      <c r="B347" s="65" t="s">
        <v>313</v>
      </c>
      <c r="C347" s="253"/>
      <c r="D347" s="186">
        <v>0</v>
      </c>
      <c r="E347" s="253"/>
    </row>
    <row r="348" spans="1:5">
      <c r="A348" s="64" t="s">
        <v>248</v>
      </c>
      <c r="B348" s="66" t="s">
        <v>202</v>
      </c>
      <c r="C348" s="253"/>
      <c r="D348" s="186">
        <v>14</v>
      </c>
      <c r="E348" s="253" t="s">
        <v>2</v>
      </c>
    </row>
    <row r="349" spans="1:5" ht="38.25">
      <c r="A349" s="64">
        <v>6</v>
      </c>
      <c r="B349" s="65" t="s">
        <v>314</v>
      </c>
      <c r="C349" s="253"/>
      <c r="D349" s="186">
        <v>4</v>
      </c>
      <c r="E349" s="253" t="s">
        <v>2</v>
      </c>
    </row>
    <row r="350" spans="1:5">
      <c r="A350" s="64" t="s">
        <v>248</v>
      </c>
      <c r="B350" s="40" t="s">
        <v>315</v>
      </c>
      <c r="C350" s="253"/>
      <c r="D350" s="186">
        <v>0</v>
      </c>
      <c r="E350" s="253"/>
    </row>
    <row r="351" spans="1:5" ht="63.75">
      <c r="A351" s="64">
        <v>7</v>
      </c>
      <c r="B351" s="40" t="s">
        <v>316</v>
      </c>
      <c r="C351" s="253"/>
      <c r="D351" s="186">
        <v>64</v>
      </c>
      <c r="E351" s="253" t="s">
        <v>2</v>
      </c>
    </row>
    <row r="352" spans="1:5">
      <c r="A352" s="64" t="s">
        <v>248</v>
      </c>
      <c r="B352" s="66" t="s">
        <v>317</v>
      </c>
      <c r="C352" s="253"/>
      <c r="D352" s="186">
        <v>0</v>
      </c>
      <c r="E352" s="253"/>
    </row>
    <row r="353" spans="1:5">
      <c r="A353" s="63"/>
      <c r="B353" s="61" t="s">
        <v>1818</v>
      </c>
      <c r="C353" s="253"/>
      <c r="D353" s="186">
        <v>0</v>
      </c>
      <c r="E353" s="253"/>
    </row>
    <row r="354" spans="1:5" ht="45">
      <c r="A354" s="49">
        <v>1</v>
      </c>
      <c r="B354" s="311" t="s">
        <v>1819</v>
      </c>
      <c r="C354" s="253"/>
      <c r="D354" s="186">
        <v>14</v>
      </c>
      <c r="E354" s="253" t="s">
        <v>2</v>
      </c>
    </row>
    <row r="355" spans="1:5" ht="45">
      <c r="A355" s="49">
        <v>2</v>
      </c>
      <c r="B355" s="70" t="s">
        <v>2268</v>
      </c>
      <c r="C355" s="253"/>
      <c r="D355" s="186">
        <v>14</v>
      </c>
      <c r="E355" s="253" t="s">
        <v>2</v>
      </c>
    </row>
    <row r="356" spans="1:5">
      <c r="A356" s="49">
        <v>3</v>
      </c>
      <c r="B356" s="59" t="s">
        <v>1821</v>
      </c>
      <c r="C356" s="253"/>
      <c r="D356" s="186">
        <v>2</v>
      </c>
      <c r="E356" s="253" t="s">
        <v>2</v>
      </c>
    </row>
    <row r="357" spans="1:5">
      <c r="A357" s="49">
        <v>4</v>
      </c>
      <c r="B357" s="59" t="s">
        <v>1822</v>
      </c>
      <c r="C357" s="253"/>
      <c r="D357" s="186">
        <v>432</v>
      </c>
      <c r="E357" s="253" t="s">
        <v>2</v>
      </c>
    </row>
    <row r="358" spans="1:5">
      <c r="A358" s="253">
        <v>5</v>
      </c>
      <c r="B358" s="312" t="s">
        <v>320</v>
      </c>
      <c r="C358" s="253"/>
      <c r="D358" s="186">
        <v>84</v>
      </c>
      <c r="E358" s="253" t="s">
        <v>2</v>
      </c>
    </row>
  </sheetData>
  <mergeCells count="1">
    <mergeCell ref="A1:E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96"/>
  <sheetViews>
    <sheetView zoomScaleNormal="100" workbookViewId="0">
      <pane ySplit="2" topLeftCell="A74" activePane="bottomLeft" state="frozen"/>
      <selection pane="bottomLeft" activeCell="B75" sqref="B75"/>
    </sheetView>
  </sheetViews>
  <sheetFormatPr defaultColWidth="10.140625" defaultRowHeight="14.25"/>
  <cols>
    <col min="1" max="1" width="6" style="217" bestFit="1" customWidth="1"/>
    <col min="2" max="2" width="69" style="217" customWidth="1"/>
    <col min="3" max="3" width="5.5703125" style="217" bestFit="1" customWidth="1"/>
    <col min="4" max="10" width="8.28515625" style="217" hidden="1" customWidth="1"/>
    <col min="11" max="11" width="12.140625" style="217" hidden="1" customWidth="1"/>
    <col min="12" max="12" width="6.28515625" style="217" hidden="1" customWidth="1"/>
    <col min="13" max="13" width="8" style="217" hidden="1" customWidth="1"/>
    <col min="14" max="14" width="8.140625" style="217" hidden="1" customWidth="1"/>
    <col min="15" max="15" width="6.140625" style="217" hidden="1" customWidth="1"/>
    <col min="16" max="16" width="5.28515625" style="217" hidden="1" customWidth="1"/>
    <col min="17" max="17" width="7.7109375" style="217" hidden="1" customWidth="1"/>
    <col min="18" max="18" width="10.42578125" style="217" bestFit="1" customWidth="1"/>
    <col min="19" max="19" width="11.140625" style="217" bestFit="1" customWidth="1"/>
    <col min="20" max="20" width="13" style="217" bestFit="1" customWidth="1"/>
    <col min="21" max="21" width="16" style="217" bestFit="1" customWidth="1"/>
    <col min="22" max="22" width="14.42578125" style="217" bestFit="1" customWidth="1"/>
    <col min="23" max="16384" width="10.140625" style="217"/>
  </cols>
  <sheetData>
    <row r="1" spans="1:20" ht="20.25">
      <c r="A1" s="794" t="s">
        <v>1951</v>
      </c>
      <c r="B1" s="794"/>
      <c r="C1" s="794"/>
      <c r="D1" s="794"/>
      <c r="E1" s="794"/>
      <c r="F1" s="794"/>
      <c r="G1" s="794"/>
      <c r="H1" s="794"/>
      <c r="I1" s="794"/>
      <c r="J1" s="794"/>
      <c r="K1" s="794"/>
      <c r="L1" s="794"/>
      <c r="M1" s="794"/>
      <c r="N1" s="794"/>
      <c r="O1" s="794"/>
      <c r="P1" s="794"/>
      <c r="Q1" s="794"/>
      <c r="R1" s="794"/>
      <c r="S1" s="794"/>
      <c r="T1" s="794"/>
    </row>
    <row r="2" spans="1:20" ht="25.5">
      <c r="A2" s="643" t="s">
        <v>194</v>
      </c>
      <c r="B2" s="643" t="s">
        <v>172</v>
      </c>
      <c r="C2" s="643" t="s">
        <v>1952</v>
      </c>
      <c r="D2" s="643" t="s">
        <v>1953</v>
      </c>
      <c r="E2" s="643" t="s">
        <v>1954</v>
      </c>
      <c r="F2" s="643" t="s">
        <v>1955</v>
      </c>
      <c r="G2" s="643" t="s">
        <v>1956</v>
      </c>
      <c r="H2" s="643" t="s">
        <v>1957</v>
      </c>
      <c r="I2" s="643" t="s">
        <v>1958</v>
      </c>
      <c r="J2" s="643" t="s">
        <v>519</v>
      </c>
      <c r="K2" s="644" t="s">
        <v>1959</v>
      </c>
      <c r="L2" s="643" t="s">
        <v>1960</v>
      </c>
      <c r="M2" s="643" t="s">
        <v>1961</v>
      </c>
      <c r="N2" s="643" t="s">
        <v>1962</v>
      </c>
      <c r="O2" s="644" t="s">
        <v>1963</v>
      </c>
      <c r="P2" s="644" t="s">
        <v>1964</v>
      </c>
      <c r="Q2" s="644" t="s">
        <v>519</v>
      </c>
      <c r="R2" s="644" t="s">
        <v>1965</v>
      </c>
      <c r="S2" s="645" t="s">
        <v>12</v>
      </c>
      <c r="T2" s="646" t="s">
        <v>200</v>
      </c>
    </row>
    <row r="3" spans="1:20">
      <c r="A3" s="218"/>
      <c r="B3" s="219" t="s">
        <v>1966</v>
      </c>
      <c r="C3" s="220"/>
      <c r="D3" s="220"/>
      <c r="E3" s="220"/>
      <c r="F3" s="220"/>
      <c r="G3" s="220"/>
      <c r="H3" s="220"/>
      <c r="I3" s="220"/>
      <c r="J3" s="220"/>
      <c r="K3" s="220"/>
      <c r="L3" s="220"/>
      <c r="M3" s="220"/>
      <c r="N3" s="220"/>
      <c r="O3" s="221"/>
      <c r="P3" s="221"/>
      <c r="Q3" s="221"/>
      <c r="R3" s="221"/>
      <c r="S3" s="222"/>
      <c r="T3" s="222"/>
    </row>
    <row r="4" spans="1:20" ht="140.25">
      <c r="A4" s="223" t="s">
        <v>3271</v>
      </c>
      <c r="B4" s="224" t="s">
        <v>3257</v>
      </c>
      <c r="C4" s="225" t="s">
        <v>1967</v>
      </c>
      <c r="D4" s="225">
        <v>1</v>
      </c>
      <c r="E4" s="225">
        <v>12</v>
      </c>
      <c r="F4" s="225">
        <v>10</v>
      </c>
      <c r="G4" s="225">
        <v>12</v>
      </c>
      <c r="H4" s="225">
        <v>4</v>
      </c>
      <c r="I4" s="225">
        <v>4</v>
      </c>
      <c r="J4" s="225">
        <v>15</v>
      </c>
      <c r="K4" s="225"/>
      <c r="L4" s="225">
        <v>3</v>
      </c>
      <c r="M4" s="225">
        <v>2</v>
      </c>
      <c r="N4" s="225">
        <v>5</v>
      </c>
      <c r="O4" s="226">
        <v>8</v>
      </c>
      <c r="P4" s="226">
        <v>1</v>
      </c>
      <c r="Q4" s="226">
        <v>21</v>
      </c>
      <c r="R4" s="227">
        <v>776</v>
      </c>
      <c r="S4" s="227"/>
      <c r="T4" s="227">
        <f>R4*S4</f>
        <v>0</v>
      </c>
    </row>
    <row r="5" spans="1:20" ht="63.75">
      <c r="A5" s="223" t="s">
        <v>2739</v>
      </c>
      <c r="B5" s="224" t="s">
        <v>3258</v>
      </c>
      <c r="C5" s="225" t="s">
        <v>1967</v>
      </c>
      <c r="D5" s="225"/>
      <c r="E5" s="225"/>
      <c r="F5" s="225"/>
      <c r="G5" s="225"/>
      <c r="H5" s="225"/>
      <c r="I5" s="225"/>
      <c r="J5" s="225"/>
      <c r="K5" s="225"/>
      <c r="L5" s="225"/>
      <c r="M5" s="225"/>
      <c r="N5" s="225"/>
      <c r="O5" s="226"/>
      <c r="P5" s="226"/>
      <c r="Q5" s="226"/>
      <c r="R5" s="227">
        <v>832</v>
      </c>
      <c r="S5" s="227"/>
      <c r="T5" s="227"/>
    </row>
    <row r="6" spans="1:20" ht="127.5">
      <c r="A6" s="228">
        <v>2</v>
      </c>
      <c r="B6" s="224" t="s">
        <v>1968</v>
      </c>
      <c r="C6" s="229" t="s">
        <v>1967</v>
      </c>
      <c r="D6" s="229">
        <v>1</v>
      </c>
      <c r="E6" s="229"/>
      <c r="F6" s="229"/>
      <c r="G6" s="229"/>
      <c r="H6" s="229">
        <v>2</v>
      </c>
      <c r="I6" s="229">
        <v>2</v>
      </c>
      <c r="J6" s="229">
        <v>4</v>
      </c>
      <c r="K6" s="225"/>
      <c r="L6" s="229"/>
      <c r="M6" s="229">
        <v>1</v>
      </c>
      <c r="N6" s="229">
        <v>1</v>
      </c>
      <c r="O6" s="226">
        <v>1</v>
      </c>
      <c r="P6" s="226"/>
      <c r="Q6" s="226">
        <v>8</v>
      </c>
      <c r="R6" s="227">
        <v>310</v>
      </c>
      <c r="S6" s="227"/>
      <c r="T6" s="227">
        <f>R6*S6</f>
        <v>0</v>
      </c>
    </row>
    <row r="7" spans="1:20">
      <c r="A7" s="228"/>
      <c r="B7" s="224"/>
      <c r="C7" s="229"/>
      <c r="D7" s="229"/>
      <c r="E7" s="229"/>
      <c r="F7" s="229"/>
      <c r="G7" s="229"/>
      <c r="H7" s="229"/>
      <c r="I7" s="229"/>
      <c r="J7" s="229"/>
      <c r="K7" s="225"/>
      <c r="L7" s="229"/>
      <c r="M7" s="229"/>
      <c r="N7" s="229"/>
      <c r="O7" s="226"/>
      <c r="P7" s="226"/>
      <c r="Q7" s="226"/>
      <c r="R7" s="227"/>
      <c r="S7" s="227"/>
      <c r="T7" s="227"/>
    </row>
    <row r="8" spans="1:20" ht="127.5">
      <c r="A8" s="228">
        <v>3</v>
      </c>
      <c r="B8" s="224" t="s">
        <v>3270</v>
      </c>
      <c r="C8" s="229" t="s">
        <v>1967</v>
      </c>
      <c r="D8" s="229">
        <v>2</v>
      </c>
      <c r="E8" s="229">
        <v>11</v>
      </c>
      <c r="F8" s="229">
        <v>6</v>
      </c>
      <c r="G8" s="229">
        <v>11</v>
      </c>
      <c r="H8" s="229">
        <v>1</v>
      </c>
      <c r="I8" s="229">
        <v>1</v>
      </c>
      <c r="J8" s="229">
        <v>2</v>
      </c>
      <c r="K8" s="225"/>
      <c r="L8" s="229">
        <v>1</v>
      </c>
      <c r="M8" s="229">
        <v>2</v>
      </c>
      <c r="N8" s="229">
        <v>1</v>
      </c>
      <c r="O8" s="229">
        <v>4</v>
      </c>
      <c r="P8" s="226"/>
      <c r="Q8" s="226"/>
      <c r="R8" s="227">
        <v>418</v>
      </c>
      <c r="S8" s="227"/>
      <c r="T8" s="227">
        <f t="shared" ref="T8:T13" si="0">R8*S8</f>
        <v>0</v>
      </c>
    </row>
    <row r="9" spans="1:20" ht="127.5">
      <c r="A9" s="223">
        <v>4</v>
      </c>
      <c r="B9" s="224" t="s">
        <v>3269</v>
      </c>
      <c r="C9" s="225" t="s">
        <v>1967</v>
      </c>
      <c r="D9" s="230"/>
      <c r="E9" s="230"/>
      <c r="F9" s="230"/>
      <c r="G9" s="230"/>
      <c r="H9" s="230"/>
      <c r="I9" s="230"/>
      <c r="J9" s="230"/>
      <c r="K9" s="225"/>
      <c r="L9" s="230"/>
      <c r="M9" s="230"/>
      <c r="N9" s="230"/>
      <c r="O9" s="226">
        <v>1</v>
      </c>
      <c r="P9" s="226"/>
      <c r="Q9" s="226">
        <v>1</v>
      </c>
      <c r="R9" s="227">
        <v>0</v>
      </c>
      <c r="S9" s="227"/>
      <c r="T9" s="227"/>
    </row>
    <row r="10" spans="1:20" ht="102">
      <c r="A10" s="228">
        <v>5</v>
      </c>
      <c r="B10" s="224" t="s">
        <v>3268</v>
      </c>
      <c r="C10" s="229" t="s">
        <v>1967</v>
      </c>
      <c r="D10" s="229">
        <v>1</v>
      </c>
      <c r="E10" s="229">
        <v>16</v>
      </c>
      <c r="F10" s="229">
        <v>9</v>
      </c>
      <c r="G10" s="229">
        <v>16</v>
      </c>
      <c r="H10" s="229">
        <v>1</v>
      </c>
      <c r="I10" s="229">
        <v>1</v>
      </c>
      <c r="J10" s="229">
        <v>1</v>
      </c>
      <c r="K10" s="225"/>
      <c r="L10" s="229">
        <v>2</v>
      </c>
      <c r="M10" s="229">
        <v>6</v>
      </c>
      <c r="N10" s="229">
        <v>4</v>
      </c>
      <c r="O10" s="226">
        <v>1</v>
      </c>
      <c r="P10" s="226"/>
      <c r="Q10" s="226"/>
      <c r="R10" s="227">
        <v>600</v>
      </c>
      <c r="S10" s="227"/>
      <c r="T10" s="227">
        <f t="shared" si="0"/>
        <v>0</v>
      </c>
    </row>
    <row r="11" spans="1:20" ht="102">
      <c r="A11" s="228">
        <v>6</v>
      </c>
      <c r="B11" s="224" t="s">
        <v>3267</v>
      </c>
      <c r="C11" s="229" t="s">
        <v>1967</v>
      </c>
      <c r="D11" s="229"/>
      <c r="E11" s="229"/>
      <c r="F11" s="229"/>
      <c r="G11" s="229"/>
      <c r="H11" s="229">
        <v>1</v>
      </c>
      <c r="I11" s="229">
        <v>1</v>
      </c>
      <c r="J11" s="229"/>
      <c r="K11" s="225"/>
      <c r="L11" s="229">
        <v>0</v>
      </c>
      <c r="M11" s="229"/>
      <c r="N11" s="229">
        <v>1</v>
      </c>
      <c r="O11" s="226">
        <v>1</v>
      </c>
      <c r="P11" s="226"/>
      <c r="Q11" s="226"/>
      <c r="R11" s="227">
        <v>48</v>
      </c>
      <c r="S11" s="227"/>
      <c r="T11" s="227">
        <f t="shared" si="0"/>
        <v>0</v>
      </c>
    </row>
    <row r="12" spans="1:20" ht="114.75">
      <c r="A12" s="223">
        <v>7</v>
      </c>
      <c r="B12" s="224" t="s">
        <v>3266</v>
      </c>
      <c r="C12" s="229" t="s">
        <v>1967</v>
      </c>
      <c r="D12" s="229"/>
      <c r="E12" s="229"/>
      <c r="F12" s="229"/>
      <c r="G12" s="229"/>
      <c r="H12" s="229"/>
      <c r="I12" s="229"/>
      <c r="J12" s="229">
        <v>4</v>
      </c>
      <c r="K12" s="225"/>
      <c r="L12" s="229">
        <v>0</v>
      </c>
      <c r="M12" s="229"/>
      <c r="N12" s="229"/>
      <c r="O12" s="226"/>
      <c r="P12" s="226">
        <v>1</v>
      </c>
      <c r="Q12" s="226"/>
      <c r="R12" s="227">
        <v>4</v>
      </c>
      <c r="S12" s="227"/>
      <c r="T12" s="227">
        <f t="shared" si="0"/>
        <v>0</v>
      </c>
    </row>
    <row r="13" spans="1:20" ht="89.25">
      <c r="A13" s="228">
        <v>8</v>
      </c>
      <c r="B13" s="224" t="s">
        <v>1969</v>
      </c>
      <c r="C13" s="229" t="s">
        <v>1967</v>
      </c>
      <c r="D13" s="229">
        <v>1</v>
      </c>
      <c r="E13" s="229">
        <v>8</v>
      </c>
      <c r="F13" s="229">
        <v>8</v>
      </c>
      <c r="G13" s="229">
        <v>8</v>
      </c>
      <c r="H13" s="229">
        <v>3</v>
      </c>
      <c r="I13" s="229">
        <v>3</v>
      </c>
      <c r="J13" s="229">
        <v>5</v>
      </c>
      <c r="K13" s="225"/>
      <c r="L13" s="229">
        <v>0</v>
      </c>
      <c r="M13" s="229">
        <v>4</v>
      </c>
      <c r="N13" s="229"/>
      <c r="O13" s="226">
        <v>2</v>
      </c>
      <c r="P13" s="226">
        <v>2</v>
      </c>
      <c r="Q13" s="226">
        <v>16</v>
      </c>
      <c r="R13" s="227">
        <v>394</v>
      </c>
      <c r="S13" s="227"/>
      <c r="T13" s="227">
        <f t="shared" si="0"/>
        <v>0</v>
      </c>
    </row>
    <row r="14" spans="1:20" ht="51">
      <c r="A14" s="223">
        <v>9</v>
      </c>
      <c r="B14" s="224" t="s">
        <v>3491</v>
      </c>
      <c r="C14" s="230"/>
      <c r="D14" s="230"/>
      <c r="E14" s="230"/>
      <c r="F14" s="230"/>
      <c r="G14" s="230"/>
      <c r="H14" s="230"/>
      <c r="I14" s="230"/>
      <c r="J14" s="230"/>
      <c r="K14" s="230"/>
      <c r="L14" s="230"/>
      <c r="M14" s="230"/>
      <c r="N14" s="230"/>
      <c r="O14" s="226"/>
      <c r="P14" s="226"/>
      <c r="Q14" s="226"/>
      <c r="R14" s="227"/>
      <c r="S14" s="227"/>
      <c r="T14" s="227"/>
    </row>
    <row r="15" spans="1:20">
      <c r="A15" s="228" t="s">
        <v>201</v>
      </c>
      <c r="B15" s="231" t="s">
        <v>202</v>
      </c>
      <c r="C15" s="229" t="s">
        <v>1970</v>
      </c>
      <c r="D15" s="229">
        <v>20</v>
      </c>
      <c r="E15" s="229">
        <v>300</v>
      </c>
      <c r="F15" s="229">
        <v>150</v>
      </c>
      <c r="G15" s="229">
        <v>300</v>
      </c>
      <c r="H15" s="229"/>
      <c r="I15" s="229"/>
      <c r="J15" s="229">
        <v>60</v>
      </c>
      <c r="K15" s="225"/>
      <c r="L15" s="229">
        <v>20</v>
      </c>
      <c r="M15" s="229">
        <v>20</v>
      </c>
      <c r="N15" s="229">
        <v>20</v>
      </c>
      <c r="O15" s="226"/>
      <c r="P15" s="226"/>
      <c r="Q15" s="226">
        <v>80</v>
      </c>
      <c r="R15" s="227">
        <v>11832</v>
      </c>
      <c r="S15" s="227"/>
      <c r="T15" s="227">
        <f>R15*S15</f>
        <v>0</v>
      </c>
    </row>
    <row r="16" spans="1:20">
      <c r="A16" s="223"/>
      <c r="B16" s="224"/>
      <c r="C16" s="225"/>
      <c r="D16" s="225"/>
      <c r="E16" s="225"/>
      <c r="F16" s="225"/>
      <c r="G16" s="225"/>
      <c r="H16" s="225"/>
      <c r="I16" s="225"/>
      <c r="J16" s="225"/>
      <c r="K16" s="225"/>
      <c r="L16" s="225"/>
      <c r="M16" s="225"/>
      <c r="N16" s="225"/>
      <c r="O16" s="226"/>
      <c r="P16" s="226"/>
      <c r="Q16" s="226"/>
      <c r="R16" s="227"/>
      <c r="S16" s="227"/>
      <c r="T16" s="227"/>
    </row>
    <row r="17" spans="1:21">
      <c r="A17" s="228" t="s">
        <v>1971</v>
      </c>
      <c r="B17" s="231" t="s">
        <v>1972</v>
      </c>
      <c r="C17" s="229" t="s">
        <v>1970</v>
      </c>
      <c r="D17" s="229"/>
      <c r="E17" s="229"/>
      <c r="F17" s="229"/>
      <c r="G17" s="229"/>
      <c r="H17" s="229"/>
      <c r="I17" s="229"/>
      <c r="J17" s="229"/>
      <c r="K17" s="225"/>
      <c r="L17" s="229"/>
      <c r="M17" s="229"/>
      <c r="N17" s="229"/>
      <c r="O17" s="226"/>
      <c r="P17" s="226"/>
      <c r="Q17" s="226"/>
      <c r="R17" s="227">
        <v>304</v>
      </c>
      <c r="S17" s="227"/>
      <c r="T17" s="227">
        <f>R17*S17</f>
        <v>0</v>
      </c>
    </row>
    <row r="18" spans="1:21">
      <c r="A18" s="223"/>
      <c r="B18" s="224"/>
      <c r="C18" s="225"/>
      <c r="D18" s="225"/>
      <c r="E18" s="225"/>
      <c r="F18" s="225"/>
      <c r="G18" s="225"/>
      <c r="H18" s="225"/>
      <c r="I18" s="225"/>
      <c r="J18" s="225"/>
      <c r="K18" s="225"/>
      <c r="L18" s="225"/>
      <c r="M18" s="225"/>
      <c r="N18" s="225"/>
      <c r="O18" s="226"/>
      <c r="P18" s="226"/>
      <c r="Q18" s="226"/>
      <c r="R18" s="227"/>
      <c r="S18" s="227"/>
      <c r="T18" s="227"/>
    </row>
    <row r="19" spans="1:21">
      <c r="A19" s="223" t="s">
        <v>1973</v>
      </c>
      <c r="B19" s="232" t="s">
        <v>1974</v>
      </c>
      <c r="C19" s="229" t="s">
        <v>1970</v>
      </c>
      <c r="D19" s="229"/>
      <c r="E19" s="229">
        <v>200</v>
      </c>
      <c r="F19" s="229">
        <v>80</v>
      </c>
      <c r="G19" s="229">
        <v>200</v>
      </c>
      <c r="H19" s="229"/>
      <c r="I19" s="229"/>
      <c r="J19" s="229"/>
      <c r="K19" s="225"/>
      <c r="L19" s="230">
        <v>4</v>
      </c>
      <c r="M19" s="230">
        <v>4</v>
      </c>
      <c r="N19" s="230">
        <v>4</v>
      </c>
      <c r="O19" s="226"/>
      <c r="P19" s="226"/>
      <c r="Q19" s="226">
        <v>40</v>
      </c>
      <c r="R19" s="227">
        <v>0</v>
      </c>
      <c r="S19" s="227"/>
      <c r="T19" s="227"/>
    </row>
    <row r="20" spans="1:21">
      <c r="A20" s="223"/>
      <c r="B20" s="224"/>
      <c r="C20" s="225"/>
      <c r="D20" s="225"/>
      <c r="E20" s="225"/>
      <c r="F20" s="225"/>
      <c r="G20" s="225"/>
      <c r="H20" s="225"/>
      <c r="I20" s="225"/>
      <c r="J20" s="225"/>
      <c r="K20" s="225"/>
      <c r="L20" s="225"/>
      <c r="M20" s="225"/>
      <c r="N20" s="225"/>
      <c r="O20" s="226"/>
      <c r="P20" s="226"/>
      <c r="Q20" s="226"/>
      <c r="R20" s="227"/>
      <c r="S20" s="227"/>
      <c r="T20" s="227"/>
    </row>
    <row r="21" spans="1:21" ht="25.5">
      <c r="A21" s="228">
        <v>10</v>
      </c>
      <c r="B21" s="224" t="s">
        <v>3265</v>
      </c>
      <c r="C21" s="229" t="s">
        <v>1967</v>
      </c>
      <c r="D21" s="229">
        <v>1</v>
      </c>
      <c r="E21" s="229">
        <v>130</v>
      </c>
      <c r="F21" s="229">
        <v>60</v>
      </c>
      <c r="G21" s="229">
        <v>130</v>
      </c>
      <c r="H21" s="229"/>
      <c r="I21" s="229"/>
      <c r="J21" s="229">
        <v>2</v>
      </c>
      <c r="K21" s="225"/>
      <c r="L21" s="229">
        <v>2</v>
      </c>
      <c r="M21" s="229">
        <v>6</v>
      </c>
      <c r="N21" s="229">
        <v>4</v>
      </c>
      <c r="O21" s="226"/>
      <c r="P21" s="226"/>
      <c r="Q21" s="226"/>
      <c r="R21" s="342">
        <v>644</v>
      </c>
      <c r="S21" s="342"/>
      <c r="T21" s="342">
        <f>R21*S21</f>
        <v>0</v>
      </c>
      <c r="U21" s="757"/>
    </row>
    <row r="22" spans="1:21">
      <c r="A22" s="223"/>
      <c r="B22" s="224"/>
      <c r="C22" s="225"/>
      <c r="D22" s="225"/>
      <c r="E22" s="225"/>
      <c r="F22" s="225"/>
      <c r="G22" s="225"/>
      <c r="H22" s="225"/>
      <c r="I22" s="225"/>
      <c r="J22" s="225"/>
      <c r="K22" s="225"/>
      <c r="L22" s="225"/>
      <c r="M22" s="225"/>
      <c r="N22" s="225"/>
      <c r="O22" s="226"/>
      <c r="P22" s="226"/>
      <c r="Q22" s="226"/>
      <c r="R22" s="227"/>
      <c r="S22" s="227"/>
      <c r="T22" s="227"/>
    </row>
    <row r="23" spans="1:21" ht="38.25">
      <c r="A23" s="228">
        <v>11</v>
      </c>
      <c r="B23" s="224" t="s">
        <v>3492</v>
      </c>
      <c r="C23" s="229" t="s">
        <v>1970</v>
      </c>
      <c r="D23" s="229">
        <v>24</v>
      </c>
      <c r="E23" s="229">
        <v>2500</v>
      </c>
      <c r="F23" s="229">
        <v>1800</v>
      </c>
      <c r="G23" s="229">
        <v>2500</v>
      </c>
      <c r="H23" s="229"/>
      <c r="I23" s="229"/>
      <c r="J23" s="229">
        <v>60</v>
      </c>
      <c r="K23" s="225"/>
      <c r="L23" s="229">
        <v>24</v>
      </c>
      <c r="M23" s="229">
        <v>24</v>
      </c>
      <c r="N23" s="229">
        <v>24</v>
      </c>
      <c r="O23" s="226"/>
      <c r="P23" s="226"/>
      <c r="Q23" s="226">
        <v>96</v>
      </c>
      <c r="R23" s="342">
        <v>10823.2</v>
      </c>
      <c r="S23" s="342"/>
      <c r="T23" s="342">
        <f>R23*S23</f>
        <v>0</v>
      </c>
      <c r="U23" s="251"/>
    </row>
    <row r="24" spans="1:21" ht="38.25">
      <c r="A24" s="223"/>
      <c r="B24" s="224" t="s">
        <v>3494</v>
      </c>
      <c r="C24" s="225" t="s">
        <v>1970</v>
      </c>
      <c r="D24" s="225"/>
      <c r="E24" s="225"/>
      <c r="F24" s="225"/>
      <c r="G24" s="225"/>
      <c r="H24" s="225"/>
      <c r="I24" s="225"/>
      <c r="J24" s="225"/>
      <c r="K24" s="225"/>
      <c r="L24" s="225"/>
      <c r="M24" s="225"/>
      <c r="N24" s="225"/>
      <c r="O24" s="226"/>
      <c r="P24" s="226"/>
      <c r="Q24" s="226"/>
      <c r="R24" s="227">
        <v>16234.8</v>
      </c>
      <c r="S24" s="227"/>
      <c r="T24" s="227"/>
      <c r="U24" s="251"/>
    </row>
    <row r="25" spans="1:21" ht="140.25">
      <c r="A25" s="223">
        <v>12</v>
      </c>
      <c r="B25" s="224" t="s">
        <v>1975</v>
      </c>
      <c r="C25" s="229" t="s">
        <v>1967</v>
      </c>
      <c r="D25" s="229"/>
      <c r="E25" s="229"/>
      <c r="F25" s="229"/>
      <c r="G25" s="229"/>
      <c r="H25" s="229"/>
      <c r="I25" s="229"/>
      <c r="J25" s="229"/>
      <c r="K25" s="225"/>
      <c r="L25" s="229"/>
      <c r="M25" s="229"/>
      <c r="N25" s="229"/>
      <c r="O25" s="226">
        <v>1</v>
      </c>
      <c r="P25" s="226"/>
      <c r="Q25" s="226"/>
      <c r="R25" s="227">
        <v>0</v>
      </c>
      <c r="S25" s="227"/>
      <c r="T25" s="227"/>
    </row>
    <row r="26" spans="1:21">
      <c r="A26" s="223"/>
      <c r="B26" s="224"/>
      <c r="C26" s="229"/>
      <c r="D26" s="229"/>
      <c r="E26" s="229"/>
      <c r="F26" s="229"/>
      <c r="G26" s="229"/>
      <c r="H26" s="229"/>
      <c r="I26" s="229"/>
      <c r="J26" s="229"/>
      <c r="K26" s="225"/>
      <c r="L26" s="229"/>
      <c r="M26" s="229"/>
      <c r="N26" s="229"/>
      <c r="O26" s="226"/>
      <c r="P26" s="226"/>
      <c r="Q26" s="226"/>
      <c r="R26" s="227"/>
      <c r="S26" s="227"/>
      <c r="T26" s="227"/>
    </row>
    <row r="27" spans="1:21">
      <c r="A27" s="223"/>
      <c r="B27" s="224"/>
      <c r="C27" s="229"/>
      <c r="D27" s="229"/>
      <c r="E27" s="229"/>
      <c r="F27" s="229"/>
      <c r="G27" s="229"/>
      <c r="H27" s="229"/>
      <c r="I27" s="229"/>
      <c r="J27" s="229"/>
      <c r="K27" s="225"/>
      <c r="L27" s="229"/>
      <c r="M27" s="229"/>
      <c r="N27" s="229"/>
      <c r="O27" s="226"/>
      <c r="P27" s="226"/>
      <c r="Q27" s="226"/>
      <c r="R27" s="227"/>
      <c r="S27" s="227"/>
      <c r="T27" s="227"/>
    </row>
    <row r="28" spans="1:21" ht="140.25">
      <c r="A28" s="223">
        <v>13</v>
      </c>
      <c r="B28" s="224" t="s">
        <v>3264</v>
      </c>
      <c r="C28" s="229" t="s">
        <v>1967</v>
      </c>
      <c r="D28" s="229">
        <v>1</v>
      </c>
      <c r="E28" s="229">
        <v>130</v>
      </c>
      <c r="F28" s="229">
        <v>60</v>
      </c>
      <c r="G28" s="229">
        <v>130</v>
      </c>
      <c r="H28" s="229"/>
      <c r="I28" s="229"/>
      <c r="J28" s="229"/>
      <c r="K28" s="225"/>
      <c r="L28" s="229">
        <v>2</v>
      </c>
      <c r="M28" s="229">
        <v>6</v>
      </c>
      <c r="N28" s="229">
        <v>4</v>
      </c>
      <c r="O28" s="226"/>
      <c r="P28" s="226"/>
      <c r="Q28" s="226"/>
      <c r="R28" s="227">
        <v>526</v>
      </c>
      <c r="S28" s="227"/>
      <c r="T28" s="227">
        <f>R28*S28</f>
        <v>0</v>
      </c>
    </row>
    <row r="29" spans="1:21">
      <c r="A29" s="223"/>
      <c r="B29" s="224"/>
      <c r="C29" s="229"/>
      <c r="D29" s="229"/>
      <c r="E29" s="229"/>
      <c r="F29" s="229"/>
      <c r="G29" s="229"/>
      <c r="H29" s="229"/>
      <c r="I29" s="229"/>
      <c r="J29" s="229"/>
      <c r="K29" s="229"/>
      <c r="L29" s="229"/>
      <c r="M29" s="229"/>
      <c r="N29" s="229"/>
      <c r="O29" s="226"/>
      <c r="P29" s="226"/>
      <c r="Q29" s="226"/>
      <c r="R29" s="227"/>
      <c r="S29" s="227"/>
      <c r="T29" s="227"/>
    </row>
    <row r="30" spans="1:21" ht="127.5">
      <c r="A30" s="223">
        <v>14</v>
      </c>
      <c r="B30" s="224" t="s">
        <v>1976</v>
      </c>
      <c r="C30" s="229" t="s">
        <v>1967</v>
      </c>
      <c r="D30" s="229"/>
      <c r="E30" s="229"/>
      <c r="F30" s="229"/>
      <c r="G30" s="229"/>
      <c r="H30" s="229"/>
      <c r="I30" s="229"/>
      <c r="J30" s="229"/>
      <c r="K30" s="225"/>
      <c r="L30" s="229"/>
      <c r="M30" s="229"/>
      <c r="N30" s="229"/>
      <c r="O30" s="226"/>
      <c r="P30" s="226"/>
      <c r="Q30" s="226"/>
      <c r="R30" s="227">
        <v>0</v>
      </c>
      <c r="S30" s="227"/>
      <c r="T30" s="227"/>
    </row>
    <row r="31" spans="1:21">
      <c r="A31" s="233"/>
      <c r="B31" s="231"/>
      <c r="C31" s="229"/>
      <c r="D31" s="229"/>
      <c r="E31" s="229"/>
      <c r="F31" s="229"/>
      <c r="G31" s="229"/>
      <c r="H31" s="229"/>
      <c r="I31" s="229"/>
      <c r="J31" s="229"/>
      <c r="K31" s="229"/>
      <c r="L31" s="229"/>
      <c r="M31" s="229"/>
      <c r="N31" s="229"/>
      <c r="O31" s="229"/>
      <c r="P31" s="229"/>
      <c r="Q31" s="229"/>
      <c r="R31" s="227"/>
      <c r="S31" s="227"/>
      <c r="T31" s="227"/>
    </row>
    <row r="32" spans="1:21">
      <c r="A32" s="228"/>
      <c r="B32" s="231"/>
      <c r="C32" s="229"/>
      <c r="D32" s="229"/>
      <c r="E32" s="229"/>
      <c r="F32" s="229"/>
      <c r="G32" s="229"/>
      <c r="H32" s="229"/>
      <c r="I32" s="229"/>
      <c r="J32" s="229"/>
      <c r="K32" s="229"/>
      <c r="L32" s="229"/>
      <c r="M32" s="229"/>
      <c r="N32" s="229"/>
      <c r="O32" s="226"/>
      <c r="P32" s="226"/>
      <c r="Q32" s="226"/>
      <c r="R32" s="227"/>
      <c r="S32" s="227"/>
      <c r="T32" s="227"/>
    </row>
    <row r="33" spans="1:20">
      <c r="A33" s="234"/>
      <c r="B33" s="235" t="s">
        <v>1977</v>
      </c>
      <c r="C33" s="229"/>
      <c r="D33" s="229"/>
      <c r="E33" s="229"/>
      <c r="F33" s="229"/>
      <c r="G33" s="229"/>
      <c r="H33" s="229"/>
      <c r="I33" s="229"/>
      <c r="J33" s="229"/>
      <c r="K33" s="229"/>
      <c r="L33" s="229"/>
      <c r="M33" s="229"/>
      <c r="N33" s="229"/>
      <c r="O33" s="226"/>
      <c r="P33" s="226"/>
      <c r="Q33" s="226"/>
      <c r="R33" s="227"/>
      <c r="S33" s="227"/>
      <c r="T33" s="227"/>
    </row>
    <row r="34" spans="1:20" ht="63.75">
      <c r="A34" s="236">
        <v>1</v>
      </c>
      <c r="B34" s="224" t="s">
        <v>1978</v>
      </c>
      <c r="C34" s="237"/>
      <c r="D34" s="237"/>
      <c r="E34" s="237"/>
      <c r="F34" s="237"/>
      <c r="G34" s="237"/>
      <c r="H34" s="237"/>
      <c r="I34" s="237"/>
      <c r="J34" s="237"/>
      <c r="K34" s="237"/>
      <c r="L34" s="237"/>
      <c r="M34" s="237"/>
      <c r="N34" s="237"/>
      <c r="O34" s="226"/>
      <c r="P34" s="226"/>
      <c r="Q34" s="226"/>
      <c r="R34" s="227"/>
      <c r="S34" s="227"/>
      <c r="T34" s="227"/>
    </row>
    <row r="35" spans="1:20" ht="38.25">
      <c r="A35" s="228" t="s">
        <v>201</v>
      </c>
      <c r="B35" s="224" t="s">
        <v>1979</v>
      </c>
      <c r="C35" s="229" t="s">
        <v>1970</v>
      </c>
      <c r="D35" s="229"/>
      <c r="E35" s="229"/>
      <c r="F35" s="229"/>
      <c r="G35" s="229"/>
      <c r="H35" s="229"/>
      <c r="I35" s="229"/>
      <c r="J35" s="229"/>
      <c r="K35" s="225"/>
      <c r="L35" s="229">
        <v>20</v>
      </c>
      <c r="M35" s="229"/>
      <c r="N35" s="229"/>
      <c r="O35" s="226"/>
      <c r="P35" s="226"/>
      <c r="Q35" s="226"/>
      <c r="R35" s="227">
        <v>0</v>
      </c>
      <c r="S35" s="227"/>
      <c r="T35" s="227"/>
    </row>
    <row r="36" spans="1:20">
      <c r="A36" s="228"/>
      <c r="B36" s="224"/>
      <c r="C36" s="229"/>
      <c r="D36" s="229"/>
      <c r="E36" s="229"/>
      <c r="F36" s="229"/>
      <c r="G36" s="229"/>
      <c r="H36" s="229"/>
      <c r="I36" s="229"/>
      <c r="J36" s="229"/>
      <c r="K36" s="225"/>
      <c r="L36" s="229"/>
      <c r="M36" s="229"/>
      <c r="N36" s="229"/>
      <c r="O36" s="226"/>
      <c r="P36" s="226"/>
      <c r="Q36" s="226"/>
      <c r="R36" s="227"/>
      <c r="S36" s="227"/>
      <c r="T36" s="227"/>
    </row>
    <row r="37" spans="1:20" ht="38.25">
      <c r="A37" s="238" t="s">
        <v>1971</v>
      </c>
      <c r="B37" s="224" t="s">
        <v>1980</v>
      </c>
      <c r="C37" s="229" t="s">
        <v>1970</v>
      </c>
      <c r="D37" s="229"/>
      <c r="E37" s="229"/>
      <c r="F37" s="229"/>
      <c r="G37" s="229"/>
      <c r="H37" s="229"/>
      <c r="I37" s="229"/>
      <c r="J37" s="229"/>
      <c r="K37" s="225"/>
      <c r="L37" s="229">
        <v>8</v>
      </c>
      <c r="M37" s="229">
        <v>16</v>
      </c>
      <c r="N37" s="229">
        <v>24</v>
      </c>
      <c r="O37" s="226"/>
      <c r="P37" s="226"/>
      <c r="Q37" s="226"/>
      <c r="R37" s="227">
        <v>3054</v>
      </c>
      <c r="S37" s="227"/>
      <c r="T37" s="227">
        <f>R37*S37</f>
        <v>0</v>
      </c>
    </row>
    <row r="38" spans="1:20">
      <c r="A38" s="223"/>
      <c r="B38" s="224"/>
      <c r="C38" s="229"/>
      <c r="D38" s="229"/>
      <c r="E38" s="229"/>
      <c r="F38" s="229"/>
      <c r="G38" s="229"/>
      <c r="H38" s="229"/>
      <c r="I38" s="229"/>
      <c r="J38" s="229"/>
      <c r="K38" s="229"/>
      <c r="L38" s="229"/>
      <c r="M38" s="229"/>
      <c r="N38" s="229"/>
      <c r="O38" s="226"/>
      <c r="P38" s="226"/>
      <c r="Q38" s="226"/>
      <c r="R38" s="227"/>
      <c r="S38" s="227"/>
      <c r="T38" s="227"/>
    </row>
    <row r="39" spans="1:20" ht="38.25">
      <c r="A39" s="239" t="s">
        <v>1973</v>
      </c>
      <c r="B39" s="224" t="s">
        <v>1981</v>
      </c>
      <c r="C39" s="229" t="s">
        <v>1970</v>
      </c>
      <c r="D39" s="229"/>
      <c r="E39" s="229"/>
      <c r="F39" s="229"/>
      <c r="G39" s="229"/>
      <c r="H39" s="229"/>
      <c r="I39" s="229"/>
      <c r="J39" s="229"/>
      <c r="K39" s="225"/>
      <c r="L39" s="229"/>
      <c r="M39" s="229"/>
      <c r="N39" s="229"/>
      <c r="O39" s="226"/>
      <c r="P39" s="226"/>
      <c r="Q39" s="226"/>
      <c r="R39" s="227">
        <v>0</v>
      </c>
      <c r="S39" s="227"/>
      <c r="T39" s="227"/>
    </row>
    <row r="40" spans="1:20">
      <c r="A40" s="239"/>
      <c r="B40" s="240"/>
      <c r="C40" s="230"/>
      <c r="D40" s="230"/>
      <c r="E40" s="230"/>
      <c r="F40" s="230"/>
      <c r="G40" s="230"/>
      <c r="H40" s="230"/>
      <c r="I40" s="230"/>
      <c r="J40" s="230"/>
      <c r="K40" s="230"/>
      <c r="L40" s="230"/>
      <c r="M40" s="230"/>
      <c r="N40" s="230"/>
      <c r="O40" s="226"/>
      <c r="P40" s="226"/>
      <c r="Q40" s="226"/>
      <c r="R40" s="227"/>
      <c r="S40" s="227"/>
      <c r="T40" s="227"/>
    </row>
    <row r="41" spans="1:20" ht="63.75">
      <c r="A41" s="228">
        <v>2</v>
      </c>
      <c r="B41" s="224" t="s">
        <v>1982</v>
      </c>
      <c r="C41" s="229"/>
      <c r="D41" s="229"/>
      <c r="E41" s="229"/>
      <c r="F41" s="229"/>
      <c r="G41" s="229"/>
      <c r="H41" s="229"/>
      <c r="I41" s="229"/>
      <c r="J41" s="229"/>
      <c r="K41" s="229"/>
      <c r="L41" s="229"/>
      <c r="M41" s="229"/>
      <c r="N41" s="229"/>
      <c r="O41" s="226"/>
      <c r="P41" s="226"/>
      <c r="Q41" s="226"/>
      <c r="R41" s="227"/>
      <c r="S41" s="227"/>
      <c r="T41" s="227"/>
    </row>
    <row r="42" spans="1:20">
      <c r="A42" s="228" t="s">
        <v>201</v>
      </c>
      <c r="B42" s="231" t="s">
        <v>1983</v>
      </c>
      <c r="C42" s="229" t="s">
        <v>1970</v>
      </c>
      <c r="D42" s="229"/>
      <c r="E42" s="229"/>
      <c r="F42" s="229"/>
      <c r="G42" s="229"/>
      <c r="H42" s="229"/>
      <c r="I42" s="229"/>
      <c r="J42" s="229"/>
      <c r="K42" s="225"/>
      <c r="L42" s="229"/>
      <c r="M42" s="229"/>
      <c r="N42" s="229"/>
      <c r="O42" s="226"/>
      <c r="P42" s="226"/>
      <c r="Q42" s="226">
        <v>0</v>
      </c>
      <c r="R42" s="227">
        <v>0</v>
      </c>
      <c r="S42" s="227"/>
      <c r="T42" s="227"/>
    </row>
    <row r="43" spans="1:20">
      <c r="A43" s="228" t="s">
        <v>1971</v>
      </c>
      <c r="B43" s="231" t="s">
        <v>1984</v>
      </c>
      <c r="C43" s="229" t="s">
        <v>1970</v>
      </c>
      <c r="D43" s="229"/>
      <c r="E43" s="229"/>
      <c r="F43" s="229"/>
      <c r="G43" s="229"/>
      <c r="H43" s="229"/>
      <c r="I43" s="229"/>
      <c r="J43" s="229"/>
      <c r="K43" s="225"/>
      <c r="L43" s="229"/>
      <c r="M43" s="229"/>
      <c r="N43" s="229"/>
      <c r="O43" s="226"/>
      <c r="P43" s="226"/>
      <c r="Q43" s="226"/>
      <c r="R43" s="227">
        <v>0</v>
      </c>
      <c r="S43" s="227"/>
      <c r="T43" s="227"/>
    </row>
    <row r="44" spans="1:20">
      <c r="A44" s="239"/>
      <c r="B44" s="240"/>
      <c r="C44" s="230"/>
      <c r="D44" s="230"/>
      <c r="E44" s="230"/>
      <c r="F44" s="230"/>
      <c r="G44" s="230"/>
      <c r="H44" s="230"/>
      <c r="I44" s="230"/>
      <c r="J44" s="230"/>
      <c r="K44" s="230"/>
      <c r="L44" s="230"/>
      <c r="M44" s="230"/>
      <c r="N44" s="230"/>
      <c r="O44" s="226"/>
      <c r="P44" s="226"/>
      <c r="Q44" s="226"/>
      <c r="R44" s="227"/>
      <c r="S44" s="227"/>
      <c r="T44" s="227"/>
    </row>
    <row r="45" spans="1:20" ht="51">
      <c r="A45" s="228">
        <v>3</v>
      </c>
      <c r="B45" s="224" t="s">
        <v>1985</v>
      </c>
      <c r="C45" s="229"/>
      <c r="D45" s="229"/>
      <c r="E45" s="229"/>
      <c r="F45" s="229"/>
      <c r="G45" s="229"/>
      <c r="H45" s="229"/>
      <c r="I45" s="229"/>
      <c r="J45" s="229"/>
      <c r="K45" s="229"/>
      <c r="L45" s="229"/>
      <c r="M45" s="229"/>
      <c r="N45" s="229"/>
      <c r="O45" s="226"/>
      <c r="P45" s="226"/>
      <c r="Q45" s="226"/>
      <c r="R45" s="227"/>
      <c r="S45" s="227"/>
      <c r="T45" s="227"/>
    </row>
    <row r="46" spans="1:20">
      <c r="A46" s="228" t="s">
        <v>201</v>
      </c>
      <c r="B46" s="231" t="s">
        <v>1983</v>
      </c>
      <c r="C46" s="229" t="s">
        <v>1967</v>
      </c>
      <c r="D46" s="229"/>
      <c r="E46" s="229"/>
      <c r="F46" s="229"/>
      <c r="G46" s="229"/>
      <c r="H46" s="229"/>
      <c r="I46" s="229"/>
      <c r="J46" s="229"/>
      <c r="K46" s="225"/>
      <c r="L46" s="229"/>
      <c r="M46" s="229"/>
      <c r="N46" s="229"/>
      <c r="O46" s="226"/>
      <c r="P46" s="226"/>
      <c r="Q46" s="226">
        <v>0</v>
      </c>
      <c r="R46" s="227"/>
      <c r="S46" s="227"/>
      <c r="T46" s="227"/>
    </row>
    <row r="47" spans="1:20">
      <c r="A47" s="228" t="s">
        <v>1971</v>
      </c>
      <c r="B47" s="231" t="s">
        <v>1984</v>
      </c>
      <c r="C47" s="229" t="s">
        <v>1967</v>
      </c>
      <c r="D47" s="229"/>
      <c r="E47" s="229"/>
      <c r="F47" s="229"/>
      <c r="G47" s="229"/>
      <c r="H47" s="229"/>
      <c r="I47" s="229"/>
      <c r="J47" s="229"/>
      <c r="K47" s="225"/>
      <c r="L47" s="229"/>
      <c r="M47" s="229"/>
      <c r="N47" s="229"/>
      <c r="O47" s="226"/>
      <c r="P47" s="226"/>
      <c r="Q47" s="226"/>
      <c r="R47" s="227"/>
      <c r="S47" s="227"/>
      <c r="T47" s="227"/>
    </row>
    <row r="48" spans="1:20">
      <c r="A48" s="238"/>
      <c r="B48" s="241"/>
      <c r="C48" s="242"/>
      <c r="D48" s="242"/>
      <c r="E48" s="242"/>
      <c r="F48" s="242"/>
      <c r="G48" s="242"/>
      <c r="H48" s="242"/>
      <c r="I48" s="242"/>
      <c r="J48" s="242"/>
      <c r="K48" s="242"/>
      <c r="L48" s="242"/>
      <c r="M48" s="242"/>
      <c r="N48" s="242"/>
      <c r="O48" s="226"/>
      <c r="P48" s="226"/>
      <c r="Q48" s="226"/>
      <c r="R48" s="227"/>
      <c r="S48" s="227"/>
      <c r="T48" s="227"/>
    </row>
    <row r="49" spans="1:20">
      <c r="A49" s="243"/>
      <c r="B49" s="243" t="s">
        <v>1986</v>
      </c>
      <c r="C49" s="237"/>
      <c r="D49" s="237"/>
      <c r="E49" s="237"/>
      <c r="F49" s="237"/>
      <c r="G49" s="237"/>
      <c r="H49" s="237"/>
      <c r="I49" s="237"/>
      <c r="J49" s="237"/>
      <c r="K49" s="237"/>
      <c r="L49" s="237"/>
      <c r="M49" s="237"/>
      <c r="N49" s="237"/>
      <c r="O49" s="226"/>
      <c r="P49" s="226"/>
      <c r="Q49" s="226"/>
      <c r="R49" s="227"/>
      <c r="S49" s="227"/>
      <c r="T49" s="227"/>
    </row>
    <row r="50" spans="1:20" ht="114.75">
      <c r="A50" s="228">
        <v>1</v>
      </c>
      <c r="B50" s="224" t="s">
        <v>3260</v>
      </c>
      <c r="C50" s="229"/>
      <c r="D50" s="229"/>
      <c r="E50" s="229"/>
      <c r="F50" s="229"/>
      <c r="G50" s="229"/>
      <c r="H50" s="229"/>
      <c r="I50" s="229"/>
      <c r="J50" s="229"/>
      <c r="K50" s="229"/>
      <c r="L50" s="229"/>
      <c r="M50" s="229"/>
      <c r="N50" s="229"/>
      <c r="O50" s="226"/>
      <c r="P50" s="226"/>
      <c r="Q50" s="226"/>
      <c r="R50" s="227"/>
      <c r="S50" s="227"/>
      <c r="T50" s="227"/>
    </row>
    <row r="51" spans="1:20" ht="38.25">
      <c r="A51" s="239" t="s">
        <v>201</v>
      </c>
      <c r="B51" s="224" t="s">
        <v>1987</v>
      </c>
      <c r="C51" s="229" t="s">
        <v>1967</v>
      </c>
      <c r="D51" s="229"/>
      <c r="E51" s="229"/>
      <c r="F51" s="229"/>
      <c r="G51" s="229"/>
      <c r="H51" s="229"/>
      <c r="I51" s="229"/>
      <c r="J51" s="229"/>
      <c r="K51" s="225"/>
      <c r="L51" s="229"/>
      <c r="M51" s="229"/>
      <c r="N51" s="229"/>
      <c r="O51" s="226"/>
      <c r="P51" s="226"/>
      <c r="Q51" s="226"/>
      <c r="R51" s="227">
        <v>4</v>
      </c>
      <c r="S51" s="227"/>
      <c r="T51" s="227"/>
    </row>
    <row r="52" spans="1:20" ht="51">
      <c r="A52" s="228" t="s">
        <v>1971</v>
      </c>
      <c r="B52" s="224" t="s">
        <v>1988</v>
      </c>
      <c r="C52" s="229" t="s">
        <v>1967</v>
      </c>
      <c r="D52" s="229"/>
      <c r="E52" s="229"/>
      <c r="F52" s="229"/>
      <c r="G52" s="229"/>
      <c r="H52" s="229"/>
      <c r="I52" s="229"/>
      <c r="J52" s="229"/>
      <c r="K52" s="225"/>
      <c r="L52" s="229"/>
      <c r="M52" s="229"/>
      <c r="N52" s="229"/>
      <c r="O52" s="226"/>
      <c r="P52" s="226"/>
      <c r="Q52" s="226"/>
      <c r="R52" s="227">
        <v>4</v>
      </c>
      <c r="S52" s="227"/>
      <c r="T52" s="227">
        <f>R52*S52</f>
        <v>0</v>
      </c>
    </row>
    <row r="53" spans="1:20" ht="51">
      <c r="A53" s="228" t="s">
        <v>1973</v>
      </c>
      <c r="B53" s="224" t="s">
        <v>1989</v>
      </c>
      <c r="C53" s="229" t="s">
        <v>1967</v>
      </c>
      <c r="D53" s="229"/>
      <c r="E53" s="229"/>
      <c r="F53" s="229"/>
      <c r="G53" s="229"/>
      <c r="H53" s="229"/>
      <c r="I53" s="229"/>
      <c r="J53" s="229"/>
      <c r="K53" s="225"/>
      <c r="L53" s="229"/>
      <c r="M53" s="229"/>
      <c r="N53" s="229"/>
      <c r="O53" s="226"/>
      <c r="P53" s="226"/>
      <c r="Q53" s="226">
        <v>4</v>
      </c>
      <c r="R53" s="227">
        <v>56</v>
      </c>
      <c r="S53" s="227"/>
      <c r="T53" s="227">
        <f t="shared" ref="T53:T75" si="1">R53*S53</f>
        <v>0</v>
      </c>
    </row>
    <row r="54" spans="1:20">
      <c r="A54" s="228"/>
      <c r="B54" s="224"/>
      <c r="C54" s="229"/>
      <c r="D54" s="229"/>
      <c r="E54" s="229"/>
      <c r="F54" s="229"/>
      <c r="G54" s="229"/>
      <c r="H54" s="229"/>
      <c r="I54" s="229"/>
      <c r="J54" s="229"/>
      <c r="K54" s="229"/>
      <c r="L54" s="229"/>
      <c r="M54" s="229"/>
      <c r="N54" s="229"/>
      <c r="O54" s="226"/>
      <c r="P54" s="226"/>
      <c r="Q54" s="226"/>
      <c r="R54" s="227"/>
      <c r="S54" s="227"/>
      <c r="T54" s="227"/>
    </row>
    <row r="55" spans="1:20">
      <c r="A55" s="228">
        <v>2</v>
      </c>
      <c r="B55" s="224" t="s">
        <v>1990</v>
      </c>
      <c r="C55" s="229" t="s">
        <v>1967</v>
      </c>
      <c r="D55" s="229"/>
      <c r="E55" s="229"/>
      <c r="F55" s="229"/>
      <c r="G55" s="229"/>
      <c r="H55" s="229"/>
      <c r="I55" s="229"/>
      <c r="J55" s="229"/>
      <c r="K55" s="225"/>
      <c r="L55" s="229">
        <v>1</v>
      </c>
      <c r="M55" s="229">
        <v>3</v>
      </c>
      <c r="N55" s="229">
        <v>2</v>
      </c>
      <c r="O55" s="226"/>
      <c r="P55" s="226"/>
      <c r="Q55" s="226"/>
      <c r="R55" s="227">
        <v>268</v>
      </c>
      <c r="S55" s="227"/>
      <c r="T55" s="227">
        <f t="shared" si="1"/>
        <v>0</v>
      </c>
    </row>
    <row r="56" spans="1:20" ht="38.25">
      <c r="A56" s="228" t="s">
        <v>201</v>
      </c>
      <c r="B56" s="224" t="s">
        <v>3261</v>
      </c>
      <c r="C56" s="229" t="s">
        <v>3262</v>
      </c>
      <c r="D56" s="229"/>
      <c r="E56" s="229"/>
      <c r="F56" s="229"/>
      <c r="G56" s="229"/>
      <c r="H56" s="229"/>
      <c r="I56" s="229"/>
      <c r="J56" s="229"/>
      <c r="K56" s="225"/>
      <c r="L56" s="229"/>
      <c r="M56" s="229"/>
      <c r="N56" s="229"/>
      <c r="O56" s="226"/>
      <c r="P56" s="226"/>
      <c r="Q56" s="226"/>
      <c r="R56" s="342">
        <v>5780</v>
      </c>
    </row>
    <row r="57" spans="1:20" ht="38.25">
      <c r="A57" s="228" t="s">
        <v>1971</v>
      </c>
      <c r="B57" s="224" t="s">
        <v>3263</v>
      </c>
      <c r="C57" s="229" t="s">
        <v>3262</v>
      </c>
      <c r="D57" s="229"/>
      <c r="E57" s="229"/>
      <c r="F57" s="229"/>
      <c r="G57" s="229"/>
      <c r="H57" s="229"/>
      <c r="I57" s="229"/>
      <c r="J57" s="229"/>
      <c r="K57" s="229"/>
      <c r="L57" s="229"/>
      <c r="M57" s="229"/>
      <c r="N57" s="229"/>
      <c r="O57" s="226"/>
      <c r="P57" s="226"/>
      <c r="Q57" s="226"/>
      <c r="R57" s="342">
        <v>1040</v>
      </c>
      <c r="S57" s="227"/>
      <c r="T57" s="227"/>
    </row>
    <row r="58" spans="1:20">
      <c r="A58" s="228"/>
      <c r="B58" s="224"/>
      <c r="C58" s="229"/>
      <c r="D58" s="229"/>
      <c r="E58" s="229"/>
      <c r="F58" s="229"/>
      <c r="G58" s="229"/>
      <c r="H58" s="229"/>
      <c r="I58" s="229"/>
      <c r="J58" s="229"/>
      <c r="K58" s="229"/>
      <c r="L58" s="229"/>
      <c r="M58" s="229"/>
      <c r="N58" s="229"/>
      <c r="O58" s="226"/>
      <c r="P58" s="226"/>
      <c r="Q58" s="226"/>
      <c r="R58" s="227"/>
      <c r="S58" s="227"/>
      <c r="T58" s="227"/>
    </row>
    <row r="59" spans="1:20">
      <c r="A59" s="228">
        <v>1</v>
      </c>
      <c r="B59" s="219" t="s">
        <v>1991</v>
      </c>
      <c r="C59" s="229"/>
      <c r="D59" s="229"/>
      <c r="E59" s="229"/>
      <c r="F59" s="229"/>
      <c r="G59" s="229"/>
      <c r="H59" s="229"/>
      <c r="I59" s="229"/>
      <c r="J59" s="229"/>
      <c r="K59" s="229"/>
      <c r="L59" s="229"/>
      <c r="M59" s="229"/>
      <c r="N59" s="229"/>
      <c r="O59" s="226"/>
      <c r="P59" s="226"/>
      <c r="Q59" s="226"/>
      <c r="R59" s="227"/>
      <c r="S59" s="227"/>
      <c r="T59" s="227"/>
    </row>
    <row r="60" spans="1:20" ht="38.25">
      <c r="A60" s="228"/>
      <c r="B60" s="244" t="s">
        <v>1992</v>
      </c>
      <c r="C60" s="229" t="s">
        <v>1967</v>
      </c>
      <c r="D60" s="229"/>
      <c r="E60" s="229"/>
      <c r="F60" s="229"/>
      <c r="G60" s="229"/>
      <c r="H60" s="229"/>
      <c r="I60" s="229"/>
      <c r="J60" s="229"/>
      <c r="K60" s="225"/>
      <c r="L60" s="229"/>
      <c r="M60" s="229"/>
      <c r="N60" s="229"/>
      <c r="O60" s="226"/>
      <c r="P60" s="226"/>
      <c r="Q60" s="226"/>
      <c r="R60" s="227">
        <v>20</v>
      </c>
      <c r="S60" s="227"/>
      <c r="T60" s="227">
        <f>R60*S60</f>
        <v>0</v>
      </c>
    </row>
    <row r="61" spans="1:20">
      <c r="A61" s="228"/>
      <c r="B61" s="224"/>
      <c r="C61" s="229"/>
      <c r="D61" s="229"/>
      <c r="E61" s="229"/>
      <c r="F61" s="229"/>
      <c r="G61" s="229"/>
      <c r="H61" s="229"/>
      <c r="I61" s="229"/>
      <c r="J61" s="229"/>
      <c r="K61" s="229"/>
      <c r="L61" s="229"/>
      <c r="M61" s="229"/>
      <c r="N61" s="229"/>
      <c r="O61" s="226"/>
      <c r="P61" s="226"/>
      <c r="Q61" s="226"/>
      <c r="R61" s="227"/>
      <c r="S61" s="227"/>
      <c r="T61" s="227"/>
    </row>
    <row r="62" spans="1:20" ht="38.25">
      <c r="A62" s="239" t="s">
        <v>1993</v>
      </c>
      <c r="B62" s="224" t="s">
        <v>1994</v>
      </c>
      <c r="C62" s="230"/>
      <c r="D62" s="230"/>
      <c r="E62" s="230"/>
      <c r="F62" s="230"/>
      <c r="G62" s="230"/>
      <c r="H62" s="230"/>
      <c r="I62" s="230"/>
      <c r="J62" s="230"/>
      <c r="K62" s="225"/>
      <c r="L62" s="230"/>
      <c r="M62" s="230"/>
      <c r="N62" s="230"/>
      <c r="O62" s="226"/>
      <c r="P62" s="226"/>
      <c r="Q62" s="226"/>
      <c r="R62" s="227"/>
      <c r="S62" s="227"/>
      <c r="T62" s="227"/>
    </row>
    <row r="63" spans="1:20">
      <c r="A63" s="228"/>
      <c r="B63" s="245" t="s">
        <v>1995</v>
      </c>
      <c r="C63" s="230" t="s">
        <v>1996</v>
      </c>
      <c r="D63" s="230"/>
      <c r="E63" s="230"/>
      <c r="F63" s="230"/>
      <c r="G63" s="230"/>
      <c r="H63" s="230"/>
      <c r="I63" s="230"/>
      <c r="J63" s="230"/>
      <c r="K63" s="225"/>
      <c r="L63" s="230"/>
      <c r="M63" s="230"/>
      <c r="N63" s="230"/>
      <c r="O63" s="226"/>
      <c r="P63" s="226"/>
      <c r="Q63" s="226"/>
      <c r="R63" s="342">
        <v>1160</v>
      </c>
      <c r="S63" s="342"/>
      <c r="T63" s="342">
        <f t="shared" si="1"/>
        <v>0</v>
      </c>
    </row>
    <row r="64" spans="1:20">
      <c r="A64" s="233"/>
      <c r="B64" s="231"/>
      <c r="C64" s="229"/>
      <c r="D64" s="229"/>
      <c r="E64" s="229"/>
      <c r="F64" s="229"/>
      <c r="G64" s="229"/>
      <c r="H64" s="229"/>
      <c r="I64" s="229"/>
      <c r="J64" s="229"/>
      <c r="K64" s="229"/>
      <c r="L64" s="229"/>
      <c r="M64" s="229"/>
      <c r="N64" s="229"/>
      <c r="O64" s="229"/>
      <c r="P64" s="229"/>
      <c r="Q64" s="229"/>
      <c r="R64" s="227"/>
      <c r="S64" s="227"/>
      <c r="T64" s="227"/>
    </row>
    <row r="65" spans="1:20">
      <c r="A65" s="223" t="s">
        <v>1997</v>
      </c>
      <c r="B65" s="770" t="s">
        <v>1998</v>
      </c>
      <c r="C65" s="246"/>
      <c r="D65" s="246"/>
      <c r="E65" s="246"/>
      <c r="F65" s="246"/>
      <c r="G65" s="246"/>
      <c r="H65" s="246"/>
      <c r="I65" s="246"/>
      <c r="J65" s="246"/>
      <c r="K65" s="246"/>
      <c r="L65" s="246"/>
      <c r="M65" s="246"/>
      <c r="N65" s="246"/>
      <c r="O65" s="226"/>
      <c r="P65" s="226"/>
      <c r="Q65" s="226"/>
      <c r="R65" s="227"/>
      <c r="S65" s="227"/>
      <c r="T65" s="227"/>
    </row>
    <row r="66" spans="1:20" ht="25.5">
      <c r="A66" s="239">
        <v>1</v>
      </c>
      <c r="B66" s="224" t="s">
        <v>1999</v>
      </c>
      <c r="C66" s="247"/>
      <c r="D66" s="247"/>
      <c r="E66" s="247"/>
      <c r="F66" s="247"/>
      <c r="G66" s="247"/>
      <c r="H66" s="247"/>
      <c r="I66" s="247"/>
      <c r="J66" s="247"/>
      <c r="K66" s="247"/>
      <c r="L66" s="247"/>
      <c r="M66" s="247"/>
      <c r="N66" s="247"/>
      <c r="O66" s="226"/>
      <c r="P66" s="226"/>
      <c r="Q66" s="226"/>
      <c r="R66" s="227"/>
      <c r="S66" s="227"/>
      <c r="T66" s="227"/>
    </row>
    <row r="67" spans="1:20">
      <c r="A67" s="228" t="s">
        <v>201</v>
      </c>
      <c r="B67" s="248" t="s">
        <v>3372</v>
      </c>
      <c r="C67" s="230" t="s">
        <v>1967</v>
      </c>
      <c r="D67" s="230">
        <v>2</v>
      </c>
      <c r="E67" s="230">
        <v>20</v>
      </c>
      <c r="F67" s="230">
        <v>18</v>
      </c>
      <c r="G67" s="230">
        <v>20</v>
      </c>
      <c r="H67" s="230">
        <v>2</v>
      </c>
      <c r="I67" s="230">
        <v>2</v>
      </c>
      <c r="J67" s="230">
        <v>15</v>
      </c>
      <c r="K67" s="225"/>
      <c r="L67" s="230">
        <v>1</v>
      </c>
      <c r="M67" s="230">
        <v>3</v>
      </c>
      <c r="N67" s="230">
        <v>2</v>
      </c>
      <c r="O67" s="226">
        <v>4</v>
      </c>
      <c r="P67" s="226">
        <v>4</v>
      </c>
      <c r="Q67" s="226"/>
      <c r="R67" s="227">
        <v>350</v>
      </c>
      <c r="S67" s="227"/>
      <c r="T67" s="227"/>
    </row>
    <row r="68" spans="1:20">
      <c r="A68" s="239" t="s">
        <v>1971</v>
      </c>
      <c r="B68" s="248" t="s">
        <v>3373</v>
      </c>
      <c r="C68" s="230" t="s">
        <v>1967</v>
      </c>
      <c r="D68" s="230">
        <v>2</v>
      </c>
      <c r="E68" s="230">
        <v>20</v>
      </c>
      <c r="F68" s="230">
        <v>18</v>
      </c>
      <c r="G68" s="230">
        <v>20</v>
      </c>
      <c r="H68" s="230">
        <v>2</v>
      </c>
      <c r="I68" s="230">
        <v>2</v>
      </c>
      <c r="J68" s="230">
        <v>15</v>
      </c>
      <c r="K68" s="225"/>
      <c r="L68" s="230">
        <v>1</v>
      </c>
      <c r="M68" s="230">
        <v>3</v>
      </c>
      <c r="N68" s="230">
        <v>2</v>
      </c>
      <c r="O68" s="226">
        <v>4</v>
      </c>
      <c r="P68" s="226">
        <v>4</v>
      </c>
      <c r="Q68" s="226"/>
      <c r="R68" s="227">
        <v>650</v>
      </c>
      <c r="S68" s="227"/>
      <c r="T68" s="227">
        <f t="shared" si="1"/>
        <v>0</v>
      </c>
    </row>
    <row r="69" spans="1:20">
      <c r="A69" s="735" t="s">
        <v>2784</v>
      </c>
      <c r="B69" s="248" t="s">
        <v>3374</v>
      </c>
      <c r="C69" s="736" t="s">
        <v>1967</v>
      </c>
      <c r="D69" s="736"/>
      <c r="E69" s="736"/>
      <c r="F69" s="736"/>
      <c r="G69" s="736"/>
      <c r="H69" s="736"/>
      <c r="I69" s="736"/>
      <c r="J69" s="736"/>
      <c r="K69" s="737"/>
      <c r="L69" s="736"/>
      <c r="M69" s="736"/>
      <c r="N69" s="736"/>
      <c r="O69" s="738"/>
      <c r="P69" s="738"/>
      <c r="Q69" s="738"/>
      <c r="R69" s="739">
        <v>400</v>
      </c>
      <c r="S69" s="739"/>
      <c r="T69" s="739"/>
    </row>
    <row r="70" spans="1:20" ht="38.25">
      <c r="A70" s="228"/>
      <c r="B70" s="224" t="s">
        <v>3375</v>
      </c>
      <c r="C70" s="229"/>
      <c r="D70" s="229"/>
      <c r="E70" s="229"/>
      <c r="F70" s="229"/>
      <c r="G70" s="229"/>
      <c r="H70" s="229"/>
      <c r="I70" s="229"/>
      <c r="J70" s="229"/>
      <c r="K70" s="229"/>
      <c r="L70" s="229"/>
      <c r="M70" s="229"/>
      <c r="N70" s="229"/>
      <c r="O70" s="226"/>
      <c r="P70" s="226"/>
      <c r="Q70" s="226"/>
      <c r="R70" s="227"/>
      <c r="S70" s="227"/>
      <c r="T70" s="227"/>
    </row>
    <row r="71" spans="1:20">
      <c r="A71" s="239" t="s">
        <v>1971</v>
      </c>
      <c r="B71" s="224"/>
      <c r="C71" s="230" t="s">
        <v>1967</v>
      </c>
      <c r="D71" s="230">
        <v>1</v>
      </c>
      <c r="E71" s="230">
        <v>16</v>
      </c>
      <c r="F71" s="230">
        <v>9</v>
      </c>
      <c r="G71" s="230">
        <v>16</v>
      </c>
      <c r="H71" s="230">
        <v>1</v>
      </c>
      <c r="I71" s="230">
        <v>1</v>
      </c>
      <c r="J71" s="230">
        <v>1</v>
      </c>
      <c r="K71" s="225"/>
      <c r="L71" s="230">
        <v>2</v>
      </c>
      <c r="M71" s="230">
        <v>6</v>
      </c>
      <c r="N71" s="230">
        <v>4</v>
      </c>
      <c r="O71" s="226">
        <v>1</v>
      </c>
      <c r="P71" s="226"/>
      <c r="Q71" s="226"/>
      <c r="R71" s="227">
        <v>576</v>
      </c>
      <c r="S71" s="227"/>
      <c r="T71" s="227">
        <f t="shared" si="1"/>
        <v>0</v>
      </c>
    </row>
    <row r="72" spans="1:20" ht="38.25">
      <c r="A72" s="228"/>
      <c r="B72" s="224" t="s">
        <v>2000</v>
      </c>
      <c r="C72" s="229"/>
      <c r="D72" s="229"/>
      <c r="E72" s="229"/>
      <c r="F72" s="229"/>
      <c r="G72" s="229"/>
      <c r="H72" s="229"/>
      <c r="I72" s="229"/>
      <c r="J72" s="229"/>
      <c r="K72" s="229"/>
      <c r="L72" s="229"/>
      <c r="M72" s="229"/>
      <c r="N72" s="229"/>
      <c r="O72" s="226"/>
      <c r="P72" s="226"/>
      <c r="Q72" s="226"/>
      <c r="R72" s="227"/>
      <c r="S72" s="227"/>
      <c r="T72" s="227"/>
    </row>
    <row r="73" spans="1:20">
      <c r="A73" s="228" t="s">
        <v>1973</v>
      </c>
      <c r="B73" s="224"/>
      <c r="C73" s="229" t="s">
        <v>1967</v>
      </c>
      <c r="D73" s="229"/>
      <c r="E73" s="229"/>
      <c r="F73" s="229"/>
      <c r="G73" s="229"/>
      <c r="H73" s="229">
        <v>1</v>
      </c>
      <c r="I73" s="229">
        <v>1</v>
      </c>
      <c r="J73" s="229"/>
      <c r="K73" s="225"/>
      <c r="L73" s="229"/>
      <c r="M73" s="229"/>
      <c r="N73" s="229">
        <v>1</v>
      </c>
      <c r="O73" s="226">
        <v>1</v>
      </c>
      <c r="P73" s="226"/>
      <c r="Q73" s="226"/>
      <c r="R73" s="227">
        <v>42</v>
      </c>
      <c r="S73" s="227"/>
      <c r="T73" s="227">
        <f t="shared" si="1"/>
        <v>0</v>
      </c>
    </row>
    <row r="74" spans="1:20" ht="25.5">
      <c r="A74" s="228"/>
      <c r="B74" s="224" t="s">
        <v>2002</v>
      </c>
      <c r="C74" s="229"/>
      <c r="D74" s="229"/>
      <c r="E74" s="229"/>
      <c r="F74" s="229"/>
      <c r="G74" s="229"/>
      <c r="H74" s="229"/>
      <c r="I74" s="229"/>
      <c r="J74" s="229"/>
      <c r="K74" s="229"/>
      <c r="L74" s="229"/>
      <c r="M74" s="229"/>
      <c r="N74" s="229"/>
      <c r="O74" s="226"/>
      <c r="P74" s="226"/>
      <c r="Q74" s="226"/>
      <c r="R74" s="227"/>
      <c r="S74" s="227"/>
      <c r="T74" s="227"/>
    </row>
    <row r="75" spans="1:20" ht="25.5">
      <c r="A75" s="228" t="s">
        <v>2001</v>
      </c>
      <c r="B75" s="224" t="s">
        <v>3259</v>
      </c>
      <c r="C75" s="229" t="s">
        <v>1967</v>
      </c>
      <c r="D75" s="229"/>
      <c r="E75" s="229"/>
      <c r="F75" s="229"/>
      <c r="G75" s="229"/>
      <c r="H75" s="229"/>
      <c r="I75" s="229"/>
      <c r="J75" s="229"/>
      <c r="K75" s="225"/>
      <c r="L75" s="229"/>
      <c r="M75" s="229"/>
      <c r="N75" s="229"/>
      <c r="O75" s="226"/>
      <c r="P75" s="226"/>
      <c r="Q75" s="226"/>
      <c r="R75" s="227">
        <v>16</v>
      </c>
      <c r="S75" s="227"/>
      <c r="T75" s="227">
        <f t="shared" si="1"/>
        <v>0</v>
      </c>
    </row>
    <row r="76" spans="1:20">
      <c r="A76" s="228"/>
      <c r="B76" s="224"/>
      <c r="C76" s="229"/>
      <c r="D76" s="229"/>
      <c r="E76" s="229"/>
      <c r="F76" s="229"/>
      <c r="G76" s="229"/>
      <c r="H76" s="229"/>
      <c r="I76" s="229"/>
      <c r="J76" s="229"/>
      <c r="K76" s="225"/>
      <c r="L76" s="229"/>
      <c r="M76" s="229"/>
      <c r="N76" s="229"/>
      <c r="O76" s="226"/>
      <c r="P76" s="226"/>
      <c r="Q76" s="226"/>
      <c r="R76" s="227"/>
      <c r="S76" s="227"/>
      <c r="T76" s="227"/>
    </row>
    <row r="77" spans="1:20">
      <c r="A77" s="228">
        <v>1</v>
      </c>
      <c r="B77" s="593" t="s">
        <v>3287</v>
      </c>
      <c r="C77" s="229"/>
      <c r="D77" s="229"/>
      <c r="E77" s="229"/>
      <c r="F77" s="229"/>
      <c r="G77" s="229"/>
      <c r="H77" s="229"/>
      <c r="I77" s="229"/>
      <c r="J77" s="229"/>
      <c r="K77" s="225"/>
      <c r="L77" s="229"/>
      <c r="M77" s="229"/>
      <c r="N77" s="229"/>
      <c r="O77" s="226"/>
      <c r="P77" s="226"/>
      <c r="Q77" s="226"/>
      <c r="R77" s="227"/>
      <c r="S77" s="227"/>
      <c r="T77" s="227"/>
    </row>
    <row r="78" spans="1:20" ht="38.25">
      <c r="A78" s="228"/>
      <c r="B78" s="594" t="s">
        <v>3289</v>
      </c>
      <c r="C78" s="229"/>
      <c r="D78" s="229"/>
      <c r="E78" s="229"/>
      <c r="F78" s="229"/>
      <c r="G78" s="229"/>
      <c r="H78" s="229"/>
      <c r="I78" s="229"/>
      <c r="J78" s="229"/>
      <c r="K78" s="225"/>
      <c r="L78" s="229"/>
      <c r="M78" s="229"/>
      <c r="N78" s="229"/>
      <c r="O78" s="226"/>
      <c r="P78" s="226"/>
      <c r="Q78" s="226"/>
      <c r="R78" s="227"/>
      <c r="S78" s="227"/>
      <c r="T78" s="227"/>
    </row>
    <row r="79" spans="1:20">
      <c r="A79" s="228"/>
      <c r="B79" s="594" t="s">
        <v>3277</v>
      </c>
      <c r="C79" s="229"/>
      <c r="D79" s="229"/>
      <c r="E79" s="229"/>
      <c r="F79" s="229"/>
      <c r="G79" s="229"/>
      <c r="H79" s="229"/>
      <c r="I79" s="229"/>
      <c r="J79" s="229"/>
      <c r="K79" s="225"/>
      <c r="L79" s="229"/>
      <c r="M79" s="229"/>
      <c r="N79" s="229"/>
      <c r="O79" s="226"/>
      <c r="P79" s="226"/>
      <c r="Q79" s="226"/>
      <c r="R79" s="227"/>
      <c r="S79" s="227"/>
      <c r="T79" s="227"/>
    </row>
    <row r="80" spans="1:20" ht="25.5">
      <c r="A80" s="228"/>
      <c r="B80" s="594" t="s">
        <v>3278</v>
      </c>
      <c r="C80" s="229"/>
      <c r="D80" s="229"/>
      <c r="E80" s="229"/>
      <c r="F80" s="229"/>
      <c r="G80" s="229"/>
      <c r="H80" s="229"/>
      <c r="I80" s="229"/>
      <c r="J80" s="229"/>
      <c r="K80" s="225"/>
      <c r="L80" s="229"/>
      <c r="M80" s="229"/>
      <c r="N80" s="229"/>
      <c r="O80" s="226"/>
      <c r="P80" s="226"/>
      <c r="Q80" s="226"/>
      <c r="R80" s="227"/>
      <c r="S80" s="227"/>
      <c r="T80" s="227"/>
    </row>
    <row r="81" spans="1:22">
      <c r="A81" s="228"/>
      <c r="B81" s="594"/>
      <c r="C81" s="229"/>
      <c r="D81" s="229"/>
      <c r="E81" s="229"/>
      <c r="F81" s="229"/>
      <c r="G81" s="229"/>
      <c r="H81" s="229"/>
      <c r="I81" s="229"/>
      <c r="J81" s="229"/>
      <c r="K81" s="225"/>
      <c r="L81" s="229"/>
      <c r="M81" s="229"/>
      <c r="N81" s="229"/>
      <c r="O81" s="226"/>
      <c r="P81" s="226"/>
      <c r="Q81" s="226"/>
      <c r="R81" s="227"/>
      <c r="S81" s="227"/>
      <c r="T81" s="227"/>
    </row>
    <row r="82" spans="1:22">
      <c r="A82" s="228"/>
      <c r="B82" s="594" t="s">
        <v>3279</v>
      </c>
      <c r="C82" s="229"/>
      <c r="D82" s="229"/>
      <c r="E82" s="229"/>
      <c r="F82" s="229"/>
      <c r="G82" s="229"/>
      <c r="H82" s="229"/>
      <c r="I82" s="229"/>
      <c r="J82" s="229"/>
      <c r="K82" s="225"/>
      <c r="L82" s="229"/>
      <c r="M82" s="229"/>
      <c r="N82" s="229"/>
      <c r="O82" s="226"/>
      <c r="P82" s="226"/>
      <c r="Q82" s="226"/>
      <c r="R82" s="227"/>
      <c r="S82" s="227"/>
      <c r="T82" s="227"/>
    </row>
    <row r="83" spans="1:22">
      <c r="A83" s="228"/>
      <c r="B83" s="594" t="s">
        <v>3280</v>
      </c>
      <c r="C83" s="229"/>
      <c r="D83" s="229"/>
      <c r="E83" s="229"/>
      <c r="F83" s="229"/>
      <c r="G83" s="229"/>
      <c r="H83" s="229"/>
      <c r="I83" s="229"/>
      <c r="J83" s="229"/>
      <c r="K83" s="225"/>
      <c r="L83" s="229"/>
      <c r="M83" s="229"/>
      <c r="N83" s="229"/>
      <c r="O83" s="226"/>
      <c r="P83" s="226"/>
      <c r="Q83" s="226"/>
      <c r="R83" s="227"/>
      <c r="S83" s="227"/>
      <c r="T83" s="227"/>
    </row>
    <row r="84" spans="1:22" ht="25.5">
      <c r="A84" s="228"/>
      <c r="B84" s="594" t="s">
        <v>3281</v>
      </c>
      <c r="C84" s="229"/>
      <c r="D84" s="229"/>
      <c r="E84" s="229"/>
      <c r="F84" s="229"/>
      <c r="G84" s="229"/>
      <c r="H84" s="229"/>
      <c r="I84" s="229"/>
      <c r="J84" s="229"/>
      <c r="K84" s="225"/>
      <c r="L84" s="229"/>
      <c r="M84" s="229"/>
      <c r="N84" s="229"/>
      <c r="O84" s="226"/>
      <c r="P84" s="226"/>
      <c r="Q84" s="226"/>
      <c r="R84" s="227"/>
      <c r="S84" s="227"/>
      <c r="T84" s="227"/>
    </row>
    <row r="85" spans="1:22" ht="25.5">
      <c r="A85" s="228"/>
      <c r="B85" s="594" t="s">
        <v>3282</v>
      </c>
      <c r="C85" s="229"/>
      <c r="D85" s="229"/>
      <c r="E85" s="229"/>
      <c r="F85" s="229"/>
      <c r="G85" s="229"/>
      <c r="H85" s="229"/>
      <c r="I85" s="229"/>
      <c r="J85" s="229"/>
      <c r="K85" s="225"/>
      <c r="L85" s="229"/>
      <c r="M85" s="229"/>
      <c r="N85" s="229"/>
      <c r="O85" s="226"/>
      <c r="P85" s="226"/>
      <c r="Q85" s="226"/>
      <c r="R85" s="227"/>
      <c r="S85" s="227"/>
      <c r="T85" s="227"/>
    </row>
    <row r="86" spans="1:22" ht="38.25">
      <c r="A86" s="228"/>
      <c r="B86" s="594" t="s">
        <v>3290</v>
      </c>
      <c r="C86" s="229"/>
      <c r="D86" s="229"/>
      <c r="E86" s="229"/>
      <c r="F86" s="229"/>
      <c r="G86" s="229"/>
      <c r="H86" s="229"/>
      <c r="I86" s="229"/>
      <c r="J86" s="229"/>
      <c r="K86" s="225"/>
      <c r="L86" s="229"/>
      <c r="M86" s="229"/>
      <c r="N86" s="229"/>
      <c r="O86" s="226"/>
      <c r="P86" s="226"/>
      <c r="Q86" s="226"/>
      <c r="R86" s="227"/>
      <c r="S86" s="227"/>
      <c r="T86" s="227"/>
    </row>
    <row r="87" spans="1:22">
      <c r="A87" s="228"/>
      <c r="B87" s="594" t="s">
        <v>3283</v>
      </c>
      <c r="C87" s="229"/>
      <c r="D87" s="229"/>
      <c r="E87" s="229"/>
      <c r="F87" s="229"/>
      <c r="G87" s="229"/>
      <c r="H87" s="229"/>
      <c r="I87" s="229"/>
      <c r="J87" s="229"/>
      <c r="K87" s="225"/>
      <c r="L87" s="229"/>
      <c r="M87" s="229"/>
      <c r="N87" s="229"/>
      <c r="O87" s="226"/>
      <c r="P87" s="226"/>
      <c r="Q87" s="226"/>
      <c r="R87" s="227"/>
      <c r="S87" s="227"/>
      <c r="T87" s="227"/>
    </row>
    <row r="88" spans="1:22">
      <c r="A88" s="228"/>
      <c r="B88" s="594" t="s">
        <v>3284</v>
      </c>
      <c r="C88" s="229"/>
      <c r="D88" s="229"/>
      <c r="E88" s="229"/>
      <c r="F88" s="229"/>
      <c r="G88" s="229"/>
      <c r="H88" s="229"/>
      <c r="I88" s="229"/>
      <c r="J88" s="229"/>
      <c r="K88" s="225"/>
      <c r="L88" s="229"/>
      <c r="M88" s="229"/>
      <c r="N88" s="229"/>
      <c r="O88" s="226"/>
      <c r="P88" s="226"/>
      <c r="Q88" s="226"/>
      <c r="R88" s="227"/>
      <c r="S88" s="227"/>
      <c r="T88" s="227"/>
    </row>
    <row r="89" spans="1:22">
      <c r="A89" s="228"/>
      <c r="B89" s="594" t="s">
        <v>3285</v>
      </c>
      <c r="C89" s="229"/>
      <c r="D89" s="229"/>
      <c r="E89" s="229"/>
      <c r="F89" s="229"/>
      <c r="G89" s="229"/>
      <c r="H89" s="229"/>
      <c r="I89" s="229"/>
      <c r="J89" s="229"/>
      <c r="K89" s="225"/>
      <c r="L89" s="229"/>
      <c r="M89" s="229"/>
      <c r="N89" s="229"/>
      <c r="O89" s="226"/>
      <c r="P89" s="226"/>
      <c r="Q89" s="226"/>
      <c r="R89" s="227"/>
      <c r="S89" s="227"/>
      <c r="T89" s="227"/>
    </row>
    <row r="90" spans="1:22">
      <c r="A90" s="228"/>
      <c r="B90" s="594" t="s">
        <v>3286</v>
      </c>
      <c r="C90" s="229"/>
      <c r="D90" s="229"/>
      <c r="E90" s="229"/>
      <c r="F90" s="229"/>
      <c r="G90" s="229"/>
      <c r="H90" s="229"/>
      <c r="I90" s="229"/>
      <c r="J90" s="229"/>
      <c r="K90" s="225"/>
      <c r="L90" s="229"/>
      <c r="M90" s="229"/>
      <c r="N90" s="229"/>
      <c r="O90" s="226"/>
      <c r="P90" s="226"/>
      <c r="Q90" s="226"/>
      <c r="R90" s="227"/>
      <c r="S90" s="227"/>
      <c r="T90" s="227"/>
    </row>
    <row r="91" spans="1:22">
      <c r="A91" s="228"/>
      <c r="B91" s="594"/>
      <c r="C91" s="229"/>
      <c r="D91" s="229"/>
      <c r="E91" s="229"/>
      <c r="F91" s="229"/>
      <c r="G91" s="229"/>
      <c r="H91" s="229"/>
      <c r="I91" s="229"/>
      <c r="J91" s="229"/>
      <c r="K91" s="225"/>
      <c r="L91" s="229"/>
      <c r="M91" s="229"/>
      <c r="N91" s="229"/>
      <c r="O91" s="226"/>
      <c r="P91" s="226"/>
      <c r="Q91" s="226"/>
      <c r="R91" s="227"/>
      <c r="S91" s="227"/>
      <c r="T91" s="227"/>
    </row>
    <row r="92" spans="1:22">
      <c r="A92" s="228"/>
      <c r="B92" s="595" t="s">
        <v>3288</v>
      </c>
      <c r="C92" s="229" t="s">
        <v>2</v>
      </c>
      <c r="D92" s="229"/>
      <c r="E92" s="229"/>
      <c r="F92" s="229"/>
      <c r="G92" s="229"/>
      <c r="H92" s="229"/>
      <c r="I92" s="229"/>
      <c r="J92" s="229"/>
      <c r="K92" s="225"/>
      <c r="L92" s="229"/>
      <c r="M92" s="229"/>
      <c r="N92" s="229"/>
      <c r="O92" s="226"/>
      <c r="P92" s="226"/>
      <c r="Q92" s="226"/>
      <c r="R92" s="227">
        <v>2</v>
      </c>
      <c r="S92" s="227"/>
      <c r="T92" s="227"/>
    </row>
    <row r="93" spans="1:22">
      <c r="A93" s="228"/>
      <c r="B93" s="224"/>
      <c r="C93" s="229"/>
      <c r="D93" s="229"/>
      <c r="E93" s="229"/>
      <c r="F93" s="229"/>
      <c r="G93" s="229"/>
      <c r="H93" s="229"/>
      <c r="I93" s="229"/>
      <c r="J93" s="229"/>
      <c r="K93" s="225"/>
      <c r="L93" s="229"/>
      <c r="M93" s="229"/>
      <c r="N93" s="229"/>
      <c r="O93" s="226"/>
      <c r="P93" s="226"/>
      <c r="Q93" s="226"/>
      <c r="R93" s="227"/>
      <c r="S93" s="227"/>
      <c r="T93" s="227"/>
    </row>
    <row r="94" spans="1:22">
      <c r="A94" s="228"/>
      <c r="B94" s="592"/>
      <c r="C94" s="229"/>
      <c r="D94" s="229"/>
      <c r="E94" s="229"/>
      <c r="F94" s="229"/>
      <c r="G94" s="229"/>
      <c r="H94" s="229"/>
      <c r="I94" s="229"/>
      <c r="J94" s="229"/>
      <c r="K94" s="225"/>
      <c r="L94" s="229"/>
      <c r="M94" s="229"/>
      <c r="N94" s="229"/>
      <c r="O94" s="226"/>
      <c r="P94" s="226"/>
      <c r="Q94" s="226"/>
      <c r="R94" s="227"/>
      <c r="S94" s="227"/>
      <c r="T94" s="227"/>
    </row>
    <row r="95" spans="1:22">
      <c r="A95" s="228"/>
      <c r="B95" s="224"/>
      <c r="C95" s="229"/>
      <c r="D95" s="229"/>
      <c r="E95" s="229"/>
      <c r="F95" s="229"/>
      <c r="G95" s="229"/>
      <c r="H95" s="229"/>
      <c r="I95" s="229"/>
      <c r="J95" s="229"/>
      <c r="K95" s="229"/>
      <c r="L95" s="229"/>
      <c r="M95" s="229"/>
      <c r="N95" s="229"/>
      <c r="O95" s="226"/>
      <c r="P95" s="226"/>
      <c r="Q95" s="226"/>
      <c r="R95" s="227"/>
      <c r="S95" s="227"/>
      <c r="T95" s="227"/>
    </row>
    <row r="96" spans="1:22" ht="18">
      <c r="A96" s="233"/>
      <c r="B96" s="249" t="s">
        <v>3333</v>
      </c>
      <c r="C96" s="229"/>
      <c r="D96" s="229"/>
      <c r="E96" s="229"/>
      <c r="F96" s="229"/>
      <c r="G96" s="229"/>
      <c r="H96" s="229"/>
      <c r="I96" s="229"/>
      <c r="J96" s="229"/>
      <c r="K96" s="229"/>
      <c r="L96" s="229"/>
      <c r="M96" s="229"/>
      <c r="N96" s="229"/>
      <c r="O96" s="229"/>
      <c r="P96" s="229"/>
      <c r="Q96" s="229"/>
      <c r="R96" s="227"/>
      <c r="S96" s="227"/>
      <c r="T96" s="630">
        <f>SUM(T4:T95)</f>
        <v>0</v>
      </c>
      <c r="U96" s="250"/>
      <c r="V96" s="251"/>
    </row>
  </sheetData>
  <mergeCells count="1">
    <mergeCell ref="A1:T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95DAB-898C-4747-A888-6EA2B2489CAF}">
  <dimension ref="A1:H30"/>
  <sheetViews>
    <sheetView workbookViewId="0">
      <pane ySplit="2" topLeftCell="A3" activePane="bottomLeft" state="frozen"/>
      <selection pane="bottomLeft" activeCell="M24" sqref="M24"/>
    </sheetView>
  </sheetViews>
  <sheetFormatPr defaultRowHeight="15"/>
  <cols>
    <col min="1" max="1" width="5.7109375" bestFit="1" customWidth="1"/>
    <col min="2" max="2" width="27" customWidth="1"/>
    <col min="3" max="3" width="22" style="377" customWidth="1"/>
    <col min="4" max="4" width="53.42578125" style="377" customWidth="1"/>
    <col min="5" max="5" width="10.28515625" style="377" customWidth="1"/>
    <col min="6" max="6" width="14.42578125" style="377" customWidth="1"/>
    <col min="7" max="7" width="12.85546875" customWidth="1"/>
  </cols>
  <sheetData>
    <row r="1" spans="1:8" ht="15.75" thickBot="1">
      <c r="A1" s="799" t="s">
        <v>3497</v>
      </c>
      <c r="B1" s="800"/>
      <c r="C1" s="800"/>
      <c r="D1" s="800"/>
      <c r="E1" s="800"/>
      <c r="F1" s="800"/>
      <c r="G1" s="800"/>
      <c r="H1" s="800"/>
    </row>
    <row r="2" spans="1:8" ht="26.25" thickBot="1">
      <c r="A2" s="748" t="s">
        <v>3407</v>
      </c>
      <c r="B2" s="749" t="s">
        <v>1</v>
      </c>
      <c r="C2" s="750" t="s">
        <v>3408</v>
      </c>
      <c r="D2" s="750" t="s">
        <v>3409</v>
      </c>
      <c r="E2" s="750" t="s">
        <v>7</v>
      </c>
      <c r="F2" s="750" t="s">
        <v>192</v>
      </c>
      <c r="G2" s="758" t="s">
        <v>1826</v>
      </c>
      <c r="H2" s="761" t="s">
        <v>3328</v>
      </c>
    </row>
    <row r="3" spans="1:8" ht="26.25" thickBot="1">
      <c r="A3" s="751">
        <v>1</v>
      </c>
      <c r="B3" s="752" t="s">
        <v>3410</v>
      </c>
      <c r="C3" s="753" t="s">
        <v>3411</v>
      </c>
      <c r="D3" s="753" t="s">
        <v>3412</v>
      </c>
      <c r="E3" s="753" t="s">
        <v>2</v>
      </c>
      <c r="F3" s="753"/>
      <c r="G3" s="759">
        <v>25</v>
      </c>
      <c r="H3" s="576">
        <f>G3*F3</f>
        <v>0</v>
      </c>
    </row>
    <row r="4" spans="1:8" ht="26.25" thickBot="1">
      <c r="A4" s="751">
        <v>2</v>
      </c>
      <c r="B4" s="752" t="s">
        <v>3413</v>
      </c>
      <c r="C4" s="753" t="s">
        <v>3411</v>
      </c>
      <c r="D4" s="753" t="s">
        <v>3414</v>
      </c>
      <c r="E4" s="753" t="s">
        <v>2</v>
      </c>
      <c r="F4" s="753"/>
      <c r="G4" s="759">
        <v>145</v>
      </c>
      <c r="H4" s="576">
        <f t="shared" ref="H4:H13" si="0">G4*F4</f>
        <v>0</v>
      </c>
    </row>
    <row r="5" spans="1:8" ht="15.75" thickBot="1">
      <c r="A5" s="751">
        <v>3</v>
      </c>
      <c r="B5" s="752" t="s">
        <v>3415</v>
      </c>
      <c r="C5" s="753" t="s">
        <v>3416</v>
      </c>
      <c r="D5" s="753" t="s">
        <v>3417</v>
      </c>
      <c r="E5" s="753" t="s">
        <v>2</v>
      </c>
      <c r="F5" s="753"/>
      <c r="G5" s="759">
        <v>170</v>
      </c>
      <c r="H5" s="576">
        <f t="shared" si="0"/>
        <v>0</v>
      </c>
    </row>
    <row r="6" spans="1:8" ht="59.25" customHeight="1" thickBot="1">
      <c r="A6" s="751">
        <v>4</v>
      </c>
      <c r="B6" s="752" t="s">
        <v>3418</v>
      </c>
      <c r="C6" s="753" t="s">
        <v>3419</v>
      </c>
      <c r="D6" s="753" t="s">
        <v>3420</v>
      </c>
      <c r="E6" s="753" t="s">
        <v>2</v>
      </c>
      <c r="F6" s="753"/>
      <c r="G6" s="759">
        <v>1</v>
      </c>
      <c r="H6" s="576">
        <f t="shared" si="0"/>
        <v>0</v>
      </c>
    </row>
    <row r="7" spans="1:8" ht="15.75" thickBot="1">
      <c r="A7" s="751">
        <v>5</v>
      </c>
      <c r="B7" s="752" t="s">
        <v>3421</v>
      </c>
      <c r="C7" s="753" t="s">
        <v>3422</v>
      </c>
      <c r="D7" s="753" t="s">
        <v>3423</v>
      </c>
      <c r="E7" s="753" t="s">
        <v>2</v>
      </c>
      <c r="F7" s="753"/>
      <c r="G7" s="759">
        <v>24</v>
      </c>
      <c r="H7" s="576">
        <f t="shared" si="0"/>
        <v>0</v>
      </c>
    </row>
    <row r="8" spans="1:8" ht="15.75" thickBot="1">
      <c r="A8" s="795" t="s">
        <v>3424</v>
      </c>
      <c r="B8" s="796"/>
      <c r="C8" s="796"/>
      <c r="D8" s="796"/>
      <c r="E8" s="796"/>
      <c r="F8" s="796"/>
      <c r="G8" s="796"/>
      <c r="H8" s="576">
        <f t="shared" si="0"/>
        <v>0</v>
      </c>
    </row>
    <row r="9" spans="1:8" ht="15.75" thickBot="1">
      <c r="A9" s="751">
        <v>1</v>
      </c>
      <c r="B9" s="752" t="s">
        <v>3424</v>
      </c>
      <c r="C9" s="753" t="s">
        <v>3425</v>
      </c>
      <c r="D9" s="753" t="s">
        <v>3426</v>
      </c>
      <c r="E9" s="753" t="s">
        <v>2</v>
      </c>
      <c r="F9" s="753"/>
      <c r="G9" s="759">
        <v>4</v>
      </c>
      <c r="H9" s="576">
        <f t="shared" si="0"/>
        <v>0</v>
      </c>
    </row>
    <row r="10" spans="1:8" ht="15.75" thickBot="1">
      <c r="A10" s="751">
        <v>2</v>
      </c>
      <c r="B10" s="752" t="s">
        <v>3427</v>
      </c>
      <c r="C10" s="753" t="s">
        <v>3428</v>
      </c>
      <c r="D10" s="753" t="s">
        <v>3429</v>
      </c>
      <c r="E10" s="753" t="s">
        <v>2</v>
      </c>
      <c r="F10" s="753"/>
      <c r="G10" s="759">
        <v>4</v>
      </c>
      <c r="H10" s="576">
        <f t="shared" si="0"/>
        <v>0</v>
      </c>
    </row>
    <row r="11" spans="1:8" ht="15.75" thickBot="1">
      <c r="A11" s="795" t="s">
        <v>3430</v>
      </c>
      <c r="B11" s="796"/>
      <c r="C11" s="796"/>
      <c r="D11" s="796"/>
      <c r="E11" s="796"/>
      <c r="F11" s="796"/>
      <c r="G11" s="796"/>
      <c r="H11" s="576">
        <f t="shared" si="0"/>
        <v>0</v>
      </c>
    </row>
    <row r="12" spans="1:8" ht="15.75" thickBot="1">
      <c r="A12" s="751">
        <v>1</v>
      </c>
      <c r="B12" s="752" t="s">
        <v>3431</v>
      </c>
      <c r="C12" s="753" t="s">
        <v>3432</v>
      </c>
      <c r="D12" s="753" t="s">
        <v>3433</v>
      </c>
      <c r="E12" s="753" t="s">
        <v>2</v>
      </c>
      <c r="F12" s="753"/>
      <c r="G12" s="759">
        <v>2</v>
      </c>
      <c r="H12" s="576">
        <f t="shared" si="0"/>
        <v>0</v>
      </c>
    </row>
    <row r="13" spans="1:8" ht="37.9" customHeight="1" thickBot="1">
      <c r="A13" s="797" t="s">
        <v>3434</v>
      </c>
      <c r="B13" s="798"/>
      <c r="C13" s="798"/>
      <c r="D13" s="798"/>
      <c r="E13" s="798"/>
      <c r="F13" s="798"/>
      <c r="G13" s="798"/>
      <c r="H13" s="576">
        <f t="shared" si="0"/>
        <v>0</v>
      </c>
    </row>
    <row r="14" spans="1:8" ht="141.75" customHeight="1" thickBot="1">
      <c r="A14" s="754">
        <v>1</v>
      </c>
      <c r="B14" s="753" t="s">
        <v>3435</v>
      </c>
      <c r="C14" s="753" t="s">
        <v>3436</v>
      </c>
      <c r="D14" s="755" t="s">
        <v>3437</v>
      </c>
      <c r="E14" s="755" t="s">
        <v>2</v>
      </c>
      <c r="F14" s="755">
        <v>0</v>
      </c>
      <c r="G14" s="760">
        <v>14</v>
      </c>
      <c r="H14" s="576">
        <f>IFERROR(G14*F14,0)</f>
        <v>0</v>
      </c>
    </row>
    <row r="15" spans="1:8" ht="23.25" customHeight="1" thickBot="1">
      <c r="A15" s="754">
        <v>2</v>
      </c>
      <c r="B15" s="753" t="s">
        <v>3438</v>
      </c>
      <c r="C15" s="753" t="s">
        <v>3371</v>
      </c>
      <c r="D15" s="755" t="s">
        <v>3439</v>
      </c>
      <c r="E15" s="755" t="s">
        <v>2</v>
      </c>
      <c r="F15" s="755"/>
      <c r="G15" s="760">
        <v>28</v>
      </c>
      <c r="H15" s="576">
        <f>IFERROR(G15*F15,0)</f>
        <v>0</v>
      </c>
    </row>
    <row r="16" spans="1:8" ht="196.5" customHeight="1" thickBot="1">
      <c r="A16" s="754">
        <v>3</v>
      </c>
      <c r="B16" s="753" t="s">
        <v>3440</v>
      </c>
      <c r="C16" s="753" t="s">
        <v>3441</v>
      </c>
      <c r="D16" s="755" t="s">
        <v>3442</v>
      </c>
      <c r="E16" s="755" t="s">
        <v>2</v>
      </c>
      <c r="F16" s="755"/>
      <c r="G16" s="760">
        <v>2</v>
      </c>
      <c r="H16" s="576">
        <f t="shared" ref="H16:H29" si="1">IFERROR(G16*F16,0)</f>
        <v>0</v>
      </c>
    </row>
    <row r="17" spans="1:8" ht="228.75" customHeight="1" thickBot="1">
      <c r="A17" s="754">
        <v>4</v>
      </c>
      <c r="B17" s="753" t="s">
        <v>3440</v>
      </c>
      <c r="C17" s="753" t="s">
        <v>3443</v>
      </c>
      <c r="D17" s="755" t="s">
        <v>3444</v>
      </c>
      <c r="E17" s="755" t="s">
        <v>2</v>
      </c>
      <c r="F17" s="755"/>
      <c r="G17" s="760">
        <v>8</v>
      </c>
      <c r="H17" s="576">
        <f t="shared" si="1"/>
        <v>0</v>
      </c>
    </row>
    <row r="18" spans="1:8" ht="192.75" customHeight="1" thickBot="1">
      <c r="A18" s="754">
        <v>5</v>
      </c>
      <c r="B18" s="753" t="s">
        <v>3440</v>
      </c>
      <c r="C18" s="753" t="s">
        <v>3445</v>
      </c>
      <c r="D18" s="755" t="s">
        <v>3446</v>
      </c>
      <c r="E18" s="755" t="s">
        <v>2</v>
      </c>
      <c r="F18" s="755"/>
      <c r="G18" s="760">
        <v>6</v>
      </c>
      <c r="H18" s="576">
        <f t="shared" si="1"/>
        <v>0</v>
      </c>
    </row>
    <row r="19" spans="1:8" ht="15.75" thickBot="1">
      <c r="A19" s="754">
        <v>6</v>
      </c>
      <c r="B19" s="753" t="s">
        <v>3447</v>
      </c>
      <c r="C19" s="753" t="s">
        <v>3371</v>
      </c>
      <c r="D19" s="755" t="s">
        <v>3448</v>
      </c>
      <c r="E19" s="755" t="s">
        <v>2</v>
      </c>
      <c r="F19" s="755"/>
      <c r="G19" s="760">
        <v>4</v>
      </c>
      <c r="H19" s="576">
        <f t="shared" si="1"/>
        <v>0</v>
      </c>
    </row>
    <row r="20" spans="1:8" ht="26.25" thickBot="1">
      <c r="A20" s="754">
        <v>7</v>
      </c>
      <c r="B20" s="756" t="s">
        <v>3449</v>
      </c>
      <c r="C20" s="753" t="s">
        <v>3371</v>
      </c>
      <c r="D20" s="755" t="s">
        <v>3450</v>
      </c>
      <c r="E20" s="755" t="s">
        <v>2</v>
      </c>
      <c r="F20" s="755"/>
      <c r="G20" s="760">
        <v>4</v>
      </c>
      <c r="H20" s="576">
        <f t="shared" si="1"/>
        <v>0</v>
      </c>
    </row>
    <row r="21" spans="1:8" ht="39" thickBot="1">
      <c r="A21" s="754">
        <v>8</v>
      </c>
      <c r="B21" s="753" t="s">
        <v>3451</v>
      </c>
      <c r="C21" s="753" t="s">
        <v>3371</v>
      </c>
      <c r="D21" s="755" t="s">
        <v>3452</v>
      </c>
      <c r="E21" s="755" t="s">
        <v>1815</v>
      </c>
      <c r="F21" s="755"/>
      <c r="G21" s="760">
        <v>50</v>
      </c>
      <c r="H21" s="576">
        <f t="shared" si="1"/>
        <v>0</v>
      </c>
    </row>
    <row r="22" spans="1:8" ht="15.75" thickBot="1">
      <c r="A22" s="754">
        <v>9</v>
      </c>
      <c r="B22" s="753" t="s">
        <v>3453</v>
      </c>
      <c r="C22" s="753" t="s">
        <v>3371</v>
      </c>
      <c r="D22" s="755" t="s">
        <v>3454</v>
      </c>
      <c r="E22" s="755" t="s">
        <v>1815</v>
      </c>
      <c r="F22" s="755"/>
      <c r="G22" s="760">
        <v>50</v>
      </c>
      <c r="H22" s="576">
        <f t="shared" si="1"/>
        <v>0</v>
      </c>
    </row>
    <row r="23" spans="1:8" ht="39" thickBot="1">
      <c r="A23" s="754">
        <v>10</v>
      </c>
      <c r="B23" s="753" t="s">
        <v>3455</v>
      </c>
      <c r="C23" s="753" t="s">
        <v>3371</v>
      </c>
      <c r="D23" s="755" t="s">
        <v>3456</v>
      </c>
      <c r="E23" s="755" t="s">
        <v>2</v>
      </c>
      <c r="F23" s="755"/>
      <c r="G23" s="760">
        <v>2</v>
      </c>
      <c r="H23" s="576">
        <f t="shared" si="1"/>
        <v>0</v>
      </c>
    </row>
    <row r="24" spans="1:8" ht="90" thickBot="1">
      <c r="A24" s="754">
        <v>13</v>
      </c>
      <c r="B24" s="753" t="s">
        <v>3457</v>
      </c>
      <c r="C24" s="753" t="s">
        <v>3458</v>
      </c>
      <c r="D24" s="755" t="s">
        <v>3499</v>
      </c>
      <c r="E24" s="755" t="s">
        <v>1815</v>
      </c>
      <c r="F24" s="755"/>
      <c r="G24" s="760">
        <v>27058</v>
      </c>
      <c r="H24" s="576">
        <f t="shared" si="1"/>
        <v>0</v>
      </c>
    </row>
    <row r="25" spans="1:8" ht="191.25" customHeight="1" thickBot="1">
      <c r="A25" s="754">
        <v>14</v>
      </c>
      <c r="B25" s="753" t="s">
        <v>3459</v>
      </c>
      <c r="C25" s="753" t="s">
        <v>3460</v>
      </c>
      <c r="D25" s="755" t="s">
        <v>3461</v>
      </c>
      <c r="E25" s="755" t="s">
        <v>2</v>
      </c>
      <c r="F25" s="755"/>
      <c r="G25" s="760">
        <v>100</v>
      </c>
      <c r="H25" s="576">
        <f t="shared" si="1"/>
        <v>0</v>
      </c>
    </row>
    <row r="26" spans="1:8" ht="15.75" thickBot="1">
      <c r="A26" s="754">
        <v>15</v>
      </c>
      <c r="B26" s="753" t="s">
        <v>3462</v>
      </c>
      <c r="C26" s="753" t="s">
        <v>3371</v>
      </c>
      <c r="D26" s="753" t="s">
        <v>3463</v>
      </c>
      <c r="E26" s="753" t="s">
        <v>2</v>
      </c>
      <c r="F26" s="753"/>
      <c r="G26" s="760">
        <v>200</v>
      </c>
      <c r="H26" s="576">
        <f t="shared" si="1"/>
        <v>0</v>
      </c>
    </row>
    <row r="27" spans="1:8" ht="21" customHeight="1" thickBot="1">
      <c r="A27" s="754">
        <v>16</v>
      </c>
      <c r="B27" s="753" t="s">
        <v>3462</v>
      </c>
      <c r="C27" s="753" t="s">
        <v>3371</v>
      </c>
      <c r="D27" s="753" t="s">
        <v>3464</v>
      </c>
      <c r="E27" s="753" t="s">
        <v>2</v>
      </c>
      <c r="F27" s="753"/>
      <c r="G27" s="760">
        <v>500</v>
      </c>
      <c r="H27" s="576">
        <f t="shared" si="1"/>
        <v>0</v>
      </c>
    </row>
    <row r="28" spans="1:8" ht="15.75" thickBot="1">
      <c r="A28" s="754">
        <v>17</v>
      </c>
      <c r="B28" s="753" t="s">
        <v>3462</v>
      </c>
      <c r="C28" s="753" t="s">
        <v>3371</v>
      </c>
      <c r="D28" s="753" t="s">
        <v>3465</v>
      </c>
      <c r="E28" s="753" t="s">
        <v>2</v>
      </c>
      <c r="F28" s="753"/>
      <c r="G28" s="760">
        <v>170</v>
      </c>
      <c r="H28" s="576">
        <f t="shared" si="1"/>
        <v>0</v>
      </c>
    </row>
    <row r="29" spans="1:8" ht="39" thickBot="1">
      <c r="A29" s="768">
        <v>18</v>
      </c>
      <c r="B29" s="769" t="s">
        <v>3466</v>
      </c>
      <c r="C29" s="769" t="s">
        <v>3467</v>
      </c>
      <c r="D29" s="753" t="s">
        <v>3468</v>
      </c>
      <c r="E29" s="753" t="s">
        <v>3493</v>
      </c>
      <c r="F29" s="753"/>
      <c r="G29" s="760">
        <v>1</v>
      </c>
      <c r="H29" s="576">
        <f t="shared" si="1"/>
        <v>0</v>
      </c>
    </row>
    <row r="30" spans="1:8">
      <c r="A30" s="576"/>
      <c r="B30" s="576"/>
      <c r="C30" s="763"/>
      <c r="D30" s="631" t="s">
        <v>3332</v>
      </c>
      <c r="E30" s="624"/>
      <c r="F30" s="624"/>
      <c r="G30" s="625"/>
      <c r="H30" s="626">
        <f>SUM(H3:H29)</f>
        <v>0</v>
      </c>
    </row>
  </sheetData>
  <mergeCells count="4">
    <mergeCell ref="A8:G8"/>
    <mergeCell ref="A11:G11"/>
    <mergeCell ref="A13:G13"/>
    <mergeCell ref="A1:H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0F185-71F8-4338-9958-62F31126D919}">
  <dimension ref="A1:H58"/>
  <sheetViews>
    <sheetView workbookViewId="0">
      <pane ySplit="3" topLeftCell="A4" activePane="bottomLeft" state="frozen"/>
      <selection pane="bottomLeft" activeCell="F56" sqref="F56"/>
    </sheetView>
  </sheetViews>
  <sheetFormatPr defaultColWidth="8.85546875" defaultRowHeight="15.75"/>
  <cols>
    <col min="1" max="1" width="7.7109375" style="522" customWidth="1"/>
    <col min="2" max="2" width="45.42578125" style="523" customWidth="1"/>
    <col min="3" max="5" width="10.7109375" style="524" customWidth="1"/>
    <col min="6" max="6" width="16.5703125" style="525" customWidth="1"/>
    <col min="7" max="16384" width="8.85546875" style="491"/>
  </cols>
  <sheetData>
    <row r="1" spans="1:8" s="473" customFormat="1">
      <c r="A1" s="801" t="s">
        <v>2714</v>
      </c>
      <c r="B1" s="801"/>
      <c r="C1" s="802"/>
      <c r="D1" s="801"/>
      <c r="E1" s="801"/>
      <c r="F1" s="801"/>
    </row>
    <row r="2" spans="1:8" s="474" customFormat="1" ht="20.100000000000001" customHeight="1">
      <c r="A2" s="803" t="s">
        <v>2715</v>
      </c>
      <c r="B2" s="803"/>
      <c r="C2" s="804"/>
      <c r="D2" s="803"/>
      <c r="E2" s="803"/>
      <c r="F2" s="803"/>
    </row>
    <row r="3" spans="1:8" s="478" customFormat="1" ht="25.5" customHeight="1">
      <c r="A3" s="475" t="s">
        <v>2716</v>
      </c>
      <c r="B3" s="475" t="s">
        <v>172</v>
      </c>
      <c r="C3" s="476" t="s">
        <v>1952</v>
      </c>
      <c r="D3" s="476" t="s">
        <v>2717</v>
      </c>
      <c r="E3" s="476" t="s">
        <v>2718</v>
      </c>
      <c r="F3" s="477" t="s">
        <v>2303</v>
      </c>
    </row>
    <row r="4" spans="1:8" s="484" customFormat="1" ht="25.5">
      <c r="A4" s="479"/>
      <c r="B4" s="480" t="s">
        <v>2719</v>
      </c>
      <c r="C4" s="487" t="s">
        <v>2721</v>
      </c>
      <c r="D4" s="481">
        <v>2</v>
      </c>
      <c r="E4" s="482"/>
      <c r="F4" s="483">
        <f>E4*D4</f>
        <v>0</v>
      </c>
    </row>
    <row r="5" spans="1:8" ht="38.25">
      <c r="A5" s="485"/>
      <c r="B5" s="486" t="s">
        <v>3469</v>
      </c>
      <c r="C5" s="488"/>
      <c r="D5" s="487"/>
      <c r="E5" s="489"/>
      <c r="F5" s="490"/>
    </row>
    <row r="6" spans="1:8" ht="43.5">
      <c r="A6" s="485">
        <v>1</v>
      </c>
      <c r="B6" s="492" t="s">
        <v>2720</v>
      </c>
      <c r="C6" s="487" t="s">
        <v>2721</v>
      </c>
      <c r="D6" s="487">
        <v>256</v>
      </c>
      <c r="E6" s="489"/>
      <c r="F6" s="490">
        <f t="shared" ref="F6:F22" si="0">E6*D6</f>
        <v>0</v>
      </c>
    </row>
    <row r="7" spans="1:8" ht="42.75">
      <c r="A7" s="485">
        <v>2</v>
      </c>
      <c r="B7" s="492" t="s">
        <v>2722</v>
      </c>
      <c r="C7" s="487" t="s">
        <v>2721</v>
      </c>
      <c r="D7" s="487">
        <v>4</v>
      </c>
      <c r="E7" s="489"/>
      <c r="F7" s="490">
        <f t="shared" si="0"/>
        <v>0</v>
      </c>
    </row>
    <row r="8" spans="1:8">
      <c r="A8" s="485"/>
      <c r="B8" s="492"/>
      <c r="C8" s="488"/>
      <c r="D8" s="487"/>
      <c r="E8" s="489"/>
      <c r="F8" s="490">
        <f t="shared" si="0"/>
        <v>0</v>
      </c>
    </row>
    <row r="9" spans="1:8" s="473" customFormat="1" ht="28.5">
      <c r="A9" s="485">
        <v>3</v>
      </c>
      <c r="B9" s="493" t="s">
        <v>2723</v>
      </c>
      <c r="C9" s="487" t="s">
        <v>2721</v>
      </c>
      <c r="D9" s="487">
        <v>5</v>
      </c>
      <c r="E9" s="489"/>
      <c r="F9" s="490">
        <f t="shared" si="0"/>
        <v>0</v>
      </c>
      <c r="H9" s="491"/>
    </row>
    <row r="10" spans="1:8" s="473" customFormat="1">
      <c r="A10" s="494"/>
      <c r="B10" s="493"/>
      <c r="C10" s="487"/>
      <c r="D10" s="487">
        <v>0</v>
      </c>
      <c r="E10" s="489"/>
      <c r="F10" s="490">
        <f t="shared" si="0"/>
        <v>0</v>
      </c>
      <c r="H10" s="491"/>
    </row>
    <row r="11" spans="1:8" ht="42.75">
      <c r="A11" s="485">
        <v>4</v>
      </c>
      <c r="B11" s="492" t="s">
        <v>2724</v>
      </c>
      <c r="C11" s="487" t="s">
        <v>2721</v>
      </c>
      <c r="D11" s="487">
        <v>24</v>
      </c>
      <c r="E11" s="495"/>
      <c r="F11" s="490">
        <f t="shared" si="0"/>
        <v>0</v>
      </c>
    </row>
    <row r="12" spans="1:8">
      <c r="A12" s="485"/>
      <c r="B12" s="492"/>
      <c r="C12" s="488"/>
      <c r="D12" s="487"/>
      <c r="E12" s="489"/>
      <c r="F12" s="490">
        <f t="shared" si="0"/>
        <v>0</v>
      </c>
    </row>
    <row r="13" spans="1:8" ht="114.75">
      <c r="A13" s="485">
        <v>5</v>
      </c>
      <c r="B13" s="492" t="s">
        <v>2725</v>
      </c>
      <c r="C13" s="487" t="s">
        <v>2721</v>
      </c>
      <c r="D13" s="487">
        <v>24</v>
      </c>
      <c r="E13" s="495"/>
      <c r="F13" s="490">
        <f t="shared" si="0"/>
        <v>0</v>
      </c>
    </row>
    <row r="14" spans="1:8">
      <c r="A14" s="485"/>
      <c r="B14" s="492"/>
      <c r="C14" s="487"/>
      <c r="D14" s="487"/>
      <c r="E14" s="489"/>
      <c r="F14" s="490">
        <f t="shared" si="0"/>
        <v>0</v>
      </c>
    </row>
    <row r="15" spans="1:8" ht="99.75">
      <c r="A15" s="485">
        <v>6</v>
      </c>
      <c r="B15" s="492" t="s">
        <v>2726</v>
      </c>
      <c r="C15" s="487"/>
      <c r="D15" s="487"/>
      <c r="E15" s="495"/>
      <c r="F15" s="490">
        <f t="shared" si="0"/>
        <v>0</v>
      </c>
    </row>
    <row r="16" spans="1:8">
      <c r="A16" s="485">
        <v>6.1</v>
      </c>
      <c r="B16" s="496" t="s">
        <v>2727</v>
      </c>
      <c r="C16" s="487" t="s">
        <v>2721</v>
      </c>
      <c r="D16" s="487">
        <v>2</v>
      </c>
      <c r="E16" s="495"/>
      <c r="F16" s="490">
        <f t="shared" si="0"/>
        <v>0</v>
      </c>
    </row>
    <row r="17" spans="1:8">
      <c r="A17" s="488"/>
      <c r="B17" s="497"/>
      <c r="C17" s="488"/>
      <c r="D17" s="498"/>
      <c r="E17" s="489"/>
      <c r="F17" s="490">
        <f t="shared" si="0"/>
        <v>0</v>
      </c>
    </row>
    <row r="18" spans="1:8" ht="165.75">
      <c r="A18" s="485">
        <v>7</v>
      </c>
      <c r="B18" s="499" t="s">
        <v>2728</v>
      </c>
      <c r="C18" s="487" t="s">
        <v>2729</v>
      </c>
      <c r="D18" s="487">
        <v>2400</v>
      </c>
      <c r="E18" s="495"/>
      <c r="F18" s="490">
        <f t="shared" si="0"/>
        <v>0</v>
      </c>
    </row>
    <row r="19" spans="1:8">
      <c r="A19" s="485"/>
      <c r="B19" s="492"/>
      <c r="C19" s="487"/>
      <c r="D19" s="487"/>
      <c r="E19" s="495"/>
      <c r="F19" s="490">
        <f t="shared" si="0"/>
        <v>0</v>
      </c>
    </row>
    <row r="20" spans="1:8" ht="28.5">
      <c r="A20" s="485">
        <v>8</v>
      </c>
      <c r="B20" s="492" t="s">
        <v>2730</v>
      </c>
      <c r="C20" s="487" t="s">
        <v>2729</v>
      </c>
      <c r="D20" s="487">
        <v>20</v>
      </c>
      <c r="E20" s="495"/>
      <c r="F20" s="490">
        <f t="shared" si="0"/>
        <v>0</v>
      </c>
    </row>
    <row r="21" spans="1:8">
      <c r="A21" s="485"/>
      <c r="B21" s="500"/>
      <c r="C21" s="487"/>
      <c r="D21" s="487"/>
      <c r="E21" s="495"/>
      <c r="F21" s="490">
        <f t="shared" si="0"/>
        <v>0</v>
      </c>
    </row>
    <row r="22" spans="1:8" ht="42.75">
      <c r="A22" s="485">
        <v>9</v>
      </c>
      <c r="B22" s="501" t="s">
        <v>2731</v>
      </c>
      <c r="C22" s="487" t="s">
        <v>2</v>
      </c>
      <c r="D22" s="487">
        <v>30</v>
      </c>
      <c r="E22" s="495"/>
      <c r="F22" s="490">
        <f t="shared" si="0"/>
        <v>0</v>
      </c>
    </row>
    <row r="23" spans="1:8">
      <c r="A23" s="502"/>
      <c r="B23" s="503"/>
      <c r="C23" s="504"/>
      <c r="D23" s="504"/>
      <c r="E23" s="505"/>
      <c r="F23" s="506"/>
    </row>
    <row r="24" spans="1:8" s="509" customFormat="1">
      <c r="A24" s="507"/>
      <c r="B24" s="805" t="s">
        <v>2732</v>
      </c>
      <c r="C24" s="806"/>
      <c r="D24" s="805"/>
      <c r="E24" s="805"/>
      <c r="F24" s="508"/>
      <c r="H24" s="491"/>
    </row>
    <row r="25" spans="1:8" s="484" customFormat="1">
      <c r="A25" s="479"/>
      <c r="B25" s="807"/>
      <c r="C25" s="808"/>
      <c r="D25" s="807"/>
      <c r="E25" s="807"/>
      <c r="F25" s="807"/>
      <c r="H25" s="491"/>
    </row>
    <row r="26" spans="1:8" ht="38.25">
      <c r="A26" s="510">
        <v>13</v>
      </c>
      <c r="B26" s="511" t="s">
        <v>2733</v>
      </c>
      <c r="C26" s="512"/>
      <c r="D26" s="512"/>
      <c r="E26" s="513"/>
      <c r="F26" s="514"/>
    </row>
    <row r="27" spans="1:8" s="473" customFormat="1" ht="165.75">
      <c r="A27" s="515"/>
      <c r="B27" s="516" t="s">
        <v>2734</v>
      </c>
      <c r="C27" s="512"/>
      <c r="D27" s="512"/>
      <c r="E27" s="513"/>
      <c r="F27" s="514"/>
      <c r="H27" s="491"/>
    </row>
    <row r="28" spans="1:8" s="473" customFormat="1">
      <c r="A28" s="515"/>
      <c r="B28" s="516" t="s">
        <v>2735</v>
      </c>
      <c r="C28" s="512" t="s">
        <v>821</v>
      </c>
      <c r="D28" s="512">
        <v>2</v>
      </c>
      <c r="E28" s="513"/>
      <c r="F28" s="514">
        <f>E28*D28</f>
        <v>0</v>
      </c>
      <c r="H28" s="491"/>
    </row>
    <row r="29" spans="1:8" s="473" customFormat="1">
      <c r="A29" s="517" t="s">
        <v>2736</v>
      </c>
      <c r="B29" s="516" t="s">
        <v>2737</v>
      </c>
      <c r="C29" s="512"/>
      <c r="D29" s="512"/>
      <c r="E29" s="513"/>
      <c r="F29" s="514"/>
      <c r="H29" s="491"/>
    </row>
    <row r="30" spans="1:8" s="473" customFormat="1">
      <c r="A30" s="517" t="s">
        <v>1993</v>
      </c>
      <c r="B30" s="516" t="s">
        <v>2738</v>
      </c>
      <c r="C30" s="512"/>
      <c r="D30" s="512"/>
      <c r="E30" s="513"/>
      <c r="F30" s="514"/>
      <c r="H30" s="491"/>
    </row>
    <row r="31" spans="1:8" s="473" customFormat="1">
      <c r="A31" s="517" t="s">
        <v>2739</v>
      </c>
      <c r="B31" s="516" t="s">
        <v>2740</v>
      </c>
      <c r="C31" s="512"/>
      <c r="D31" s="512"/>
      <c r="E31" s="513"/>
      <c r="F31" s="514"/>
      <c r="H31" s="491"/>
    </row>
    <row r="32" spans="1:8" s="473" customFormat="1" ht="25.5">
      <c r="A32" s="517" t="s">
        <v>2741</v>
      </c>
      <c r="B32" s="516" t="s">
        <v>2742</v>
      </c>
      <c r="C32" s="512"/>
      <c r="D32" s="512"/>
      <c r="E32" s="513"/>
      <c r="F32" s="514"/>
      <c r="H32" s="491"/>
    </row>
    <row r="33" spans="1:6">
      <c r="A33" s="517" t="s">
        <v>2743</v>
      </c>
      <c r="B33" s="518" t="s">
        <v>2744</v>
      </c>
      <c r="C33" s="512"/>
      <c r="D33" s="512"/>
      <c r="E33" s="513"/>
      <c r="F33" s="514"/>
    </row>
    <row r="34" spans="1:6">
      <c r="A34" s="517" t="s">
        <v>2745</v>
      </c>
      <c r="B34" s="516" t="s">
        <v>2746</v>
      </c>
      <c r="C34" s="512"/>
      <c r="D34" s="512"/>
      <c r="E34" s="513"/>
      <c r="F34" s="514"/>
    </row>
    <row r="35" spans="1:6">
      <c r="A35" s="517" t="s">
        <v>2747</v>
      </c>
      <c r="B35" s="516" t="s">
        <v>2748</v>
      </c>
      <c r="C35" s="512"/>
      <c r="D35" s="512"/>
      <c r="E35" s="513"/>
      <c r="F35" s="514"/>
    </row>
    <row r="36" spans="1:6" ht="25.5">
      <c r="A36" s="517" t="s">
        <v>2749</v>
      </c>
      <c r="B36" s="516" t="s">
        <v>2750</v>
      </c>
      <c r="C36" s="512"/>
      <c r="D36" s="512"/>
      <c r="E36" s="513"/>
      <c r="F36" s="514"/>
    </row>
    <row r="37" spans="1:6">
      <c r="A37" s="515"/>
      <c r="B37" s="516"/>
      <c r="C37" s="512"/>
      <c r="D37" s="512"/>
      <c r="E37" s="513"/>
      <c r="F37" s="514"/>
    </row>
    <row r="38" spans="1:6">
      <c r="A38" s="510">
        <v>14</v>
      </c>
      <c r="B38" s="511" t="s">
        <v>2751</v>
      </c>
      <c r="C38" s="512"/>
      <c r="D38" s="512"/>
      <c r="E38" s="513"/>
      <c r="F38" s="514"/>
    </row>
    <row r="39" spans="1:6" ht="140.25">
      <c r="A39" s="515"/>
      <c r="B39" s="516" t="s">
        <v>2752</v>
      </c>
      <c r="C39" s="512"/>
      <c r="D39" s="512"/>
      <c r="E39" s="513"/>
      <c r="F39" s="514"/>
    </row>
    <row r="40" spans="1:6">
      <c r="A40" s="515" t="s">
        <v>1993</v>
      </c>
      <c r="B40" s="516" t="s">
        <v>2753</v>
      </c>
      <c r="C40" s="512" t="s">
        <v>821</v>
      </c>
      <c r="D40" s="512">
        <v>4</v>
      </c>
      <c r="E40" s="513"/>
      <c r="F40" s="514">
        <f t="shared" ref="F40:F41" si="1">E40*D40</f>
        <v>0</v>
      </c>
    </row>
    <row r="41" spans="1:6">
      <c r="A41" s="515" t="s">
        <v>2739</v>
      </c>
      <c r="B41" s="516" t="s">
        <v>2754</v>
      </c>
      <c r="C41" s="512" t="s">
        <v>821</v>
      </c>
      <c r="D41" s="512">
        <v>0</v>
      </c>
      <c r="E41" s="513"/>
      <c r="F41" s="514">
        <f t="shared" si="1"/>
        <v>0</v>
      </c>
    </row>
    <row r="42" spans="1:6">
      <c r="A42" s="515"/>
      <c r="B42" s="516" t="s">
        <v>2755</v>
      </c>
      <c r="C42" s="512"/>
      <c r="D42" s="512"/>
      <c r="E42" s="513"/>
      <c r="F42" s="514"/>
    </row>
    <row r="43" spans="1:6" ht="25.5">
      <c r="A43" s="515"/>
      <c r="B43" s="516" t="s">
        <v>2756</v>
      </c>
      <c r="C43" s="512"/>
      <c r="D43" s="512"/>
      <c r="E43" s="513"/>
      <c r="F43" s="514"/>
    </row>
    <row r="44" spans="1:6">
      <c r="A44" s="515"/>
      <c r="B44" s="516" t="s">
        <v>2757</v>
      </c>
      <c r="C44" s="512"/>
      <c r="D44" s="512"/>
      <c r="E44" s="513"/>
      <c r="F44" s="514"/>
    </row>
    <row r="45" spans="1:6" ht="25.5">
      <c r="A45" s="515"/>
      <c r="B45" s="516" t="s">
        <v>2758</v>
      </c>
      <c r="C45" s="512"/>
      <c r="D45" s="512"/>
      <c r="E45" s="513"/>
      <c r="F45" s="514"/>
    </row>
    <row r="46" spans="1:6" ht="38.25">
      <c r="A46" s="515"/>
      <c r="B46" s="511" t="s">
        <v>2759</v>
      </c>
      <c r="C46" s="512"/>
      <c r="D46" s="512"/>
      <c r="E46" s="513"/>
      <c r="F46" s="514"/>
    </row>
    <row r="47" spans="1:6">
      <c r="A47" s="510">
        <v>15</v>
      </c>
      <c r="B47" s="511" t="s">
        <v>2760</v>
      </c>
      <c r="C47" s="512"/>
      <c r="D47" s="512"/>
      <c r="E47" s="513"/>
      <c r="F47" s="514"/>
    </row>
    <row r="48" spans="1:6" ht="63.75">
      <c r="A48" s="517"/>
      <c r="B48" s="516" t="s">
        <v>2761</v>
      </c>
      <c r="C48" s="512" t="s">
        <v>821</v>
      </c>
      <c r="D48" s="512">
        <v>28</v>
      </c>
      <c r="E48" s="513"/>
      <c r="F48" s="514">
        <f t="shared" ref="F48:F54" si="2">E48*D48</f>
        <v>0</v>
      </c>
    </row>
    <row r="49" spans="1:6">
      <c r="A49" s="517"/>
      <c r="B49" s="516"/>
      <c r="C49" s="512"/>
      <c r="D49" s="512"/>
      <c r="E49" s="513"/>
      <c r="F49" s="514">
        <f t="shared" si="2"/>
        <v>0</v>
      </c>
    </row>
    <row r="50" spans="1:6">
      <c r="A50" s="510">
        <v>16</v>
      </c>
      <c r="B50" s="511" t="s">
        <v>2762</v>
      </c>
      <c r="C50" s="512"/>
      <c r="D50" s="512"/>
      <c r="E50" s="513"/>
      <c r="F50" s="514">
        <f t="shared" si="2"/>
        <v>0</v>
      </c>
    </row>
    <row r="51" spans="1:6" ht="38.25">
      <c r="A51" s="515"/>
      <c r="B51" s="516" t="s">
        <v>2763</v>
      </c>
      <c r="C51" s="512" t="s">
        <v>821</v>
      </c>
      <c r="D51" s="512">
        <v>12</v>
      </c>
      <c r="E51" s="513"/>
      <c r="F51" s="514">
        <f t="shared" si="2"/>
        <v>0</v>
      </c>
    </row>
    <row r="52" spans="1:6">
      <c r="A52" s="515"/>
      <c r="B52" s="516"/>
      <c r="C52" s="512"/>
      <c r="D52" s="512"/>
      <c r="E52" s="513"/>
      <c r="F52" s="514">
        <f t="shared" si="2"/>
        <v>0</v>
      </c>
    </row>
    <row r="53" spans="1:6">
      <c r="A53" s="510">
        <v>17</v>
      </c>
      <c r="B53" s="511" t="s">
        <v>2764</v>
      </c>
      <c r="C53" s="512"/>
      <c r="D53" s="512"/>
      <c r="E53" s="513"/>
      <c r="F53" s="514">
        <f t="shared" si="2"/>
        <v>0</v>
      </c>
    </row>
    <row r="54" spans="1:6" ht="25.5">
      <c r="A54" s="519"/>
      <c r="B54" s="516" t="s">
        <v>2765</v>
      </c>
      <c r="C54" s="512" t="s">
        <v>821</v>
      </c>
      <c r="D54" s="512">
        <v>4</v>
      </c>
      <c r="E54" s="513"/>
      <c r="F54" s="514">
        <f t="shared" si="2"/>
        <v>0</v>
      </c>
    </row>
    <row r="55" spans="1:6">
      <c r="A55" s="613"/>
      <c r="B55" s="614"/>
      <c r="C55" s="615"/>
      <c r="D55" s="615"/>
      <c r="E55" s="616"/>
      <c r="F55" s="617"/>
    </row>
    <row r="56" spans="1:6">
      <c r="A56" s="623"/>
      <c r="B56" s="631" t="s">
        <v>3332</v>
      </c>
      <c r="C56" s="624"/>
      <c r="D56" s="624"/>
      <c r="E56" s="625"/>
      <c r="F56" s="626">
        <f>SUM(F4:F55)</f>
        <v>0</v>
      </c>
    </row>
    <row r="57" spans="1:6">
      <c r="A57" s="618"/>
      <c r="B57" s="619"/>
      <c r="C57" s="620"/>
      <c r="D57" s="620"/>
      <c r="E57" s="621"/>
      <c r="F57" s="622"/>
    </row>
    <row r="58" spans="1:6">
      <c r="A58" s="515"/>
      <c r="B58" s="521"/>
      <c r="C58" s="520"/>
      <c r="D58" s="520"/>
      <c r="E58" s="513"/>
      <c r="F58" s="514"/>
    </row>
  </sheetData>
  <mergeCells count="4">
    <mergeCell ref="A1:F1"/>
    <mergeCell ref="A2:F2"/>
    <mergeCell ref="B24:E24"/>
    <mergeCell ref="B25:F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D1375-3EDC-4857-ACC1-A50850A05A68}">
  <dimension ref="A1:L57"/>
  <sheetViews>
    <sheetView workbookViewId="0">
      <pane ySplit="2" topLeftCell="A13" activePane="bottomLeft" state="frozen"/>
      <selection pane="bottomLeft" activeCell="B30" sqref="B30"/>
    </sheetView>
  </sheetViews>
  <sheetFormatPr defaultRowHeight="15"/>
  <cols>
    <col min="1" max="1" width="13" customWidth="1"/>
    <col min="2" max="2" width="67.7109375" customWidth="1"/>
    <col min="6" max="6" width="17.5703125" customWidth="1"/>
  </cols>
  <sheetData>
    <row r="1" spans="1:12" ht="21">
      <c r="A1" s="810" t="s">
        <v>2766</v>
      </c>
      <c r="B1" s="811"/>
      <c r="C1" s="811"/>
      <c r="D1" s="811"/>
      <c r="E1" s="811"/>
      <c r="F1" s="811"/>
      <c r="G1" s="532"/>
      <c r="H1" s="532"/>
      <c r="I1" s="532"/>
      <c r="J1" s="532"/>
    </row>
    <row r="2" spans="1:12" ht="18">
      <c r="A2" s="647" t="s">
        <v>2716</v>
      </c>
      <c r="B2" s="648" t="s">
        <v>172</v>
      </c>
      <c r="C2" s="649" t="s">
        <v>1952</v>
      </c>
      <c r="D2" s="649" t="s">
        <v>2717</v>
      </c>
      <c r="E2" s="649" t="s">
        <v>2718</v>
      </c>
      <c r="F2" s="650" t="s">
        <v>2303</v>
      </c>
    </row>
    <row r="3" spans="1:12" ht="56.25">
      <c r="A3" s="812">
        <v>1</v>
      </c>
      <c r="B3" s="651" t="s">
        <v>3490</v>
      </c>
      <c r="C3" s="33"/>
      <c r="D3" s="33"/>
      <c r="E3" s="33"/>
      <c r="F3" s="528"/>
    </row>
    <row r="4" spans="1:12" ht="112.5">
      <c r="A4" s="813"/>
      <c r="B4" s="651" t="s">
        <v>3501</v>
      </c>
      <c r="C4" s="527"/>
      <c r="D4" s="527"/>
      <c r="E4" s="33"/>
      <c r="F4" s="528"/>
      <c r="L4" s="106"/>
    </row>
    <row r="5" spans="1:12" ht="18.75">
      <c r="A5" s="814"/>
      <c r="B5" s="531"/>
      <c r="C5" s="527"/>
      <c r="D5" s="527"/>
      <c r="E5" s="33"/>
      <c r="F5" s="528"/>
    </row>
    <row r="6" spans="1:12">
      <c r="A6" s="580" t="s">
        <v>2772</v>
      </c>
      <c r="B6" s="581" t="s">
        <v>3225</v>
      </c>
      <c r="C6" s="33"/>
      <c r="D6" s="33"/>
      <c r="E6" s="33"/>
      <c r="F6" s="528"/>
    </row>
    <row r="7" spans="1:12" ht="23.25">
      <c r="A7" s="530"/>
      <c r="B7" s="652" t="s">
        <v>3256</v>
      </c>
      <c r="C7" s="578"/>
      <c r="D7" s="577"/>
      <c r="E7" s="33"/>
      <c r="F7" s="528"/>
    </row>
    <row r="8" spans="1:12" ht="23.25">
      <c r="A8" s="529"/>
      <c r="B8" s="653" t="s">
        <v>3219</v>
      </c>
      <c r="C8" s="579" t="s">
        <v>1967</v>
      </c>
      <c r="D8" s="575">
        <v>14</v>
      </c>
      <c r="E8" s="33"/>
      <c r="F8" s="528">
        <f>E8*D8</f>
        <v>0</v>
      </c>
    </row>
    <row r="9" spans="1:12">
      <c r="A9" s="526"/>
      <c r="B9" s="652" t="s">
        <v>3220</v>
      </c>
      <c r="C9" s="578"/>
      <c r="D9" s="577"/>
      <c r="E9" s="33"/>
      <c r="F9" s="528"/>
    </row>
    <row r="10" spans="1:12">
      <c r="A10" s="526"/>
      <c r="B10" s="653" t="s">
        <v>3221</v>
      </c>
      <c r="C10" s="579" t="s">
        <v>1967</v>
      </c>
      <c r="D10" s="575">
        <v>182</v>
      </c>
      <c r="E10" s="33"/>
      <c r="F10" s="762">
        <f t="shared" ref="F10:F56" si="0">E10*D10</f>
        <v>0</v>
      </c>
    </row>
    <row r="11" spans="1:12">
      <c r="A11" s="526"/>
      <c r="B11" s="653" t="s">
        <v>3222</v>
      </c>
      <c r="C11" s="579" t="s">
        <v>1967</v>
      </c>
      <c r="D11" s="575">
        <v>98</v>
      </c>
      <c r="E11" s="33"/>
      <c r="F11" s="762">
        <f t="shared" si="0"/>
        <v>0</v>
      </c>
    </row>
    <row r="12" spans="1:12" ht="18" customHeight="1">
      <c r="A12" s="526"/>
      <c r="B12" s="654" t="s">
        <v>3223</v>
      </c>
      <c r="C12" s="579" t="s">
        <v>1967</v>
      </c>
      <c r="D12" s="575">
        <v>2</v>
      </c>
      <c r="E12" s="33"/>
      <c r="F12" s="762">
        <f t="shared" si="0"/>
        <v>0</v>
      </c>
    </row>
    <row r="13" spans="1:12">
      <c r="A13" s="526"/>
      <c r="B13" s="653" t="s">
        <v>3224</v>
      </c>
      <c r="C13" s="579" t="s">
        <v>1967</v>
      </c>
      <c r="D13" s="575">
        <v>2</v>
      </c>
      <c r="E13" s="33"/>
      <c r="F13" s="762">
        <f t="shared" si="0"/>
        <v>0</v>
      </c>
    </row>
    <row r="14" spans="1:12" ht="24.6" customHeight="1">
      <c r="A14" s="580" t="s">
        <v>3226</v>
      </c>
      <c r="B14" s="581" t="s">
        <v>3227</v>
      </c>
      <c r="C14" s="33"/>
      <c r="D14" s="33"/>
      <c r="E14" s="33"/>
      <c r="F14" s="762">
        <f t="shared" si="0"/>
        <v>0</v>
      </c>
    </row>
    <row r="15" spans="1:12">
      <c r="A15" s="583">
        <v>1</v>
      </c>
      <c r="B15" s="655" t="s">
        <v>3255</v>
      </c>
      <c r="C15" s="33"/>
      <c r="D15" s="33"/>
      <c r="E15" s="33"/>
      <c r="F15" s="762">
        <f t="shared" si="0"/>
        <v>0</v>
      </c>
    </row>
    <row r="16" spans="1:12">
      <c r="A16" s="582"/>
      <c r="B16" s="656" t="s">
        <v>3219</v>
      </c>
      <c r="C16" s="579" t="s">
        <v>1967</v>
      </c>
      <c r="D16" s="579">
        <v>14</v>
      </c>
      <c r="E16" s="33"/>
      <c r="F16" s="762">
        <f t="shared" si="0"/>
        <v>0</v>
      </c>
    </row>
    <row r="17" spans="1:6">
      <c r="A17" s="582"/>
      <c r="B17" s="656" t="s">
        <v>3228</v>
      </c>
      <c r="C17" s="579" t="s">
        <v>1967</v>
      </c>
      <c r="D17" s="579">
        <v>280</v>
      </c>
      <c r="E17" s="33"/>
      <c r="F17" s="762">
        <f t="shared" si="0"/>
        <v>0</v>
      </c>
    </row>
    <row r="18" spans="1:6">
      <c r="A18" s="582"/>
      <c r="B18" s="656" t="s">
        <v>3229</v>
      </c>
      <c r="C18" s="579" t="s">
        <v>1967</v>
      </c>
      <c r="D18" s="579">
        <v>266</v>
      </c>
      <c r="E18" s="33"/>
      <c r="F18" s="762">
        <f t="shared" si="0"/>
        <v>0</v>
      </c>
    </row>
    <row r="19" spans="1:6">
      <c r="A19" s="582"/>
      <c r="B19" s="656" t="s">
        <v>3230</v>
      </c>
      <c r="C19" s="579" t="s">
        <v>1967</v>
      </c>
      <c r="D19" s="579">
        <v>2</v>
      </c>
      <c r="E19" s="33"/>
      <c r="F19" s="762">
        <f t="shared" si="0"/>
        <v>0</v>
      </c>
    </row>
    <row r="20" spans="1:6">
      <c r="A20" s="583">
        <v>2</v>
      </c>
      <c r="B20" s="574" t="s">
        <v>3231</v>
      </c>
      <c r="C20" s="579"/>
      <c r="D20" s="579"/>
      <c r="E20" s="33"/>
      <c r="F20" s="762">
        <f t="shared" si="0"/>
        <v>0</v>
      </c>
    </row>
    <row r="21" spans="1:6">
      <c r="A21" s="588"/>
      <c r="B21" s="586" t="s">
        <v>3232</v>
      </c>
      <c r="C21" s="579" t="s">
        <v>1967</v>
      </c>
      <c r="D21" s="579">
        <v>14</v>
      </c>
      <c r="E21" s="33"/>
      <c r="F21" s="762">
        <f t="shared" si="0"/>
        <v>0</v>
      </c>
    </row>
    <row r="22" spans="1:6">
      <c r="A22" s="582"/>
      <c r="B22" s="584"/>
      <c r="C22" s="579"/>
      <c r="D22" s="579">
        <v>0</v>
      </c>
      <c r="E22" s="33"/>
      <c r="F22" s="762">
        <f t="shared" si="0"/>
        <v>0</v>
      </c>
    </row>
    <row r="23" spans="1:6">
      <c r="A23" s="583">
        <v>3</v>
      </c>
      <c r="B23" s="574" t="s">
        <v>3233</v>
      </c>
      <c r="C23" s="579"/>
      <c r="D23" s="579"/>
      <c r="E23" s="33"/>
      <c r="F23" s="762">
        <f t="shared" si="0"/>
        <v>0</v>
      </c>
    </row>
    <row r="24" spans="1:6" ht="27">
      <c r="A24" s="588"/>
      <c r="B24" s="586" t="s">
        <v>3234</v>
      </c>
      <c r="C24" s="579" t="s">
        <v>3252</v>
      </c>
      <c r="D24" s="579">
        <v>2</v>
      </c>
      <c r="E24" s="33"/>
      <c r="F24" s="762">
        <f t="shared" si="0"/>
        <v>0</v>
      </c>
    </row>
    <row r="25" spans="1:6">
      <c r="A25" s="588"/>
      <c r="B25" s="586"/>
      <c r="C25" s="579"/>
      <c r="D25" s="579"/>
      <c r="E25" s="33"/>
      <c r="F25" s="762">
        <f t="shared" si="0"/>
        <v>0</v>
      </c>
    </row>
    <row r="26" spans="1:6">
      <c r="A26" s="583">
        <v>4</v>
      </c>
      <c r="B26" s="585" t="s">
        <v>3235</v>
      </c>
      <c r="C26" s="579"/>
      <c r="D26" s="579"/>
      <c r="E26" s="33"/>
      <c r="F26" s="762">
        <f t="shared" si="0"/>
        <v>0</v>
      </c>
    </row>
    <row r="27" spans="1:6" ht="40.5">
      <c r="A27" s="588"/>
      <c r="B27" s="586" t="s">
        <v>3502</v>
      </c>
      <c r="C27" s="579"/>
      <c r="D27" s="591"/>
      <c r="E27" s="33"/>
      <c r="F27" s="762">
        <f t="shared" si="0"/>
        <v>0</v>
      </c>
    </row>
    <row r="28" spans="1:6">
      <c r="A28" s="588"/>
      <c r="B28" s="586"/>
      <c r="C28" s="579"/>
      <c r="D28" s="579"/>
      <c r="E28" s="33"/>
      <c r="F28" s="762">
        <f t="shared" si="0"/>
        <v>0</v>
      </c>
    </row>
    <row r="29" spans="1:6">
      <c r="A29" s="588" t="s">
        <v>248</v>
      </c>
      <c r="B29" s="586" t="s">
        <v>3236</v>
      </c>
      <c r="C29" s="579" t="s">
        <v>3253</v>
      </c>
      <c r="D29" s="590">
        <v>310</v>
      </c>
      <c r="E29" s="33"/>
      <c r="F29" s="762">
        <f t="shared" si="0"/>
        <v>0</v>
      </c>
    </row>
    <row r="30" spans="1:6">
      <c r="A30" s="588"/>
      <c r="B30" s="586"/>
      <c r="C30" s="579"/>
      <c r="D30" s="590"/>
      <c r="E30" s="33"/>
      <c r="F30" s="762">
        <f t="shared" si="0"/>
        <v>0</v>
      </c>
    </row>
    <row r="31" spans="1:6">
      <c r="A31" s="588" t="s">
        <v>249</v>
      </c>
      <c r="B31" s="586" t="s">
        <v>3237</v>
      </c>
      <c r="C31" s="579" t="s">
        <v>3253</v>
      </c>
      <c r="D31" s="590">
        <v>240</v>
      </c>
      <c r="E31" s="33"/>
      <c r="F31" s="762">
        <f t="shared" si="0"/>
        <v>0</v>
      </c>
    </row>
    <row r="32" spans="1:6">
      <c r="A32" s="588"/>
      <c r="B32" s="586"/>
      <c r="C32" s="579"/>
      <c r="D32" s="590"/>
      <c r="E32" s="33"/>
      <c r="F32" s="762">
        <f t="shared" si="0"/>
        <v>0</v>
      </c>
    </row>
    <row r="33" spans="1:6">
      <c r="A33" s="588" t="s">
        <v>261</v>
      </c>
      <c r="B33" s="586" t="s">
        <v>3238</v>
      </c>
      <c r="C33" s="579" t="s">
        <v>3253</v>
      </c>
      <c r="D33" s="590">
        <v>390</v>
      </c>
      <c r="E33" s="33"/>
      <c r="F33" s="762">
        <f t="shared" si="0"/>
        <v>0</v>
      </c>
    </row>
    <row r="34" spans="1:6">
      <c r="A34" s="588"/>
      <c r="B34" s="586"/>
      <c r="C34" s="579"/>
      <c r="D34" s="590"/>
      <c r="E34" s="33"/>
      <c r="F34" s="762">
        <f t="shared" si="0"/>
        <v>0</v>
      </c>
    </row>
    <row r="35" spans="1:6">
      <c r="A35" s="588" t="s">
        <v>253</v>
      </c>
      <c r="B35" s="586" t="s">
        <v>3239</v>
      </c>
      <c r="C35" s="579" t="s">
        <v>3253</v>
      </c>
      <c r="D35" s="590">
        <v>210</v>
      </c>
      <c r="E35" s="33"/>
      <c r="F35" s="762">
        <f t="shared" si="0"/>
        <v>0</v>
      </c>
    </row>
    <row r="36" spans="1:6">
      <c r="A36" s="588"/>
      <c r="B36" s="586"/>
      <c r="C36" s="579"/>
      <c r="D36" s="590"/>
      <c r="E36" s="33"/>
      <c r="F36" s="762">
        <f t="shared" si="0"/>
        <v>0</v>
      </c>
    </row>
    <row r="37" spans="1:6">
      <c r="A37" s="588" t="s">
        <v>284</v>
      </c>
      <c r="B37" s="586" t="s">
        <v>3240</v>
      </c>
      <c r="C37" s="579" t="s">
        <v>3253</v>
      </c>
      <c r="D37" s="590">
        <v>20</v>
      </c>
      <c r="E37" s="33"/>
      <c r="F37" s="762">
        <f t="shared" si="0"/>
        <v>0</v>
      </c>
    </row>
    <row r="38" spans="1:6">
      <c r="A38" s="588"/>
      <c r="B38" s="586"/>
      <c r="C38" s="579"/>
      <c r="D38" s="590"/>
      <c r="E38" s="33"/>
      <c r="F38" s="762">
        <f t="shared" si="0"/>
        <v>0</v>
      </c>
    </row>
    <row r="39" spans="1:6">
      <c r="A39" s="588" t="s">
        <v>286</v>
      </c>
      <c r="B39" s="586" t="s">
        <v>3241</v>
      </c>
      <c r="C39" s="579" t="s">
        <v>3253</v>
      </c>
      <c r="D39" s="590">
        <v>74</v>
      </c>
      <c r="E39" s="33"/>
      <c r="F39" s="762">
        <f t="shared" si="0"/>
        <v>0</v>
      </c>
    </row>
    <row r="40" spans="1:6">
      <c r="A40" s="588"/>
      <c r="B40" s="586"/>
      <c r="C40" s="579"/>
      <c r="D40" s="590"/>
      <c r="E40" s="33"/>
      <c r="F40" s="762">
        <f t="shared" si="0"/>
        <v>0</v>
      </c>
    </row>
    <row r="41" spans="1:6">
      <c r="A41" s="588" t="s">
        <v>288</v>
      </c>
      <c r="B41" s="586" t="s">
        <v>3242</v>
      </c>
      <c r="C41" s="579" t="s">
        <v>3253</v>
      </c>
      <c r="D41" s="590">
        <v>122</v>
      </c>
      <c r="E41" s="33"/>
      <c r="F41" s="762">
        <f t="shared" si="0"/>
        <v>0</v>
      </c>
    </row>
    <row r="42" spans="1:6">
      <c r="A42" s="588"/>
      <c r="B42" s="586"/>
      <c r="C42" s="579"/>
      <c r="D42" s="590"/>
      <c r="E42" s="33"/>
      <c r="F42" s="762">
        <f t="shared" si="0"/>
        <v>0</v>
      </c>
    </row>
    <row r="43" spans="1:6">
      <c r="A43" s="588" t="s">
        <v>3251</v>
      </c>
      <c r="B43" s="586" t="s">
        <v>3243</v>
      </c>
      <c r="C43" s="579" t="s">
        <v>3253</v>
      </c>
      <c r="D43" s="590">
        <v>20</v>
      </c>
      <c r="E43" s="33"/>
      <c r="F43" s="762">
        <f t="shared" si="0"/>
        <v>0</v>
      </c>
    </row>
    <row r="44" spans="1:6">
      <c r="A44" s="588"/>
      <c r="B44" s="586"/>
      <c r="C44" s="579"/>
      <c r="D44" s="590"/>
      <c r="E44" s="33"/>
      <c r="F44" s="762">
        <f t="shared" si="0"/>
        <v>0</v>
      </c>
    </row>
    <row r="45" spans="1:6">
      <c r="A45" s="588" t="s">
        <v>278</v>
      </c>
      <c r="B45" s="586" t="s">
        <v>3244</v>
      </c>
      <c r="C45" s="579" t="s">
        <v>3253</v>
      </c>
      <c r="D45" s="590"/>
      <c r="E45" s="33"/>
      <c r="F45" s="762">
        <f t="shared" si="0"/>
        <v>0</v>
      </c>
    </row>
    <row r="46" spans="1:6">
      <c r="A46" s="588"/>
      <c r="B46" s="586"/>
      <c r="C46" s="579"/>
      <c r="D46" s="589"/>
      <c r="E46" s="33"/>
      <c r="F46" s="762">
        <f t="shared" si="0"/>
        <v>0</v>
      </c>
    </row>
    <row r="47" spans="1:6">
      <c r="A47" s="583">
        <v>5</v>
      </c>
      <c r="B47" s="585" t="s">
        <v>3245</v>
      </c>
      <c r="C47" s="579"/>
      <c r="D47" s="579"/>
      <c r="E47" s="33"/>
      <c r="F47" s="762">
        <f t="shared" si="0"/>
        <v>0</v>
      </c>
    </row>
    <row r="48" spans="1:6" ht="27">
      <c r="A48" s="588" t="s">
        <v>248</v>
      </c>
      <c r="B48" s="586" t="s">
        <v>3246</v>
      </c>
      <c r="C48" s="579" t="s">
        <v>3253</v>
      </c>
      <c r="D48" s="590">
        <v>1100</v>
      </c>
      <c r="E48" s="33"/>
      <c r="F48" s="762">
        <f t="shared" si="0"/>
        <v>0</v>
      </c>
    </row>
    <row r="49" spans="1:6">
      <c r="A49" s="588"/>
      <c r="B49" s="586"/>
      <c r="C49" s="579"/>
      <c r="D49" s="579"/>
      <c r="E49" s="33"/>
      <c r="F49" s="762">
        <f t="shared" si="0"/>
        <v>0</v>
      </c>
    </row>
    <row r="50" spans="1:6">
      <c r="A50" s="588" t="s">
        <v>249</v>
      </c>
      <c r="B50" s="586" t="s">
        <v>3247</v>
      </c>
      <c r="C50" s="579" t="s">
        <v>3253</v>
      </c>
      <c r="D50" s="591">
        <v>200</v>
      </c>
      <c r="E50" s="33"/>
      <c r="F50" s="762">
        <f t="shared" si="0"/>
        <v>0</v>
      </c>
    </row>
    <row r="51" spans="1:6">
      <c r="A51" s="588"/>
      <c r="B51" s="586"/>
      <c r="C51" s="579"/>
      <c r="D51" s="579"/>
      <c r="E51" s="33"/>
      <c r="F51" s="762">
        <f t="shared" si="0"/>
        <v>0</v>
      </c>
    </row>
    <row r="52" spans="1:6">
      <c r="A52" s="583">
        <v>6</v>
      </c>
      <c r="B52" s="585" t="s">
        <v>3248</v>
      </c>
      <c r="C52" s="579"/>
      <c r="D52" s="591"/>
      <c r="E52" s="33"/>
      <c r="F52" s="762">
        <f t="shared" si="0"/>
        <v>0</v>
      </c>
    </row>
    <row r="53" spans="1:6" ht="27">
      <c r="A53" s="588"/>
      <c r="B53" s="586" t="s">
        <v>3500</v>
      </c>
      <c r="C53" s="579"/>
      <c r="D53" s="579"/>
      <c r="E53" s="33"/>
      <c r="F53" s="762">
        <f t="shared" si="0"/>
        <v>0</v>
      </c>
    </row>
    <row r="54" spans="1:6">
      <c r="A54" s="588"/>
      <c r="B54" s="586"/>
      <c r="C54" s="579"/>
      <c r="D54" s="579"/>
      <c r="E54" s="33"/>
      <c r="F54" s="762">
        <f t="shared" si="0"/>
        <v>0</v>
      </c>
    </row>
    <row r="55" spans="1:6">
      <c r="A55" s="588">
        <v>6.1</v>
      </c>
      <c r="B55" s="586" t="s">
        <v>3249</v>
      </c>
      <c r="C55" s="579" t="s">
        <v>3253</v>
      </c>
      <c r="D55" s="590">
        <v>2800</v>
      </c>
      <c r="E55" s="33"/>
      <c r="F55" s="762">
        <f t="shared" si="0"/>
        <v>0</v>
      </c>
    </row>
    <row r="56" spans="1:6">
      <c r="A56" s="588">
        <v>6.1999999999999993</v>
      </c>
      <c r="B56" s="587" t="s">
        <v>3250</v>
      </c>
      <c r="C56" s="579" t="s">
        <v>3253</v>
      </c>
      <c r="D56" s="590"/>
      <c r="E56" s="33"/>
      <c r="F56" s="762">
        <f t="shared" si="0"/>
        <v>0</v>
      </c>
    </row>
    <row r="57" spans="1:6">
      <c r="A57" s="576"/>
      <c r="B57" s="809" t="s">
        <v>3254</v>
      </c>
      <c r="C57" s="809"/>
      <c r="D57" s="809"/>
      <c r="E57" s="576"/>
      <c r="F57" s="632">
        <f>SUM(F10:F56)</f>
        <v>0</v>
      </c>
    </row>
  </sheetData>
  <mergeCells count="3">
    <mergeCell ref="B57:D57"/>
    <mergeCell ref="A1:F1"/>
    <mergeCell ref="A3:A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P639"/>
  <sheetViews>
    <sheetView topLeftCell="A300" zoomScaleSheetLayoutView="70" workbookViewId="0">
      <selection activeCell="E639" sqref="E639"/>
    </sheetView>
  </sheetViews>
  <sheetFormatPr defaultColWidth="9.140625" defaultRowHeight="15"/>
  <cols>
    <col min="1" max="1" width="4.5703125" style="256" customWidth="1"/>
    <col min="2" max="2" width="29.28515625" style="256" customWidth="1"/>
    <col min="3" max="3" width="10" style="256" customWidth="1"/>
    <col min="4" max="4" width="10.42578125" style="256" customWidth="1"/>
    <col min="5" max="6" width="9.5703125" style="256" customWidth="1"/>
    <col min="7" max="7" width="8.140625" style="256" customWidth="1"/>
    <col min="8" max="9" width="7.42578125" style="256" customWidth="1"/>
    <col min="10" max="10" width="8.5703125" style="256" customWidth="1"/>
    <col min="11" max="11" width="6.42578125" style="256" customWidth="1"/>
    <col min="12" max="13" width="8.5703125" style="256" customWidth="1"/>
    <col min="14" max="14" width="6.28515625" style="256" customWidth="1"/>
    <col min="15" max="16384" width="9.140625" style="256"/>
  </cols>
  <sheetData>
    <row r="2" spans="1:14">
      <c r="A2" s="815" t="s">
        <v>2231</v>
      </c>
      <c r="B2" s="815"/>
      <c r="C2" s="815"/>
      <c r="D2" s="815"/>
      <c r="E2" s="815"/>
      <c r="F2" s="815"/>
      <c r="G2" s="815"/>
      <c r="H2" s="815"/>
      <c r="I2" s="815"/>
      <c r="J2" s="815"/>
      <c r="K2" s="815"/>
      <c r="L2" s="815"/>
      <c r="M2" s="815"/>
      <c r="N2" s="815"/>
    </row>
    <row r="3" spans="1:14" ht="66.95" customHeight="1">
      <c r="A3" s="282" t="s">
        <v>2044</v>
      </c>
      <c r="B3" s="282" t="s">
        <v>2045</v>
      </c>
      <c r="C3" s="283" t="s">
        <v>2046</v>
      </c>
      <c r="D3" s="283" t="s">
        <v>2047</v>
      </c>
      <c r="E3" s="283" t="s">
        <v>2048</v>
      </c>
      <c r="F3" s="284" t="s">
        <v>2049</v>
      </c>
      <c r="G3" s="285" t="s">
        <v>2050</v>
      </c>
      <c r="H3" s="284" t="s">
        <v>2051</v>
      </c>
      <c r="I3" s="286" t="s">
        <v>2052</v>
      </c>
      <c r="J3" s="282" t="s">
        <v>2053</v>
      </c>
      <c r="K3" s="285" t="s">
        <v>2054</v>
      </c>
      <c r="L3" s="284" t="s">
        <v>2055</v>
      </c>
      <c r="M3" s="284" t="s">
        <v>2056</v>
      </c>
      <c r="N3" s="285" t="s">
        <v>2057</v>
      </c>
    </row>
    <row r="4" spans="1:14" ht="21.75" customHeight="1">
      <c r="A4" s="265">
        <v>1</v>
      </c>
      <c r="B4" s="266" t="s">
        <v>2058</v>
      </c>
      <c r="C4" s="264">
        <v>3</v>
      </c>
      <c r="D4" s="280" t="s">
        <v>2230</v>
      </c>
      <c r="E4" s="267" t="s">
        <v>2060</v>
      </c>
      <c r="F4" s="260"/>
      <c r="G4" s="260"/>
      <c r="H4" s="260"/>
      <c r="I4" s="260"/>
      <c r="J4" s="260"/>
      <c r="K4" s="260"/>
      <c r="L4" s="260"/>
      <c r="M4" s="260"/>
      <c r="N4" s="260"/>
    </row>
    <row r="5" spans="1:14" ht="18.75" customHeight="1">
      <c r="A5" s="265">
        <v>2</v>
      </c>
      <c r="B5" s="266" t="s">
        <v>2061</v>
      </c>
      <c r="C5" s="264">
        <v>3</v>
      </c>
      <c r="D5" s="267" t="s">
        <v>2059</v>
      </c>
      <c r="E5" s="267" t="s">
        <v>2062</v>
      </c>
      <c r="F5" s="268">
        <v>27</v>
      </c>
      <c r="G5" s="261"/>
      <c r="H5" s="261"/>
      <c r="I5" s="261"/>
      <c r="J5" s="261"/>
      <c r="K5" s="261"/>
      <c r="L5" s="261"/>
      <c r="M5" s="261"/>
      <c r="N5" s="261"/>
    </row>
    <row r="6" spans="1:14" ht="18.75" customHeight="1">
      <c r="A6" s="265">
        <v>3</v>
      </c>
      <c r="B6" s="266" t="s">
        <v>2063</v>
      </c>
      <c r="C6" s="269">
        <v>3</v>
      </c>
      <c r="D6" s="267" t="s">
        <v>2064</v>
      </c>
      <c r="E6" s="267" t="s">
        <v>2065</v>
      </c>
      <c r="F6" s="261"/>
      <c r="G6" s="261"/>
      <c r="H6" s="261"/>
      <c r="I6" s="261"/>
      <c r="J6" s="261"/>
      <c r="K6" s="261"/>
      <c r="L6" s="261"/>
      <c r="M6" s="261"/>
      <c r="N6" s="261"/>
    </row>
    <row r="7" spans="1:14" ht="16.5" customHeight="1">
      <c r="A7" s="265">
        <v>4</v>
      </c>
      <c r="B7" s="266" t="s">
        <v>2066</v>
      </c>
      <c r="C7" s="264">
        <v>3</v>
      </c>
      <c r="D7" s="267" t="s">
        <v>2059</v>
      </c>
      <c r="E7" s="267" t="s">
        <v>2067</v>
      </c>
      <c r="F7" s="261"/>
      <c r="G7" s="261"/>
      <c r="H7" s="261"/>
      <c r="I7" s="261"/>
      <c r="J7" s="261"/>
      <c r="K7" s="261"/>
      <c r="L7" s="261"/>
      <c r="M7" s="261"/>
      <c r="N7" s="261"/>
    </row>
    <row r="8" spans="1:14" ht="15.95" customHeight="1">
      <c r="A8" s="265">
        <v>5</v>
      </c>
      <c r="B8" s="266" t="s">
        <v>2061</v>
      </c>
      <c r="C8" s="264">
        <v>3</v>
      </c>
      <c r="D8" s="267" t="s">
        <v>2059</v>
      </c>
      <c r="E8" s="267" t="s">
        <v>2068</v>
      </c>
      <c r="F8" s="261"/>
      <c r="G8" s="261"/>
      <c r="H8" s="261"/>
      <c r="I8" s="261"/>
      <c r="J8" s="261"/>
      <c r="K8" s="261"/>
      <c r="L8" s="261"/>
      <c r="M8" s="261"/>
      <c r="N8" s="261"/>
    </row>
    <row r="9" spans="1:14" ht="16.5" customHeight="1">
      <c r="A9" s="265">
        <v>6</v>
      </c>
      <c r="B9" s="266" t="s">
        <v>2061</v>
      </c>
      <c r="C9" s="264">
        <v>3</v>
      </c>
      <c r="D9" s="267" t="s">
        <v>2064</v>
      </c>
      <c r="E9" s="267" t="s">
        <v>2069</v>
      </c>
      <c r="F9" s="261"/>
      <c r="G9" s="261"/>
      <c r="H9" s="261"/>
      <c r="I9" s="261"/>
      <c r="J9" s="261"/>
      <c r="K9" s="261"/>
      <c r="L9" s="261"/>
      <c r="M9" s="261"/>
      <c r="N9" s="261"/>
    </row>
    <row r="10" spans="1:14" ht="16.7" customHeight="1">
      <c r="A10" s="265">
        <v>7</v>
      </c>
      <c r="B10" s="266" t="s">
        <v>2063</v>
      </c>
      <c r="C10" s="264">
        <v>3</v>
      </c>
      <c r="D10" s="267" t="s">
        <v>2059</v>
      </c>
      <c r="E10" s="267" t="s">
        <v>2070</v>
      </c>
      <c r="F10" s="261"/>
      <c r="G10" s="261"/>
      <c r="H10" s="261"/>
      <c r="I10" s="261"/>
      <c r="J10" s="261"/>
      <c r="K10" s="261"/>
      <c r="L10" s="261"/>
      <c r="M10" s="261"/>
      <c r="N10" s="261"/>
    </row>
    <row r="11" spans="1:14" ht="24.95" customHeight="1">
      <c r="A11" s="265">
        <v>8</v>
      </c>
      <c r="B11" s="270" t="s">
        <v>2071</v>
      </c>
      <c r="C11" s="260"/>
      <c r="D11" s="264">
        <v>50</v>
      </c>
      <c r="E11" s="260"/>
      <c r="F11" s="260"/>
      <c r="G11" s="264">
        <v>9</v>
      </c>
      <c r="H11" s="260"/>
      <c r="I11" s="271">
        <v>13</v>
      </c>
      <c r="J11" s="268">
        <v>9</v>
      </c>
      <c r="K11" s="260"/>
      <c r="L11" s="260"/>
      <c r="M11" s="260"/>
      <c r="N11" s="260"/>
    </row>
    <row r="12" spans="1:14" ht="24.95" customHeight="1">
      <c r="A12" s="265">
        <v>9</v>
      </c>
      <c r="B12" s="315" t="s">
        <v>2270</v>
      </c>
      <c r="C12" s="260"/>
      <c r="D12" s="260"/>
      <c r="E12" s="260"/>
      <c r="F12" s="260"/>
      <c r="G12" s="264">
        <v>14</v>
      </c>
      <c r="H12" s="268">
        <v>2</v>
      </c>
      <c r="I12" s="260"/>
      <c r="J12" s="268">
        <v>11</v>
      </c>
      <c r="K12" s="264">
        <v>3</v>
      </c>
      <c r="L12" s="271">
        <v>3</v>
      </c>
      <c r="M12" s="260"/>
      <c r="N12" s="260"/>
    </row>
    <row r="13" spans="1:14" ht="15.75" customHeight="1">
      <c r="A13" s="265">
        <v>10</v>
      </c>
      <c r="B13" s="266" t="s">
        <v>2072</v>
      </c>
      <c r="C13" s="261"/>
      <c r="D13" s="264">
        <v>100</v>
      </c>
      <c r="E13" s="261"/>
      <c r="F13" s="261"/>
      <c r="G13" s="264">
        <v>8</v>
      </c>
      <c r="H13" s="268">
        <v>8</v>
      </c>
      <c r="I13" s="261"/>
      <c r="J13" s="268">
        <v>2</v>
      </c>
      <c r="K13" s="261"/>
      <c r="L13" s="261"/>
      <c r="M13" s="264">
        <v>1</v>
      </c>
      <c r="N13" s="272">
        <v>8</v>
      </c>
    </row>
    <row r="14" spans="1:14" ht="15.75" customHeight="1">
      <c r="A14" s="265">
        <v>11</v>
      </c>
      <c r="B14" s="266" t="s">
        <v>2073</v>
      </c>
      <c r="C14" s="261"/>
      <c r="D14" s="261"/>
      <c r="E14" s="261"/>
      <c r="F14" s="261"/>
      <c r="G14" s="261"/>
      <c r="H14" s="261"/>
      <c r="I14" s="261"/>
      <c r="J14" s="261"/>
      <c r="K14" s="261"/>
      <c r="L14" s="261"/>
      <c r="M14" s="264">
        <v>1</v>
      </c>
      <c r="N14" s="261"/>
    </row>
    <row r="15" spans="1:14" ht="15.75" customHeight="1">
      <c r="A15" s="415"/>
      <c r="B15" s="288" t="s">
        <v>2074</v>
      </c>
      <c r="C15" s="289">
        <f>C10+C4+C5+C6+C7+C8+C9</f>
        <v>21</v>
      </c>
      <c r="D15" s="289">
        <f>86+86+80+86+86+80+86+50+100</f>
        <v>740</v>
      </c>
      <c r="E15" s="289">
        <f>88+96+102+108+116+122+128</f>
        <v>760</v>
      </c>
      <c r="F15" s="290">
        <f>27</f>
        <v>27</v>
      </c>
      <c r="G15" s="289">
        <f>G13+G11+G12</f>
        <v>31</v>
      </c>
      <c r="H15" s="291">
        <f>H13+H12</f>
        <v>10</v>
      </c>
      <c r="I15" s="292">
        <f>I11</f>
        <v>13</v>
      </c>
      <c r="J15" s="290">
        <f>J13+J11+J12</f>
        <v>22</v>
      </c>
      <c r="K15" s="289">
        <f>K12</f>
        <v>3</v>
      </c>
      <c r="L15" s="293">
        <v>3</v>
      </c>
      <c r="M15" s="289">
        <f>M14+M13</f>
        <v>2</v>
      </c>
      <c r="N15" s="291">
        <f>N13</f>
        <v>8</v>
      </c>
    </row>
    <row r="16" spans="1:14" ht="29.25" customHeight="1">
      <c r="A16" s="287"/>
      <c r="B16" s="288" t="s">
        <v>2074</v>
      </c>
      <c r="C16" s="289">
        <f>C15*2</f>
        <v>42</v>
      </c>
      <c r="D16" s="289">
        <f t="shared" ref="D16:N16" si="0">D15*2</f>
        <v>1480</v>
      </c>
      <c r="E16" s="289">
        <f t="shared" si="0"/>
        <v>1520</v>
      </c>
      <c r="F16" s="289">
        <f t="shared" si="0"/>
        <v>54</v>
      </c>
      <c r="G16" s="289">
        <f t="shared" si="0"/>
        <v>62</v>
      </c>
      <c r="H16" s="289">
        <f t="shared" si="0"/>
        <v>20</v>
      </c>
      <c r="I16" s="289">
        <f t="shared" si="0"/>
        <v>26</v>
      </c>
      <c r="J16" s="289">
        <f t="shared" si="0"/>
        <v>44</v>
      </c>
      <c r="K16" s="289">
        <f t="shared" si="0"/>
        <v>6</v>
      </c>
      <c r="L16" s="289">
        <f t="shared" si="0"/>
        <v>6</v>
      </c>
      <c r="M16" s="289">
        <f t="shared" si="0"/>
        <v>4</v>
      </c>
      <c r="N16" s="289">
        <f t="shared" si="0"/>
        <v>16</v>
      </c>
    </row>
    <row r="17" spans="1:16">
      <c r="A17" s="816" t="s">
        <v>2100</v>
      </c>
      <c r="B17" s="817"/>
      <c r="C17" s="817"/>
      <c r="D17" s="817"/>
      <c r="E17" s="817"/>
      <c r="F17" s="817"/>
      <c r="G17" s="817"/>
      <c r="H17" s="817"/>
      <c r="I17" s="817"/>
      <c r="J17" s="817"/>
      <c r="K17" s="817"/>
      <c r="L17" s="817"/>
      <c r="M17" s="817"/>
      <c r="N17" s="817"/>
      <c r="O17" s="817"/>
      <c r="P17" s="818"/>
    </row>
    <row r="18" spans="1:16" ht="57">
      <c r="A18" s="294" t="s">
        <v>2075</v>
      </c>
      <c r="B18" s="294" t="s">
        <v>2076</v>
      </c>
      <c r="C18" s="294" t="s">
        <v>2077</v>
      </c>
      <c r="D18" s="295" t="s">
        <v>2252</v>
      </c>
      <c r="E18" s="294" t="s">
        <v>2079</v>
      </c>
      <c r="F18" s="294" t="s">
        <v>2080</v>
      </c>
      <c r="G18" s="286" t="s">
        <v>2081</v>
      </c>
      <c r="H18" s="286" t="s">
        <v>2082</v>
      </c>
      <c r="I18" s="294" t="s">
        <v>2083</v>
      </c>
      <c r="J18" s="286" t="s">
        <v>2084</v>
      </c>
      <c r="K18" s="286" t="s">
        <v>2085</v>
      </c>
      <c r="L18" s="294" t="s">
        <v>2086</v>
      </c>
      <c r="M18" s="294" t="s">
        <v>2087</v>
      </c>
      <c r="N18" s="294" t="s">
        <v>2088</v>
      </c>
      <c r="O18" s="294" t="s">
        <v>2089</v>
      </c>
      <c r="P18" s="294" t="s">
        <v>2090</v>
      </c>
    </row>
    <row r="19" spans="1:16">
      <c r="A19" s="257">
        <v>1</v>
      </c>
      <c r="B19" s="257">
        <v>6</v>
      </c>
      <c r="C19" s="257">
        <v>4</v>
      </c>
      <c r="D19" s="261"/>
      <c r="E19" s="257">
        <v>2</v>
      </c>
      <c r="F19" s="261"/>
      <c r="G19" s="257">
        <v>2</v>
      </c>
      <c r="H19" s="257">
        <v>1</v>
      </c>
      <c r="I19" s="257">
        <v>2</v>
      </c>
      <c r="J19" s="257">
        <v>4</v>
      </c>
      <c r="K19" s="257">
        <v>1</v>
      </c>
      <c r="L19" s="261"/>
      <c r="M19" s="257">
        <v>2</v>
      </c>
      <c r="N19" s="261"/>
      <c r="O19" s="261"/>
      <c r="P19" s="261"/>
    </row>
    <row r="20" spans="1:16">
      <c r="A20" s="257">
        <v>2</v>
      </c>
      <c r="B20" s="257">
        <v>7</v>
      </c>
      <c r="C20" s="257">
        <v>4</v>
      </c>
      <c r="D20" s="261"/>
      <c r="E20" s="257">
        <v>2</v>
      </c>
      <c r="F20" s="261"/>
      <c r="G20" s="257">
        <v>2</v>
      </c>
      <c r="H20" s="257">
        <v>1</v>
      </c>
      <c r="I20" s="257">
        <v>2</v>
      </c>
      <c r="J20" s="257">
        <v>4</v>
      </c>
      <c r="K20" s="257">
        <v>1</v>
      </c>
      <c r="L20" s="261"/>
      <c r="M20" s="257">
        <v>2</v>
      </c>
      <c r="N20" s="261"/>
      <c r="O20" s="261"/>
      <c r="P20" s="261"/>
    </row>
    <row r="21" spans="1:16">
      <c r="A21" s="257">
        <v>3</v>
      </c>
      <c r="B21" s="257">
        <v>8</v>
      </c>
      <c r="C21" s="257">
        <v>3</v>
      </c>
      <c r="D21" s="261"/>
      <c r="E21" s="257">
        <v>2</v>
      </c>
      <c r="F21" s="261"/>
      <c r="G21" s="257">
        <v>1</v>
      </c>
      <c r="H21" s="257">
        <v>1</v>
      </c>
      <c r="I21" s="257">
        <v>2</v>
      </c>
      <c r="J21" s="257">
        <v>1</v>
      </c>
      <c r="K21" s="257">
        <v>1</v>
      </c>
      <c r="L21" s="257">
        <v>2</v>
      </c>
      <c r="M21" s="257">
        <v>2</v>
      </c>
      <c r="N21" s="261"/>
      <c r="O21" s="261"/>
      <c r="P21" s="261"/>
    </row>
    <row r="22" spans="1:16">
      <c r="A22" s="257">
        <v>4</v>
      </c>
      <c r="B22" s="257">
        <v>9</v>
      </c>
      <c r="C22" s="257">
        <v>3</v>
      </c>
      <c r="D22" s="261"/>
      <c r="E22" s="257">
        <v>2</v>
      </c>
      <c r="F22" s="261"/>
      <c r="G22" s="257">
        <v>1</v>
      </c>
      <c r="H22" s="257">
        <v>1</v>
      </c>
      <c r="I22" s="257">
        <v>2</v>
      </c>
      <c r="J22" s="257">
        <v>1</v>
      </c>
      <c r="K22" s="257">
        <v>1</v>
      </c>
      <c r="L22" s="257">
        <v>2</v>
      </c>
      <c r="M22" s="257">
        <v>2</v>
      </c>
      <c r="N22" s="261"/>
      <c r="O22" s="261"/>
      <c r="P22" s="261"/>
    </row>
    <row r="23" spans="1:16">
      <c r="A23" s="257">
        <v>5</v>
      </c>
      <c r="B23" s="257">
        <v>10</v>
      </c>
      <c r="C23" s="257">
        <v>3</v>
      </c>
      <c r="D23" s="261"/>
      <c r="E23" s="257">
        <v>2</v>
      </c>
      <c r="F23" s="261"/>
      <c r="G23" s="257">
        <v>1</v>
      </c>
      <c r="H23" s="257">
        <v>1</v>
      </c>
      <c r="I23" s="257">
        <v>2</v>
      </c>
      <c r="J23" s="257">
        <v>1</v>
      </c>
      <c r="K23" s="257">
        <v>1</v>
      </c>
      <c r="L23" s="257">
        <v>2</v>
      </c>
      <c r="M23" s="257">
        <v>2</v>
      </c>
      <c r="N23" s="261"/>
      <c r="O23" s="261"/>
      <c r="P23" s="261"/>
    </row>
    <row r="24" spans="1:16">
      <c r="A24" s="257">
        <v>6</v>
      </c>
      <c r="B24" s="257">
        <v>11</v>
      </c>
      <c r="C24" s="257">
        <v>3</v>
      </c>
      <c r="D24" s="261"/>
      <c r="E24" s="257">
        <v>2</v>
      </c>
      <c r="F24" s="261"/>
      <c r="G24" s="257">
        <v>1</v>
      </c>
      <c r="H24" s="257">
        <v>1</v>
      </c>
      <c r="I24" s="257">
        <v>2</v>
      </c>
      <c r="J24" s="257">
        <v>1</v>
      </c>
      <c r="K24" s="257">
        <v>1</v>
      </c>
      <c r="L24" s="257">
        <v>2</v>
      </c>
      <c r="M24" s="257">
        <v>2</v>
      </c>
      <c r="N24" s="261"/>
      <c r="O24" s="261"/>
      <c r="P24" s="261"/>
    </row>
    <row r="25" spans="1:16">
      <c r="A25" s="257">
        <v>7</v>
      </c>
      <c r="B25" s="257">
        <v>12</v>
      </c>
      <c r="C25" s="257">
        <v>3</v>
      </c>
      <c r="D25" s="261"/>
      <c r="E25" s="257">
        <v>2</v>
      </c>
      <c r="F25" s="261"/>
      <c r="G25" s="257">
        <v>1</v>
      </c>
      <c r="H25" s="257">
        <v>1</v>
      </c>
      <c r="I25" s="257">
        <v>2</v>
      </c>
      <c r="J25" s="257">
        <v>1</v>
      </c>
      <c r="K25" s="257">
        <v>1</v>
      </c>
      <c r="L25" s="257">
        <v>2</v>
      </c>
      <c r="M25" s="257">
        <v>2</v>
      </c>
      <c r="N25" s="261"/>
      <c r="O25" s="261"/>
      <c r="P25" s="261"/>
    </row>
    <row r="26" spans="1:16">
      <c r="A26" s="257">
        <v>8</v>
      </c>
      <c r="B26" s="257">
        <v>13</v>
      </c>
      <c r="C26" s="257">
        <v>3</v>
      </c>
      <c r="D26" s="261"/>
      <c r="E26" s="257">
        <v>2</v>
      </c>
      <c r="F26" s="261"/>
      <c r="G26" s="257">
        <v>1</v>
      </c>
      <c r="H26" s="257">
        <v>1</v>
      </c>
      <c r="I26" s="257">
        <v>2</v>
      </c>
      <c r="J26" s="257">
        <v>1</v>
      </c>
      <c r="K26" s="257">
        <v>1</v>
      </c>
      <c r="L26" s="257">
        <v>2</v>
      </c>
      <c r="M26" s="257">
        <v>2</v>
      </c>
      <c r="N26" s="261"/>
      <c r="O26" s="261"/>
      <c r="P26" s="261"/>
    </row>
    <row r="27" spans="1:16">
      <c r="A27" s="257">
        <v>9</v>
      </c>
      <c r="B27" s="257">
        <v>14</v>
      </c>
      <c r="C27" s="257">
        <v>3</v>
      </c>
      <c r="D27" s="261"/>
      <c r="E27" s="257">
        <v>2</v>
      </c>
      <c r="F27" s="261"/>
      <c r="G27" s="257">
        <v>1</v>
      </c>
      <c r="H27" s="257">
        <v>1</v>
      </c>
      <c r="I27" s="257">
        <v>2</v>
      </c>
      <c r="J27" s="257">
        <v>1</v>
      </c>
      <c r="K27" s="257">
        <v>1</v>
      </c>
      <c r="L27" s="257">
        <v>2</v>
      </c>
      <c r="M27" s="257">
        <v>2</v>
      </c>
      <c r="N27" s="261"/>
      <c r="O27" s="261"/>
      <c r="P27" s="261"/>
    </row>
    <row r="28" spans="1:16">
      <c r="A28" s="257">
        <v>10</v>
      </c>
      <c r="B28" s="257">
        <v>15</v>
      </c>
      <c r="C28" s="257">
        <v>3</v>
      </c>
      <c r="D28" s="261"/>
      <c r="E28" s="257">
        <v>2</v>
      </c>
      <c r="F28" s="261"/>
      <c r="G28" s="257">
        <v>1</v>
      </c>
      <c r="H28" s="257">
        <v>1</v>
      </c>
      <c r="I28" s="257">
        <v>2</v>
      </c>
      <c r="J28" s="257">
        <v>1</v>
      </c>
      <c r="K28" s="257">
        <v>1</v>
      </c>
      <c r="L28" s="257">
        <v>2</v>
      </c>
      <c r="M28" s="257">
        <v>2</v>
      </c>
      <c r="N28" s="261"/>
      <c r="O28" s="261"/>
      <c r="P28" s="261"/>
    </row>
    <row r="29" spans="1:16" ht="28.5">
      <c r="A29" s="257">
        <v>11</v>
      </c>
      <c r="B29" s="255" t="s">
        <v>2091</v>
      </c>
      <c r="C29" s="257">
        <v>12</v>
      </c>
      <c r="D29" s="260"/>
      <c r="E29" s="257">
        <v>10</v>
      </c>
      <c r="F29" s="260"/>
      <c r="G29" s="260"/>
      <c r="H29" s="257">
        <v>5</v>
      </c>
      <c r="I29" s="257">
        <v>10</v>
      </c>
      <c r="J29" s="257">
        <v>5</v>
      </c>
      <c r="K29" s="260"/>
      <c r="L29" s="257">
        <v>4</v>
      </c>
      <c r="M29" s="257">
        <v>4</v>
      </c>
      <c r="N29" s="260"/>
      <c r="O29" s="260"/>
      <c r="P29" s="260"/>
    </row>
    <row r="30" spans="1:16">
      <c r="A30" s="257">
        <v>12</v>
      </c>
      <c r="B30" s="258" t="s">
        <v>2092</v>
      </c>
      <c r="C30" s="257">
        <v>5</v>
      </c>
      <c r="D30" s="261"/>
      <c r="E30" s="257">
        <v>6</v>
      </c>
      <c r="F30" s="261"/>
      <c r="G30" s="261"/>
      <c r="H30" s="257">
        <v>3</v>
      </c>
      <c r="I30" s="257">
        <v>6</v>
      </c>
      <c r="J30" s="257">
        <v>5</v>
      </c>
      <c r="K30" s="257">
        <v>3</v>
      </c>
      <c r="L30" s="257">
        <v>1</v>
      </c>
      <c r="M30" s="257">
        <v>1</v>
      </c>
      <c r="N30" s="261"/>
      <c r="O30" s="261"/>
      <c r="P30" s="261"/>
    </row>
    <row r="31" spans="1:16">
      <c r="A31" s="257">
        <v>13</v>
      </c>
      <c r="B31" s="258" t="s">
        <v>2093</v>
      </c>
      <c r="C31" s="257">
        <v>7</v>
      </c>
      <c r="D31" s="261"/>
      <c r="E31" s="261"/>
      <c r="F31" s="257">
        <v>1</v>
      </c>
      <c r="G31" s="257">
        <v>1</v>
      </c>
      <c r="H31" s="257">
        <v>1</v>
      </c>
      <c r="I31" s="257">
        <v>2</v>
      </c>
      <c r="J31" s="257">
        <v>2</v>
      </c>
      <c r="K31" s="257">
        <v>1</v>
      </c>
      <c r="L31" s="257">
        <v>2</v>
      </c>
      <c r="M31" s="257">
        <v>2</v>
      </c>
      <c r="N31" s="261"/>
      <c r="O31" s="261"/>
      <c r="P31" s="261"/>
    </row>
    <row r="32" spans="1:16">
      <c r="A32" s="257">
        <v>21</v>
      </c>
      <c r="B32" s="258" t="s">
        <v>2094</v>
      </c>
      <c r="C32" s="257">
        <v>18</v>
      </c>
      <c r="D32" s="257">
        <v>22</v>
      </c>
      <c r="E32" s="260"/>
      <c r="F32" s="260"/>
      <c r="G32" s="257">
        <v>1</v>
      </c>
      <c r="H32" s="257">
        <v>7</v>
      </c>
      <c r="I32" s="260"/>
      <c r="J32" s="260"/>
      <c r="K32" s="260"/>
      <c r="L32" s="260"/>
      <c r="M32" s="257">
        <v>7</v>
      </c>
      <c r="N32" s="257">
        <v>2</v>
      </c>
      <c r="O32" s="257">
        <v>2</v>
      </c>
      <c r="P32" s="260"/>
    </row>
    <row r="33" spans="1:16" ht="28.5">
      <c r="A33" s="257">
        <v>22</v>
      </c>
      <c r="B33" s="255" t="s">
        <v>2095</v>
      </c>
      <c r="C33" s="257">
        <v>10</v>
      </c>
      <c r="D33" s="260"/>
      <c r="E33" s="257">
        <v>1</v>
      </c>
      <c r="F33" s="257">
        <v>1</v>
      </c>
      <c r="G33" s="260"/>
      <c r="H33" s="257">
        <v>1</v>
      </c>
      <c r="I33" s="260"/>
      <c r="J33" s="257">
        <v>2</v>
      </c>
      <c r="K33" s="260"/>
      <c r="L33" s="260"/>
      <c r="M33" s="260"/>
      <c r="N33" s="260"/>
      <c r="O33" s="260"/>
      <c r="P33" s="260"/>
    </row>
    <row r="34" spans="1:16" ht="28.5">
      <c r="A34" s="257">
        <v>23</v>
      </c>
      <c r="B34" s="255" t="s">
        <v>2096</v>
      </c>
      <c r="C34" s="257">
        <v>10</v>
      </c>
      <c r="D34" s="260"/>
      <c r="E34" s="257">
        <v>1</v>
      </c>
      <c r="F34" s="257">
        <v>2</v>
      </c>
      <c r="G34" s="260"/>
      <c r="H34" s="257">
        <v>1</v>
      </c>
      <c r="I34" s="260"/>
      <c r="J34" s="257">
        <v>2</v>
      </c>
      <c r="K34" s="260"/>
      <c r="L34" s="260"/>
      <c r="M34" s="260"/>
      <c r="N34" s="260"/>
      <c r="O34" s="260"/>
      <c r="P34" s="260"/>
    </row>
    <row r="35" spans="1:16">
      <c r="A35" s="257">
        <v>24</v>
      </c>
      <c r="B35" s="258" t="s">
        <v>2097</v>
      </c>
      <c r="C35" s="261"/>
      <c r="D35" s="257">
        <v>2</v>
      </c>
      <c r="E35" s="261"/>
      <c r="F35" s="261"/>
      <c r="G35" s="261"/>
      <c r="H35" s="261"/>
      <c r="I35" s="261"/>
      <c r="J35" s="261"/>
      <c r="K35" s="261"/>
      <c r="L35" s="261"/>
      <c r="M35" s="261"/>
      <c r="N35" s="261"/>
      <c r="O35" s="261"/>
      <c r="P35" s="261"/>
    </row>
    <row r="36" spans="1:16">
      <c r="A36" s="257">
        <v>25</v>
      </c>
      <c r="B36" s="258" t="s">
        <v>2098</v>
      </c>
      <c r="C36" s="260"/>
      <c r="D36" s="257">
        <v>3</v>
      </c>
      <c r="E36" s="260"/>
      <c r="F36" s="260"/>
      <c r="G36" s="260"/>
      <c r="H36" s="260"/>
      <c r="I36" s="260"/>
      <c r="J36" s="260"/>
      <c r="K36" s="260"/>
      <c r="L36" s="260"/>
      <c r="M36" s="260"/>
      <c r="N36" s="260"/>
      <c r="O36" s="260"/>
      <c r="P36" s="257">
        <v>2</v>
      </c>
    </row>
    <row r="37" spans="1:16">
      <c r="A37" s="257">
        <v>26</v>
      </c>
      <c r="B37" s="258" t="s">
        <v>2099</v>
      </c>
      <c r="C37" s="257">
        <v>6</v>
      </c>
      <c r="D37" s="260"/>
      <c r="E37" s="257">
        <v>1</v>
      </c>
      <c r="F37" s="260"/>
      <c r="G37" s="260"/>
      <c r="H37" s="260"/>
      <c r="I37" s="260">
        <v>1</v>
      </c>
      <c r="J37" s="260">
        <v>1</v>
      </c>
      <c r="K37" s="260"/>
      <c r="L37" s="260"/>
      <c r="M37" s="260"/>
      <c r="N37" s="260"/>
      <c r="O37" s="260"/>
      <c r="P37" s="260"/>
    </row>
    <row r="38" spans="1:16" ht="15.75">
      <c r="A38" s="260"/>
      <c r="B38" s="296" t="s">
        <v>2074</v>
      </c>
      <c r="C38" s="297">
        <v>100</v>
      </c>
      <c r="D38" s="297">
        <v>27</v>
      </c>
      <c r="E38" s="297">
        <v>39</v>
      </c>
      <c r="F38" s="297">
        <v>4</v>
      </c>
      <c r="G38" s="297">
        <v>14</v>
      </c>
      <c r="H38" s="297">
        <v>28</v>
      </c>
      <c r="I38" s="297">
        <v>39</v>
      </c>
      <c r="J38" s="297">
        <v>33</v>
      </c>
      <c r="K38" s="297">
        <v>14</v>
      </c>
      <c r="L38" s="297">
        <v>23</v>
      </c>
      <c r="M38" s="297">
        <v>34</v>
      </c>
      <c r="N38" s="297">
        <v>2</v>
      </c>
      <c r="O38" s="297">
        <v>2</v>
      </c>
      <c r="P38" s="273">
        <v>2</v>
      </c>
    </row>
    <row r="39" spans="1:16" ht="15.75">
      <c r="A39" s="287"/>
      <c r="B39" s="296" t="s">
        <v>2074</v>
      </c>
      <c r="C39" s="297">
        <f t="shared" ref="C39:P39" si="1">SUM(C19:C38)</f>
        <v>200</v>
      </c>
      <c r="D39" s="297">
        <f t="shared" si="1"/>
        <v>54</v>
      </c>
      <c r="E39" s="297">
        <f t="shared" si="1"/>
        <v>78</v>
      </c>
      <c r="F39" s="297">
        <f t="shared" si="1"/>
        <v>8</v>
      </c>
      <c r="G39" s="297">
        <f t="shared" si="1"/>
        <v>28</v>
      </c>
      <c r="H39" s="297">
        <f t="shared" si="1"/>
        <v>56</v>
      </c>
      <c r="I39" s="297">
        <f t="shared" si="1"/>
        <v>78</v>
      </c>
      <c r="J39" s="297">
        <f t="shared" si="1"/>
        <v>66</v>
      </c>
      <c r="K39" s="297">
        <f t="shared" si="1"/>
        <v>28</v>
      </c>
      <c r="L39" s="297">
        <f t="shared" si="1"/>
        <v>46</v>
      </c>
      <c r="M39" s="297">
        <f t="shared" si="1"/>
        <v>68</v>
      </c>
      <c r="N39" s="297">
        <f t="shared" si="1"/>
        <v>4</v>
      </c>
      <c r="O39" s="297">
        <f t="shared" si="1"/>
        <v>4</v>
      </c>
      <c r="P39" s="273">
        <f t="shared" si="1"/>
        <v>4</v>
      </c>
    </row>
    <row r="40" spans="1:16">
      <c r="A40" s="815" t="s">
        <v>2232</v>
      </c>
      <c r="B40" s="815"/>
      <c r="C40" s="815"/>
      <c r="D40" s="815"/>
      <c r="E40" s="815"/>
      <c r="F40" s="815"/>
      <c r="G40" s="815"/>
      <c r="H40" s="815"/>
      <c r="I40" s="815"/>
      <c r="J40" s="815"/>
      <c r="K40" s="815"/>
      <c r="L40" s="815"/>
      <c r="M40" s="815"/>
      <c r="N40" s="815"/>
      <c r="O40" s="815"/>
    </row>
    <row r="41" spans="1:16" ht="42.75">
      <c r="A41" s="294" t="s">
        <v>2075</v>
      </c>
      <c r="B41" s="294" t="s">
        <v>2076</v>
      </c>
      <c r="C41" s="294" t="s">
        <v>2077</v>
      </c>
      <c r="D41" s="294" t="s">
        <v>2078</v>
      </c>
      <c r="E41" s="294" t="s">
        <v>2079</v>
      </c>
      <c r="F41" s="294" t="s">
        <v>2080</v>
      </c>
      <c r="G41" s="286" t="s">
        <v>2081</v>
      </c>
      <c r="H41" s="286" t="s">
        <v>2082</v>
      </c>
      <c r="I41" s="294" t="s">
        <v>2083</v>
      </c>
      <c r="J41" s="286" t="s">
        <v>2084</v>
      </c>
      <c r="K41" s="286" t="s">
        <v>2085</v>
      </c>
      <c r="L41" s="286" t="s">
        <v>2101</v>
      </c>
      <c r="M41" s="294" t="s">
        <v>2087</v>
      </c>
      <c r="N41" s="294" t="s">
        <v>2088</v>
      </c>
      <c r="O41" s="294" t="s">
        <v>2089</v>
      </c>
    </row>
    <row r="42" spans="1:16">
      <c r="A42" s="257">
        <v>1</v>
      </c>
      <c r="B42" s="257">
        <v>101</v>
      </c>
      <c r="C42" s="257">
        <v>3</v>
      </c>
      <c r="D42" s="261"/>
      <c r="E42" s="257">
        <v>2</v>
      </c>
      <c r="F42" s="261"/>
      <c r="G42" s="257">
        <v>1</v>
      </c>
      <c r="H42" s="257">
        <v>1</v>
      </c>
      <c r="I42" s="257">
        <v>2</v>
      </c>
      <c r="J42" s="257">
        <v>1</v>
      </c>
      <c r="K42" s="257">
        <v>1</v>
      </c>
      <c r="L42" s="257">
        <v>2</v>
      </c>
      <c r="M42" s="257">
        <v>2</v>
      </c>
      <c r="N42" s="261"/>
      <c r="O42" s="261"/>
    </row>
    <row r="43" spans="1:16">
      <c r="A43" s="257">
        <v>2</v>
      </c>
      <c r="B43" s="257">
        <v>102</v>
      </c>
      <c r="C43" s="257">
        <v>3</v>
      </c>
      <c r="D43" s="261"/>
      <c r="E43" s="257">
        <v>2</v>
      </c>
      <c r="F43" s="261"/>
      <c r="G43" s="257">
        <v>1</v>
      </c>
      <c r="H43" s="257">
        <v>1</v>
      </c>
      <c r="I43" s="257">
        <v>2</v>
      </c>
      <c r="J43" s="257">
        <v>1</v>
      </c>
      <c r="K43" s="257">
        <v>1</v>
      </c>
      <c r="L43" s="257">
        <v>2</v>
      </c>
      <c r="M43" s="257">
        <v>2</v>
      </c>
      <c r="N43" s="261"/>
      <c r="O43" s="261"/>
    </row>
    <row r="44" spans="1:16">
      <c r="A44" s="257">
        <v>3</v>
      </c>
      <c r="B44" s="257">
        <v>103</v>
      </c>
      <c r="C44" s="257">
        <v>3</v>
      </c>
      <c r="D44" s="261"/>
      <c r="E44" s="257">
        <v>2</v>
      </c>
      <c r="F44" s="261"/>
      <c r="G44" s="257">
        <v>1</v>
      </c>
      <c r="H44" s="257">
        <v>1</v>
      </c>
      <c r="I44" s="257">
        <v>2</v>
      </c>
      <c r="J44" s="257">
        <v>1</v>
      </c>
      <c r="K44" s="257">
        <v>1</v>
      </c>
      <c r="L44" s="257">
        <v>2</v>
      </c>
      <c r="M44" s="257">
        <v>2</v>
      </c>
      <c r="N44" s="261"/>
      <c r="O44" s="261"/>
    </row>
    <row r="45" spans="1:16">
      <c r="A45" s="257">
        <v>4</v>
      </c>
      <c r="B45" s="257">
        <v>104</v>
      </c>
      <c r="C45" s="257">
        <v>3</v>
      </c>
      <c r="D45" s="261"/>
      <c r="E45" s="257">
        <v>2</v>
      </c>
      <c r="F45" s="261"/>
      <c r="G45" s="257">
        <v>1</v>
      </c>
      <c r="H45" s="257">
        <v>1</v>
      </c>
      <c r="I45" s="257">
        <v>2</v>
      </c>
      <c r="J45" s="257">
        <v>1</v>
      </c>
      <c r="K45" s="257">
        <v>1</v>
      </c>
      <c r="L45" s="257">
        <v>2</v>
      </c>
      <c r="M45" s="257">
        <v>2</v>
      </c>
      <c r="N45" s="261"/>
      <c r="O45" s="261"/>
    </row>
    <row r="46" spans="1:16">
      <c r="A46" s="257">
        <v>5</v>
      </c>
      <c r="B46" s="257">
        <v>105</v>
      </c>
      <c r="C46" s="257">
        <v>3</v>
      </c>
      <c r="D46" s="261"/>
      <c r="E46" s="257">
        <v>2</v>
      </c>
      <c r="F46" s="261"/>
      <c r="G46" s="257">
        <v>1</v>
      </c>
      <c r="H46" s="257">
        <v>1</v>
      </c>
      <c r="I46" s="257">
        <v>2</v>
      </c>
      <c r="J46" s="257">
        <v>1</v>
      </c>
      <c r="K46" s="257">
        <v>1</v>
      </c>
      <c r="L46" s="257">
        <v>2</v>
      </c>
      <c r="M46" s="257">
        <v>2</v>
      </c>
      <c r="N46" s="261"/>
      <c r="O46" s="261"/>
    </row>
    <row r="47" spans="1:16">
      <c r="A47" s="257">
        <v>6</v>
      </c>
      <c r="B47" s="257">
        <v>106</v>
      </c>
      <c r="C47" s="257">
        <v>3</v>
      </c>
      <c r="D47" s="261"/>
      <c r="E47" s="257">
        <v>2</v>
      </c>
      <c r="F47" s="261"/>
      <c r="G47" s="257">
        <v>1</v>
      </c>
      <c r="H47" s="257">
        <v>1</v>
      </c>
      <c r="I47" s="257">
        <v>2</v>
      </c>
      <c r="J47" s="257">
        <v>1</v>
      </c>
      <c r="K47" s="257">
        <v>1</v>
      </c>
      <c r="L47" s="257">
        <v>2</v>
      </c>
      <c r="M47" s="257">
        <v>2</v>
      </c>
      <c r="N47" s="261"/>
      <c r="O47" s="261"/>
    </row>
    <row r="48" spans="1:16">
      <c r="A48" s="257">
        <v>7</v>
      </c>
      <c r="B48" s="257">
        <v>107</v>
      </c>
      <c r="C48" s="257">
        <v>3</v>
      </c>
      <c r="D48" s="261"/>
      <c r="E48" s="257">
        <v>2</v>
      </c>
      <c r="F48" s="261"/>
      <c r="G48" s="257">
        <v>1</v>
      </c>
      <c r="H48" s="257">
        <v>1</v>
      </c>
      <c r="I48" s="257">
        <v>2</v>
      </c>
      <c r="J48" s="257">
        <v>1</v>
      </c>
      <c r="K48" s="257">
        <v>1</v>
      </c>
      <c r="L48" s="257">
        <v>2</v>
      </c>
      <c r="M48" s="257">
        <v>2</v>
      </c>
      <c r="N48" s="261"/>
      <c r="O48" s="261"/>
    </row>
    <row r="49" spans="1:15">
      <c r="A49" s="257">
        <v>8</v>
      </c>
      <c r="B49" s="257">
        <v>108</v>
      </c>
      <c r="C49" s="257">
        <v>3</v>
      </c>
      <c r="D49" s="261"/>
      <c r="E49" s="257">
        <v>2</v>
      </c>
      <c r="F49" s="261"/>
      <c r="G49" s="257">
        <v>1</v>
      </c>
      <c r="H49" s="257">
        <v>1</v>
      </c>
      <c r="I49" s="257">
        <v>2</v>
      </c>
      <c r="J49" s="257">
        <v>1</v>
      </c>
      <c r="K49" s="257">
        <v>1</v>
      </c>
      <c r="L49" s="257">
        <v>2</v>
      </c>
      <c r="M49" s="257">
        <v>2</v>
      </c>
      <c r="N49" s="261"/>
      <c r="O49" s="261"/>
    </row>
    <row r="50" spans="1:15">
      <c r="A50" s="257">
        <v>9</v>
      </c>
      <c r="B50" s="257">
        <v>109</v>
      </c>
      <c r="C50" s="257">
        <v>3</v>
      </c>
      <c r="D50" s="261"/>
      <c r="E50" s="257">
        <v>2</v>
      </c>
      <c r="F50" s="261"/>
      <c r="G50" s="257">
        <v>1</v>
      </c>
      <c r="H50" s="257">
        <v>1</v>
      </c>
      <c r="I50" s="257">
        <v>2</v>
      </c>
      <c r="J50" s="257">
        <v>1</v>
      </c>
      <c r="K50" s="257">
        <v>1</v>
      </c>
      <c r="L50" s="257">
        <v>2</v>
      </c>
      <c r="M50" s="257">
        <v>2</v>
      </c>
      <c r="N50" s="261"/>
      <c r="O50" s="261"/>
    </row>
    <row r="51" spans="1:15">
      <c r="A51" s="257">
        <v>10</v>
      </c>
      <c r="B51" s="257">
        <v>110</v>
      </c>
      <c r="C51" s="257">
        <v>3</v>
      </c>
      <c r="D51" s="261"/>
      <c r="E51" s="257">
        <v>2</v>
      </c>
      <c r="F51" s="261"/>
      <c r="G51" s="257">
        <v>1</v>
      </c>
      <c r="H51" s="257">
        <v>1</v>
      </c>
      <c r="I51" s="257">
        <v>2</v>
      </c>
      <c r="J51" s="257">
        <v>1</v>
      </c>
      <c r="K51" s="257">
        <v>1</v>
      </c>
      <c r="L51" s="257">
        <v>2</v>
      </c>
      <c r="M51" s="257">
        <v>2</v>
      </c>
      <c r="N51" s="261"/>
      <c r="O51" s="261"/>
    </row>
    <row r="52" spans="1:15">
      <c r="A52" s="257">
        <v>11</v>
      </c>
      <c r="B52" s="257">
        <v>111</v>
      </c>
      <c r="C52" s="257">
        <v>3</v>
      </c>
      <c r="D52" s="261"/>
      <c r="E52" s="257">
        <v>2</v>
      </c>
      <c r="F52" s="261"/>
      <c r="G52" s="257">
        <v>1</v>
      </c>
      <c r="H52" s="257">
        <v>1</v>
      </c>
      <c r="I52" s="257">
        <v>2</v>
      </c>
      <c r="J52" s="257">
        <v>1</v>
      </c>
      <c r="K52" s="257">
        <v>1</v>
      </c>
      <c r="L52" s="257">
        <v>2</v>
      </c>
      <c r="M52" s="257">
        <v>2</v>
      </c>
      <c r="N52" s="261"/>
      <c r="O52" s="261"/>
    </row>
    <row r="53" spans="1:15">
      <c r="A53" s="257">
        <v>12</v>
      </c>
      <c r="B53" s="257">
        <v>112</v>
      </c>
      <c r="C53" s="257">
        <v>3</v>
      </c>
      <c r="D53" s="260"/>
      <c r="E53" s="257">
        <v>2</v>
      </c>
      <c r="F53" s="260"/>
      <c r="G53" s="257">
        <v>1</v>
      </c>
      <c r="H53" s="257">
        <v>1</v>
      </c>
      <c r="I53" s="257">
        <v>2</v>
      </c>
      <c r="J53" s="257">
        <v>1</v>
      </c>
      <c r="K53" s="257">
        <v>1</v>
      </c>
      <c r="L53" s="257">
        <v>2</v>
      </c>
      <c r="M53" s="257">
        <v>2</v>
      </c>
      <c r="N53" s="260"/>
      <c r="O53" s="260"/>
    </row>
    <row r="54" spans="1:15">
      <c r="A54" s="257">
        <v>13</v>
      </c>
      <c r="B54" s="257">
        <v>113</v>
      </c>
      <c r="C54" s="257">
        <v>3</v>
      </c>
      <c r="D54" s="261"/>
      <c r="E54" s="257">
        <v>2</v>
      </c>
      <c r="F54" s="261"/>
      <c r="G54" s="257">
        <v>1</v>
      </c>
      <c r="H54" s="257">
        <v>1</v>
      </c>
      <c r="I54" s="257">
        <v>2</v>
      </c>
      <c r="J54" s="257">
        <v>1</v>
      </c>
      <c r="K54" s="257">
        <v>1</v>
      </c>
      <c r="L54" s="257">
        <v>2</v>
      </c>
      <c r="M54" s="257">
        <v>2</v>
      </c>
      <c r="N54" s="261"/>
      <c r="O54" s="261"/>
    </row>
    <row r="55" spans="1:15">
      <c r="A55" s="257">
        <v>14</v>
      </c>
      <c r="B55" s="257">
        <v>114</v>
      </c>
      <c r="C55" s="257">
        <v>3</v>
      </c>
      <c r="D55" s="261"/>
      <c r="E55" s="257">
        <v>2</v>
      </c>
      <c r="F55" s="261"/>
      <c r="G55" s="257">
        <v>1</v>
      </c>
      <c r="H55" s="257">
        <v>1</v>
      </c>
      <c r="I55" s="257">
        <v>2</v>
      </c>
      <c r="J55" s="257">
        <v>1</v>
      </c>
      <c r="K55" s="257">
        <v>1</v>
      </c>
      <c r="L55" s="257">
        <v>2</v>
      </c>
      <c r="M55" s="257">
        <v>2</v>
      </c>
      <c r="N55" s="261"/>
      <c r="O55" s="261"/>
    </row>
    <row r="56" spans="1:15">
      <c r="A56" s="257">
        <v>15</v>
      </c>
      <c r="B56" s="257">
        <v>115</v>
      </c>
      <c r="C56" s="257">
        <v>3</v>
      </c>
      <c r="D56" s="261"/>
      <c r="E56" s="257">
        <v>2</v>
      </c>
      <c r="F56" s="261"/>
      <c r="G56" s="257">
        <v>1</v>
      </c>
      <c r="H56" s="257">
        <v>1</v>
      </c>
      <c r="I56" s="257">
        <v>2</v>
      </c>
      <c r="J56" s="257">
        <v>1</v>
      </c>
      <c r="K56" s="257">
        <v>1</v>
      </c>
      <c r="L56" s="257">
        <v>2</v>
      </c>
      <c r="M56" s="257">
        <v>2</v>
      </c>
      <c r="N56" s="261"/>
      <c r="O56" s="261"/>
    </row>
    <row r="57" spans="1:15">
      <c r="A57" s="257">
        <v>16</v>
      </c>
      <c r="B57" s="257">
        <v>116</v>
      </c>
      <c r="C57" s="257">
        <v>3</v>
      </c>
      <c r="D57" s="261"/>
      <c r="E57" s="257">
        <v>2</v>
      </c>
      <c r="F57" s="261"/>
      <c r="G57" s="257">
        <v>1</v>
      </c>
      <c r="H57" s="257">
        <v>1</v>
      </c>
      <c r="I57" s="257">
        <v>2</v>
      </c>
      <c r="J57" s="257">
        <v>1</v>
      </c>
      <c r="K57" s="257">
        <v>1</v>
      </c>
      <c r="L57" s="257">
        <v>2</v>
      </c>
      <c r="M57" s="257">
        <v>2</v>
      </c>
      <c r="N57" s="261"/>
      <c r="O57" s="261"/>
    </row>
    <row r="58" spans="1:15">
      <c r="A58" s="257">
        <v>17</v>
      </c>
      <c r="B58" s="257">
        <v>117</v>
      </c>
      <c r="C58" s="257">
        <v>3</v>
      </c>
      <c r="D58" s="261"/>
      <c r="E58" s="257">
        <v>2</v>
      </c>
      <c r="F58" s="261"/>
      <c r="G58" s="257">
        <v>1</v>
      </c>
      <c r="H58" s="257">
        <v>1</v>
      </c>
      <c r="I58" s="257">
        <v>2</v>
      </c>
      <c r="J58" s="257">
        <v>1</v>
      </c>
      <c r="K58" s="257">
        <v>1</v>
      </c>
      <c r="L58" s="257">
        <v>2</v>
      </c>
      <c r="M58" s="257">
        <v>2</v>
      </c>
      <c r="N58" s="261"/>
      <c r="O58" s="261"/>
    </row>
    <row r="59" spans="1:15">
      <c r="A59" s="257">
        <v>18</v>
      </c>
      <c r="B59" s="257">
        <v>118</v>
      </c>
      <c r="C59" s="257">
        <v>3</v>
      </c>
      <c r="D59" s="261"/>
      <c r="E59" s="257">
        <v>2</v>
      </c>
      <c r="F59" s="261"/>
      <c r="G59" s="257">
        <v>1</v>
      </c>
      <c r="H59" s="257">
        <v>1</v>
      </c>
      <c r="I59" s="257">
        <v>2</v>
      </c>
      <c r="J59" s="257">
        <v>1</v>
      </c>
      <c r="K59" s="257">
        <v>1</v>
      </c>
      <c r="L59" s="257">
        <v>2</v>
      </c>
      <c r="M59" s="257">
        <v>2</v>
      </c>
      <c r="N59" s="261"/>
      <c r="O59" s="261"/>
    </row>
    <row r="60" spans="1:15">
      <c r="A60" s="257">
        <v>19</v>
      </c>
      <c r="B60" s="257">
        <v>119</v>
      </c>
      <c r="C60" s="257">
        <v>3</v>
      </c>
      <c r="D60" s="261"/>
      <c r="E60" s="257">
        <v>2</v>
      </c>
      <c r="F60" s="261"/>
      <c r="G60" s="257">
        <v>1</v>
      </c>
      <c r="H60" s="257">
        <v>1</v>
      </c>
      <c r="I60" s="257">
        <v>2</v>
      </c>
      <c r="J60" s="257">
        <v>1</v>
      </c>
      <c r="K60" s="257">
        <v>1</v>
      </c>
      <c r="L60" s="257">
        <v>2</v>
      </c>
      <c r="M60" s="257">
        <v>2</v>
      </c>
      <c r="N60" s="261"/>
      <c r="O60" s="261"/>
    </row>
    <row r="61" spans="1:15">
      <c r="A61" s="257">
        <v>20</v>
      </c>
      <c r="B61" s="257">
        <v>120</v>
      </c>
      <c r="C61" s="257">
        <v>3</v>
      </c>
      <c r="D61" s="261"/>
      <c r="E61" s="257">
        <v>2</v>
      </c>
      <c r="F61" s="261"/>
      <c r="G61" s="257">
        <v>1</v>
      </c>
      <c r="H61" s="257">
        <v>1</v>
      </c>
      <c r="I61" s="257">
        <v>2</v>
      </c>
      <c r="J61" s="257">
        <v>1</v>
      </c>
      <c r="K61" s="257">
        <v>1</v>
      </c>
      <c r="L61" s="257">
        <v>2</v>
      </c>
      <c r="M61" s="257">
        <v>2</v>
      </c>
      <c r="N61" s="261"/>
      <c r="O61" s="261"/>
    </row>
    <row r="62" spans="1:15">
      <c r="A62" s="257">
        <v>21</v>
      </c>
      <c r="B62" s="258" t="s">
        <v>2094</v>
      </c>
      <c r="C62" s="257">
        <v>18</v>
      </c>
      <c r="D62" s="257">
        <v>22</v>
      </c>
      <c r="E62" s="260"/>
      <c r="F62" s="260"/>
      <c r="G62" s="260"/>
      <c r="H62" s="257">
        <v>6</v>
      </c>
      <c r="I62" s="260"/>
      <c r="J62" s="260"/>
      <c r="K62" s="260"/>
      <c r="L62" s="260"/>
      <c r="M62" s="257">
        <v>8</v>
      </c>
      <c r="N62" s="257">
        <v>2</v>
      </c>
      <c r="O62" s="257">
        <v>2</v>
      </c>
    </row>
    <row r="63" spans="1:15" ht="28.5">
      <c r="A63" s="257">
        <v>22</v>
      </c>
      <c r="B63" s="255" t="s">
        <v>2095</v>
      </c>
      <c r="C63" s="257">
        <v>10</v>
      </c>
      <c r="D63" s="260"/>
      <c r="E63" s="257">
        <v>1</v>
      </c>
      <c r="F63" s="257">
        <v>1</v>
      </c>
      <c r="G63" s="260"/>
      <c r="H63" s="257">
        <v>1</v>
      </c>
      <c r="I63" s="260"/>
      <c r="J63" s="257">
        <v>2</v>
      </c>
      <c r="K63" s="260"/>
      <c r="L63" s="260"/>
      <c r="M63" s="260"/>
      <c r="N63" s="260"/>
      <c r="O63" s="260"/>
    </row>
    <row r="64" spans="1:15" ht="28.5">
      <c r="A64" s="257">
        <v>23</v>
      </c>
      <c r="B64" s="255" t="s">
        <v>2096</v>
      </c>
      <c r="C64" s="257">
        <v>10</v>
      </c>
      <c r="D64" s="260"/>
      <c r="E64" s="257">
        <v>1</v>
      </c>
      <c r="F64" s="257">
        <v>2</v>
      </c>
      <c r="G64" s="260"/>
      <c r="H64" s="257">
        <v>1</v>
      </c>
      <c r="I64" s="260"/>
      <c r="J64" s="257">
        <v>2</v>
      </c>
      <c r="K64" s="260"/>
      <c r="L64" s="260"/>
      <c r="M64" s="260"/>
      <c r="N64" s="260"/>
      <c r="O64" s="260"/>
    </row>
    <row r="65" spans="1:15" ht="28.5">
      <c r="A65" s="257">
        <v>24</v>
      </c>
      <c r="B65" s="255" t="s">
        <v>2102</v>
      </c>
      <c r="C65" s="260"/>
      <c r="D65" s="257">
        <v>2</v>
      </c>
      <c r="E65" s="260"/>
      <c r="F65" s="260"/>
      <c r="G65" s="260"/>
      <c r="H65" s="260"/>
      <c r="I65" s="260"/>
      <c r="J65" s="260"/>
      <c r="K65" s="260"/>
      <c r="L65" s="260"/>
      <c r="M65" s="260"/>
      <c r="N65" s="260"/>
      <c r="O65" s="260"/>
    </row>
    <row r="66" spans="1:15">
      <c r="A66" s="257">
        <v>25</v>
      </c>
      <c r="B66" s="258" t="s">
        <v>2103</v>
      </c>
      <c r="C66" s="260"/>
      <c r="D66" s="257">
        <v>3</v>
      </c>
      <c r="E66" s="260"/>
      <c r="F66" s="260"/>
      <c r="G66" s="260"/>
      <c r="H66" s="260"/>
      <c r="I66" s="260"/>
      <c r="J66" s="260"/>
      <c r="K66" s="260"/>
      <c r="L66" s="260"/>
      <c r="M66" s="260"/>
      <c r="N66" s="260"/>
      <c r="O66" s="260"/>
    </row>
    <row r="67" spans="1:15">
      <c r="A67" s="257">
        <v>26</v>
      </c>
      <c r="B67" s="258" t="s">
        <v>2099</v>
      </c>
      <c r="C67" s="257">
        <v>6</v>
      </c>
      <c r="D67" s="260"/>
      <c r="E67" s="257">
        <v>1</v>
      </c>
      <c r="F67" s="260"/>
      <c r="G67" s="260"/>
      <c r="H67" s="260"/>
      <c r="I67" s="260">
        <v>1</v>
      </c>
      <c r="J67" s="260">
        <v>1</v>
      </c>
      <c r="K67" s="260"/>
      <c r="L67" s="260"/>
      <c r="M67" s="260"/>
      <c r="N67" s="260"/>
      <c r="O67" s="260"/>
    </row>
    <row r="68" spans="1:15" ht="15.75">
      <c r="A68" s="417"/>
      <c r="B68" s="296" t="s">
        <v>2074</v>
      </c>
      <c r="C68" s="297">
        <v>104</v>
      </c>
      <c r="D68" s="297">
        <v>27</v>
      </c>
      <c r="E68" s="297">
        <v>43</v>
      </c>
      <c r="F68" s="297">
        <v>3</v>
      </c>
      <c r="G68" s="297">
        <v>20</v>
      </c>
      <c r="H68" s="297">
        <v>28</v>
      </c>
      <c r="I68" s="297">
        <v>41</v>
      </c>
      <c r="J68" s="297">
        <v>25</v>
      </c>
      <c r="K68" s="297">
        <v>20</v>
      </c>
      <c r="L68" s="297">
        <v>40</v>
      </c>
      <c r="M68" s="297">
        <v>48</v>
      </c>
      <c r="N68" s="297">
        <v>2</v>
      </c>
      <c r="O68" s="297">
        <v>2</v>
      </c>
    </row>
    <row r="69" spans="1:15" ht="15.75">
      <c r="A69" s="287"/>
      <c r="B69" s="296" t="s">
        <v>2074</v>
      </c>
      <c r="C69" s="297">
        <f>SUM(C42:C68)</f>
        <v>208</v>
      </c>
      <c r="D69" s="297">
        <f t="shared" ref="D69:O69" si="2">SUM(D42:D68)</f>
        <v>54</v>
      </c>
      <c r="E69" s="297">
        <f t="shared" si="2"/>
        <v>86</v>
      </c>
      <c r="F69" s="297">
        <f t="shared" si="2"/>
        <v>6</v>
      </c>
      <c r="G69" s="297">
        <f t="shared" si="2"/>
        <v>40</v>
      </c>
      <c r="H69" s="297">
        <f t="shared" si="2"/>
        <v>56</v>
      </c>
      <c r="I69" s="297">
        <f t="shared" si="2"/>
        <v>82</v>
      </c>
      <c r="J69" s="297">
        <f t="shared" si="2"/>
        <v>50</v>
      </c>
      <c r="K69" s="297">
        <f t="shared" si="2"/>
        <v>40</v>
      </c>
      <c r="L69" s="297">
        <f t="shared" si="2"/>
        <v>80</v>
      </c>
      <c r="M69" s="297">
        <f t="shared" si="2"/>
        <v>96</v>
      </c>
      <c r="N69" s="297">
        <f t="shared" si="2"/>
        <v>4</v>
      </c>
      <c r="O69" s="297">
        <f t="shared" si="2"/>
        <v>4</v>
      </c>
    </row>
    <row r="70" spans="1:15">
      <c r="A70" s="815" t="s">
        <v>2233</v>
      </c>
      <c r="B70" s="815"/>
      <c r="C70" s="815"/>
      <c r="D70" s="815"/>
      <c r="E70" s="815"/>
      <c r="F70" s="815"/>
      <c r="G70" s="815"/>
      <c r="H70" s="815"/>
      <c r="I70" s="815"/>
      <c r="J70" s="815"/>
      <c r="K70" s="815"/>
      <c r="L70" s="815"/>
      <c r="M70" s="815"/>
      <c r="N70" s="815"/>
      <c r="O70" s="815"/>
    </row>
    <row r="71" spans="1:15" ht="42.75">
      <c r="A71" s="283" t="s">
        <v>2075</v>
      </c>
      <c r="B71" s="294" t="s">
        <v>2076</v>
      </c>
      <c r="C71" s="294" t="s">
        <v>2077</v>
      </c>
      <c r="D71" s="294" t="s">
        <v>2078</v>
      </c>
      <c r="E71" s="294" t="s">
        <v>2079</v>
      </c>
      <c r="F71" s="294" t="s">
        <v>2080</v>
      </c>
      <c r="G71" s="286" t="s">
        <v>2081</v>
      </c>
      <c r="H71" s="286" t="s">
        <v>2082</v>
      </c>
      <c r="I71" s="294" t="s">
        <v>2083</v>
      </c>
      <c r="J71" s="286" t="s">
        <v>2084</v>
      </c>
      <c r="K71" s="286" t="s">
        <v>2085</v>
      </c>
      <c r="L71" s="294" t="s">
        <v>2086</v>
      </c>
      <c r="M71" s="294" t="s">
        <v>2087</v>
      </c>
      <c r="N71" s="294" t="s">
        <v>2088</v>
      </c>
      <c r="O71" s="294" t="s">
        <v>2089</v>
      </c>
    </row>
    <row r="72" spans="1:15">
      <c r="A72" s="264">
        <v>1</v>
      </c>
      <c r="B72" s="257">
        <v>201</v>
      </c>
      <c r="C72" s="257">
        <v>3</v>
      </c>
      <c r="D72" s="261"/>
      <c r="E72" s="257">
        <v>2</v>
      </c>
      <c r="F72" s="261"/>
      <c r="G72" s="257">
        <v>1</v>
      </c>
      <c r="H72" s="257">
        <v>1</v>
      </c>
      <c r="I72" s="257">
        <v>2</v>
      </c>
      <c r="J72" s="257">
        <v>1</v>
      </c>
      <c r="K72" s="264">
        <v>1</v>
      </c>
      <c r="L72" s="257">
        <v>2</v>
      </c>
      <c r="M72" s="257">
        <v>2</v>
      </c>
      <c r="N72" s="261"/>
      <c r="O72" s="261"/>
    </row>
    <row r="73" spans="1:15">
      <c r="A73" s="264">
        <v>2</v>
      </c>
      <c r="B73" s="257">
        <v>202</v>
      </c>
      <c r="C73" s="257">
        <v>3</v>
      </c>
      <c r="D73" s="261"/>
      <c r="E73" s="257">
        <v>2</v>
      </c>
      <c r="F73" s="261"/>
      <c r="G73" s="257">
        <v>1</v>
      </c>
      <c r="H73" s="257">
        <v>1</v>
      </c>
      <c r="I73" s="257">
        <v>2</v>
      </c>
      <c r="J73" s="257">
        <v>1</v>
      </c>
      <c r="K73" s="264">
        <v>1</v>
      </c>
      <c r="L73" s="257">
        <v>2</v>
      </c>
      <c r="M73" s="257">
        <v>2</v>
      </c>
      <c r="N73" s="261"/>
      <c r="O73" s="261"/>
    </row>
    <row r="74" spans="1:15">
      <c r="A74" s="264">
        <v>3</v>
      </c>
      <c r="B74" s="257">
        <v>203</v>
      </c>
      <c r="C74" s="257">
        <v>3</v>
      </c>
      <c r="D74" s="261"/>
      <c r="E74" s="257">
        <v>2</v>
      </c>
      <c r="F74" s="261"/>
      <c r="G74" s="257">
        <v>1</v>
      </c>
      <c r="H74" s="257">
        <v>1</v>
      </c>
      <c r="I74" s="257">
        <v>2</v>
      </c>
      <c r="J74" s="257">
        <v>1</v>
      </c>
      <c r="K74" s="264">
        <v>1</v>
      </c>
      <c r="L74" s="257">
        <v>2</v>
      </c>
      <c r="M74" s="257">
        <v>2</v>
      </c>
      <c r="N74" s="261"/>
      <c r="O74" s="261"/>
    </row>
    <row r="75" spans="1:15">
      <c r="A75" s="264">
        <v>4</v>
      </c>
      <c r="B75" s="257">
        <v>204</v>
      </c>
      <c r="C75" s="257">
        <v>3</v>
      </c>
      <c r="D75" s="261"/>
      <c r="E75" s="257">
        <v>2</v>
      </c>
      <c r="F75" s="261"/>
      <c r="G75" s="257">
        <v>1</v>
      </c>
      <c r="H75" s="257">
        <v>1</v>
      </c>
      <c r="I75" s="257">
        <v>2</v>
      </c>
      <c r="J75" s="257">
        <v>1</v>
      </c>
      <c r="K75" s="264">
        <v>1</v>
      </c>
      <c r="L75" s="257">
        <v>2</v>
      </c>
      <c r="M75" s="257">
        <v>2</v>
      </c>
      <c r="N75" s="261"/>
      <c r="O75" s="261"/>
    </row>
    <row r="76" spans="1:15">
      <c r="A76" s="264">
        <v>5</v>
      </c>
      <c r="B76" s="257">
        <v>205</v>
      </c>
      <c r="C76" s="257">
        <v>3</v>
      </c>
      <c r="D76" s="261"/>
      <c r="E76" s="257">
        <v>2</v>
      </c>
      <c r="F76" s="261"/>
      <c r="G76" s="257">
        <v>1</v>
      </c>
      <c r="H76" s="257">
        <v>1</v>
      </c>
      <c r="I76" s="257">
        <v>2</v>
      </c>
      <c r="J76" s="257">
        <v>1</v>
      </c>
      <c r="K76" s="264">
        <v>1</v>
      </c>
      <c r="L76" s="257">
        <v>2</v>
      </c>
      <c r="M76" s="257">
        <v>2</v>
      </c>
      <c r="N76" s="261"/>
      <c r="O76" s="261"/>
    </row>
    <row r="77" spans="1:15">
      <c r="A77" s="264">
        <v>6</v>
      </c>
      <c r="B77" s="257">
        <v>206</v>
      </c>
      <c r="C77" s="257">
        <v>3</v>
      </c>
      <c r="D77" s="261"/>
      <c r="E77" s="257">
        <v>2</v>
      </c>
      <c r="F77" s="261"/>
      <c r="G77" s="257">
        <v>1</v>
      </c>
      <c r="H77" s="257">
        <v>1</v>
      </c>
      <c r="I77" s="257">
        <v>2</v>
      </c>
      <c r="J77" s="257">
        <v>1</v>
      </c>
      <c r="K77" s="264">
        <v>1</v>
      </c>
      <c r="L77" s="257">
        <v>2</v>
      </c>
      <c r="M77" s="257">
        <v>2</v>
      </c>
      <c r="N77" s="261"/>
      <c r="O77" s="261"/>
    </row>
    <row r="78" spans="1:15">
      <c r="A78" s="264">
        <v>7</v>
      </c>
      <c r="B78" s="257">
        <v>207</v>
      </c>
      <c r="C78" s="257">
        <v>3</v>
      </c>
      <c r="D78" s="261"/>
      <c r="E78" s="257">
        <v>2</v>
      </c>
      <c r="F78" s="261"/>
      <c r="G78" s="257">
        <v>1</v>
      </c>
      <c r="H78" s="257">
        <v>1</v>
      </c>
      <c r="I78" s="257">
        <v>2</v>
      </c>
      <c r="J78" s="257">
        <v>1</v>
      </c>
      <c r="K78" s="264">
        <v>1</v>
      </c>
      <c r="L78" s="257">
        <v>2</v>
      </c>
      <c r="M78" s="257">
        <v>2</v>
      </c>
      <c r="N78" s="261"/>
      <c r="O78" s="261"/>
    </row>
    <row r="79" spans="1:15">
      <c r="A79" s="264">
        <v>8</v>
      </c>
      <c r="B79" s="257">
        <v>208</v>
      </c>
      <c r="C79" s="257">
        <v>3</v>
      </c>
      <c r="D79" s="261"/>
      <c r="E79" s="257">
        <v>2</v>
      </c>
      <c r="F79" s="261"/>
      <c r="G79" s="257">
        <v>1</v>
      </c>
      <c r="H79" s="257">
        <v>1</v>
      </c>
      <c r="I79" s="257">
        <v>2</v>
      </c>
      <c r="J79" s="257">
        <v>1</v>
      </c>
      <c r="K79" s="264">
        <v>1</v>
      </c>
      <c r="L79" s="257">
        <v>2</v>
      </c>
      <c r="M79" s="257">
        <v>2</v>
      </c>
      <c r="N79" s="261"/>
      <c r="O79" s="261"/>
    </row>
    <row r="80" spans="1:15">
      <c r="A80" s="264">
        <v>9</v>
      </c>
      <c r="B80" s="257">
        <v>209</v>
      </c>
      <c r="C80" s="257">
        <v>3</v>
      </c>
      <c r="D80" s="261"/>
      <c r="E80" s="257">
        <v>2</v>
      </c>
      <c r="F80" s="261"/>
      <c r="G80" s="257">
        <v>1</v>
      </c>
      <c r="H80" s="257">
        <v>1</v>
      </c>
      <c r="I80" s="257">
        <v>2</v>
      </c>
      <c r="J80" s="257">
        <v>1</v>
      </c>
      <c r="K80" s="264">
        <v>1</v>
      </c>
      <c r="L80" s="257">
        <v>2</v>
      </c>
      <c r="M80" s="257">
        <v>2</v>
      </c>
      <c r="N80" s="261"/>
      <c r="O80" s="261"/>
    </row>
    <row r="81" spans="1:15">
      <c r="A81" s="264">
        <v>10</v>
      </c>
      <c r="B81" s="257">
        <v>210</v>
      </c>
      <c r="C81" s="257">
        <v>3</v>
      </c>
      <c r="D81" s="261"/>
      <c r="E81" s="257">
        <v>2</v>
      </c>
      <c r="F81" s="261"/>
      <c r="G81" s="257">
        <v>1</v>
      </c>
      <c r="H81" s="257">
        <v>1</v>
      </c>
      <c r="I81" s="257">
        <v>2</v>
      </c>
      <c r="J81" s="257">
        <v>1</v>
      </c>
      <c r="K81" s="264">
        <v>1</v>
      </c>
      <c r="L81" s="257">
        <v>2</v>
      </c>
      <c r="M81" s="257">
        <v>2</v>
      </c>
      <c r="N81" s="261"/>
      <c r="O81" s="261"/>
    </row>
    <row r="82" spans="1:15">
      <c r="A82" s="264">
        <v>11</v>
      </c>
      <c r="B82" s="257">
        <v>211</v>
      </c>
      <c r="C82" s="257">
        <v>3</v>
      </c>
      <c r="D82" s="261"/>
      <c r="E82" s="257">
        <v>2</v>
      </c>
      <c r="F82" s="261"/>
      <c r="G82" s="257">
        <v>1</v>
      </c>
      <c r="H82" s="257">
        <v>1</v>
      </c>
      <c r="I82" s="257">
        <v>2</v>
      </c>
      <c r="J82" s="257">
        <v>1</v>
      </c>
      <c r="K82" s="264">
        <v>1</v>
      </c>
      <c r="L82" s="257">
        <v>2</v>
      </c>
      <c r="M82" s="257">
        <v>2</v>
      </c>
      <c r="N82" s="261"/>
      <c r="O82" s="261"/>
    </row>
    <row r="83" spans="1:15">
      <c r="A83" s="264">
        <v>12</v>
      </c>
      <c r="B83" s="257">
        <v>212</v>
      </c>
      <c r="C83" s="257">
        <v>3</v>
      </c>
      <c r="D83" s="260"/>
      <c r="E83" s="257">
        <v>2</v>
      </c>
      <c r="F83" s="260"/>
      <c r="G83" s="257">
        <v>1</v>
      </c>
      <c r="H83" s="257">
        <v>1</v>
      </c>
      <c r="I83" s="257">
        <v>2</v>
      </c>
      <c r="J83" s="257">
        <v>1</v>
      </c>
      <c r="K83" s="264">
        <v>1</v>
      </c>
      <c r="L83" s="257">
        <v>2</v>
      </c>
      <c r="M83" s="257">
        <v>2</v>
      </c>
      <c r="N83" s="260"/>
      <c r="O83" s="260"/>
    </row>
    <row r="84" spans="1:15">
      <c r="A84" s="264">
        <v>13</v>
      </c>
      <c r="B84" s="257">
        <v>213</v>
      </c>
      <c r="C84" s="257">
        <v>3</v>
      </c>
      <c r="D84" s="261"/>
      <c r="E84" s="257">
        <v>2</v>
      </c>
      <c r="F84" s="261"/>
      <c r="G84" s="257">
        <v>1</v>
      </c>
      <c r="H84" s="257">
        <v>1</v>
      </c>
      <c r="I84" s="257">
        <v>2</v>
      </c>
      <c r="J84" s="257">
        <v>1</v>
      </c>
      <c r="K84" s="264">
        <v>1</v>
      </c>
      <c r="L84" s="257">
        <v>2</v>
      </c>
      <c r="M84" s="257">
        <v>2</v>
      </c>
      <c r="N84" s="261"/>
      <c r="O84" s="261"/>
    </row>
    <row r="85" spans="1:15">
      <c r="A85" s="264">
        <v>14</v>
      </c>
      <c r="B85" s="257">
        <v>214</v>
      </c>
      <c r="C85" s="257">
        <v>3</v>
      </c>
      <c r="D85" s="261"/>
      <c r="E85" s="257">
        <v>2</v>
      </c>
      <c r="F85" s="261"/>
      <c r="G85" s="257">
        <v>1</v>
      </c>
      <c r="H85" s="257">
        <v>1</v>
      </c>
      <c r="I85" s="257">
        <v>2</v>
      </c>
      <c r="J85" s="257">
        <v>1</v>
      </c>
      <c r="K85" s="264">
        <v>1</v>
      </c>
      <c r="L85" s="257">
        <v>2</v>
      </c>
      <c r="M85" s="257">
        <v>2</v>
      </c>
      <c r="N85" s="261"/>
      <c r="O85" s="261"/>
    </row>
    <row r="86" spans="1:15">
      <c r="A86" s="264">
        <v>15</v>
      </c>
      <c r="B86" s="257">
        <v>215</v>
      </c>
      <c r="C86" s="257">
        <v>3</v>
      </c>
      <c r="D86" s="261"/>
      <c r="E86" s="257">
        <v>2</v>
      </c>
      <c r="F86" s="261"/>
      <c r="G86" s="257">
        <v>1</v>
      </c>
      <c r="H86" s="257">
        <v>1</v>
      </c>
      <c r="I86" s="257">
        <v>2</v>
      </c>
      <c r="J86" s="257">
        <v>1</v>
      </c>
      <c r="K86" s="264">
        <v>1</v>
      </c>
      <c r="L86" s="257">
        <v>2</v>
      </c>
      <c r="M86" s="257">
        <v>2</v>
      </c>
      <c r="N86" s="261"/>
      <c r="O86" s="261"/>
    </row>
    <row r="87" spans="1:15">
      <c r="A87" s="264">
        <v>16</v>
      </c>
      <c r="B87" s="257">
        <v>216</v>
      </c>
      <c r="C87" s="257">
        <v>3</v>
      </c>
      <c r="D87" s="261"/>
      <c r="E87" s="257">
        <v>2</v>
      </c>
      <c r="F87" s="261"/>
      <c r="G87" s="257">
        <v>1</v>
      </c>
      <c r="H87" s="257">
        <v>1</v>
      </c>
      <c r="I87" s="257">
        <v>2</v>
      </c>
      <c r="J87" s="257">
        <v>1</v>
      </c>
      <c r="K87" s="264">
        <v>1</v>
      </c>
      <c r="L87" s="257">
        <v>2</v>
      </c>
      <c r="M87" s="257">
        <v>2</v>
      </c>
      <c r="N87" s="261"/>
      <c r="O87" s="261"/>
    </row>
    <row r="88" spans="1:15">
      <c r="A88" s="264">
        <v>17</v>
      </c>
      <c r="B88" s="257">
        <v>217</v>
      </c>
      <c r="C88" s="257">
        <v>3</v>
      </c>
      <c r="D88" s="261"/>
      <c r="E88" s="257">
        <v>2</v>
      </c>
      <c r="F88" s="261"/>
      <c r="G88" s="257">
        <v>1</v>
      </c>
      <c r="H88" s="257">
        <v>1</v>
      </c>
      <c r="I88" s="257">
        <v>2</v>
      </c>
      <c r="J88" s="257">
        <v>1</v>
      </c>
      <c r="K88" s="264">
        <v>1</v>
      </c>
      <c r="L88" s="257">
        <v>2</v>
      </c>
      <c r="M88" s="257">
        <v>2</v>
      </c>
      <c r="N88" s="261"/>
      <c r="O88" s="261"/>
    </row>
    <row r="89" spans="1:15">
      <c r="A89" s="264">
        <v>18</v>
      </c>
      <c r="B89" s="257">
        <v>218</v>
      </c>
      <c r="C89" s="257">
        <v>3</v>
      </c>
      <c r="D89" s="261"/>
      <c r="E89" s="257">
        <v>2</v>
      </c>
      <c r="F89" s="261"/>
      <c r="G89" s="257">
        <v>1</v>
      </c>
      <c r="H89" s="257">
        <v>1</v>
      </c>
      <c r="I89" s="257">
        <v>2</v>
      </c>
      <c r="J89" s="257">
        <v>1</v>
      </c>
      <c r="K89" s="264">
        <v>1</v>
      </c>
      <c r="L89" s="257">
        <v>2</v>
      </c>
      <c r="M89" s="257">
        <v>2</v>
      </c>
      <c r="N89" s="261"/>
      <c r="O89" s="261"/>
    </row>
    <row r="90" spans="1:15">
      <c r="A90" s="264">
        <v>19</v>
      </c>
      <c r="B90" s="257">
        <v>219</v>
      </c>
      <c r="C90" s="257">
        <v>3</v>
      </c>
      <c r="D90" s="261"/>
      <c r="E90" s="257">
        <v>2</v>
      </c>
      <c r="F90" s="261"/>
      <c r="G90" s="257">
        <v>1</v>
      </c>
      <c r="H90" s="257">
        <v>1</v>
      </c>
      <c r="I90" s="257">
        <v>2</v>
      </c>
      <c r="J90" s="257">
        <v>1</v>
      </c>
      <c r="K90" s="264">
        <v>1</v>
      </c>
      <c r="L90" s="257">
        <v>2</v>
      </c>
      <c r="M90" s="257">
        <v>2</v>
      </c>
      <c r="N90" s="261"/>
      <c r="O90" s="261"/>
    </row>
    <row r="91" spans="1:15">
      <c r="A91" s="264">
        <v>20</v>
      </c>
      <c r="B91" s="257">
        <v>220</v>
      </c>
      <c r="C91" s="257">
        <v>3</v>
      </c>
      <c r="D91" s="261"/>
      <c r="E91" s="257">
        <v>2</v>
      </c>
      <c r="F91" s="261"/>
      <c r="G91" s="257">
        <v>1</v>
      </c>
      <c r="H91" s="257">
        <v>1</v>
      </c>
      <c r="I91" s="257">
        <v>2</v>
      </c>
      <c r="J91" s="257">
        <v>1</v>
      </c>
      <c r="K91" s="264">
        <v>1</v>
      </c>
      <c r="L91" s="257">
        <v>2</v>
      </c>
      <c r="M91" s="257">
        <v>2</v>
      </c>
      <c r="N91" s="261"/>
      <c r="O91" s="261"/>
    </row>
    <row r="92" spans="1:15">
      <c r="A92" s="264">
        <v>21</v>
      </c>
      <c r="B92" s="258" t="s">
        <v>2094</v>
      </c>
      <c r="C92" s="257">
        <v>18</v>
      </c>
      <c r="D92" s="257">
        <v>22</v>
      </c>
      <c r="E92" s="260"/>
      <c r="F92" s="260"/>
      <c r="G92" s="260"/>
      <c r="H92" s="257">
        <v>6</v>
      </c>
      <c r="I92" s="260"/>
      <c r="J92" s="260"/>
      <c r="K92" s="260"/>
      <c r="L92" s="260"/>
      <c r="M92" s="257">
        <v>8</v>
      </c>
      <c r="N92" s="257">
        <v>2</v>
      </c>
      <c r="O92" s="257">
        <v>2</v>
      </c>
    </row>
    <row r="93" spans="1:15" ht="28.5">
      <c r="A93" s="264">
        <v>22</v>
      </c>
      <c r="B93" s="255" t="s">
        <v>2095</v>
      </c>
      <c r="C93" s="257">
        <v>10</v>
      </c>
      <c r="D93" s="260"/>
      <c r="E93" s="257">
        <v>1</v>
      </c>
      <c r="F93" s="257">
        <v>1</v>
      </c>
      <c r="G93" s="260"/>
      <c r="H93" s="257">
        <v>1</v>
      </c>
      <c r="I93" s="260"/>
      <c r="J93" s="257">
        <v>2</v>
      </c>
      <c r="K93" s="260"/>
      <c r="L93" s="260"/>
      <c r="M93" s="260"/>
      <c r="N93" s="260"/>
      <c r="O93" s="260"/>
    </row>
    <row r="94" spans="1:15" ht="28.5">
      <c r="A94" s="264">
        <v>23</v>
      </c>
      <c r="B94" s="255" t="s">
        <v>2096</v>
      </c>
      <c r="C94" s="257">
        <v>10</v>
      </c>
      <c r="D94" s="260"/>
      <c r="E94" s="257">
        <v>1</v>
      </c>
      <c r="F94" s="257">
        <v>2</v>
      </c>
      <c r="G94" s="260"/>
      <c r="H94" s="257">
        <v>1</v>
      </c>
      <c r="I94" s="260"/>
      <c r="J94" s="257">
        <v>2</v>
      </c>
      <c r="K94" s="260"/>
      <c r="L94" s="260"/>
      <c r="M94" s="260"/>
      <c r="N94" s="260"/>
      <c r="O94" s="260"/>
    </row>
    <row r="95" spans="1:15" ht="28.5">
      <c r="A95" s="264">
        <v>24</v>
      </c>
      <c r="B95" s="255" t="s">
        <v>2102</v>
      </c>
      <c r="C95" s="260"/>
      <c r="D95" s="257">
        <v>2</v>
      </c>
      <c r="E95" s="260"/>
      <c r="F95" s="260"/>
      <c r="G95" s="260"/>
      <c r="H95" s="260"/>
      <c r="I95" s="260"/>
      <c r="J95" s="260"/>
      <c r="K95" s="260"/>
      <c r="L95" s="260"/>
      <c r="M95" s="260"/>
      <c r="N95" s="260"/>
      <c r="O95" s="260"/>
    </row>
    <row r="96" spans="1:15">
      <c r="A96" s="264">
        <v>25</v>
      </c>
      <c r="B96" s="258" t="s">
        <v>2103</v>
      </c>
      <c r="C96" s="260"/>
      <c r="D96" s="257">
        <v>3</v>
      </c>
      <c r="E96" s="260"/>
      <c r="F96" s="260"/>
      <c r="G96" s="260"/>
      <c r="H96" s="260"/>
      <c r="I96" s="260"/>
      <c r="J96" s="260"/>
      <c r="K96" s="260"/>
      <c r="L96" s="260"/>
      <c r="M96" s="260"/>
      <c r="N96" s="260"/>
      <c r="O96" s="260"/>
    </row>
    <row r="97" spans="1:15">
      <c r="A97" s="264">
        <v>26</v>
      </c>
      <c r="B97" s="258" t="s">
        <v>2099</v>
      </c>
      <c r="C97" s="257">
        <v>6</v>
      </c>
      <c r="D97" s="260"/>
      <c r="E97" s="257">
        <v>1</v>
      </c>
      <c r="F97" s="260"/>
      <c r="G97" s="260"/>
      <c r="H97" s="260"/>
      <c r="I97" s="260">
        <v>1</v>
      </c>
      <c r="J97" s="260">
        <v>1</v>
      </c>
      <c r="K97" s="260"/>
      <c r="L97" s="260"/>
      <c r="M97" s="260"/>
      <c r="N97" s="260"/>
      <c r="O97" s="260"/>
    </row>
    <row r="98" spans="1:15">
      <c r="A98" s="416"/>
      <c r="B98" s="418"/>
      <c r="C98" s="417">
        <v>104</v>
      </c>
      <c r="D98" s="287">
        <v>27</v>
      </c>
      <c r="E98" s="417">
        <v>43</v>
      </c>
      <c r="F98" s="287">
        <v>3</v>
      </c>
      <c r="G98" s="287">
        <v>20</v>
      </c>
      <c r="H98" s="287">
        <v>28</v>
      </c>
      <c r="I98" s="287">
        <v>41</v>
      </c>
      <c r="J98" s="287">
        <v>25</v>
      </c>
      <c r="K98" s="287">
        <v>20</v>
      </c>
      <c r="L98" s="287">
        <v>40</v>
      </c>
      <c r="M98" s="287">
        <v>48</v>
      </c>
      <c r="N98" s="287">
        <v>2</v>
      </c>
      <c r="O98" s="287">
        <v>2</v>
      </c>
    </row>
    <row r="99" spans="1:15" ht="15.75">
      <c r="A99" s="287"/>
      <c r="B99" s="296" t="s">
        <v>2074</v>
      </c>
      <c r="C99" s="297">
        <f>SUM(C72:C98)</f>
        <v>208</v>
      </c>
      <c r="D99" s="297">
        <f t="shared" ref="D99:O99" si="3">SUM(D72:D98)</f>
        <v>54</v>
      </c>
      <c r="E99" s="297">
        <f t="shared" si="3"/>
        <v>86</v>
      </c>
      <c r="F99" s="297">
        <f t="shared" si="3"/>
        <v>6</v>
      </c>
      <c r="G99" s="297">
        <f t="shared" si="3"/>
        <v>40</v>
      </c>
      <c r="H99" s="297">
        <f t="shared" si="3"/>
        <v>56</v>
      </c>
      <c r="I99" s="297">
        <f t="shared" si="3"/>
        <v>82</v>
      </c>
      <c r="J99" s="297">
        <f t="shared" si="3"/>
        <v>50</v>
      </c>
      <c r="K99" s="297">
        <f t="shared" si="3"/>
        <v>40</v>
      </c>
      <c r="L99" s="297">
        <f t="shared" si="3"/>
        <v>80</v>
      </c>
      <c r="M99" s="297">
        <f t="shared" si="3"/>
        <v>96</v>
      </c>
      <c r="N99" s="297">
        <f t="shared" si="3"/>
        <v>4</v>
      </c>
      <c r="O99" s="297">
        <f t="shared" si="3"/>
        <v>4</v>
      </c>
    </row>
    <row r="100" spans="1:15">
      <c r="A100" s="815" t="s">
        <v>2234</v>
      </c>
      <c r="B100" s="815"/>
      <c r="C100" s="815"/>
      <c r="D100" s="815"/>
      <c r="E100" s="815"/>
      <c r="F100" s="815"/>
      <c r="G100" s="815"/>
      <c r="H100" s="815"/>
      <c r="I100" s="815"/>
      <c r="J100" s="815"/>
      <c r="K100" s="815"/>
      <c r="L100" s="815"/>
      <c r="M100" s="815"/>
      <c r="N100" s="815"/>
      <c r="O100" s="815"/>
    </row>
    <row r="101" spans="1:15" ht="42.75">
      <c r="A101" s="283" t="s">
        <v>2075</v>
      </c>
      <c r="B101" s="294" t="s">
        <v>2076</v>
      </c>
      <c r="C101" s="294" t="s">
        <v>2077</v>
      </c>
      <c r="D101" s="294" t="s">
        <v>2078</v>
      </c>
      <c r="E101" s="294" t="s">
        <v>2079</v>
      </c>
      <c r="F101" s="294" t="s">
        <v>2080</v>
      </c>
      <c r="G101" s="286" t="s">
        <v>2081</v>
      </c>
      <c r="H101" s="286" t="s">
        <v>2082</v>
      </c>
      <c r="I101" s="294" t="s">
        <v>2083</v>
      </c>
      <c r="J101" s="286" t="s">
        <v>2084</v>
      </c>
      <c r="K101" s="286" t="s">
        <v>2085</v>
      </c>
      <c r="L101" s="286" t="s">
        <v>2101</v>
      </c>
      <c r="M101" s="294" t="s">
        <v>2087</v>
      </c>
      <c r="N101" s="294" t="s">
        <v>2088</v>
      </c>
      <c r="O101" s="294" t="s">
        <v>2089</v>
      </c>
    </row>
    <row r="102" spans="1:15">
      <c r="A102" s="264">
        <v>1</v>
      </c>
      <c r="B102" s="257">
        <v>301</v>
      </c>
      <c r="C102" s="257">
        <v>3</v>
      </c>
      <c r="D102" s="261"/>
      <c r="E102" s="257">
        <v>2</v>
      </c>
      <c r="F102" s="261"/>
      <c r="G102" s="257">
        <v>1</v>
      </c>
      <c r="H102" s="257">
        <v>1</v>
      </c>
      <c r="I102" s="257">
        <v>2</v>
      </c>
      <c r="J102" s="257">
        <v>1</v>
      </c>
      <c r="K102" s="264">
        <v>1</v>
      </c>
      <c r="L102" s="257">
        <v>2</v>
      </c>
      <c r="M102" s="257">
        <v>2</v>
      </c>
      <c r="N102" s="261"/>
      <c r="O102" s="261"/>
    </row>
    <row r="103" spans="1:15">
      <c r="A103" s="264">
        <v>2</v>
      </c>
      <c r="B103" s="257">
        <v>302</v>
      </c>
      <c r="C103" s="257">
        <v>3</v>
      </c>
      <c r="D103" s="261"/>
      <c r="E103" s="257">
        <v>2</v>
      </c>
      <c r="F103" s="261"/>
      <c r="G103" s="257">
        <v>1</v>
      </c>
      <c r="H103" s="257">
        <v>1</v>
      </c>
      <c r="I103" s="257">
        <v>2</v>
      </c>
      <c r="J103" s="257">
        <v>1</v>
      </c>
      <c r="K103" s="264">
        <v>1</v>
      </c>
      <c r="L103" s="257">
        <v>2</v>
      </c>
      <c r="M103" s="257">
        <v>2</v>
      </c>
      <c r="N103" s="261"/>
      <c r="O103" s="261"/>
    </row>
    <row r="104" spans="1:15">
      <c r="A104" s="264">
        <v>3</v>
      </c>
      <c r="B104" s="257">
        <v>303</v>
      </c>
      <c r="C104" s="257">
        <v>3</v>
      </c>
      <c r="D104" s="261"/>
      <c r="E104" s="257">
        <v>2</v>
      </c>
      <c r="F104" s="261"/>
      <c r="G104" s="257">
        <v>1</v>
      </c>
      <c r="H104" s="257">
        <v>1</v>
      </c>
      <c r="I104" s="257">
        <v>2</v>
      </c>
      <c r="J104" s="257">
        <v>1</v>
      </c>
      <c r="K104" s="264">
        <v>1</v>
      </c>
      <c r="L104" s="257">
        <v>2</v>
      </c>
      <c r="M104" s="257">
        <v>2</v>
      </c>
      <c r="N104" s="261"/>
      <c r="O104" s="261"/>
    </row>
    <row r="105" spans="1:15">
      <c r="A105" s="264">
        <v>4</v>
      </c>
      <c r="B105" s="257">
        <v>304</v>
      </c>
      <c r="C105" s="257">
        <v>3</v>
      </c>
      <c r="D105" s="261"/>
      <c r="E105" s="257">
        <v>2</v>
      </c>
      <c r="F105" s="261"/>
      <c r="G105" s="257">
        <v>1</v>
      </c>
      <c r="H105" s="257">
        <v>1</v>
      </c>
      <c r="I105" s="257">
        <v>2</v>
      </c>
      <c r="J105" s="257">
        <v>1</v>
      </c>
      <c r="K105" s="264">
        <v>1</v>
      </c>
      <c r="L105" s="257">
        <v>2</v>
      </c>
      <c r="M105" s="257">
        <v>2</v>
      </c>
      <c r="N105" s="261"/>
      <c r="O105" s="261"/>
    </row>
    <row r="106" spans="1:15">
      <c r="A106" s="264">
        <v>5</v>
      </c>
      <c r="B106" s="257">
        <v>305</v>
      </c>
      <c r="C106" s="257">
        <v>3</v>
      </c>
      <c r="D106" s="261"/>
      <c r="E106" s="257">
        <v>2</v>
      </c>
      <c r="F106" s="261"/>
      <c r="G106" s="257">
        <v>1</v>
      </c>
      <c r="H106" s="257">
        <v>1</v>
      </c>
      <c r="I106" s="257">
        <v>2</v>
      </c>
      <c r="J106" s="257">
        <v>1</v>
      </c>
      <c r="K106" s="264">
        <v>1</v>
      </c>
      <c r="L106" s="257">
        <v>2</v>
      </c>
      <c r="M106" s="257">
        <v>2</v>
      </c>
      <c r="N106" s="261"/>
      <c r="O106" s="261"/>
    </row>
    <row r="107" spans="1:15">
      <c r="A107" s="264">
        <v>6</v>
      </c>
      <c r="B107" s="257">
        <v>306</v>
      </c>
      <c r="C107" s="257">
        <v>3</v>
      </c>
      <c r="D107" s="261"/>
      <c r="E107" s="257">
        <v>2</v>
      </c>
      <c r="F107" s="261"/>
      <c r="G107" s="257">
        <v>1</v>
      </c>
      <c r="H107" s="257">
        <v>1</v>
      </c>
      <c r="I107" s="257">
        <v>2</v>
      </c>
      <c r="J107" s="257">
        <v>1</v>
      </c>
      <c r="K107" s="264">
        <v>1</v>
      </c>
      <c r="L107" s="257">
        <v>2</v>
      </c>
      <c r="M107" s="257">
        <v>2</v>
      </c>
      <c r="N107" s="261"/>
      <c r="O107" s="261"/>
    </row>
    <row r="108" spans="1:15">
      <c r="A108" s="264">
        <v>7</v>
      </c>
      <c r="B108" s="257">
        <v>307</v>
      </c>
      <c r="C108" s="257">
        <v>3</v>
      </c>
      <c r="D108" s="261"/>
      <c r="E108" s="257">
        <v>2</v>
      </c>
      <c r="F108" s="261"/>
      <c r="G108" s="257">
        <v>1</v>
      </c>
      <c r="H108" s="257">
        <v>1</v>
      </c>
      <c r="I108" s="257">
        <v>2</v>
      </c>
      <c r="J108" s="257">
        <v>1</v>
      </c>
      <c r="K108" s="264">
        <v>1</v>
      </c>
      <c r="L108" s="257">
        <v>2</v>
      </c>
      <c r="M108" s="257">
        <v>2</v>
      </c>
      <c r="N108" s="261"/>
      <c r="O108" s="261"/>
    </row>
    <row r="109" spans="1:15">
      <c r="A109" s="264">
        <v>8</v>
      </c>
      <c r="B109" s="257">
        <v>308</v>
      </c>
      <c r="C109" s="257">
        <v>3</v>
      </c>
      <c r="D109" s="261"/>
      <c r="E109" s="257">
        <v>2</v>
      </c>
      <c r="F109" s="261"/>
      <c r="G109" s="257">
        <v>1</v>
      </c>
      <c r="H109" s="257">
        <v>1</v>
      </c>
      <c r="I109" s="257">
        <v>2</v>
      </c>
      <c r="J109" s="257">
        <v>1</v>
      </c>
      <c r="K109" s="264">
        <v>1</v>
      </c>
      <c r="L109" s="257">
        <v>2</v>
      </c>
      <c r="M109" s="257">
        <v>2</v>
      </c>
      <c r="N109" s="261"/>
      <c r="O109" s="261"/>
    </row>
    <row r="110" spans="1:15">
      <c r="A110" s="264">
        <v>9</v>
      </c>
      <c r="B110" s="257">
        <v>309</v>
      </c>
      <c r="C110" s="257">
        <v>3</v>
      </c>
      <c r="D110" s="261"/>
      <c r="E110" s="257">
        <v>2</v>
      </c>
      <c r="F110" s="261"/>
      <c r="G110" s="257">
        <v>1</v>
      </c>
      <c r="H110" s="257">
        <v>1</v>
      </c>
      <c r="I110" s="257">
        <v>2</v>
      </c>
      <c r="J110" s="257">
        <v>1</v>
      </c>
      <c r="K110" s="264">
        <v>1</v>
      </c>
      <c r="L110" s="257">
        <v>2</v>
      </c>
      <c r="M110" s="257">
        <v>2</v>
      </c>
      <c r="N110" s="261"/>
      <c r="O110" s="261"/>
    </row>
    <row r="111" spans="1:15">
      <c r="A111" s="264">
        <v>10</v>
      </c>
      <c r="B111" s="257">
        <v>310</v>
      </c>
      <c r="C111" s="257">
        <v>3</v>
      </c>
      <c r="D111" s="261"/>
      <c r="E111" s="257">
        <v>2</v>
      </c>
      <c r="F111" s="261"/>
      <c r="G111" s="257">
        <v>1</v>
      </c>
      <c r="H111" s="257">
        <v>1</v>
      </c>
      <c r="I111" s="257">
        <v>2</v>
      </c>
      <c r="J111" s="257">
        <v>1</v>
      </c>
      <c r="K111" s="264">
        <v>1</v>
      </c>
      <c r="L111" s="257">
        <v>2</v>
      </c>
      <c r="M111" s="257">
        <v>2</v>
      </c>
      <c r="N111" s="261"/>
      <c r="O111" s="261"/>
    </row>
    <row r="112" spans="1:15">
      <c r="A112" s="264">
        <v>11</v>
      </c>
      <c r="B112" s="257">
        <v>311</v>
      </c>
      <c r="C112" s="257">
        <v>3</v>
      </c>
      <c r="D112" s="261"/>
      <c r="E112" s="257">
        <v>2</v>
      </c>
      <c r="F112" s="261"/>
      <c r="G112" s="257">
        <v>1</v>
      </c>
      <c r="H112" s="257">
        <v>1</v>
      </c>
      <c r="I112" s="257">
        <v>2</v>
      </c>
      <c r="J112" s="257">
        <v>1</v>
      </c>
      <c r="K112" s="264">
        <v>1</v>
      </c>
      <c r="L112" s="257">
        <v>2</v>
      </c>
      <c r="M112" s="257">
        <v>2</v>
      </c>
      <c r="N112" s="261"/>
      <c r="O112" s="261"/>
    </row>
    <row r="113" spans="1:15">
      <c r="A113" s="264">
        <v>12</v>
      </c>
      <c r="B113" s="257">
        <v>312</v>
      </c>
      <c r="C113" s="257">
        <v>3</v>
      </c>
      <c r="D113" s="260"/>
      <c r="E113" s="257">
        <v>2</v>
      </c>
      <c r="F113" s="260"/>
      <c r="G113" s="257">
        <v>1</v>
      </c>
      <c r="H113" s="257">
        <v>1</v>
      </c>
      <c r="I113" s="257">
        <v>2</v>
      </c>
      <c r="J113" s="257">
        <v>1</v>
      </c>
      <c r="K113" s="264">
        <v>1</v>
      </c>
      <c r="L113" s="257">
        <v>2</v>
      </c>
      <c r="M113" s="257">
        <v>2</v>
      </c>
      <c r="N113" s="260"/>
      <c r="O113" s="260"/>
    </row>
    <row r="114" spans="1:15">
      <c r="A114" s="264">
        <v>13</v>
      </c>
      <c r="B114" s="257">
        <v>313</v>
      </c>
      <c r="C114" s="257">
        <v>3</v>
      </c>
      <c r="D114" s="261"/>
      <c r="E114" s="257">
        <v>2</v>
      </c>
      <c r="F114" s="261"/>
      <c r="G114" s="257">
        <v>1</v>
      </c>
      <c r="H114" s="257">
        <v>1</v>
      </c>
      <c r="I114" s="257">
        <v>2</v>
      </c>
      <c r="J114" s="257">
        <v>1</v>
      </c>
      <c r="K114" s="264">
        <v>1</v>
      </c>
      <c r="L114" s="257">
        <v>2</v>
      </c>
      <c r="M114" s="257">
        <v>2</v>
      </c>
      <c r="N114" s="261"/>
      <c r="O114" s="261"/>
    </row>
    <row r="115" spans="1:15">
      <c r="A115" s="264">
        <v>14</v>
      </c>
      <c r="B115" s="257">
        <v>314</v>
      </c>
      <c r="C115" s="257">
        <v>3</v>
      </c>
      <c r="D115" s="261"/>
      <c r="E115" s="257">
        <v>2</v>
      </c>
      <c r="F115" s="261"/>
      <c r="G115" s="257">
        <v>1</v>
      </c>
      <c r="H115" s="257">
        <v>1</v>
      </c>
      <c r="I115" s="257">
        <v>2</v>
      </c>
      <c r="J115" s="257">
        <v>1</v>
      </c>
      <c r="K115" s="264">
        <v>1</v>
      </c>
      <c r="L115" s="257">
        <v>2</v>
      </c>
      <c r="M115" s="257">
        <v>2</v>
      </c>
      <c r="N115" s="261"/>
      <c r="O115" s="261"/>
    </row>
    <row r="116" spans="1:15">
      <c r="A116" s="264">
        <v>15</v>
      </c>
      <c r="B116" s="257">
        <v>315</v>
      </c>
      <c r="C116" s="257">
        <v>3</v>
      </c>
      <c r="D116" s="261"/>
      <c r="E116" s="257">
        <v>2</v>
      </c>
      <c r="F116" s="261"/>
      <c r="G116" s="257">
        <v>1</v>
      </c>
      <c r="H116" s="257">
        <v>1</v>
      </c>
      <c r="I116" s="257">
        <v>2</v>
      </c>
      <c r="J116" s="257">
        <v>1</v>
      </c>
      <c r="K116" s="264">
        <v>1</v>
      </c>
      <c r="L116" s="257">
        <v>2</v>
      </c>
      <c r="M116" s="257">
        <v>2</v>
      </c>
      <c r="N116" s="261"/>
      <c r="O116" s="261"/>
    </row>
    <row r="117" spans="1:15">
      <c r="A117" s="264">
        <v>16</v>
      </c>
      <c r="B117" s="257">
        <v>316</v>
      </c>
      <c r="C117" s="257">
        <v>3</v>
      </c>
      <c r="D117" s="261"/>
      <c r="E117" s="257">
        <v>2</v>
      </c>
      <c r="F117" s="261"/>
      <c r="G117" s="257">
        <v>1</v>
      </c>
      <c r="H117" s="257">
        <v>1</v>
      </c>
      <c r="I117" s="257">
        <v>2</v>
      </c>
      <c r="J117" s="257">
        <v>1</v>
      </c>
      <c r="K117" s="264">
        <v>1</v>
      </c>
      <c r="L117" s="257">
        <v>2</v>
      </c>
      <c r="M117" s="257">
        <v>2</v>
      </c>
      <c r="N117" s="261"/>
      <c r="O117" s="261"/>
    </row>
    <row r="118" spans="1:15">
      <c r="A118" s="264">
        <v>17</v>
      </c>
      <c r="B118" s="257">
        <v>317</v>
      </c>
      <c r="C118" s="257">
        <v>3</v>
      </c>
      <c r="D118" s="261"/>
      <c r="E118" s="257">
        <v>2</v>
      </c>
      <c r="F118" s="261"/>
      <c r="G118" s="257">
        <v>1</v>
      </c>
      <c r="H118" s="257">
        <v>1</v>
      </c>
      <c r="I118" s="257">
        <v>2</v>
      </c>
      <c r="J118" s="257">
        <v>1</v>
      </c>
      <c r="K118" s="264">
        <v>1</v>
      </c>
      <c r="L118" s="257">
        <v>2</v>
      </c>
      <c r="M118" s="257">
        <v>2</v>
      </c>
      <c r="N118" s="261"/>
      <c r="O118" s="261"/>
    </row>
    <row r="119" spans="1:15">
      <c r="A119" s="264">
        <v>18</v>
      </c>
      <c r="B119" s="257">
        <v>318</v>
      </c>
      <c r="C119" s="257">
        <v>3</v>
      </c>
      <c r="D119" s="261"/>
      <c r="E119" s="257">
        <v>2</v>
      </c>
      <c r="F119" s="261"/>
      <c r="G119" s="257">
        <v>1</v>
      </c>
      <c r="H119" s="257">
        <v>1</v>
      </c>
      <c r="I119" s="257">
        <v>2</v>
      </c>
      <c r="J119" s="257">
        <v>1</v>
      </c>
      <c r="K119" s="264">
        <v>1</v>
      </c>
      <c r="L119" s="257">
        <v>2</v>
      </c>
      <c r="M119" s="257">
        <v>2</v>
      </c>
      <c r="N119" s="261"/>
      <c r="O119" s="261"/>
    </row>
    <row r="120" spans="1:15">
      <c r="A120" s="264">
        <v>19</v>
      </c>
      <c r="B120" s="257">
        <v>319</v>
      </c>
      <c r="C120" s="257">
        <v>3</v>
      </c>
      <c r="D120" s="261"/>
      <c r="E120" s="257">
        <v>2</v>
      </c>
      <c r="F120" s="261"/>
      <c r="G120" s="257">
        <v>1</v>
      </c>
      <c r="H120" s="257">
        <v>1</v>
      </c>
      <c r="I120" s="257">
        <v>2</v>
      </c>
      <c r="J120" s="257">
        <v>1</v>
      </c>
      <c r="K120" s="264">
        <v>1</v>
      </c>
      <c r="L120" s="257">
        <v>2</v>
      </c>
      <c r="M120" s="257">
        <v>2</v>
      </c>
      <c r="N120" s="261"/>
      <c r="O120" s="261"/>
    </row>
    <row r="121" spans="1:15">
      <c r="A121" s="264">
        <v>20</v>
      </c>
      <c r="B121" s="257">
        <v>320</v>
      </c>
      <c r="C121" s="257">
        <v>3</v>
      </c>
      <c r="D121" s="261"/>
      <c r="E121" s="257">
        <v>2</v>
      </c>
      <c r="F121" s="261"/>
      <c r="G121" s="257">
        <v>1</v>
      </c>
      <c r="H121" s="257">
        <v>1</v>
      </c>
      <c r="I121" s="257">
        <v>2</v>
      </c>
      <c r="J121" s="257">
        <v>1</v>
      </c>
      <c r="K121" s="264">
        <v>1</v>
      </c>
      <c r="L121" s="257">
        <v>2</v>
      </c>
      <c r="M121" s="257">
        <v>2</v>
      </c>
      <c r="N121" s="261"/>
      <c r="O121" s="261"/>
    </row>
    <row r="122" spans="1:15">
      <c r="A122" s="264">
        <v>21</v>
      </c>
      <c r="B122" s="258" t="s">
        <v>2094</v>
      </c>
      <c r="C122" s="257">
        <v>18</v>
      </c>
      <c r="D122" s="257">
        <v>22</v>
      </c>
      <c r="E122" s="260"/>
      <c r="F122" s="260"/>
      <c r="G122" s="260"/>
      <c r="H122" s="257">
        <v>6</v>
      </c>
      <c r="I122" s="260"/>
      <c r="J122" s="260"/>
      <c r="K122" s="260"/>
      <c r="L122" s="260"/>
      <c r="M122" s="257">
        <v>8</v>
      </c>
      <c r="N122" s="264">
        <v>2</v>
      </c>
      <c r="O122" s="257">
        <v>2</v>
      </c>
    </row>
    <row r="123" spans="1:15" ht="28.5">
      <c r="A123" s="264">
        <v>22</v>
      </c>
      <c r="B123" s="255" t="s">
        <v>2095</v>
      </c>
      <c r="C123" s="257">
        <v>10</v>
      </c>
      <c r="D123" s="260"/>
      <c r="E123" s="257">
        <v>1</v>
      </c>
      <c r="F123" s="257">
        <v>1</v>
      </c>
      <c r="G123" s="260"/>
      <c r="H123" s="257">
        <v>1</v>
      </c>
      <c r="I123" s="260"/>
      <c r="J123" s="257">
        <v>2</v>
      </c>
      <c r="K123" s="260"/>
      <c r="L123" s="260"/>
      <c r="M123" s="260"/>
      <c r="N123" s="260"/>
      <c r="O123" s="260"/>
    </row>
    <row r="124" spans="1:15" ht="28.5">
      <c r="A124" s="264">
        <v>23</v>
      </c>
      <c r="B124" s="255" t="s">
        <v>2096</v>
      </c>
      <c r="C124" s="257">
        <v>10</v>
      </c>
      <c r="D124" s="260"/>
      <c r="E124" s="257">
        <v>1</v>
      </c>
      <c r="F124" s="257">
        <v>2</v>
      </c>
      <c r="G124" s="260"/>
      <c r="H124" s="257">
        <v>1</v>
      </c>
      <c r="I124" s="260"/>
      <c r="J124" s="257">
        <v>2</v>
      </c>
      <c r="K124" s="260"/>
      <c r="L124" s="260"/>
      <c r="M124" s="260"/>
      <c r="N124" s="260"/>
      <c r="O124" s="260"/>
    </row>
    <row r="125" spans="1:15" ht="28.5">
      <c r="A125" s="264">
        <v>24</v>
      </c>
      <c r="B125" s="255" t="s">
        <v>2102</v>
      </c>
      <c r="C125" s="260"/>
      <c r="D125" s="257">
        <v>2</v>
      </c>
      <c r="E125" s="260"/>
      <c r="F125" s="260"/>
      <c r="G125" s="260"/>
      <c r="H125" s="260"/>
      <c r="I125" s="260"/>
      <c r="J125" s="260"/>
      <c r="K125" s="260"/>
      <c r="L125" s="260"/>
      <c r="M125" s="260"/>
      <c r="N125" s="260"/>
      <c r="O125" s="260"/>
    </row>
    <row r="126" spans="1:15">
      <c r="A126" s="264">
        <v>25</v>
      </c>
      <c r="B126" s="258" t="s">
        <v>2103</v>
      </c>
      <c r="C126" s="260"/>
      <c r="D126" s="257">
        <v>3</v>
      </c>
      <c r="E126" s="260"/>
      <c r="F126" s="260"/>
      <c r="G126" s="260"/>
      <c r="H126" s="260"/>
      <c r="I126" s="260"/>
      <c r="J126" s="260"/>
      <c r="K126" s="260"/>
      <c r="L126" s="260"/>
      <c r="M126" s="260"/>
      <c r="N126" s="260"/>
      <c r="O126" s="260"/>
    </row>
    <row r="127" spans="1:15">
      <c r="A127" s="264">
        <v>26</v>
      </c>
      <c r="B127" s="258" t="s">
        <v>2099</v>
      </c>
      <c r="C127" s="257">
        <v>6</v>
      </c>
      <c r="D127" s="260"/>
      <c r="E127" s="257">
        <v>1</v>
      </c>
      <c r="F127" s="260"/>
      <c r="G127" s="260"/>
      <c r="H127" s="260"/>
      <c r="I127" s="281">
        <v>1</v>
      </c>
      <c r="J127" s="281">
        <v>1</v>
      </c>
      <c r="K127" s="260"/>
      <c r="L127" s="281"/>
      <c r="M127" s="260"/>
      <c r="N127" s="260"/>
      <c r="O127" s="260"/>
    </row>
    <row r="128" spans="1:15">
      <c r="A128" s="416"/>
      <c r="B128" s="418"/>
      <c r="C128" s="417">
        <v>104</v>
      </c>
      <c r="D128" s="287">
        <v>27</v>
      </c>
      <c r="E128" s="417">
        <v>43</v>
      </c>
      <c r="F128" s="287">
        <v>3</v>
      </c>
      <c r="G128" s="287">
        <v>20</v>
      </c>
      <c r="H128" s="287">
        <v>28</v>
      </c>
      <c r="I128" s="419">
        <v>41</v>
      </c>
      <c r="J128" s="419">
        <v>25</v>
      </c>
      <c r="K128" s="287">
        <v>20</v>
      </c>
      <c r="L128" s="419">
        <v>40</v>
      </c>
      <c r="M128" s="287">
        <v>48</v>
      </c>
      <c r="N128" s="287">
        <v>2</v>
      </c>
      <c r="O128" s="287">
        <v>2</v>
      </c>
    </row>
    <row r="129" spans="1:15" ht="15.75">
      <c r="A129" s="287"/>
      <c r="B129" s="296" t="s">
        <v>2074</v>
      </c>
      <c r="C129" s="297">
        <f>SUM(C102:C128)</f>
        <v>208</v>
      </c>
      <c r="D129" s="297">
        <f t="shared" ref="D129:O129" si="4">SUM(D102:D128)</f>
        <v>54</v>
      </c>
      <c r="E129" s="297">
        <f t="shared" si="4"/>
        <v>86</v>
      </c>
      <c r="F129" s="297">
        <f t="shared" si="4"/>
        <v>6</v>
      </c>
      <c r="G129" s="297">
        <f t="shared" si="4"/>
        <v>40</v>
      </c>
      <c r="H129" s="297">
        <f t="shared" si="4"/>
        <v>56</v>
      </c>
      <c r="I129" s="297">
        <f t="shared" si="4"/>
        <v>82</v>
      </c>
      <c r="J129" s="297">
        <f t="shared" si="4"/>
        <v>50</v>
      </c>
      <c r="K129" s="297">
        <f t="shared" si="4"/>
        <v>40</v>
      </c>
      <c r="L129" s="297">
        <f t="shared" si="4"/>
        <v>80</v>
      </c>
      <c r="M129" s="297">
        <f t="shared" si="4"/>
        <v>96</v>
      </c>
      <c r="N129" s="297">
        <f t="shared" si="4"/>
        <v>4</v>
      </c>
      <c r="O129" s="297">
        <f t="shared" si="4"/>
        <v>4</v>
      </c>
    </row>
    <row r="130" spans="1:15">
      <c r="A130" s="815" t="s">
        <v>2235</v>
      </c>
      <c r="B130" s="815"/>
      <c r="C130" s="815"/>
      <c r="D130" s="815"/>
      <c r="E130" s="815"/>
      <c r="F130" s="815"/>
      <c r="G130" s="815"/>
      <c r="H130" s="815"/>
      <c r="I130" s="815"/>
      <c r="J130" s="815"/>
      <c r="K130" s="815"/>
      <c r="L130" s="815"/>
      <c r="M130" s="815"/>
      <c r="N130" s="815"/>
      <c r="O130" s="815"/>
    </row>
    <row r="131" spans="1:15" ht="42.75">
      <c r="A131" s="283" t="s">
        <v>2075</v>
      </c>
      <c r="B131" s="294" t="s">
        <v>2076</v>
      </c>
      <c r="C131" s="294" t="s">
        <v>2077</v>
      </c>
      <c r="D131" s="294" t="s">
        <v>2078</v>
      </c>
      <c r="E131" s="294" t="s">
        <v>2079</v>
      </c>
      <c r="F131" s="294" t="s">
        <v>2080</v>
      </c>
      <c r="G131" s="286" t="s">
        <v>2081</v>
      </c>
      <c r="H131" s="286" t="s">
        <v>2082</v>
      </c>
      <c r="I131" s="294" t="s">
        <v>2083</v>
      </c>
      <c r="J131" s="286" t="s">
        <v>2084</v>
      </c>
      <c r="K131" s="286" t="s">
        <v>2085</v>
      </c>
      <c r="L131" s="286" t="s">
        <v>2101</v>
      </c>
      <c r="M131" s="294" t="s">
        <v>2087</v>
      </c>
      <c r="N131" s="294" t="s">
        <v>2088</v>
      </c>
      <c r="O131" s="294" t="s">
        <v>2089</v>
      </c>
    </row>
    <row r="132" spans="1:15">
      <c r="A132" s="264">
        <v>1</v>
      </c>
      <c r="B132" s="257">
        <v>401</v>
      </c>
      <c r="C132" s="257">
        <v>3</v>
      </c>
      <c r="D132" s="261"/>
      <c r="E132" s="257">
        <v>2</v>
      </c>
      <c r="F132" s="261"/>
      <c r="G132" s="257">
        <v>1</v>
      </c>
      <c r="H132" s="257">
        <v>1</v>
      </c>
      <c r="I132" s="257">
        <v>2</v>
      </c>
      <c r="J132" s="257">
        <v>1</v>
      </c>
      <c r="K132" s="257">
        <v>1</v>
      </c>
      <c r="L132" s="257">
        <v>2</v>
      </c>
      <c r="M132" s="257">
        <v>2</v>
      </c>
      <c r="N132" s="261"/>
      <c r="O132" s="261"/>
    </row>
    <row r="133" spans="1:15">
      <c r="A133" s="264">
        <v>2</v>
      </c>
      <c r="B133" s="257">
        <v>402</v>
      </c>
      <c r="C133" s="257">
        <v>3</v>
      </c>
      <c r="D133" s="261"/>
      <c r="E133" s="257">
        <v>2</v>
      </c>
      <c r="F133" s="261"/>
      <c r="G133" s="257">
        <v>1</v>
      </c>
      <c r="H133" s="257">
        <v>1</v>
      </c>
      <c r="I133" s="257">
        <v>2</v>
      </c>
      <c r="J133" s="257">
        <v>1</v>
      </c>
      <c r="K133" s="257">
        <v>1</v>
      </c>
      <c r="L133" s="257">
        <v>2</v>
      </c>
      <c r="M133" s="257">
        <v>2</v>
      </c>
      <c r="N133" s="261"/>
      <c r="O133" s="261"/>
    </row>
    <row r="134" spans="1:15">
      <c r="A134" s="264">
        <v>3</v>
      </c>
      <c r="B134" s="257">
        <v>403</v>
      </c>
      <c r="C134" s="257">
        <v>3</v>
      </c>
      <c r="D134" s="261"/>
      <c r="E134" s="257">
        <v>2</v>
      </c>
      <c r="F134" s="261"/>
      <c r="G134" s="257">
        <v>1</v>
      </c>
      <c r="H134" s="257">
        <v>1</v>
      </c>
      <c r="I134" s="257">
        <v>2</v>
      </c>
      <c r="J134" s="257">
        <v>1</v>
      </c>
      <c r="K134" s="257">
        <v>1</v>
      </c>
      <c r="L134" s="257">
        <v>2</v>
      </c>
      <c r="M134" s="257">
        <v>2</v>
      </c>
      <c r="N134" s="261"/>
      <c r="O134" s="261"/>
    </row>
    <row r="135" spans="1:15">
      <c r="A135" s="264">
        <v>4</v>
      </c>
      <c r="B135" s="257">
        <v>404</v>
      </c>
      <c r="C135" s="257">
        <v>3</v>
      </c>
      <c r="D135" s="261"/>
      <c r="E135" s="257">
        <v>2</v>
      </c>
      <c r="F135" s="261"/>
      <c r="G135" s="257">
        <v>1</v>
      </c>
      <c r="H135" s="257">
        <v>1</v>
      </c>
      <c r="I135" s="257">
        <v>2</v>
      </c>
      <c r="J135" s="257">
        <v>1</v>
      </c>
      <c r="K135" s="257">
        <v>1</v>
      </c>
      <c r="L135" s="257">
        <v>2</v>
      </c>
      <c r="M135" s="257">
        <v>2</v>
      </c>
      <c r="N135" s="261"/>
      <c r="O135" s="261"/>
    </row>
    <row r="136" spans="1:15">
      <c r="A136" s="264">
        <v>5</v>
      </c>
      <c r="B136" s="257">
        <v>405</v>
      </c>
      <c r="C136" s="257">
        <v>3</v>
      </c>
      <c r="D136" s="261"/>
      <c r="E136" s="257">
        <v>2</v>
      </c>
      <c r="F136" s="261"/>
      <c r="G136" s="257">
        <v>1</v>
      </c>
      <c r="H136" s="257">
        <v>1</v>
      </c>
      <c r="I136" s="257">
        <v>2</v>
      </c>
      <c r="J136" s="257">
        <v>1</v>
      </c>
      <c r="K136" s="257">
        <v>1</v>
      </c>
      <c r="L136" s="257">
        <v>2</v>
      </c>
      <c r="M136" s="257">
        <v>2</v>
      </c>
      <c r="N136" s="261"/>
      <c r="O136" s="261"/>
    </row>
    <row r="137" spans="1:15">
      <c r="A137" s="264">
        <v>6</v>
      </c>
      <c r="B137" s="257">
        <v>406</v>
      </c>
      <c r="C137" s="257">
        <v>3</v>
      </c>
      <c r="D137" s="261"/>
      <c r="E137" s="257">
        <v>2</v>
      </c>
      <c r="F137" s="261"/>
      <c r="G137" s="257">
        <v>1</v>
      </c>
      <c r="H137" s="257">
        <v>1</v>
      </c>
      <c r="I137" s="257">
        <v>2</v>
      </c>
      <c r="J137" s="257">
        <v>1</v>
      </c>
      <c r="K137" s="257">
        <v>1</v>
      </c>
      <c r="L137" s="257">
        <v>2</v>
      </c>
      <c r="M137" s="257">
        <v>2</v>
      </c>
      <c r="N137" s="261"/>
      <c r="O137" s="261"/>
    </row>
    <row r="138" spans="1:15">
      <c r="A138" s="264">
        <v>7</v>
      </c>
      <c r="B138" s="257">
        <v>407</v>
      </c>
      <c r="C138" s="257">
        <v>3</v>
      </c>
      <c r="D138" s="261"/>
      <c r="E138" s="257">
        <v>2</v>
      </c>
      <c r="F138" s="261"/>
      <c r="G138" s="257">
        <v>1</v>
      </c>
      <c r="H138" s="257">
        <v>1</v>
      </c>
      <c r="I138" s="257">
        <v>2</v>
      </c>
      <c r="J138" s="257">
        <v>1</v>
      </c>
      <c r="K138" s="257">
        <v>1</v>
      </c>
      <c r="L138" s="257">
        <v>2</v>
      </c>
      <c r="M138" s="257">
        <v>2</v>
      </c>
      <c r="N138" s="261"/>
      <c r="O138" s="261"/>
    </row>
    <row r="139" spans="1:15">
      <c r="A139" s="264">
        <v>8</v>
      </c>
      <c r="B139" s="257">
        <v>408</v>
      </c>
      <c r="C139" s="257">
        <v>3</v>
      </c>
      <c r="D139" s="261"/>
      <c r="E139" s="257">
        <v>2</v>
      </c>
      <c r="F139" s="261"/>
      <c r="G139" s="257">
        <v>1</v>
      </c>
      <c r="H139" s="257">
        <v>1</v>
      </c>
      <c r="I139" s="257">
        <v>2</v>
      </c>
      <c r="J139" s="257">
        <v>1</v>
      </c>
      <c r="K139" s="257">
        <v>1</v>
      </c>
      <c r="L139" s="257">
        <v>2</v>
      </c>
      <c r="M139" s="257">
        <v>2</v>
      </c>
      <c r="N139" s="261"/>
      <c r="O139" s="261"/>
    </row>
    <row r="140" spans="1:15">
      <c r="A140" s="264">
        <v>9</v>
      </c>
      <c r="B140" s="257">
        <v>409</v>
      </c>
      <c r="C140" s="257">
        <v>3</v>
      </c>
      <c r="D140" s="261"/>
      <c r="E140" s="257">
        <v>2</v>
      </c>
      <c r="F140" s="261"/>
      <c r="G140" s="257">
        <v>1</v>
      </c>
      <c r="H140" s="257">
        <v>1</v>
      </c>
      <c r="I140" s="257">
        <v>2</v>
      </c>
      <c r="J140" s="257">
        <v>1</v>
      </c>
      <c r="K140" s="257">
        <v>1</v>
      </c>
      <c r="L140" s="257">
        <v>2</v>
      </c>
      <c r="M140" s="257">
        <v>2</v>
      </c>
      <c r="N140" s="261"/>
      <c r="O140" s="261"/>
    </row>
    <row r="141" spans="1:15">
      <c r="A141" s="264">
        <v>10</v>
      </c>
      <c r="B141" s="257">
        <v>410</v>
      </c>
      <c r="C141" s="257">
        <v>3</v>
      </c>
      <c r="D141" s="261"/>
      <c r="E141" s="257">
        <v>2</v>
      </c>
      <c r="F141" s="261"/>
      <c r="G141" s="257">
        <v>1</v>
      </c>
      <c r="H141" s="257">
        <v>1</v>
      </c>
      <c r="I141" s="257">
        <v>2</v>
      </c>
      <c r="J141" s="257">
        <v>1</v>
      </c>
      <c r="K141" s="257">
        <v>1</v>
      </c>
      <c r="L141" s="257">
        <v>2</v>
      </c>
      <c r="M141" s="257">
        <v>2</v>
      </c>
      <c r="N141" s="261"/>
      <c r="O141" s="261"/>
    </row>
    <row r="142" spans="1:15">
      <c r="A142" s="264">
        <v>11</v>
      </c>
      <c r="B142" s="257">
        <v>411</v>
      </c>
      <c r="C142" s="257">
        <v>3</v>
      </c>
      <c r="D142" s="261"/>
      <c r="E142" s="257">
        <v>2</v>
      </c>
      <c r="F142" s="261"/>
      <c r="G142" s="257">
        <v>1</v>
      </c>
      <c r="H142" s="257">
        <v>1</v>
      </c>
      <c r="I142" s="257">
        <v>2</v>
      </c>
      <c r="J142" s="257">
        <v>1</v>
      </c>
      <c r="K142" s="257">
        <v>1</v>
      </c>
      <c r="L142" s="257">
        <v>2</v>
      </c>
      <c r="M142" s="257">
        <v>2</v>
      </c>
      <c r="N142" s="261"/>
      <c r="O142" s="261"/>
    </row>
    <row r="143" spans="1:15">
      <c r="A143" s="264">
        <v>12</v>
      </c>
      <c r="B143" s="257">
        <v>412</v>
      </c>
      <c r="C143" s="257">
        <v>3</v>
      </c>
      <c r="D143" s="261"/>
      <c r="E143" s="257">
        <v>2</v>
      </c>
      <c r="F143" s="261"/>
      <c r="G143" s="257">
        <v>1</v>
      </c>
      <c r="H143" s="257">
        <v>1</v>
      </c>
      <c r="I143" s="257">
        <v>2</v>
      </c>
      <c r="J143" s="257">
        <v>1</v>
      </c>
      <c r="K143" s="257">
        <v>1</v>
      </c>
      <c r="L143" s="257">
        <v>2</v>
      </c>
      <c r="M143" s="257">
        <v>2</v>
      </c>
      <c r="N143" s="261"/>
      <c r="O143" s="261"/>
    </row>
    <row r="144" spans="1:15">
      <c r="A144" s="264">
        <v>13</v>
      </c>
      <c r="B144" s="257">
        <v>413</v>
      </c>
      <c r="C144" s="257">
        <v>3</v>
      </c>
      <c r="D144" s="261"/>
      <c r="E144" s="257">
        <v>2</v>
      </c>
      <c r="F144" s="261"/>
      <c r="G144" s="257">
        <v>1</v>
      </c>
      <c r="H144" s="257">
        <v>1</v>
      </c>
      <c r="I144" s="257">
        <v>2</v>
      </c>
      <c r="J144" s="257">
        <v>1</v>
      </c>
      <c r="K144" s="257">
        <v>1</v>
      </c>
      <c r="L144" s="257">
        <v>2</v>
      </c>
      <c r="M144" s="257">
        <v>2</v>
      </c>
      <c r="N144" s="261"/>
      <c r="O144" s="261"/>
    </row>
    <row r="145" spans="1:15">
      <c r="A145" s="264">
        <v>14</v>
      </c>
      <c r="B145" s="257">
        <v>414</v>
      </c>
      <c r="C145" s="257">
        <v>3</v>
      </c>
      <c r="D145" s="261"/>
      <c r="E145" s="257">
        <v>2</v>
      </c>
      <c r="F145" s="261"/>
      <c r="G145" s="257">
        <v>1</v>
      </c>
      <c r="H145" s="257">
        <v>1</v>
      </c>
      <c r="I145" s="257">
        <v>2</v>
      </c>
      <c r="J145" s="257">
        <v>1</v>
      </c>
      <c r="K145" s="257">
        <v>1</v>
      </c>
      <c r="L145" s="257">
        <v>2</v>
      </c>
      <c r="M145" s="257">
        <v>2</v>
      </c>
      <c r="N145" s="261"/>
      <c r="O145" s="261"/>
    </row>
    <row r="146" spans="1:15">
      <c r="A146" s="264">
        <v>15</v>
      </c>
      <c r="B146" s="257">
        <v>415</v>
      </c>
      <c r="C146" s="257">
        <v>3</v>
      </c>
      <c r="D146" s="261"/>
      <c r="E146" s="257">
        <v>2</v>
      </c>
      <c r="F146" s="261"/>
      <c r="G146" s="257">
        <v>1</v>
      </c>
      <c r="H146" s="257">
        <v>1</v>
      </c>
      <c r="I146" s="257">
        <v>2</v>
      </c>
      <c r="J146" s="257">
        <v>1</v>
      </c>
      <c r="K146" s="257">
        <v>1</v>
      </c>
      <c r="L146" s="257">
        <v>2</v>
      </c>
      <c r="M146" s="257">
        <v>2</v>
      </c>
      <c r="N146" s="261"/>
      <c r="O146" s="261"/>
    </row>
    <row r="147" spans="1:15">
      <c r="A147" s="264">
        <v>16</v>
      </c>
      <c r="B147" s="257">
        <v>416</v>
      </c>
      <c r="C147" s="257">
        <v>3</v>
      </c>
      <c r="D147" s="261"/>
      <c r="E147" s="257">
        <v>2</v>
      </c>
      <c r="F147" s="261"/>
      <c r="G147" s="257">
        <v>1</v>
      </c>
      <c r="H147" s="257">
        <v>1</v>
      </c>
      <c r="I147" s="257">
        <v>2</v>
      </c>
      <c r="J147" s="257">
        <v>1</v>
      </c>
      <c r="K147" s="257">
        <v>1</v>
      </c>
      <c r="L147" s="257">
        <v>2</v>
      </c>
      <c r="M147" s="257">
        <v>2</v>
      </c>
      <c r="N147" s="261"/>
      <c r="O147" s="261"/>
    </row>
    <row r="148" spans="1:15">
      <c r="A148" s="264">
        <v>17</v>
      </c>
      <c r="B148" s="257">
        <v>417</v>
      </c>
      <c r="C148" s="257">
        <v>3</v>
      </c>
      <c r="D148" s="261"/>
      <c r="E148" s="257">
        <v>2</v>
      </c>
      <c r="F148" s="261"/>
      <c r="G148" s="257">
        <v>1</v>
      </c>
      <c r="H148" s="257">
        <v>1</v>
      </c>
      <c r="I148" s="257">
        <v>2</v>
      </c>
      <c r="J148" s="257">
        <v>1</v>
      </c>
      <c r="K148" s="257">
        <v>1</v>
      </c>
      <c r="L148" s="257">
        <v>2</v>
      </c>
      <c r="M148" s="257">
        <v>2</v>
      </c>
      <c r="N148" s="261"/>
      <c r="O148" s="261"/>
    </row>
    <row r="149" spans="1:15">
      <c r="A149" s="264">
        <v>18</v>
      </c>
      <c r="B149" s="257">
        <v>418</v>
      </c>
      <c r="C149" s="257">
        <v>3</v>
      </c>
      <c r="D149" s="261"/>
      <c r="E149" s="257">
        <v>2</v>
      </c>
      <c r="F149" s="261"/>
      <c r="G149" s="257">
        <v>1</v>
      </c>
      <c r="H149" s="257">
        <v>1</v>
      </c>
      <c r="I149" s="257">
        <v>2</v>
      </c>
      <c r="J149" s="257">
        <v>1</v>
      </c>
      <c r="K149" s="257">
        <v>1</v>
      </c>
      <c r="L149" s="257">
        <v>2</v>
      </c>
      <c r="M149" s="257">
        <v>2</v>
      </c>
      <c r="N149" s="261"/>
      <c r="O149" s="261"/>
    </row>
    <row r="150" spans="1:15">
      <c r="A150" s="264">
        <v>19</v>
      </c>
      <c r="B150" s="257">
        <v>419</v>
      </c>
      <c r="C150" s="257">
        <v>3</v>
      </c>
      <c r="D150" s="261"/>
      <c r="E150" s="257">
        <v>2</v>
      </c>
      <c r="F150" s="261"/>
      <c r="G150" s="257">
        <v>1</v>
      </c>
      <c r="H150" s="257">
        <v>1</v>
      </c>
      <c r="I150" s="257">
        <v>2</v>
      </c>
      <c r="J150" s="257">
        <v>1</v>
      </c>
      <c r="K150" s="257">
        <v>1</v>
      </c>
      <c r="L150" s="257">
        <v>2</v>
      </c>
      <c r="M150" s="257">
        <v>2</v>
      </c>
      <c r="N150" s="261"/>
      <c r="O150" s="261"/>
    </row>
    <row r="151" spans="1:15">
      <c r="A151" s="264">
        <v>20</v>
      </c>
      <c r="B151" s="257">
        <v>420</v>
      </c>
      <c r="C151" s="257">
        <v>3</v>
      </c>
      <c r="D151" s="261"/>
      <c r="E151" s="257">
        <v>2</v>
      </c>
      <c r="F151" s="261"/>
      <c r="G151" s="257">
        <v>1</v>
      </c>
      <c r="H151" s="257">
        <v>1</v>
      </c>
      <c r="I151" s="257">
        <v>2</v>
      </c>
      <c r="J151" s="257">
        <v>1</v>
      </c>
      <c r="K151" s="257">
        <v>1</v>
      </c>
      <c r="L151" s="257">
        <v>2</v>
      </c>
      <c r="M151" s="257">
        <v>2</v>
      </c>
      <c r="N151" s="261"/>
      <c r="O151" s="261"/>
    </row>
    <row r="152" spans="1:15">
      <c r="A152" s="264">
        <v>21</v>
      </c>
      <c r="B152" s="258" t="s">
        <v>2094</v>
      </c>
      <c r="C152" s="257">
        <v>18</v>
      </c>
      <c r="D152" s="257">
        <v>22</v>
      </c>
      <c r="E152" s="260"/>
      <c r="F152" s="260"/>
      <c r="G152" s="260"/>
      <c r="H152" s="257">
        <v>6</v>
      </c>
      <c r="I152" s="260"/>
      <c r="J152" s="260"/>
      <c r="K152" s="260"/>
      <c r="L152" s="260"/>
      <c r="M152" s="257">
        <v>8</v>
      </c>
      <c r="N152" s="257">
        <v>2</v>
      </c>
      <c r="O152" s="257">
        <v>2</v>
      </c>
    </row>
    <row r="153" spans="1:15" ht="28.5">
      <c r="A153" s="264">
        <v>22</v>
      </c>
      <c r="B153" s="255" t="s">
        <v>2095</v>
      </c>
      <c r="C153" s="257">
        <v>10</v>
      </c>
      <c r="D153" s="260"/>
      <c r="E153" s="257">
        <v>1</v>
      </c>
      <c r="F153" s="257">
        <v>1</v>
      </c>
      <c r="G153" s="260"/>
      <c r="H153" s="257">
        <v>1</v>
      </c>
      <c r="I153" s="260"/>
      <c r="J153" s="257">
        <v>2</v>
      </c>
      <c r="K153" s="260"/>
      <c r="L153" s="260"/>
      <c r="M153" s="260"/>
      <c r="N153" s="260"/>
      <c r="O153" s="260"/>
    </row>
    <row r="154" spans="1:15" ht="28.5">
      <c r="A154" s="264">
        <v>23</v>
      </c>
      <c r="B154" s="255" t="s">
        <v>2096</v>
      </c>
      <c r="C154" s="257">
        <v>10</v>
      </c>
      <c r="D154" s="260"/>
      <c r="E154" s="257">
        <v>1</v>
      </c>
      <c r="F154" s="257">
        <v>2</v>
      </c>
      <c r="G154" s="260"/>
      <c r="H154" s="257">
        <v>1</v>
      </c>
      <c r="I154" s="260"/>
      <c r="J154" s="257">
        <v>2</v>
      </c>
      <c r="K154" s="260"/>
      <c r="L154" s="260"/>
      <c r="M154" s="260"/>
      <c r="N154" s="260"/>
      <c r="O154" s="260"/>
    </row>
    <row r="155" spans="1:15" ht="28.5">
      <c r="A155" s="264">
        <v>24</v>
      </c>
      <c r="B155" s="255" t="s">
        <v>2102</v>
      </c>
      <c r="C155" s="260"/>
      <c r="D155" s="257">
        <v>2</v>
      </c>
      <c r="E155" s="260"/>
      <c r="F155" s="260"/>
      <c r="G155" s="260"/>
      <c r="H155" s="260"/>
      <c r="I155" s="260"/>
      <c r="J155" s="260"/>
      <c r="K155" s="260"/>
      <c r="L155" s="260"/>
      <c r="M155" s="260"/>
      <c r="N155" s="260"/>
      <c r="O155" s="260"/>
    </row>
    <row r="156" spans="1:15">
      <c r="A156" s="264">
        <v>25</v>
      </c>
      <c r="B156" s="258" t="s">
        <v>2103</v>
      </c>
      <c r="C156" s="260"/>
      <c r="D156" s="257">
        <v>3</v>
      </c>
      <c r="E156" s="260"/>
      <c r="F156" s="260"/>
      <c r="G156" s="260"/>
      <c r="H156" s="260"/>
      <c r="I156" s="260"/>
      <c r="J156" s="260"/>
      <c r="K156" s="260"/>
      <c r="L156" s="260"/>
      <c r="M156" s="260"/>
      <c r="N156" s="260"/>
      <c r="O156" s="260"/>
    </row>
    <row r="157" spans="1:15">
      <c r="A157" s="264">
        <v>26</v>
      </c>
      <c r="B157" s="258" t="s">
        <v>2099</v>
      </c>
      <c r="C157" s="257">
        <v>6</v>
      </c>
      <c r="D157" s="260"/>
      <c r="E157" s="257">
        <v>1</v>
      </c>
      <c r="F157" s="260"/>
      <c r="G157" s="260"/>
      <c r="H157" s="260"/>
      <c r="I157" s="260">
        <v>1</v>
      </c>
      <c r="J157" s="260">
        <v>1</v>
      </c>
      <c r="K157" s="260"/>
      <c r="L157" s="260"/>
      <c r="M157" s="260"/>
      <c r="N157" s="260"/>
      <c r="O157" s="260"/>
    </row>
    <row r="158" spans="1:15">
      <c r="A158" s="416"/>
      <c r="B158" s="418"/>
      <c r="C158" s="417">
        <v>104</v>
      </c>
      <c r="D158" s="287">
        <v>27</v>
      </c>
      <c r="E158" s="417">
        <v>43</v>
      </c>
      <c r="F158" s="287">
        <v>3</v>
      </c>
      <c r="G158" s="287">
        <v>20</v>
      </c>
      <c r="H158" s="287">
        <v>28</v>
      </c>
      <c r="I158" s="287">
        <v>41</v>
      </c>
      <c r="J158" s="287">
        <v>25</v>
      </c>
      <c r="K158" s="287">
        <v>20</v>
      </c>
      <c r="L158" s="287">
        <v>40</v>
      </c>
      <c r="M158" s="287">
        <v>48</v>
      </c>
      <c r="N158" s="287">
        <v>2</v>
      </c>
      <c r="O158" s="287">
        <v>2</v>
      </c>
    </row>
    <row r="159" spans="1:15" ht="15.75">
      <c r="A159" s="287"/>
      <c r="B159" s="296" t="s">
        <v>2074</v>
      </c>
      <c r="C159" s="297">
        <f>SUM(C132:C158)</f>
        <v>208</v>
      </c>
      <c r="D159" s="297">
        <f t="shared" ref="D159:O159" si="5">SUM(D132:D158)</f>
        <v>54</v>
      </c>
      <c r="E159" s="297">
        <f t="shared" si="5"/>
        <v>86</v>
      </c>
      <c r="F159" s="297">
        <f t="shared" si="5"/>
        <v>6</v>
      </c>
      <c r="G159" s="297">
        <f t="shared" si="5"/>
        <v>40</v>
      </c>
      <c r="H159" s="297">
        <f t="shared" si="5"/>
        <v>56</v>
      </c>
      <c r="I159" s="297">
        <f t="shared" si="5"/>
        <v>82</v>
      </c>
      <c r="J159" s="297">
        <f t="shared" si="5"/>
        <v>50</v>
      </c>
      <c r="K159" s="297">
        <f t="shared" si="5"/>
        <v>40</v>
      </c>
      <c r="L159" s="297">
        <f t="shared" si="5"/>
        <v>80</v>
      </c>
      <c r="M159" s="297">
        <f t="shared" si="5"/>
        <v>96</v>
      </c>
      <c r="N159" s="297">
        <f t="shared" si="5"/>
        <v>4</v>
      </c>
      <c r="O159" s="297">
        <f t="shared" si="5"/>
        <v>4</v>
      </c>
    </row>
    <row r="160" spans="1:15">
      <c r="A160" s="816" t="s">
        <v>2236</v>
      </c>
      <c r="B160" s="817"/>
      <c r="C160" s="817"/>
      <c r="D160" s="817"/>
      <c r="E160" s="817"/>
      <c r="F160" s="817"/>
      <c r="G160" s="817"/>
      <c r="H160" s="817"/>
      <c r="I160" s="817"/>
      <c r="J160" s="817"/>
      <c r="K160" s="817"/>
      <c r="L160" s="817"/>
      <c r="M160" s="817"/>
      <c r="N160" s="817"/>
      <c r="O160" s="818"/>
    </row>
    <row r="161" spans="1:15" ht="42.75">
      <c r="A161" s="294" t="s">
        <v>2075</v>
      </c>
      <c r="B161" s="294" t="s">
        <v>2076</v>
      </c>
      <c r="C161" s="294" t="s">
        <v>2077</v>
      </c>
      <c r="D161" s="294" t="s">
        <v>2104</v>
      </c>
      <c r="E161" s="294" t="s">
        <v>2079</v>
      </c>
      <c r="F161" s="294" t="s">
        <v>2080</v>
      </c>
      <c r="G161" s="286" t="s">
        <v>2081</v>
      </c>
      <c r="H161" s="286" t="s">
        <v>2082</v>
      </c>
      <c r="I161" s="294" t="s">
        <v>2083</v>
      </c>
      <c r="J161" s="286" t="s">
        <v>2084</v>
      </c>
      <c r="K161" s="286" t="s">
        <v>2085</v>
      </c>
      <c r="L161" s="286" t="s">
        <v>2101</v>
      </c>
      <c r="M161" s="294" t="s">
        <v>2087</v>
      </c>
      <c r="N161" s="294" t="s">
        <v>2088</v>
      </c>
      <c r="O161" s="294" t="s">
        <v>2089</v>
      </c>
    </row>
    <row r="162" spans="1:15">
      <c r="A162" s="257">
        <v>1</v>
      </c>
      <c r="B162" s="257">
        <v>501</v>
      </c>
      <c r="C162" s="257">
        <v>3</v>
      </c>
      <c r="D162" s="261"/>
      <c r="E162" s="257">
        <v>2</v>
      </c>
      <c r="F162" s="261"/>
      <c r="G162" s="257">
        <v>1</v>
      </c>
      <c r="H162" s="257">
        <v>1</v>
      </c>
      <c r="I162" s="257">
        <v>2</v>
      </c>
      <c r="J162" s="257">
        <v>1</v>
      </c>
      <c r="K162" s="257">
        <v>1</v>
      </c>
      <c r="L162" s="257">
        <v>2</v>
      </c>
      <c r="M162" s="257">
        <v>2</v>
      </c>
      <c r="N162" s="261"/>
      <c r="O162" s="261"/>
    </row>
    <row r="163" spans="1:15">
      <c r="A163" s="257">
        <v>2</v>
      </c>
      <c r="B163" s="257">
        <v>502</v>
      </c>
      <c r="C163" s="257">
        <v>3</v>
      </c>
      <c r="D163" s="261"/>
      <c r="E163" s="257">
        <v>2</v>
      </c>
      <c r="F163" s="261"/>
      <c r="G163" s="257">
        <v>1</v>
      </c>
      <c r="H163" s="257">
        <v>1</v>
      </c>
      <c r="I163" s="257">
        <v>2</v>
      </c>
      <c r="J163" s="257">
        <v>1</v>
      </c>
      <c r="K163" s="257">
        <v>1</v>
      </c>
      <c r="L163" s="257">
        <v>2</v>
      </c>
      <c r="M163" s="257">
        <v>2</v>
      </c>
      <c r="N163" s="261"/>
      <c r="O163" s="261"/>
    </row>
    <row r="164" spans="1:15">
      <c r="A164" s="257">
        <v>3</v>
      </c>
      <c r="B164" s="257">
        <v>503</v>
      </c>
      <c r="C164" s="257">
        <v>3</v>
      </c>
      <c r="D164" s="261"/>
      <c r="E164" s="257">
        <v>2</v>
      </c>
      <c r="F164" s="261"/>
      <c r="G164" s="257">
        <v>1</v>
      </c>
      <c r="H164" s="257">
        <v>1</v>
      </c>
      <c r="I164" s="257">
        <v>2</v>
      </c>
      <c r="J164" s="257">
        <v>1</v>
      </c>
      <c r="K164" s="257">
        <v>1</v>
      </c>
      <c r="L164" s="257">
        <v>2</v>
      </c>
      <c r="M164" s="257">
        <v>2</v>
      </c>
      <c r="N164" s="261"/>
      <c r="O164" s="261"/>
    </row>
    <row r="165" spans="1:15">
      <c r="A165" s="257">
        <v>4</v>
      </c>
      <c r="B165" s="257">
        <v>504</v>
      </c>
      <c r="C165" s="257">
        <v>3</v>
      </c>
      <c r="D165" s="261"/>
      <c r="E165" s="257">
        <v>2</v>
      </c>
      <c r="F165" s="261"/>
      <c r="G165" s="257">
        <v>1</v>
      </c>
      <c r="H165" s="257">
        <v>1</v>
      </c>
      <c r="I165" s="257">
        <v>2</v>
      </c>
      <c r="J165" s="257">
        <v>1</v>
      </c>
      <c r="K165" s="257">
        <v>1</v>
      </c>
      <c r="L165" s="257">
        <v>2</v>
      </c>
      <c r="M165" s="257">
        <v>2</v>
      </c>
      <c r="N165" s="261"/>
      <c r="O165" s="261"/>
    </row>
    <row r="166" spans="1:15">
      <c r="A166" s="257">
        <v>5</v>
      </c>
      <c r="B166" s="257">
        <v>505</v>
      </c>
      <c r="C166" s="257">
        <v>3</v>
      </c>
      <c r="D166" s="261"/>
      <c r="E166" s="257">
        <v>2</v>
      </c>
      <c r="F166" s="261"/>
      <c r="G166" s="257">
        <v>1</v>
      </c>
      <c r="H166" s="257">
        <v>1</v>
      </c>
      <c r="I166" s="257">
        <v>2</v>
      </c>
      <c r="J166" s="257">
        <v>1</v>
      </c>
      <c r="K166" s="257">
        <v>1</v>
      </c>
      <c r="L166" s="257">
        <v>2</v>
      </c>
      <c r="M166" s="257">
        <v>2</v>
      </c>
      <c r="N166" s="261"/>
      <c r="O166" s="261"/>
    </row>
    <row r="167" spans="1:15">
      <c r="A167" s="257">
        <v>6</v>
      </c>
      <c r="B167" s="257">
        <v>506</v>
      </c>
      <c r="C167" s="257">
        <v>3</v>
      </c>
      <c r="D167" s="261"/>
      <c r="E167" s="257">
        <v>2</v>
      </c>
      <c r="F167" s="261"/>
      <c r="G167" s="257">
        <v>1</v>
      </c>
      <c r="H167" s="257">
        <v>1</v>
      </c>
      <c r="I167" s="257">
        <v>2</v>
      </c>
      <c r="J167" s="257">
        <v>1</v>
      </c>
      <c r="K167" s="257">
        <v>1</v>
      </c>
      <c r="L167" s="257">
        <v>2</v>
      </c>
      <c r="M167" s="257">
        <v>2</v>
      </c>
      <c r="N167" s="261"/>
      <c r="O167" s="261"/>
    </row>
    <row r="168" spans="1:15">
      <c r="A168" s="257">
        <v>7</v>
      </c>
      <c r="B168" s="257">
        <v>507</v>
      </c>
      <c r="C168" s="257">
        <v>3</v>
      </c>
      <c r="D168" s="261"/>
      <c r="E168" s="257">
        <v>2</v>
      </c>
      <c r="F168" s="261"/>
      <c r="G168" s="257">
        <v>1</v>
      </c>
      <c r="H168" s="257">
        <v>1</v>
      </c>
      <c r="I168" s="257">
        <v>2</v>
      </c>
      <c r="J168" s="257">
        <v>1</v>
      </c>
      <c r="K168" s="257">
        <v>1</v>
      </c>
      <c r="L168" s="257">
        <v>2</v>
      </c>
      <c r="M168" s="257">
        <v>2</v>
      </c>
      <c r="N168" s="261"/>
      <c r="O168" s="261"/>
    </row>
    <row r="169" spans="1:15">
      <c r="A169" s="257">
        <v>8</v>
      </c>
      <c r="B169" s="257">
        <v>508</v>
      </c>
      <c r="C169" s="257">
        <v>3</v>
      </c>
      <c r="D169" s="261"/>
      <c r="E169" s="257">
        <v>2</v>
      </c>
      <c r="F169" s="261"/>
      <c r="G169" s="257">
        <v>1</v>
      </c>
      <c r="H169" s="257">
        <v>1</v>
      </c>
      <c r="I169" s="257">
        <v>2</v>
      </c>
      <c r="J169" s="257">
        <v>1</v>
      </c>
      <c r="K169" s="257">
        <v>1</v>
      </c>
      <c r="L169" s="257">
        <v>2</v>
      </c>
      <c r="M169" s="257">
        <v>2</v>
      </c>
      <c r="N169" s="261"/>
      <c r="O169" s="261"/>
    </row>
    <row r="170" spans="1:15">
      <c r="A170" s="257">
        <v>9</v>
      </c>
      <c r="B170" s="257">
        <v>509</v>
      </c>
      <c r="C170" s="257">
        <v>3</v>
      </c>
      <c r="D170" s="261"/>
      <c r="E170" s="257">
        <v>2</v>
      </c>
      <c r="F170" s="261"/>
      <c r="G170" s="257">
        <v>1</v>
      </c>
      <c r="H170" s="257">
        <v>1</v>
      </c>
      <c r="I170" s="257">
        <v>2</v>
      </c>
      <c r="J170" s="257">
        <v>1</v>
      </c>
      <c r="K170" s="257">
        <v>1</v>
      </c>
      <c r="L170" s="257">
        <v>2</v>
      </c>
      <c r="M170" s="257">
        <v>2</v>
      </c>
      <c r="N170" s="261"/>
      <c r="O170" s="261"/>
    </row>
    <row r="171" spans="1:15">
      <c r="A171" s="257">
        <v>10</v>
      </c>
      <c r="B171" s="257">
        <v>510</v>
      </c>
      <c r="C171" s="257">
        <v>3</v>
      </c>
      <c r="D171" s="261"/>
      <c r="E171" s="257">
        <v>2</v>
      </c>
      <c r="F171" s="261"/>
      <c r="G171" s="257">
        <v>1</v>
      </c>
      <c r="H171" s="257">
        <v>1</v>
      </c>
      <c r="I171" s="257">
        <v>2</v>
      </c>
      <c r="J171" s="257">
        <v>1</v>
      </c>
      <c r="K171" s="257">
        <v>1</v>
      </c>
      <c r="L171" s="257">
        <v>2</v>
      </c>
      <c r="M171" s="257">
        <v>2</v>
      </c>
      <c r="N171" s="261"/>
      <c r="O171" s="261"/>
    </row>
    <row r="172" spans="1:15">
      <c r="A172" s="257">
        <v>11</v>
      </c>
      <c r="B172" s="257">
        <v>511</v>
      </c>
      <c r="C172" s="257">
        <v>3</v>
      </c>
      <c r="D172" s="261"/>
      <c r="E172" s="257">
        <v>2</v>
      </c>
      <c r="F172" s="261"/>
      <c r="G172" s="257">
        <v>1</v>
      </c>
      <c r="H172" s="257">
        <v>1</v>
      </c>
      <c r="I172" s="257">
        <v>2</v>
      </c>
      <c r="J172" s="257">
        <v>1</v>
      </c>
      <c r="K172" s="257">
        <v>1</v>
      </c>
      <c r="L172" s="257">
        <v>2</v>
      </c>
      <c r="M172" s="257">
        <v>2</v>
      </c>
      <c r="N172" s="261"/>
      <c r="O172" s="261"/>
    </row>
    <row r="173" spans="1:15">
      <c r="A173" s="257">
        <v>12</v>
      </c>
      <c r="B173" s="257">
        <v>512</v>
      </c>
      <c r="C173" s="257">
        <v>3</v>
      </c>
      <c r="D173" s="260"/>
      <c r="E173" s="257">
        <v>2</v>
      </c>
      <c r="F173" s="260"/>
      <c r="G173" s="257">
        <v>1</v>
      </c>
      <c r="H173" s="257">
        <v>1</v>
      </c>
      <c r="I173" s="257">
        <v>2</v>
      </c>
      <c r="J173" s="257">
        <v>1</v>
      </c>
      <c r="K173" s="257">
        <v>1</v>
      </c>
      <c r="L173" s="257">
        <v>2</v>
      </c>
      <c r="M173" s="257">
        <v>2</v>
      </c>
      <c r="N173" s="260"/>
      <c r="O173" s="260"/>
    </row>
    <row r="174" spans="1:15">
      <c r="A174" s="257">
        <v>13</v>
      </c>
      <c r="B174" s="257">
        <v>513</v>
      </c>
      <c r="C174" s="257">
        <v>3</v>
      </c>
      <c r="D174" s="261"/>
      <c r="E174" s="257">
        <v>2</v>
      </c>
      <c r="F174" s="261"/>
      <c r="G174" s="257">
        <v>1</v>
      </c>
      <c r="H174" s="257">
        <v>1</v>
      </c>
      <c r="I174" s="257">
        <v>2</v>
      </c>
      <c r="J174" s="257">
        <v>1</v>
      </c>
      <c r="K174" s="257">
        <v>1</v>
      </c>
      <c r="L174" s="257">
        <v>2</v>
      </c>
      <c r="M174" s="257">
        <v>2</v>
      </c>
      <c r="N174" s="261"/>
      <c r="O174" s="261"/>
    </row>
    <row r="175" spans="1:15">
      <c r="A175" s="257">
        <v>14</v>
      </c>
      <c r="B175" s="257">
        <v>514</v>
      </c>
      <c r="C175" s="257">
        <v>3</v>
      </c>
      <c r="D175" s="261"/>
      <c r="E175" s="257">
        <v>2</v>
      </c>
      <c r="F175" s="261"/>
      <c r="G175" s="257">
        <v>1</v>
      </c>
      <c r="H175" s="257">
        <v>1</v>
      </c>
      <c r="I175" s="257">
        <v>2</v>
      </c>
      <c r="J175" s="257">
        <v>1</v>
      </c>
      <c r="K175" s="257">
        <v>1</v>
      </c>
      <c r="L175" s="257">
        <v>2</v>
      </c>
      <c r="M175" s="257">
        <v>2</v>
      </c>
      <c r="N175" s="261"/>
      <c r="O175" s="261"/>
    </row>
    <row r="176" spans="1:15">
      <c r="A176" s="257">
        <v>15</v>
      </c>
      <c r="B176" s="257">
        <v>515</v>
      </c>
      <c r="C176" s="257">
        <v>3</v>
      </c>
      <c r="D176" s="261"/>
      <c r="E176" s="257">
        <v>2</v>
      </c>
      <c r="F176" s="261"/>
      <c r="G176" s="257">
        <v>1</v>
      </c>
      <c r="H176" s="257">
        <v>1</v>
      </c>
      <c r="I176" s="257">
        <v>2</v>
      </c>
      <c r="J176" s="257">
        <v>1</v>
      </c>
      <c r="K176" s="257">
        <v>1</v>
      </c>
      <c r="L176" s="257">
        <v>2</v>
      </c>
      <c r="M176" s="257">
        <v>2</v>
      </c>
      <c r="N176" s="261"/>
      <c r="O176" s="261"/>
    </row>
    <row r="177" spans="1:15">
      <c r="A177" s="257">
        <v>16</v>
      </c>
      <c r="B177" s="257">
        <v>516</v>
      </c>
      <c r="C177" s="257">
        <v>3</v>
      </c>
      <c r="D177" s="261"/>
      <c r="E177" s="257">
        <v>2</v>
      </c>
      <c r="F177" s="261"/>
      <c r="G177" s="257">
        <v>1</v>
      </c>
      <c r="H177" s="257">
        <v>1</v>
      </c>
      <c r="I177" s="257">
        <v>2</v>
      </c>
      <c r="J177" s="257">
        <v>1</v>
      </c>
      <c r="K177" s="257">
        <v>1</v>
      </c>
      <c r="L177" s="257">
        <v>2</v>
      </c>
      <c r="M177" s="257">
        <v>2</v>
      </c>
      <c r="N177" s="261"/>
      <c r="O177" s="261"/>
    </row>
    <row r="178" spans="1:15">
      <c r="A178" s="257">
        <v>17</v>
      </c>
      <c r="B178" s="257">
        <v>517</v>
      </c>
      <c r="C178" s="257">
        <v>3</v>
      </c>
      <c r="D178" s="261"/>
      <c r="E178" s="257">
        <v>2</v>
      </c>
      <c r="F178" s="261"/>
      <c r="G178" s="257">
        <v>1</v>
      </c>
      <c r="H178" s="257">
        <v>1</v>
      </c>
      <c r="I178" s="257">
        <v>2</v>
      </c>
      <c r="J178" s="257">
        <v>1</v>
      </c>
      <c r="K178" s="257">
        <v>1</v>
      </c>
      <c r="L178" s="257">
        <v>2</v>
      </c>
      <c r="M178" s="257">
        <v>2</v>
      </c>
      <c r="N178" s="261"/>
      <c r="O178" s="261"/>
    </row>
    <row r="179" spans="1:15">
      <c r="A179" s="257">
        <v>18</v>
      </c>
      <c r="B179" s="257">
        <v>518</v>
      </c>
      <c r="C179" s="257">
        <v>3</v>
      </c>
      <c r="D179" s="261"/>
      <c r="E179" s="257">
        <v>2</v>
      </c>
      <c r="F179" s="261"/>
      <c r="G179" s="257">
        <v>1</v>
      </c>
      <c r="H179" s="257">
        <v>1</v>
      </c>
      <c r="I179" s="257">
        <v>2</v>
      </c>
      <c r="J179" s="257">
        <v>1</v>
      </c>
      <c r="K179" s="257">
        <v>1</v>
      </c>
      <c r="L179" s="257">
        <v>2</v>
      </c>
      <c r="M179" s="257">
        <v>2</v>
      </c>
      <c r="N179" s="261"/>
      <c r="O179" s="261"/>
    </row>
    <row r="180" spans="1:15">
      <c r="A180" s="257">
        <v>19</v>
      </c>
      <c r="B180" s="257">
        <v>519</v>
      </c>
      <c r="C180" s="257">
        <v>3</v>
      </c>
      <c r="D180" s="261"/>
      <c r="E180" s="257">
        <v>2</v>
      </c>
      <c r="F180" s="261"/>
      <c r="G180" s="257">
        <v>1</v>
      </c>
      <c r="H180" s="257">
        <v>1</v>
      </c>
      <c r="I180" s="257">
        <v>2</v>
      </c>
      <c r="J180" s="257">
        <v>1</v>
      </c>
      <c r="K180" s="257">
        <v>1</v>
      </c>
      <c r="L180" s="257">
        <v>2</v>
      </c>
      <c r="M180" s="257">
        <v>2</v>
      </c>
      <c r="N180" s="261"/>
      <c r="O180" s="261"/>
    </row>
    <row r="181" spans="1:15">
      <c r="A181" s="257">
        <v>20</v>
      </c>
      <c r="B181" s="257">
        <v>520</v>
      </c>
      <c r="C181" s="257">
        <v>3</v>
      </c>
      <c r="D181" s="261"/>
      <c r="E181" s="257">
        <v>2</v>
      </c>
      <c r="F181" s="261"/>
      <c r="G181" s="257">
        <v>1</v>
      </c>
      <c r="H181" s="257">
        <v>1</v>
      </c>
      <c r="I181" s="257">
        <v>2</v>
      </c>
      <c r="J181" s="257">
        <v>1</v>
      </c>
      <c r="K181" s="257">
        <v>1</v>
      </c>
      <c r="L181" s="257">
        <v>2</v>
      </c>
      <c r="M181" s="257">
        <v>2</v>
      </c>
      <c r="N181" s="261"/>
      <c r="O181" s="261"/>
    </row>
    <row r="182" spans="1:15">
      <c r="A182" s="257">
        <v>21</v>
      </c>
      <c r="B182" s="258" t="s">
        <v>2094</v>
      </c>
      <c r="C182" s="257">
        <v>18</v>
      </c>
      <c r="D182" s="257">
        <v>22</v>
      </c>
      <c r="E182" s="260"/>
      <c r="F182" s="260"/>
      <c r="G182" s="260"/>
      <c r="H182" s="257">
        <v>6</v>
      </c>
      <c r="I182" s="260"/>
      <c r="J182" s="260"/>
      <c r="K182" s="260"/>
      <c r="L182" s="260"/>
      <c r="M182" s="257">
        <v>8</v>
      </c>
      <c r="N182" s="264">
        <v>2</v>
      </c>
      <c r="O182" s="257">
        <v>2</v>
      </c>
    </row>
    <row r="183" spans="1:15" ht="28.5">
      <c r="A183" s="257">
        <v>22</v>
      </c>
      <c r="B183" s="255" t="s">
        <v>2095</v>
      </c>
      <c r="C183" s="257">
        <v>10</v>
      </c>
      <c r="D183" s="260"/>
      <c r="E183" s="257">
        <v>1</v>
      </c>
      <c r="F183" s="257">
        <v>1</v>
      </c>
      <c r="G183" s="260"/>
      <c r="H183" s="257">
        <v>1</v>
      </c>
      <c r="I183" s="260"/>
      <c r="J183" s="257">
        <v>2</v>
      </c>
      <c r="K183" s="260"/>
      <c r="L183" s="260"/>
      <c r="M183" s="260"/>
      <c r="N183" s="260"/>
      <c r="O183" s="260"/>
    </row>
    <row r="184" spans="1:15" ht="28.5">
      <c r="A184" s="257">
        <v>23</v>
      </c>
      <c r="B184" s="255" t="s">
        <v>2096</v>
      </c>
      <c r="C184" s="257">
        <v>10</v>
      </c>
      <c r="D184" s="260"/>
      <c r="E184" s="257">
        <v>1</v>
      </c>
      <c r="F184" s="257">
        <v>2</v>
      </c>
      <c r="G184" s="260"/>
      <c r="H184" s="257">
        <v>1</v>
      </c>
      <c r="I184" s="260"/>
      <c r="J184" s="257">
        <v>2</v>
      </c>
      <c r="K184" s="260"/>
      <c r="L184" s="260"/>
      <c r="M184" s="260"/>
      <c r="N184" s="260"/>
      <c r="O184" s="260"/>
    </row>
    <row r="185" spans="1:15" ht="28.5">
      <c r="A185" s="257">
        <v>24</v>
      </c>
      <c r="B185" s="255" t="s">
        <v>2105</v>
      </c>
      <c r="C185" s="260"/>
      <c r="D185" s="257">
        <v>2</v>
      </c>
      <c r="E185" s="260"/>
      <c r="F185" s="260"/>
      <c r="G185" s="260"/>
      <c r="H185" s="260"/>
      <c r="I185" s="260"/>
      <c r="J185" s="260"/>
      <c r="K185" s="260"/>
      <c r="L185" s="260"/>
      <c r="M185" s="260"/>
      <c r="N185" s="260"/>
      <c r="O185" s="260"/>
    </row>
    <row r="186" spans="1:15">
      <c r="A186" s="257">
        <v>25</v>
      </c>
      <c r="B186" s="258" t="s">
        <v>2103</v>
      </c>
      <c r="C186" s="260"/>
      <c r="D186" s="257">
        <v>3</v>
      </c>
      <c r="E186" s="260"/>
      <c r="F186" s="260"/>
      <c r="G186" s="260"/>
      <c r="H186" s="260"/>
      <c r="I186" s="260"/>
      <c r="J186" s="260"/>
      <c r="K186" s="260"/>
      <c r="L186" s="260"/>
      <c r="M186" s="260"/>
      <c r="N186" s="260"/>
      <c r="O186" s="260"/>
    </row>
    <row r="187" spans="1:15">
      <c r="A187" s="257">
        <v>26</v>
      </c>
      <c r="B187" s="258" t="s">
        <v>2099</v>
      </c>
      <c r="C187" s="257">
        <v>6</v>
      </c>
      <c r="D187" s="260"/>
      <c r="E187" s="257">
        <v>1</v>
      </c>
      <c r="F187" s="260"/>
      <c r="G187" s="260"/>
      <c r="H187" s="281"/>
      <c r="I187" s="281">
        <v>1</v>
      </c>
      <c r="J187" s="260">
        <v>1</v>
      </c>
      <c r="K187" s="260"/>
      <c r="L187" s="260"/>
      <c r="M187" s="260"/>
      <c r="N187" s="260"/>
      <c r="O187" s="260"/>
    </row>
    <row r="188" spans="1:15" ht="15.75">
      <c r="A188" s="417"/>
      <c r="B188" s="418"/>
      <c r="C188" s="297">
        <f>SUM(C161:C187)</f>
        <v>104</v>
      </c>
      <c r="D188" s="297">
        <f t="shared" ref="D188" si="6">SUM(D161:D187)</f>
        <v>27</v>
      </c>
      <c r="E188" s="297">
        <f t="shared" ref="E188" si="7">SUM(E161:E187)</f>
        <v>43</v>
      </c>
      <c r="F188" s="297">
        <f t="shared" ref="F188" si="8">SUM(F161:F187)</f>
        <v>3</v>
      </c>
      <c r="G188" s="297">
        <f t="shared" ref="G188" si="9">SUM(G161:G187)</f>
        <v>20</v>
      </c>
      <c r="H188" s="297">
        <f t="shared" ref="H188" si="10">SUM(H161:H187)</f>
        <v>28</v>
      </c>
      <c r="I188" s="297">
        <f t="shared" ref="I188" si="11">SUM(I161:I187)</f>
        <v>41</v>
      </c>
      <c r="J188" s="297">
        <f t="shared" ref="J188" si="12">SUM(J161:J187)</f>
        <v>25</v>
      </c>
      <c r="K188" s="297">
        <f t="shared" ref="K188" si="13">SUM(K161:K187)</f>
        <v>20</v>
      </c>
      <c r="L188" s="297">
        <f t="shared" ref="L188" si="14">SUM(L161:L187)</f>
        <v>40</v>
      </c>
      <c r="M188" s="297">
        <f t="shared" ref="M188" si="15">SUM(M161:M187)</f>
        <v>48</v>
      </c>
      <c r="N188" s="297">
        <f t="shared" ref="N188" si="16">SUM(N161:N187)</f>
        <v>2</v>
      </c>
      <c r="O188" s="297">
        <f t="shared" ref="O188" si="17">SUM(O161:O187)</f>
        <v>2</v>
      </c>
    </row>
    <row r="189" spans="1:15" ht="15.75">
      <c r="A189" s="287"/>
      <c r="B189" s="296" t="s">
        <v>2074</v>
      </c>
      <c r="C189" s="297">
        <f>SUM(C162:C188)</f>
        <v>208</v>
      </c>
      <c r="D189" s="297">
        <f t="shared" ref="D189:O189" si="18">SUM(D162:D188)</f>
        <v>54</v>
      </c>
      <c r="E189" s="297">
        <f t="shared" si="18"/>
        <v>86</v>
      </c>
      <c r="F189" s="297">
        <f t="shared" si="18"/>
        <v>6</v>
      </c>
      <c r="G189" s="297">
        <f t="shared" si="18"/>
        <v>40</v>
      </c>
      <c r="H189" s="297">
        <f t="shared" si="18"/>
        <v>56</v>
      </c>
      <c r="I189" s="297">
        <f t="shared" si="18"/>
        <v>82</v>
      </c>
      <c r="J189" s="297">
        <f t="shared" si="18"/>
        <v>50</v>
      </c>
      <c r="K189" s="297">
        <f t="shared" si="18"/>
        <v>40</v>
      </c>
      <c r="L189" s="297">
        <f t="shared" si="18"/>
        <v>80</v>
      </c>
      <c r="M189" s="297">
        <f t="shared" si="18"/>
        <v>96</v>
      </c>
      <c r="N189" s="297">
        <f t="shared" si="18"/>
        <v>4</v>
      </c>
      <c r="O189" s="297">
        <f t="shared" si="18"/>
        <v>4</v>
      </c>
    </row>
    <row r="190" spans="1:15">
      <c r="A190" s="815" t="s">
        <v>2237</v>
      </c>
      <c r="B190" s="815"/>
      <c r="C190" s="815"/>
      <c r="D190" s="815"/>
      <c r="E190" s="815"/>
      <c r="F190" s="815"/>
      <c r="G190" s="815"/>
      <c r="H190" s="815"/>
      <c r="I190" s="815"/>
      <c r="J190" s="815"/>
      <c r="K190" s="815"/>
      <c r="L190" s="815"/>
      <c r="M190" s="815"/>
      <c r="N190" s="815"/>
      <c r="O190" s="815"/>
    </row>
    <row r="191" spans="1:15" ht="42.75">
      <c r="A191" s="294" t="s">
        <v>2075</v>
      </c>
      <c r="B191" s="294" t="s">
        <v>2076</v>
      </c>
      <c r="C191" s="294" t="s">
        <v>2077</v>
      </c>
      <c r="D191" s="294" t="s">
        <v>2104</v>
      </c>
      <c r="E191" s="294" t="s">
        <v>2079</v>
      </c>
      <c r="F191" s="294" t="s">
        <v>2080</v>
      </c>
      <c r="G191" s="286" t="s">
        <v>2081</v>
      </c>
      <c r="H191" s="286" t="s">
        <v>2082</v>
      </c>
      <c r="I191" s="294" t="s">
        <v>2083</v>
      </c>
      <c r="J191" s="286" t="s">
        <v>2084</v>
      </c>
      <c r="K191" s="286" t="s">
        <v>2085</v>
      </c>
      <c r="L191" s="294" t="s">
        <v>2086</v>
      </c>
      <c r="M191" s="294" t="s">
        <v>2087</v>
      </c>
      <c r="N191" s="294" t="s">
        <v>2088</v>
      </c>
      <c r="O191" s="294" t="s">
        <v>2089</v>
      </c>
    </row>
    <row r="192" spans="1:15">
      <c r="A192" s="257">
        <v>1</v>
      </c>
      <c r="B192" s="257">
        <v>601</v>
      </c>
      <c r="C192" s="257">
        <v>3</v>
      </c>
      <c r="D192" s="261"/>
      <c r="E192" s="257">
        <v>2</v>
      </c>
      <c r="F192" s="261"/>
      <c r="G192" s="257">
        <v>1</v>
      </c>
      <c r="H192" s="257">
        <v>1</v>
      </c>
      <c r="I192" s="257">
        <v>2</v>
      </c>
      <c r="J192" s="257">
        <v>1</v>
      </c>
      <c r="K192" s="264">
        <v>1</v>
      </c>
      <c r="L192" s="257">
        <v>2</v>
      </c>
      <c r="M192" s="257">
        <v>2</v>
      </c>
      <c r="N192" s="261"/>
      <c r="O192" s="261"/>
    </row>
    <row r="193" spans="1:15">
      <c r="A193" s="257">
        <v>2</v>
      </c>
      <c r="B193" s="257">
        <v>602</v>
      </c>
      <c r="C193" s="257">
        <v>3</v>
      </c>
      <c r="D193" s="261"/>
      <c r="E193" s="257">
        <v>2</v>
      </c>
      <c r="F193" s="261"/>
      <c r="G193" s="257">
        <v>1</v>
      </c>
      <c r="H193" s="257">
        <v>1</v>
      </c>
      <c r="I193" s="257">
        <v>2</v>
      </c>
      <c r="J193" s="257">
        <v>1</v>
      </c>
      <c r="K193" s="264">
        <v>1</v>
      </c>
      <c r="L193" s="257">
        <v>2</v>
      </c>
      <c r="M193" s="257">
        <v>2</v>
      </c>
      <c r="N193" s="261"/>
      <c r="O193" s="261"/>
    </row>
    <row r="194" spans="1:15">
      <c r="A194" s="257">
        <v>3</v>
      </c>
      <c r="B194" s="257">
        <v>603</v>
      </c>
      <c r="C194" s="257">
        <v>3</v>
      </c>
      <c r="D194" s="261"/>
      <c r="E194" s="257">
        <v>2</v>
      </c>
      <c r="F194" s="261"/>
      <c r="G194" s="257">
        <v>1</v>
      </c>
      <c r="H194" s="257">
        <v>1</v>
      </c>
      <c r="I194" s="257">
        <v>2</v>
      </c>
      <c r="J194" s="257">
        <v>1</v>
      </c>
      <c r="K194" s="264">
        <v>1</v>
      </c>
      <c r="L194" s="257">
        <v>2</v>
      </c>
      <c r="M194" s="257">
        <v>2</v>
      </c>
      <c r="N194" s="261"/>
      <c r="O194" s="261"/>
    </row>
    <row r="195" spans="1:15">
      <c r="A195" s="257">
        <v>4</v>
      </c>
      <c r="B195" s="257">
        <v>604</v>
      </c>
      <c r="C195" s="257">
        <v>3</v>
      </c>
      <c r="D195" s="261"/>
      <c r="E195" s="257">
        <v>2</v>
      </c>
      <c r="F195" s="261"/>
      <c r="G195" s="257">
        <v>1</v>
      </c>
      <c r="H195" s="257">
        <v>1</v>
      </c>
      <c r="I195" s="257">
        <v>2</v>
      </c>
      <c r="J195" s="257">
        <v>1</v>
      </c>
      <c r="K195" s="264">
        <v>1</v>
      </c>
      <c r="L195" s="257">
        <v>2</v>
      </c>
      <c r="M195" s="257">
        <v>2</v>
      </c>
      <c r="N195" s="261"/>
      <c r="O195" s="261"/>
    </row>
    <row r="196" spans="1:15">
      <c r="A196" s="257">
        <v>5</v>
      </c>
      <c r="B196" s="257">
        <v>605</v>
      </c>
      <c r="C196" s="257">
        <v>3</v>
      </c>
      <c r="D196" s="261"/>
      <c r="E196" s="257">
        <v>2</v>
      </c>
      <c r="F196" s="261"/>
      <c r="G196" s="257">
        <v>1</v>
      </c>
      <c r="H196" s="257">
        <v>1</v>
      </c>
      <c r="I196" s="257">
        <v>2</v>
      </c>
      <c r="J196" s="257">
        <v>1</v>
      </c>
      <c r="K196" s="264">
        <v>1</v>
      </c>
      <c r="L196" s="257">
        <v>2</v>
      </c>
      <c r="M196" s="257">
        <v>2</v>
      </c>
      <c r="N196" s="261"/>
      <c r="O196" s="261"/>
    </row>
    <row r="197" spans="1:15">
      <c r="A197" s="257">
        <v>6</v>
      </c>
      <c r="B197" s="257">
        <v>606</v>
      </c>
      <c r="C197" s="257">
        <v>3</v>
      </c>
      <c r="D197" s="261"/>
      <c r="E197" s="257">
        <v>2</v>
      </c>
      <c r="F197" s="261"/>
      <c r="G197" s="257">
        <v>1</v>
      </c>
      <c r="H197" s="257">
        <v>1</v>
      </c>
      <c r="I197" s="257">
        <v>2</v>
      </c>
      <c r="J197" s="257">
        <v>1</v>
      </c>
      <c r="K197" s="264">
        <v>1</v>
      </c>
      <c r="L197" s="257">
        <v>2</v>
      </c>
      <c r="M197" s="257">
        <v>2</v>
      </c>
      <c r="N197" s="261"/>
      <c r="O197" s="261"/>
    </row>
    <row r="198" spans="1:15">
      <c r="A198" s="257">
        <v>7</v>
      </c>
      <c r="B198" s="257">
        <v>607</v>
      </c>
      <c r="C198" s="257">
        <v>3</v>
      </c>
      <c r="D198" s="261"/>
      <c r="E198" s="257">
        <v>2</v>
      </c>
      <c r="F198" s="261"/>
      <c r="G198" s="257">
        <v>1</v>
      </c>
      <c r="H198" s="257">
        <v>1</v>
      </c>
      <c r="I198" s="257">
        <v>2</v>
      </c>
      <c r="J198" s="257">
        <v>1</v>
      </c>
      <c r="K198" s="264">
        <v>1</v>
      </c>
      <c r="L198" s="257">
        <v>2</v>
      </c>
      <c r="M198" s="257">
        <v>2</v>
      </c>
      <c r="N198" s="261"/>
      <c r="O198" s="261"/>
    </row>
    <row r="199" spans="1:15">
      <c r="A199" s="257">
        <v>8</v>
      </c>
      <c r="B199" s="257">
        <v>608</v>
      </c>
      <c r="C199" s="257">
        <v>3</v>
      </c>
      <c r="D199" s="261"/>
      <c r="E199" s="257">
        <v>2</v>
      </c>
      <c r="F199" s="261"/>
      <c r="G199" s="257">
        <v>1</v>
      </c>
      <c r="H199" s="257">
        <v>1</v>
      </c>
      <c r="I199" s="257">
        <v>2</v>
      </c>
      <c r="J199" s="257">
        <v>1</v>
      </c>
      <c r="K199" s="264">
        <v>1</v>
      </c>
      <c r="L199" s="257">
        <v>2</v>
      </c>
      <c r="M199" s="257">
        <v>2</v>
      </c>
      <c r="N199" s="261"/>
      <c r="O199" s="261"/>
    </row>
    <row r="200" spans="1:15">
      <c r="A200" s="257">
        <v>9</v>
      </c>
      <c r="B200" s="257">
        <v>609</v>
      </c>
      <c r="C200" s="257">
        <v>3</v>
      </c>
      <c r="D200" s="261"/>
      <c r="E200" s="257">
        <v>2</v>
      </c>
      <c r="F200" s="261"/>
      <c r="G200" s="257">
        <v>1</v>
      </c>
      <c r="H200" s="257">
        <v>1</v>
      </c>
      <c r="I200" s="257">
        <v>2</v>
      </c>
      <c r="J200" s="257">
        <v>1</v>
      </c>
      <c r="K200" s="264">
        <v>1</v>
      </c>
      <c r="L200" s="257">
        <v>2</v>
      </c>
      <c r="M200" s="257">
        <v>2</v>
      </c>
      <c r="N200" s="261"/>
      <c r="O200" s="261"/>
    </row>
    <row r="201" spans="1:15">
      <c r="A201" s="257">
        <v>10</v>
      </c>
      <c r="B201" s="257">
        <v>610</v>
      </c>
      <c r="C201" s="257">
        <v>3</v>
      </c>
      <c r="D201" s="261"/>
      <c r="E201" s="257">
        <v>2</v>
      </c>
      <c r="F201" s="261"/>
      <c r="G201" s="257">
        <v>1</v>
      </c>
      <c r="H201" s="257">
        <v>1</v>
      </c>
      <c r="I201" s="257">
        <v>2</v>
      </c>
      <c r="J201" s="257">
        <v>1</v>
      </c>
      <c r="K201" s="264">
        <v>1</v>
      </c>
      <c r="L201" s="257">
        <v>2</v>
      </c>
      <c r="M201" s="257">
        <v>2</v>
      </c>
      <c r="N201" s="261"/>
      <c r="O201" s="261"/>
    </row>
    <row r="202" spans="1:15">
      <c r="A202" s="257">
        <v>11</v>
      </c>
      <c r="B202" s="257">
        <v>611</v>
      </c>
      <c r="C202" s="257">
        <v>3</v>
      </c>
      <c r="D202" s="261"/>
      <c r="E202" s="257">
        <v>2</v>
      </c>
      <c r="F202" s="261"/>
      <c r="G202" s="257">
        <v>1</v>
      </c>
      <c r="H202" s="257">
        <v>1</v>
      </c>
      <c r="I202" s="257">
        <v>2</v>
      </c>
      <c r="J202" s="257">
        <v>1</v>
      </c>
      <c r="K202" s="264">
        <v>1</v>
      </c>
      <c r="L202" s="257">
        <v>2</v>
      </c>
      <c r="M202" s="257">
        <v>2</v>
      </c>
      <c r="N202" s="261"/>
      <c r="O202" s="261"/>
    </row>
    <row r="203" spans="1:15">
      <c r="A203" s="257">
        <v>12</v>
      </c>
      <c r="B203" s="257">
        <v>612</v>
      </c>
      <c r="C203" s="257">
        <v>3</v>
      </c>
      <c r="D203" s="260"/>
      <c r="E203" s="257">
        <v>2</v>
      </c>
      <c r="F203" s="260"/>
      <c r="G203" s="257">
        <v>1</v>
      </c>
      <c r="H203" s="257">
        <v>1</v>
      </c>
      <c r="I203" s="257">
        <v>2</v>
      </c>
      <c r="J203" s="257">
        <v>1</v>
      </c>
      <c r="K203" s="264">
        <v>1</v>
      </c>
      <c r="L203" s="257">
        <v>2</v>
      </c>
      <c r="M203" s="257">
        <v>2</v>
      </c>
      <c r="N203" s="260"/>
      <c r="O203" s="260"/>
    </row>
    <row r="204" spans="1:15">
      <c r="A204" s="257">
        <v>13</v>
      </c>
      <c r="B204" s="257">
        <v>613</v>
      </c>
      <c r="C204" s="257">
        <v>3</v>
      </c>
      <c r="D204" s="261"/>
      <c r="E204" s="257">
        <v>2</v>
      </c>
      <c r="F204" s="261"/>
      <c r="G204" s="257">
        <v>1</v>
      </c>
      <c r="H204" s="257">
        <v>1</v>
      </c>
      <c r="I204" s="257">
        <v>2</v>
      </c>
      <c r="J204" s="257">
        <v>1</v>
      </c>
      <c r="K204" s="264">
        <v>1</v>
      </c>
      <c r="L204" s="257">
        <v>2</v>
      </c>
      <c r="M204" s="257">
        <v>2</v>
      </c>
      <c r="N204" s="261"/>
      <c r="O204" s="261"/>
    </row>
    <row r="205" spans="1:15">
      <c r="A205" s="257">
        <v>14</v>
      </c>
      <c r="B205" s="257">
        <v>614</v>
      </c>
      <c r="C205" s="257">
        <v>3</v>
      </c>
      <c r="D205" s="261"/>
      <c r="E205" s="257">
        <v>2</v>
      </c>
      <c r="F205" s="261"/>
      <c r="G205" s="257">
        <v>1</v>
      </c>
      <c r="H205" s="257">
        <v>1</v>
      </c>
      <c r="I205" s="257">
        <v>2</v>
      </c>
      <c r="J205" s="257">
        <v>1</v>
      </c>
      <c r="K205" s="264">
        <v>1</v>
      </c>
      <c r="L205" s="257">
        <v>2</v>
      </c>
      <c r="M205" s="257">
        <v>2</v>
      </c>
      <c r="N205" s="261"/>
      <c r="O205" s="261"/>
    </row>
    <row r="206" spans="1:15">
      <c r="A206" s="257">
        <v>15</v>
      </c>
      <c r="B206" s="257">
        <v>615</v>
      </c>
      <c r="C206" s="257">
        <v>3</v>
      </c>
      <c r="D206" s="261"/>
      <c r="E206" s="257">
        <v>2</v>
      </c>
      <c r="F206" s="261"/>
      <c r="G206" s="257">
        <v>1</v>
      </c>
      <c r="H206" s="257">
        <v>1</v>
      </c>
      <c r="I206" s="257">
        <v>2</v>
      </c>
      <c r="J206" s="257">
        <v>1</v>
      </c>
      <c r="K206" s="264">
        <v>1</v>
      </c>
      <c r="L206" s="257">
        <v>2</v>
      </c>
      <c r="M206" s="257">
        <v>2</v>
      </c>
      <c r="N206" s="261"/>
      <c r="O206" s="261"/>
    </row>
    <row r="207" spans="1:15">
      <c r="A207" s="257">
        <v>16</v>
      </c>
      <c r="B207" s="257">
        <v>616</v>
      </c>
      <c r="C207" s="257">
        <v>3</v>
      </c>
      <c r="D207" s="261"/>
      <c r="E207" s="257">
        <v>2</v>
      </c>
      <c r="F207" s="261"/>
      <c r="G207" s="257">
        <v>1</v>
      </c>
      <c r="H207" s="257">
        <v>1</v>
      </c>
      <c r="I207" s="257">
        <v>2</v>
      </c>
      <c r="J207" s="257">
        <v>1</v>
      </c>
      <c r="K207" s="264">
        <v>1</v>
      </c>
      <c r="L207" s="257">
        <v>2</v>
      </c>
      <c r="M207" s="257">
        <v>2</v>
      </c>
      <c r="N207" s="261"/>
      <c r="O207" s="261"/>
    </row>
    <row r="208" spans="1:15">
      <c r="A208" s="257">
        <v>17</v>
      </c>
      <c r="B208" s="257">
        <v>617</v>
      </c>
      <c r="C208" s="257">
        <v>3</v>
      </c>
      <c r="D208" s="261"/>
      <c r="E208" s="257">
        <v>2</v>
      </c>
      <c r="F208" s="261"/>
      <c r="G208" s="257">
        <v>1</v>
      </c>
      <c r="H208" s="257">
        <v>1</v>
      </c>
      <c r="I208" s="257">
        <v>2</v>
      </c>
      <c r="J208" s="257">
        <v>1</v>
      </c>
      <c r="K208" s="264">
        <v>1</v>
      </c>
      <c r="L208" s="257">
        <v>2</v>
      </c>
      <c r="M208" s="257">
        <v>2</v>
      </c>
      <c r="N208" s="261"/>
      <c r="O208" s="261"/>
    </row>
    <row r="209" spans="1:15">
      <c r="A209" s="257">
        <v>18</v>
      </c>
      <c r="B209" s="257">
        <v>618</v>
      </c>
      <c r="C209" s="257">
        <v>3</v>
      </c>
      <c r="D209" s="261"/>
      <c r="E209" s="257">
        <v>2</v>
      </c>
      <c r="F209" s="261"/>
      <c r="G209" s="257">
        <v>1</v>
      </c>
      <c r="H209" s="257">
        <v>1</v>
      </c>
      <c r="I209" s="257">
        <v>2</v>
      </c>
      <c r="J209" s="257">
        <v>1</v>
      </c>
      <c r="K209" s="264">
        <v>1</v>
      </c>
      <c r="L209" s="257">
        <v>2</v>
      </c>
      <c r="M209" s="257">
        <v>2</v>
      </c>
      <c r="N209" s="261"/>
      <c r="O209" s="261"/>
    </row>
    <row r="210" spans="1:15">
      <c r="A210" s="257">
        <v>19</v>
      </c>
      <c r="B210" s="257">
        <v>619</v>
      </c>
      <c r="C210" s="257">
        <v>3</v>
      </c>
      <c r="D210" s="261"/>
      <c r="E210" s="257">
        <v>2</v>
      </c>
      <c r="F210" s="261"/>
      <c r="G210" s="257">
        <v>1</v>
      </c>
      <c r="H210" s="257">
        <v>1</v>
      </c>
      <c r="I210" s="257">
        <v>2</v>
      </c>
      <c r="J210" s="257">
        <v>1</v>
      </c>
      <c r="K210" s="264">
        <v>1</v>
      </c>
      <c r="L210" s="257">
        <v>2</v>
      </c>
      <c r="M210" s="257">
        <v>2</v>
      </c>
      <c r="N210" s="261"/>
      <c r="O210" s="261"/>
    </row>
    <row r="211" spans="1:15">
      <c r="A211" s="257">
        <v>20</v>
      </c>
      <c r="B211" s="257">
        <v>620</v>
      </c>
      <c r="C211" s="257">
        <v>3</v>
      </c>
      <c r="D211" s="261"/>
      <c r="E211" s="257">
        <v>2</v>
      </c>
      <c r="F211" s="261"/>
      <c r="G211" s="257">
        <v>1</v>
      </c>
      <c r="H211" s="257">
        <v>1</v>
      </c>
      <c r="I211" s="257">
        <v>2</v>
      </c>
      <c r="J211" s="257">
        <v>1</v>
      </c>
      <c r="K211" s="264">
        <v>1</v>
      </c>
      <c r="L211" s="257">
        <v>2</v>
      </c>
      <c r="M211" s="257">
        <v>2</v>
      </c>
      <c r="N211" s="261"/>
      <c r="O211" s="261"/>
    </row>
    <row r="212" spans="1:15">
      <c r="A212" s="257">
        <v>21</v>
      </c>
      <c r="B212" s="258" t="s">
        <v>2094</v>
      </c>
      <c r="C212" s="257">
        <v>18</v>
      </c>
      <c r="D212" s="257">
        <v>22</v>
      </c>
      <c r="E212" s="260"/>
      <c r="F212" s="260"/>
      <c r="G212" s="260"/>
      <c r="H212" s="257">
        <v>6</v>
      </c>
      <c r="I212" s="260"/>
      <c r="J212" s="260"/>
      <c r="K212" s="260"/>
      <c r="L212" s="260"/>
      <c r="M212" s="257">
        <v>8</v>
      </c>
      <c r="N212" s="257">
        <v>2</v>
      </c>
      <c r="O212" s="257">
        <v>2</v>
      </c>
    </row>
    <row r="213" spans="1:15" ht="28.5">
      <c r="A213" s="257">
        <v>22</v>
      </c>
      <c r="B213" s="255" t="s">
        <v>2095</v>
      </c>
      <c r="C213" s="257">
        <v>10</v>
      </c>
      <c r="D213" s="260"/>
      <c r="E213" s="257">
        <v>1</v>
      </c>
      <c r="F213" s="257">
        <v>1</v>
      </c>
      <c r="G213" s="260"/>
      <c r="H213" s="257">
        <v>1</v>
      </c>
      <c r="I213" s="260"/>
      <c r="J213" s="257">
        <v>2</v>
      </c>
      <c r="K213" s="260"/>
      <c r="L213" s="260"/>
      <c r="M213" s="260"/>
      <c r="N213" s="260"/>
      <c r="O213" s="260"/>
    </row>
    <row r="214" spans="1:15" ht="28.5">
      <c r="A214" s="257">
        <v>23</v>
      </c>
      <c r="B214" s="255" t="s">
        <v>2096</v>
      </c>
      <c r="C214" s="257">
        <v>10</v>
      </c>
      <c r="D214" s="260"/>
      <c r="E214" s="257">
        <v>1</v>
      </c>
      <c r="F214" s="257">
        <v>2</v>
      </c>
      <c r="G214" s="260"/>
      <c r="H214" s="257">
        <v>1</v>
      </c>
      <c r="I214" s="260"/>
      <c r="J214" s="257">
        <v>2</v>
      </c>
      <c r="K214" s="260"/>
      <c r="L214" s="260"/>
      <c r="M214" s="260"/>
      <c r="N214" s="260"/>
      <c r="O214" s="260"/>
    </row>
    <row r="215" spans="1:15">
      <c r="A215" s="257">
        <v>24</v>
      </c>
      <c r="B215" s="258" t="s">
        <v>2097</v>
      </c>
      <c r="C215" s="261"/>
      <c r="D215" s="257">
        <v>2</v>
      </c>
      <c r="E215" s="261"/>
      <c r="F215" s="261"/>
      <c r="G215" s="261"/>
      <c r="H215" s="261"/>
      <c r="I215" s="261"/>
      <c r="J215" s="261"/>
      <c r="K215" s="261"/>
      <c r="L215" s="261"/>
      <c r="M215" s="261"/>
      <c r="N215" s="261"/>
      <c r="O215" s="261"/>
    </row>
    <row r="216" spans="1:15">
      <c r="A216" s="257">
        <v>25</v>
      </c>
      <c r="B216" s="258" t="s">
        <v>2098</v>
      </c>
      <c r="C216" s="260"/>
      <c r="D216" s="257">
        <v>3</v>
      </c>
      <c r="E216" s="260"/>
      <c r="F216" s="260"/>
      <c r="G216" s="260"/>
      <c r="H216" s="260"/>
      <c r="I216" s="260"/>
      <c r="J216" s="260"/>
      <c r="K216" s="260"/>
      <c r="L216" s="260"/>
      <c r="M216" s="260"/>
      <c r="N216" s="260"/>
      <c r="O216" s="260"/>
    </row>
    <row r="217" spans="1:15">
      <c r="A217" s="257">
        <v>26</v>
      </c>
      <c r="B217" s="258" t="s">
        <v>2099</v>
      </c>
      <c r="C217" s="257">
        <v>6</v>
      </c>
      <c r="D217" s="260"/>
      <c r="E217" s="257">
        <v>1</v>
      </c>
      <c r="F217" s="260"/>
      <c r="G217" s="260"/>
      <c r="H217" s="260"/>
      <c r="I217" s="260">
        <v>1</v>
      </c>
      <c r="J217" s="260">
        <v>1</v>
      </c>
      <c r="K217" s="260"/>
      <c r="L217" s="260"/>
      <c r="M217" s="260"/>
      <c r="N217" s="260"/>
      <c r="O217" s="260"/>
    </row>
    <row r="218" spans="1:15" ht="15.75">
      <c r="A218" s="417"/>
      <c r="B218" s="418"/>
      <c r="C218" s="297">
        <f>SUM(C191:C217)</f>
        <v>104</v>
      </c>
      <c r="D218" s="297">
        <f t="shared" ref="D218:D219" si="19">SUM(D191:D217)</f>
        <v>27</v>
      </c>
      <c r="E218" s="297">
        <f t="shared" ref="E218:E219" si="20">SUM(E191:E217)</f>
        <v>43</v>
      </c>
      <c r="F218" s="297">
        <f t="shared" ref="F218:F219" si="21">SUM(F191:F217)</f>
        <v>3</v>
      </c>
      <c r="G218" s="297">
        <f t="shared" ref="G218:G219" si="22">SUM(G191:G217)</f>
        <v>20</v>
      </c>
      <c r="H218" s="297">
        <f t="shared" ref="H218:H219" si="23">SUM(H191:H217)</f>
        <v>28</v>
      </c>
      <c r="I218" s="297">
        <f t="shared" ref="I218:I219" si="24">SUM(I191:I217)</f>
        <v>41</v>
      </c>
      <c r="J218" s="297">
        <f t="shared" ref="J218:J219" si="25">SUM(J191:J217)</f>
        <v>25</v>
      </c>
      <c r="K218" s="297">
        <f t="shared" ref="K218:K219" si="26">SUM(K191:K217)</f>
        <v>20</v>
      </c>
      <c r="L218" s="297">
        <f t="shared" ref="L218:L219" si="27">SUM(L191:L217)</f>
        <v>40</v>
      </c>
      <c r="M218" s="297">
        <f t="shared" ref="M218:M219" si="28">SUM(M191:M217)</f>
        <v>48</v>
      </c>
      <c r="N218" s="297">
        <f t="shared" ref="N218:N219" si="29">SUM(N191:N217)</f>
        <v>2</v>
      </c>
      <c r="O218" s="297">
        <f t="shared" ref="O218:O219" si="30">SUM(O191:O217)</f>
        <v>2</v>
      </c>
    </row>
    <row r="219" spans="1:15" ht="15.75">
      <c r="A219" s="287"/>
      <c r="B219" s="296" t="s">
        <v>2074</v>
      </c>
      <c r="C219" s="297">
        <f>SUM(C192:C218)</f>
        <v>208</v>
      </c>
      <c r="D219" s="297">
        <f t="shared" si="19"/>
        <v>54</v>
      </c>
      <c r="E219" s="297">
        <f t="shared" si="20"/>
        <v>86</v>
      </c>
      <c r="F219" s="297">
        <f t="shared" si="21"/>
        <v>6</v>
      </c>
      <c r="G219" s="297">
        <f t="shared" si="22"/>
        <v>40</v>
      </c>
      <c r="H219" s="297">
        <f t="shared" si="23"/>
        <v>56</v>
      </c>
      <c r="I219" s="297">
        <f t="shared" si="24"/>
        <v>82</v>
      </c>
      <c r="J219" s="297">
        <f t="shared" si="25"/>
        <v>50</v>
      </c>
      <c r="K219" s="297">
        <f t="shared" si="26"/>
        <v>40</v>
      </c>
      <c r="L219" s="297">
        <f t="shared" si="27"/>
        <v>80</v>
      </c>
      <c r="M219" s="297">
        <f t="shared" si="28"/>
        <v>96</v>
      </c>
      <c r="N219" s="297">
        <f t="shared" si="29"/>
        <v>4</v>
      </c>
      <c r="O219" s="297">
        <f t="shared" si="30"/>
        <v>4</v>
      </c>
    </row>
    <row r="220" spans="1:15">
      <c r="A220" s="815" t="s">
        <v>2238</v>
      </c>
      <c r="B220" s="815"/>
      <c r="C220" s="815"/>
      <c r="D220" s="815"/>
      <c r="E220" s="815"/>
      <c r="F220" s="815"/>
      <c r="G220" s="815"/>
      <c r="H220" s="815"/>
    </row>
    <row r="221" spans="1:15" ht="60">
      <c r="A221" s="304" t="s">
        <v>2106</v>
      </c>
      <c r="B221" s="304" t="s">
        <v>2107</v>
      </c>
      <c r="C221" s="304" t="s">
        <v>2108</v>
      </c>
      <c r="D221" s="304" t="s">
        <v>2109</v>
      </c>
      <c r="E221" s="304" t="s">
        <v>2110</v>
      </c>
      <c r="F221" s="304" t="s">
        <v>2111</v>
      </c>
      <c r="G221" s="304" t="s">
        <v>2112</v>
      </c>
      <c r="H221" s="304" t="s">
        <v>2113</v>
      </c>
    </row>
    <row r="222" spans="1:15" ht="45">
      <c r="A222" s="274">
        <v>1</v>
      </c>
      <c r="B222" s="274">
        <v>1</v>
      </c>
      <c r="C222" s="255" t="s">
        <v>2114</v>
      </c>
      <c r="D222" s="261"/>
      <c r="E222" s="261"/>
      <c r="F222" s="261"/>
      <c r="G222" s="261"/>
      <c r="H222" s="261"/>
    </row>
    <row r="223" spans="1:15" ht="30">
      <c r="A223" s="274">
        <v>2</v>
      </c>
      <c r="B223" s="274">
        <v>2</v>
      </c>
      <c r="C223" s="255" t="s">
        <v>2115</v>
      </c>
      <c r="D223" s="261"/>
      <c r="E223" s="261"/>
      <c r="F223" s="261"/>
      <c r="G223" s="261"/>
      <c r="H223" s="261"/>
    </row>
    <row r="224" spans="1:15" ht="45">
      <c r="A224" s="274">
        <v>3</v>
      </c>
      <c r="B224" s="274">
        <v>3</v>
      </c>
      <c r="C224" s="255" t="s">
        <v>2116</v>
      </c>
      <c r="D224" s="261"/>
      <c r="E224" s="261"/>
      <c r="F224" s="261"/>
      <c r="G224" s="261"/>
      <c r="H224" s="261"/>
    </row>
    <row r="225" spans="1:8" ht="30">
      <c r="A225" s="274">
        <v>4</v>
      </c>
      <c r="B225" s="274">
        <v>4</v>
      </c>
      <c r="C225" s="255" t="s">
        <v>2115</v>
      </c>
      <c r="D225" s="261"/>
      <c r="E225" s="261"/>
      <c r="F225" s="261"/>
      <c r="G225" s="261"/>
      <c r="H225" s="261"/>
    </row>
    <row r="226" spans="1:8" ht="30">
      <c r="A226" s="274">
        <v>5</v>
      </c>
      <c r="B226" s="274">
        <v>5</v>
      </c>
      <c r="C226" s="255" t="s">
        <v>2117</v>
      </c>
      <c r="D226" s="261"/>
      <c r="E226" s="261"/>
      <c r="F226" s="261"/>
      <c r="G226" s="261"/>
      <c r="H226" s="261"/>
    </row>
    <row r="227" spans="1:8" ht="30">
      <c r="A227" s="274">
        <v>6</v>
      </c>
      <c r="B227" s="274">
        <v>6</v>
      </c>
      <c r="C227" s="255" t="s">
        <v>2118</v>
      </c>
      <c r="D227" s="261"/>
      <c r="E227" s="261"/>
      <c r="F227" s="261"/>
      <c r="G227" s="261"/>
      <c r="H227" s="261"/>
    </row>
    <row r="228" spans="1:8" ht="30">
      <c r="A228" s="274">
        <v>7</v>
      </c>
      <c r="B228" s="274">
        <v>7</v>
      </c>
      <c r="C228" s="255" t="s">
        <v>2119</v>
      </c>
      <c r="D228" s="261"/>
      <c r="E228" s="261"/>
      <c r="F228" s="261"/>
      <c r="G228" s="261"/>
      <c r="H228" s="261"/>
    </row>
    <row r="229" spans="1:8" ht="30">
      <c r="A229" s="274">
        <v>8</v>
      </c>
      <c r="B229" s="274">
        <v>8</v>
      </c>
      <c r="C229" s="255" t="s">
        <v>2120</v>
      </c>
      <c r="D229" s="261"/>
      <c r="E229" s="261"/>
      <c r="F229" s="261"/>
      <c r="G229" s="261"/>
      <c r="H229" s="261"/>
    </row>
    <row r="230" spans="1:8" ht="30">
      <c r="A230" s="274">
        <v>9</v>
      </c>
      <c r="B230" s="274">
        <v>9</v>
      </c>
      <c r="C230" s="255" t="s">
        <v>2121</v>
      </c>
      <c r="D230" s="261"/>
      <c r="E230" s="261"/>
      <c r="F230" s="261"/>
      <c r="G230" s="261"/>
      <c r="H230" s="261"/>
    </row>
    <row r="231" spans="1:8" ht="30">
      <c r="A231" s="274">
        <v>10</v>
      </c>
      <c r="B231" s="274">
        <v>10</v>
      </c>
      <c r="C231" s="255" t="s">
        <v>2122</v>
      </c>
      <c r="D231" s="261"/>
      <c r="E231" s="261"/>
      <c r="F231" s="261"/>
      <c r="G231" s="261"/>
      <c r="H231" s="261"/>
    </row>
    <row r="232" spans="1:8" ht="30">
      <c r="A232" s="274">
        <v>11</v>
      </c>
      <c r="B232" s="274">
        <v>11</v>
      </c>
      <c r="C232" s="255" t="s">
        <v>2123</v>
      </c>
      <c r="D232" s="261"/>
      <c r="E232" s="261"/>
      <c r="F232" s="261"/>
      <c r="G232" s="261"/>
      <c r="H232" s="261"/>
    </row>
    <row r="233" spans="1:8" ht="30">
      <c r="A233" s="274">
        <v>12</v>
      </c>
      <c r="B233" s="274">
        <v>12</v>
      </c>
      <c r="C233" s="255" t="s">
        <v>2124</v>
      </c>
      <c r="D233" s="261"/>
      <c r="E233" s="261"/>
      <c r="F233" s="261"/>
      <c r="G233" s="261"/>
      <c r="H233" s="261"/>
    </row>
    <row r="234" spans="1:8" ht="30">
      <c r="A234" s="274">
        <v>13</v>
      </c>
      <c r="B234" s="274">
        <v>13</v>
      </c>
      <c r="C234" s="255" t="s">
        <v>2125</v>
      </c>
      <c r="D234" s="261"/>
      <c r="E234" s="261"/>
      <c r="F234" s="261"/>
      <c r="G234" s="261"/>
      <c r="H234" s="261"/>
    </row>
    <row r="235" spans="1:8" ht="45">
      <c r="A235" s="274">
        <v>14</v>
      </c>
      <c r="B235" s="274">
        <v>14</v>
      </c>
      <c r="C235" s="255" t="s">
        <v>2126</v>
      </c>
      <c r="D235" s="261"/>
      <c r="E235" s="261"/>
      <c r="F235" s="261"/>
      <c r="G235" s="261"/>
      <c r="H235" s="261"/>
    </row>
    <row r="236" spans="1:8" ht="30">
      <c r="A236" s="274">
        <v>15</v>
      </c>
      <c r="B236" s="274">
        <v>15</v>
      </c>
      <c r="C236" s="255" t="s">
        <v>2127</v>
      </c>
      <c r="D236" s="261"/>
      <c r="E236" s="261"/>
      <c r="F236" s="261"/>
      <c r="G236" s="261"/>
      <c r="H236" s="261"/>
    </row>
    <row r="237" spans="1:8" ht="45">
      <c r="A237" s="274">
        <v>16</v>
      </c>
      <c r="B237" s="274">
        <v>16</v>
      </c>
      <c r="C237" s="255" t="s">
        <v>2128</v>
      </c>
      <c r="D237" s="261"/>
      <c r="E237" s="261"/>
      <c r="F237" s="261"/>
      <c r="G237" s="261"/>
      <c r="H237" s="261"/>
    </row>
    <row r="238" spans="1:8" ht="45">
      <c r="A238" s="274">
        <v>17</v>
      </c>
      <c r="B238" s="274">
        <v>17</v>
      </c>
      <c r="C238" s="255" t="s">
        <v>2129</v>
      </c>
      <c r="D238" s="261"/>
      <c r="E238" s="261"/>
      <c r="F238" s="261"/>
      <c r="G238" s="261"/>
      <c r="H238" s="261"/>
    </row>
    <row r="239" spans="1:8" ht="30">
      <c r="A239" s="274">
        <v>18</v>
      </c>
      <c r="B239" s="274">
        <v>18</v>
      </c>
      <c r="C239" s="255" t="s">
        <v>2130</v>
      </c>
      <c r="D239" s="261"/>
      <c r="E239" s="261"/>
      <c r="F239" s="261"/>
      <c r="G239" s="261"/>
      <c r="H239" s="261"/>
    </row>
    <row r="240" spans="1:8" ht="45">
      <c r="A240" s="274">
        <v>19</v>
      </c>
      <c r="B240" s="274">
        <v>19</v>
      </c>
      <c r="C240" s="255" t="s">
        <v>2131</v>
      </c>
      <c r="D240" s="261"/>
      <c r="E240" s="261"/>
      <c r="F240" s="261"/>
      <c r="G240" s="261"/>
      <c r="H240" s="261"/>
    </row>
    <row r="241" spans="1:8" ht="30">
      <c r="A241" s="274">
        <v>20</v>
      </c>
      <c r="B241" s="274">
        <v>20</v>
      </c>
      <c r="C241" s="255" t="s">
        <v>2132</v>
      </c>
      <c r="D241" s="261"/>
      <c r="E241" s="261"/>
      <c r="F241" s="261"/>
      <c r="G241" s="261"/>
      <c r="H241" s="261"/>
    </row>
    <row r="242" spans="1:8" ht="60">
      <c r="A242" s="274">
        <v>21</v>
      </c>
      <c r="B242" s="275" t="s">
        <v>2133</v>
      </c>
      <c r="C242" s="255"/>
      <c r="D242" s="255" t="s">
        <v>2134</v>
      </c>
      <c r="E242" s="255" t="s">
        <v>2135</v>
      </c>
      <c r="F242" s="255" t="s">
        <v>2136</v>
      </c>
      <c r="G242" s="255" t="s">
        <v>2137</v>
      </c>
      <c r="H242" s="255" t="s">
        <v>2138</v>
      </c>
    </row>
    <row r="243" spans="1:8">
      <c r="A243" s="274">
        <v>22</v>
      </c>
      <c r="B243" s="275" t="s">
        <v>2139</v>
      </c>
      <c r="C243" s="274">
        <v>51</v>
      </c>
      <c r="D243" s="260"/>
      <c r="E243" s="260"/>
      <c r="F243" s="260"/>
      <c r="G243" s="260"/>
      <c r="H243" s="260"/>
    </row>
    <row r="244" spans="1:8">
      <c r="A244" s="274">
        <v>23</v>
      </c>
      <c r="B244" s="275" t="s">
        <v>2140</v>
      </c>
      <c r="C244" s="274">
        <v>37</v>
      </c>
      <c r="D244" s="260"/>
      <c r="E244" s="260"/>
      <c r="F244" s="260"/>
      <c r="G244" s="260"/>
      <c r="H244" s="260"/>
    </row>
    <row r="245" spans="1:8">
      <c r="A245" s="274">
        <v>24</v>
      </c>
      <c r="B245" s="275" t="s">
        <v>2141</v>
      </c>
      <c r="C245" s="260"/>
      <c r="D245" s="260"/>
      <c r="E245" s="260"/>
      <c r="F245" s="260"/>
      <c r="G245" s="260"/>
      <c r="H245" s="274">
        <v>70</v>
      </c>
    </row>
    <row r="246" spans="1:8">
      <c r="A246" s="274">
        <v>25</v>
      </c>
      <c r="B246" s="275" t="s">
        <v>2142</v>
      </c>
      <c r="C246" s="260"/>
      <c r="D246" s="260"/>
      <c r="E246" s="260"/>
      <c r="F246" s="260"/>
      <c r="G246" s="260"/>
      <c r="H246" s="274">
        <v>30</v>
      </c>
    </row>
    <row r="247" spans="1:8" ht="18.75">
      <c r="A247" s="420"/>
      <c r="B247" s="421"/>
      <c r="C247" s="306">
        <f>45+9+37.5+9+35.5+14+22+11.5+18+12.5+18+22.5+11.5+27.5+13.5+38.5+41.5+7+46+9+51+37</f>
        <v>537</v>
      </c>
      <c r="D247" s="307">
        <f>23+15+15+0.75+0.75+0.75+0.75+0.75</f>
        <v>56.75</v>
      </c>
      <c r="E247" s="308">
        <f>35+41+0.5+0.5+0.5+0.5+0.5</f>
        <v>78.5</v>
      </c>
      <c r="F247" s="307">
        <f>44+27+16+0.75+3+3+3+3+3</f>
        <v>102.75</v>
      </c>
      <c r="G247" s="276">
        <f>28+28+28+28</f>
        <v>112</v>
      </c>
      <c r="H247" s="276">
        <f>23+15+10+4+70+30</f>
        <v>152</v>
      </c>
    </row>
    <row r="248" spans="1:8" ht="18.75">
      <c r="A248" s="287"/>
      <c r="B248" s="305" t="s">
        <v>2143</v>
      </c>
      <c r="C248" s="306">
        <f>C247*2</f>
        <v>1074</v>
      </c>
      <c r="D248" s="306">
        <f t="shared" ref="D248:H248" si="31">D247*2</f>
        <v>113.5</v>
      </c>
      <c r="E248" s="306">
        <f t="shared" si="31"/>
        <v>157</v>
      </c>
      <c r="F248" s="306">
        <f t="shared" si="31"/>
        <v>205.5</v>
      </c>
      <c r="G248" s="306">
        <f t="shared" si="31"/>
        <v>224</v>
      </c>
      <c r="H248" s="306">
        <f t="shared" si="31"/>
        <v>304</v>
      </c>
    </row>
    <row r="249" spans="1:8">
      <c r="A249" s="815" t="s">
        <v>2239</v>
      </c>
      <c r="B249" s="815"/>
      <c r="C249" s="815"/>
      <c r="D249" s="815"/>
      <c r="E249" s="815"/>
      <c r="F249" s="815"/>
    </row>
    <row r="250" spans="1:8" ht="45">
      <c r="A250" s="304" t="s">
        <v>2144</v>
      </c>
      <c r="B250" s="304" t="s">
        <v>2107</v>
      </c>
      <c r="C250" s="304" t="s">
        <v>2108</v>
      </c>
      <c r="D250" s="304" t="s">
        <v>2109</v>
      </c>
      <c r="E250" s="286" t="s">
        <v>2145</v>
      </c>
      <c r="F250" s="286" t="s">
        <v>2146</v>
      </c>
    </row>
    <row r="251" spans="1:8" ht="45">
      <c r="A251" s="274">
        <v>1</v>
      </c>
      <c r="B251" s="274">
        <v>101</v>
      </c>
      <c r="C251" s="255" t="s">
        <v>2114</v>
      </c>
      <c r="D251" s="261"/>
      <c r="E251" s="261"/>
      <c r="F251" s="261"/>
    </row>
    <row r="252" spans="1:8" ht="30">
      <c r="A252" s="274">
        <v>2</v>
      </c>
      <c r="B252" s="274">
        <v>102</v>
      </c>
      <c r="C252" s="255" t="s">
        <v>2118</v>
      </c>
      <c r="D252" s="261"/>
      <c r="E252" s="261"/>
      <c r="F252" s="261"/>
    </row>
    <row r="253" spans="1:8" ht="45">
      <c r="A253" s="274">
        <v>3</v>
      </c>
      <c r="B253" s="274">
        <v>103</v>
      </c>
      <c r="C253" s="255" t="s">
        <v>2147</v>
      </c>
      <c r="D253" s="261"/>
      <c r="E253" s="261"/>
      <c r="F253" s="261"/>
    </row>
    <row r="254" spans="1:8" ht="30">
      <c r="A254" s="274">
        <v>4</v>
      </c>
      <c r="B254" s="274">
        <v>104</v>
      </c>
      <c r="C254" s="255" t="s">
        <v>2118</v>
      </c>
      <c r="D254" s="261"/>
      <c r="E254" s="261"/>
      <c r="F254" s="261"/>
    </row>
    <row r="255" spans="1:8" ht="30">
      <c r="A255" s="274">
        <v>5</v>
      </c>
      <c r="B255" s="274">
        <v>105</v>
      </c>
      <c r="C255" s="255" t="s">
        <v>2117</v>
      </c>
      <c r="D255" s="261"/>
      <c r="E255" s="261"/>
      <c r="F255" s="261"/>
    </row>
    <row r="256" spans="1:8" ht="30">
      <c r="A256" s="274">
        <v>6</v>
      </c>
      <c r="B256" s="274">
        <v>106</v>
      </c>
      <c r="C256" s="255" t="s">
        <v>2118</v>
      </c>
      <c r="D256" s="261"/>
      <c r="E256" s="261"/>
      <c r="F256" s="261"/>
    </row>
    <row r="257" spans="1:6" ht="30">
      <c r="A257" s="274">
        <v>7</v>
      </c>
      <c r="B257" s="274">
        <v>107</v>
      </c>
      <c r="C257" s="255" t="s">
        <v>2119</v>
      </c>
      <c r="D257" s="261"/>
      <c r="E257" s="261"/>
      <c r="F257" s="261"/>
    </row>
    <row r="258" spans="1:6" ht="30">
      <c r="A258" s="274">
        <v>8</v>
      </c>
      <c r="B258" s="274">
        <v>108</v>
      </c>
      <c r="C258" s="255" t="s">
        <v>2120</v>
      </c>
      <c r="D258" s="261"/>
      <c r="E258" s="261"/>
      <c r="F258" s="261"/>
    </row>
    <row r="259" spans="1:6" ht="30">
      <c r="A259" s="274">
        <v>9</v>
      </c>
      <c r="B259" s="274">
        <v>109</v>
      </c>
      <c r="C259" s="255" t="s">
        <v>2121</v>
      </c>
      <c r="D259" s="261"/>
      <c r="E259" s="261"/>
      <c r="F259" s="261"/>
    </row>
    <row r="260" spans="1:6" ht="30">
      <c r="A260" s="274">
        <v>10</v>
      </c>
      <c r="B260" s="274">
        <v>110</v>
      </c>
      <c r="C260" s="255" t="s">
        <v>2122</v>
      </c>
      <c r="D260" s="261"/>
      <c r="E260" s="261"/>
      <c r="F260" s="261"/>
    </row>
    <row r="261" spans="1:6" ht="30">
      <c r="A261" s="274">
        <v>11</v>
      </c>
      <c r="B261" s="274">
        <v>111</v>
      </c>
      <c r="C261" s="255" t="s">
        <v>2123</v>
      </c>
      <c r="D261" s="261"/>
      <c r="E261" s="261"/>
      <c r="F261" s="261"/>
    </row>
    <row r="262" spans="1:6" ht="30">
      <c r="A262" s="274">
        <v>12</v>
      </c>
      <c r="B262" s="274">
        <v>112</v>
      </c>
      <c r="C262" s="255" t="s">
        <v>2124</v>
      </c>
      <c r="D262" s="261"/>
      <c r="E262" s="261"/>
      <c r="F262" s="261"/>
    </row>
    <row r="263" spans="1:6" ht="30">
      <c r="A263" s="274">
        <v>13</v>
      </c>
      <c r="B263" s="274">
        <v>113</v>
      </c>
      <c r="C263" s="255" t="s">
        <v>2125</v>
      </c>
      <c r="D263" s="261"/>
      <c r="E263" s="261"/>
      <c r="F263" s="261"/>
    </row>
    <row r="264" spans="1:6" ht="45">
      <c r="A264" s="274">
        <v>14</v>
      </c>
      <c r="B264" s="274">
        <v>114</v>
      </c>
      <c r="C264" s="255" t="s">
        <v>2126</v>
      </c>
      <c r="D264" s="261"/>
      <c r="E264" s="261"/>
      <c r="F264" s="261"/>
    </row>
    <row r="265" spans="1:6" ht="30">
      <c r="A265" s="274">
        <v>15</v>
      </c>
      <c r="B265" s="274">
        <v>115</v>
      </c>
      <c r="C265" s="255" t="s">
        <v>2127</v>
      </c>
      <c r="D265" s="261"/>
      <c r="E265" s="261"/>
      <c r="F265" s="261"/>
    </row>
    <row r="266" spans="1:6" ht="45">
      <c r="A266" s="274">
        <v>16</v>
      </c>
      <c r="B266" s="274">
        <v>116</v>
      </c>
      <c r="C266" s="255" t="s">
        <v>2148</v>
      </c>
      <c r="D266" s="261"/>
      <c r="E266" s="261"/>
      <c r="F266" s="261"/>
    </row>
    <row r="267" spans="1:6" ht="45">
      <c r="A267" s="274">
        <v>17</v>
      </c>
      <c r="B267" s="274">
        <v>117</v>
      </c>
      <c r="C267" s="255" t="s">
        <v>2149</v>
      </c>
      <c r="D267" s="261"/>
      <c r="E267" s="261"/>
      <c r="F267" s="261"/>
    </row>
    <row r="268" spans="1:6" ht="30">
      <c r="A268" s="274">
        <v>18</v>
      </c>
      <c r="B268" s="274">
        <v>118</v>
      </c>
      <c r="C268" s="255" t="s">
        <v>2150</v>
      </c>
      <c r="D268" s="261"/>
      <c r="E268" s="261"/>
      <c r="F268" s="261"/>
    </row>
    <row r="269" spans="1:6" ht="45">
      <c r="A269" s="274">
        <v>19</v>
      </c>
      <c r="B269" s="274">
        <v>119</v>
      </c>
      <c r="C269" s="255" t="s">
        <v>2151</v>
      </c>
      <c r="D269" s="261"/>
      <c r="E269" s="261"/>
      <c r="F269" s="261"/>
    </row>
    <row r="270" spans="1:6" ht="30">
      <c r="A270" s="274">
        <v>20</v>
      </c>
      <c r="B270" s="274">
        <v>120</v>
      </c>
      <c r="C270" s="255" t="s">
        <v>2118</v>
      </c>
      <c r="D270" s="261"/>
      <c r="E270" s="261"/>
      <c r="F270" s="261"/>
    </row>
    <row r="271" spans="1:6" ht="75">
      <c r="A271" s="274">
        <v>21</v>
      </c>
      <c r="B271" s="275" t="s">
        <v>2133</v>
      </c>
      <c r="C271" s="255"/>
      <c r="D271" s="255" t="s">
        <v>2152</v>
      </c>
      <c r="E271" s="255" t="s">
        <v>2153</v>
      </c>
      <c r="F271" s="255" t="s">
        <v>2154</v>
      </c>
    </row>
    <row r="272" spans="1:6" ht="30">
      <c r="A272" s="274">
        <v>22</v>
      </c>
      <c r="B272" s="255" t="s">
        <v>2155</v>
      </c>
      <c r="C272" s="274">
        <v>61</v>
      </c>
      <c r="D272" s="260"/>
      <c r="E272" s="260"/>
      <c r="F272" s="260"/>
    </row>
    <row r="273" spans="1:6" ht="30">
      <c r="A273" s="274">
        <v>23</v>
      </c>
      <c r="B273" s="255" t="s">
        <v>2156</v>
      </c>
      <c r="C273" s="274">
        <v>47</v>
      </c>
      <c r="D273" s="260"/>
      <c r="E273" s="260"/>
      <c r="F273" s="260"/>
    </row>
    <row r="274" spans="1:6">
      <c r="A274" s="420"/>
      <c r="B274" s="422"/>
      <c r="C274" s="302">
        <f>45+14+42.5+14+35.5+14+22+11.5+18+12.5+18+22.5+11.5+27.5+13.5+41+46.5+11+51+14+61+47</f>
        <v>593.5</v>
      </c>
      <c r="D274" s="303">
        <f>23+15+15+0.75+0.75+0.75+0.75+0.75</f>
        <v>56.75</v>
      </c>
      <c r="E274" s="302">
        <f>35+41+0.5+0.5+0.5+0.5+0.5</f>
        <v>78.5</v>
      </c>
      <c r="F274" s="303">
        <f>44+27+16+0.75+3+3+3+3+3</f>
        <v>102.75</v>
      </c>
    </row>
    <row r="275" spans="1:6">
      <c r="A275" s="300"/>
      <c r="B275" s="301" t="s">
        <v>2157</v>
      </c>
      <c r="C275" s="302">
        <f>C274*2</f>
        <v>1187</v>
      </c>
      <c r="D275" s="302">
        <f t="shared" ref="D275:F275" si="32">D274*2</f>
        <v>113.5</v>
      </c>
      <c r="E275" s="302">
        <f t="shared" si="32"/>
        <v>157</v>
      </c>
      <c r="F275" s="302">
        <f t="shared" si="32"/>
        <v>205.5</v>
      </c>
    </row>
    <row r="276" spans="1:6">
      <c r="A276" s="815" t="s">
        <v>2240</v>
      </c>
      <c r="B276" s="815"/>
      <c r="C276" s="815"/>
      <c r="D276" s="815"/>
      <c r="E276" s="815"/>
      <c r="F276" s="815"/>
    </row>
    <row r="277" spans="1:6" ht="45">
      <c r="A277" s="304" t="s">
        <v>2144</v>
      </c>
      <c r="B277" s="304" t="s">
        <v>2107</v>
      </c>
      <c r="C277" s="304" t="s">
        <v>2108</v>
      </c>
      <c r="D277" s="304" t="s">
        <v>2109</v>
      </c>
      <c r="E277" s="286" t="s">
        <v>2145</v>
      </c>
      <c r="F277" s="286" t="s">
        <v>2146</v>
      </c>
    </row>
    <row r="278" spans="1:6" ht="45">
      <c r="A278" s="274">
        <v>1</v>
      </c>
      <c r="B278" s="274">
        <v>201</v>
      </c>
      <c r="C278" s="255" t="s">
        <v>2114</v>
      </c>
      <c r="D278" s="261"/>
      <c r="E278" s="261"/>
      <c r="F278" s="261"/>
    </row>
    <row r="279" spans="1:6" ht="30">
      <c r="A279" s="274">
        <v>2</v>
      </c>
      <c r="B279" s="274">
        <v>202</v>
      </c>
      <c r="C279" s="255" t="s">
        <v>2118</v>
      </c>
      <c r="D279" s="261"/>
      <c r="E279" s="261"/>
      <c r="F279" s="261"/>
    </row>
    <row r="280" spans="1:6" ht="45">
      <c r="A280" s="274">
        <v>3</v>
      </c>
      <c r="B280" s="274">
        <v>203</v>
      </c>
      <c r="C280" s="255" t="s">
        <v>2147</v>
      </c>
      <c r="D280" s="261"/>
      <c r="E280" s="261"/>
      <c r="F280" s="261"/>
    </row>
    <row r="281" spans="1:6" ht="30">
      <c r="A281" s="274">
        <v>4</v>
      </c>
      <c r="B281" s="274">
        <v>204</v>
      </c>
      <c r="C281" s="255" t="s">
        <v>2118</v>
      </c>
      <c r="D281" s="261"/>
      <c r="E281" s="261"/>
      <c r="F281" s="261"/>
    </row>
    <row r="282" spans="1:6" ht="30">
      <c r="A282" s="274">
        <v>5</v>
      </c>
      <c r="B282" s="274">
        <v>205</v>
      </c>
      <c r="C282" s="255" t="s">
        <v>2117</v>
      </c>
      <c r="D282" s="261"/>
      <c r="E282" s="261"/>
      <c r="F282" s="261"/>
    </row>
    <row r="283" spans="1:6" ht="30">
      <c r="A283" s="274">
        <v>6</v>
      </c>
      <c r="B283" s="274">
        <v>206</v>
      </c>
      <c r="C283" s="255" t="s">
        <v>2118</v>
      </c>
      <c r="D283" s="261"/>
      <c r="E283" s="261"/>
      <c r="F283" s="261"/>
    </row>
    <row r="284" spans="1:6" ht="30">
      <c r="A284" s="274">
        <v>7</v>
      </c>
      <c r="B284" s="274">
        <v>207</v>
      </c>
      <c r="C284" s="255" t="s">
        <v>2119</v>
      </c>
      <c r="D284" s="261"/>
      <c r="E284" s="261"/>
      <c r="F284" s="261"/>
    </row>
    <row r="285" spans="1:6" ht="30">
      <c r="A285" s="274">
        <v>8</v>
      </c>
      <c r="B285" s="274">
        <v>208</v>
      </c>
      <c r="C285" s="255" t="s">
        <v>2120</v>
      </c>
      <c r="D285" s="261"/>
      <c r="E285" s="261"/>
      <c r="F285" s="261"/>
    </row>
    <row r="286" spans="1:6" ht="30">
      <c r="A286" s="274">
        <v>9</v>
      </c>
      <c r="B286" s="274">
        <v>209</v>
      </c>
      <c r="C286" s="255" t="s">
        <v>2121</v>
      </c>
      <c r="D286" s="261"/>
      <c r="E286" s="261"/>
      <c r="F286" s="261"/>
    </row>
    <row r="287" spans="1:6" ht="30">
      <c r="A287" s="274">
        <v>10</v>
      </c>
      <c r="B287" s="274">
        <v>210</v>
      </c>
      <c r="C287" s="255" t="s">
        <v>2122</v>
      </c>
      <c r="D287" s="261"/>
      <c r="E287" s="261"/>
      <c r="F287" s="261"/>
    </row>
    <row r="288" spans="1:6" ht="30">
      <c r="A288" s="274">
        <v>11</v>
      </c>
      <c r="B288" s="274">
        <v>211</v>
      </c>
      <c r="C288" s="255" t="s">
        <v>2123</v>
      </c>
      <c r="D288" s="261"/>
      <c r="E288" s="261"/>
      <c r="F288" s="261"/>
    </row>
    <row r="289" spans="1:6" ht="30">
      <c r="A289" s="274">
        <v>12</v>
      </c>
      <c r="B289" s="274">
        <v>212</v>
      </c>
      <c r="C289" s="255" t="s">
        <v>2124</v>
      </c>
      <c r="D289" s="261"/>
      <c r="E289" s="261"/>
      <c r="F289" s="261"/>
    </row>
    <row r="290" spans="1:6" ht="30">
      <c r="A290" s="274">
        <v>13</v>
      </c>
      <c r="B290" s="274">
        <v>213</v>
      </c>
      <c r="C290" s="255" t="s">
        <v>2125</v>
      </c>
      <c r="D290" s="261"/>
      <c r="E290" s="261"/>
      <c r="F290" s="261"/>
    </row>
    <row r="291" spans="1:6" ht="45">
      <c r="A291" s="274">
        <v>14</v>
      </c>
      <c r="B291" s="274">
        <v>214</v>
      </c>
      <c r="C291" s="255" t="s">
        <v>2126</v>
      </c>
      <c r="D291" s="261"/>
      <c r="E291" s="261"/>
      <c r="F291" s="261"/>
    </row>
    <row r="292" spans="1:6" ht="30">
      <c r="A292" s="274">
        <v>15</v>
      </c>
      <c r="B292" s="274">
        <v>215</v>
      </c>
      <c r="C292" s="255" t="s">
        <v>2127</v>
      </c>
      <c r="D292" s="261"/>
      <c r="E292" s="261"/>
      <c r="F292" s="261"/>
    </row>
    <row r="293" spans="1:6" ht="45">
      <c r="A293" s="274">
        <v>16</v>
      </c>
      <c r="B293" s="274">
        <v>216</v>
      </c>
      <c r="C293" s="255" t="s">
        <v>2148</v>
      </c>
      <c r="D293" s="261"/>
      <c r="E293" s="261"/>
      <c r="F293" s="261"/>
    </row>
    <row r="294" spans="1:6" ht="45">
      <c r="A294" s="274">
        <v>17</v>
      </c>
      <c r="B294" s="274">
        <v>217</v>
      </c>
      <c r="C294" s="255" t="s">
        <v>2149</v>
      </c>
      <c r="D294" s="261"/>
      <c r="E294" s="261"/>
      <c r="F294" s="261"/>
    </row>
    <row r="295" spans="1:6" ht="30">
      <c r="A295" s="274">
        <v>18</v>
      </c>
      <c r="B295" s="274">
        <v>218</v>
      </c>
      <c r="C295" s="255" t="s">
        <v>2150</v>
      </c>
      <c r="D295" s="261"/>
      <c r="E295" s="261"/>
      <c r="F295" s="261"/>
    </row>
    <row r="296" spans="1:6" ht="45">
      <c r="A296" s="274">
        <v>19</v>
      </c>
      <c r="B296" s="274">
        <v>219</v>
      </c>
      <c r="C296" s="255" t="s">
        <v>2151</v>
      </c>
      <c r="D296" s="261"/>
      <c r="E296" s="261"/>
      <c r="F296" s="261"/>
    </row>
    <row r="297" spans="1:6" ht="30">
      <c r="A297" s="274">
        <v>20</v>
      </c>
      <c r="B297" s="274">
        <v>220</v>
      </c>
      <c r="C297" s="255" t="s">
        <v>2118</v>
      </c>
      <c r="D297" s="261"/>
      <c r="E297" s="261"/>
      <c r="F297" s="261"/>
    </row>
    <row r="298" spans="1:6" ht="75">
      <c r="A298" s="274">
        <v>21</v>
      </c>
      <c r="B298" s="275" t="s">
        <v>2133</v>
      </c>
      <c r="C298" s="255"/>
      <c r="D298" s="255" t="s">
        <v>2152</v>
      </c>
      <c r="E298" s="255" t="s">
        <v>2153</v>
      </c>
      <c r="F298" s="255" t="s">
        <v>2154</v>
      </c>
    </row>
    <row r="299" spans="1:6" ht="30">
      <c r="A299" s="274">
        <v>22</v>
      </c>
      <c r="B299" s="255" t="s">
        <v>2155</v>
      </c>
      <c r="C299" s="274">
        <v>61</v>
      </c>
      <c r="D299" s="260"/>
      <c r="E299" s="260"/>
      <c r="F299" s="260"/>
    </row>
    <row r="300" spans="1:6" ht="30">
      <c r="A300" s="274">
        <v>23</v>
      </c>
      <c r="B300" s="255" t="s">
        <v>2156</v>
      </c>
      <c r="C300" s="274">
        <v>47</v>
      </c>
      <c r="D300" s="260"/>
      <c r="E300" s="260"/>
      <c r="F300" s="260"/>
    </row>
    <row r="301" spans="1:6">
      <c r="A301" s="420"/>
      <c r="B301" s="422"/>
      <c r="C301" s="302">
        <f>45+14+42.5+14+35.5+14+22+11.5+18+12.5+18+22.5+11.5+27.5+13.5+41+46.5+11+51+14+61+47</f>
        <v>593.5</v>
      </c>
      <c r="D301" s="303">
        <f>23+15+15+0.75+0.75+0.75+0.75+0.75</f>
        <v>56.75</v>
      </c>
      <c r="E301" s="302">
        <f>35+41+0.5+0.5+0.5+0.5+0.5</f>
        <v>78.5</v>
      </c>
      <c r="F301" s="303">
        <f>44+27+16+0.75+3+3+3+3+3</f>
        <v>102.75</v>
      </c>
    </row>
    <row r="302" spans="1:6">
      <c r="A302" s="300"/>
      <c r="B302" s="301" t="s">
        <v>2157</v>
      </c>
      <c r="C302" s="302">
        <f>C301*2</f>
        <v>1187</v>
      </c>
      <c r="D302" s="302">
        <f t="shared" ref="D302" si="33">D301*2</f>
        <v>113.5</v>
      </c>
      <c r="E302" s="302">
        <f t="shared" ref="E302" si="34">E301*2</f>
        <v>157</v>
      </c>
      <c r="F302" s="302">
        <f t="shared" ref="F302" si="35">F301*2</f>
        <v>205.5</v>
      </c>
    </row>
    <row r="303" spans="1:6">
      <c r="A303" s="815" t="s">
        <v>2241</v>
      </c>
      <c r="B303" s="815"/>
      <c r="C303" s="815"/>
      <c r="D303" s="815"/>
      <c r="E303" s="815"/>
      <c r="F303" s="815"/>
    </row>
    <row r="304" spans="1:6" ht="45">
      <c r="A304" s="304" t="s">
        <v>2144</v>
      </c>
      <c r="B304" s="304" t="s">
        <v>2107</v>
      </c>
      <c r="C304" s="304" t="s">
        <v>2108</v>
      </c>
      <c r="D304" s="304" t="s">
        <v>2109</v>
      </c>
      <c r="E304" s="286" t="s">
        <v>2145</v>
      </c>
      <c r="F304" s="286" t="s">
        <v>2146</v>
      </c>
    </row>
    <row r="305" spans="1:6" ht="45">
      <c r="A305" s="274">
        <v>1</v>
      </c>
      <c r="B305" s="274">
        <v>301</v>
      </c>
      <c r="C305" s="255" t="s">
        <v>2114</v>
      </c>
      <c r="D305" s="261"/>
      <c r="E305" s="261"/>
      <c r="F305" s="261"/>
    </row>
    <row r="306" spans="1:6" ht="30">
      <c r="A306" s="274">
        <v>2</v>
      </c>
      <c r="B306" s="274">
        <v>302</v>
      </c>
      <c r="C306" s="255" t="s">
        <v>2118</v>
      </c>
      <c r="D306" s="261"/>
      <c r="E306" s="261"/>
      <c r="F306" s="261"/>
    </row>
    <row r="307" spans="1:6" ht="45">
      <c r="A307" s="274">
        <v>3</v>
      </c>
      <c r="B307" s="274">
        <v>303</v>
      </c>
      <c r="C307" s="255" t="s">
        <v>2147</v>
      </c>
      <c r="D307" s="261"/>
      <c r="E307" s="261"/>
      <c r="F307" s="261"/>
    </row>
    <row r="308" spans="1:6" ht="30">
      <c r="A308" s="274">
        <v>4</v>
      </c>
      <c r="B308" s="274">
        <v>304</v>
      </c>
      <c r="C308" s="255" t="s">
        <v>2118</v>
      </c>
      <c r="D308" s="261"/>
      <c r="E308" s="261"/>
      <c r="F308" s="261"/>
    </row>
    <row r="309" spans="1:6" ht="30">
      <c r="A309" s="274">
        <v>5</v>
      </c>
      <c r="B309" s="274">
        <v>305</v>
      </c>
      <c r="C309" s="255" t="s">
        <v>2117</v>
      </c>
      <c r="D309" s="261"/>
      <c r="E309" s="261"/>
      <c r="F309" s="261"/>
    </row>
    <row r="310" spans="1:6" ht="30">
      <c r="A310" s="274">
        <v>6</v>
      </c>
      <c r="B310" s="274">
        <v>306</v>
      </c>
      <c r="C310" s="255" t="s">
        <v>2118</v>
      </c>
      <c r="D310" s="261"/>
      <c r="E310" s="261"/>
      <c r="F310" s="261"/>
    </row>
    <row r="311" spans="1:6" ht="30">
      <c r="A311" s="274">
        <v>7</v>
      </c>
      <c r="B311" s="274">
        <v>307</v>
      </c>
      <c r="C311" s="255" t="s">
        <v>2119</v>
      </c>
      <c r="D311" s="261"/>
      <c r="E311" s="261"/>
      <c r="F311" s="261"/>
    </row>
    <row r="312" spans="1:6" ht="30">
      <c r="A312" s="274">
        <v>8</v>
      </c>
      <c r="B312" s="274">
        <v>308</v>
      </c>
      <c r="C312" s="255" t="s">
        <v>2120</v>
      </c>
      <c r="D312" s="261"/>
      <c r="E312" s="261"/>
      <c r="F312" s="261"/>
    </row>
    <row r="313" spans="1:6" ht="30">
      <c r="A313" s="274">
        <v>9</v>
      </c>
      <c r="B313" s="274">
        <v>309</v>
      </c>
      <c r="C313" s="255" t="s">
        <v>2121</v>
      </c>
      <c r="D313" s="261"/>
      <c r="E313" s="261"/>
      <c r="F313" s="261"/>
    </row>
    <row r="314" spans="1:6" ht="30">
      <c r="A314" s="274">
        <v>10</v>
      </c>
      <c r="B314" s="274">
        <v>310</v>
      </c>
      <c r="C314" s="255" t="s">
        <v>2122</v>
      </c>
      <c r="D314" s="261"/>
      <c r="E314" s="261"/>
      <c r="F314" s="261"/>
    </row>
    <row r="315" spans="1:6" ht="30">
      <c r="A315" s="274">
        <v>11</v>
      </c>
      <c r="B315" s="274">
        <v>311</v>
      </c>
      <c r="C315" s="255" t="s">
        <v>2123</v>
      </c>
      <c r="D315" s="261"/>
      <c r="E315" s="261"/>
      <c r="F315" s="261"/>
    </row>
    <row r="316" spans="1:6" ht="30">
      <c r="A316" s="274">
        <v>12</v>
      </c>
      <c r="B316" s="274">
        <v>312</v>
      </c>
      <c r="C316" s="255" t="s">
        <v>2124</v>
      </c>
      <c r="D316" s="261"/>
      <c r="E316" s="261"/>
      <c r="F316" s="261"/>
    </row>
    <row r="317" spans="1:6" ht="30">
      <c r="A317" s="274">
        <v>13</v>
      </c>
      <c r="B317" s="274">
        <v>313</v>
      </c>
      <c r="C317" s="255" t="s">
        <v>2125</v>
      </c>
      <c r="D317" s="261"/>
      <c r="E317" s="261"/>
      <c r="F317" s="261"/>
    </row>
    <row r="318" spans="1:6" ht="45">
      <c r="A318" s="274">
        <v>14</v>
      </c>
      <c r="B318" s="274">
        <v>314</v>
      </c>
      <c r="C318" s="255" t="s">
        <v>2126</v>
      </c>
      <c r="D318" s="261"/>
      <c r="E318" s="261"/>
      <c r="F318" s="261"/>
    </row>
    <row r="319" spans="1:6" ht="30">
      <c r="A319" s="274">
        <v>15</v>
      </c>
      <c r="B319" s="274">
        <v>315</v>
      </c>
      <c r="C319" s="255" t="s">
        <v>2127</v>
      </c>
      <c r="D319" s="261"/>
      <c r="E319" s="261"/>
      <c r="F319" s="261"/>
    </row>
    <row r="320" spans="1:6" ht="45">
      <c r="A320" s="274">
        <v>16</v>
      </c>
      <c r="B320" s="274">
        <v>316</v>
      </c>
      <c r="C320" s="255" t="s">
        <v>2148</v>
      </c>
      <c r="D320" s="261"/>
      <c r="E320" s="261"/>
      <c r="F320" s="261"/>
    </row>
    <row r="321" spans="1:6" ht="45">
      <c r="A321" s="274">
        <v>17</v>
      </c>
      <c r="B321" s="274">
        <v>317</v>
      </c>
      <c r="C321" s="255" t="s">
        <v>2149</v>
      </c>
      <c r="D321" s="261"/>
      <c r="E321" s="261"/>
      <c r="F321" s="261"/>
    </row>
    <row r="322" spans="1:6" ht="30">
      <c r="A322" s="274">
        <v>18</v>
      </c>
      <c r="B322" s="274">
        <v>318</v>
      </c>
      <c r="C322" s="255" t="s">
        <v>2150</v>
      </c>
      <c r="D322" s="261"/>
      <c r="E322" s="261"/>
      <c r="F322" s="261"/>
    </row>
    <row r="323" spans="1:6" ht="45">
      <c r="A323" s="274">
        <v>19</v>
      </c>
      <c r="B323" s="274">
        <v>319</v>
      </c>
      <c r="C323" s="255" t="s">
        <v>2151</v>
      </c>
      <c r="D323" s="261"/>
      <c r="E323" s="261"/>
      <c r="F323" s="261"/>
    </row>
    <row r="324" spans="1:6" ht="30">
      <c r="A324" s="274">
        <v>20</v>
      </c>
      <c r="B324" s="274">
        <v>320</v>
      </c>
      <c r="C324" s="255" t="s">
        <v>2118</v>
      </c>
      <c r="D324" s="261"/>
      <c r="E324" s="261"/>
      <c r="F324" s="261"/>
    </row>
    <row r="325" spans="1:6" ht="75">
      <c r="A325" s="274">
        <v>21</v>
      </c>
      <c r="B325" s="275" t="s">
        <v>2133</v>
      </c>
      <c r="C325" s="255"/>
      <c r="D325" s="255" t="s">
        <v>2152</v>
      </c>
      <c r="E325" s="255" t="s">
        <v>2153</v>
      </c>
      <c r="F325" s="255" t="s">
        <v>2154</v>
      </c>
    </row>
    <row r="326" spans="1:6" ht="30">
      <c r="A326" s="274">
        <v>22</v>
      </c>
      <c r="B326" s="255" t="s">
        <v>2155</v>
      </c>
      <c r="C326" s="274">
        <v>61</v>
      </c>
      <c r="D326" s="260"/>
      <c r="E326" s="260"/>
      <c r="F326" s="260"/>
    </row>
    <row r="327" spans="1:6" ht="30">
      <c r="A327" s="274">
        <v>23</v>
      </c>
      <c r="B327" s="255" t="s">
        <v>2156</v>
      </c>
      <c r="C327" s="274">
        <v>47</v>
      </c>
      <c r="D327" s="260"/>
      <c r="E327" s="260"/>
      <c r="F327" s="260"/>
    </row>
    <row r="328" spans="1:6">
      <c r="A328" s="420"/>
      <c r="B328" s="422"/>
      <c r="C328" s="302">
        <f>45+14+42.5+14+35.5+14+22+11.5+18+12.5+18+22.5+11.5+27.5+13.5+41+46.5+11+51+14+61+47</f>
        <v>593.5</v>
      </c>
      <c r="D328" s="303">
        <f>23+15+15+0.75+0.75+0.75+0.75+0.75</f>
        <v>56.75</v>
      </c>
      <c r="E328" s="302">
        <f>35+41+0.5+0.5+0.5+0.5+0.5</f>
        <v>78.5</v>
      </c>
      <c r="F328" s="303">
        <f>44+27+16+0.75+3+3+3+3+3</f>
        <v>102.75</v>
      </c>
    </row>
    <row r="329" spans="1:6">
      <c r="A329" s="300"/>
      <c r="B329" s="301" t="s">
        <v>2157</v>
      </c>
      <c r="C329" s="302">
        <f>C328*2</f>
        <v>1187</v>
      </c>
      <c r="D329" s="302">
        <f t="shared" ref="D329" si="36">D328*2</f>
        <v>113.5</v>
      </c>
      <c r="E329" s="302">
        <f t="shared" ref="E329" si="37">E328*2</f>
        <v>157</v>
      </c>
      <c r="F329" s="302">
        <f t="shared" ref="F329" si="38">F328*2</f>
        <v>205.5</v>
      </c>
    </row>
    <row r="330" spans="1:6">
      <c r="A330" s="815" t="s">
        <v>2242</v>
      </c>
      <c r="B330" s="815"/>
      <c r="C330" s="815"/>
      <c r="D330" s="815"/>
      <c r="E330" s="815"/>
      <c r="F330" s="815"/>
    </row>
    <row r="331" spans="1:6" ht="45">
      <c r="A331" s="304" t="s">
        <v>2144</v>
      </c>
      <c r="B331" s="304" t="s">
        <v>2107</v>
      </c>
      <c r="C331" s="304" t="s">
        <v>2108</v>
      </c>
      <c r="D331" s="304" t="s">
        <v>2109</v>
      </c>
      <c r="E331" s="286" t="s">
        <v>2145</v>
      </c>
      <c r="F331" s="286" t="s">
        <v>2146</v>
      </c>
    </row>
    <row r="332" spans="1:6" ht="45">
      <c r="A332" s="274">
        <v>1</v>
      </c>
      <c r="B332" s="274">
        <v>401</v>
      </c>
      <c r="C332" s="255" t="s">
        <v>2114</v>
      </c>
      <c r="D332" s="261"/>
      <c r="E332" s="261"/>
      <c r="F332" s="261"/>
    </row>
    <row r="333" spans="1:6" ht="30">
      <c r="A333" s="274">
        <v>2</v>
      </c>
      <c r="B333" s="274">
        <v>402</v>
      </c>
      <c r="C333" s="255" t="s">
        <v>2118</v>
      </c>
      <c r="D333" s="261"/>
      <c r="E333" s="261"/>
      <c r="F333" s="261"/>
    </row>
    <row r="334" spans="1:6" ht="45">
      <c r="A334" s="274">
        <v>3</v>
      </c>
      <c r="B334" s="274">
        <v>403</v>
      </c>
      <c r="C334" s="255" t="s">
        <v>2147</v>
      </c>
      <c r="D334" s="261"/>
      <c r="E334" s="261"/>
      <c r="F334" s="261"/>
    </row>
    <row r="335" spans="1:6" ht="30">
      <c r="A335" s="274">
        <v>4</v>
      </c>
      <c r="B335" s="274">
        <v>404</v>
      </c>
      <c r="C335" s="255" t="s">
        <v>2118</v>
      </c>
      <c r="D335" s="261"/>
      <c r="E335" s="261"/>
      <c r="F335" s="261"/>
    </row>
    <row r="336" spans="1:6" ht="30">
      <c r="A336" s="274">
        <v>5</v>
      </c>
      <c r="B336" s="274">
        <v>405</v>
      </c>
      <c r="C336" s="255" t="s">
        <v>2117</v>
      </c>
      <c r="D336" s="261"/>
      <c r="E336" s="261"/>
      <c r="F336" s="261"/>
    </row>
    <row r="337" spans="1:6" ht="30">
      <c r="A337" s="274">
        <v>6</v>
      </c>
      <c r="B337" s="274">
        <v>406</v>
      </c>
      <c r="C337" s="255" t="s">
        <v>2118</v>
      </c>
      <c r="D337" s="261"/>
      <c r="E337" s="261"/>
      <c r="F337" s="261"/>
    </row>
    <row r="338" spans="1:6" ht="30">
      <c r="A338" s="274">
        <v>7</v>
      </c>
      <c r="B338" s="274">
        <v>407</v>
      </c>
      <c r="C338" s="255" t="s">
        <v>2119</v>
      </c>
      <c r="D338" s="261"/>
      <c r="E338" s="261"/>
      <c r="F338" s="261"/>
    </row>
    <row r="339" spans="1:6" ht="30">
      <c r="A339" s="274">
        <v>8</v>
      </c>
      <c r="B339" s="274">
        <v>408</v>
      </c>
      <c r="C339" s="255" t="s">
        <v>2120</v>
      </c>
      <c r="D339" s="261"/>
      <c r="E339" s="261"/>
      <c r="F339" s="261"/>
    </row>
    <row r="340" spans="1:6" ht="30">
      <c r="A340" s="274">
        <v>9</v>
      </c>
      <c r="B340" s="274">
        <v>409</v>
      </c>
      <c r="C340" s="255" t="s">
        <v>2121</v>
      </c>
      <c r="D340" s="261"/>
      <c r="E340" s="261"/>
      <c r="F340" s="261"/>
    </row>
    <row r="341" spans="1:6" ht="30">
      <c r="A341" s="274">
        <v>10</v>
      </c>
      <c r="B341" s="274">
        <v>410</v>
      </c>
      <c r="C341" s="255" t="s">
        <v>2122</v>
      </c>
      <c r="D341" s="261"/>
      <c r="E341" s="261"/>
      <c r="F341" s="261"/>
    </row>
    <row r="342" spans="1:6" ht="30">
      <c r="A342" s="274">
        <v>11</v>
      </c>
      <c r="B342" s="274">
        <v>411</v>
      </c>
      <c r="C342" s="255" t="s">
        <v>2123</v>
      </c>
      <c r="D342" s="261"/>
      <c r="E342" s="261"/>
      <c r="F342" s="261"/>
    </row>
    <row r="343" spans="1:6" ht="30">
      <c r="A343" s="274">
        <v>12</v>
      </c>
      <c r="B343" s="274">
        <v>412</v>
      </c>
      <c r="C343" s="255" t="s">
        <v>2124</v>
      </c>
      <c r="D343" s="261"/>
      <c r="E343" s="261"/>
      <c r="F343" s="261"/>
    </row>
    <row r="344" spans="1:6" ht="30">
      <c r="A344" s="274">
        <v>13</v>
      </c>
      <c r="B344" s="274">
        <v>413</v>
      </c>
      <c r="C344" s="255" t="s">
        <v>2125</v>
      </c>
      <c r="D344" s="261"/>
      <c r="E344" s="261"/>
      <c r="F344" s="261"/>
    </row>
    <row r="345" spans="1:6" ht="45">
      <c r="A345" s="274">
        <v>14</v>
      </c>
      <c r="B345" s="274">
        <v>414</v>
      </c>
      <c r="C345" s="255" t="s">
        <v>2126</v>
      </c>
      <c r="D345" s="261"/>
      <c r="E345" s="261"/>
      <c r="F345" s="261"/>
    </row>
    <row r="346" spans="1:6" ht="30">
      <c r="A346" s="274">
        <v>15</v>
      </c>
      <c r="B346" s="274">
        <v>415</v>
      </c>
      <c r="C346" s="255" t="s">
        <v>2127</v>
      </c>
      <c r="D346" s="261"/>
      <c r="E346" s="261"/>
      <c r="F346" s="261"/>
    </row>
    <row r="347" spans="1:6" ht="45">
      <c r="A347" s="274">
        <v>16</v>
      </c>
      <c r="B347" s="274">
        <v>416</v>
      </c>
      <c r="C347" s="255" t="s">
        <v>2148</v>
      </c>
      <c r="D347" s="261"/>
      <c r="E347" s="261"/>
      <c r="F347" s="261"/>
    </row>
    <row r="348" spans="1:6" ht="45">
      <c r="A348" s="274">
        <v>17</v>
      </c>
      <c r="B348" s="274">
        <v>417</v>
      </c>
      <c r="C348" s="255" t="s">
        <v>2149</v>
      </c>
      <c r="D348" s="261"/>
      <c r="E348" s="261"/>
      <c r="F348" s="261"/>
    </row>
    <row r="349" spans="1:6" ht="30">
      <c r="A349" s="274">
        <v>18</v>
      </c>
      <c r="B349" s="274">
        <v>418</v>
      </c>
      <c r="C349" s="255" t="s">
        <v>2150</v>
      </c>
      <c r="D349" s="261"/>
      <c r="E349" s="261"/>
      <c r="F349" s="261"/>
    </row>
    <row r="350" spans="1:6" ht="45">
      <c r="A350" s="274">
        <v>19</v>
      </c>
      <c r="B350" s="274">
        <v>419</v>
      </c>
      <c r="C350" s="255" t="s">
        <v>2151</v>
      </c>
      <c r="D350" s="261"/>
      <c r="E350" s="261"/>
      <c r="F350" s="261"/>
    </row>
    <row r="351" spans="1:6" ht="30">
      <c r="A351" s="274">
        <v>20</v>
      </c>
      <c r="B351" s="274">
        <v>420</v>
      </c>
      <c r="C351" s="255" t="s">
        <v>2118</v>
      </c>
      <c r="D351" s="261"/>
      <c r="E351" s="261"/>
      <c r="F351" s="261"/>
    </row>
    <row r="352" spans="1:6" ht="75">
      <c r="A352" s="274">
        <v>21</v>
      </c>
      <c r="B352" s="275" t="s">
        <v>2133</v>
      </c>
      <c r="C352" s="255"/>
      <c r="D352" s="255" t="s">
        <v>2152</v>
      </c>
      <c r="E352" s="255" t="s">
        <v>2153</v>
      </c>
      <c r="F352" s="255" t="s">
        <v>2154</v>
      </c>
    </row>
    <row r="353" spans="1:6" ht="30">
      <c r="A353" s="274">
        <v>22</v>
      </c>
      <c r="B353" s="255" t="s">
        <v>2155</v>
      </c>
      <c r="C353" s="274">
        <v>61</v>
      </c>
      <c r="D353" s="260"/>
      <c r="E353" s="260"/>
      <c r="F353" s="260"/>
    </row>
    <row r="354" spans="1:6" ht="30">
      <c r="A354" s="274">
        <v>23</v>
      </c>
      <c r="B354" s="255" t="s">
        <v>2156</v>
      </c>
      <c r="C354" s="274">
        <v>47</v>
      </c>
      <c r="D354" s="260"/>
      <c r="E354" s="260"/>
      <c r="F354" s="260"/>
    </row>
    <row r="355" spans="1:6">
      <c r="A355" s="420"/>
      <c r="B355" s="422"/>
      <c r="C355" s="302">
        <f>45+14+42.5+14+35.5+14+22+11.5+18+12.5+18+22.5+11.5+27.5+13.5+41+46.5+11+51+14+61+47</f>
        <v>593.5</v>
      </c>
      <c r="D355" s="303">
        <f>23+15+15+0.75+0.75+0.75+0.75+0.75</f>
        <v>56.75</v>
      </c>
      <c r="E355" s="302">
        <f>35+41+0.5+0.5+0.5+0.5+0.5</f>
        <v>78.5</v>
      </c>
      <c r="F355" s="303">
        <f>44+27+16+0.75+3+3+3+3+3</f>
        <v>102.75</v>
      </c>
    </row>
    <row r="356" spans="1:6">
      <c r="A356" s="300"/>
      <c r="B356" s="301" t="s">
        <v>2157</v>
      </c>
      <c r="C356" s="302">
        <f>C355*2</f>
        <v>1187</v>
      </c>
      <c r="D356" s="302">
        <f t="shared" ref="D356" si="39">D355*2</f>
        <v>113.5</v>
      </c>
      <c r="E356" s="302">
        <f t="shared" ref="E356" si="40">E355*2</f>
        <v>157</v>
      </c>
      <c r="F356" s="302">
        <f t="shared" ref="F356" si="41">F355*2</f>
        <v>205.5</v>
      </c>
    </row>
    <row r="357" spans="1:6">
      <c r="A357" s="815" t="s">
        <v>2243</v>
      </c>
      <c r="B357" s="815"/>
      <c r="C357" s="815"/>
      <c r="D357" s="815"/>
      <c r="E357" s="815"/>
      <c r="F357" s="815"/>
    </row>
    <row r="358" spans="1:6" ht="45">
      <c r="A358" s="304" t="s">
        <v>2144</v>
      </c>
      <c r="B358" s="304" t="s">
        <v>2107</v>
      </c>
      <c r="C358" s="304" t="s">
        <v>2108</v>
      </c>
      <c r="D358" s="304" t="s">
        <v>2109</v>
      </c>
      <c r="E358" s="286" t="s">
        <v>2145</v>
      </c>
      <c r="F358" s="286" t="s">
        <v>2146</v>
      </c>
    </row>
    <row r="359" spans="1:6" ht="45">
      <c r="A359" s="274">
        <v>1</v>
      </c>
      <c r="B359" s="274">
        <v>501</v>
      </c>
      <c r="C359" s="255" t="s">
        <v>2114</v>
      </c>
      <c r="D359" s="261"/>
      <c r="E359" s="261"/>
      <c r="F359" s="261"/>
    </row>
    <row r="360" spans="1:6" ht="30">
      <c r="A360" s="274">
        <v>2</v>
      </c>
      <c r="B360" s="274">
        <v>502</v>
      </c>
      <c r="C360" s="255" t="s">
        <v>2118</v>
      </c>
      <c r="D360" s="261"/>
      <c r="E360" s="261"/>
      <c r="F360" s="261"/>
    </row>
    <row r="361" spans="1:6" ht="45">
      <c r="A361" s="274">
        <v>3</v>
      </c>
      <c r="B361" s="274">
        <v>503</v>
      </c>
      <c r="C361" s="255" t="s">
        <v>2147</v>
      </c>
      <c r="D361" s="261"/>
      <c r="E361" s="261"/>
      <c r="F361" s="261"/>
    </row>
    <row r="362" spans="1:6" ht="30">
      <c r="A362" s="274">
        <v>4</v>
      </c>
      <c r="B362" s="274">
        <v>504</v>
      </c>
      <c r="C362" s="255" t="s">
        <v>2118</v>
      </c>
      <c r="D362" s="261"/>
      <c r="E362" s="261"/>
      <c r="F362" s="261"/>
    </row>
    <row r="363" spans="1:6" ht="30">
      <c r="A363" s="274">
        <v>5</v>
      </c>
      <c r="B363" s="274">
        <v>505</v>
      </c>
      <c r="C363" s="255" t="s">
        <v>2117</v>
      </c>
      <c r="D363" s="261"/>
      <c r="E363" s="261"/>
      <c r="F363" s="261"/>
    </row>
    <row r="364" spans="1:6" ht="30">
      <c r="A364" s="274">
        <v>6</v>
      </c>
      <c r="B364" s="274">
        <v>506</v>
      </c>
      <c r="C364" s="255" t="s">
        <v>2118</v>
      </c>
      <c r="D364" s="261"/>
      <c r="E364" s="261"/>
      <c r="F364" s="261"/>
    </row>
    <row r="365" spans="1:6" ht="30">
      <c r="A365" s="274">
        <v>7</v>
      </c>
      <c r="B365" s="274">
        <v>507</v>
      </c>
      <c r="C365" s="255" t="s">
        <v>2119</v>
      </c>
      <c r="D365" s="261"/>
      <c r="E365" s="261"/>
      <c r="F365" s="261"/>
    </row>
    <row r="366" spans="1:6" ht="30">
      <c r="A366" s="274">
        <v>8</v>
      </c>
      <c r="B366" s="274">
        <v>508</v>
      </c>
      <c r="C366" s="255" t="s">
        <v>2120</v>
      </c>
      <c r="D366" s="261"/>
      <c r="E366" s="261"/>
      <c r="F366" s="261"/>
    </row>
    <row r="367" spans="1:6" ht="30">
      <c r="A367" s="274">
        <v>9</v>
      </c>
      <c r="B367" s="274">
        <v>509</v>
      </c>
      <c r="C367" s="255" t="s">
        <v>2121</v>
      </c>
      <c r="D367" s="261"/>
      <c r="E367" s="261"/>
      <c r="F367" s="261"/>
    </row>
    <row r="368" spans="1:6" ht="30">
      <c r="A368" s="274">
        <v>10</v>
      </c>
      <c r="B368" s="274">
        <v>510</v>
      </c>
      <c r="C368" s="255" t="s">
        <v>2122</v>
      </c>
      <c r="D368" s="261"/>
      <c r="E368" s="261"/>
      <c r="F368" s="261"/>
    </row>
    <row r="369" spans="1:6" ht="30">
      <c r="A369" s="274">
        <v>11</v>
      </c>
      <c r="B369" s="274">
        <v>511</v>
      </c>
      <c r="C369" s="255" t="s">
        <v>2123</v>
      </c>
      <c r="D369" s="261"/>
      <c r="E369" s="261"/>
      <c r="F369" s="261"/>
    </row>
    <row r="370" spans="1:6" ht="30">
      <c r="A370" s="274">
        <v>12</v>
      </c>
      <c r="B370" s="274">
        <v>512</v>
      </c>
      <c r="C370" s="255" t="s">
        <v>2124</v>
      </c>
      <c r="D370" s="261"/>
      <c r="E370" s="261"/>
      <c r="F370" s="261"/>
    </row>
    <row r="371" spans="1:6" ht="30">
      <c r="A371" s="274">
        <v>13</v>
      </c>
      <c r="B371" s="274">
        <v>513</v>
      </c>
      <c r="C371" s="255" t="s">
        <v>2125</v>
      </c>
      <c r="D371" s="261"/>
      <c r="E371" s="261"/>
      <c r="F371" s="261"/>
    </row>
    <row r="372" spans="1:6" ht="45">
      <c r="A372" s="274">
        <v>14</v>
      </c>
      <c r="B372" s="274">
        <v>514</v>
      </c>
      <c r="C372" s="255" t="s">
        <v>2126</v>
      </c>
      <c r="D372" s="261"/>
      <c r="E372" s="261"/>
      <c r="F372" s="261"/>
    </row>
    <row r="373" spans="1:6" ht="30">
      <c r="A373" s="274">
        <v>15</v>
      </c>
      <c r="B373" s="274">
        <v>515</v>
      </c>
      <c r="C373" s="255" t="s">
        <v>2127</v>
      </c>
      <c r="D373" s="261"/>
      <c r="E373" s="261"/>
      <c r="F373" s="261"/>
    </row>
    <row r="374" spans="1:6" ht="45">
      <c r="A374" s="274">
        <v>16</v>
      </c>
      <c r="B374" s="274">
        <v>516</v>
      </c>
      <c r="C374" s="255" t="s">
        <v>2148</v>
      </c>
      <c r="D374" s="261"/>
      <c r="E374" s="261"/>
      <c r="F374" s="261"/>
    </row>
    <row r="375" spans="1:6" ht="45">
      <c r="A375" s="274">
        <v>17</v>
      </c>
      <c r="B375" s="274">
        <v>517</v>
      </c>
      <c r="C375" s="255" t="s">
        <v>2149</v>
      </c>
      <c r="D375" s="261"/>
      <c r="E375" s="261"/>
      <c r="F375" s="261"/>
    </row>
    <row r="376" spans="1:6" ht="30">
      <c r="A376" s="274">
        <v>18</v>
      </c>
      <c r="B376" s="274">
        <v>518</v>
      </c>
      <c r="C376" s="255" t="s">
        <v>2150</v>
      </c>
      <c r="D376" s="261"/>
      <c r="E376" s="261"/>
      <c r="F376" s="261"/>
    </row>
    <row r="377" spans="1:6" ht="45">
      <c r="A377" s="274">
        <v>19</v>
      </c>
      <c r="B377" s="274">
        <v>519</v>
      </c>
      <c r="C377" s="255" t="s">
        <v>2151</v>
      </c>
      <c r="D377" s="261"/>
      <c r="E377" s="261"/>
      <c r="F377" s="261"/>
    </row>
    <row r="378" spans="1:6" ht="30">
      <c r="A378" s="274">
        <v>20</v>
      </c>
      <c r="B378" s="274">
        <v>520</v>
      </c>
      <c r="C378" s="255" t="s">
        <v>2118</v>
      </c>
      <c r="D378" s="261"/>
      <c r="E378" s="261"/>
      <c r="F378" s="261"/>
    </row>
    <row r="379" spans="1:6" ht="75">
      <c r="A379" s="274">
        <v>21</v>
      </c>
      <c r="B379" s="275" t="s">
        <v>2133</v>
      </c>
      <c r="C379" s="255"/>
      <c r="D379" s="255" t="s">
        <v>2152</v>
      </c>
      <c r="E379" s="255" t="s">
        <v>2153</v>
      </c>
      <c r="F379" s="255" t="s">
        <v>2154</v>
      </c>
    </row>
    <row r="380" spans="1:6" ht="30">
      <c r="A380" s="274">
        <v>22</v>
      </c>
      <c r="B380" s="255" t="s">
        <v>2155</v>
      </c>
      <c r="C380" s="274">
        <v>61</v>
      </c>
      <c r="D380" s="260"/>
      <c r="E380" s="260"/>
      <c r="F380" s="260"/>
    </row>
    <row r="381" spans="1:6" ht="30">
      <c r="A381" s="274">
        <v>23</v>
      </c>
      <c r="B381" s="255" t="s">
        <v>2156</v>
      </c>
      <c r="C381" s="274">
        <v>47</v>
      </c>
      <c r="D381" s="260"/>
      <c r="E381" s="260"/>
      <c r="F381" s="260"/>
    </row>
    <row r="382" spans="1:6">
      <c r="A382" s="420"/>
      <c r="B382" s="422"/>
      <c r="C382" s="302">
        <f>45+14+42.5+14+35.5+14+22+11.5+18+12.5+18+22.5+11.5+27.5+13.5+41+46.5+11+51+14+61+47</f>
        <v>593.5</v>
      </c>
      <c r="D382" s="303">
        <f>23+15+15+0.75+0.75+0.75+0.75+0.75</f>
        <v>56.75</v>
      </c>
      <c r="E382" s="302">
        <f>35+41+0.5+0.5+0.5+0.5+0.5</f>
        <v>78.5</v>
      </c>
      <c r="F382" s="303">
        <f>44+27+16+0.75+3+3+3+3+3</f>
        <v>102.75</v>
      </c>
    </row>
    <row r="383" spans="1:6">
      <c r="A383" s="300"/>
      <c r="B383" s="301" t="s">
        <v>2157</v>
      </c>
      <c r="C383" s="302">
        <f>C382*2</f>
        <v>1187</v>
      </c>
      <c r="D383" s="302">
        <f t="shared" ref="D383:F383" si="42">D382*2</f>
        <v>113.5</v>
      </c>
      <c r="E383" s="302">
        <f t="shared" si="42"/>
        <v>157</v>
      </c>
      <c r="F383" s="302">
        <f t="shared" si="42"/>
        <v>205.5</v>
      </c>
    </row>
    <row r="384" spans="1:6">
      <c r="A384" s="815" t="s">
        <v>2244</v>
      </c>
      <c r="B384" s="815"/>
      <c r="C384" s="815"/>
      <c r="D384" s="815"/>
      <c r="E384" s="815"/>
      <c r="F384" s="815"/>
    </row>
    <row r="385" spans="1:6" ht="45">
      <c r="A385" s="304" t="s">
        <v>2144</v>
      </c>
      <c r="B385" s="304" t="s">
        <v>2107</v>
      </c>
      <c r="C385" s="304" t="s">
        <v>2108</v>
      </c>
      <c r="D385" s="304" t="s">
        <v>2109</v>
      </c>
      <c r="E385" s="304" t="s">
        <v>2110</v>
      </c>
      <c r="F385" s="304" t="s">
        <v>2158</v>
      </c>
    </row>
    <row r="386" spans="1:6" ht="45">
      <c r="A386" s="274">
        <v>1</v>
      </c>
      <c r="B386" s="274">
        <v>601</v>
      </c>
      <c r="C386" s="255" t="s">
        <v>2114</v>
      </c>
      <c r="D386" s="261"/>
      <c r="E386" s="261"/>
      <c r="F386" s="261"/>
    </row>
    <row r="387" spans="1:6" ht="30">
      <c r="A387" s="274">
        <v>2</v>
      </c>
      <c r="B387" s="274">
        <v>602</v>
      </c>
      <c r="C387" s="255" t="s">
        <v>2118</v>
      </c>
      <c r="D387" s="261"/>
      <c r="E387" s="261"/>
      <c r="F387" s="261"/>
    </row>
    <row r="388" spans="1:6" ht="45">
      <c r="A388" s="274">
        <v>3</v>
      </c>
      <c r="B388" s="274">
        <v>603</v>
      </c>
      <c r="C388" s="255" t="s">
        <v>2147</v>
      </c>
      <c r="D388" s="261"/>
      <c r="E388" s="261"/>
      <c r="F388" s="261"/>
    </row>
    <row r="389" spans="1:6" ht="30">
      <c r="A389" s="274">
        <v>4</v>
      </c>
      <c r="B389" s="274">
        <v>604</v>
      </c>
      <c r="C389" s="255" t="s">
        <v>2118</v>
      </c>
      <c r="D389" s="261"/>
      <c r="E389" s="261"/>
      <c r="F389" s="261"/>
    </row>
    <row r="390" spans="1:6" ht="30">
      <c r="A390" s="274">
        <v>5</v>
      </c>
      <c r="B390" s="274">
        <v>605</v>
      </c>
      <c r="C390" s="255" t="s">
        <v>2117</v>
      </c>
      <c r="D390" s="261"/>
      <c r="E390" s="261"/>
      <c r="F390" s="261"/>
    </row>
    <row r="391" spans="1:6" ht="30">
      <c r="A391" s="274">
        <v>6</v>
      </c>
      <c r="B391" s="274">
        <v>606</v>
      </c>
      <c r="C391" s="255" t="s">
        <v>2118</v>
      </c>
      <c r="D391" s="261"/>
      <c r="E391" s="261"/>
      <c r="F391" s="261"/>
    </row>
    <row r="392" spans="1:6" ht="30">
      <c r="A392" s="274">
        <v>7</v>
      </c>
      <c r="B392" s="274">
        <v>607</v>
      </c>
      <c r="C392" s="255" t="s">
        <v>2119</v>
      </c>
      <c r="D392" s="261"/>
      <c r="E392" s="261"/>
      <c r="F392" s="261"/>
    </row>
    <row r="393" spans="1:6" ht="30">
      <c r="A393" s="274">
        <v>8</v>
      </c>
      <c r="B393" s="274">
        <v>608</v>
      </c>
      <c r="C393" s="255" t="s">
        <v>2120</v>
      </c>
      <c r="D393" s="261"/>
      <c r="E393" s="261"/>
      <c r="F393" s="261"/>
    </row>
    <row r="394" spans="1:6" ht="30">
      <c r="A394" s="274">
        <v>9</v>
      </c>
      <c r="B394" s="274">
        <v>609</v>
      </c>
      <c r="C394" s="255" t="s">
        <v>2121</v>
      </c>
      <c r="D394" s="261"/>
      <c r="E394" s="261"/>
      <c r="F394" s="261"/>
    </row>
    <row r="395" spans="1:6" ht="30">
      <c r="A395" s="274">
        <v>10</v>
      </c>
      <c r="B395" s="274">
        <v>610</v>
      </c>
      <c r="C395" s="255" t="s">
        <v>2122</v>
      </c>
      <c r="D395" s="261"/>
      <c r="E395" s="261"/>
      <c r="F395" s="261"/>
    </row>
    <row r="396" spans="1:6" ht="30">
      <c r="A396" s="274">
        <v>11</v>
      </c>
      <c r="B396" s="274">
        <v>611</v>
      </c>
      <c r="C396" s="255" t="s">
        <v>2123</v>
      </c>
      <c r="D396" s="261"/>
      <c r="E396" s="261"/>
      <c r="F396" s="261"/>
    </row>
    <row r="397" spans="1:6" ht="30">
      <c r="A397" s="274">
        <v>12</v>
      </c>
      <c r="B397" s="274">
        <v>612</v>
      </c>
      <c r="C397" s="255" t="s">
        <v>2124</v>
      </c>
      <c r="D397" s="261"/>
      <c r="E397" s="261"/>
      <c r="F397" s="261"/>
    </row>
    <row r="398" spans="1:6" ht="30">
      <c r="A398" s="274">
        <v>13</v>
      </c>
      <c r="B398" s="274">
        <v>613</v>
      </c>
      <c r="C398" s="255" t="s">
        <v>2125</v>
      </c>
      <c r="D398" s="261"/>
      <c r="E398" s="261"/>
      <c r="F398" s="261"/>
    </row>
    <row r="399" spans="1:6" ht="45">
      <c r="A399" s="274">
        <v>14</v>
      </c>
      <c r="B399" s="274">
        <v>614</v>
      </c>
      <c r="C399" s="255" t="s">
        <v>2126</v>
      </c>
      <c r="D399" s="261"/>
      <c r="E399" s="261"/>
      <c r="F399" s="261"/>
    </row>
    <row r="400" spans="1:6" ht="30">
      <c r="A400" s="274">
        <v>15</v>
      </c>
      <c r="B400" s="274">
        <v>615</v>
      </c>
      <c r="C400" s="255" t="s">
        <v>2127</v>
      </c>
      <c r="D400" s="261"/>
      <c r="E400" s="261"/>
      <c r="F400" s="261"/>
    </row>
    <row r="401" spans="1:6" ht="45">
      <c r="A401" s="274">
        <v>16</v>
      </c>
      <c r="B401" s="274">
        <v>616</v>
      </c>
      <c r="C401" s="255" t="s">
        <v>2148</v>
      </c>
      <c r="D401" s="261"/>
      <c r="E401" s="261"/>
      <c r="F401" s="261"/>
    </row>
    <row r="402" spans="1:6" ht="45">
      <c r="A402" s="274">
        <v>17</v>
      </c>
      <c r="B402" s="274">
        <v>617</v>
      </c>
      <c r="C402" s="255" t="s">
        <v>2149</v>
      </c>
      <c r="D402" s="261"/>
      <c r="E402" s="261"/>
      <c r="F402" s="261"/>
    </row>
    <row r="403" spans="1:6" ht="30">
      <c r="A403" s="274">
        <v>18</v>
      </c>
      <c r="B403" s="274">
        <v>618</v>
      </c>
      <c r="C403" s="255" t="s">
        <v>2150</v>
      </c>
      <c r="D403" s="261"/>
      <c r="E403" s="261"/>
      <c r="F403" s="261"/>
    </row>
    <row r="404" spans="1:6" ht="45">
      <c r="A404" s="274">
        <v>19</v>
      </c>
      <c r="B404" s="274">
        <v>619</v>
      </c>
      <c r="C404" s="255" t="s">
        <v>2151</v>
      </c>
      <c r="D404" s="261"/>
      <c r="E404" s="261"/>
      <c r="F404" s="261"/>
    </row>
    <row r="405" spans="1:6" ht="30">
      <c r="A405" s="274">
        <v>20</v>
      </c>
      <c r="B405" s="274">
        <v>620</v>
      </c>
      <c r="C405" s="255" t="s">
        <v>2118</v>
      </c>
      <c r="D405" s="261"/>
      <c r="E405" s="261"/>
      <c r="F405" s="261"/>
    </row>
    <row r="406" spans="1:6" ht="75">
      <c r="A406" s="274">
        <v>21</v>
      </c>
      <c r="B406" s="275" t="s">
        <v>2133</v>
      </c>
      <c r="C406" s="255"/>
      <c r="D406" s="255" t="s">
        <v>2152</v>
      </c>
      <c r="E406" s="255" t="s">
        <v>2153</v>
      </c>
      <c r="F406" s="255" t="s">
        <v>2154</v>
      </c>
    </row>
    <row r="407" spans="1:6">
      <c r="A407" s="274">
        <v>22</v>
      </c>
      <c r="B407" s="275" t="s">
        <v>2139</v>
      </c>
      <c r="C407" s="274">
        <v>51</v>
      </c>
      <c r="D407" s="260"/>
      <c r="E407" s="260"/>
      <c r="F407" s="260"/>
    </row>
    <row r="408" spans="1:6">
      <c r="A408" s="274">
        <v>23</v>
      </c>
      <c r="B408" s="275" t="s">
        <v>2140</v>
      </c>
      <c r="C408" s="274">
        <v>37</v>
      </c>
      <c r="D408" s="260"/>
      <c r="E408" s="260"/>
      <c r="F408" s="260"/>
    </row>
    <row r="409" spans="1:6">
      <c r="A409" s="420"/>
      <c r="B409" s="421"/>
      <c r="C409" s="302">
        <f>45+14+42.5+14+35.5+14+22+11.5+18+12.5+18+22.5+11.5+27.5+13.5+41+46.5+11+51+14+51+37</f>
        <v>573.5</v>
      </c>
      <c r="D409" s="303">
        <f>23+15+15+0.75+0.75+0.75+0.75+0.75</f>
        <v>56.75</v>
      </c>
      <c r="E409" s="302">
        <v>78.5</v>
      </c>
      <c r="F409" s="277">
        <f>44+27+16+0.75+3+3+3+3+3</f>
        <v>102.75</v>
      </c>
    </row>
    <row r="410" spans="1:6">
      <c r="A410" s="300"/>
      <c r="B410" s="301" t="s">
        <v>2157</v>
      </c>
      <c r="C410" s="302">
        <f>C409*2</f>
        <v>1147</v>
      </c>
      <c r="D410" s="302">
        <f t="shared" ref="D410:F410" si="43">D409*2</f>
        <v>113.5</v>
      </c>
      <c r="E410" s="302">
        <f t="shared" si="43"/>
        <v>157</v>
      </c>
      <c r="F410" s="302">
        <f t="shared" si="43"/>
        <v>205.5</v>
      </c>
    </row>
    <row r="411" spans="1:6">
      <c r="A411" s="815" t="s">
        <v>2245</v>
      </c>
      <c r="B411" s="815"/>
      <c r="C411" s="815"/>
      <c r="D411" s="815"/>
      <c r="E411" s="815"/>
    </row>
    <row r="412" spans="1:6" ht="63">
      <c r="A412" s="299" t="s">
        <v>2159</v>
      </c>
      <c r="B412" s="299" t="s">
        <v>2160</v>
      </c>
      <c r="C412" s="299" t="s">
        <v>2161</v>
      </c>
      <c r="D412" s="299" t="s">
        <v>2162</v>
      </c>
      <c r="E412" s="286" t="s">
        <v>2163</v>
      </c>
    </row>
    <row r="413" spans="1:6" ht="45">
      <c r="A413" s="274">
        <v>1</v>
      </c>
      <c r="B413" s="274">
        <v>1</v>
      </c>
      <c r="C413" s="255" t="s">
        <v>2164</v>
      </c>
      <c r="D413" s="260"/>
      <c r="E413" s="260"/>
    </row>
    <row r="414" spans="1:6" ht="30">
      <c r="A414" s="274">
        <v>2</v>
      </c>
      <c r="B414" s="274">
        <v>2</v>
      </c>
      <c r="C414" s="255" t="s">
        <v>2165</v>
      </c>
      <c r="D414" s="261"/>
      <c r="E414" s="261"/>
    </row>
    <row r="415" spans="1:6" ht="30">
      <c r="A415" s="274">
        <v>3</v>
      </c>
      <c r="B415" s="274">
        <v>3</v>
      </c>
      <c r="C415" s="255" t="s">
        <v>2166</v>
      </c>
      <c r="D415" s="261"/>
      <c r="E415" s="261"/>
    </row>
    <row r="416" spans="1:6" ht="30">
      <c r="A416" s="274">
        <v>4</v>
      </c>
      <c r="B416" s="274">
        <v>4</v>
      </c>
      <c r="C416" s="255" t="s">
        <v>2167</v>
      </c>
      <c r="D416" s="261"/>
      <c r="E416" s="261"/>
    </row>
    <row r="417" spans="1:5" ht="30">
      <c r="A417" s="274">
        <v>5</v>
      </c>
      <c r="B417" s="274">
        <v>5</v>
      </c>
      <c r="C417" s="255" t="s">
        <v>2168</v>
      </c>
      <c r="D417" s="261"/>
      <c r="E417" s="261"/>
    </row>
    <row r="418" spans="1:5" ht="30">
      <c r="A418" s="274">
        <v>6</v>
      </c>
      <c r="B418" s="274">
        <v>6</v>
      </c>
      <c r="C418" s="255" t="s">
        <v>2169</v>
      </c>
      <c r="D418" s="261"/>
      <c r="E418" s="261"/>
    </row>
    <row r="419" spans="1:5" ht="30">
      <c r="A419" s="274">
        <v>7</v>
      </c>
      <c r="B419" s="274">
        <v>7</v>
      </c>
      <c r="C419" s="255" t="s">
        <v>2170</v>
      </c>
      <c r="D419" s="261"/>
      <c r="E419" s="261"/>
    </row>
    <row r="420" spans="1:5" ht="30">
      <c r="A420" s="274">
        <v>8</v>
      </c>
      <c r="B420" s="274">
        <v>8</v>
      </c>
      <c r="C420" s="255" t="s">
        <v>2171</v>
      </c>
      <c r="D420" s="261"/>
      <c r="E420" s="261"/>
    </row>
    <row r="421" spans="1:5" ht="30">
      <c r="A421" s="274">
        <v>9</v>
      </c>
      <c r="B421" s="274">
        <v>9</v>
      </c>
      <c r="C421" s="255" t="s">
        <v>2172</v>
      </c>
      <c r="D421" s="261"/>
      <c r="E421" s="261"/>
    </row>
    <row r="422" spans="1:5" ht="30">
      <c r="A422" s="274">
        <v>10</v>
      </c>
      <c r="B422" s="274">
        <v>10</v>
      </c>
      <c r="C422" s="255" t="s">
        <v>2173</v>
      </c>
      <c r="D422" s="261"/>
      <c r="E422" s="261"/>
    </row>
    <row r="423" spans="1:5" ht="30">
      <c r="A423" s="274">
        <v>11</v>
      </c>
      <c r="B423" s="274">
        <v>11</v>
      </c>
      <c r="C423" s="255" t="s">
        <v>2173</v>
      </c>
      <c r="D423" s="261"/>
      <c r="E423" s="261"/>
    </row>
    <row r="424" spans="1:5" ht="30">
      <c r="A424" s="274">
        <v>12</v>
      </c>
      <c r="B424" s="274">
        <v>12</v>
      </c>
      <c r="C424" s="255" t="s">
        <v>2174</v>
      </c>
      <c r="D424" s="261"/>
      <c r="E424" s="261"/>
    </row>
    <row r="425" spans="1:5" ht="30">
      <c r="A425" s="274">
        <v>13</v>
      </c>
      <c r="B425" s="274">
        <v>13</v>
      </c>
      <c r="C425" s="255" t="s">
        <v>2175</v>
      </c>
      <c r="D425" s="261"/>
      <c r="E425" s="261"/>
    </row>
    <row r="426" spans="1:5" ht="30">
      <c r="A426" s="274">
        <v>14</v>
      </c>
      <c r="B426" s="274">
        <v>14</v>
      </c>
      <c r="C426" s="255" t="s">
        <v>2169</v>
      </c>
      <c r="D426" s="261"/>
      <c r="E426" s="261"/>
    </row>
    <row r="427" spans="1:5" ht="30">
      <c r="A427" s="274">
        <v>15</v>
      </c>
      <c r="B427" s="274">
        <v>15</v>
      </c>
      <c r="C427" s="255" t="s">
        <v>2176</v>
      </c>
      <c r="D427" s="261"/>
      <c r="E427" s="261"/>
    </row>
    <row r="428" spans="1:5" ht="30">
      <c r="A428" s="274">
        <v>16</v>
      </c>
      <c r="B428" s="274">
        <v>16</v>
      </c>
      <c r="C428" s="255" t="s">
        <v>2177</v>
      </c>
      <c r="D428" s="261"/>
      <c r="E428" s="261"/>
    </row>
    <row r="429" spans="1:5" ht="30">
      <c r="A429" s="274">
        <v>17</v>
      </c>
      <c r="B429" s="274">
        <v>17</v>
      </c>
      <c r="C429" s="255" t="s">
        <v>2178</v>
      </c>
      <c r="D429" s="261"/>
      <c r="E429" s="261"/>
    </row>
    <row r="430" spans="1:5" ht="30">
      <c r="A430" s="274">
        <v>18</v>
      </c>
      <c r="B430" s="274">
        <v>18</v>
      </c>
      <c r="C430" s="255" t="s">
        <v>2179</v>
      </c>
      <c r="D430" s="261"/>
      <c r="E430" s="261"/>
    </row>
    <row r="431" spans="1:5" ht="30">
      <c r="A431" s="274">
        <v>19</v>
      </c>
      <c r="B431" s="274">
        <v>19</v>
      </c>
      <c r="C431" s="255" t="s">
        <v>2180</v>
      </c>
      <c r="D431" s="261"/>
      <c r="E431" s="261"/>
    </row>
    <row r="432" spans="1:5" ht="30">
      <c r="A432" s="274">
        <v>20</v>
      </c>
      <c r="B432" s="274">
        <v>20</v>
      </c>
      <c r="C432" s="255" t="s">
        <v>2181</v>
      </c>
      <c r="D432" s="261"/>
      <c r="E432" s="261"/>
    </row>
    <row r="433" spans="1:5">
      <c r="A433" s="274">
        <v>21</v>
      </c>
      <c r="B433" s="275" t="s">
        <v>2182</v>
      </c>
      <c r="C433" s="261"/>
      <c r="D433" s="261"/>
      <c r="E433" s="261"/>
    </row>
    <row r="434" spans="1:5">
      <c r="A434" s="274">
        <v>22</v>
      </c>
      <c r="B434" s="275" t="s">
        <v>2140</v>
      </c>
      <c r="C434" s="260"/>
      <c r="D434" s="260"/>
      <c r="E434" s="275" t="s">
        <v>2183</v>
      </c>
    </row>
    <row r="435" spans="1:5" ht="60">
      <c r="A435" s="274">
        <v>23</v>
      </c>
      <c r="B435" s="275" t="s">
        <v>2184</v>
      </c>
      <c r="C435" s="255"/>
      <c r="D435" s="255"/>
      <c r="E435" s="255" t="s">
        <v>2185</v>
      </c>
    </row>
    <row r="436" spans="1:5" ht="30">
      <c r="A436" s="274">
        <v>24</v>
      </c>
      <c r="B436" s="275" t="s">
        <v>2186</v>
      </c>
      <c r="C436" s="261"/>
      <c r="D436" s="275" t="s">
        <v>2187</v>
      </c>
      <c r="E436" s="261"/>
    </row>
    <row r="437" spans="1:5" ht="30">
      <c r="A437" s="274">
        <v>25</v>
      </c>
      <c r="B437" s="275" t="s">
        <v>2188</v>
      </c>
      <c r="C437" s="261"/>
      <c r="D437" s="275" t="s">
        <v>2189</v>
      </c>
      <c r="E437" s="261"/>
    </row>
    <row r="438" spans="1:5">
      <c r="A438" s="274">
        <v>26</v>
      </c>
      <c r="B438" s="275" t="s">
        <v>2190</v>
      </c>
      <c r="C438" s="261"/>
      <c r="D438" s="275" t="s">
        <v>2191</v>
      </c>
      <c r="E438" s="261"/>
    </row>
    <row r="439" spans="1:5" ht="45">
      <c r="A439" s="278">
        <v>27</v>
      </c>
      <c r="B439" s="275" t="s">
        <v>2192</v>
      </c>
      <c r="C439" s="260"/>
      <c r="D439" s="260"/>
      <c r="E439" s="279" t="s">
        <v>2193</v>
      </c>
    </row>
    <row r="440" spans="1:5">
      <c r="A440" s="423"/>
      <c r="B440" s="421"/>
      <c r="C440" s="298">
        <f>101+87+78+75+63+42+30+28+26+27+27+33+34+42+54+64+79+80+84+98</f>
        <v>1152</v>
      </c>
      <c r="D440" s="298">
        <f>49+43.5+24+25.5+16+41+48</f>
        <v>247</v>
      </c>
      <c r="E440" s="298">
        <f>52+47+64+61+59+59+59+14+19+19+19</f>
        <v>472</v>
      </c>
    </row>
    <row r="441" spans="1:5" ht="15.75">
      <c r="A441" s="287"/>
      <c r="B441" s="296" t="s">
        <v>2074</v>
      </c>
      <c r="C441" s="298">
        <f>C440*2</f>
        <v>2304</v>
      </c>
      <c r="D441" s="298">
        <f t="shared" ref="D441:E441" si="44">D440*2</f>
        <v>494</v>
      </c>
      <c r="E441" s="298">
        <f t="shared" si="44"/>
        <v>944</v>
      </c>
    </row>
    <row r="442" spans="1:5">
      <c r="A442" s="815" t="s">
        <v>2246</v>
      </c>
      <c r="B442" s="815"/>
      <c r="C442" s="815"/>
      <c r="D442" s="815"/>
      <c r="E442" s="815"/>
    </row>
    <row r="443" spans="1:5" ht="63">
      <c r="A443" s="299" t="s">
        <v>2159</v>
      </c>
      <c r="B443" s="299" t="s">
        <v>2160</v>
      </c>
      <c r="C443" s="299" t="s">
        <v>2194</v>
      </c>
      <c r="D443" s="299" t="s">
        <v>2162</v>
      </c>
      <c r="E443" s="286" t="s">
        <v>2163</v>
      </c>
    </row>
    <row r="444" spans="1:5" ht="45">
      <c r="A444" s="274">
        <v>1</v>
      </c>
      <c r="B444" s="274">
        <v>101</v>
      </c>
      <c r="C444" s="255" t="s">
        <v>2164</v>
      </c>
      <c r="D444" s="261"/>
      <c r="E444" s="261"/>
    </row>
    <row r="445" spans="1:5" ht="30">
      <c r="A445" s="274">
        <v>2</v>
      </c>
      <c r="B445" s="274">
        <v>102</v>
      </c>
      <c r="C445" s="255" t="s">
        <v>2165</v>
      </c>
      <c r="D445" s="261"/>
      <c r="E445" s="261"/>
    </row>
    <row r="446" spans="1:5" ht="30">
      <c r="A446" s="274">
        <v>3</v>
      </c>
      <c r="B446" s="274">
        <v>103</v>
      </c>
      <c r="C446" s="255" t="s">
        <v>2166</v>
      </c>
      <c r="D446" s="261"/>
      <c r="E446" s="261"/>
    </row>
    <row r="447" spans="1:5" ht="30">
      <c r="A447" s="274">
        <v>4</v>
      </c>
      <c r="B447" s="274">
        <v>104</v>
      </c>
      <c r="C447" s="255" t="s">
        <v>2167</v>
      </c>
      <c r="D447" s="261"/>
      <c r="E447" s="261"/>
    </row>
    <row r="448" spans="1:5" ht="30">
      <c r="A448" s="274">
        <v>5</v>
      </c>
      <c r="B448" s="274">
        <v>105</v>
      </c>
      <c r="C448" s="255" t="s">
        <v>2168</v>
      </c>
      <c r="D448" s="261"/>
      <c r="E448" s="261"/>
    </row>
    <row r="449" spans="1:5" ht="30">
      <c r="A449" s="274">
        <v>6</v>
      </c>
      <c r="B449" s="274">
        <v>106</v>
      </c>
      <c r="C449" s="255" t="s">
        <v>2169</v>
      </c>
      <c r="D449" s="261"/>
      <c r="E449" s="261"/>
    </row>
    <row r="450" spans="1:5" ht="30">
      <c r="A450" s="274">
        <v>7</v>
      </c>
      <c r="B450" s="274">
        <v>107</v>
      </c>
      <c r="C450" s="255" t="s">
        <v>2170</v>
      </c>
      <c r="D450" s="261"/>
      <c r="E450" s="261"/>
    </row>
    <row r="451" spans="1:5" ht="30">
      <c r="A451" s="274">
        <v>8</v>
      </c>
      <c r="B451" s="274">
        <v>108</v>
      </c>
      <c r="C451" s="255" t="s">
        <v>2171</v>
      </c>
      <c r="D451" s="261"/>
      <c r="E451" s="261"/>
    </row>
    <row r="452" spans="1:5" ht="30">
      <c r="A452" s="274">
        <v>9</v>
      </c>
      <c r="B452" s="274">
        <v>109</v>
      </c>
      <c r="C452" s="255" t="s">
        <v>2172</v>
      </c>
      <c r="D452" s="261"/>
      <c r="E452" s="261"/>
    </row>
    <row r="453" spans="1:5" ht="30">
      <c r="A453" s="274">
        <v>10</v>
      </c>
      <c r="B453" s="274">
        <v>110</v>
      </c>
      <c r="C453" s="255" t="s">
        <v>2173</v>
      </c>
      <c r="D453" s="261"/>
      <c r="E453" s="261"/>
    </row>
    <row r="454" spans="1:5" ht="30">
      <c r="A454" s="274">
        <v>11</v>
      </c>
      <c r="B454" s="274">
        <v>111</v>
      </c>
      <c r="C454" s="255" t="s">
        <v>2173</v>
      </c>
      <c r="D454" s="261"/>
      <c r="E454" s="261"/>
    </row>
    <row r="455" spans="1:5" ht="30">
      <c r="A455" s="274">
        <v>12</v>
      </c>
      <c r="B455" s="274">
        <v>112</v>
      </c>
      <c r="C455" s="255" t="s">
        <v>2174</v>
      </c>
      <c r="D455" s="261"/>
      <c r="E455" s="261"/>
    </row>
    <row r="456" spans="1:5" ht="30">
      <c r="A456" s="274">
        <v>13</v>
      </c>
      <c r="B456" s="274">
        <v>113</v>
      </c>
      <c r="C456" s="255" t="s">
        <v>2175</v>
      </c>
      <c r="D456" s="261"/>
      <c r="E456" s="261"/>
    </row>
    <row r="457" spans="1:5" ht="30">
      <c r="A457" s="274">
        <v>14</v>
      </c>
      <c r="B457" s="274">
        <v>114</v>
      </c>
      <c r="C457" s="255" t="s">
        <v>2169</v>
      </c>
      <c r="D457" s="261"/>
      <c r="E457" s="261"/>
    </row>
    <row r="458" spans="1:5" ht="30">
      <c r="A458" s="274">
        <v>15</v>
      </c>
      <c r="B458" s="274">
        <v>115</v>
      </c>
      <c r="C458" s="255" t="s">
        <v>2176</v>
      </c>
      <c r="D458" s="261"/>
      <c r="E458" s="261"/>
    </row>
    <row r="459" spans="1:5" ht="30">
      <c r="A459" s="274">
        <v>16</v>
      </c>
      <c r="B459" s="274">
        <v>116</v>
      </c>
      <c r="C459" s="255" t="s">
        <v>2177</v>
      </c>
      <c r="D459" s="261"/>
      <c r="E459" s="261"/>
    </row>
    <row r="460" spans="1:5" ht="30">
      <c r="A460" s="274">
        <v>17</v>
      </c>
      <c r="B460" s="274">
        <v>117</v>
      </c>
      <c r="C460" s="255" t="s">
        <v>2178</v>
      </c>
      <c r="D460" s="261"/>
      <c r="E460" s="261"/>
    </row>
    <row r="461" spans="1:5" ht="30">
      <c r="A461" s="274">
        <v>18</v>
      </c>
      <c r="B461" s="274">
        <v>118</v>
      </c>
      <c r="C461" s="255" t="s">
        <v>2179</v>
      </c>
      <c r="D461" s="261"/>
      <c r="E461" s="261"/>
    </row>
    <row r="462" spans="1:5" ht="30">
      <c r="A462" s="274">
        <v>19</v>
      </c>
      <c r="B462" s="274">
        <v>119</v>
      </c>
      <c r="C462" s="255" t="s">
        <v>2180</v>
      </c>
      <c r="D462" s="261"/>
      <c r="E462" s="261"/>
    </row>
    <row r="463" spans="1:5" ht="30">
      <c r="A463" s="274">
        <v>20</v>
      </c>
      <c r="B463" s="274">
        <v>120</v>
      </c>
      <c r="C463" s="255" t="s">
        <v>2181</v>
      </c>
      <c r="D463" s="261"/>
      <c r="E463" s="261"/>
    </row>
    <row r="464" spans="1:5">
      <c r="A464" s="274">
        <v>21</v>
      </c>
      <c r="B464" s="275" t="s">
        <v>2182</v>
      </c>
      <c r="C464" s="261"/>
      <c r="D464" s="261"/>
      <c r="E464" s="261"/>
    </row>
    <row r="465" spans="1:5">
      <c r="A465" s="274">
        <v>22</v>
      </c>
      <c r="B465" s="275" t="s">
        <v>2140</v>
      </c>
      <c r="C465" s="260"/>
      <c r="D465" s="261"/>
      <c r="E465" s="275" t="s">
        <v>2195</v>
      </c>
    </row>
    <row r="466" spans="1:5" ht="30">
      <c r="A466" s="274">
        <v>23</v>
      </c>
      <c r="B466" s="275" t="s">
        <v>2184</v>
      </c>
      <c r="C466" s="255"/>
      <c r="D466" s="261"/>
      <c r="E466" s="275" t="s">
        <v>2196</v>
      </c>
    </row>
    <row r="467" spans="1:5" ht="30">
      <c r="A467" s="274">
        <v>24</v>
      </c>
      <c r="B467" s="275" t="s">
        <v>2186</v>
      </c>
      <c r="C467" s="261"/>
      <c r="D467" s="275" t="s">
        <v>2197</v>
      </c>
      <c r="E467" s="261"/>
    </row>
    <row r="468" spans="1:5">
      <c r="A468" s="274">
        <v>25</v>
      </c>
      <c r="B468" s="275" t="s">
        <v>2188</v>
      </c>
      <c r="C468" s="261"/>
      <c r="D468" s="275" t="s">
        <v>2198</v>
      </c>
      <c r="E468" s="261"/>
    </row>
    <row r="469" spans="1:5">
      <c r="A469" s="274">
        <v>26</v>
      </c>
      <c r="B469" s="275" t="s">
        <v>2190</v>
      </c>
      <c r="C469" s="261"/>
      <c r="D469" s="275" t="s">
        <v>2199</v>
      </c>
      <c r="E469" s="261"/>
    </row>
    <row r="470" spans="1:5" ht="30">
      <c r="A470" s="274">
        <v>27</v>
      </c>
      <c r="B470" s="275" t="s">
        <v>2192</v>
      </c>
      <c r="C470" s="260"/>
      <c r="D470" s="261"/>
      <c r="E470" s="275" t="s">
        <v>2200</v>
      </c>
    </row>
    <row r="471" spans="1:5">
      <c r="A471" s="420"/>
      <c r="B471" s="421"/>
      <c r="C471" s="298">
        <f>101+87+78+75+63+42+30+28+26+27+27+33+34+42+54+64+79+80+84+98</f>
        <v>1152</v>
      </c>
      <c r="D471" s="298">
        <f>53+47.5+28+38+29.5+20+45+48</f>
        <v>309</v>
      </c>
      <c r="E471" s="298">
        <f>56+51+68+65+63+63+63+18+23+23+23</f>
        <v>516</v>
      </c>
    </row>
    <row r="472" spans="1:5" ht="15.75">
      <c r="A472" s="287"/>
      <c r="B472" s="296" t="s">
        <v>2074</v>
      </c>
      <c r="C472" s="298">
        <f>C471*2</f>
        <v>2304</v>
      </c>
      <c r="D472" s="298">
        <f t="shared" ref="D472:E472" si="45">D471*2</f>
        <v>618</v>
      </c>
      <c r="E472" s="298">
        <f t="shared" si="45"/>
        <v>1032</v>
      </c>
    </row>
    <row r="473" spans="1:5">
      <c r="A473" s="819" t="s">
        <v>2247</v>
      </c>
      <c r="B473" s="819"/>
      <c r="C473" s="819"/>
      <c r="D473" s="819"/>
      <c r="E473" s="819"/>
    </row>
    <row r="474" spans="1:5" ht="63">
      <c r="A474" s="299" t="s">
        <v>2159</v>
      </c>
      <c r="B474" s="299" t="s">
        <v>2160</v>
      </c>
      <c r="C474" s="299" t="s">
        <v>2194</v>
      </c>
      <c r="D474" s="299" t="s">
        <v>2162</v>
      </c>
      <c r="E474" s="286" t="s">
        <v>2163</v>
      </c>
    </row>
    <row r="475" spans="1:5" ht="45">
      <c r="A475" s="274">
        <v>1</v>
      </c>
      <c r="B475" s="274">
        <v>201</v>
      </c>
      <c r="C475" s="255" t="s">
        <v>2164</v>
      </c>
      <c r="D475" s="261"/>
      <c r="E475" s="261"/>
    </row>
    <row r="476" spans="1:5" ht="30">
      <c r="A476" s="274">
        <v>2</v>
      </c>
      <c r="B476" s="274">
        <v>202</v>
      </c>
      <c r="C476" s="255" t="s">
        <v>2165</v>
      </c>
      <c r="D476" s="261"/>
      <c r="E476" s="261"/>
    </row>
    <row r="477" spans="1:5" ht="30">
      <c r="A477" s="274">
        <v>3</v>
      </c>
      <c r="B477" s="274">
        <v>203</v>
      </c>
      <c r="C477" s="255" t="s">
        <v>2166</v>
      </c>
      <c r="D477" s="261"/>
      <c r="E477" s="261"/>
    </row>
    <row r="478" spans="1:5" ht="30">
      <c r="A478" s="274">
        <v>4</v>
      </c>
      <c r="B478" s="274">
        <v>204</v>
      </c>
      <c r="C478" s="255" t="s">
        <v>2167</v>
      </c>
      <c r="D478" s="261"/>
      <c r="E478" s="261"/>
    </row>
    <row r="479" spans="1:5" ht="30">
      <c r="A479" s="274">
        <v>5</v>
      </c>
      <c r="B479" s="274">
        <v>205</v>
      </c>
      <c r="C479" s="255" t="s">
        <v>2168</v>
      </c>
      <c r="D479" s="261"/>
      <c r="E479" s="261"/>
    </row>
    <row r="480" spans="1:5" ht="30">
      <c r="A480" s="274">
        <v>6</v>
      </c>
      <c r="B480" s="274">
        <v>206</v>
      </c>
      <c r="C480" s="255" t="s">
        <v>2169</v>
      </c>
      <c r="D480" s="261"/>
      <c r="E480" s="261"/>
    </row>
    <row r="481" spans="1:5" ht="30">
      <c r="A481" s="274">
        <v>7</v>
      </c>
      <c r="B481" s="274">
        <v>207</v>
      </c>
      <c r="C481" s="255" t="s">
        <v>2170</v>
      </c>
      <c r="D481" s="261"/>
      <c r="E481" s="261"/>
    </row>
    <row r="482" spans="1:5" ht="30">
      <c r="A482" s="274">
        <v>8</v>
      </c>
      <c r="B482" s="274">
        <v>208</v>
      </c>
      <c r="C482" s="255" t="s">
        <v>2171</v>
      </c>
      <c r="D482" s="261"/>
      <c r="E482" s="261"/>
    </row>
    <row r="483" spans="1:5" ht="30">
      <c r="A483" s="274">
        <v>9</v>
      </c>
      <c r="B483" s="274">
        <v>209</v>
      </c>
      <c r="C483" s="255" t="s">
        <v>2172</v>
      </c>
      <c r="D483" s="261"/>
      <c r="E483" s="261"/>
    </row>
    <row r="484" spans="1:5" ht="30">
      <c r="A484" s="274">
        <v>10</v>
      </c>
      <c r="B484" s="274">
        <v>210</v>
      </c>
      <c r="C484" s="255" t="s">
        <v>2173</v>
      </c>
      <c r="D484" s="261"/>
      <c r="E484" s="261"/>
    </row>
    <row r="485" spans="1:5" ht="30">
      <c r="A485" s="274">
        <v>11</v>
      </c>
      <c r="B485" s="274">
        <v>211</v>
      </c>
      <c r="C485" s="255" t="s">
        <v>2173</v>
      </c>
      <c r="D485" s="261"/>
      <c r="E485" s="261"/>
    </row>
    <row r="486" spans="1:5" ht="30">
      <c r="A486" s="274">
        <v>12</v>
      </c>
      <c r="B486" s="274">
        <v>212</v>
      </c>
      <c r="C486" s="255" t="s">
        <v>2174</v>
      </c>
      <c r="D486" s="261"/>
      <c r="E486" s="261"/>
    </row>
    <row r="487" spans="1:5" ht="30">
      <c r="A487" s="274">
        <v>13</v>
      </c>
      <c r="B487" s="274">
        <v>213</v>
      </c>
      <c r="C487" s="255" t="s">
        <v>2175</v>
      </c>
      <c r="D487" s="261"/>
      <c r="E487" s="261"/>
    </row>
    <row r="488" spans="1:5" ht="30">
      <c r="A488" s="274">
        <v>14</v>
      </c>
      <c r="B488" s="274">
        <v>214</v>
      </c>
      <c r="C488" s="255" t="s">
        <v>2169</v>
      </c>
      <c r="D488" s="261"/>
      <c r="E488" s="261"/>
    </row>
    <row r="489" spans="1:5" ht="30">
      <c r="A489" s="274">
        <v>15</v>
      </c>
      <c r="B489" s="274">
        <v>215</v>
      </c>
      <c r="C489" s="255" t="s">
        <v>2176</v>
      </c>
      <c r="D489" s="261"/>
      <c r="E489" s="261"/>
    </row>
    <row r="490" spans="1:5" ht="30">
      <c r="A490" s="274">
        <v>16</v>
      </c>
      <c r="B490" s="274">
        <v>216</v>
      </c>
      <c r="C490" s="255" t="s">
        <v>2177</v>
      </c>
      <c r="D490" s="261"/>
      <c r="E490" s="261"/>
    </row>
    <row r="491" spans="1:5" ht="30">
      <c r="A491" s="274">
        <v>17</v>
      </c>
      <c r="B491" s="274">
        <v>217</v>
      </c>
      <c r="C491" s="255" t="s">
        <v>2178</v>
      </c>
      <c r="D491" s="261"/>
      <c r="E491" s="261"/>
    </row>
    <row r="492" spans="1:5" ht="30">
      <c r="A492" s="274">
        <v>18</v>
      </c>
      <c r="B492" s="274">
        <v>218</v>
      </c>
      <c r="C492" s="255" t="s">
        <v>2179</v>
      </c>
      <c r="D492" s="261"/>
      <c r="E492" s="261"/>
    </row>
    <row r="493" spans="1:5" ht="30">
      <c r="A493" s="274">
        <v>19</v>
      </c>
      <c r="B493" s="274">
        <v>219</v>
      </c>
      <c r="C493" s="255" t="s">
        <v>2180</v>
      </c>
      <c r="D493" s="261"/>
      <c r="E493" s="261"/>
    </row>
    <row r="494" spans="1:5" ht="30">
      <c r="A494" s="274">
        <v>20</v>
      </c>
      <c r="B494" s="274">
        <v>220</v>
      </c>
      <c r="C494" s="255" t="s">
        <v>2181</v>
      </c>
      <c r="D494" s="261"/>
      <c r="E494" s="261"/>
    </row>
    <row r="495" spans="1:5">
      <c r="A495" s="274">
        <v>21</v>
      </c>
      <c r="B495" s="275" t="s">
        <v>2182</v>
      </c>
      <c r="C495" s="261"/>
      <c r="D495" s="261"/>
      <c r="E495" s="261"/>
    </row>
    <row r="496" spans="1:5">
      <c r="A496" s="274">
        <v>22</v>
      </c>
      <c r="B496" s="275" t="s">
        <v>2140</v>
      </c>
      <c r="C496" s="260"/>
      <c r="D496" s="261"/>
      <c r="E496" s="275" t="s">
        <v>2201</v>
      </c>
    </row>
    <row r="497" spans="1:5" ht="30">
      <c r="A497" s="274">
        <v>23</v>
      </c>
      <c r="B497" s="275" t="s">
        <v>2184</v>
      </c>
      <c r="C497" s="255"/>
      <c r="D497" s="261"/>
      <c r="E497" s="275" t="s">
        <v>2202</v>
      </c>
    </row>
    <row r="498" spans="1:5" ht="30">
      <c r="A498" s="274">
        <v>24</v>
      </c>
      <c r="B498" s="275" t="s">
        <v>2186</v>
      </c>
      <c r="C498" s="261"/>
      <c r="D498" s="275" t="s">
        <v>2203</v>
      </c>
      <c r="E498" s="261"/>
    </row>
    <row r="499" spans="1:5">
      <c r="A499" s="274">
        <v>25</v>
      </c>
      <c r="B499" s="275" t="s">
        <v>2188</v>
      </c>
      <c r="C499" s="261"/>
      <c r="D499" s="275" t="s">
        <v>2204</v>
      </c>
      <c r="E499" s="261"/>
    </row>
    <row r="500" spans="1:5">
      <c r="A500" s="274">
        <v>26</v>
      </c>
      <c r="B500" s="275" t="s">
        <v>2190</v>
      </c>
      <c r="C500" s="261"/>
      <c r="D500" s="275" t="s">
        <v>2205</v>
      </c>
      <c r="E500" s="261"/>
    </row>
    <row r="501" spans="1:5" ht="30">
      <c r="A501" s="274">
        <v>27</v>
      </c>
      <c r="B501" s="275" t="s">
        <v>2192</v>
      </c>
      <c r="C501" s="260"/>
      <c r="D501" s="261"/>
      <c r="E501" s="275" t="s">
        <v>2206</v>
      </c>
    </row>
    <row r="502" spans="1:5">
      <c r="A502" s="420"/>
      <c r="B502" s="421"/>
      <c r="C502" s="298">
        <f>101+87+78+75+63+42+30+28+26+27+27+33+34+42+54+64+79+80+84+98</f>
        <v>1152</v>
      </c>
      <c r="D502" s="298">
        <f>49+43.5+24+34+25.5+16+41+48</f>
        <v>281</v>
      </c>
      <c r="E502" s="298">
        <f>52+47+64+61+59+59+59+14+19+19+19</f>
        <v>472</v>
      </c>
    </row>
    <row r="503" spans="1:5" ht="15.75">
      <c r="A503" s="287"/>
      <c r="B503" s="296" t="s">
        <v>2074</v>
      </c>
      <c r="C503" s="298">
        <f>C502*2</f>
        <v>2304</v>
      </c>
      <c r="D503" s="298">
        <f t="shared" ref="D503:E503" si="46">D502*2</f>
        <v>562</v>
      </c>
      <c r="E503" s="298">
        <f t="shared" si="46"/>
        <v>944</v>
      </c>
    </row>
    <row r="504" spans="1:5">
      <c r="A504" s="819" t="s">
        <v>2248</v>
      </c>
      <c r="B504" s="819"/>
      <c r="C504" s="819"/>
      <c r="D504" s="819"/>
      <c r="E504" s="819"/>
    </row>
    <row r="505" spans="1:5" ht="63">
      <c r="A505" s="299" t="s">
        <v>2159</v>
      </c>
      <c r="B505" s="299" t="s">
        <v>2160</v>
      </c>
      <c r="C505" s="299" t="s">
        <v>2194</v>
      </c>
      <c r="D505" s="299" t="s">
        <v>2162</v>
      </c>
      <c r="E505" s="286" t="s">
        <v>2163</v>
      </c>
    </row>
    <row r="506" spans="1:5" ht="45">
      <c r="A506" s="274">
        <v>1</v>
      </c>
      <c r="B506" s="274">
        <v>301</v>
      </c>
      <c r="C506" s="255" t="s">
        <v>2164</v>
      </c>
      <c r="D506" s="261"/>
      <c r="E506" s="261"/>
    </row>
    <row r="507" spans="1:5" ht="30">
      <c r="A507" s="274">
        <v>2</v>
      </c>
      <c r="B507" s="274">
        <v>302</v>
      </c>
      <c r="C507" s="255" t="s">
        <v>2165</v>
      </c>
      <c r="D507" s="261"/>
      <c r="E507" s="261"/>
    </row>
    <row r="508" spans="1:5" ht="30">
      <c r="A508" s="274">
        <v>3</v>
      </c>
      <c r="B508" s="274">
        <v>303</v>
      </c>
      <c r="C508" s="255" t="s">
        <v>2166</v>
      </c>
      <c r="D508" s="261"/>
      <c r="E508" s="261"/>
    </row>
    <row r="509" spans="1:5" ht="30">
      <c r="A509" s="274">
        <v>4</v>
      </c>
      <c r="B509" s="274">
        <v>304</v>
      </c>
      <c r="C509" s="255" t="s">
        <v>2167</v>
      </c>
      <c r="D509" s="261"/>
      <c r="E509" s="261"/>
    </row>
    <row r="510" spans="1:5" ht="30">
      <c r="A510" s="274">
        <v>5</v>
      </c>
      <c r="B510" s="274">
        <v>305</v>
      </c>
      <c r="C510" s="255" t="s">
        <v>2168</v>
      </c>
      <c r="D510" s="261"/>
      <c r="E510" s="261"/>
    </row>
    <row r="511" spans="1:5" ht="30">
      <c r="A511" s="274">
        <v>6</v>
      </c>
      <c r="B511" s="274">
        <v>306</v>
      </c>
      <c r="C511" s="255" t="s">
        <v>2169</v>
      </c>
      <c r="D511" s="261"/>
      <c r="E511" s="261"/>
    </row>
    <row r="512" spans="1:5" ht="30">
      <c r="A512" s="274">
        <v>7</v>
      </c>
      <c r="B512" s="274">
        <v>307</v>
      </c>
      <c r="C512" s="255" t="s">
        <v>2170</v>
      </c>
      <c r="D512" s="261"/>
      <c r="E512" s="261"/>
    </row>
    <row r="513" spans="1:5" ht="30">
      <c r="A513" s="274">
        <v>8</v>
      </c>
      <c r="B513" s="274">
        <v>308</v>
      </c>
      <c r="C513" s="255" t="s">
        <v>2171</v>
      </c>
      <c r="D513" s="261"/>
      <c r="E513" s="261"/>
    </row>
    <row r="514" spans="1:5" ht="30">
      <c r="A514" s="274">
        <v>9</v>
      </c>
      <c r="B514" s="274">
        <v>309</v>
      </c>
      <c r="C514" s="255" t="s">
        <v>2172</v>
      </c>
      <c r="D514" s="261"/>
      <c r="E514" s="261"/>
    </row>
    <row r="515" spans="1:5" ht="30">
      <c r="A515" s="274">
        <v>10</v>
      </c>
      <c r="B515" s="274">
        <v>310</v>
      </c>
      <c r="C515" s="255" t="s">
        <v>2173</v>
      </c>
      <c r="D515" s="261"/>
      <c r="E515" s="261"/>
    </row>
    <row r="516" spans="1:5" ht="30">
      <c r="A516" s="274">
        <v>11</v>
      </c>
      <c r="B516" s="274">
        <v>311</v>
      </c>
      <c r="C516" s="255" t="s">
        <v>2173</v>
      </c>
      <c r="D516" s="261"/>
      <c r="E516" s="261"/>
    </row>
    <row r="517" spans="1:5" ht="30">
      <c r="A517" s="274">
        <v>12</v>
      </c>
      <c r="B517" s="274">
        <v>312</v>
      </c>
      <c r="C517" s="255" t="s">
        <v>2174</v>
      </c>
      <c r="D517" s="261"/>
      <c r="E517" s="261"/>
    </row>
    <row r="518" spans="1:5" ht="30">
      <c r="A518" s="274">
        <v>13</v>
      </c>
      <c r="B518" s="274">
        <v>313</v>
      </c>
      <c r="C518" s="255" t="s">
        <v>2175</v>
      </c>
      <c r="D518" s="261"/>
      <c r="E518" s="261"/>
    </row>
    <row r="519" spans="1:5" ht="30">
      <c r="A519" s="274">
        <v>14</v>
      </c>
      <c r="B519" s="274">
        <v>314</v>
      </c>
      <c r="C519" s="255" t="s">
        <v>2169</v>
      </c>
      <c r="D519" s="261"/>
      <c r="E519" s="261"/>
    </row>
    <row r="520" spans="1:5" ht="30">
      <c r="A520" s="274">
        <v>15</v>
      </c>
      <c r="B520" s="274">
        <v>315</v>
      </c>
      <c r="C520" s="255" t="s">
        <v>2176</v>
      </c>
      <c r="D520" s="261"/>
      <c r="E520" s="261"/>
    </row>
    <row r="521" spans="1:5" ht="30">
      <c r="A521" s="274">
        <v>16</v>
      </c>
      <c r="B521" s="274">
        <v>316</v>
      </c>
      <c r="C521" s="255" t="s">
        <v>2177</v>
      </c>
      <c r="D521" s="261"/>
      <c r="E521" s="261"/>
    </row>
    <row r="522" spans="1:5" ht="30">
      <c r="A522" s="274">
        <v>17</v>
      </c>
      <c r="B522" s="274">
        <v>317</v>
      </c>
      <c r="C522" s="255" t="s">
        <v>2178</v>
      </c>
      <c r="D522" s="261"/>
      <c r="E522" s="261"/>
    </row>
    <row r="523" spans="1:5" ht="30">
      <c r="A523" s="274">
        <v>18</v>
      </c>
      <c r="B523" s="274">
        <v>318</v>
      </c>
      <c r="C523" s="255" t="s">
        <v>2179</v>
      </c>
      <c r="D523" s="261"/>
      <c r="E523" s="261"/>
    </row>
    <row r="524" spans="1:5" ht="30">
      <c r="A524" s="274">
        <v>19</v>
      </c>
      <c r="B524" s="274">
        <v>319</v>
      </c>
      <c r="C524" s="255" t="s">
        <v>2180</v>
      </c>
      <c r="D524" s="261"/>
      <c r="E524" s="261"/>
    </row>
    <row r="525" spans="1:5" ht="30">
      <c r="A525" s="274">
        <v>20</v>
      </c>
      <c r="B525" s="274">
        <v>320</v>
      </c>
      <c r="C525" s="255" t="s">
        <v>2181</v>
      </c>
      <c r="D525" s="261"/>
      <c r="E525" s="261"/>
    </row>
    <row r="526" spans="1:5">
      <c r="A526" s="274">
        <v>21</v>
      </c>
      <c r="B526" s="275" t="s">
        <v>2182</v>
      </c>
      <c r="C526" s="261"/>
      <c r="D526" s="261"/>
      <c r="E526" s="261"/>
    </row>
    <row r="527" spans="1:5">
      <c r="A527" s="274">
        <v>22</v>
      </c>
      <c r="B527" s="275" t="s">
        <v>2140</v>
      </c>
      <c r="C527" s="260"/>
      <c r="D527" s="261"/>
      <c r="E527" s="275" t="s">
        <v>2195</v>
      </c>
    </row>
    <row r="528" spans="1:5" ht="30">
      <c r="A528" s="274">
        <v>23</v>
      </c>
      <c r="B528" s="275" t="s">
        <v>2184</v>
      </c>
      <c r="C528" s="255"/>
      <c r="D528" s="261"/>
      <c r="E528" s="275" t="s">
        <v>2196</v>
      </c>
    </row>
    <row r="529" spans="1:5" ht="30">
      <c r="A529" s="274">
        <v>24</v>
      </c>
      <c r="B529" s="275" t="s">
        <v>2186</v>
      </c>
      <c r="C529" s="261"/>
      <c r="D529" s="275" t="s">
        <v>2197</v>
      </c>
      <c r="E529" s="261"/>
    </row>
    <row r="530" spans="1:5">
      <c r="A530" s="274">
        <v>25</v>
      </c>
      <c r="B530" s="275" t="s">
        <v>2188</v>
      </c>
      <c r="C530" s="261"/>
      <c r="D530" s="275" t="s">
        <v>2198</v>
      </c>
      <c r="E530" s="261"/>
    </row>
    <row r="531" spans="1:5">
      <c r="A531" s="274">
        <v>26</v>
      </c>
      <c r="B531" s="275" t="s">
        <v>2190</v>
      </c>
      <c r="C531" s="261"/>
      <c r="D531" s="275" t="s">
        <v>2199</v>
      </c>
      <c r="E531" s="261"/>
    </row>
    <row r="532" spans="1:5" ht="30">
      <c r="A532" s="274">
        <v>27</v>
      </c>
      <c r="B532" s="275" t="s">
        <v>2192</v>
      </c>
      <c r="C532" s="260"/>
      <c r="D532" s="261"/>
      <c r="E532" s="275" t="s">
        <v>2200</v>
      </c>
    </row>
    <row r="533" spans="1:5">
      <c r="A533" s="420"/>
      <c r="B533" s="421"/>
      <c r="C533" s="298">
        <f>101+87+78+75+63+42+30+28+26+27+27+33+34+42+54+64+79+80+84+98</f>
        <v>1152</v>
      </c>
      <c r="D533" s="298">
        <f>53+47.5+28+38+29.5+20+45+48</f>
        <v>309</v>
      </c>
      <c r="E533" s="298">
        <f>56+51+68+65+63+63+63+18+23+23+23</f>
        <v>516</v>
      </c>
    </row>
    <row r="534" spans="1:5" ht="15.75">
      <c r="A534" s="287"/>
      <c r="B534" s="296" t="s">
        <v>2074</v>
      </c>
      <c r="C534" s="298">
        <f>C533*2</f>
        <v>2304</v>
      </c>
      <c r="D534" s="298">
        <f t="shared" ref="D534:E534" si="47">D533*2</f>
        <v>618</v>
      </c>
      <c r="E534" s="298">
        <f t="shared" si="47"/>
        <v>1032</v>
      </c>
    </row>
    <row r="535" spans="1:5">
      <c r="A535" s="819" t="s">
        <v>2249</v>
      </c>
      <c r="B535" s="819"/>
      <c r="C535" s="819"/>
      <c r="D535" s="819"/>
      <c r="E535" s="819"/>
    </row>
    <row r="536" spans="1:5" ht="63">
      <c r="A536" s="299" t="s">
        <v>2159</v>
      </c>
      <c r="B536" s="299" t="s">
        <v>2160</v>
      </c>
      <c r="C536" s="299" t="s">
        <v>2194</v>
      </c>
      <c r="D536" s="299" t="s">
        <v>2162</v>
      </c>
      <c r="E536" s="286" t="s">
        <v>2163</v>
      </c>
    </row>
    <row r="537" spans="1:5" ht="45">
      <c r="A537" s="274">
        <v>1</v>
      </c>
      <c r="B537" s="274">
        <v>401</v>
      </c>
      <c r="C537" s="255" t="s">
        <v>2164</v>
      </c>
      <c r="D537" s="261"/>
      <c r="E537" s="261"/>
    </row>
    <row r="538" spans="1:5" ht="30">
      <c r="A538" s="274">
        <v>2</v>
      </c>
      <c r="B538" s="274">
        <v>402</v>
      </c>
      <c r="C538" s="255" t="s">
        <v>2165</v>
      </c>
      <c r="D538" s="261"/>
      <c r="E538" s="261"/>
    </row>
    <row r="539" spans="1:5" ht="30">
      <c r="A539" s="274">
        <v>3</v>
      </c>
      <c r="B539" s="274">
        <v>403</v>
      </c>
      <c r="C539" s="255" t="s">
        <v>2166</v>
      </c>
      <c r="D539" s="261"/>
      <c r="E539" s="261"/>
    </row>
    <row r="540" spans="1:5" ht="30">
      <c r="A540" s="274">
        <v>4</v>
      </c>
      <c r="B540" s="274">
        <v>404</v>
      </c>
      <c r="C540" s="255" t="s">
        <v>2167</v>
      </c>
      <c r="D540" s="261"/>
      <c r="E540" s="261"/>
    </row>
    <row r="541" spans="1:5" ht="30">
      <c r="A541" s="274">
        <v>5</v>
      </c>
      <c r="B541" s="274">
        <v>405</v>
      </c>
      <c r="C541" s="255" t="s">
        <v>2168</v>
      </c>
      <c r="D541" s="261"/>
      <c r="E541" s="261"/>
    </row>
    <row r="542" spans="1:5" ht="30">
      <c r="A542" s="274">
        <v>6</v>
      </c>
      <c r="B542" s="274">
        <v>406</v>
      </c>
      <c r="C542" s="255" t="s">
        <v>2169</v>
      </c>
      <c r="D542" s="261"/>
      <c r="E542" s="261"/>
    </row>
    <row r="543" spans="1:5" ht="30">
      <c r="A543" s="274">
        <v>7</v>
      </c>
      <c r="B543" s="274">
        <v>407</v>
      </c>
      <c r="C543" s="255" t="s">
        <v>2170</v>
      </c>
      <c r="D543" s="261"/>
      <c r="E543" s="261"/>
    </row>
    <row r="544" spans="1:5" ht="30">
      <c r="A544" s="274">
        <v>8</v>
      </c>
      <c r="B544" s="274">
        <v>408</v>
      </c>
      <c r="C544" s="255" t="s">
        <v>2171</v>
      </c>
      <c r="D544" s="261"/>
      <c r="E544" s="261"/>
    </row>
    <row r="545" spans="1:5" ht="30">
      <c r="A545" s="274">
        <v>9</v>
      </c>
      <c r="B545" s="274">
        <v>409</v>
      </c>
      <c r="C545" s="255" t="s">
        <v>2172</v>
      </c>
      <c r="D545" s="261"/>
      <c r="E545" s="261"/>
    </row>
    <row r="546" spans="1:5" ht="30">
      <c r="A546" s="274">
        <v>10</v>
      </c>
      <c r="B546" s="274">
        <v>410</v>
      </c>
      <c r="C546" s="255" t="s">
        <v>2173</v>
      </c>
      <c r="D546" s="261"/>
      <c r="E546" s="261"/>
    </row>
    <row r="547" spans="1:5" ht="30">
      <c r="A547" s="274">
        <v>11</v>
      </c>
      <c r="B547" s="274">
        <v>411</v>
      </c>
      <c r="C547" s="255" t="s">
        <v>2173</v>
      </c>
      <c r="D547" s="261"/>
      <c r="E547" s="261"/>
    </row>
    <row r="548" spans="1:5" ht="30">
      <c r="A548" s="274">
        <v>12</v>
      </c>
      <c r="B548" s="274">
        <v>412</v>
      </c>
      <c r="C548" s="255" t="s">
        <v>2174</v>
      </c>
      <c r="D548" s="261"/>
      <c r="E548" s="261"/>
    </row>
    <row r="549" spans="1:5" ht="30">
      <c r="A549" s="274">
        <v>13</v>
      </c>
      <c r="B549" s="274">
        <v>413</v>
      </c>
      <c r="C549" s="255" t="s">
        <v>2175</v>
      </c>
      <c r="D549" s="261"/>
      <c r="E549" s="261"/>
    </row>
    <row r="550" spans="1:5" ht="30">
      <c r="A550" s="274">
        <v>14</v>
      </c>
      <c r="B550" s="274">
        <v>414</v>
      </c>
      <c r="C550" s="255" t="s">
        <v>2169</v>
      </c>
      <c r="D550" s="261"/>
      <c r="E550" s="261"/>
    </row>
    <row r="551" spans="1:5" ht="30">
      <c r="A551" s="274">
        <v>15</v>
      </c>
      <c r="B551" s="274">
        <v>415</v>
      </c>
      <c r="C551" s="255" t="s">
        <v>2176</v>
      </c>
      <c r="D551" s="261"/>
      <c r="E551" s="261"/>
    </row>
    <row r="552" spans="1:5" ht="30">
      <c r="A552" s="274">
        <v>16</v>
      </c>
      <c r="B552" s="274">
        <v>416</v>
      </c>
      <c r="C552" s="255" t="s">
        <v>2177</v>
      </c>
      <c r="D552" s="261"/>
      <c r="E552" s="261"/>
    </row>
    <row r="553" spans="1:5" ht="30">
      <c r="A553" s="274">
        <v>17</v>
      </c>
      <c r="B553" s="274">
        <v>417</v>
      </c>
      <c r="C553" s="255" t="s">
        <v>2178</v>
      </c>
      <c r="D553" s="261"/>
      <c r="E553" s="261"/>
    </row>
    <row r="554" spans="1:5" ht="30">
      <c r="A554" s="274">
        <v>18</v>
      </c>
      <c r="B554" s="274">
        <v>418</v>
      </c>
      <c r="C554" s="255" t="s">
        <v>2179</v>
      </c>
      <c r="D554" s="261"/>
      <c r="E554" s="261"/>
    </row>
    <row r="555" spans="1:5" ht="30">
      <c r="A555" s="274">
        <v>19</v>
      </c>
      <c r="B555" s="274">
        <v>419</v>
      </c>
      <c r="C555" s="255" t="s">
        <v>2180</v>
      </c>
      <c r="D555" s="261"/>
      <c r="E555" s="261"/>
    </row>
    <row r="556" spans="1:5" ht="30">
      <c r="A556" s="274">
        <v>20</v>
      </c>
      <c r="B556" s="274">
        <v>420</v>
      </c>
      <c r="C556" s="255" t="s">
        <v>2181</v>
      </c>
      <c r="D556" s="261"/>
      <c r="E556" s="261"/>
    </row>
    <row r="557" spans="1:5">
      <c r="A557" s="274">
        <v>21</v>
      </c>
      <c r="B557" s="275" t="s">
        <v>2182</v>
      </c>
      <c r="C557" s="261"/>
      <c r="D557" s="261"/>
      <c r="E557" s="261"/>
    </row>
    <row r="558" spans="1:5">
      <c r="A558" s="274">
        <v>22</v>
      </c>
      <c r="B558" s="275" t="s">
        <v>2140</v>
      </c>
      <c r="C558" s="260"/>
      <c r="D558" s="261"/>
      <c r="E558" s="275" t="s">
        <v>2201</v>
      </c>
    </row>
    <row r="559" spans="1:5" ht="30">
      <c r="A559" s="274">
        <v>23</v>
      </c>
      <c r="B559" s="275" t="s">
        <v>2184</v>
      </c>
      <c r="C559" s="255"/>
      <c r="D559" s="261"/>
      <c r="E559" s="275" t="s">
        <v>2202</v>
      </c>
    </row>
    <row r="560" spans="1:5" ht="30">
      <c r="A560" s="274">
        <v>24</v>
      </c>
      <c r="B560" s="275" t="s">
        <v>2186</v>
      </c>
      <c r="C560" s="261"/>
      <c r="D560" s="275" t="s">
        <v>2203</v>
      </c>
      <c r="E560" s="261"/>
    </row>
    <row r="561" spans="1:5">
      <c r="A561" s="274">
        <v>25</v>
      </c>
      <c r="B561" s="275" t="s">
        <v>2188</v>
      </c>
      <c r="C561" s="261"/>
      <c r="D561" s="275" t="s">
        <v>2204</v>
      </c>
      <c r="E561" s="261"/>
    </row>
    <row r="562" spans="1:5">
      <c r="A562" s="274">
        <v>26</v>
      </c>
      <c r="B562" s="275" t="s">
        <v>2190</v>
      </c>
      <c r="C562" s="261"/>
      <c r="D562" s="275" t="s">
        <v>2205</v>
      </c>
      <c r="E562" s="261"/>
    </row>
    <row r="563" spans="1:5" ht="30">
      <c r="A563" s="274">
        <v>27</v>
      </c>
      <c r="B563" s="275" t="s">
        <v>2192</v>
      </c>
      <c r="C563" s="260"/>
      <c r="D563" s="261"/>
      <c r="E563" s="275" t="s">
        <v>2206</v>
      </c>
    </row>
    <row r="564" spans="1:5">
      <c r="A564" s="420"/>
      <c r="B564" s="421"/>
      <c r="C564" s="298">
        <f>101+87+78+75+63+42+30+28+26+27+27+33+34+42+54+64+79+80+84+98</f>
        <v>1152</v>
      </c>
      <c r="D564" s="298">
        <f>49+43.5+24+34+25.5+16+41+48</f>
        <v>281</v>
      </c>
      <c r="E564" s="298">
        <f>52+47+64+61+59+59+59+14+19+19+19</f>
        <v>472</v>
      </c>
    </row>
    <row r="565" spans="1:5" ht="15.75">
      <c r="A565" s="287"/>
      <c r="B565" s="296" t="s">
        <v>2074</v>
      </c>
      <c r="C565" s="298">
        <f>C564*2</f>
        <v>2304</v>
      </c>
      <c r="D565" s="298">
        <f t="shared" ref="D565:E565" si="48">D564*2</f>
        <v>562</v>
      </c>
      <c r="E565" s="298">
        <f t="shared" si="48"/>
        <v>944</v>
      </c>
    </row>
    <row r="566" spans="1:5">
      <c r="A566" s="819" t="s">
        <v>2250</v>
      </c>
      <c r="B566" s="819"/>
      <c r="C566" s="819"/>
      <c r="D566" s="819"/>
      <c r="E566" s="819"/>
    </row>
    <row r="567" spans="1:5" ht="63">
      <c r="A567" s="299" t="s">
        <v>2159</v>
      </c>
      <c r="B567" s="299" t="s">
        <v>2160</v>
      </c>
      <c r="C567" s="299" t="s">
        <v>2194</v>
      </c>
      <c r="D567" s="299" t="s">
        <v>2162</v>
      </c>
      <c r="E567" s="286" t="s">
        <v>2163</v>
      </c>
    </row>
    <row r="568" spans="1:5" ht="45">
      <c r="A568" s="274">
        <v>1</v>
      </c>
      <c r="B568" s="274">
        <v>501</v>
      </c>
      <c r="C568" s="255" t="s">
        <v>2164</v>
      </c>
      <c r="D568" s="261"/>
      <c r="E568" s="261"/>
    </row>
    <row r="569" spans="1:5" ht="30">
      <c r="A569" s="274">
        <v>2</v>
      </c>
      <c r="B569" s="274">
        <v>502</v>
      </c>
      <c r="C569" s="255" t="s">
        <v>2165</v>
      </c>
      <c r="D569" s="261"/>
      <c r="E569" s="261"/>
    </row>
    <row r="570" spans="1:5" ht="30">
      <c r="A570" s="274">
        <v>3</v>
      </c>
      <c r="B570" s="274">
        <v>503</v>
      </c>
      <c r="C570" s="255" t="s">
        <v>2166</v>
      </c>
      <c r="D570" s="261"/>
      <c r="E570" s="261"/>
    </row>
    <row r="571" spans="1:5" ht="30">
      <c r="A571" s="274">
        <v>4</v>
      </c>
      <c r="B571" s="274">
        <v>504</v>
      </c>
      <c r="C571" s="255" t="s">
        <v>2167</v>
      </c>
      <c r="D571" s="261"/>
      <c r="E571" s="261"/>
    </row>
    <row r="572" spans="1:5" ht="30">
      <c r="A572" s="274">
        <v>5</v>
      </c>
      <c r="B572" s="274">
        <v>505</v>
      </c>
      <c r="C572" s="255" t="s">
        <v>2168</v>
      </c>
      <c r="D572" s="261"/>
      <c r="E572" s="261"/>
    </row>
    <row r="573" spans="1:5" ht="30">
      <c r="A573" s="274">
        <v>6</v>
      </c>
      <c r="B573" s="274">
        <v>506</v>
      </c>
      <c r="C573" s="255" t="s">
        <v>2169</v>
      </c>
      <c r="D573" s="261"/>
      <c r="E573" s="261"/>
    </row>
    <row r="574" spans="1:5" ht="30">
      <c r="A574" s="274">
        <v>7</v>
      </c>
      <c r="B574" s="274">
        <v>507</v>
      </c>
      <c r="C574" s="255" t="s">
        <v>2170</v>
      </c>
      <c r="D574" s="261"/>
      <c r="E574" s="261"/>
    </row>
    <row r="575" spans="1:5" ht="30">
      <c r="A575" s="274">
        <v>8</v>
      </c>
      <c r="B575" s="274">
        <v>508</v>
      </c>
      <c r="C575" s="255" t="s">
        <v>2171</v>
      </c>
      <c r="D575" s="261"/>
      <c r="E575" s="261"/>
    </row>
    <row r="576" spans="1:5" ht="30">
      <c r="A576" s="274">
        <v>9</v>
      </c>
      <c r="B576" s="274">
        <v>509</v>
      </c>
      <c r="C576" s="255" t="s">
        <v>2172</v>
      </c>
      <c r="D576" s="261"/>
      <c r="E576" s="261"/>
    </row>
    <row r="577" spans="1:5" ht="30">
      <c r="A577" s="274">
        <v>10</v>
      </c>
      <c r="B577" s="274">
        <v>510</v>
      </c>
      <c r="C577" s="255" t="s">
        <v>2173</v>
      </c>
      <c r="D577" s="261"/>
      <c r="E577" s="261"/>
    </row>
    <row r="578" spans="1:5" ht="30">
      <c r="A578" s="274">
        <v>11</v>
      </c>
      <c r="B578" s="274">
        <v>511</v>
      </c>
      <c r="C578" s="255" t="s">
        <v>2173</v>
      </c>
      <c r="D578" s="261"/>
      <c r="E578" s="261"/>
    </row>
    <row r="579" spans="1:5" ht="30">
      <c r="A579" s="274">
        <v>12</v>
      </c>
      <c r="B579" s="274">
        <v>512</v>
      </c>
      <c r="C579" s="255" t="s">
        <v>2174</v>
      </c>
      <c r="D579" s="261"/>
      <c r="E579" s="261"/>
    </row>
    <row r="580" spans="1:5" ht="30">
      <c r="A580" s="274">
        <v>13</v>
      </c>
      <c r="B580" s="274">
        <v>513</v>
      </c>
      <c r="C580" s="255" t="s">
        <v>2175</v>
      </c>
      <c r="D580" s="261"/>
      <c r="E580" s="261"/>
    </row>
    <row r="581" spans="1:5" ht="30">
      <c r="A581" s="274">
        <v>14</v>
      </c>
      <c r="B581" s="274">
        <v>514</v>
      </c>
      <c r="C581" s="255" t="s">
        <v>2169</v>
      </c>
      <c r="D581" s="261"/>
      <c r="E581" s="261"/>
    </row>
    <row r="582" spans="1:5" ht="30">
      <c r="A582" s="274">
        <v>15</v>
      </c>
      <c r="B582" s="274">
        <v>515</v>
      </c>
      <c r="C582" s="255" t="s">
        <v>2176</v>
      </c>
      <c r="D582" s="261"/>
      <c r="E582" s="261"/>
    </row>
    <row r="583" spans="1:5" ht="30">
      <c r="A583" s="274">
        <v>16</v>
      </c>
      <c r="B583" s="274">
        <v>516</v>
      </c>
      <c r="C583" s="255" t="s">
        <v>2177</v>
      </c>
      <c r="D583" s="261"/>
      <c r="E583" s="261"/>
    </row>
    <row r="584" spans="1:5" ht="30">
      <c r="A584" s="274">
        <v>17</v>
      </c>
      <c r="B584" s="274">
        <v>517</v>
      </c>
      <c r="C584" s="255" t="s">
        <v>2178</v>
      </c>
      <c r="D584" s="261"/>
      <c r="E584" s="261"/>
    </row>
    <row r="585" spans="1:5" ht="30">
      <c r="A585" s="274">
        <v>18</v>
      </c>
      <c r="B585" s="274">
        <v>518</v>
      </c>
      <c r="C585" s="255" t="s">
        <v>2179</v>
      </c>
      <c r="D585" s="261"/>
      <c r="E585" s="261"/>
    </row>
    <row r="586" spans="1:5" ht="30">
      <c r="A586" s="274">
        <v>19</v>
      </c>
      <c r="B586" s="274">
        <v>519</v>
      </c>
      <c r="C586" s="255" t="s">
        <v>2180</v>
      </c>
      <c r="D586" s="261"/>
      <c r="E586" s="261"/>
    </row>
    <row r="587" spans="1:5" ht="30">
      <c r="A587" s="274">
        <v>20</v>
      </c>
      <c r="B587" s="274">
        <v>520</v>
      </c>
      <c r="C587" s="255" t="s">
        <v>2181</v>
      </c>
      <c r="D587" s="261"/>
      <c r="E587" s="261"/>
    </row>
    <row r="588" spans="1:5">
      <c r="A588" s="274">
        <v>21</v>
      </c>
      <c r="B588" s="275" t="s">
        <v>2182</v>
      </c>
      <c r="C588" s="261"/>
      <c r="D588" s="261"/>
      <c r="E588" s="261"/>
    </row>
    <row r="589" spans="1:5">
      <c r="A589" s="274">
        <v>22</v>
      </c>
      <c r="B589" s="275" t="s">
        <v>2140</v>
      </c>
      <c r="C589" s="260"/>
      <c r="D589" s="261"/>
      <c r="E589" s="275" t="s">
        <v>2195</v>
      </c>
    </row>
    <row r="590" spans="1:5" ht="30">
      <c r="A590" s="274">
        <v>23</v>
      </c>
      <c r="B590" s="275" t="s">
        <v>2184</v>
      </c>
      <c r="C590" s="255"/>
      <c r="D590" s="261"/>
      <c r="E590" s="275" t="s">
        <v>2196</v>
      </c>
    </row>
    <row r="591" spans="1:5" ht="30">
      <c r="A591" s="274">
        <v>24</v>
      </c>
      <c r="B591" s="275" t="s">
        <v>2186</v>
      </c>
      <c r="C591" s="261"/>
      <c r="D591" s="275" t="s">
        <v>2197</v>
      </c>
      <c r="E591" s="261"/>
    </row>
    <row r="592" spans="1:5">
      <c r="A592" s="274">
        <v>25</v>
      </c>
      <c r="B592" s="275" t="s">
        <v>2188</v>
      </c>
      <c r="C592" s="261"/>
      <c r="D592" s="275" t="s">
        <v>2198</v>
      </c>
      <c r="E592" s="261"/>
    </row>
    <row r="593" spans="1:6">
      <c r="A593" s="274">
        <v>26</v>
      </c>
      <c r="B593" s="275" t="s">
        <v>2190</v>
      </c>
      <c r="C593" s="261"/>
      <c r="D593" s="275" t="s">
        <v>2199</v>
      </c>
      <c r="E593" s="261"/>
    </row>
    <row r="594" spans="1:6" ht="30">
      <c r="A594" s="274">
        <v>27</v>
      </c>
      <c r="B594" s="275" t="s">
        <v>2192</v>
      </c>
      <c r="C594" s="260"/>
      <c r="D594" s="261"/>
      <c r="E594" s="275" t="s">
        <v>2200</v>
      </c>
    </row>
    <row r="595" spans="1:6">
      <c r="A595" s="420"/>
      <c r="B595" s="421"/>
      <c r="C595" s="298">
        <f>101+87+78+75+63+42+30+28+26+27+27+33+34+42+54+64+79+80+84+98</f>
        <v>1152</v>
      </c>
      <c r="D595" s="298">
        <f>53+47.5+28+38+29.5+20+45+48</f>
        <v>309</v>
      </c>
      <c r="E595" s="298">
        <f>56+51+68+65+63+63+63+18+23+23+23</f>
        <v>516</v>
      </c>
    </row>
    <row r="596" spans="1:6" ht="15.75">
      <c r="A596" s="287"/>
      <c r="B596" s="296" t="s">
        <v>2074</v>
      </c>
      <c r="C596" s="298">
        <f>C595*2</f>
        <v>2304</v>
      </c>
      <c r="D596" s="298">
        <f t="shared" ref="D596:E596" si="49">D595*2</f>
        <v>618</v>
      </c>
      <c r="E596" s="298">
        <f t="shared" si="49"/>
        <v>1032</v>
      </c>
    </row>
    <row r="597" spans="1:6">
      <c r="A597" s="819" t="s">
        <v>2251</v>
      </c>
      <c r="B597" s="819"/>
      <c r="C597" s="819"/>
      <c r="D597" s="819"/>
      <c r="E597" s="819"/>
      <c r="F597" s="819"/>
    </row>
    <row r="598" spans="1:6" ht="63">
      <c r="A598" s="299" t="s">
        <v>2159</v>
      </c>
      <c r="B598" s="299" t="s">
        <v>2160</v>
      </c>
      <c r="C598" s="299" t="s">
        <v>2194</v>
      </c>
      <c r="D598" s="299" t="s">
        <v>2162</v>
      </c>
      <c r="E598" s="286" t="s">
        <v>2163</v>
      </c>
      <c r="F598" s="299" t="s">
        <v>2207</v>
      </c>
    </row>
    <row r="599" spans="1:6" ht="30">
      <c r="A599" s="274">
        <v>1</v>
      </c>
      <c r="B599" s="274">
        <v>601</v>
      </c>
      <c r="C599" s="255" t="s">
        <v>2208</v>
      </c>
      <c r="D599" s="261"/>
      <c r="E599" s="261"/>
      <c r="F599" s="261"/>
    </row>
    <row r="600" spans="1:6" ht="30">
      <c r="A600" s="274">
        <v>2</v>
      </c>
      <c r="B600" s="274">
        <v>602</v>
      </c>
      <c r="C600" s="255" t="s">
        <v>2209</v>
      </c>
      <c r="D600" s="261"/>
      <c r="E600" s="261"/>
      <c r="F600" s="261"/>
    </row>
    <row r="601" spans="1:6" ht="30">
      <c r="A601" s="274">
        <v>3</v>
      </c>
      <c r="B601" s="274">
        <v>603</v>
      </c>
      <c r="C601" s="255" t="s">
        <v>2210</v>
      </c>
      <c r="D601" s="261"/>
      <c r="E601" s="261"/>
      <c r="F601" s="261"/>
    </row>
    <row r="602" spans="1:6" ht="30">
      <c r="A602" s="274">
        <v>4</v>
      </c>
      <c r="B602" s="274">
        <v>604</v>
      </c>
      <c r="C602" s="255" t="s">
        <v>2211</v>
      </c>
      <c r="D602" s="261"/>
      <c r="E602" s="261"/>
      <c r="F602" s="261"/>
    </row>
    <row r="603" spans="1:6" ht="30">
      <c r="A603" s="274">
        <v>5</v>
      </c>
      <c r="B603" s="274">
        <v>605</v>
      </c>
      <c r="C603" s="255" t="s">
        <v>2212</v>
      </c>
      <c r="D603" s="261"/>
      <c r="E603" s="261"/>
      <c r="F603" s="261"/>
    </row>
    <row r="604" spans="1:6" ht="30">
      <c r="A604" s="274">
        <v>6</v>
      </c>
      <c r="B604" s="274">
        <v>606</v>
      </c>
      <c r="C604" s="255" t="s">
        <v>2213</v>
      </c>
      <c r="D604" s="261"/>
      <c r="E604" s="261"/>
      <c r="F604" s="261"/>
    </row>
    <row r="605" spans="1:6" ht="30">
      <c r="A605" s="274">
        <v>7</v>
      </c>
      <c r="B605" s="274">
        <v>607</v>
      </c>
      <c r="C605" s="255" t="s">
        <v>2214</v>
      </c>
      <c r="D605" s="261"/>
      <c r="E605" s="261"/>
      <c r="F605" s="261"/>
    </row>
    <row r="606" spans="1:6" ht="30">
      <c r="A606" s="274">
        <v>8</v>
      </c>
      <c r="B606" s="274">
        <v>608</v>
      </c>
      <c r="C606" s="255" t="s">
        <v>2215</v>
      </c>
      <c r="D606" s="261"/>
      <c r="E606" s="261"/>
      <c r="F606" s="261"/>
    </row>
    <row r="607" spans="1:6" ht="30">
      <c r="A607" s="274">
        <v>9</v>
      </c>
      <c r="B607" s="274">
        <v>609</v>
      </c>
      <c r="C607" s="255" t="s">
        <v>2216</v>
      </c>
      <c r="D607" s="261"/>
      <c r="E607" s="261"/>
      <c r="F607" s="261"/>
    </row>
    <row r="608" spans="1:6" ht="30">
      <c r="A608" s="274">
        <v>10</v>
      </c>
      <c r="B608" s="274">
        <v>610</v>
      </c>
      <c r="C608" s="255" t="s">
        <v>2217</v>
      </c>
      <c r="D608" s="261"/>
      <c r="E608" s="261"/>
      <c r="F608" s="261"/>
    </row>
    <row r="609" spans="1:6" ht="30">
      <c r="A609" s="274">
        <v>11</v>
      </c>
      <c r="B609" s="274">
        <v>611</v>
      </c>
      <c r="C609" s="255" t="s">
        <v>2217</v>
      </c>
      <c r="D609" s="261"/>
      <c r="E609" s="261"/>
      <c r="F609" s="261"/>
    </row>
    <row r="610" spans="1:6" ht="30">
      <c r="A610" s="274">
        <v>12</v>
      </c>
      <c r="B610" s="274">
        <v>612</v>
      </c>
      <c r="C610" s="255" t="s">
        <v>2170</v>
      </c>
      <c r="D610" s="261"/>
      <c r="E610" s="261"/>
      <c r="F610" s="261"/>
    </row>
    <row r="611" spans="1:6" ht="30">
      <c r="A611" s="274">
        <v>13</v>
      </c>
      <c r="B611" s="274">
        <v>613</v>
      </c>
      <c r="C611" s="255" t="s">
        <v>2218</v>
      </c>
      <c r="D611" s="261"/>
      <c r="E611" s="261"/>
      <c r="F611" s="261"/>
    </row>
    <row r="612" spans="1:6" ht="30">
      <c r="A612" s="274">
        <v>14</v>
      </c>
      <c r="B612" s="274">
        <v>614</v>
      </c>
      <c r="C612" s="255" t="s">
        <v>2219</v>
      </c>
      <c r="D612" s="261"/>
      <c r="E612" s="261"/>
      <c r="F612" s="261"/>
    </row>
    <row r="613" spans="1:6" ht="30">
      <c r="A613" s="274">
        <v>15</v>
      </c>
      <c r="B613" s="274">
        <v>615</v>
      </c>
      <c r="C613" s="255" t="s">
        <v>2220</v>
      </c>
      <c r="D613" s="261"/>
      <c r="E613" s="261"/>
      <c r="F613" s="261"/>
    </row>
    <row r="614" spans="1:6" ht="30">
      <c r="A614" s="274">
        <v>16</v>
      </c>
      <c r="B614" s="274">
        <v>616</v>
      </c>
      <c r="C614" s="255" t="s">
        <v>2221</v>
      </c>
      <c r="D614" s="261"/>
      <c r="E614" s="261"/>
      <c r="F614" s="261"/>
    </row>
    <row r="615" spans="1:6" ht="30">
      <c r="A615" s="274">
        <v>17</v>
      </c>
      <c r="B615" s="274">
        <v>617</v>
      </c>
      <c r="C615" s="255" t="s">
        <v>2222</v>
      </c>
      <c r="D615" s="261"/>
      <c r="E615" s="261"/>
      <c r="F615" s="261"/>
    </row>
    <row r="616" spans="1:6" ht="30">
      <c r="A616" s="274">
        <v>18</v>
      </c>
      <c r="B616" s="274">
        <v>618</v>
      </c>
      <c r="C616" s="255" t="s">
        <v>2223</v>
      </c>
      <c r="D616" s="261"/>
      <c r="E616" s="261"/>
      <c r="F616" s="261"/>
    </row>
    <row r="617" spans="1:6" ht="30">
      <c r="A617" s="274">
        <v>19</v>
      </c>
      <c r="B617" s="274">
        <v>619</v>
      </c>
      <c r="C617" s="255" t="s">
        <v>2224</v>
      </c>
      <c r="D617" s="261"/>
      <c r="E617" s="261"/>
      <c r="F617" s="261"/>
    </row>
    <row r="618" spans="1:6" ht="30">
      <c r="A618" s="274">
        <v>20</v>
      </c>
      <c r="B618" s="274">
        <v>620</v>
      </c>
      <c r="C618" s="255" t="s">
        <v>2225</v>
      </c>
      <c r="D618" s="261"/>
      <c r="E618" s="261"/>
      <c r="F618" s="261"/>
    </row>
    <row r="619" spans="1:6">
      <c r="A619" s="274">
        <v>21</v>
      </c>
      <c r="B619" s="275" t="s">
        <v>2182</v>
      </c>
      <c r="C619" s="261"/>
      <c r="D619" s="261"/>
      <c r="E619" s="261"/>
      <c r="F619" s="261"/>
    </row>
    <row r="620" spans="1:6">
      <c r="A620" s="274">
        <v>22</v>
      </c>
      <c r="B620" s="275" t="s">
        <v>2140</v>
      </c>
      <c r="C620" s="260"/>
      <c r="D620" s="260"/>
      <c r="E620" s="274">
        <v>45</v>
      </c>
      <c r="F620" s="260"/>
    </row>
    <row r="621" spans="1:6" ht="30">
      <c r="A621" s="274">
        <v>23</v>
      </c>
      <c r="B621" s="275" t="s">
        <v>2184</v>
      </c>
      <c r="C621" s="260"/>
      <c r="D621" s="260"/>
      <c r="E621" s="275" t="s">
        <v>2226</v>
      </c>
      <c r="F621" s="260"/>
    </row>
    <row r="622" spans="1:6" ht="30">
      <c r="A622" s="274">
        <v>24</v>
      </c>
      <c r="B622" s="275" t="s">
        <v>2186</v>
      </c>
      <c r="C622" s="261"/>
      <c r="D622" s="275" t="s">
        <v>2203</v>
      </c>
      <c r="E622" s="261"/>
      <c r="F622" s="261"/>
    </row>
    <row r="623" spans="1:6">
      <c r="A623" s="274">
        <v>25</v>
      </c>
      <c r="B623" s="275" t="s">
        <v>2188</v>
      </c>
      <c r="C623" s="261"/>
      <c r="D623" s="275" t="s">
        <v>2204</v>
      </c>
      <c r="E623" s="261"/>
      <c r="F623" s="261"/>
    </row>
    <row r="624" spans="1:6">
      <c r="A624" s="274">
        <v>26</v>
      </c>
      <c r="B624" s="275" t="s">
        <v>2190</v>
      </c>
      <c r="C624" s="261"/>
      <c r="D624" s="275" t="s">
        <v>2205</v>
      </c>
      <c r="E624" s="261"/>
      <c r="F624" s="261"/>
    </row>
    <row r="625" spans="1:6">
      <c r="A625" s="274">
        <v>27</v>
      </c>
      <c r="B625" s="275" t="s">
        <v>2192</v>
      </c>
      <c r="C625" s="260"/>
      <c r="D625" s="260"/>
      <c r="E625" s="275" t="s">
        <v>2227</v>
      </c>
      <c r="F625" s="260"/>
    </row>
    <row r="626" spans="1:6">
      <c r="A626" s="274">
        <v>28</v>
      </c>
      <c r="B626" s="275" t="s">
        <v>2228</v>
      </c>
      <c r="C626" s="261"/>
      <c r="D626" s="261"/>
      <c r="E626" s="261"/>
      <c r="F626" s="275" t="s">
        <v>2229</v>
      </c>
    </row>
    <row r="627" spans="1:6">
      <c r="A627" s="420"/>
      <c r="B627" s="421"/>
      <c r="C627" s="298">
        <f>99+85+76+73+60+40+28+26+23+24+24+30+31+39+51+61+75+77+81+95</f>
        <v>1098</v>
      </c>
      <c r="D627" s="298">
        <f>49+43.5+24+34+25.5+16+41+48</f>
        <v>281</v>
      </c>
      <c r="E627" s="298">
        <f>45+64+58+58+58+14+15+15</f>
        <v>327</v>
      </c>
      <c r="F627" s="298">
        <f>73+73</f>
        <v>146</v>
      </c>
    </row>
    <row r="628" spans="1:6" ht="15.75">
      <c r="A628" s="287"/>
      <c r="B628" s="296" t="s">
        <v>2074</v>
      </c>
      <c r="C628" s="298">
        <f>C627*2</f>
        <v>2196</v>
      </c>
      <c r="D628" s="298">
        <f t="shared" ref="D628:F628" si="50">D627*2</f>
        <v>562</v>
      </c>
      <c r="E628" s="298">
        <f t="shared" si="50"/>
        <v>654</v>
      </c>
      <c r="F628" s="298">
        <f t="shared" si="50"/>
        <v>292</v>
      </c>
    </row>
    <row r="629" spans="1:6" ht="93" customHeight="1">
      <c r="A629" s="318">
        <v>1</v>
      </c>
      <c r="B629" s="244" t="s">
        <v>1992</v>
      </c>
      <c r="C629" s="318"/>
      <c r="D629" s="318"/>
      <c r="E629" s="318"/>
      <c r="F629" s="318"/>
    </row>
    <row r="630" spans="1:6" ht="30">
      <c r="A630" s="318" t="s">
        <v>201</v>
      </c>
      <c r="B630" s="318" t="s">
        <v>2276</v>
      </c>
      <c r="C630" s="319" t="s">
        <v>2279</v>
      </c>
      <c r="D630" s="318"/>
      <c r="E630" s="318">
        <f>3*2</f>
        <v>6</v>
      </c>
      <c r="F630" s="318" t="s">
        <v>2</v>
      </c>
    </row>
    <row r="631" spans="1:6" ht="30">
      <c r="A631" s="318" t="s">
        <v>1971</v>
      </c>
      <c r="B631" s="318" t="s">
        <v>2277</v>
      </c>
      <c r="C631" s="319" t="s">
        <v>2278</v>
      </c>
      <c r="D631" s="318"/>
      <c r="E631" s="318">
        <f>7*2</f>
        <v>14</v>
      </c>
      <c r="F631" s="318" t="s">
        <v>2</v>
      </c>
    </row>
    <row r="632" spans="1:6">
      <c r="A632" s="318"/>
      <c r="B632" s="318"/>
      <c r="C632" s="319"/>
      <c r="D632" s="320" t="s">
        <v>203</v>
      </c>
      <c r="E632" s="320">
        <f>E630+E631</f>
        <v>20</v>
      </c>
      <c r="F632" s="320" t="s">
        <v>2</v>
      </c>
    </row>
    <row r="633" spans="1:6" ht="102">
      <c r="A633" s="318">
        <v>2</v>
      </c>
      <c r="B633" s="224" t="s">
        <v>1994</v>
      </c>
      <c r="C633" s="318"/>
      <c r="D633" s="318"/>
      <c r="E633" s="318"/>
      <c r="F633" s="318"/>
    </row>
    <row r="634" spans="1:6">
      <c r="A634" s="318"/>
      <c r="B634" s="245" t="s">
        <v>1995</v>
      </c>
      <c r="C634" s="318"/>
      <c r="D634" s="318"/>
      <c r="E634" s="318"/>
      <c r="F634" s="318"/>
    </row>
    <row r="635" spans="1:6">
      <c r="A635" s="318" t="s">
        <v>201</v>
      </c>
      <c r="B635" s="318" t="s">
        <v>2280</v>
      </c>
      <c r="C635" s="318" t="s">
        <v>1719</v>
      </c>
      <c r="D635" s="318"/>
      <c r="E635" s="318">
        <f>270*2</f>
        <v>540</v>
      </c>
      <c r="F635" s="318" t="s">
        <v>290</v>
      </c>
    </row>
    <row r="636" spans="1:6">
      <c r="A636" s="318" t="s">
        <v>1971</v>
      </c>
      <c r="B636" s="318" t="s">
        <v>2281</v>
      </c>
      <c r="C636" s="318" t="s">
        <v>2282</v>
      </c>
      <c r="D636" s="318"/>
      <c r="E636" s="318">
        <f>84*2</f>
        <v>168</v>
      </c>
      <c r="F636" s="318" t="s">
        <v>290</v>
      </c>
    </row>
    <row r="637" spans="1:6">
      <c r="A637" s="318" t="s">
        <v>2283</v>
      </c>
      <c r="B637" s="318" t="s">
        <v>2284</v>
      </c>
      <c r="C637" s="318" t="s">
        <v>869</v>
      </c>
      <c r="D637" s="318"/>
      <c r="E637" s="318">
        <f>163*2</f>
        <v>326</v>
      </c>
      <c r="F637" s="318" t="s">
        <v>290</v>
      </c>
    </row>
    <row r="638" spans="1:6">
      <c r="A638" s="318" t="s">
        <v>2001</v>
      </c>
      <c r="B638" s="318" t="s">
        <v>2285</v>
      </c>
      <c r="C638" s="318" t="s">
        <v>2278</v>
      </c>
      <c r="D638" s="318"/>
      <c r="E638" s="318">
        <f>63*2</f>
        <v>126</v>
      </c>
      <c r="F638" s="318" t="s">
        <v>290</v>
      </c>
    </row>
    <row r="639" spans="1:6">
      <c r="A639" s="318"/>
      <c r="B639" s="318"/>
      <c r="C639" s="318"/>
      <c r="D639" s="320" t="s">
        <v>203</v>
      </c>
      <c r="E639" s="320">
        <f>E635+E636+E637+E638</f>
        <v>1160</v>
      </c>
      <c r="F639" s="320" t="s">
        <v>290</v>
      </c>
    </row>
  </sheetData>
  <mergeCells count="22">
    <mergeCell ref="A504:E504"/>
    <mergeCell ref="A535:E535"/>
    <mergeCell ref="A566:E566"/>
    <mergeCell ref="A597:F597"/>
    <mergeCell ref="A330:F330"/>
    <mergeCell ref="A357:F357"/>
    <mergeCell ref="A384:F384"/>
    <mergeCell ref="A411:E411"/>
    <mergeCell ref="A442:E442"/>
    <mergeCell ref="A473:E473"/>
    <mergeCell ref="A303:F303"/>
    <mergeCell ref="A2:N2"/>
    <mergeCell ref="A17:P17"/>
    <mergeCell ref="A40:O40"/>
    <mergeCell ref="A70:O70"/>
    <mergeCell ref="A100:O100"/>
    <mergeCell ref="A130:O130"/>
    <mergeCell ref="A160:O160"/>
    <mergeCell ref="A190:O190"/>
    <mergeCell ref="A220:H220"/>
    <mergeCell ref="A249:F249"/>
    <mergeCell ref="A276:F276"/>
  </mergeCells>
  <pageMargins left="0.7" right="0.7" top="0.75" bottom="0.75" header="0.3" footer="0.3"/>
  <pageSetup paperSize="9" scale="6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Q34"/>
  <sheetViews>
    <sheetView workbookViewId="0">
      <selection activeCell="N4" sqref="N4"/>
    </sheetView>
  </sheetViews>
  <sheetFormatPr defaultColWidth="9.140625" defaultRowHeight="15"/>
  <cols>
    <col min="1" max="1" width="5" style="256" customWidth="1"/>
    <col min="2" max="2" width="17.140625" style="256" customWidth="1"/>
    <col min="3" max="3" width="8.140625" style="256" customWidth="1"/>
    <col min="4" max="4" width="8.7109375" style="256" customWidth="1"/>
    <col min="5" max="5" width="8.5703125" style="256" customWidth="1"/>
    <col min="6" max="6" width="8.7109375" style="256" customWidth="1"/>
    <col min="7" max="7" width="8.140625" style="256" customWidth="1"/>
    <col min="8" max="9" width="8.42578125" style="256" customWidth="1"/>
    <col min="10" max="10" width="6.7109375" style="256" customWidth="1"/>
    <col min="11" max="11" width="7" style="256" customWidth="1"/>
    <col min="12" max="13" width="7.42578125" style="256" customWidth="1"/>
    <col min="14" max="14" width="10.140625" style="256" customWidth="1"/>
    <col min="15" max="16384" width="9.140625" style="256"/>
  </cols>
  <sheetData>
    <row r="2" spans="1:17" ht="15.75">
      <c r="A2" s="820" t="s">
        <v>2275</v>
      </c>
      <c r="B2" s="820"/>
      <c r="C2" s="820"/>
      <c r="D2" s="820"/>
      <c r="E2" s="820"/>
      <c r="F2" s="820"/>
      <c r="G2" s="820"/>
      <c r="H2" s="820"/>
      <c r="I2" s="820"/>
      <c r="J2" s="820"/>
      <c r="K2" s="820"/>
      <c r="L2" s="820"/>
      <c r="M2" s="820"/>
      <c r="N2" s="820"/>
    </row>
    <row r="3" spans="1:17" ht="31.5" customHeight="1">
      <c r="A3" s="294" t="s">
        <v>2003</v>
      </c>
      <c r="B3" s="294" t="s">
        <v>2004</v>
      </c>
      <c r="C3" s="294" t="s">
        <v>2005</v>
      </c>
      <c r="D3" s="294" t="s">
        <v>2006</v>
      </c>
      <c r="E3" s="294" t="s">
        <v>2007</v>
      </c>
      <c r="F3" s="294" t="s">
        <v>2008</v>
      </c>
      <c r="G3" s="294" t="s">
        <v>2006</v>
      </c>
      <c r="H3" s="294" t="s">
        <v>2006</v>
      </c>
      <c r="I3" s="294" t="s">
        <v>2007</v>
      </c>
      <c r="J3" s="294" t="s">
        <v>2009</v>
      </c>
      <c r="K3" s="286" t="s">
        <v>2010</v>
      </c>
      <c r="L3" s="286" t="s">
        <v>2011</v>
      </c>
      <c r="M3" s="286"/>
      <c r="N3" s="294" t="s">
        <v>2012</v>
      </c>
    </row>
    <row r="4" spans="1:17" ht="19.350000000000001" customHeight="1">
      <c r="A4" s="257">
        <v>1</v>
      </c>
      <c r="B4" s="258" t="s">
        <v>2013</v>
      </c>
      <c r="C4" s="257">
        <v>100</v>
      </c>
      <c r="D4" s="257">
        <v>104</v>
      </c>
      <c r="E4" s="257">
        <v>104</v>
      </c>
      <c r="F4" s="257">
        <v>104</v>
      </c>
      <c r="G4" s="257">
        <v>104</v>
      </c>
      <c r="H4" s="257">
        <v>104</v>
      </c>
      <c r="I4" s="257">
        <v>104</v>
      </c>
      <c r="J4" s="257">
        <v>8</v>
      </c>
      <c r="K4" s="257">
        <v>9</v>
      </c>
      <c r="L4" s="257">
        <v>14</v>
      </c>
      <c r="M4" s="259">
        <f>L4+C4+D4+E4+F4+G4+H4+I4+J4+K4</f>
        <v>755</v>
      </c>
      <c r="N4" s="259">
        <f>M4*2</f>
        <v>1510</v>
      </c>
    </row>
    <row r="5" spans="1:17" ht="19.5" customHeight="1">
      <c r="A5" s="257">
        <v>2</v>
      </c>
      <c r="B5" s="258" t="s">
        <v>2014</v>
      </c>
      <c r="C5" s="257">
        <v>14</v>
      </c>
      <c r="D5" s="257">
        <v>20</v>
      </c>
      <c r="E5" s="257">
        <v>20</v>
      </c>
      <c r="F5" s="257">
        <v>20</v>
      </c>
      <c r="G5" s="257">
        <v>20</v>
      </c>
      <c r="H5" s="257">
        <v>20</v>
      </c>
      <c r="I5" s="257">
        <v>20</v>
      </c>
      <c r="J5" s="257">
        <v>8</v>
      </c>
      <c r="K5" s="257">
        <v>6</v>
      </c>
      <c r="L5" s="257">
        <v>2</v>
      </c>
      <c r="M5" s="259">
        <f t="shared" ref="M5:M34" si="0">L5+C5+D5+E5+F5+G5+H5+I5+J5+K5</f>
        <v>150</v>
      </c>
      <c r="N5" s="259">
        <f t="shared" ref="N5:N34" si="1">M5*2</f>
        <v>300</v>
      </c>
    </row>
    <row r="6" spans="1:17" ht="31.5" customHeight="1">
      <c r="A6" s="257">
        <v>3</v>
      </c>
      <c r="B6" s="255" t="s">
        <v>2015</v>
      </c>
      <c r="C6" s="329">
        <v>28</v>
      </c>
      <c r="D6" s="329">
        <v>28</v>
      </c>
      <c r="E6" s="329">
        <v>28</v>
      </c>
      <c r="F6" s="329">
        <v>28</v>
      </c>
      <c r="G6" s="257">
        <v>28</v>
      </c>
      <c r="H6" s="257">
        <v>28</v>
      </c>
      <c r="I6" s="257">
        <v>28</v>
      </c>
      <c r="J6" s="260"/>
      <c r="K6" s="257">
        <v>13</v>
      </c>
      <c r="L6" s="260"/>
      <c r="M6" s="259">
        <f t="shared" si="0"/>
        <v>209</v>
      </c>
      <c r="N6" s="259">
        <f t="shared" si="1"/>
        <v>418</v>
      </c>
    </row>
    <row r="7" spans="1:17" ht="19.350000000000001" customHeight="1">
      <c r="A7" s="257">
        <v>4</v>
      </c>
      <c r="B7" s="258" t="s">
        <v>2016</v>
      </c>
      <c r="C7" s="327">
        <v>39</v>
      </c>
      <c r="D7" s="327">
        <v>43</v>
      </c>
      <c r="E7" s="327">
        <v>43</v>
      </c>
      <c r="F7" s="327">
        <v>43</v>
      </c>
      <c r="G7" s="327">
        <v>43</v>
      </c>
      <c r="H7" s="327">
        <v>43</v>
      </c>
      <c r="I7" s="257">
        <v>43</v>
      </c>
      <c r="J7" s="261"/>
      <c r="K7" s="261"/>
      <c r="L7" s="257">
        <v>3</v>
      </c>
      <c r="M7" s="259">
        <f t="shared" si="0"/>
        <v>300</v>
      </c>
      <c r="N7" s="259">
        <f t="shared" si="1"/>
        <v>600</v>
      </c>
    </row>
    <row r="8" spans="1:17" ht="19.5" customHeight="1">
      <c r="A8" s="257">
        <v>5</v>
      </c>
      <c r="B8" s="258" t="s">
        <v>2017</v>
      </c>
      <c r="C8" s="257">
        <v>4</v>
      </c>
      <c r="D8" s="257">
        <v>3</v>
      </c>
      <c r="E8" s="257">
        <v>3</v>
      </c>
      <c r="F8" s="257">
        <v>3</v>
      </c>
      <c r="G8" s="257">
        <v>3</v>
      </c>
      <c r="H8" s="257">
        <v>3</v>
      </c>
      <c r="I8" s="257">
        <v>3</v>
      </c>
      <c r="J8" s="261"/>
      <c r="K8" s="261"/>
      <c r="L8" s="261"/>
      <c r="M8" s="259">
        <f t="shared" si="0"/>
        <v>22</v>
      </c>
      <c r="N8" s="259">
        <f t="shared" si="1"/>
        <v>44</v>
      </c>
    </row>
    <row r="9" spans="1:17" ht="19.5" customHeight="1">
      <c r="A9" s="257">
        <v>6</v>
      </c>
      <c r="B9" s="258" t="s">
        <v>2018</v>
      </c>
      <c r="C9" s="257">
        <v>2</v>
      </c>
      <c r="D9" s="261"/>
      <c r="E9" s="261"/>
      <c r="F9" s="261"/>
      <c r="G9" s="261"/>
      <c r="H9" s="261"/>
      <c r="I9" s="261"/>
      <c r="J9" s="261"/>
      <c r="K9" s="261"/>
      <c r="L9" s="261"/>
      <c r="M9" s="259">
        <f t="shared" si="0"/>
        <v>2</v>
      </c>
      <c r="N9" s="259">
        <f t="shared" si="1"/>
        <v>4</v>
      </c>
    </row>
    <row r="10" spans="1:17" ht="33.200000000000003" customHeight="1">
      <c r="A10" s="257">
        <v>7</v>
      </c>
      <c r="B10" s="255" t="s">
        <v>2019</v>
      </c>
      <c r="C10" s="327">
        <v>27</v>
      </c>
      <c r="D10" s="327">
        <v>27</v>
      </c>
      <c r="E10" s="327">
        <v>27</v>
      </c>
      <c r="F10" s="327">
        <v>27</v>
      </c>
      <c r="G10" s="327">
        <v>27</v>
      </c>
      <c r="H10" s="327">
        <v>27</v>
      </c>
      <c r="I10" s="327">
        <v>27</v>
      </c>
      <c r="J10" s="328"/>
      <c r="K10" s="328"/>
      <c r="L10" s="328"/>
      <c r="M10" s="259">
        <f t="shared" si="0"/>
        <v>189</v>
      </c>
      <c r="N10" s="259">
        <f t="shared" si="1"/>
        <v>378</v>
      </c>
    </row>
    <row r="11" spans="1:17" ht="31.5" customHeight="1">
      <c r="A11" s="257">
        <v>8</v>
      </c>
      <c r="B11" s="255" t="s">
        <v>2020</v>
      </c>
      <c r="C11" s="257">
        <v>537</v>
      </c>
      <c r="D11" s="262">
        <v>593.5</v>
      </c>
      <c r="E11" s="262">
        <v>593.5</v>
      </c>
      <c r="F11" s="262">
        <v>593.5</v>
      </c>
      <c r="G11" s="262">
        <v>593.5</v>
      </c>
      <c r="H11" s="262">
        <v>593.5</v>
      </c>
      <c r="I11" s="262">
        <v>573.5</v>
      </c>
      <c r="J11" s="260"/>
      <c r="K11" s="260"/>
      <c r="L11" s="260"/>
      <c r="M11" s="259">
        <f t="shared" si="0"/>
        <v>4078</v>
      </c>
      <c r="N11" s="259">
        <f t="shared" si="1"/>
        <v>8156</v>
      </c>
    </row>
    <row r="12" spans="1:17" ht="19.350000000000001" customHeight="1">
      <c r="A12" s="257">
        <v>9</v>
      </c>
      <c r="B12" s="258" t="s">
        <v>2021</v>
      </c>
      <c r="C12" s="324">
        <v>56.75</v>
      </c>
      <c r="D12" s="324">
        <v>56.75</v>
      </c>
      <c r="E12" s="324">
        <v>56.75</v>
      </c>
      <c r="F12" s="324">
        <v>56.75</v>
      </c>
      <c r="G12" s="324">
        <v>56.75</v>
      </c>
      <c r="H12" s="324">
        <v>56.75</v>
      </c>
      <c r="I12" s="263">
        <v>56.75</v>
      </c>
      <c r="J12" s="261"/>
      <c r="K12" s="261"/>
      <c r="L12" s="261"/>
      <c r="M12" s="259">
        <f t="shared" si="0"/>
        <v>397.25</v>
      </c>
      <c r="N12" s="259">
        <f t="shared" si="1"/>
        <v>794.5</v>
      </c>
    </row>
    <row r="13" spans="1:17" ht="19.5" customHeight="1">
      <c r="A13" s="257">
        <v>10</v>
      </c>
      <c r="B13" s="258" t="s">
        <v>2022</v>
      </c>
      <c r="C13" s="262">
        <v>78.5</v>
      </c>
      <c r="D13" s="262">
        <v>78.5</v>
      </c>
      <c r="E13" s="262">
        <v>78.5</v>
      </c>
      <c r="F13" s="262">
        <v>78.5</v>
      </c>
      <c r="G13" s="262">
        <v>78.5</v>
      </c>
      <c r="H13" s="262">
        <v>78.5</v>
      </c>
      <c r="I13" s="262">
        <v>78.5</v>
      </c>
      <c r="J13" s="261"/>
      <c r="K13" s="261"/>
      <c r="L13" s="261"/>
      <c r="M13" s="259">
        <f t="shared" si="0"/>
        <v>549.5</v>
      </c>
      <c r="N13" s="259">
        <f t="shared" si="1"/>
        <v>1099</v>
      </c>
    </row>
    <row r="14" spans="1:17" ht="31.5" customHeight="1">
      <c r="A14" s="257">
        <v>11</v>
      </c>
      <c r="B14" s="255" t="s">
        <v>2023</v>
      </c>
      <c r="C14" s="263">
        <v>102.75</v>
      </c>
      <c r="D14" s="263">
        <v>102.75</v>
      </c>
      <c r="E14" s="263">
        <v>102.75</v>
      </c>
      <c r="F14" s="263">
        <v>102.75</v>
      </c>
      <c r="G14" s="263">
        <v>102.75</v>
      </c>
      <c r="H14" s="263">
        <v>102.75</v>
      </c>
      <c r="I14" s="263">
        <v>102.75</v>
      </c>
      <c r="J14" s="260"/>
      <c r="K14" s="260"/>
      <c r="L14" s="260"/>
      <c r="M14" s="259">
        <f t="shared" si="0"/>
        <v>719.25</v>
      </c>
      <c r="N14" s="259">
        <f t="shared" si="1"/>
        <v>1438.5</v>
      </c>
    </row>
    <row r="15" spans="1:17" ht="35.1" customHeight="1">
      <c r="A15" s="257">
        <v>12</v>
      </c>
      <c r="B15" s="258" t="s">
        <v>2024</v>
      </c>
      <c r="C15" s="257">
        <v>112</v>
      </c>
      <c r="D15" s="260"/>
      <c r="E15" s="260"/>
      <c r="F15" s="260"/>
      <c r="G15" s="260"/>
      <c r="H15" s="260"/>
      <c r="I15" s="260"/>
      <c r="J15" s="260"/>
      <c r="K15" s="260"/>
      <c r="L15" s="260"/>
      <c r="M15" s="259">
        <f t="shared" si="0"/>
        <v>112</v>
      </c>
      <c r="N15" s="259">
        <f t="shared" si="1"/>
        <v>224</v>
      </c>
      <c r="Q15" s="331"/>
    </row>
    <row r="16" spans="1:17" ht="29.25" customHeight="1">
      <c r="A16" s="260"/>
      <c r="B16" s="254" t="s">
        <v>2025</v>
      </c>
      <c r="C16" s="260"/>
      <c r="D16" s="260"/>
      <c r="E16" s="260"/>
      <c r="F16" s="260"/>
      <c r="G16" s="260"/>
      <c r="H16" s="260"/>
      <c r="I16" s="260"/>
      <c r="J16" s="260"/>
      <c r="K16" s="260"/>
      <c r="L16" s="260"/>
      <c r="M16" s="259">
        <f t="shared" si="0"/>
        <v>0</v>
      </c>
      <c r="N16" s="259">
        <f t="shared" si="1"/>
        <v>0</v>
      </c>
    </row>
    <row r="17" spans="1:17" ht="31.5" customHeight="1">
      <c r="A17" s="257">
        <v>13</v>
      </c>
      <c r="B17" s="255" t="s">
        <v>2026</v>
      </c>
      <c r="C17" s="257">
        <v>152</v>
      </c>
      <c r="D17" s="260"/>
      <c r="E17" s="260"/>
      <c r="F17" s="260"/>
      <c r="G17" s="260"/>
      <c r="H17" s="260"/>
      <c r="I17" s="260"/>
      <c r="J17" s="260"/>
      <c r="K17" s="260"/>
      <c r="L17" s="260"/>
      <c r="M17" s="259">
        <f t="shared" si="0"/>
        <v>152</v>
      </c>
      <c r="N17" s="259">
        <f t="shared" si="1"/>
        <v>304</v>
      </c>
    </row>
    <row r="18" spans="1:17" ht="19.5" customHeight="1">
      <c r="A18" s="257">
        <v>14</v>
      </c>
      <c r="B18" s="258" t="s">
        <v>2027</v>
      </c>
      <c r="C18" s="257">
        <v>34</v>
      </c>
      <c r="D18" s="325">
        <v>48</v>
      </c>
      <c r="E18" s="325">
        <v>48</v>
      </c>
      <c r="F18" s="325">
        <v>48</v>
      </c>
      <c r="G18" s="257">
        <v>48</v>
      </c>
      <c r="H18" s="257">
        <v>48</v>
      </c>
      <c r="I18" s="257">
        <v>48</v>
      </c>
      <c r="J18" s="261"/>
      <c r="K18" s="261"/>
      <c r="L18" s="261"/>
      <c r="M18" s="259">
        <f t="shared" si="0"/>
        <v>322</v>
      </c>
      <c r="N18" s="259">
        <f t="shared" si="1"/>
        <v>644</v>
      </c>
    </row>
    <row r="19" spans="1:17" ht="21.6" customHeight="1">
      <c r="A19" s="257">
        <v>15</v>
      </c>
      <c r="B19" s="258" t="s">
        <v>2028</v>
      </c>
      <c r="C19" s="257">
        <v>1152</v>
      </c>
      <c r="D19" s="257">
        <v>1152</v>
      </c>
      <c r="E19" s="257">
        <v>1152</v>
      </c>
      <c r="F19" s="257">
        <v>1152</v>
      </c>
      <c r="G19" s="257">
        <v>1152</v>
      </c>
      <c r="H19" s="257">
        <v>1152</v>
      </c>
      <c r="I19" s="257">
        <v>1098</v>
      </c>
      <c r="J19" s="260"/>
      <c r="K19" s="260"/>
      <c r="L19" s="260"/>
      <c r="M19" s="259">
        <f t="shared" si="0"/>
        <v>8010</v>
      </c>
      <c r="N19" s="259">
        <f t="shared" si="1"/>
        <v>16020</v>
      </c>
      <c r="Q19" s="332"/>
    </row>
    <row r="20" spans="1:17" ht="19.7" customHeight="1">
      <c r="A20" s="257">
        <v>16</v>
      </c>
      <c r="B20" s="258" t="s">
        <v>2029</v>
      </c>
      <c r="C20" s="257">
        <v>247</v>
      </c>
      <c r="D20" s="326">
        <v>309</v>
      </c>
      <c r="E20" s="326">
        <v>281</v>
      </c>
      <c r="F20" s="326">
        <v>309</v>
      </c>
      <c r="G20" s="326">
        <v>281</v>
      </c>
      <c r="H20" s="326">
        <v>309</v>
      </c>
      <c r="I20" s="257">
        <v>281</v>
      </c>
      <c r="J20" s="261"/>
      <c r="K20" s="261"/>
      <c r="L20" s="261"/>
      <c r="M20" s="259">
        <f t="shared" si="0"/>
        <v>2017</v>
      </c>
      <c r="N20" s="259">
        <f t="shared" si="1"/>
        <v>4034</v>
      </c>
    </row>
    <row r="21" spans="1:17" ht="19.7" customHeight="1">
      <c r="A21" s="257">
        <v>17</v>
      </c>
      <c r="B21" s="258" t="s">
        <v>2030</v>
      </c>
      <c r="C21" s="257">
        <v>472</v>
      </c>
      <c r="D21" s="257">
        <v>516</v>
      </c>
      <c r="E21" s="257">
        <v>472</v>
      </c>
      <c r="F21" s="257">
        <v>516</v>
      </c>
      <c r="G21" s="257">
        <v>472</v>
      </c>
      <c r="H21" s="257">
        <v>516</v>
      </c>
      <c r="I21" s="257">
        <v>327</v>
      </c>
      <c r="J21" s="261"/>
      <c r="K21" s="261"/>
      <c r="L21" s="261"/>
      <c r="M21" s="259">
        <f t="shared" si="0"/>
        <v>3291</v>
      </c>
      <c r="N21" s="259">
        <f t="shared" si="1"/>
        <v>6582</v>
      </c>
    </row>
    <row r="22" spans="1:17" ht="29.25" customHeight="1">
      <c r="A22" s="257">
        <v>18</v>
      </c>
      <c r="B22" s="258" t="s">
        <v>2031</v>
      </c>
      <c r="C22" s="260"/>
      <c r="D22" s="260"/>
      <c r="E22" s="260"/>
      <c r="F22" s="260"/>
      <c r="G22" s="260"/>
      <c r="H22" s="260"/>
      <c r="I22" s="257">
        <v>146</v>
      </c>
      <c r="J22" s="260"/>
      <c r="K22" s="260"/>
      <c r="L22" s="260"/>
      <c r="M22" s="259">
        <f t="shared" si="0"/>
        <v>146</v>
      </c>
      <c r="N22" s="259">
        <f t="shared" si="1"/>
        <v>292</v>
      </c>
    </row>
    <row r="23" spans="1:17" ht="26.25" customHeight="1">
      <c r="A23" s="260"/>
      <c r="B23" s="254" t="s">
        <v>2032</v>
      </c>
      <c r="C23" s="260"/>
      <c r="D23" s="260"/>
      <c r="E23" s="260"/>
      <c r="F23" s="260"/>
      <c r="G23" s="260"/>
      <c r="H23" s="260"/>
      <c r="I23" s="260"/>
      <c r="J23" s="260"/>
      <c r="K23" s="260"/>
      <c r="L23" s="260"/>
      <c r="M23" s="259">
        <f t="shared" si="0"/>
        <v>0</v>
      </c>
      <c r="N23" s="259">
        <f t="shared" si="1"/>
        <v>0</v>
      </c>
    </row>
    <row r="24" spans="1:17" ht="26.1" customHeight="1">
      <c r="A24" s="257">
        <v>19</v>
      </c>
      <c r="B24" s="258" t="s">
        <v>2033</v>
      </c>
      <c r="C24" s="327">
        <v>23</v>
      </c>
      <c r="D24" s="327">
        <v>40</v>
      </c>
      <c r="E24" s="327">
        <v>40</v>
      </c>
      <c r="F24" s="327">
        <v>40</v>
      </c>
      <c r="G24" s="327">
        <v>40</v>
      </c>
      <c r="H24" s="327">
        <v>40</v>
      </c>
      <c r="I24" s="327">
        <v>40</v>
      </c>
      <c r="J24" s="260"/>
      <c r="K24" s="260"/>
      <c r="L24" s="260"/>
      <c r="M24" s="259">
        <f t="shared" si="0"/>
        <v>263</v>
      </c>
      <c r="N24" s="259">
        <f t="shared" si="1"/>
        <v>526</v>
      </c>
    </row>
    <row r="25" spans="1:17" ht="45.75" customHeight="1">
      <c r="A25" s="257">
        <v>20</v>
      </c>
      <c r="B25" s="255" t="s">
        <v>2034</v>
      </c>
      <c r="C25" s="257">
        <v>174</v>
      </c>
      <c r="D25" s="257">
        <v>209</v>
      </c>
      <c r="E25" s="257">
        <v>182</v>
      </c>
      <c r="F25" s="257">
        <v>194</v>
      </c>
      <c r="G25" s="257">
        <v>202</v>
      </c>
      <c r="H25" s="257">
        <v>202</v>
      </c>
      <c r="I25" s="257">
        <v>214</v>
      </c>
      <c r="J25" s="257">
        <v>100</v>
      </c>
      <c r="K25" s="257">
        <v>50</v>
      </c>
      <c r="L25" s="260"/>
      <c r="M25" s="259">
        <f t="shared" si="0"/>
        <v>1527</v>
      </c>
      <c r="N25" s="259">
        <f t="shared" si="1"/>
        <v>3054</v>
      </c>
      <c r="Q25" s="332"/>
    </row>
    <row r="26" spans="1:17" ht="31.5" customHeight="1">
      <c r="A26" s="257">
        <v>21</v>
      </c>
      <c r="B26" s="255" t="s">
        <v>2035</v>
      </c>
      <c r="C26" s="260"/>
      <c r="D26" s="260"/>
      <c r="E26" s="260"/>
      <c r="F26" s="260"/>
      <c r="G26" s="260"/>
      <c r="H26" s="260"/>
      <c r="I26" s="260"/>
      <c r="J26" s="257">
        <v>2</v>
      </c>
      <c r="K26" s="260"/>
      <c r="L26" s="260"/>
      <c r="M26" s="259">
        <f t="shared" si="0"/>
        <v>2</v>
      </c>
      <c r="N26" s="259">
        <f t="shared" si="1"/>
        <v>4</v>
      </c>
    </row>
    <row r="27" spans="1:17" ht="26.25" customHeight="1">
      <c r="A27" s="257">
        <v>22</v>
      </c>
      <c r="B27" s="258" t="s">
        <v>2036</v>
      </c>
      <c r="C27" s="329">
        <v>2</v>
      </c>
      <c r="D27" s="329">
        <v>2</v>
      </c>
      <c r="E27" s="329">
        <v>2</v>
      </c>
      <c r="F27" s="329">
        <v>2</v>
      </c>
      <c r="G27" s="329">
        <v>2</v>
      </c>
      <c r="H27" s="329">
        <v>2</v>
      </c>
      <c r="I27" s="257">
        <v>2</v>
      </c>
      <c r="J27" s="260"/>
      <c r="K27" s="260"/>
      <c r="L27" s="260"/>
      <c r="M27" s="259">
        <f t="shared" si="0"/>
        <v>14</v>
      </c>
      <c r="N27" s="259">
        <f t="shared" si="1"/>
        <v>28</v>
      </c>
    </row>
    <row r="28" spans="1:17" ht="26.1" customHeight="1">
      <c r="A28" s="257">
        <v>23</v>
      </c>
      <c r="B28" s="258" t="s">
        <v>2037</v>
      </c>
      <c r="C28" s="257">
        <v>2</v>
      </c>
      <c r="D28" s="257">
        <v>2</v>
      </c>
      <c r="E28" s="257">
        <v>2</v>
      </c>
      <c r="F28" s="257">
        <v>2</v>
      </c>
      <c r="G28" s="257">
        <v>2</v>
      </c>
      <c r="H28" s="257">
        <v>2</v>
      </c>
      <c r="I28" s="257">
        <v>2</v>
      </c>
      <c r="J28" s="260"/>
      <c r="K28" s="260"/>
      <c r="L28" s="260"/>
      <c r="M28" s="259">
        <f t="shared" si="0"/>
        <v>14</v>
      </c>
      <c r="N28" s="259">
        <f t="shared" si="1"/>
        <v>28</v>
      </c>
    </row>
    <row r="29" spans="1:17" ht="26.25" customHeight="1">
      <c r="A29" s="260"/>
      <c r="B29" s="254" t="s">
        <v>2038</v>
      </c>
      <c r="C29" s="260"/>
      <c r="D29" s="260"/>
      <c r="E29" s="260"/>
      <c r="F29" s="260"/>
      <c r="G29" s="260"/>
      <c r="H29" s="260"/>
      <c r="I29" s="260"/>
      <c r="J29" s="260"/>
      <c r="K29" s="260"/>
      <c r="L29" s="260"/>
      <c r="M29" s="259">
        <f t="shared" si="0"/>
        <v>0</v>
      </c>
      <c r="N29" s="259">
        <f t="shared" si="1"/>
        <v>0</v>
      </c>
    </row>
    <row r="30" spans="1:17" ht="28.7" customHeight="1">
      <c r="A30" s="264">
        <v>24</v>
      </c>
      <c r="B30" s="258" t="s">
        <v>2039</v>
      </c>
      <c r="C30" s="330">
        <v>14</v>
      </c>
      <c r="D30" s="330">
        <v>20</v>
      </c>
      <c r="E30" s="330">
        <v>20</v>
      </c>
      <c r="F30" s="330">
        <v>20</v>
      </c>
      <c r="G30" s="330">
        <v>20</v>
      </c>
      <c r="H30" s="330">
        <v>20</v>
      </c>
      <c r="I30" s="257">
        <v>20</v>
      </c>
      <c r="J30" s="260"/>
      <c r="K30" s="260"/>
      <c r="L30" s="260"/>
      <c r="M30" s="259">
        <f t="shared" si="0"/>
        <v>134</v>
      </c>
      <c r="N30" s="259">
        <f t="shared" si="1"/>
        <v>268</v>
      </c>
    </row>
    <row r="31" spans="1:17" ht="31.5" customHeight="1">
      <c r="A31" s="264">
        <v>25</v>
      </c>
      <c r="B31" s="255" t="s">
        <v>2040</v>
      </c>
      <c r="C31" s="257">
        <v>33</v>
      </c>
      <c r="D31" s="257">
        <v>25</v>
      </c>
      <c r="E31" s="257">
        <v>25</v>
      </c>
      <c r="F31" s="257">
        <v>25</v>
      </c>
      <c r="G31" s="257">
        <v>25</v>
      </c>
      <c r="H31" s="257">
        <v>25</v>
      </c>
      <c r="I31" s="257">
        <v>25</v>
      </c>
      <c r="J31" s="257">
        <v>2</v>
      </c>
      <c r="K31" s="257">
        <v>9</v>
      </c>
      <c r="L31" s="257">
        <v>11</v>
      </c>
      <c r="M31" s="259">
        <f t="shared" si="0"/>
        <v>205</v>
      </c>
      <c r="N31" s="259">
        <f t="shared" si="1"/>
        <v>410</v>
      </c>
    </row>
    <row r="32" spans="1:17" ht="31.5" customHeight="1">
      <c r="A32" s="264">
        <v>26</v>
      </c>
      <c r="B32" s="255" t="s">
        <v>2041</v>
      </c>
      <c r="C32" s="257">
        <v>39</v>
      </c>
      <c r="D32" s="257">
        <v>41</v>
      </c>
      <c r="E32" s="257">
        <v>41</v>
      </c>
      <c r="F32" s="257">
        <v>41</v>
      </c>
      <c r="G32" s="257">
        <v>41</v>
      </c>
      <c r="H32" s="257">
        <v>41</v>
      </c>
      <c r="I32" s="257">
        <v>41</v>
      </c>
      <c r="J32" s="260"/>
      <c r="K32" s="260"/>
      <c r="L32" s="257">
        <v>3</v>
      </c>
      <c r="M32" s="259">
        <f t="shared" si="0"/>
        <v>288</v>
      </c>
      <c r="N32" s="259">
        <f t="shared" si="1"/>
        <v>576</v>
      </c>
    </row>
    <row r="33" spans="1:14" ht="32.450000000000003" customHeight="1">
      <c r="A33" s="264">
        <v>27</v>
      </c>
      <c r="B33" s="258" t="s">
        <v>2042</v>
      </c>
      <c r="C33" s="257">
        <v>3</v>
      </c>
      <c r="D33" s="257">
        <v>3</v>
      </c>
      <c r="E33" s="257">
        <v>3</v>
      </c>
      <c r="F33" s="257">
        <v>3</v>
      </c>
      <c r="G33" s="257">
        <v>3</v>
      </c>
      <c r="H33" s="257">
        <v>3</v>
      </c>
      <c r="I33" s="257">
        <v>3</v>
      </c>
      <c r="J33" s="260"/>
      <c r="K33" s="260"/>
      <c r="L33" s="260"/>
      <c r="M33" s="259">
        <f t="shared" si="0"/>
        <v>21</v>
      </c>
      <c r="N33" s="259">
        <f t="shared" si="1"/>
        <v>42</v>
      </c>
    </row>
    <row r="34" spans="1:14" ht="26.1" customHeight="1">
      <c r="A34" s="264">
        <v>28</v>
      </c>
      <c r="B34" s="258" t="s">
        <v>2043</v>
      </c>
      <c r="C34" s="260"/>
      <c r="D34" s="260"/>
      <c r="E34" s="260"/>
      <c r="F34" s="260"/>
      <c r="G34" s="260"/>
      <c r="H34" s="260"/>
      <c r="I34" s="260"/>
      <c r="J34" s="257">
        <v>8</v>
      </c>
      <c r="K34" s="260"/>
      <c r="L34" s="260"/>
      <c r="M34" s="259">
        <f t="shared" si="0"/>
        <v>8</v>
      </c>
      <c r="N34" s="259">
        <f t="shared" si="1"/>
        <v>16</v>
      </c>
    </row>
  </sheetData>
  <mergeCells count="1">
    <mergeCell ref="A2:N2"/>
  </mergeCells>
  <pageMargins left="0.7" right="0.7" top="0.75" bottom="0.75" header="0.3" footer="0.3"/>
  <pageSetup orientation="portrait"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F9505-9AEF-4C39-91A6-A78BE550C529}">
  <dimension ref="A1:O36"/>
  <sheetViews>
    <sheetView topLeftCell="A22" zoomScaleNormal="100" workbookViewId="0">
      <selection activeCell="F27" sqref="F27"/>
    </sheetView>
  </sheetViews>
  <sheetFormatPr defaultRowHeight="15"/>
  <cols>
    <col min="2" max="2" width="78" customWidth="1"/>
    <col min="3" max="3" width="9" bestFit="1" customWidth="1"/>
    <col min="4" max="4" width="8.42578125" bestFit="1" customWidth="1"/>
    <col min="5" max="5" width="9" bestFit="1" customWidth="1"/>
    <col min="6" max="6" width="16.28515625" bestFit="1" customWidth="1"/>
    <col min="9" max="14" width="0" hidden="1" customWidth="1"/>
  </cols>
  <sheetData>
    <row r="1" spans="1:6" ht="19.5" thickBot="1">
      <c r="A1" s="821" t="s">
        <v>2591</v>
      </c>
      <c r="B1" s="822"/>
      <c r="C1" s="822"/>
      <c r="D1" s="822"/>
      <c r="E1" s="822"/>
      <c r="F1" s="823"/>
    </row>
    <row r="2" spans="1:6" ht="18">
      <c r="A2" s="647" t="s">
        <v>2716</v>
      </c>
      <c r="B2" s="648" t="s">
        <v>172</v>
      </c>
      <c r="C2" s="649" t="s">
        <v>2717</v>
      </c>
      <c r="D2" s="649" t="s">
        <v>1952</v>
      </c>
      <c r="E2" s="649" t="s">
        <v>2718</v>
      </c>
      <c r="F2" s="650" t="s">
        <v>2303</v>
      </c>
    </row>
    <row r="3" spans="1:6" s="424" customFormat="1" ht="15.75">
      <c r="A3" s="662"/>
      <c r="B3" s="663" t="s">
        <v>2308</v>
      </c>
      <c r="C3" s="425"/>
      <c r="D3" s="426"/>
      <c r="E3" s="427"/>
      <c r="F3" s="427"/>
    </row>
    <row r="4" spans="1:6" s="428" customFormat="1" ht="15.75">
      <c r="A4" s="662" t="s">
        <v>2309</v>
      </c>
      <c r="B4" s="664" t="s">
        <v>2310</v>
      </c>
      <c r="C4" s="425"/>
      <c r="D4" s="426"/>
      <c r="E4" s="427"/>
      <c r="F4" s="427"/>
    </row>
    <row r="5" spans="1:6" s="428" customFormat="1" ht="31.5">
      <c r="A5" s="662" t="s">
        <v>2311</v>
      </c>
      <c r="B5" s="664" t="s">
        <v>2312</v>
      </c>
      <c r="C5" s="425"/>
      <c r="D5" s="426"/>
      <c r="E5" s="427"/>
      <c r="F5" s="427"/>
    </row>
    <row r="6" spans="1:6" s="428" customFormat="1" ht="63">
      <c r="A6" s="662" t="s">
        <v>2313</v>
      </c>
      <c r="B6" s="664" t="s">
        <v>2314</v>
      </c>
      <c r="C6" s="425"/>
      <c r="D6" s="426"/>
      <c r="E6" s="427"/>
      <c r="F6" s="427"/>
    </row>
    <row r="7" spans="1:6" s="428" customFormat="1" ht="47.25">
      <c r="A7" s="662" t="s">
        <v>2315</v>
      </c>
      <c r="B7" s="664" t="s">
        <v>2316</v>
      </c>
      <c r="C7" s="425"/>
      <c r="D7" s="426"/>
      <c r="E7" s="427"/>
      <c r="F7" s="427"/>
    </row>
    <row r="8" spans="1:6" s="428" customFormat="1" ht="15.75">
      <c r="A8" s="662" t="s">
        <v>2317</v>
      </c>
      <c r="B8" s="664" t="s">
        <v>2318</v>
      </c>
      <c r="C8" s="425"/>
      <c r="D8" s="426"/>
      <c r="E8" s="427"/>
      <c r="F8" s="427"/>
    </row>
    <row r="9" spans="1:6" s="428" customFormat="1" ht="78.75">
      <c r="A9" s="662" t="s">
        <v>2319</v>
      </c>
      <c r="B9" s="664" t="s">
        <v>2320</v>
      </c>
      <c r="C9" s="425"/>
      <c r="D9" s="426"/>
      <c r="E9" s="427"/>
      <c r="F9" s="427"/>
    </row>
    <row r="10" spans="1:6" s="428" customFormat="1" ht="31.5">
      <c r="A10" s="662" t="s">
        <v>2321</v>
      </c>
      <c r="B10" s="664" t="s">
        <v>2322</v>
      </c>
      <c r="C10" s="425"/>
      <c r="D10" s="426"/>
      <c r="E10" s="427"/>
      <c r="F10" s="427"/>
    </row>
    <row r="11" spans="1:6" s="428" customFormat="1" ht="15.75">
      <c r="A11" s="662" t="s">
        <v>2323</v>
      </c>
      <c r="B11" s="664" t="s">
        <v>2324</v>
      </c>
      <c r="C11" s="425"/>
      <c r="D11" s="426"/>
      <c r="E11" s="427"/>
      <c r="F11" s="427"/>
    </row>
    <row r="12" spans="1:6" s="428" customFormat="1" ht="15.75">
      <c r="A12" s="662" t="s">
        <v>2325</v>
      </c>
      <c r="B12" s="664" t="s">
        <v>2590</v>
      </c>
      <c r="C12" s="429"/>
      <c r="D12" s="426"/>
      <c r="E12" s="430"/>
      <c r="F12" s="430"/>
    </row>
    <row r="13" spans="1:6" s="428" customFormat="1" ht="110.25">
      <c r="A13" s="662" t="s">
        <v>2327</v>
      </c>
      <c r="B13" s="664" t="s">
        <v>2328</v>
      </c>
      <c r="C13" s="429"/>
      <c r="D13" s="426"/>
      <c r="E13" s="430"/>
      <c r="F13" s="430"/>
    </row>
    <row r="14" spans="1:6" s="428" customFormat="1" ht="47.25">
      <c r="A14" s="662" t="s">
        <v>2329</v>
      </c>
      <c r="B14" s="665" t="s">
        <v>2330</v>
      </c>
      <c r="C14" s="429"/>
      <c r="D14" s="426"/>
      <c r="E14" s="430"/>
      <c r="F14" s="430"/>
    </row>
    <row r="15" spans="1:6" s="428" customFormat="1" ht="13.5" customHeight="1">
      <c r="A15" s="662" t="s">
        <v>2331</v>
      </c>
      <c r="B15" s="666" t="s">
        <v>2332</v>
      </c>
      <c r="C15" s="429"/>
      <c r="D15" s="426"/>
      <c r="E15" s="430"/>
      <c r="F15" s="430"/>
    </row>
    <row r="16" spans="1:6" s="428" customFormat="1" ht="13.5" customHeight="1">
      <c r="A16" s="662" t="s">
        <v>2333</v>
      </c>
      <c r="B16" s="666" t="s">
        <v>2334</v>
      </c>
      <c r="C16" s="429"/>
      <c r="D16" s="426"/>
      <c r="E16" s="430"/>
      <c r="F16" s="430"/>
    </row>
    <row r="17" spans="1:15" s="424" customFormat="1" ht="8.1" customHeight="1">
      <c r="A17" s="662"/>
      <c r="B17" s="666"/>
      <c r="C17" s="429"/>
      <c r="D17" s="426"/>
      <c r="E17" s="430"/>
      <c r="F17" s="430"/>
    </row>
    <row r="18" spans="1:15" ht="94.5">
      <c r="A18" s="657">
        <v>1</v>
      </c>
      <c r="B18" s="658" t="s">
        <v>3335</v>
      </c>
      <c r="C18" s="413">
        <v>472</v>
      </c>
      <c r="D18" s="413" t="s">
        <v>8</v>
      </c>
      <c r="E18" s="409"/>
      <c r="F18" s="409">
        <f>E18*C18</f>
        <v>0</v>
      </c>
    </row>
    <row r="19" spans="1:15" ht="162.6" customHeight="1">
      <c r="A19" s="657">
        <v>2</v>
      </c>
      <c r="B19" s="659" t="s">
        <v>2588</v>
      </c>
      <c r="C19" s="413">
        <v>370</v>
      </c>
      <c r="D19" s="413" t="s">
        <v>2589</v>
      </c>
      <c r="E19" s="409"/>
      <c r="F19" s="410">
        <f>E19*C19</f>
        <v>0</v>
      </c>
    </row>
    <row r="20" spans="1:15" ht="9.75" hidden="1" customHeight="1">
      <c r="A20" s="667"/>
      <c r="B20" s="667"/>
      <c r="C20" s="33"/>
      <c r="D20" s="33"/>
      <c r="E20" s="33"/>
      <c r="F20" s="33"/>
    </row>
    <row r="21" spans="1:15" ht="262.5" customHeight="1">
      <c r="A21" s="668">
        <v>3</v>
      </c>
      <c r="B21" s="669" t="s">
        <v>3378</v>
      </c>
      <c r="C21" s="413">
        <v>472</v>
      </c>
      <c r="D21" s="413" t="s">
        <v>8</v>
      </c>
      <c r="E21" s="33"/>
      <c r="F21" s="33">
        <f>E21*C21</f>
        <v>0</v>
      </c>
    </row>
    <row r="22" spans="1:15" ht="15.75">
      <c r="A22" s="660">
        <v>4</v>
      </c>
      <c r="B22" s="661" t="s">
        <v>3380</v>
      </c>
      <c r="C22" s="411"/>
      <c r="D22" s="412"/>
      <c r="E22" s="33"/>
      <c r="F22" s="33"/>
    </row>
    <row r="23" spans="1:15" ht="270.75" customHeight="1">
      <c r="A23" s="657"/>
      <c r="B23" s="658" t="s">
        <v>3379</v>
      </c>
      <c r="C23" s="413">
        <v>103</v>
      </c>
      <c r="D23" s="413" t="s">
        <v>8</v>
      </c>
      <c r="E23" s="409"/>
      <c r="F23" s="409">
        <f>E23*C23</f>
        <v>0</v>
      </c>
    </row>
    <row r="24" spans="1:15" ht="126">
      <c r="A24" s="668">
        <v>5</v>
      </c>
      <c r="B24" s="658" t="s">
        <v>3336</v>
      </c>
      <c r="C24" s="413">
        <v>103</v>
      </c>
      <c r="D24" s="413" t="s">
        <v>8</v>
      </c>
      <c r="E24" s="33"/>
      <c r="F24" s="33">
        <f>E24*C24</f>
        <v>0</v>
      </c>
    </row>
    <row r="25" spans="1:15" ht="15.75">
      <c r="A25" s="435"/>
      <c r="B25" s="434"/>
      <c r="C25" s="413"/>
      <c r="D25" s="413"/>
      <c r="E25" s="33"/>
      <c r="F25" s="33"/>
    </row>
    <row r="26" spans="1:15" s="424" customFormat="1">
      <c r="B26" s="432"/>
      <c r="C26" s="433"/>
      <c r="D26" s="425"/>
      <c r="E26" s="431"/>
      <c r="F26" s="430"/>
      <c r="G26"/>
    </row>
    <row r="27" spans="1:15" ht="21">
      <c r="A27" s="414"/>
      <c r="B27" s="414" t="s">
        <v>3333</v>
      </c>
      <c r="C27" s="414"/>
      <c r="D27" s="414"/>
      <c r="E27" s="414"/>
      <c r="F27" s="633" cm="1">
        <f t="array" ref="F27:F28">F18:F19+F23:F24</f>
        <v>0</v>
      </c>
    </row>
    <row r="28" spans="1:15">
      <c r="F28">
        <v>0</v>
      </c>
    </row>
    <row r="31" spans="1:15">
      <c r="J31" s="428">
        <v>572</v>
      </c>
      <c r="K31" s="428">
        <v>0.1</v>
      </c>
      <c r="L31" s="428">
        <v>5.5</v>
      </c>
      <c r="M31" s="428">
        <f>J31*K31*L31</f>
        <v>314.60000000000002</v>
      </c>
      <c r="N31" s="428"/>
      <c r="O31" s="428"/>
    </row>
    <row r="32" spans="1:15">
      <c r="J32" s="428"/>
      <c r="K32" s="428"/>
      <c r="L32" s="428"/>
      <c r="M32" s="428"/>
      <c r="N32" s="428"/>
      <c r="O32" s="428"/>
    </row>
    <row r="33" spans="10:15">
      <c r="J33" s="428"/>
      <c r="K33" s="428"/>
      <c r="L33" s="428"/>
      <c r="M33" s="428"/>
      <c r="N33" s="428"/>
      <c r="O33" s="428"/>
    </row>
    <row r="34" spans="10:15">
      <c r="J34" s="428"/>
      <c r="K34" s="428"/>
      <c r="L34" s="428"/>
      <c r="M34" s="428"/>
      <c r="N34" s="428"/>
      <c r="O34" s="428"/>
    </row>
    <row r="35" spans="10:15">
      <c r="J35" s="428">
        <v>0.3</v>
      </c>
      <c r="K35" s="428">
        <v>0.3</v>
      </c>
      <c r="L35" s="428">
        <v>0.15</v>
      </c>
      <c r="M35" s="428">
        <f>J35*K35*L35*N35*O35</f>
        <v>102.96000000000001</v>
      </c>
      <c r="N35" s="428">
        <f>J31/0.3</f>
        <v>1906.6666666666667</v>
      </c>
      <c r="O35" s="428">
        <v>4</v>
      </c>
    </row>
    <row r="36" spans="10:15">
      <c r="J36">
        <v>0.6</v>
      </c>
      <c r="K36">
        <v>1.2</v>
      </c>
      <c r="L36">
        <v>7.4999999999999997E-2</v>
      </c>
      <c r="M36" s="428">
        <f>J36*K36*L36*N36*O36</f>
        <v>102.96000000000001</v>
      </c>
      <c r="N36">
        <f>572/0.6</f>
        <v>953.33333333333337</v>
      </c>
      <c r="O36">
        <v>2</v>
      </c>
    </row>
  </sheetData>
  <mergeCells count="1">
    <mergeCell ref="A1:F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CD6EF-F440-4B40-857D-4595B591BF32}">
  <dimension ref="A1:G42"/>
  <sheetViews>
    <sheetView view="pageBreakPreview" zoomScale="115" zoomScaleNormal="70" zoomScaleSheetLayoutView="115" workbookViewId="0">
      <pane ySplit="3" topLeftCell="A33" activePane="bottomLeft" state="frozen"/>
      <selection pane="bottomLeft" activeCell="G42" sqref="G42"/>
    </sheetView>
  </sheetViews>
  <sheetFormatPr defaultRowHeight="15.75"/>
  <cols>
    <col min="1" max="1" width="7.140625" style="437" customWidth="1"/>
    <col min="2" max="2" width="10.85546875" style="438" bestFit="1" customWidth="1"/>
    <col min="3" max="3" width="54.140625" style="439" customWidth="1"/>
    <col min="4" max="4" width="15.5703125" style="438" bestFit="1" customWidth="1"/>
    <col min="5" max="5" width="7.5703125" style="437" bestFit="1" customWidth="1"/>
    <col min="6" max="6" width="12.85546875" style="440" bestFit="1" customWidth="1"/>
    <col min="7" max="7" width="19.5703125" style="441" bestFit="1" customWidth="1"/>
    <col min="8" max="256" width="9.140625" style="437"/>
    <col min="257" max="257" width="3.85546875" style="437" bestFit="1" customWidth="1"/>
    <col min="258" max="258" width="8" style="437" bestFit="1" customWidth="1"/>
    <col min="259" max="259" width="38.85546875" style="437" customWidth="1"/>
    <col min="260" max="260" width="11.42578125" style="437" bestFit="1" customWidth="1"/>
    <col min="261" max="261" width="9" style="437" bestFit="1" customWidth="1"/>
    <col min="262" max="262" width="10.140625" style="437" bestFit="1" customWidth="1"/>
    <col min="263" max="263" width="14.140625" style="437" customWidth="1"/>
    <col min="264" max="512" width="9.140625" style="437"/>
    <col min="513" max="513" width="3.85546875" style="437" bestFit="1" customWidth="1"/>
    <col min="514" max="514" width="8" style="437" bestFit="1" customWidth="1"/>
    <col min="515" max="515" width="38.85546875" style="437" customWidth="1"/>
    <col min="516" max="516" width="11.42578125" style="437" bestFit="1" customWidth="1"/>
    <col min="517" max="517" width="9" style="437" bestFit="1" customWidth="1"/>
    <col min="518" max="518" width="10.140625" style="437" bestFit="1" customWidth="1"/>
    <col min="519" max="519" width="14.140625" style="437" customWidth="1"/>
    <col min="520" max="768" width="9.140625" style="437"/>
    <col min="769" max="769" width="3.85546875" style="437" bestFit="1" customWidth="1"/>
    <col min="770" max="770" width="8" style="437" bestFit="1" customWidth="1"/>
    <col min="771" max="771" width="38.85546875" style="437" customWidth="1"/>
    <col min="772" max="772" width="11.42578125" style="437" bestFit="1" customWidth="1"/>
    <col min="773" max="773" width="9" style="437" bestFit="1" customWidth="1"/>
    <col min="774" max="774" width="10.140625" style="437" bestFit="1" customWidth="1"/>
    <col min="775" max="775" width="14.140625" style="437" customWidth="1"/>
    <col min="776" max="1024" width="9.140625" style="437"/>
    <col min="1025" max="1025" width="3.85546875" style="437" bestFit="1" customWidth="1"/>
    <col min="1026" max="1026" width="8" style="437" bestFit="1" customWidth="1"/>
    <col min="1027" max="1027" width="38.85546875" style="437" customWidth="1"/>
    <col min="1028" max="1028" width="11.42578125" style="437" bestFit="1" customWidth="1"/>
    <col min="1029" max="1029" width="9" style="437" bestFit="1" customWidth="1"/>
    <col min="1030" max="1030" width="10.140625" style="437" bestFit="1" customWidth="1"/>
    <col min="1031" max="1031" width="14.140625" style="437" customWidth="1"/>
    <col min="1032" max="1280" width="9.140625" style="437"/>
    <col min="1281" max="1281" width="3.85546875" style="437" bestFit="1" customWidth="1"/>
    <col min="1282" max="1282" width="8" style="437" bestFit="1" customWidth="1"/>
    <col min="1283" max="1283" width="38.85546875" style="437" customWidth="1"/>
    <col min="1284" max="1284" width="11.42578125" style="437" bestFit="1" customWidth="1"/>
    <col min="1285" max="1285" width="9" style="437" bestFit="1" customWidth="1"/>
    <col min="1286" max="1286" width="10.140625" style="437" bestFit="1" customWidth="1"/>
    <col min="1287" max="1287" width="14.140625" style="437" customWidth="1"/>
    <col min="1288" max="1536" width="9.140625" style="437"/>
    <col min="1537" max="1537" width="3.85546875" style="437" bestFit="1" customWidth="1"/>
    <col min="1538" max="1538" width="8" style="437" bestFit="1" customWidth="1"/>
    <col min="1539" max="1539" width="38.85546875" style="437" customWidth="1"/>
    <col min="1540" max="1540" width="11.42578125" style="437" bestFit="1" customWidth="1"/>
    <col min="1541" max="1541" width="9" style="437" bestFit="1" customWidth="1"/>
    <col min="1542" max="1542" width="10.140625" style="437" bestFit="1" customWidth="1"/>
    <col min="1543" max="1543" width="14.140625" style="437" customWidth="1"/>
    <col min="1544" max="1792" width="9.140625" style="437"/>
    <col min="1793" max="1793" width="3.85546875" style="437" bestFit="1" customWidth="1"/>
    <col min="1794" max="1794" width="8" style="437" bestFit="1" customWidth="1"/>
    <col min="1795" max="1795" width="38.85546875" style="437" customWidth="1"/>
    <col min="1796" max="1796" width="11.42578125" style="437" bestFit="1" customWidth="1"/>
    <col min="1797" max="1797" width="9" style="437" bestFit="1" customWidth="1"/>
    <col min="1798" max="1798" width="10.140625" style="437" bestFit="1" customWidth="1"/>
    <col min="1799" max="1799" width="14.140625" style="437" customWidth="1"/>
    <col min="1800" max="2048" width="9.140625" style="437"/>
    <col min="2049" max="2049" width="3.85546875" style="437" bestFit="1" customWidth="1"/>
    <col min="2050" max="2050" width="8" style="437" bestFit="1" customWidth="1"/>
    <col min="2051" max="2051" width="38.85546875" style="437" customWidth="1"/>
    <col min="2052" max="2052" width="11.42578125" style="437" bestFit="1" customWidth="1"/>
    <col min="2053" max="2053" width="9" style="437" bestFit="1" customWidth="1"/>
    <col min="2054" max="2054" width="10.140625" style="437" bestFit="1" customWidth="1"/>
    <col min="2055" max="2055" width="14.140625" style="437" customWidth="1"/>
    <col min="2056" max="2304" width="9.140625" style="437"/>
    <col min="2305" max="2305" width="3.85546875" style="437" bestFit="1" customWidth="1"/>
    <col min="2306" max="2306" width="8" style="437" bestFit="1" customWidth="1"/>
    <col min="2307" max="2307" width="38.85546875" style="437" customWidth="1"/>
    <col min="2308" max="2308" width="11.42578125" style="437" bestFit="1" customWidth="1"/>
    <col min="2309" max="2309" width="9" style="437" bestFit="1" customWidth="1"/>
    <col min="2310" max="2310" width="10.140625" style="437" bestFit="1" customWidth="1"/>
    <col min="2311" max="2311" width="14.140625" style="437" customWidth="1"/>
    <col min="2312" max="2560" width="9.140625" style="437"/>
    <col min="2561" max="2561" width="3.85546875" style="437" bestFit="1" customWidth="1"/>
    <col min="2562" max="2562" width="8" style="437" bestFit="1" customWidth="1"/>
    <col min="2563" max="2563" width="38.85546875" style="437" customWidth="1"/>
    <col min="2564" max="2564" width="11.42578125" style="437" bestFit="1" customWidth="1"/>
    <col min="2565" max="2565" width="9" style="437" bestFit="1" customWidth="1"/>
    <col min="2566" max="2566" width="10.140625" style="437" bestFit="1" customWidth="1"/>
    <col min="2567" max="2567" width="14.140625" style="437" customWidth="1"/>
    <col min="2568" max="2816" width="9.140625" style="437"/>
    <col min="2817" max="2817" width="3.85546875" style="437" bestFit="1" customWidth="1"/>
    <col min="2818" max="2818" width="8" style="437" bestFit="1" customWidth="1"/>
    <col min="2819" max="2819" width="38.85546875" style="437" customWidth="1"/>
    <col min="2820" max="2820" width="11.42578125" style="437" bestFit="1" customWidth="1"/>
    <col min="2821" max="2821" width="9" style="437" bestFit="1" customWidth="1"/>
    <col min="2822" max="2822" width="10.140625" style="437" bestFit="1" customWidth="1"/>
    <col min="2823" max="2823" width="14.140625" style="437" customWidth="1"/>
    <col min="2824" max="3072" width="9.140625" style="437"/>
    <col min="3073" max="3073" width="3.85546875" style="437" bestFit="1" customWidth="1"/>
    <col min="3074" max="3074" width="8" style="437" bestFit="1" customWidth="1"/>
    <col min="3075" max="3075" width="38.85546875" style="437" customWidth="1"/>
    <col min="3076" max="3076" width="11.42578125" style="437" bestFit="1" customWidth="1"/>
    <col min="3077" max="3077" width="9" style="437" bestFit="1" customWidth="1"/>
    <col min="3078" max="3078" width="10.140625" style="437" bestFit="1" customWidth="1"/>
    <col min="3079" max="3079" width="14.140625" style="437" customWidth="1"/>
    <col min="3080" max="3328" width="9.140625" style="437"/>
    <col min="3329" max="3329" width="3.85546875" style="437" bestFit="1" customWidth="1"/>
    <col min="3330" max="3330" width="8" style="437" bestFit="1" customWidth="1"/>
    <col min="3331" max="3331" width="38.85546875" style="437" customWidth="1"/>
    <col min="3332" max="3332" width="11.42578125" style="437" bestFit="1" customWidth="1"/>
    <col min="3333" max="3333" width="9" style="437" bestFit="1" customWidth="1"/>
    <col min="3334" max="3334" width="10.140625" style="437" bestFit="1" customWidth="1"/>
    <col min="3335" max="3335" width="14.140625" style="437" customWidth="1"/>
    <col min="3336" max="3584" width="9.140625" style="437"/>
    <col min="3585" max="3585" width="3.85546875" style="437" bestFit="1" customWidth="1"/>
    <col min="3586" max="3586" width="8" style="437" bestFit="1" customWidth="1"/>
    <col min="3587" max="3587" width="38.85546875" style="437" customWidth="1"/>
    <col min="3588" max="3588" width="11.42578125" style="437" bestFit="1" customWidth="1"/>
    <col min="3589" max="3589" width="9" style="437" bestFit="1" customWidth="1"/>
    <col min="3590" max="3590" width="10.140625" style="437" bestFit="1" customWidth="1"/>
    <col min="3591" max="3591" width="14.140625" style="437" customWidth="1"/>
    <col min="3592" max="3840" width="9.140625" style="437"/>
    <col min="3841" max="3841" width="3.85546875" style="437" bestFit="1" customWidth="1"/>
    <col min="3842" max="3842" width="8" style="437" bestFit="1" customWidth="1"/>
    <col min="3843" max="3843" width="38.85546875" style="437" customWidth="1"/>
    <col min="3844" max="3844" width="11.42578125" style="437" bestFit="1" customWidth="1"/>
    <col min="3845" max="3845" width="9" style="437" bestFit="1" customWidth="1"/>
    <col min="3846" max="3846" width="10.140625" style="437" bestFit="1" customWidth="1"/>
    <col min="3847" max="3847" width="14.140625" style="437" customWidth="1"/>
    <col min="3848" max="4096" width="9.140625" style="437"/>
    <col min="4097" max="4097" width="3.85546875" style="437" bestFit="1" customWidth="1"/>
    <col min="4098" max="4098" width="8" style="437" bestFit="1" customWidth="1"/>
    <col min="4099" max="4099" width="38.85546875" style="437" customWidth="1"/>
    <col min="4100" max="4100" width="11.42578125" style="437" bestFit="1" customWidth="1"/>
    <col min="4101" max="4101" width="9" style="437" bestFit="1" customWidth="1"/>
    <col min="4102" max="4102" width="10.140625" style="437" bestFit="1" customWidth="1"/>
    <col min="4103" max="4103" width="14.140625" style="437" customWidth="1"/>
    <col min="4104" max="4352" width="9.140625" style="437"/>
    <col min="4353" max="4353" width="3.85546875" style="437" bestFit="1" customWidth="1"/>
    <col min="4354" max="4354" width="8" style="437" bestFit="1" customWidth="1"/>
    <col min="4355" max="4355" width="38.85546875" style="437" customWidth="1"/>
    <col min="4356" max="4356" width="11.42578125" style="437" bestFit="1" customWidth="1"/>
    <col min="4357" max="4357" width="9" style="437" bestFit="1" customWidth="1"/>
    <col min="4358" max="4358" width="10.140625" style="437" bestFit="1" customWidth="1"/>
    <col min="4359" max="4359" width="14.140625" style="437" customWidth="1"/>
    <col min="4360" max="4608" width="9.140625" style="437"/>
    <col min="4609" max="4609" width="3.85546875" style="437" bestFit="1" customWidth="1"/>
    <col min="4610" max="4610" width="8" style="437" bestFit="1" customWidth="1"/>
    <col min="4611" max="4611" width="38.85546875" style="437" customWidth="1"/>
    <col min="4612" max="4612" width="11.42578125" style="437" bestFit="1" customWidth="1"/>
    <col min="4613" max="4613" width="9" style="437" bestFit="1" customWidth="1"/>
    <col min="4614" max="4614" width="10.140625" style="437" bestFit="1" customWidth="1"/>
    <col min="4615" max="4615" width="14.140625" style="437" customWidth="1"/>
    <col min="4616" max="4864" width="9.140625" style="437"/>
    <col min="4865" max="4865" width="3.85546875" style="437" bestFit="1" customWidth="1"/>
    <col min="4866" max="4866" width="8" style="437" bestFit="1" customWidth="1"/>
    <col min="4867" max="4867" width="38.85546875" style="437" customWidth="1"/>
    <col min="4868" max="4868" width="11.42578125" style="437" bestFit="1" customWidth="1"/>
    <col min="4869" max="4869" width="9" style="437" bestFit="1" customWidth="1"/>
    <col min="4870" max="4870" width="10.140625" style="437" bestFit="1" customWidth="1"/>
    <col min="4871" max="4871" width="14.140625" style="437" customWidth="1"/>
    <col min="4872" max="5120" width="9.140625" style="437"/>
    <col min="5121" max="5121" width="3.85546875" style="437" bestFit="1" customWidth="1"/>
    <col min="5122" max="5122" width="8" style="437" bestFit="1" customWidth="1"/>
    <col min="5123" max="5123" width="38.85546875" style="437" customWidth="1"/>
    <col min="5124" max="5124" width="11.42578125" style="437" bestFit="1" customWidth="1"/>
    <col min="5125" max="5125" width="9" style="437" bestFit="1" customWidth="1"/>
    <col min="5126" max="5126" width="10.140625" style="437" bestFit="1" customWidth="1"/>
    <col min="5127" max="5127" width="14.140625" style="437" customWidth="1"/>
    <col min="5128" max="5376" width="9.140625" style="437"/>
    <col min="5377" max="5377" width="3.85546875" style="437" bestFit="1" customWidth="1"/>
    <col min="5378" max="5378" width="8" style="437" bestFit="1" customWidth="1"/>
    <col min="5379" max="5379" width="38.85546875" style="437" customWidth="1"/>
    <col min="5380" max="5380" width="11.42578125" style="437" bestFit="1" customWidth="1"/>
    <col min="5381" max="5381" width="9" style="437" bestFit="1" customWidth="1"/>
    <col min="5382" max="5382" width="10.140625" style="437" bestFit="1" customWidth="1"/>
    <col min="5383" max="5383" width="14.140625" style="437" customWidth="1"/>
    <col min="5384" max="5632" width="9.140625" style="437"/>
    <col min="5633" max="5633" width="3.85546875" style="437" bestFit="1" customWidth="1"/>
    <col min="5634" max="5634" width="8" style="437" bestFit="1" customWidth="1"/>
    <col min="5635" max="5635" width="38.85546875" style="437" customWidth="1"/>
    <col min="5636" max="5636" width="11.42578125" style="437" bestFit="1" customWidth="1"/>
    <col min="5637" max="5637" width="9" style="437" bestFit="1" customWidth="1"/>
    <col min="5638" max="5638" width="10.140625" style="437" bestFit="1" customWidth="1"/>
    <col min="5639" max="5639" width="14.140625" style="437" customWidth="1"/>
    <col min="5640" max="5888" width="9.140625" style="437"/>
    <col min="5889" max="5889" width="3.85546875" style="437" bestFit="1" customWidth="1"/>
    <col min="5890" max="5890" width="8" style="437" bestFit="1" customWidth="1"/>
    <col min="5891" max="5891" width="38.85546875" style="437" customWidth="1"/>
    <col min="5892" max="5892" width="11.42578125" style="437" bestFit="1" customWidth="1"/>
    <col min="5893" max="5893" width="9" style="437" bestFit="1" customWidth="1"/>
    <col min="5894" max="5894" width="10.140625" style="437" bestFit="1" customWidth="1"/>
    <col min="5895" max="5895" width="14.140625" style="437" customWidth="1"/>
    <col min="5896" max="6144" width="9.140625" style="437"/>
    <col min="6145" max="6145" width="3.85546875" style="437" bestFit="1" customWidth="1"/>
    <col min="6146" max="6146" width="8" style="437" bestFit="1" customWidth="1"/>
    <col min="6147" max="6147" width="38.85546875" style="437" customWidth="1"/>
    <col min="6148" max="6148" width="11.42578125" style="437" bestFit="1" customWidth="1"/>
    <col min="6149" max="6149" width="9" style="437" bestFit="1" customWidth="1"/>
    <col min="6150" max="6150" width="10.140625" style="437" bestFit="1" customWidth="1"/>
    <col min="6151" max="6151" width="14.140625" style="437" customWidth="1"/>
    <col min="6152" max="6400" width="9.140625" style="437"/>
    <col min="6401" max="6401" width="3.85546875" style="437" bestFit="1" customWidth="1"/>
    <col min="6402" max="6402" width="8" style="437" bestFit="1" customWidth="1"/>
    <col min="6403" max="6403" width="38.85546875" style="437" customWidth="1"/>
    <col min="6404" max="6404" width="11.42578125" style="437" bestFit="1" customWidth="1"/>
    <col min="6405" max="6405" width="9" style="437" bestFit="1" customWidth="1"/>
    <col min="6406" max="6406" width="10.140625" style="437" bestFit="1" customWidth="1"/>
    <col min="6407" max="6407" width="14.140625" style="437" customWidth="1"/>
    <col min="6408" max="6656" width="9.140625" style="437"/>
    <col min="6657" max="6657" width="3.85546875" style="437" bestFit="1" customWidth="1"/>
    <col min="6658" max="6658" width="8" style="437" bestFit="1" customWidth="1"/>
    <col min="6659" max="6659" width="38.85546875" style="437" customWidth="1"/>
    <col min="6660" max="6660" width="11.42578125" style="437" bestFit="1" customWidth="1"/>
    <col min="6661" max="6661" width="9" style="437" bestFit="1" customWidth="1"/>
    <col min="6662" max="6662" width="10.140625" style="437" bestFit="1" customWidth="1"/>
    <col min="6663" max="6663" width="14.140625" style="437" customWidth="1"/>
    <col min="6664" max="6912" width="9.140625" style="437"/>
    <col min="6913" max="6913" width="3.85546875" style="437" bestFit="1" customWidth="1"/>
    <col min="6914" max="6914" width="8" style="437" bestFit="1" customWidth="1"/>
    <col min="6915" max="6915" width="38.85546875" style="437" customWidth="1"/>
    <col min="6916" max="6916" width="11.42578125" style="437" bestFit="1" customWidth="1"/>
    <col min="6917" max="6917" width="9" style="437" bestFit="1" customWidth="1"/>
    <col min="6918" max="6918" width="10.140625" style="437" bestFit="1" customWidth="1"/>
    <col min="6919" max="6919" width="14.140625" style="437" customWidth="1"/>
    <col min="6920" max="7168" width="9.140625" style="437"/>
    <col min="7169" max="7169" width="3.85546875" style="437" bestFit="1" customWidth="1"/>
    <col min="7170" max="7170" width="8" style="437" bestFit="1" customWidth="1"/>
    <col min="7171" max="7171" width="38.85546875" style="437" customWidth="1"/>
    <col min="7172" max="7172" width="11.42578125" style="437" bestFit="1" customWidth="1"/>
    <col min="7173" max="7173" width="9" style="437" bestFit="1" customWidth="1"/>
    <col min="7174" max="7174" width="10.140625" style="437" bestFit="1" customWidth="1"/>
    <col min="7175" max="7175" width="14.140625" style="437" customWidth="1"/>
    <col min="7176" max="7424" width="9.140625" style="437"/>
    <col min="7425" max="7425" width="3.85546875" style="437" bestFit="1" customWidth="1"/>
    <col min="7426" max="7426" width="8" style="437" bestFit="1" customWidth="1"/>
    <col min="7427" max="7427" width="38.85546875" style="437" customWidth="1"/>
    <col min="7428" max="7428" width="11.42578125" style="437" bestFit="1" customWidth="1"/>
    <col min="7429" max="7429" width="9" style="437" bestFit="1" customWidth="1"/>
    <col min="7430" max="7430" width="10.140625" style="437" bestFit="1" customWidth="1"/>
    <col min="7431" max="7431" width="14.140625" style="437" customWidth="1"/>
    <col min="7432" max="7680" width="9.140625" style="437"/>
    <col min="7681" max="7681" width="3.85546875" style="437" bestFit="1" customWidth="1"/>
    <col min="7682" max="7682" width="8" style="437" bestFit="1" customWidth="1"/>
    <col min="7683" max="7683" width="38.85546875" style="437" customWidth="1"/>
    <col min="7684" max="7684" width="11.42578125" style="437" bestFit="1" customWidth="1"/>
    <col min="7685" max="7685" width="9" style="437" bestFit="1" customWidth="1"/>
    <col min="7686" max="7686" width="10.140625" style="437" bestFit="1" customWidth="1"/>
    <col min="7687" max="7687" width="14.140625" style="437" customWidth="1"/>
    <col min="7688" max="7936" width="9.140625" style="437"/>
    <col min="7937" max="7937" width="3.85546875" style="437" bestFit="1" customWidth="1"/>
    <col min="7938" max="7938" width="8" style="437" bestFit="1" customWidth="1"/>
    <col min="7939" max="7939" width="38.85546875" style="437" customWidth="1"/>
    <col min="7940" max="7940" width="11.42578125" style="437" bestFit="1" customWidth="1"/>
    <col min="7941" max="7941" width="9" style="437" bestFit="1" customWidth="1"/>
    <col min="7942" max="7942" width="10.140625" style="437" bestFit="1" customWidth="1"/>
    <col min="7943" max="7943" width="14.140625" style="437" customWidth="1"/>
    <col min="7944" max="8192" width="9.140625" style="437"/>
    <col min="8193" max="8193" width="3.85546875" style="437" bestFit="1" customWidth="1"/>
    <col min="8194" max="8194" width="8" style="437" bestFit="1" customWidth="1"/>
    <col min="8195" max="8195" width="38.85546875" style="437" customWidth="1"/>
    <col min="8196" max="8196" width="11.42578125" style="437" bestFit="1" customWidth="1"/>
    <col min="8197" max="8197" width="9" style="437" bestFit="1" customWidth="1"/>
    <col min="8198" max="8198" width="10.140625" style="437" bestFit="1" customWidth="1"/>
    <col min="8199" max="8199" width="14.140625" style="437" customWidth="1"/>
    <col min="8200" max="8448" width="9.140625" style="437"/>
    <col min="8449" max="8449" width="3.85546875" style="437" bestFit="1" customWidth="1"/>
    <col min="8450" max="8450" width="8" style="437" bestFit="1" customWidth="1"/>
    <col min="8451" max="8451" width="38.85546875" style="437" customWidth="1"/>
    <col min="8452" max="8452" width="11.42578125" style="437" bestFit="1" customWidth="1"/>
    <col min="8453" max="8453" width="9" style="437" bestFit="1" customWidth="1"/>
    <col min="8454" max="8454" width="10.140625" style="437" bestFit="1" customWidth="1"/>
    <col min="8455" max="8455" width="14.140625" style="437" customWidth="1"/>
    <col min="8456" max="8704" width="9.140625" style="437"/>
    <col min="8705" max="8705" width="3.85546875" style="437" bestFit="1" customWidth="1"/>
    <col min="8706" max="8706" width="8" style="437" bestFit="1" customWidth="1"/>
    <col min="8707" max="8707" width="38.85546875" style="437" customWidth="1"/>
    <col min="8708" max="8708" width="11.42578125" style="437" bestFit="1" customWidth="1"/>
    <col min="8709" max="8709" width="9" style="437" bestFit="1" customWidth="1"/>
    <col min="8710" max="8710" width="10.140625" style="437" bestFit="1" customWidth="1"/>
    <col min="8711" max="8711" width="14.140625" style="437" customWidth="1"/>
    <col min="8712" max="8960" width="9.140625" style="437"/>
    <col min="8961" max="8961" width="3.85546875" style="437" bestFit="1" customWidth="1"/>
    <col min="8962" max="8962" width="8" style="437" bestFit="1" customWidth="1"/>
    <col min="8963" max="8963" width="38.85546875" style="437" customWidth="1"/>
    <col min="8964" max="8964" width="11.42578125" style="437" bestFit="1" customWidth="1"/>
    <col min="8965" max="8965" width="9" style="437" bestFit="1" customWidth="1"/>
    <col min="8966" max="8966" width="10.140625" style="437" bestFit="1" customWidth="1"/>
    <col min="8967" max="8967" width="14.140625" style="437" customWidth="1"/>
    <col min="8968" max="9216" width="9.140625" style="437"/>
    <col min="9217" max="9217" width="3.85546875" style="437" bestFit="1" customWidth="1"/>
    <col min="9218" max="9218" width="8" style="437" bestFit="1" customWidth="1"/>
    <col min="9219" max="9219" width="38.85546875" style="437" customWidth="1"/>
    <col min="9220" max="9220" width="11.42578125" style="437" bestFit="1" customWidth="1"/>
    <col min="9221" max="9221" width="9" style="437" bestFit="1" customWidth="1"/>
    <col min="9222" max="9222" width="10.140625" style="437" bestFit="1" customWidth="1"/>
    <col min="9223" max="9223" width="14.140625" style="437" customWidth="1"/>
    <col min="9224" max="9472" width="9.140625" style="437"/>
    <col min="9473" max="9473" width="3.85546875" style="437" bestFit="1" customWidth="1"/>
    <col min="9474" max="9474" width="8" style="437" bestFit="1" customWidth="1"/>
    <col min="9475" max="9475" width="38.85546875" style="437" customWidth="1"/>
    <col min="9476" max="9476" width="11.42578125" style="437" bestFit="1" customWidth="1"/>
    <col min="9477" max="9477" width="9" style="437" bestFit="1" customWidth="1"/>
    <col min="9478" max="9478" width="10.140625" style="437" bestFit="1" customWidth="1"/>
    <col min="9479" max="9479" width="14.140625" style="437" customWidth="1"/>
    <col min="9480" max="9728" width="9.140625" style="437"/>
    <col min="9729" max="9729" width="3.85546875" style="437" bestFit="1" customWidth="1"/>
    <col min="9730" max="9730" width="8" style="437" bestFit="1" customWidth="1"/>
    <col min="9731" max="9731" width="38.85546875" style="437" customWidth="1"/>
    <col min="9732" max="9732" width="11.42578125" style="437" bestFit="1" customWidth="1"/>
    <col min="9733" max="9733" width="9" style="437" bestFit="1" customWidth="1"/>
    <col min="9734" max="9734" width="10.140625" style="437" bestFit="1" customWidth="1"/>
    <col min="9735" max="9735" width="14.140625" style="437" customWidth="1"/>
    <col min="9736" max="9984" width="9.140625" style="437"/>
    <col min="9985" max="9985" width="3.85546875" style="437" bestFit="1" customWidth="1"/>
    <col min="9986" max="9986" width="8" style="437" bestFit="1" customWidth="1"/>
    <col min="9987" max="9987" width="38.85546875" style="437" customWidth="1"/>
    <col min="9988" max="9988" width="11.42578125" style="437" bestFit="1" customWidth="1"/>
    <col min="9989" max="9989" width="9" style="437" bestFit="1" customWidth="1"/>
    <col min="9990" max="9990" width="10.140625" style="437" bestFit="1" customWidth="1"/>
    <col min="9991" max="9991" width="14.140625" style="437" customWidth="1"/>
    <col min="9992" max="10240" width="9.140625" style="437"/>
    <col min="10241" max="10241" width="3.85546875" style="437" bestFit="1" customWidth="1"/>
    <col min="10242" max="10242" width="8" style="437" bestFit="1" customWidth="1"/>
    <col min="10243" max="10243" width="38.85546875" style="437" customWidth="1"/>
    <col min="10244" max="10244" width="11.42578125" style="437" bestFit="1" customWidth="1"/>
    <col min="10245" max="10245" width="9" style="437" bestFit="1" customWidth="1"/>
    <col min="10246" max="10246" width="10.140625" style="437" bestFit="1" customWidth="1"/>
    <col min="10247" max="10247" width="14.140625" style="437" customWidth="1"/>
    <col min="10248" max="10496" width="9.140625" style="437"/>
    <col min="10497" max="10497" width="3.85546875" style="437" bestFit="1" customWidth="1"/>
    <col min="10498" max="10498" width="8" style="437" bestFit="1" customWidth="1"/>
    <col min="10499" max="10499" width="38.85546875" style="437" customWidth="1"/>
    <col min="10500" max="10500" width="11.42578125" style="437" bestFit="1" customWidth="1"/>
    <col min="10501" max="10501" width="9" style="437" bestFit="1" customWidth="1"/>
    <col min="10502" max="10502" width="10.140625" style="437" bestFit="1" customWidth="1"/>
    <col min="10503" max="10503" width="14.140625" style="437" customWidth="1"/>
    <col min="10504" max="10752" width="9.140625" style="437"/>
    <col min="10753" max="10753" width="3.85546875" style="437" bestFit="1" customWidth="1"/>
    <col min="10754" max="10754" width="8" style="437" bestFit="1" customWidth="1"/>
    <col min="10755" max="10755" width="38.85546875" style="437" customWidth="1"/>
    <col min="10756" max="10756" width="11.42578125" style="437" bestFit="1" customWidth="1"/>
    <col min="10757" max="10757" width="9" style="437" bestFit="1" customWidth="1"/>
    <col min="10758" max="10758" width="10.140625" style="437" bestFit="1" customWidth="1"/>
    <col min="10759" max="10759" width="14.140625" style="437" customWidth="1"/>
    <col min="10760" max="11008" width="9.140625" style="437"/>
    <col min="11009" max="11009" width="3.85546875" style="437" bestFit="1" customWidth="1"/>
    <col min="11010" max="11010" width="8" style="437" bestFit="1" customWidth="1"/>
    <col min="11011" max="11011" width="38.85546875" style="437" customWidth="1"/>
    <col min="11012" max="11012" width="11.42578125" style="437" bestFit="1" customWidth="1"/>
    <col min="11013" max="11013" width="9" style="437" bestFit="1" customWidth="1"/>
    <col min="11014" max="11014" width="10.140625" style="437" bestFit="1" customWidth="1"/>
    <col min="11015" max="11015" width="14.140625" style="437" customWidth="1"/>
    <col min="11016" max="11264" width="9.140625" style="437"/>
    <col min="11265" max="11265" width="3.85546875" style="437" bestFit="1" customWidth="1"/>
    <col min="11266" max="11266" width="8" style="437" bestFit="1" customWidth="1"/>
    <col min="11267" max="11267" width="38.85546875" style="437" customWidth="1"/>
    <col min="11268" max="11268" width="11.42578125" style="437" bestFit="1" customWidth="1"/>
    <col min="11269" max="11269" width="9" style="437" bestFit="1" customWidth="1"/>
    <col min="11270" max="11270" width="10.140625" style="437" bestFit="1" customWidth="1"/>
    <col min="11271" max="11271" width="14.140625" style="437" customWidth="1"/>
    <col min="11272" max="11520" width="9.140625" style="437"/>
    <col min="11521" max="11521" width="3.85546875" style="437" bestFit="1" customWidth="1"/>
    <col min="11522" max="11522" width="8" style="437" bestFit="1" customWidth="1"/>
    <col min="11523" max="11523" width="38.85546875" style="437" customWidth="1"/>
    <col min="11524" max="11524" width="11.42578125" style="437" bestFit="1" customWidth="1"/>
    <col min="11525" max="11525" width="9" style="437" bestFit="1" customWidth="1"/>
    <col min="11526" max="11526" width="10.140625" style="437" bestFit="1" customWidth="1"/>
    <col min="11527" max="11527" width="14.140625" style="437" customWidth="1"/>
    <col min="11528" max="11776" width="9.140625" style="437"/>
    <col min="11777" max="11777" width="3.85546875" style="437" bestFit="1" customWidth="1"/>
    <col min="11778" max="11778" width="8" style="437" bestFit="1" customWidth="1"/>
    <col min="11779" max="11779" width="38.85546875" style="437" customWidth="1"/>
    <col min="11780" max="11780" width="11.42578125" style="437" bestFit="1" customWidth="1"/>
    <col min="11781" max="11781" width="9" style="437" bestFit="1" customWidth="1"/>
    <col min="11782" max="11782" width="10.140625" style="437" bestFit="1" customWidth="1"/>
    <col min="11783" max="11783" width="14.140625" style="437" customWidth="1"/>
    <col min="11784" max="12032" width="9.140625" style="437"/>
    <col min="12033" max="12033" width="3.85546875" style="437" bestFit="1" customWidth="1"/>
    <col min="12034" max="12034" width="8" style="437" bestFit="1" customWidth="1"/>
    <col min="12035" max="12035" width="38.85546875" style="437" customWidth="1"/>
    <col min="12036" max="12036" width="11.42578125" style="437" bestFit="1" customWidth="1"/>
    <col min="12037" max="12037" width="9" style="437" bestFit="1" customWidth="1"/>
    <col min="12038" max="12038" width="10.140625" style="437" bestFit="1" customWidth="1"/>
    <col min="12039" max="12039" width="14.140625" style="437" customWidth="1"/>
    <col min="12040" max="12288" width="9.140625" style="437"/>
    <col min="12289" max="12289" width="3.85546875" style="437" bestFit="1" customWidth="1"/>
    <col min="12290" max="12290" width="8" style="437" bestFit="1" customWidth="1"/>
    <col min="12291" max="12291" width="38.85546875" style="437" customWidth="1"/>
    <col min="12292" max="12292" width="11.42578125" style="437" bestFit="1" customWidth="1"/>
    <col min="12293" max="12293" width="9" style="437" bestFit="1" customWidth="1"/>
    <col min="12294" max="12294" width="10.140625" style="437" bestFit="1" customWidth="1"/>
    <col min="12295" max="12295" width="14.140625" style="437" customWidth="1"/>
    <col min="12296" max="12544" width="9.140625" style="437"/>
    <col min="12545" max="12545" width="3.85546875" style="437" bestFit="1" customWidth="1"/>
    <col min="12546" max="12546" width="8" style="437" bestFit="1" customWidth="1"/>
    <col min="12547" max="12547" width="38.85546875" style="437" customWidth="1"/>
    <col min="12548" max="12548" width="11.42578125" style="437" bestFit="1" customWidth="1"/>
    <col min="12549" max="12549" width="9" style="437" bestFit="1" customWidth="1"/>
    <col min="12550" max="12550" width="10.140625" style="437" bestFit="1" customWidth="1"/>
    <col min="12551" max="12551" width="14.140625" style="437" customWidth="1"/>
    <col min="12552" max="12800" width="9.140625" style="437"/>
    <col min="12801" max="12801" width="3.85546875" style="437" bestFit="1" customWidth="1"/>
    <col min="12802" max="12802" width="8" style="437" bestFit="1" customWidth="1"/>
    <col min="12803" max="12803" width="38.85546875" style="437" customWidth="1"/>
    <col min="12804" max="12804" width="11.42578125" style="437" bestFit="1" customWidth="1"/>
    <col min="12805" max="12805" width="9" style="437" bestFit="1" customWidth="1"/>
    <col min="12806" max="12806" width="10.140625" style="437" bestFit="1" customWidth="1"/>
    <col min="12807" max="12807" width="14.140625" style="437" customWidth="1"/>
    <col min="12808" max="13056" width="9.140625" style="437"/>
    <col min="13057" max="13057" width="3.85546875" style="437" bestFit="1" customWidth="1"/>
    <col min="13058" max="13058" width="8" style="437" bestFit="1" customWidth="1"/>
    <col min="13059" max="13059" width="38.85546875" style="437" customWidth="1"/>
    <col min="13060" max="13060" width="11.42578125" style="437" bestFit="1" customWidth="1"/>
    <col min="13061" max="13061" width="9" style="437" bestFit="1" customWidth="1"/>
    <col min="13062" max="13062" width="10.140625" style="437" bestFit="1" customWidth="1"/>
    <col min="13063" max="13063" width="14.140625" style="437" customWidth="1"/>
    <col min="13064" max="13312" width="9.140625" style="437"/>
    <col min="13313" max="13313" width="3.85546875" style="437" bestFit="1" customWidth="1"/>
    <col min="13314" max="13314" width="8" style="437" bestFit="1" customWidth="1"/>
    <col min="13315" max="13315" width="38.85546875" style="437" customWidth="1"/>
    <col min="13316" max="13316" width="11.42578125" style="437" bestFit="1" customWidth="1"/>
    <col min="13317" max="13317" width="9" style="437" bestFit="1" customWidth="1"/>
    <col min="13318" max="13318" width="10.140625" style="437" bestFit="1" customWidth="1"/>
    <col min="13319" max="13319" width="14.140625" style="437" customWidth="1"/>
    <col min="13320" max="13568" width="9.140625" style="437"/>
    <col min="13569" max="13569" width="3.85546875" style="437" bestFit="1" customWidth="1"/>
    <col min="13570" max="13570" width="8" style="437" bestFit="1" customWidth="1"/>
    <col min="13571" max="13571" width="38.85546875" style="437" customWidth="1"/>
    <col min="13572" max="13572" width="11.42578125" style="437" bestFit="1" customWidth="1"/>
    <col min="13573" max="13573" width="9" style="437" bestFit="1" customWidth="1"/>
    <col min="13574" max="13574" width="10.140625" style="437" bestFit="1" customWidth="1"/>
    <col min="13575" max="13575" width="14.140625" style="437" customWidth="1"/>
    <col min="13576" max="13824" width="9.140625" style="437"/>
    <col min="13825" max="13825" width="3.85546875" style="437" bestFit="1" customWidth="1"/>
    <col min="13826" max="13826" width="8" style="437" bestFit="1" customWidth="1"/>
    <col min="13827" max="13827" width="38.85546875" style="437" customWidth="1"/>
    <col min="13828" max="13828" width="11.42578125" style="437" bestFit="1" customWidth="1"/>
    <col min="13829" max="13829" width="9" style="437" bestFit="1" customWidth="1"/>
    <col min="13830" max="13830" width="10.140625" style="437" bestFit="1" customWidth="1"/>
    <col min="13831" max="13831" width="14.140625" style="437" customWidth="1"/>
    <col min="13832" max="14080" width="9.140625" style="437"/>
    <col min="14081" max="14081" width="3.85546875" style="437" bestFit="1" customWidth="1"/>
    <col min="14082" max="14082" width="8" style="437" bestFit="1" customWidth="1"/>
    <col min="14083" max="14083" width="38.85546875" style="437" customWidth="1"/>
    <col min="14084" max="14084" width="11.42578125" style="437" bestFit="1" customWidth="1"/>
    <col min="14085" max="14085" width="9" style="437" bestFit="1" customWidth="1"/>
    <col min="14086" max="14086" width="10.140625" style="437" bestFit="1" customWidth="1"/>
    <col min="14087" max="14087" width="14.140625" style="437" customWidth="1"/>
    <col min="14088" max="14336" width="9.140625" style="437"/>
    <col min="14337" max="14337" width="3.85546875" style="437" bestFit="1" customWidth="1"/>
    <col min="14338" max="14338" width="8" style="437" bestFit="1" customWidth="1"/>
    <col min="14339" max="14339" width="38.85546875" style="437" customWidth="1"/>
    <col min="14340" max="14340" width="11.42578125" style="437" bestFit="1" customWidth="1"/>
    <col min="14341" max="14341" width="9" style="437" bestFit="1" customWidth="1"/>
    <col min="14342" max="14342" width="10.140625" style="437" bestFit="1" customWidth="1"/>
    <col min="14343" max="14343" width="14.140625" style="437" customWidth="1"/>
    <col min="14344" max="14592" width="9.140625" style="437"/>
    <col min="14593" max="14593" width="3.85546875" style="437" bestFit="1" customWidth="1"/>
    <col min="14594" max="14594" width="8" style="437" bestFit="1" customWidth="1"/>
    <col min="14595" max="14595" width="38.85546875" style="437" customWidth="1"/>
    <col min="14596" max="14596" width="11.42578125" style="437" bestFit="1" customWidth="1"/>
    <col min="14597" max="14597" width="9" style="437" bestFit="1" customWidth="1"/>
    <col min="14598" max="14598" width="10.140625" style="437" bestFit="1" customWidth="1"/>
    <col min="14599" max="14599" width="14.140625" style="437" customWidth="1"/>
    <col min="14600" max="14848" width="9.140625" style="437"/>
    <col min="14849" max="14849" width="3.85546875" style="437" bestFit="1" customWidth="1"/>
    <col min="14850" max="14850" width="8" style="437" bestFit="1" customWidth="1"/>
    <col min="14851" max="14851" width="38.85546875" style="437" customWidth="1"/>
    <col min="14852" max="14852" width="11.42578125" style="437" bestFit="1" customWidth="1"/>
    <col min="14853" max="14853" width="9" style="437" bestFit="1" customWidth="1"/>
    <col min="14854" max="14854" width="10.140625" style="437" bestFit="1" customWidth="1"/>
    <col min="14855" max="14855" width="14.140625" style="437" customWidth="1"/>
    <col min="14856" max="15104" width="9.140625" style="437"/>
    <col min="15105" max="15105" width="3.85546875" style="437" bestFit="1" customWidth="1"/>
    <col min="15106" max="15106" width="8" style="437" bestFit="1" customWidth="1"/>
    <col min="15107" max="15107" width="38.85546875" style="437" customWidth="1"/>
    <col min="15108" max="15108" width="11.42578125" style="437" bestFit="1" customWidth="1"/>
    <col min="15109" max="15109" width="9" style="437" bestFit="1" customWidth="1"/>
    <col min="15110" max="15110" width="10.140625" style="437" bestFit="1" customWidth="1"/>
    <col min="15111" max="15111" width="14.140625" style="437" customWidth="1"/>
    <col min="15112" max="15360" width="9.140625" style="437"/>
    <col min="15361" max="15361" width="3.85546875" style="437" bestFit="1" customWidth="1"/>
    <col min="15362" max="15362" width="8" style="437" bestFit="1" customWidth="1"/>
    <col min="15363" max="15363" width="38.85546875" style="437" customWidth="1"/>
    <col min="15364" max="15364" width="11.42578125" style="437" bestFit="1" customWidth="1"/>
    <col min="15365" max="15365" width="9" style="437" bestFit="1" customWidth="1"/>
    <col min="15366" max="15366" width="10.140625" style="437" bestFit="1" customWidth="1"/>
    <col min="15367" max="15367" width="14.140625" style="437" customWidth="1"/>
    <col min="15368" max="15616" width="9.140625" style="437"/>
    <col min="15617" max="15617" width="3.85546875" style="437" bestFit="1" customWidth="1"/>
    <col min="15618" max="15618" width="8" style="437" bestFit="1" customWidth="1"/>
    <col min="15619" max="15619" width="38.85546875" style="437" customWidth="1"/>
    <col min="15620" max="15620" width="11.42578125" style="437" bestFit="1" customWidth="1"/>
    <col min="15621" max="15621" width="9" style="437" bestFit="1" customWidth="1"/>
    <col min="15622" max="15622" width="10.140625" style="437" bestFit="1" customWidth="1"/>
    <col min="15623" max="15623" width="14.140625" style="437" customWidth="1"/>
    <col min="15624" max="15872" width="9.140625" style="437"/>
    <col min="15873" max="15873" width="3.85546875" style="437" bestFit="1" customWidth="1"/>
    <col min="15874" max="15874" width="8" style="437" bestFit="1" customWidth="1"/>
    <col min="15875" max="15875" width="38.85546875" style="437" customWidth="1"/>
    <col min="15876" max="15876" width="11.42578125" style="437" bestFit="1" customWidth="1"/>
    <col min="15877" max="15877" width="9" style="437" bestFit="1" customWidth="1"/>
    <col min="15878" max="15878" width="10.140625" style="437" bestFit="1" customWidth="1"/>
    <col min="15879" max="15879" width="14.140625" style="437" customWidth="1"/>
    <col min="15880" max="16128" width="9.140625" style="437"/>
    <col min="16129" max="16129" width="3.85546875" style="437" bestFit="1" customWidth="1"/>
    <col min="16130" max="16130" width="8" style="437" bestFit="1" customWidth="1"/>
    <col min="16131" max="16131" width="38.85546875" style="437" customWidth="1"/>
    <col min="16132" max="16132" width="11.42578125" style="437" bestFit="1" customWidth="1"/>
    <col min="16133" max="16133" width="9" style="437" bestFit="1" customWidth="1"/>
    <col min="16134" max="16134" width="10.140625" style="437" bestFit="1" customWidth="1"/>
    <col min="16135" max="16135" width="14.140625" style="437" customWidth="1"/>
    <col min="16136" max="16384" width="9.140625" style="437"/>
  </cols>
  <sheetData>
    <row r="1" spans="1:7">
      <c r="A1" s="824" t="s">
        <v>2598</v>
      </c>
      <c r="B1" s="825"/>
      <c r="C1" s="825"/>
      <c r="D1" s="825"/>
      <c r="E1" s="825"/>
      <c r="F1" s="825"/>
      <c r="G1" s="826"/>
    </row>
    <row r="2" spans="1:7">
      <c r="A2" s="827" t="s">
        <v>2599</v>
      </c>
      <c r="B2" s="828"/>
      <c r="C2" s="828"/>
      <c r="D2" s="828"/>
      <c r="E2" s="828"/>
      <c r="F2" s="828"/>
      <c r="G2" s="829"/>
    </row>
    <row r="3" spans="1:7" ht="31.5">
      <c r="A3" s="670" t="s">
        <v>2600</v>
      </c>
      <c r="B3" s="671" t="s">
        <v>2601</v>
      </c>
      <c r="C3" s="671" t="s">
        <v>2602</v>
      </c>
      <c r="D3" s="671" t="s">
        <v>2603</v>
      </c>
      <c r="E3" s="671" t="s">
        <v>2604</v>
      </c>
      <c r="F3" s="672" t="s">
        <v>192</v>
      </c>
      <c r="G3" s="634" t="s">
        <v>13</v>
      </c>
    </row>
    <row r="4" spans="1:7" ht="31.5">
      <c r="A4" s="673">
        <v>1</v>
      </c>
      <c r="B4" s="673">
        <v>1.4</v>
      </c>
      <c r="C4" s="674" t="s">
        <v>2605</v>
      </c>
      <c r="D4" s="675"/>
      <c r="E4" s="675"/>
      <c r="F4" s="676"/>
      <c r="G4" s="676"/>
    </row>
    <row r="5" spans="1:7" s="438" customFormat="1">
      <c r="A5" s="673"/>
      <c r="B5" s="673" t="s">
        <v>2606</v>
      </c>
      <c r="C5" s="674" t="s">
        <v>2607</v>
      </c>
      <c r="D5" s="677" t="s">
        <v>2608</v>
      </c>
      <c r="E5" s="678">
        <v>10</v>
      </c>
      <c r="F5" s="679"/>
      <c r="G5" s="676">
        <f>E5*F5</f>
        <v>0</v>
      </c>
    </row>
    <row r="6" spans="1:7" s="438" customFormat="1" ht="31.5">
      <c r="A6" s="673">
        <v>2</v>
      </c>
      <c r="B6" s="673">
        <v>1.1000000000000001</v>
      </c>
      <c r="C6" s="674" t="s">
        <v>2609</v>
      </c>
      <c r="D6" s="680"/>
      <c r="E6" s="678"/>
      <c r="F6" s="679"/>
      <c r="G6" s="676"/>
    </row>
    <row r="7" spans="1:7" s="438" customFormat="1">
      <c r="A7" s="673"/>
      <c r="B7" s="673" t="s">
        <v>2610</v>
      </c>
      <c r="C7" s="674" t="s">
        <v>2611</v>
      </c>
      <c r="D7" s="680" t="s">
        <v>2612</v>
      </c>
      <c r="E7" s="678">
        <v>100</v>
      </c>
      <c r="F7" s="679"/>
      <c r="G7" s="676">
        <f>E7*F7</f>
        <v>0</v>
      </c>
    </row>
    <row r="8" spans="1:7" s="438" customFormat="1">
      <c r="A8" s="673"/>
      <c r="B8" s="673" t="s">
        <v>2613</v>
      </c>
      <c r="C8" s="674" t="s">
        <v>2614</v>
      </c>
      <c r="D8" s="680" t="s">
        <v>2615</v>
      </c>
      <c r="E8" s="678">
        <v>100</v>
      </c>
      <c r="F8" s="679"/>
      <c r="G8" s="676">
        <f>E8*F8</f>
        <v>0</v>
      </c>
    </row>
    <row r="9" spans="1:7" s="438" customFormat="1">
      <c r="A9" s="673">
        <v>3</v>
      </c>
      <c r="B9" s="673">
        <v>3.4</v>
      </c>
      <c r="C9" s="674" t="s">
        <v>2616</v>
      </c>
      <c r="D9" s="680" t="s">
        <v>2617</v>
      </c>
      <c r="E9" s="678">
        <v>2000</v>
      </c>
      <c r="F9" s="679"/>
      <c r="G9" s="676">
        <f>E9*F9/100</f>
        <v>0</v>
      </c>
    </row>
    <row r="10" spans="1:7" s="438" customFormat="1" ht="47.25">
      <c r="A10" s="673">
        <v>4</v>
      </c>
      <c r="B10" s="673" t="s">
        <v>2618</v>
      </c>
      <c r="C10" s="674" t="s">
        <v>2619</v>
      </c>
      <c r="D10" s="680" t="s">
        <v>2620</v>
      </c>
      <c r="E10" s="678">
        <v>500</v>
      </c>
      <c r="F10" s="679"/>
      <c r="G10" s="676">
        <f>E10*F10</f>
        <v>0</v>
      </c>
    </row>
    <row r="11" spans="1:7" s="438" customFormat="1" ht="63">
      <c r="A11" s="673">
        <v>5</v>
      </c>
      <c r="B11" s="673">
        <v>1.1200000000000001</v>
      </c>
      <c r="C11" s="674" t="s">
        <v>2621</v>
      </c>
      <c r="D11" s="680"/>
      <c r="E11" s="678"/>
      <c r="F11" s="679"/>
      <c r="G11" s="676"/>
    </row>
    <row r="12" spans="1:7" s="438" customFormat="1">
      <c r="A12" s="673"/>
      <c r="B12" s="673" t="s">
        <v>2622</v>
      </c>
      <c r="C12" s="674" t="s">
        <v>2623</v>
      </c>
      <c r="D12" s="680" t="s">
        <v>81</v>
      </c>
      <c r="E12" s="678">
        <v>500</v>
      </c>
      <c r="F12" s="679"/>
      <c r="G12" s="676">
        <f>E12*F12</f>
        <v>0</v>
      </c>
    </row>
    <row r="13" spans="1:7" s="438" customFormat="1">
      <c r="A13" s="673"/>
      <c r="B13" s="673" t="s">
        <v>2624</v>
      </c>
      <c r="C13" s="674" t="s">
        <v>2625</v>
      </c>
      <c r="D13" s="680" t="s">
        <v>81</v>
      </c>
      <c r="E13" s="678">
        <v>50</v>
      </c>
      <c r="F13" s="679"/>
      <c r="G13" s="676">
        <f>E13*F13</f>
        <v>0</v>
      </c>
    </row>
    <row r="14" spans="1:7" s="438" customFormat="1">
      <c r="A14" s="673"/>
      <c r="B14" s="673" t="s">
        <v>2626</v>
      </c>
      <c r="C14" s="674" t="s">
        <v>2627</v>
      </c>
      <c r="D14" s="680" t="s">
        <v>81</v>
      </c>
      <c r="E14" s="678">
        <v>500</v>
      </c>
      <c r="F14" s="679"/>
      <c r="G14" s="676">
        <f>E14*F14</f>
        <v>0</v>
      </c>
    </row>
    <row r="15" spans="1:7" s="438" customFormat="1" ht="47.25">
      <c r="A15" s="673">
        <v>7</v>
      </c>
      <c r="B15" s="673" t="s">
        <v>2626</v>
      </c>
      <c r="C15" s="674" t="s">
        <v>2628</v>
      </c>
      <c r="D15" s="680" t="s">
        <v>2629</v>
      </c>
      <c r="E15" s="678">
        <v>7000</v>
      </c>
      <c r="F15" s="681"/>
      <c r="G15" s="676">
        <f>E15*F15</f>
        <v>0</v>
      </c>
    </row>
    <row r="16" spans="1:7" s="438" customFormat="1" ht="63">
      <c r="A16" s="673">
        <v>8</v>
      </c>
      <c r="B16" s="673">
        <v>1.1399999999999999</v>
      </c>
      <c r="C16" s="674" t="s">
        <v>2630</v>
      </c>
      <c r="D16" s="680"/>
      <c r="E16" s="678"/>
      <c r="F16" s="681"/>
      <c r="G16" s="676"/>
    </row>
    <row r="17" spans="1:7" s="438" customFormat="1">
      <c r="A17" s="673"/>
      <c r="B17" s="673" t="s">
        <v>2631</v>
      </c>
      <c r="C17" s="674" t="s">
        <v>2632</v>
      </c>
      <c r="D17" s="680" t="s">
        <v>81</v>
      </c>
      <c r="E17" s="678">
        <v>250</v>
      </c>
      <c r="F17" s="681"/>
      <c r="G17" s="676">
        <f>E17*F17</f>
        <v>0</v>
      </c>
    </row>
    <row r="18" spans="1:7" s="438" customFormat="1">
      <c r="A18" s="673"/>
      <c r="B18" s="673" t="s">
        <v>2633</v>
      </c>
      <c r="C18" s="674" t="s">
        <v>2634</v>
      </c>
      <c r="D18" s="680" t="s">
        <v>81</v>
      </c>
      <c r="E18" s="678">
        <v>250</v>
      </c>
      <c r="F18" s="681"/>
      <c r="G18" s="676">
        <f>E18*F18</f>
        <v>0</v>
      </c>
    </row>
    <row r="19" spans="1:7" s="438" customFormat="1">
      <c r="A19" s="673">
        <v>10</v>
      </c>
      <c r="B19" s="673">
        <v>1.21</v>
      </c>
      <c r="C19" s="674" t="s">
        <v>2635</v>
      </c>
      <c r="D19" s="680"/>
      <c r="E19" s="678"/>
      <c r="F19" s="681"/>
      <c r="G19" s="676"/>
    </row>
    <row r="20" spans="1:7" s="438" customFormat="1">
      <c r="A20" s="673"/>
      <c r="B20" s="673"/>
      <c r="C20" s="674" t="s">
        <v>2636</v>
      </c>
      <c r="D20" s="680" t="s">
        <v>81</v>
      </c>
      <c r="E20" s="678">
        <v>100</v>
      </c>
      <c r="F20" s="681"/>
      <c r="G20" s="676">
        <f>E20*F20</f>
        <v>0</v>
      </c>
    </row>
    <row r="21" spans="1:7" s="438" customFormat="1">
      <c r="A21" s="673"/>
      <c r="B21" s="673"/>
      <c r="C21" s="674" t="s">
        <v>2637</v>
      </c>
      <c r="D21" s="680" t="s">
        <v>81</v>
      </c>
      <c r="E21" s="678">
        <v>150</v>
      </c>
      <c r="F21" s="681"/>
      <c r="G21" s="676">
        <f>E21*F21</f>
        <v>0</v>
      </c>
    </row>
    <row r="22" spans="1:7" s="438" customFormat="1">
      <c r="A22" s="673">
        <v>11</v>
      </c>
      <c r="B22" s="673">
        <v>1.22</v>
      </c>
      <c r="C22" s="674" t="s">
        <v>2638</v>
      </c>
      <c r="D22" s="680"/>
      <c r="E22" s="678"/>
      <c r="F22" s="679"/>
      <c r="G22" s="676"/>
    </row>
    <row r="23" spans="1:7" s="438" customFormat="1">
      <c r="A23" s="673"/>
      <c r="B23" s="673"/>
      <c r="C23" s="674" t="s">
        <v>2639</v>
      </c>
      <c r="D23" s="680" t="s">
        <v>81</v>
      </c>
      <c r="E23" s="678">
        <v>1000</v>
      </c>
      <c r="F23" s="681"/>
      <c r="G23" s="676">
        <f>E23*F23</f>
        <v>0</v>
      </c>
    </row>
    <row r="24" spans="1:7" s="438" customFormat="1">
      <c r="A24" s="673"/>
      <c r="B24" s="673"/>
      <c r="C24" s="674" t="s">
        <v>2640</v>
      </c>
      <c r="D24" s="680" t="s">
        <v>81</v>
      </c>
      <c r="E24" s="678">
        <v>1000</v>
      </c>
      <c r="F24" s="681"/>
      <c r="G24" s="676">
        <f>E24*F24</f>
        <v>0</v>
      </c>
    </row>
    <row r="25" spans="1:7" s="438" customFormat="1" ht="47.25">
      <c r="A25" s="673">
        <v>12</v>
      </c>
      <c r="B25" s="673">
        <v>1.2</v>
      </c>
      <c r="C25" s="674" t="s">
        <v>2641</v>
      </c>
      <c r="D25" s="680"/>
      <c r="E25" s="678"/>
      <c r="F25" s="681"/>
      <c r="G25" s="676"/>
    </row>
    <row r="26" spans="1:7" s="438" customFormat="1">
      <c r="A26" s="673"/>
      <c r="B26" s="673" t="s">
        <v>2642</v>
      </c>
      <c r="C26" s="674" t="s">
        <v>2643</v>
      </c>
      <c r="D26" s="680" t="s">
        <v>2644</v>
      </c>
      <c r="E26" s="678">
        <v>5</v>
      </c>
      <c r="F26" s="681"/>
      <c r="G26" s="676">
        <f>E26*F26</f>
        <v>0</v>
      </c>
    </row>
    <row r="27" spans="1:7" s="438" customFormat="1">
      <c r="A27" s="673"/>
      <c r="B27" s="673">
        <v>1.3</v>
      </c>
      <c r="C27" s="674" t="s">
        <v>2645</v>
      </c>
      <c r="D27" s="680" t="s">
        <v>2644</v>
      </c>
      <c r="E27" s="678">
        <v>5</v>
      </c>
      <c r="F27" s="681"/>
      <c r="G27" s="676">
        <f>E27*F27</f>
        <v>0</v>
      </c>
    </row>
    <row r="28" spans="1:7" s="438" customFormat="1" ht="63">
      <c r="A28" s="673">
        <v>13</v>
      </c>
      <c r="B28" s="673">
        <v>1.1399999999999999</v>
      </c>
      <c r="C28" s="674" t="s">
        <v>2646</v>
      </c>
      <c r="D28" s="680"/>
      <c r="E28" s="678"/>
      <c r="F28" s="679"/>
      <c r="G28" s="676"/>
    </row>
    <row r="29" spans="1:7" s="438" customFormat="1">
      <c r="A29" s="673"/>
      <c r="B29" s="673" t="s">
        <v>2647</v>
      </c>
      <c r="C29" s="674" t="s">
        <v>2648</v>
      </c>
      <c r="D29" s="680" t="s">
        <v>81</v>
      </c>
      <c r="E29" s="678">
        <v>20</v>
      </c>
      <c r="F29" s="679"/>
      <c r="G29" s="676">
        <f t="shared" ref="G29:G37" si="0">E29*F29</f>
        <v>0</v>
      </c>
    </row>
    <row r="30" spans="1:7" s="438" customFormat="1">
      <c r="A30" s="673"/>
      <c r="B30" s="673" t="s">
        <v>2649</v>
      </c>
      <c r="C30" s="674" t="s">
        <v>2650</v>
      </c>
      <c r="D30" s="680" t="s">
        <v>81</v>
      </c>
      <c r="E30" s="678">
        <v>20</v>
      </c>
      <c r="F30" s="679"/>
      <c r="G30" s="676">
        <f t="shared" si="0"/>
        <v>0</v>
      </c>
    </row>
    <row r="31" spans="1:7" s="438" customFormat="1" ht="47.25">
      <c r="A31" s="673">
        <v>18</v>
      </c>
      <c r="B31" s="673" t="s">
        <v>2626</v>
      </c>
      <c r="C31" s="674" t="s">
        <v>2651</v>
      </c>
      <c r="D31" s="680" t="s">
        <v>81</v>
      </c>
      <c r="E31" s="678">
        <v>100</v>
      </c>
      <c r="F31" s="679"/>
      <c r="G31" s="676">
        <f t="shared" si="0"/>
        <v>0</v>
      </c>
    </row>
    <row r="32" spans="1:7" s="438" customFormat="1" ht="110.25">
      <c r="A32" s="673">
        <v>19</v>
      </c>
      <c r="B32" s="673" t="s">
        <v>2626</v>
      </c>
      <c r="C32" s="674" t="s">
        <v>2652</v>
      </c>
      <c r="D32" s="680" t="s">
        <v>81</v>
      </c>
      <c r="E32" s="678">
        <v>100</v>
      </c>
      <c r="F32" s="679"/>
      <c r="G32" s="676">
        <f t="shared" si="0"/>
        <v>0</v>
      </c>
    </row>
    <row r="33" spans="1:7" s="438" customFormat="1">
      <c r="A33" s="673"/>
      <c r="B33" s="673"/>
      <c r="C33" s="674"/>
      <c r="D33" s="680"/>
      <c r="E33" s="678"/>
      <c r="F33" s="679"/>
      <c r="G33" s="676"/>
    </row>
    <row r="34" spans="1:7" s="438" customFormat="1" ht="47.25">
      <c r="A34" s="673">
        <v>20</v>
      </c>
      <c r="B34" s="673">
        <v>6.89</v>
      </c>
      <c r="C34" s="674" t="s">
        <v>2653</v>
      </c>
      <c r="D34" s="680" t="s">
        <v>2654</v>
      </c>
      <c r="E34" s="678">
        <v>1150</v>
      </c>
      <c r="F34" s="679"/>
      <c r="G34" s="676">
        <f t="shared" si="0"/>
        <v>0</v>
      </c>
    </row>
    <row r="35" spans="1:7" s="438" customFormat="1">
      <c r="A35" s="673"/>
      <c r="B35" s="673"/>
      <c r="C35" s="682"/>
      <c r="D35" s="680"/>
      <c r="E35" s="678"/>
      <c r="F35" s="679"/>
      <c r="G35" s="676"/>
    </row>
    <row r="36" spans="1:7" s="438" customFormat="1" ht="63">
      <c r="A36" s="673">
        <v>22</v>
      </c>
      <c r="B36" s="673">
        <v>6.92</v>
      </c>
      <c r="C36" s="674" t="s">
        <v>2655</v>
      </c>
      <c r="D36" s="680"/>
      <c r="E36" s="678"/>
      <c r="F36" s="679"/>
      <c r="G36" s="676"/>
    </row>
    <row r="37" spans="1:7" s="438" customFormat="1">
      <c r="A37" s="673"/>
      <c r="B37" s="673"/>
      <c r="C37" s="683" t="s">
        <v>2656</v>
      </c>
      <c r="D37" s="680" t="s">
        <v>2657</v>
      </c>
      <c r="E37" s="678">
        <f>69.31*2</f>
        <v>138.62</v>
      </c>
      <c r="F37" s="679"/>
      <c r="G37" s="676">
        <f t="shared" si="0"/>
        <v>0</v>
      </c>
    </row>
    <row r="38" spans="1:7" s="438" customFormat="1" ht="63">
      <c r="A38" s="673">
        <v>23</v>
      </c>
      <c r="B38" s="673">
        <v>11.38</v>
      </c>
      <c r="C38" s="683" t="s">
        <v>2658</v>
      </c>
      <c r="D38" s="680"/>
      <c r="E38" s="678"/>
      <c r="F38" s="679"/>
      <c r="G38" s="676"/>
    </row>
    <row r="39" spans="1:7" s="438" customFormat="1" ht="78.75">
      <c r="A39" s="673"/>
      <c r="B39" s="673" t="s">
        <v>2659</v>
      </c>
      <c r="C39" s="683" t="s">
        <v>2660</v>
      </c>
      <c r="D39" s="680"/>
      <c r="E39" s="678"/>
      <c r="F39" s="679"/>
      <c r="G39" s="676"/>
    </row>
    <row r="40" spans="1:7" s="438" customFormat="1" ht="31.5">
      <c r="A40" s="673"/>
      <c r="B40" s="684" t="s">
        <v>2661</v>
      </c>
      <c r="C40" s="683" t="s">
        <v>2662</v>
      </c>
      <c r="D40" s="680"/>
      <c r="E40" s="678"/>
      <c r="F40" s="679"/>
      <c r="G40" s="676"/>
    </row>
    <row r="41" spans="1:7" s="438" customFormat="1">
      <c r="A41" s="673"/>
      <c r="B41" s="673"/>
      <c r="C41" s="682"/>
      <c r="D41" s="680" t="s">
        <v>2657</v>
      </c>
      <c r="E41" s="678">
        <v>650</v>
      </c>
      <c r="F41" s="679"/>
      <c r="G41" s="676">
        <f t="shared" ref="G41" si="1">E41*F41</f>
        <v>0</v>
      </c>
    </row>
    <row r="42" spans="1:7" s="438" customFormat="1">
      <c r="A42" s="685"/>
      <c r="B42" s="685"/>
      <c r="C42" s="830" t="s">
        <v>3328</v>
      </c>
      <c r="D42" s="830"/>
      <c r="E42" s="830"/>
      <c r="F42" s="830"/>
      <c r="G42" s="686">
        <f>SUM(G4:G41)</f>
        <v>0</v>
      </c>
    </row>
  </sheetData>
  <mergeCells count="3">
    <mergeCell ref="A1:G1"/>
    <mergeCell ref="A2:G2"/>
    <mergeCell ref="C42:F42"/>
  </mergeCells>
  <printOptions horizontalCentered="1" verticalCentered="1"/>
  <pageMargins left="0.39370078740157483" right="0.39370078740157483" top="0.59055118110236227" bottom="0.59055118110236227" header="0.31496062992125984" footer="0.31496062992125984"/>
  <pageSetup scale="7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B0EB4-6B7D-45B4-964C-9C899DE4CCB5}">
  <dimension ref="A1:K18"/>
  <sheetViews>
    <sheetView view="pageBreakPreview" zoomScale="85" zoomScaleSheetLayoutView="85" workbookViewId="0">
      <pane ySplit="3" topLeftCell="A4" activePane="bottomLeft" state="frozen"/>
      <selection pane="bottomLeft" activeCell="K16" sqref="K16"/>
    </sheetView>
  </sheetViews>
  <sheetFormatPr defaultColWidth="9.140625" defaultRowHeight="20.25"/>
  <cols>
    <col min="1" max="1" width="7.85546875" style="466" bestFit="1" customWidth="1"/>
    <col min="2" max="2" width="13.5703125" style="467" customWidth="1"/>
    <col min="3" max="3" width="81.42578125" style="468" customWidth="1"/>
    <col min="4" max="4" width="6.5703125" style="442" hidden="1" customWidth="1"/>
    <col min="5" max="5" width="10.85546875" style="442" hidden="1" customWidth="1"/>
    <col min="6" max="7" width="8.85546875" style="442" hidden="1" customWidth="1"/>
    <col min="8" max="8" width="15.7109375" style="469" bestFit="1" customWidth="1"/>
    <col min="9" max="9" width="9" style="442" bestFit="1" customWidth="1"/>
    <col min="10" max="10" width="16.7109375" style="470" bestFit="1" customWidth="1"/>
    <col min="11" max="11" width="15.140625" style="471" bestFit="1" customWidth="1"/>
    <col min="12" max="16384" width="9.140625" style="442"/>
  </cols>
  <sheetData>
    <row r="1" spans="1:11">
      <c r="A1" s="833" t="s">
        <v>2598</v>
      </c>
      <c r="B1" s="834"/>
      <c r="C1" s="834"/>
      <c r="D1" s="834"/>
      <c r="E1" s="834"/>
      <c r="F1" s="834"/>
      <c r="G1" s="834"/>
      <c r="H1" s="834"/>
      <c r="I1" s="834"/>
      <c r="J1" s="834"/>
      <c r="K1" s="835"/>
    </row>
    <row r="2" spans="1:11">
      <c r="A2" s="833" t="s">
        <v>2663</v>
      </c>
      <c r="B2" s="834"/>
      <c r="C2" s="834"/>
      <c r="D2" s="834"/>
      <c r="E2" s="834"/>
      <c r="F2" s="834"/>
      <c r="G2" s="834"/>
      <c r="H2" s="834"/>
      <c r="I2" s="834"/>
      <c r="J2" s="834"/>
      <c r="K2" s="835"/>
    </row>
    <row r="3" spans="1:11" s="445" customFormat="1">
      <c r="A3" s="688" t="s">
        <v>2664</v>
      </c>
      <c r="B3" s="687" t="s">
        <v>2665</v>
      </c>
      <c r="C3" s="687" t="s">
        <v>2602</v>
      </c>
      <c r="D3" s="689" t="s">
        <v>821</v>
      </c>
      <c r="E3" s="689" t="s">
        <v>2666</v>
      </c>
      <c r="F3" s="689" t="s">
        <v>2667</v>
      </c>
      <c r="G3" s="689" t="s">
        <v>5</v>
      </c>
      <c r="H3" s="690" t="s">
        <v>6</v>
      </c>
      <c r="I3" s="689" t="s">
        <v>2668</v>
      </c>
      <c r="J3" s="690" t="s">
        <v>192</v>
      </c>
      <c r="K3" s="691" t="s">
        <v>193</v>
      </c>
    </row>
    <row r="4" spans="1:11" ht="63">
      <c r="A4" s="443">
        <v>1</v>
      </c>
      <c r="B4" s="446" t="s">
        <v>2669</v>
      </c>
      <c r="C4" s="447" t="s">
        <v>2670</v>
      </c>
      <c r="D4" s="448">
        <v>4</v>
      </c>
      <c r="E4" s="448"/>
      <c r="F4" s="448"/>
      <c r="G4" s="448"/>
      <c r="H4" s="449">
        <f t="shared" ref="H4:H12" si="0">PRODUCT(D4:G4)</f>
        <v>4</v>
      </c>
      <c r="I4" s="450" t="s">
        <v>2671</v>
      </c>
      <c r="J4" s="451"/>
      <c r="K4" s="444">
        <f t="shared" ref="K4:K13" si="1">H4*J4</f>
        <v>0</v>
      </c>
    </row>
    <row r="5" spans="1:11" ht="409.5">
      <c r="A5" s="443">
        <v>2</v>
      </c>
      <c r="B5" s="446" t="s">
        <v>2672</v>
      </c>
      <c r="C5" s="447" t="s">
        <v>2673</v>
      </c>
      <c r="D5" s="448">
        <v>2</v>
      </c>
      <c r="E5" s="448"/>
      <c r="F5" s="448"/>
      <c r="G5" s="448"/>
      <c r="H5" s="449">
        <f t="shared" si="0"/>
        <v>2</v>
      </c>
      <c r="I5" s="450" t="s">
        <v>2671</v>
      </c>
      <c r="J5" s="451"/>
      <c r="K5" s="450">
        <f t="shared" si="1"/>
        <v>0</v>
      </c>
    </row>
    <row r="6" spans="1:11" ht="294">
      <c r="A6" s="443">
        <v>3</v>
      </c>
      <c r="B6" s="452" t="s">
        <v>2674</v>
      </c>
      <c r="C6" s="447" t="s">
        <v>3202</v>
      </c>
      <c r="D6" s="448">
        <v>500</v>
      </c>
      <c r="E6" s="448"/>
      <c r="F6" s="448"/>
      <c r="G6" s="448"/>
      <c r="H6" s="449">
        <f t="shared" si="0"/>
        <v>500</v>
      </c>
      <c r="I6" s="450" t="s">
        <v>1970</v>
      </c>
      <c r="J6" s="451"/>
      <c r="K6" s="450">
        <f t="shared" si="1"/>
        <v>0</v>
      </c>
    </row>
    <row r="7" spans="1:11" ht="63">
      <c r="A7" s="443">
        <v>4</v>
      </c>
      <c r="B7" s="453" t="s">
        <v>2675</v>
      </c>
      <c r="C7" s="454" t="s">
        <v>2676</v>
      </c>
      <c r="D7" s="448">
        <v>500</v>
      </c>
      <c r="E7" s="448"/>
      <c r="F7" s="448"/>
      <c r="G7" s="448"/>
      <c r="H7" s="449">
        <v>50</v>
      </c>
      <c r="I7" s="455" t="s">
        <v>1970</v>
      </c>
      <c r="J7" s="455"/>
      <c r="K7" s="450">
        <f t="shared" si="1"/>
        <v>0</v>
      </c>
    </row>
    <row r="8" spans="1:11" ht="42">
      <c r="A8" s="443">
        <v>5</v>
      </c>
      <c r="B8" s="453" t="s">
        <v>2677</v>
      </c>
      <c r="C8" s="454" t="s">
        <v>2678</v>
      </c>
      <c r="D8" s="448">
        <v>25</v>
      </c>
      <c r="E8" s="448"/>
      <c r="F8" s="448"/>
      <c r="G8" s="448"/>
      <c r="H8" s="449">
        <v>30</v>
      </c>
      <c r="I8" s="455" t="s">
        <v>2671</v>
      </c>
      <c r="J8" s="455"/>
      <c r="K8" s="450">
        <f t="shared" si="1"/>
        <v>0</v>
      </c>
    </row>
    <row r="9" spans="1:11" ht="105">
      <c r="A9" s="443">
        <v>6</v>
      </c>
      <c r="B9" s="453" t="s">
        <v>2679</v>
      </c>
      <c r="C9" s="454" t="s">
        <v>2680</v>
      </c>
      <c r="D9" s="448">
        <v>25</v>
      </c>
      <c r="E9" s="448"/>
      <c r="F9" s="448"/>
      <c r="G9" s="448"/>
      <c r="H9" s="449">
        <f t="shared" si="0"/>
        <v>25</v>
      </c>
      <c r="I9" s="455" t="s">
        <v>2671</v>
      </c>
      <c r="J9" s="455"/>
      <c r="K9" s="450">
        <f t="shared" si="1"/>
        <v>0</v>
      </c>
    </row>
    <row r="10" spans="1:11" s="445" customFormat="1" ht="40.5">
      <c r="A10" s="443">
        <v>7</v>
      </c>
      <c r="B10" s="456" t="s">
        <v>2681</v>
      </c>
      <c r="C10" s="457" t="s">
        <v>2682</v>
      </c>
      <c r="D10" s="448">
        <v>1</v>
      </c>
      <c r="E10" s="458"/>
      <c r="F10" s="458"/>
      <c r="G10" s="458"/>
      <c r="H10" s="449">
        <f>PRODUCT(D10:G10)</f>
        <v>1</v>
      </c>
      <c r="I10" s="450" t="s">
        <v>2671</v>
      </c>
      <c r="J10" s="459"/>
      <c r="K10" s="450">
        <f>H10*J10</f>
        <v>0</v>
      </c>
    </row>
    <row r="11" spans="1:11" ht="21">
      <c r="A11" s="443"/>
      <c r="B11" s="596" t="s">
        <v>2772</v>
      </c>
      <c r="C11" s="454" t="s">
        <v>3291</v>
      </c>
      <c r="D11" s="448"/>
      <c r="E11" s="448"/>
      <c r="F11" s="448"/>
      <c r="G11" s="448"/>
      <c r="H11" s="449"/>
      <c r="I11" s="455"/>
      <c r="J11" s="455"/>
      <c r="K11" s="450"/>
    </row>
    <row r="12" spans="1:11" ht="84">
      <c r="A12" s="443">
        <v>8</v>
      </c>
      <c r="B12" s="460" t="s">
        <v>2683</v>
      </c>
      <c r="C12" s="447" t="s">
        <v>2684</v>
      </c>
      <c r="D12" s="461">
        <v>20</v>
      </c>
      <c r="E12" s="448"/>
      <c r="F12" s="448"/>
      <c r="G12" s="448"/>
      <c r="H12" s="449">
        <f t="shared" si="0"/>
        <v>20</v>
      </c>
      <c r="I12" s="462" t="s">
        <v>2685</v>
      </c>
      <c r="J12" s="462"/>
      <c r="K12" s="450">
        <f t="shared" si="1"/>
        <v>0</v>
      </c>
    </row>
    <row r="13" spans="1:11" ht="21">
      <c r="A13" s="443"/>
      <c r="B13" s="460" t="s">
        <v>201</v>
      </c>
      <c r="C13" s="454" t="s">
        <v>3292</v>
      </c>
      <c r="D13" s="461"/>
      <c r="E13" s="448"/>
      <c r="F13" s="448"/>
      <c r="G13" s="448"/>
      <c r="H13" s="449">
        <v>3</v>
      </c>
      <c r="I13" s="462" t="s">
        <v>2</v>
      </c>
      <c r="J13" s="462"/>
      <c r="K13" s="450">
        <f t="shared" si="1"/>
        <v>0</v>
      </c>
    </row>
    <row r="14" spans="1:11" ht="21">
      <c r="A14" s="443"/>
      <c r="B14" s="460"/>
      <c r="C14" s="447"/>
      <c r="D14" s="461"/>
      <c r="E14" s="448"/>
      <c r="F14" s="448"/>
      <c r="G14" s="448"/>
      <c r="H14" s="449"/>
      <c r="I14" s="462"/>
      <c r="J14" s="462"/>
      <c r="K14" s="450"/>
    </row>
    <row r="15" spans="1:11" ht="21">
      <c r="A15" s="443"/>
      <c r="B15" s="460"/>
      <c r="C15" s="447"/>
      <c r="D15" s="448"/>
      <c r="E15" s="448"/>
      <c r="F15" s="448"/>
      <c r="G15" s="448"/>
      <c r="H15" s="449"/>
      <c r="I15" s="462"/>
      <c r="J15" s="462"/>
      <c r="K15" s="450"/>
    </row>
    <row r="16" spans="1:11" s="464" customFormat="1">
      <c r="A16" s="836" t="s">
        <v>2686</v>
      </c>
      <c r="B16" s="837"/>
      <c r="C16" s="837"/>
      <c r="D16" s="837"/>
      <c r="E16" s="837"/>
      <c r="F16" s="837"/>
      <c r="G16" s="837"/>
      <c r="H16" s="837"/>
      <c r="I16" s="837"/>
      <c r="J16" s="837"/>
      <c r="K16" s="635">
        <f>SUM(K4:K15)</f>
        <v>0</v>
      </c>
    </row>
    <row r="17" spans="1:11" s="464" customFormat="1">
      <c r="A17" s="836"/>
      <c r="B17" s="837"/>
      <c r="C17" s="837"/>
      <c r="D17" s="837"/>
      <c r="E17" s="837"/>
      <c r="F17" s="837"/>
      <c r="G17" s="837"/>
      <c r="H17" s="837"/>
      <c r="I17" s="837"/>
      <c r="J17" s="837"/>
      <c r="K17" s="463"/>
    </row>
    <row r="18" spans="1:11" s="464" customFormat="1" ht="21" thickBot="1">
      <c r="A18" s="831"/>
      <c r="B18" s="832"/>
      <c r="C18" s="832"/>
      <c r="D18" s="832"/>
      <c r="E18" s="832"/>
      <c r="F18" s="832"/>
      <c r="G18" s="832"/>
      <c r="H18" s="832"/>
      <c r="I18" s="832"/>
      <c r="J18" s="832"/>
      <c r="K18" s="465"/>
    </row>
  </sheetData>
  <mergeCells count="5">
    <mergeCell ref="A18:J18"/>
    <mergeCell ref="A1:K1"/>
    <mergeCell ref="A2:K2"/>
    <mergeCell ref="A16:J16"/>
    <mergeCell ref="A17:J17"/>
  </mergeCells>
  <printOptions horizontalCentered="1" verticalCentered="1"/>
  <pageMargins left="0.39370078740157483" right="0.39370078740157483" top="0.55118110236220474" bottom="0.55118110236220474" header="0.31496062992125984" footer="0.31496062992125984"/>
  <pageSetup scale="6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A4A60-0E55-4BB8-9B82-F78E0024313D}">
  <dimension ref="A1:F129"/>
  <sheetViews>
    <sheetView zoomScale="107" zoomScaleNormal="107" workbookViewId="0">
      <pane ySplit="3" topLeftCell="A4" activePane="bottomLeft" state="frozen"/>
      <selection pane="bottomLeft" activeCell="B129" sqref="B129:F129"/>
    </sheetView>
  </sheetViews>
  <sheetFormatPr defaultRowHeight="15"/>
  <cols>
    <col min="2" max="2" width="78" customWidth="1"/>
    <col min="3" max="3" width="8.140625" customWidth="1"/>
    <col min="5" max="6" width="13.140625" customWidth="1"/>
  </cols>
  <sheetData>
    <row r="1" spans="1:6" ht="27.6" customHeight="1">
      <c r="A1" s="843" t="s">
        <v>2767</v>
      </c>
      <c r="B1" s="843"/>
      <c r="C1" s="843"/>
      <c r="D1" s="843"/>
      <c r="E1" s="843"/>
      <c r="F1" s="843"/>
    </row>
    <row r="2" spans="1:6">
      <c r="A2" s="692" t="s">
        <v>194</v>
      </c>
      <c r="B2" s="692" t="s">
        <v>2768</v>
      </c>
      <c r="C2" s="844" t="s">
        <v>2769</v>
      </c>
      <c r="D2" s="845" t="s">
        <v>2604</v>
      </c>
      <c r="E2" s="844" t="s">
        <v>192</v>
      </c>
      <c r="F2" s="845" t="s">
        <v>2770</v>
      </c>
    </row>
    <row r="3" spans="1:6" ht="30">
      <c r="A3" s="692"/>
      <c r="B3" s="692" t="s">
        <v>2771</v>
      </c>
      <c r="C3" s="844"/>
      <c r="D3" s="845"/>
      <c r="E3" s="844"/>
      <c r="F3" s="845"/>
    </row>
    <row r="4" spans="1:6">
      <c r="A4" s="533" t="s">
        <v>2772</v>
      </c>
      <c r="B4" s="535" t="s">
        <v>2773</v>
      </c>
      <c r="C4" s="534"/>
      <c r="D4" s="534"/>
      <c r="E4" s="534"/>
      <c r="F4" s="534"/>
    </row>
    <row r="5" spans="1:6" ht="30">
      <c r="A5" s="536">
        <v>1</v>
      </c>
      <c r="B5" s="537" t="s">
        <v>2774</v>
      </c>
      <c r="C5" s="538"/>
      <c r="D5" s="538"/>
      <c r="E5" s="538"/>
      <c r="F5" s="538"/>
    </row>
    <row r="6" spans="1:6" ht="45">
      <c r="A6" s="536" t="s">
        <v>201</v>
      </c>
      <c r="B6" s="537" t="s">
        <v>3272</v>
      </c>
      <c r="C6" s="536" t="s">
        <v>290</v>
      </c>
      <c r="D6" s="536">
        <f>1200+800+600</f>
        <v>2600</v>
      </c>
      <c r="E6" s="536"/>
      <c r="F6" s="536"/>
    </row>
    <row r="7" spans="1:6" ht="30">
      <c r="A7" s="536" t="s">
        <v>1971</v>
      </c>
      <c r="B7" s="537" t="s">
        <v>2775</v>
      </c>
      <c r="C7" s="536" t="s">
        <v>290</v>
      </c>
      <c r="D7" s="536">
        <v>1800</v>
      </c>
      <c r="E7" s="536"/>
      <c r="F7" s="536"/>
    </row>
    <row r="8" spans="1:6" ht="46.5" customHeight="1">
      <c r="A8" s="536">
        <v>2</v>
      </c>
      <c r="B8" s="537" t="s">
        <v>2776</v>
      </c>
      <c r="C8" s="536"/>
      <c r="D8" s="536"/>
      <c r="E8" s="536"/>
      <c r="F8" s="536"/>
    </row>
    <row r="9" spans="1:6">
      <c r="A9" s="536" t="s">
        <v>201</v>
      </c>
      <c r="B9" s="537" t="s">
        <v>2777</v>
      </c>
      <c r="C9" s="536" t="s">
        <v>290</v>
      </c>
      <c r="D9" s="536">
        <v>2000</v>
      </c>
      <c r="E9" s="536"/>
      <c r="F9" s="536"/>
    </row>
    <row r="10" spans="1:6">
      <c r="A10" s="536" t="s">
        <v>1971</v>
      </c>
      <c r="B10" s="537" t="s">
        <v>2778</v>
      </c>
      <c r="C10" s="536" t="s">
        <v>290</v>
      </c>
      <c r="D10" s="536">
        <v>1800</v>
      </c>
      <c r="E10" s="536"/>
      <c r="F10" s="536"/>
    </row>
    <row r="11" spans="1:6" ht="30">
      <c r="A11" s="536">
        <v>3</v>
      </c>
      <c r="B11" s="537" t="s">
        <v>2779</v>
      </c>
      <c r="C11" s="536" t="s">
        <v>290</v>
      </c>
      <c r="D11" s="536">
        <v>1500</v>
      </c>
      <c r="E11" s="536"/>
      <c r="F11" s="536"/>
    </row>
    <row r="12" spans="1:6" ht="60">
      <c r="A12" s="536">
        <v>4</v>
      </c>
      <c r="B12" s="537" t="s">
        <v>2780</v>
      </c>
      <c r="C12" s="536"/>
      <c r="D12" s="536"/>
      <c r="E12" s="536"/>
      <c r="F12" s="536"/>
    </row>
    <row r="13" spans="1:6">
      <c r="A13" s="536" t="s">
        <v>201</v>
      </c>
      <c r="B13" s="537" t="s">
        <v>2781</v>
      </c>
      <c r="C13" s="536" t="s">
        <v>1967</v>
      </c>
      <c r="D13" s="536">
        <v>40</v>
      </c>
      <c r="E13" s="536"/>
      <c r="F13" s="536"/>
    </row>
    <row r="14" spans="1:6">
      <c r="A14" s="539" t="s">
        <v>1971</v>
      </c>
      <c r="B14" s="540" t="s">
        <v>2782</v>
      </c>
      <c r="C14" s="536" t="s">
        <v>1967</v>
      </c>
      <c r="D14" s="539">
        <v>24</v>
      </c>
      <c r="E14" s="539"/>
      <c r="F14" s="536"/>
    </row>
    <row r="15" spans="1:6" ht="20.25" customHeight="1">
      <c r="A15" s="536"/>
      <c r="B15" s="838" t="s">
        <v>2783</v>
      </c>
      <c r="C15" s="839"/>
      <c r="D15" s="840"/>
      <c r="E15" s="541"/>
      <c r="F15" s="542"/>
    </row>
    <row r="16" spans="1:6">
      <c r="A16" s="542" t="s">
        <v>2784</v>
      </c>
      <c r="B16" s="543" t="s">
        <v>2785</v>
      </c>
      <c r="C16" s="536"/>
      <c r="D16" s="536"/>
      <c r="E16" s="538"/>
      <c r="F16" s="544"/>
    </row>
    <row r="17" spans="1:6" ht="45">
      <c r="A17" s="545">
        <v>1</v>
      </c>
      <c r="B17" s="546" t="s">
        <v>2786</v>
      </c>
      <c r="C17" s="544" t="s">
        <v>1967</v>
      </c>
      <c r="D17" s="544">
        <v>20</v>
      </c>
      <c r="E17" s="544"/>
      <c r="F17" s="544"/>
    </row>
    <row r="18" spans="1:6" ht="45">
      <c r="A18" s="545">
        <v>2</v>
      </c>
      <c r="B18" s="547" t="s">
        <v>2787</v>
      </c>
      <c r="C18" s="544" t="s">
        <v>290</v>
      </c>
      <c r="D18" s="544">
        <v>200</v>
      </c>
      <c r="E18" s="544"/>
      <c r="F18" s="544"/>
    </row>
    <row r="19" spans="1:6" ht="30">
      <c r="A19" s="545">
        <v>3</v>
      </c>
      <c r="B19" s="547" t="s">
        <v>2788</v>
      </c>
      <c r="C19" s="544" t="s">
        <v>290</v>
      </c>
      <c r="D19" s="544">
        <v>150</v>
      </c>
      <c r="E19" s="544"/>
      <c r="F19" s="544"/>
    </row>
    <row r="20" spans="1:6">
      <c r="A20" s="545"/>
      <c r="B20" s="548"/>
      <c r="C20" s="841" t="s">
        <v>2789</v>
      </c>
      <c r="D20" s="842"/>
      <c r="E20" s="549"/>
      <c r="F20" s="534"/>
    </row>
    <row r="21" spans="1:6">
      <c r="A21" s="533" t="s">
        <v>2790</v>
      </c>
      <c r="B21" s="535" t="s">
        <v>2791</v>
      </c>
      <c r="C21" s="534"/>
      <c r="D21" s="550"/>
      <c r="E21" s="550"/>
      <c r="F21" s="544"/>
    </row>
    <row r="22" spans="1:6" ht="75">
      <c r="A22" s="536"/>
      <c r="B22" s="547" t="s">
        <v>2792</v>
      </c>
      <c r="C22" s="551"/>
      <c r="D22" s="552"/>
      <c r="E22" s="551"/>
      <c r="F22" s="551"/>
    </row>
    <row r="23" spans="1:6">
      <c r="A23" s="553">
        <v>1</v>
      </c>
      <c r="B23" s="543" t="s">
        <v>2793</v>
      </c>
      <c r="C23" s="552"/>
      <c r="D23" s="552"/>
      <c r="E23" s="552"/>
      <c r="F23" s="552"/>
    </row>
    <row r="24" spans="1:6">
      <c r="A24" s="552"/>
      <c r="B24" s="547" t="s">
        <v>2794</v>
      </c>
      <c r="C24" s="551"/>
      <c r="D24" s="552"/>
      <c r="E24" s="551"/>
      <c r="F24" s="551"/>
    </row>
    <row r="25" spans="1:6">
      <c r="A25" s="552"/>
      <c r="B25" s="547" t="s">
        <v>2795</v>
      </c>
      <c r="C25" s="551"/>
      <c r="D25" s="552"/>
      <c r="E25" s="551"/>
      <c r="F25" s="551"/>
    </row>
    <row r="26" spans="1:6" ht="60">
      <c r="A26" s="552"/>
      <c r="B26" s="537" t="s">
        <v>2796</v>
      </c>
      <c r="C26" s="551"/>
      <c r="D26" s="552"/>
      <c r="E26" s="551"/>
      <c r="F26" s="551"/>
    </row>
    <row r="27" spans="1:6">
      <c r="A27" s="552"/>
      <c r="B27" s="547" t="s">
        <v>2797</v>
      </c>
      <c r="C27" s="551"/>
      <c r="D27" s="552"/>
      <c r="E27" s="551"/>
      <c r="F27" s="551"/>
    </row>
    <row r="28" spans="1:6">
      <c r="A28" s="552"/>
      <c r="B28" s="537" t="s">
        <v>2798</v>
      </c>
      <c r="C28" s="551"/>
      <c r="D28" s="552"/>
      <c r="E28" s="551"/>
      <c r="F28" s="551"/>
    </row>
    <row r="29" spans="1:6" ht="30">
      <c r="A29" s="552"/>
      <c r="B29" s="537" t="s">
        <v>2799</v>
      </c>
      <c r="C29" s="551"/>
      <c r="D29" s="552"/>
      <c r="E29" s="551"/>
      <c r="F29" s="551"/>
    </row>
    <row r="30" spans="1:6">
      <c r="A30" s="552"/>
      <c r="B30" s="537" t="s">
        <v>2800</v>
      </c>
      <c r="C30" s="551"/>
      <c r="D30" s="552"/>
      <c r="E30" s="551"/>
      <c r="F30" s="551"/>
    </row>
    <row r="31" spans="1:6">
      <c r="A31" s="552"/>
      <c r="B31" s="537" t="s">
        <v>2801</v>
      </c>
      <c r="C31" s="551"/>
      <c r="D31" s="552"/>
      <c r="E31" s="551"/>
      <c r="F31" s="551"/>
    </row>
    <row r="32" spans="1:6">
      <c r="A32" s="552"/>
      <c r="B32" s="554" t="s">
        <v>2802</v>
      </c>
      <c r="C32" s="551"/>
      <c r="D32" s="552"/>
      <c r="E32" s="551"/>
      <c r="F32" s="551"/>
    </row>
    <row r="33" spans="1:6">
      <c r="A33" s="552"/>
      <c r="B33" s="547" t="s">
        <v>2803</v>
      </c>
      <c r="C33" s="551"/>
      <c r="D33" s="552"/>
      <c r="E33" s="551"/>
      <c r="F33" s="551"/>
    </row>
    <row r="34" spans="1:6">
      <c r="A34" s="552"/>
      <c r="B34" s="547" t="s">
        <v>2804</v>
      </c>
      <c r="C34" s="551"/>
      <c r="D34" s="552"/>
      <c r="E34" s="551"/>
      <c r="F34" s="551"/>
    </row>
    <row r="35" spans="1:6">
      <c r="A35" s="552"/>
      <c r="B35" s="537" t="s">
        <v>2805</v>
      </c>
      <c r="C35" s="551"/>
      <c r="D35" s="552"/>
      <c r="E35" s="551"/>
      <c r="F35" s="551"/>
    </row>
    <row r="36" spans="1:6" ht="30">
      <c r="A36" s="552"/>
      <c r="B36" s="537" t="s">
        <v>2806</v>
      </c>
      <c r="C36" s="552" t="s">
        <v>2807</v>
      </c>
      <c r="D36" s="552">
        <v>2</v>
      </c>
      <c r="E36" s="552"/>
      <c r="F36" s="552"/>
    </row>
    <row r="37" spans="1:6">
      <c r="A37" s="553">
        <v>2</v>
      </c>
      <c r="B37" s="543" t="s">
        <v>3273</v>
      </c>
      <c r="C37" s="552"/>
      <c r="D37" s="552"/>
      <c r="E37" s="552"/>
      <c r="F37" s="552"/>
    </row>
    <row r="38" spans="1:6">
      <c r="A38" s="552"/>
      <c r="B38" s="547" t="s">
        <v>2794</v>
      </c>
      <c r="C38" s="551"/>
      <c r="D38" s="552"/>
      <c r="E38" s="552"/>
      <c r="F38" s="552"/>
    </row>
    <row r="39" spans="1:6">
      <c r="A39" s="552"/>
      <c r="B39" s="547" t="s">
        <v>2808</v>
      </c>
      <c r="C39" s="551"/>
      <c r="D39" s="552"/>
      <c r="E39" s="552"/>
      <c r="F39" s="552"/>
    </row>
    <row r="40" spans="1:6" ht="60">
      <c r="A40" s="552"/>
      <c r="B40" s="537" t="s">
        <v>2809</v>
      </c>
      <c r="C40" s="551"/>
      <c r="D40" s="552"/>
      <c r="E40" s="552"/>
      <c r="F40" s="552"/>
    </row>
    <row r="41" spans="1:6">
      <c r="A41" s="552"/>
      <c r="B41" s="547" t="s">
        <v>2797</v>
      </c>
      <c r="C41" s="551"/>
      <c r="D41" s="552"/>
      <c r="E41" s="552"/>
      <c r="F41" s="552"/>
    </row>
    <row r="42" spans="1:6">
      <c r="A42" s="552"/>
      <c r="B42" s="537" t="s">
        <v>2798</v>
      </c>
      <c r="C42" s="551"/>
      <c r="D42" s="552"/>
      <c r="E42" s="552"/>
      <c r="F42" s="552"/>
    </row>
    <row r="43" spans="1:6" ht="30">
      <c r="A43" s="552"/>
      <c r="B43" s="537" t="s">
        <v>2799</v>
      </c>
      <c r="C43" s="551"/>
      <c r="D43" s="552"/>
      <c r="E43" s="552"/>
      <c r="F43" s="552"/>
    </row>
    <row r="44" spans="1:6">
      <c r="A44" s="552"/>
      <c r="B44" s="537" t="s">
        <v>2800</v>
      </c>
      <c r="C44" s="551"/>
      <c r="D44" s="552"/>
      <c r="E44" s="552"/>
      <c r="F44" s="552"/>
    </row>
    <row r="45" spans="1:6">
      <c r="A45" s="552"/>
      <c r="B45" s="537" t="s">
        <v>2801</v>
      </c>
      <c r="C45" s="551"/>
      <c r="D45" s="552"/>
      <c r="E45" s="552"/>
      <c r="F45" s="552"/>
    </row>
    <row r="46" spans="1:6">
      <c r="A46" s="552"/>
      <c r="B46" s="554" t="s">
        <v>2802</v>
      </c>
      <c r="C46" s="551"/>
      <c r="D46" s="552"/>
      <c r="E46" s="552"/>
      <c r="F46" s="552"/>
    </row>
    <row r="47" spans="1:6">
      <c r="A47" s="552"/>
      <c r="B47" s="547" t="s">
        <v>2810</v>
      </c>
      <c r="C47" s="551"/>
      <c r="D47" s="552"/>
      <c r="E47" s="552"/>
      <c r="F47" s="552"/>
    </row>
    <row r="48" spans="1:6">
      <c r="A48" s="552"/>
      <c r="B48" s="537" t="s">
        <v>2805</v>
      </c>
      <c r="C48" s="551"/>
      <c r="D48" s="552"/>
      <c r="E48" s="552"/>
      <c r="F48" s="552"/>
    </row>
    <row r="49" spans="1:6" ht="30">
      <c r="A49" s="552"/>
      <c r="B49" s="537" t="s">
        <v>2811</v>
      </c>
      <c r="C49" s="552" t="s">
        <v>2807</v>
      </c>
      <c r="D49" s="552">
        <v>2</v>
      </c>
      <c r="E49" s="552"/>
      <c r="F49" s="552"/>
    </row>
    <row r="50" spans="1:6">
      <c r="A50" s="553">
        <v>3</v>
      </c>
      <c r="B50" s="543" t="s">
        <v>3274</v>
      </c>
      <c r="C50" s="552"/>
      <c r="D50" s="552"/>
      <c r="E50" s="552"/>
      <c r="F50" s="552"/>
    </row>
    <row r="51" spans="1:6">
      <c r="A51" s="552"/>
      <c r="B51" s="547" t="s">
        <v>2794</v>
      </c>
      <c r="C51" s="552"/>
      <c r="D51" s="552"/>
      <c r="E51" s="552"/>
      <c r="F51" s="552"/>
    </row>
    <row r="52" spans="1:6">
      <c r="A52" s="552"/>
      <c r="B52" s="547" t="s">
        <v>2812</v>
      </c>
      <c r="C52" s="552"/>
      <c r="D52" s="552"/>
      <c r="E52" s="552"/>
      <c r="F52" s="552"/>
    </row>
    <row r="53" spans="1:6" ht="60">
      <c r="A53" s="552"/>
      <c r="B53" s="537" t="s">
        <v>2813</v>
      </c>
      <c r="C53" s="552"/>
      <c r="D53" s="552"/>
      <c r="E53" s="552"/>
      <c r="F53" s="552"/>
    </row>
    <row r="54" spans="1:6">
      <c r="A54" s="552"/>
      <c r="B54" s="547" t="s">
        <v>2797</v>
      </c>
      <c r="C54" s="552"/>
      <c r="D54" s="552"/>
      <c r="E54" s="552"/>
      <c r="F54" s="552"/>
    </row>
    <row r="55" spans="1:6">
      <c r="A55" s="552"/>
      <c r="B55" s="537" t="s">
        <v>2798</v>
      </c>
      <c r="C55" s="552"/>
      <c r="D55" s="552"/>
      <c r="E55" s="552"/>
      <c r="F55" s="552"/>
    </row>
    <row r="56" spans="1:6" ht="30">
      <c r="A56" s="552"/>
      <c r="B56" s="537" t="s">
        <v>2799</v>
      </c>
      <c r="C56" s="552"/>
      <c r="D56" s="552"/>
      <c r="E56" s="552"/>
      <c r="F56" s="552"/>
    </row>
    <row r="57" spans="1:6">
      <c r="A57" s="552"/>
      <c r="B57" s="537" t="s">
        <v>2800</v>
      </c>
      <c r="C57" s="552"/>
      <c r="D57" s="552"/>
      <c r="E57" s="552"/>
      <c r="F57" s="552"/>
    </row>
    <row r="58" spans="1:6">
      <c r="A58" s="552"/>
      <c r="B58" s="537" t="s">
        <v>2801</v>
      </c>
      <c r="C58" s="552"/>
      <c r="D58" s="552"/>
      <c r="E58" s="552"/>
      <c r="F58" s="552"/>
    </row>
    <row r="59" spans="1:6">
      <c r="A59" s="552"/>
      <c r="B59" s="554" t="s">
        <v>2814</v>
      </c>
      <c r="C59" s="552"/>
      <c r="D59" s="552"/>
      <c r="E59" s="552"/>
      <c r="F59" s="552"/>
    </row>
    <row r="60" spans="1:6">
      <c r="A60" s="552"/>
      <c r="B60" s="547" t="s">
        <v>2815</v>
      </c>
      <c r="C60" s="552"/>
      <c r="D60" s="552"/>
      <c r="E60" s="552"/>
      <c r="F60" s="552"/>
    </row>
    <row r="61" spans="1:6">
      <c r="A61" s="552"/>
      <c r="B61" s="547" t="s">
        <v>2816</v>
      </c>
      <c r="C61" s="552"/>
      <c r="D61" s="552"/>
      <c r="E61" s="552"/>
      <c r="F61" s="552"/>
    </row>
    <row r="62" spans="1:6">
      <c r="A62" s="552"/>
      <c r="B62" s="537" t="s">
        <v>2817</v>
      </c>
      <c r="C62" s="552"/>
      <c r="D62" s="552"/>
      <c r="E62" s="552"/>
      <c r="F62" s="552"/>
    </row>
    <row r="63" spans="1:6" ht="30">
      <c r="A63" s="552"/>
      <c r="B63" s="537" t="s">
        <v>2818</v>
      </c>
      <c r="C63" s="552" t="s">
        <v>2819</v>
      </c>
      <c r="D63" s="552">
        <v>2</v>
      </c>
      <c r="E63" s="552"/>
      <c r="F63" s="552"/>
    </row>
    <row r="64" spans="1:6">
      <c r="A64" s="553">
        <v>4</v>
      </c>
      <c r="B64" s="543" t="s">
        <v>2820</v>
      </c>
      <c r="C64" s="552"/>
      <c r="D64" s="552"/>
      <c r="E64" s="552"/>
      <c r="F64" s="552"/>
    </row>
    <row r="65" spans="1:6">
      <c r="A65" s="552"/>
      <c r="B65" s="554" t="s">
        <v>2794</v>
      </c>
      <c r="C65" s="552"/>
      <c r="D65" s="552"/>
      <c r="E65" s="552"/>
      <c r="F65" s="552"/>
    </row>
    <row r="66" spans="1:6">
      <c r="A66" s="552"/>
      <c r="B66" s="547" t="s">
        <v>2821</v>
      </c>
      <c r="C66" s="552"/>
      <c r="D66" s="552"/>
      <c r="E66" s="552"/>
      <c r="F66" s="552"/>
    </row>
    <row r="67" spans="1:6" ht="60">
      <c r="A67" s="552"/>
      <c r="B67" s="537" t="s">
        <v>2822</v>
      </c>
      <c r="C67" s="552"/>
      <c r="D67" s="552"/>
      <c r="E67" s="552"/>
      <c r="F67" s="552"/>
    </row>
    <row r="68" spans="1:6">
      <c r="A68" s="552"/>
      <c r="B68" s="547" t="s">
        <v>2797</v>
      </c>
      <c r="C68" s="552"/>
      <c r="D68" s="552"/>
      <c r="E68" s="552"/>
      <c r="F68" s="552"/>
    </row>
    <row r="69" spans="1:6">
      <c r="A69" s="552"/>
      <c r="B69" s="537" t="s">
        <v>2798</v>
      </c>
      <c r="C69" s="552"/>
      <c r="D69" s="552"/>
      <c r="E69" s="552"/>
      <c r="F69" s="552"/>
    </row>
    <row r="70" spans="1:6" ht="30">
      <c r="A70" s="552"/>
      <c r="B70" s="537" t="s">
        <v>2799</v>
      </c>
      <c r="C70" s="552"/>
      <c r="D70" s="552"/>
      <c r="E70" s="552"/>
      <c r="F70" s="552"/>
    </row>
    <row r="71" spans="1:6">
      <c r="A71" s="552"/>
      <c r="B71" s="537" t="s">
        <v>2800</v>
      </c>
      <c r="C71" s="552"/>
      <c r="D71" s="552"/>
      <c r="E71" s="552"/>
      <c r="F71" s="552"/>
    </row>
    <row r="72" spans="1:6">
      <c r="A72" s="552"/>
      <c r="B72" s="537" t="s">
        <v>2801</v>
      </c>
      <c r="C72" s="552"/>
      <c r="D72" s="552"/>
      <c r="E72" s="552"/>
      <c r="F72" s="552"/>
    </row>
    <row r="73" spans="1:6">
      <c r="A73" s="552"/>
      <c r="B73" s="554" t="s">
        <v>2823</v>
      </c>
      <c r="C73" s="552"/>
      <c r="D73" s="552"/>
      <c r="E73" s="552"/>
      <c r="F73" s="552"/>
    </row>
    <row r="74" spans="1:6">
      <c r="A74" s="552"/>
      <c r="B74" s="547" t="s">
        <v>2824</v>
      </c>
      <c r="C74" s="552"/>
      <c r="D74" s="552"/>
      <c r="E74" s="552"/>
      <c r="F74" s="552"/>
    </row>
    <row r="75" spans="1:6">
      <c r="A75" s="552"/>
      <c r="B75" s="547" t="s">
        <v>2825</v>
      </c>
      <c r="C75" s="552"/>
      <c r="D75" s="552"/>
      <c r="E75" s="552"/>
      <c r="F75" s="552"/>
    </row>
    <row r="76" spans="1:6">
      <c r="A76" s="552"/>
      <c r="B76" s="537" t="s">
        <v>2826</v>
      </c>
      <c r="C76" s="552"/>
      <c r="D76" s="552"/>
      <c r="E76" s="552"/>
      <c r="F76" s="552"/>
    </row>
    <row r="77" spans="1:6" ht="30">
      <c r="A77" s="552"/>
      <c r="B77" s="537" t="s">
        <v>2827</v>
      </c>
      <c r="C77" s="552" t="s">
        <v>2807</v>
      </c>
      <c r="D77" s="552">
        <v>2</v>
      </c>
      <c r="E77" s="552"/>
      <c r="F77" s="552"/>
    </row>
    <row r="78" spans="1:6">
      <c r="A78" s="552"/>
      <c r="B78" s="537"/>
      <c r="C78" s="552"/>
      <c r="D78" s="552"/>
      <c r="E78" s="552"/>
      <c r="F78" s="552"/>
    </row>
    <row r="79" spans="1:6">
      <c r="A79" s="553">
        <v>5</v>
      </c>
      <c r="B79" s="543" t="s">
        <v>2828</v>
      </c>
      <c r="C79" s="552"/>
      <c r="D79" s="552"/>
      <c r="E79" s="552"/>
      <c r="F79" s="552"/>
    </row>
    <row r="80" spans="1:6">
      <c r="A80" s="552"/>
      <c r="B80" s="554" t="s">
        <v>2794</v>
      </c>
      <c r="C80" s="552"/>
      <c r="D80" s="552"/>
      <c r="E80" s="552"/>
      <c r="F80" s="552"/>
    </row>
    <row r="81" spans="1:6">
      <c r="A81" s="552"/>
      <c r="B81" s="547" t="s">
        <v>2821</v>
      </c>
      <c r="C81" s="552"/>
      <c r="D81" s="552"/>
      <c r="E81" s="552"/>
      <c r="F81" s="552"/>
    </row>
    <row r="82" spans="1:6" ht="60">
      <c r="A82" s="552"/>
      <c r="B82" s="537" t="s">
        <v>2822</v>
      </c>
      <c r="C82" s="552"/>
      <c r="D82" s="552"/>
      <c r="E82" s="552"/>
      <c r="F82" s="552"/>
    </row>
    <row r="83" spans="1:6">
      <c r="A83" s="552"/>
      <c r="B83" s="547" t="s">
        <v>2797</v>
      </c>
      <c r="C83" s="552"/>
      <c r="D83" s="552"/>
      <c r="E83" s="552"/>
      <c r="F83" s="552"/>
    </row>
    <row r="84" spans="1:6">
      <c r="A84" s="552"/>
      <c r="B84" s="537" t="s">
        <v>2798</v>
      </c>
      <c r="C84" s="552"/>
      <c r="D84" s="552"/>
      <c r="E84" s="552"/>
      <c r="F84" s="552"/>
    </row>
    <row r="85" spans="1:6" ht="30">
      <c r="A85" s="552"/>
      <c r="B85" s="537" t="s">
        <v>2799</v>
      </c>
      <c r="C85" s="552"/>
      <c r="D85" s="552"/>
      <c r="E85" s="552"/>
      <c r="F85" s="552"/>
    </row>
    <row r="86" spans="1:6">
      <c r="A86" s="552"/>
      <c r="B86" s="537" t="s">
        <v>2800</v>
      </c>
      <c r="C86" s="552"/>
      <c r="D86" s="552"/>
      <c r="E86" s="552"/>
      <c r="F86" s="552"/>
    </row>
    <row r="87" spans="1:6">
      <c r="A87" s="552"/>
      <c r="B87" s="537" t="s">
        <v>2801</v>
      </c>
      <c r="C87" s="552"/>
      <c r="D87" s="552"/>
      <c r="E87" s="552"/>
      <c r="F87" s="552"/>
    </row>
    <row r="88" spans="1:6">
      <c r="A88" s="552"/>
      <c r="B88" s="554" t="s">
        <v>2823</v>
      </c>
      <c r="C88" s="552"/>
      <c r="D88" s="552"/>
      <c r="E88" s="552"/>
      <c r="F88" s="552"/>
    </row>
    <row r="89" spans="1:6">
      <c r="A89" s="552"/>
      <c r="B89" s="547" t="s">
        <v>2829</v>
      </c>
      <c r="C89" s="552"/>
      <c r="D89" s="552"/>
      <c r="E89" s="552"/>
      <c r="F89" s="552"/>
    </row>
    <row r="90" spans="1:6">
      <c r="A90" s="552"/>
      <c r="B90" s="547" t="s">
        <v>2830</v>
      </c>
      <c r="C90" s="552"/>
      <c r="D90" s="552"/>
      <c r="E90" s="552"/>
      <c r="F90" s="552"/>
    </row>
    <row r="91" spans="1:6">
      <c r="A91" s="552"/>
      <c r="B91" s="547" t="s">
        <v>2804</v>
      </c>
      <c r="C91" s="552"/>
      <c r="D91" s="552"/>
      <c r="E91" s="552"/>
      <c r="F91" s="552"/>
    </row>
    <row r="92" spans="1:6">
      <c r="A92" s="552"/>
      <c r="B92" s="537" t="s">
        <v>2826</v>
      </c>
      <c r="C92" s="552"/>
      <c r="D92" s="552"/>
      <c r="E92" s="552"/>
      <c r="F92" s="552"/>
    </row>
    <row r="93" spans="1:6" ht="30">
      <c r="A93" s="552"/>
      <c r="B93" s="537" t="s">
        <v>2827</v>
      </c>
      <c r="C93" s="552" t="s">
        <v>2807</v>
      </c>
      <c r="D93" s="552">
        <v>1</v>
      </c>
      <c r="E93" s="552"/>
      <c r="F93" s="552"/>
    </row>
    <row r="94" spans="1:6">
      <c r="A94" s="553">
        <v>6</v>
      </c>
      <c r="B94" s="543" t="s">
        <v>2831</v>
      </c>
      <c r="C94" s="552"/>
      <c r="D94" s="552"/>
      <c r="E94" s="552"/>
      <c r="F94" s="552"/>
    </row>
    <row r="95" spans="1:6">
      <c r="A95" s="552"/>
      <c r="B95" s="547" t="s">
        <v>2794</v>
      </c>
      <c r="C95" s="552"/>
      <c r="D95" s="552"/>
      <c r="E95" s="552"/>
      <c r="F95" s="552"/>
    </row>
    <row r="96" spans="1:6">
      <c r="A96" s="552"/>
      <c r="B96" s="547" t="s">
        <v>2812</v>
      </c>
      <c r="C96" s="552"/>
      <c r="D96" s="552"/>
      <c r="E96" s="552"/>
      <c r="F96" s="552"/>
    </row>
    <row r="97" spans="1:6" ht="60">
      <c r="A97" s="552"/>
      <c r="B97" s="537" t="s">
        <v>2813</v>
      </c>
      <c r="C97" s="552"/>
      <c r="D97" s="552"/>
      <c r="E97" s="552"/>
      <c r="F97" s="552"/>
    </row>
    <row r="98" spans="1:6">
      <c r="A98" s="552"/>
      <c r="B98" s="547" t="s">
        <v>2797</v>
      </c>
      <c r="C98" s="552"/>
      <c r="D98" s="552"/>
      <c r="E98" s="552"/>
      <c r="F98" s="552"/>
    </row>
    <row r="99" spans="1:6">
      <c r="A99" s="552"/>
      <c r="B99" s="537" t="s">
        <v>2798</v>
      </c>
      <c r="C99" s="552"/>
      <c r="D99" s="552"/>
      <c r="E99" s="552"/>
      <c r="F99" s="552"/>
    </row>
    <row r="100" spans="1:6" ht="30">
      <c r="A100" s="552"/>
      <c r="B100" s="537" t="s">
        <v>2799</v>
      </c>
      <c r="C100" s="552"/>
      <c r="D100" s="552"/>
      <c r="E100" s="552"/>
      <c r="F100" s="552"/>
    </row>
    <row r="101" spans="1:6">
      <c r="A101" s="552"/>
      <c r="B101" s="537" t="s">
        <v>2800</v>
      </c>
      <c r="C101" s="552"/>
      <c r="D101" s="552"/>
      <c r="E101" s="552"/>
      <c r="F101" s="552"/>
    </row>
    <row r="102" spans="1:6">
      <c r="A102" s="552"/>
      <c r="B102" s="537" t="s">
        <v>2801</v>
      </c>
      <c r="C102" s="552"/>
      <c r="D102" s="552"/>
      <c r="E102" s="552"/>
      <c r="F102" s="552"/>
    </row>
    <row r="103" spans="1:6">
      <c r="A103" s="552"/>
      <c r="B103" s="554" t="s">
        <v>2814</v>
      </c>
      <c r="C103" s="552"/>
      <c r="D103" s="552"/>
      <c r="E103" s="552"/>
      <c r="F103" s="552"/>
    </row>
    <row r="104" spans="1:6">
      <c r="A104" s="552"/>
      <c r="B104" s="547" t="s">
        <v>2832</v>
      </c>
      <c r="C104" s="552"/>
      <c r="D104" s="552"/>
      <c r="E104" s="552"/>
      <c r="F104" s="552"/>
    </row>
    <row r="105" spans="1:6">
      <c r="A105" s="552"/>
      <c r="B105" s="547" t="s">
        <v>2804</v>
      </c>
      <c r="C105" s="552"/>
      <c r="D105" s="552"/>
      <c r="E105" s="552"/>
      <c r="F105" s="552"/>
    </row>
    <row r="106" spans="1:6">
      <c r="A106" s="552"/>
      <c r="B106" s="537" t="s">
        <v>2817</v>
      </c>
      <c r="C106" s="552"/>
      <c r="D106" s="552"/>
      <c r="E106" s="552"/>
      <c r="F106" s="552"/>
    </row>
    <row r="107" spans="1:6" ht="30">
      <c r="A107" s="552"/>
      <c r="B107" s="537" t="s">
        <v>2818</v>
      </c>
      <c r="C107" s="552" t="s">
        <v>2819</v>
      </c>
      <c r="D107" s="552">
        <v>1</v>
      </c>
      <c r="E107" s="552"/>
      <c r="F107" s="552"/>
    </row>
    <row r="108" spans="1:6">
      <c r="A108" s="552"/>
      <c r="B108" s="537"/>
      <c r="C108" s="552"/>
      <c r="D108" s="552"/>
      <c r="E108" s="552"/>
      <c r="F108" s="552"/>
    </row>
    <row r="109" spans="1:6" ht="120">
      <c r="A109" s="552">
        <v>7</v>
      </c>
      <c r="B109" s="608" t="s">
        <v>3200</v>
      </c>
      <c r="C109" s="552" t="s">
        <v>2671</v>
      </c>
      <c r="D109" s="549">
        <v>5</v>
      </c>
      <c r="E109" s="549"/>
      <c r="F109" s="534"/>
    </row>
    <row r="110" spans="1:6" ht="135">
      <c r="A110" s="552"/>
      <c r="B110" s="608" t="s">
        <v>3201</v>
      </c>
      <c r="C110" s="552"/>
      <c r="D110" s="610"/>
      <c r="E110" s="607"/>
      <c r="F110" s="544"/>
    </row>
    <row r="111" spans="1:6" ht="15.75">
      <c r="A111" s="552"/>
      <c r="B111" s="608" t="s">
        <v>2687</v>
      </c>
      <c r="C111" s="552" t="s">
        <v>2685</v>
      </c>
      <c r="D111" s="610">
        <v>800</v>
      </c>
      <c r="E111" s="551"/>
      <c r="F111" s="552"/>
    </row>
    <row r="112" spans="1:6" ht="15.75">
      <c r="A112" s="552"/>
      <c r="B112" s="608" t="s">
        <v>2688</v>
      </c>
      <c r="C112" s="552" t="s">
        <v>2685</v>
      </c>
      <c r="D112" s="610">
        <v>200</v>
      </c>
      <c r="E112" s="541"/>
      <c r="F112" s="553"/>
    </row>
    <row r="113" spans="1:6" ht="135">
      <c r="A113" s="552">
        <v>8</v>
      </c>
      <c r="B113" s="608" t="s">
        <v>2689</v>
      </c>
      <c r="C113" s="552"/>
      <c r="D113" s="610"/>
      <c r="E113" s="541"/>
      <c r="F113" s="553"/>
    </row>
    <row r="114" spans="1:6" ht="15.75">
      <c r="A114" s="552"/>
      <c r="B114" s="608" t="s">
        <v>2690</v>
      </c>
      <c r="C114" s="552" t="s">
        <v>2691</v>
      </c>
      <c r="D114" s="610">
        <v>8</v>
      </c>
      <c r="E114" s="541"/>
      <c r="F114" s="553"/>
    </row>
    <row r="115" spans="1:6" ht="15.75">
      <c r="A115" s="552"/>
      <c r="B115" s="608" t="s">
        <v>2692</v>
      </c>
      <c r="C115" s="552" t="s">
        <v>2691</v>
      </c>
      <c r="D115" s="610">
        <v>40</v>
      </c>
      <c r="E115" s="541"/>
      <c r="F115" s="553"/>
    </row>
    <row r="116" spans="1:6" ht="195">
      <c r="A116" s="552">
        <v>9</v>
      </c>
      <c r="B116" s="608" t="s">
        <v>2693</v>
      </c>
      <c r="C116" s="552"/>
      <c r="D116" s="610"/>
      <c r="E116" s="541"/>
      <c r="F116" s="553"/>
    </row>
    <row r="117" spans="1:6" ht="30">
      <c r="A117" s="552"/>
      <c r="B117" s="608" t="s">
        <v>2694</v>
      </c>
      <c r="C117" s="552" t="s">
        <v>2671</v>
      </c>
      <c r="D117" s="610">
        <v>30</v>
      </c>
      <c r="E117" s="541"/>
      <c r="F117" s="553"/>
    </row>
    <row r="118" spans="1:6" ht="15.75">
      <c r="A118" s="552"/>
      <c r="B118" s="608" t="s">
        <v>2695</v>
      </c>
      <c r="C118" s="552" t="s">
        <v>2671</v>
      </c>
      <c r="D118" s="610">
        <v>5</v>
      </c>
      <c r="E118" s="541"/>
      <c r="F118" s="553"/>
    </row>
    <row r="119" spans="1:6" ht="255">
      <c r="A119" s="552">
        <v>10</v>
      </c>
      <c r="B119" s="608" t="s">
        <v>2696</v>
      </c>
      <c r="C119" s="552" t="s">
        <v>2671</v>
      </c>
      <c r="D119" s="610">
        <v>5</v>
      </c>
      <c r="E119" s="541"/>
      <c r="F119" s="553"/>
    </row>
    <row r="120" spans="1:6" ht="375">
      <c r="A120" s="552">
        <v>11</v>
      </c>
      <c r="B120" s="608" t="s">
        <v>2697</v>
      </c>
      <c r="C120" s="552" t="s">
        <v>2698</v>
      </c>
      <c r="D120" s="610">
        <v>10</v>
      </c>
      <c r="E120" s="541"/>
      <c r="F120" s="553"/>
    </row>
    <row r="121" spans="1:6" ht="120">
      <c r="A121" s="552">
        <v>12</v>
      </c>
      <c r="B121" s="608" t="s">
        <v>2699</v>
      </c>
      <c r="C121" s="552" t="s">
        <v>2700</v>
      </c>
      <c r="D121" s="610">
        <v>3</v>
      </c>
      <c r="E121" s="541"/>
      <c r="F121" s="553"/>
    </row>
    <row r="122" spans="1:6" ht="120">
      <c r="A122" s="552">
        <v>13</v>
      </c>
      <c r="B122" s="608" t="s">
        <v>2701</v>
      </c>
      <c r="C122" s="552" t="s">
        <v>2671</v>
      </c>
      <c r="D122" s="610">
        <v>2</v>
      </c>
      <c r="E122" s="541"/>
      <c r="F122" s="553"/>
    </row>
    <row r="123" spans="1:6" ht="105">
      <c r="A123" s="552">
        <v>14</v>
      </c>
      <c r="B123" s="608" t="s">
        <v>2702</v>
      </c>
      <c r="C123" s="552" t="s">
        <v>2671</v>
      </c>
      <c r="D123" s="610">
        <v>1</v>
      </c>
      <c r="E123" s="541"/>
      <c r="F123" s="553"/>
    </row>
    <row r="124" spans="1:6" ht="90">
      <c r="A124" s="552">
        <v>15</v>
      </c>
      <c r="B124" s="608" t="s">
        <v>2703</v>
      </c>
      <c r="C124" s="552" t="s">
        <v>2671</v>
      </c>
      <c r="D124" s="610">
        <v>50</v>
      </c>
      <c r="E124" s="541"/>
      <c r="F124" s="553"/>
    </row>
    <row r="125" spans="1:6" ht="45">
      <c r="A125" s="552">
        <v>16</v>
      </c>
      <c r="B125" s="608" t="s">
        <v>2704</v>
      </c>
      <c r="C125" s="552" t="s">
        <v>2671</v>
      </c>
      <c r="D125" s="610">
        <v>6</v>
      </c>
      <c r="E125" s="541"/>
      <c r="F125" s="553"/>
    </row>
    <row r="126" spans="1:6" ht="210">
      <c r="A126" s="552">
        <v>17</v>
      </c>
      <c r="B126" s="608" t="s">
        <v>2705</v>
      </c>
      <c r="C126" s="552" t="s">
        <v>2671</v>
      </c>
      <c r="D126" s="610">
        <v>30</v>
      </c>
      <c r="E126" s="541"/>
      <c r="F126" s="553"/>
    </row>
    <row r="127" spans="1:6" ht="45.75">
      <c r="A127" s="552">
        <v>18</v>
      </c>
      <c r="B127" s="609" t="s">
        <v>3326</v>
      </c>
      <c r="C127" s="552" t="s">
        <v>2671</v>
      </c>
      <c r="D127" s="610">
        <v>30</v>
      </c>
      <c r="E127" s="541"/>
      <c r="F127" s="553"/>
    </row>
    <row r="128" spans="1:6" ht="120">
      <c r="A128" s="552">
        <v>19</v>
      </c>
      <c r="B128" s="608" t="s">
        <v>2706</v>
      </c>
      <c r="C128" s="552" t="s">
        <v>2685</v>
      </c>
      <c r="D128" s="610">
        <v>500</v>
      </c>
      <c r="E128" s="541"/>
      <c r="F128" s="553"/>
    </row>
    <row r="129" spans="1:6" ht="18">
      <c r="A129" s="552"/>
      <c r="B129" s="636" t="s">
        <v>3328</v>
      </c>
      <c r="C129" s="576"/>
      <c r="D129" s="610"/>
      <c r="E129" s="541"/>
      <c r="F129" s="637">
        <f>SUM(F5:F128)</f>
        <v>0</v>
      </c>
    </row>
  </sheetData>
  <mergeCells count="7">
    <mergeCell ref="B15:D15"/>
    <mergeCell ref="C20:D20"/>
    <mergeCell ref="A1:F1"/>
    <mergeCell ref="C2:C3"/>
    <mergeCell ref="D2:D3"/>
    <mergeCell ref="E2:E3"/>
    <mergeCell ref="F2:F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F4222-1350-481B-BFA7-2DDAE1B8C010}">
  <dimension ref="A1:F34"/>
  <sheetViews>
    <sheetView workbookViewId="0">
      <selection activeCell="F43" sqref="F43"/>
    </sheetView>
  </sheetViews>
  <sheetFormatPr defaultRowHeight="15"/>
  <cols>
    <col min="1" max="1" width="6.42578125" style="435" customWidth="1"/>
    <col min="2" max="2" width="54.7109375" customWidth="1"/>
    <col min="6" max="6" width="18.42578125" style="435" customWidth="1"/>
  </cols>
  <sheetData>
    <row r="1" spans="1:6" ht="26.25">
      <c r="A1" s="846" t="s">
        <v>3498</v>
      </c>
      <c r="B1" s="846"/>
      <c r="C1" s="846"/>
      <c r="D1" s="846"/>
      <c r="E1" s="846"/>
      <c r="F1" s="846"/>
    </row>
    <row r="2" spans="1:6" ht="18.75">
      <c r="A2" s="766" t="s">
        <v>3472</v>
      </c>
      <c r="B2" s="767" t="s">
        <v>3473</v>
      </c>
      <c r="C2" s="767" t="s">
        <v>7</v>
      </c>
      <c r="D2" s="767" t="s">
        <v>1826</v>
      </c>
      <c r="E2" s="767" t="s">
        <v>192</v>
      </c>
      <c r="F2" s="766" t="s">
        <v>3328</v>
      </c>
    </row>
    <row r="3" spans="1:6">
      <c r="A3" s="700" t="s">
        <v>2772</v>
      </c>
      <c r="B3" s="576" t="s">
        <v>3478</v>
      </c>
      <c r="C3" s="576"/>
      <c r="D3" s="576"/>
      <c r="E3" s="576"/>
      <c r="F3" s="700"/>
    </row>
    <row r="4" spans="1:6">
      <c r="A4" s="700"/>
      <c r="B4" s="576" t="s">
        <v>3479</v>
      </c>
      <c r="C4" s="576"/>
      <c r="D4" s="576"/>
      <c r="E4" s="576"/>
      <c r="F4" s="700"/>
    </row>
    <row r="5" spans="1:6" ht="210">
      <c r="A5" s="700">
        <v>1</v>
      </c>
      <c r="B5" s="763" t="s">
        <v>3474</v>
      </c>
      <c r="C5" s="576"/>
      <c r="D5" s="576"/>
      <c r="E5" s="576"/>
      <c r="F5" s="700"/>
    </row>
    <row r="6" spans="1:6">
      <c r="A6" s="764" t="s">
        <v>201</v>
      </c>
      <c r="B6" s="763" t="s">
        <v>3475</v>
      </c>
      <c r="C6" s="576" t="s">
        <v>3262</v>
      </c>
      <c r="D6" s="576">
        <v>300</v>
      </c>
      <c r="E6" s="576"/>
      <c r="F6" s="700">
        <f>E6*D6</f>
        <v>0</v>
      </c>
    </row>
    <row r="7" spans="1:6">
      <c r="A7" s="700" t="s">
        <v>1971</v>
      </c>
      <c r="B7" s="763" t="s">
        <v>315</v>
      </c>
      <c r="C7" s="576" t="s">
        <v>3262</v>
      </c>
      <c r="D7" s="576">
        <v>85</v>
      </c>
      <c r="E7" s="576"/>
      <c r="F7" s="700">
        <f t="shared" ref="F7:F8" si="0">E7*D7</f>
        <v>0</v>
      </c>
    </row>
    <row r="8" spans="1:6">
      <c r="A8" s="700" t="s">
        <v>1973</v>
      </c>
      <c r="B8" s="763" t="s">
        <v>326</v>
      </c>
      <c r="C8" s="576" t="s">
        <v>3262</v>
      </c>
      <c r="D8" s="576">
        <v>75</v>
      </c>
      <c r="E8" s="576"/>
      <c r="F8" s="700">
        <f t="shared" si="0"/>
        <v>0</v>
      </c>
    </row>
    <row r="9" spans="1:6">
      <c r="A9" s="700">
        <v>2</v>
      </c>
      <c r="B9" s="765" t="s">
        <v>3480</v>
      </c>
      <c r="C9" s="576"/>
      <c r="D9" s="576"/>
      <c r="E9" s="576"/>
      <c r="F9" s="700"/>
    </row>
    <row r="10" spans="1:6" ht="60">
      <c r="A10" s="700"/>
      <c r="B10" s="763" t="s">
        <v>3476</v>
      </c>
      <c r="C10" s="576"/>
      <c r="D10" s="576"/>
      <c r="E10" s="576"/>
      <c r="F10" s="700"/>
    </row>
    <row r="11" spans="1:6">
      <c r="A11" s="764" t="s">
        <v>201</v>
      </c>
      <c r="B11" s="763" t="s">
        <v>3475</v>
      </c>
      <c r="C11" s="576" t="s">
        <v>3477</v>
      </c>
      <c r="D11" s="576">
        <v>12</v>
      </c>
      <c r="E11" s="576"/>
      <c r="F11" s="700">
        <f>E11*D11</f>
        <v>0</v>
      </c>
    </row>
    <row r="12" spans="1:6">
      <c r="A12" s="700" t="s">
        <v>1971</v>
      </c>
      <c r="B12" s="763" t="s">
        <v>315</v>
      </c>
      <c r="C12" s="576" t="s">
        <v>3477</v>
      </c>
      <c r="D12" s="576">
        <v>4</v>
      </c>
      <c r="E12" s="576"/>
      <c r="F12" s="700">
        <f t="shared" ref="F12:F13" si="1">E12*D12</f>
        <v>0</v>
      </c>
    </row>
    <row r="13" spans="1:6">
      <c r="A13" s="700" t="s">
        <v>1973</v>
      </c>
      <c r="B13" s="763" t="s">
        <v>326</v>
      </c>
      <c r="C13" s="576" t="s">
        <v>3477</v>
      </c>
      <c r="D13" s="576">
        <v>2</v>
      </c>
      <c r="E13" s="576"/>
      <c r="F13" s="700">
        <f t="shared" si="1"/>
        <v>0</v>
      </c>
    </row>
    <row r="14" spans="1:6" ht="75">
      <c r="A14" s="700">
        <v>3</v>
      </c>
      <c r="B14" s="763" t="s">
        <v>3470</v>
      </c>
      <c r="C14" s="576"/>
      <c r="D14" s="576"/>
      <c r="E14" s="576"/>
      <c r="F14" s="700"/>
    </row>
    <row r="15" spans="1:6">
      <c r="A15" s="700" t="s">
        <v>201</v>
      </c>
      <c r="B15" s="763" t="s">
        <v>3481</v>
      </c>
      <c r="C15" s="576" t="s">
        <v>3477</v>
      </c>
      <c r="D15" s="576">
        <v>2</v>
      </c>
      <c r="E15" s="576"/>
      <c r="F15" s="700">
        <f>E15*D15</f>
        <v>0</v>
      </c>
    </row>
    <row r="16" spans="1:6">
      <c r="A16" s="700">
        <v>4</v>
      </c>
      <c r="B16" s="763" t="s">
        <v>3482</v>
      </c>
      <c r="C16" s="576"/>
      <c r="D16" s="576"/>
      <c r="E16" s="576"/>
      <c r="F16" s="700">
        <f t="shared" ref="F16:F17" si="2">E16*D16</f>
        <v>0</v>
      </c>
    </row>
    <row r="17" spans="1:6">
      <c r="A17" s="764" t="s">
        <v>201</v>
      </c>
      <c r="B17" s="763" t="s">
        <v>3475</v>
      </c>
      <c r="C17" s="576" t="s">
        <v>3477</v>
      </c>
      <c r="D17" s="576">
        <v>10</v>
      </c>
      <c r="E17" s="576"/>
      <c r="F17" s="700">
        <f t="shared" si="2"/>
        <v>0</v>
      </c>
    </row>
    <row r="18" spans="1:6">
      <c r="A18" s="700" t="s">
        <v>1971</v>
      </c>
      <c r="B18" s="763" t="s">
        <v>315</v>
      </c>
      <c r="C18" s="576" t="s">
        <v>3477</v>
      </c>
      <c r="D18" s="576">
        <v>4</v>
      </c>
      <c r="E18" s="576"/>
      <c r="F18" s="700">
        <f>E18*D18</f>
        <v>0</v>
      </c>
    </row>
    <row r="19" spans="1:6">
      <c r="A19" s="700" t="s">
        <v>1973</v>
      </c>
      <c r="B19" s="763" t="s">
        <v>326</v>
      </c>
      <c r="C19" s="576" t="s">
        <v>3477</v>
      </c>
      <c r="D19" s="576">
        <v>4</v>
      </c>
      <c r="E19" s="576"/>
      <c r="F19" s="700">
        <f t="shared" ref="F19:F20" si="3">E19*D19</f>
        <v>0</v>
      </c>
    </row>
    <row r="20" spans="1:6" ht="90">
      <c r="A20" s="700">
        <v>5</v>
      </c>
      <c r="B20" s="763" t="s">
        <v>3483</v>
      </c>
      <c r="C20" s="576" t="s">
        <v>3477</v>
      </c>
      <c r="D20" s="576">
        <v>10</v>
      </c>
      <c r="E20" s="576"/>
      <c r="F20" s="700">
        <f t="shared" si="3"/>
        <v>0</v>
      </c>
    </row>
    <row r="21" spans="1:6">
      <c r="A21" s="700"/>
      <c r="B21" s="576"/>
      <c r="C21" s="576"/>
      <c r="D21" s="576"/>
      <c r="E21" s="576"/>
      <c r="F21" s="700"/>
    </row>
    <row r="22" spans="1:6">
      <c r="A22" s="700"/>
      <c r="B22" s="763"/>
      <c r="C22" s="576"/>
      <c r="D22" s="576"/>
      <c r="E22" s="576"/>
      <c r="F22" s="700"/>
    </row>
    <row r="23" spans="1:6">
      <c r="A23" s="700"/>
      <c r="B23" s="763"/>
      <c r="C23" s="576"/>
      <c r="D23" s="576"/>
      <c r="E23" s="576"/>
      <c r="F23" s="700"/>
    </row>
    <row r="24" spans="1:6" ht="75">
      <c r="A24" s="700">
        <v>6</v>
      </c>
      <c r="B24" s="763" t="s">
        <v>3484</v>
      </c>
      <c r="C24" s="576" t="s">
        <v>3477</v>
      </c>
      <c r="D24" s="576">
        <v>10</v>
      </c>
      <c r="E24" s="576"/>
      <c r="F24" s="700">
        <f>E24*D24</f>
        <v>0</v>
      </c>
    </row>
    <row r="25" spans="1:6">
      <c r="A25" s="700"/>
      <c r="B25" s="763"/>
      <c r="C25" s="576"/>
      <c r="D25" s="576"/>
      <c r="E25" s="576"/>
      <c r="F25" s="700">
        <f t="shared" ref="F25:F26" si="4">E25*D25</f>
        <v>0</v>
      </c>
    </row>
    <row r="26" spans="1:6" ht="120">
      <c r="A26" s="700">
        <v>7</v>
      </c>
      <c r="B26" s="763" t="s">
        <v>3485</v>
      </c>
      <c r="C26" s="576" t="s">
        <v>3477</v>
      </c>
      <c r="D26" s="576">
        <v>10</v>
      </c>
      <c r="E26" s="576"/>
      <c r="F26" s="700">
        <f t="shared" si="4"/>
        <v>0</v>
      </c>
    </row>
    <row r="27" spans="1:6">
      <c r="A27" s="700"/>
      <c r="B27" s="763"/>
      <c r="C27" s="576"/>
      <c r="D27" s="576"/>
      <c r="E27" s="576"/>
      <c r="F27" s="700"/>
    </row>
    <row r="28" spans="1:6" ht="135">
      <c r="A28" s="700">
        <v>8</v>
      </c>
      <c r="B28" s="763" t="s">
        <v>3486</v>
      </c>
      <c r="C28" s="576" t="s">
        <v>3477</v>
      </c>
      <c r="D28" s="576">
        <v>10</v>
      </c>
      <c r="E28" s="576"/>
      <c r="F28" s="700">
        <f>E28*D28</f>
        <v>0</v>
      </c>
    </row>
    <row r="29" spans="1:6">
      <c r="A29" s="700"/>
      <c r="B29" s="763"/>
      <c r="C29" s="576"/>
      <c r="D29" s="576"/>
      <c r="E29" s="576"/>
      <c r="F29" s="700">
        <f t="shared" ref="F29:F32" si="5">E29*D29</f>
        <v>0</v>
      </c>
    </row>
    <row r="30" spans="1:6" ht="60">
      <c r="A30" s="700">
        <v>9</v>
      </c>
      <c r="B30" s="763" t="s">
        <v>3487</v>
      </c>
      <c r="C30" s="576" t="s">
        <v>3477</v>
      </c>
      <c r="D30" s="576">
        <v>500</v>
      </c>
      <c r="E30" s="576"/>
      <c r="F30" s="700">
        <f t="shared" si="5"/>
        <v>0</v>
      </c>
    </row>
    <row r="31" spans="1:6" ht="30">
      <c r="A31" s="700">
        <v>10</v>
      </c>
      <c r="B31" s="763" t="s">
        <v>3488</v>
      </c>
      <c r="C31" s="576" t="s">
        <v>3477</v>
      </c>
      <c r="D31" s="576">
        <v>150</v>
      </c>
      <c r="E31" s="576"/>
      <c r="F31" s="700">
        <f t="shared" si="5"/>
        <v>0</v>
      </c>
    </row>
    <row r="32" spans="1:6" ht="75">
      <c r="A32" s="700">
        <v>11</v>
      </c>
      <c r="B32" s="763" t="s">
        <v>3471</v>
      </c>
      <c r="C32" s="863" t="s">
        <v>3489</v>
      </c>
      <c r="D32" s="864">
        <v>1</v>
      </c>
      <c r="E32" s="700"/>
      <c r="F32" s="700">
        <f t="shared" si="5"/>
        <v>0</v>
      </c>
    </row>
    <row r="33" spans="2:6" ht="18">
      <c r="B33" s="636" t="s">
        <v>3328</v>
      </c>
      <c r="C33" s="576"/>
      <c r="D33" s="610"/>
      <c r="E33" s="541"/>
      <c r="F33" s="637">
        <f>SUM(F5:F32)</f>
        <v>0</v>
      </c>
    </row>
    <row r="34" spans="2:6">
      <c r="B34" s="377"/>
    </row>
  </sheetData>
  <mergeCells count="1">
    <mergeCell ref="A1:F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63145-D8CF-4287-9A50-07608EC94D99}">
  <sheetPr>
    <tabColor rgb="FF00B050"/>
    <pageSetUpPr fitToPage="1"/>
  </sheetPr>
  <dimension ref="A1:AG244"/>
  <sheetViews>
    <sheetView zoomScale="95" zoomScaleNormal="95" zoomScaleSheetLayoutView="100" workbookViewId="0">
      <selection activeCell="C27" sqref="C27"/>
    </sheetView>
  </sheetViews>
  <sheetFormatPr defaultColWidth="7.28515625" defaultRowHeight="12.75"/>
  <cols>
    <col min="1" max="1" width="8.5703125" style="380" customWidth="1"/>
    <col min="2" max="2" width="40.5703125" style="380" customWidth="1"/>
    <col min="3" max="3" width="32" style="380" customWidth="1"/>
    <col min="4" max="256" width="7.28515625" style="380"/>
    <col min="257" max="257" width="8.5703125" style="380" customWidth="1"/>
    <col min="258" max="258" width="40.5703125" style="380" customWidth="1"/>
    <col min="259" max="259" width="32" style="380" customWidth="1"/>
    <col min="260" max="512" width="7.28515625" style="380"/>
    <col min="513" max="513" width="8.5703125" style="380" customWidth="1"/>
    <col min="514" max="514" width="40.5703125" style="380" customWidth="1"/>
    <col min="515" max="515" width="32" style="380" customWidth="1"/>
    <col min="516" max="768" width="7.28515625" style="380"/>
    <col min="769" max="769" width="8.5703125" style="380" customWidth="1"/>
    <col min="770" max="770" width="40.5703125" style="380" customWidth="1"/>
    <col min="771" max="771" width="32" style="380" customWidth="1"/>
    <col min="772" max="1024" width="7.28515625" style="380"/>
    <col min="1025" max="1025" width="8.5703125" style="380" customWidth="1"/>
    <col min="1026" max="1026" width="40.5703125" style="380" customWidth="1"/>
    <col min="1027" max="1027" width="32" style="380" customWidth="1"/>
    <col min="1028" max="1280" width="7.28515625" style="380"/>
    <col min="1281" max="1281" width="8.5703125" style="380" customWidth="1"/>
    <col min="1282" max="1282" width="40.5703125" style="380" customWidth="1"/>
    <col min="1283" max="1283" width="32" style="380" customWidth="1"/>
    <col min="1284" max="1536" width="7.28515625" style="380"/>
    <col min="1537" max="1537" width="8.5703125" style="380" customWidth="1"/>
    <col min="1538" max="1538" width="40.5703125" style="380" customWidth="1"/>
    <col min="1539" max="1539" width="32" style="380" customWidth="1"/>
    <col min="1540" max="1792" width="7.28515625" style="380"/>
    <col min="1793" max="1793" width="8.5703125" style="380" customWidth="1"/>
    <col min="1794" max="1794" width="40.5703125" style="380" customWidth="1"/>
    <col min="1795" max="1795" width="32" style="380" customWidth="1"/>
    <col min="1796" max="2048" width="7.28515625" style="380"/>
    <col min="2049" max="2049" width="8.5703125" style="380" customWidth="1"/>
    <col min="2050" max="2050" width="40.5703125" style="380" customWidth="1"/>
    <col min="2051" max="2051" width="32" style="380" customWidth="1"/>
    <col min="2052" max="2304" width="7.28515625" style="380"/>
    <col min="2305" max="2305" width="8.5703125" style="380" customWidth="1"/>
    <col min="2306" max="2306" width="40.5703125" style="380" customWidth="1"/>
    <col min="2307" max="2307" width="32" style="380" customWidth="1"/>
    <col min="2308" max="2560" width="7.28515625" style="380"/>
    <col min="2561" max="2561" width="8.5703125" style="380" customWidth="1"/>
    <col min="2562" max="2562" width="40.5703125" style="380" customWidth="1"/>
    <col min="2563" max="2563" width="32" style="380" customWidth="1"/>
    <col min="2564" max="2816" width="7.28515625" style="380"/>
    <col min="2817" max="2817" width="8.5703125" style="380" customWidth="1"/>
    <col min="2818" max="2818" width="40.5703125" style="380" customWidth="1"/>
    <col min="2819" max="2819" width="32" style="380" customWidth="1"/>
    <col min="2820" max="3072" width="7.28515625" style="380"/>
    <col min="3073" max="3073" width="8.5703125" style="380" customWidth="1"/>
    <col min="3074" max="3074" width="40.5703125" style="380" customWidth="1"/>
    <col min="3075" max="3075" width="32" style="380" customWidth="1"/>
    <col min="3076" max="3328" width="7.28515625" style="380"/>
    <col min="3329" max="3329" width="8.5703125" style="380" customWidth="1"/>
    <col min="3330" max="3330" width="40.5703125" style="380" customWidth="1"/>
    <col min="3331" max="3331" width="32" style="380" customWidth="1"/>
    <col min="3332" max="3584" width="7.28515625" style="380"/>
    <col min="3585" max="3585" width="8.5703125" style="380" customWidth="1"/>
    <col min="3586" max="3586" width="40.5703125" style="380" customWidth="1"/>
    <col min="3587" max="3587" width="32" style="380" customWidth="1"/>
    <col min="3588" max="3840" width="7.28515625" style="380"/>
    <col min="3841" max="3841" width="8.5703125" style="380" customWidth="1"/>
    <col min="3842" max="3842" width="40.5703125" style="380" customWidth="1"/>
    <col min="3843" max="3843" width="32" style="380" customWidth="1"/>
    <col min="3844" max="4096" width="7.28515625" style="380"/>
    <col min="4097" max="4097" width="8.5703125" style="380" customWidth="1"/>
    <col min="4098" max="4098" width="40.5703125" style="380" customWidth="1"/>
    <col min="4099" max="4099" width="32" style="380" customWidth="1"/>
    <col min="4100" max="4352" width="7.28515625" style="380"/>
    <col min="4353" max="4353" width="8.5703125" style="380" customWidth="1"/>
    <col min="4354" max="4354" width="40.5703125" style="380" customWidth="1"/>
    <col min="4355" max="4355" width="32" style="380" customWidth="1"/>
    <col min="4356" max="4608" width="7.28515625" style="380"/>
    <col min="4609" max="4609" width="8.5703125" style="380" customWidth="1"/>
    <col min="4610" max="4610" width="40.5703125" style="380" customWidth="1"/>
    <col min="4611" max="4611" width="32" style="380" customWidth="1"/>
    <col min="4612" max="4864" width="7.28515625" style="380"/>
    <col min="4865" max="4865" width="8.5703125" style="380" customWidth="1"/>
    <col min="4866" max="4866" width="40.5703125" style="380" customWidth="1"/>
    <col min="4867" max="4867" width="32" style="380" customWidth="1"/>
    <col min="4868" max="5120" width="7.28515625" style="380"/>
    <col min="5121" max="5121" width="8.5703125" style="380" customWidth="1"/>
    <col min="5122" max="5122" width="40.5703125" style="380" customWidth="1"/>
    <col min="5123" max="5123" width="32" style="380" customWidth="1"/>
    <col min="5124" max="5376" width="7.28515625" style="380"/>
    <col min="5377" max="5377" width="8.5703125" style="380" customWidth="1"/>
    <col min="5378" max="5378" width="40.5703125" style="380" customWidth="1"/>
    <col min="5379" max="5379" width="32" style="380" customWidth="1"/>
    <col min="5380" max="5632" width="7.28515625" style="380"/>
    <col min="5633" max="5633" width="8.5703125" style="380" customWidth="1"/>
    <col min="5634" max="5634" width="40.5703125" style="380" customWidth="1"/>
    <col min="5635" max="5635" width="32" style="380" customWidth="1"/>
    <col min="5636" max="5888" width="7.28515625" style="380"/>
    <col min="5889" max="5889" width="8.5703125" style="380" customWidth="1"/>
    <col min="5890" max="5890" width="40.5703125" style="380" customWidth="1"/>
    <col min="5891" max="5891" width="32" style="380" customWidth="1"/>
    <col min="5892" max="6144" width="7.28515625" style="380"/>
    <col min="6145" max="6145" width="8.5703125" style="380" customWidth="1"/>
    <col min="6146" max="6146" width="40.5703125" style="380" customWidth="1"/>
    <col min="6147" max="6147" width="32" style="380" customWidth="1"/>
    <col min="6148" max="6400" width="7.28515625" style="380"/>
    <col min="6401" max="6401" width="8.5703125" style="380" customWidth="1"/>
    <col min="6402" max="6402" width="40.5703125" style="380" customWidth="1"/>
    <col min="6403" max="6403" width="32" style="380" customWidth="1"/>
    <col min="6404" max="6656" width="7.28515625" style="380"/>
    <col min="6657" max="6657" width="8.5703125" style="380" customWidth="1"/>
    <col min="6658" max="6658" width="40.5703125" style="380" customWidth="1"/>
    <col min="6659" max="6659" width="32" style="380" customWidth="1"/>
    <col min="6660" max="6912" width="7.28515625" style="380"/>
    <col min="6913" max="6913" width="8.5703125" style="380" customWidth="1"/>
    <col min="6914" max="6914" width="40.5703125" style="380" customWidth="1"/>
    <col min="6915" max="6915" width="32" style="380" customWidth="1"/>
    <col min="6916" max="7168" width="7.28515625" style="380"/>
    <col min="7169" max="7169" width="8.5703125" style="380" customWidth="1"/>
    <col min="7170" max="7170" width="40.5703125" style="380" customWidth="1"/>
    <col min="7171" max="7171" width="32" style="380" customWidth="1"/>
    <col min="7172" max="7424" width="7.28515625" style="380"/>
    <col min="7425" max="7425" width="8.5703125" style="380" customWidth="1"/>
    <col min="7426" max="7426" width="40.5703125" style="380" customWidth="1"/>
    <col min="7427" max="7427" width="32" style="380" customWidth="1"/>
    <col min="7428" max="7680" width="7.28515625" style="380"/>
    <col min="7681" max="7681" width="8.5703125" style="380" customWidth="1"/>
    <col min="7682" max="7682" width="40.5703125" style="380" customWidth="1"/>
    <col min="7683" max="7683" width="32" style="380" customWidth="1"/>
    <col min="7684" max="7936" width="7.28515625" style="380"/>
    <col min="7937" max="7937" width="8.5703125" style="380" customWidth="1"/>
    <col min="7938" max="7938" width="40.5703125" style="380" customWidth="1"/>
    <col min="7939" max="7939" width="32" style="380" customWidth="1"/>
    <col min="7940" max="8192" width="7.28515625" style="380"/>
    <col min="8193" max="8193" width="8.5703125" style="380" customWidth="1"/>
    <col min="8194" max="8194" width="40.5703125" style="380" customWidth="1"/>
    <col min="8195" max="8195" width="32" style="380" customWidth="1"/>
    <col min="8196" max="8448" width="7.28515625" style="380"/>
    <col min="8449" max="8449" width="8.5703125" style="380" customWidth="1"/>
    <col min="8450" max="8450" width="40.5703125" style="380" customWidth="1"/>
    <col min="8451" max="8451" width="32" style="380" customWidth="1"/>
    <col min="8452" max="8704" width="7.28515625" style="380"/>
    <col min="8705" max="8705" width="8.5703125" style="380" customWidth="1"/>
    <col min="8706" max="8706" width="40.5703125" style="380" customWidth="1"/>
    <col min="8707" max="8707" width="32" style="380" customWidth="1"/>
    <col min="8708" max="8960" width="7.28515625" style="380"/>
    <col min="8961" max="8961" width="8.5703125" style="380" customWidth="1"/>
    <col min="8962" max="8962" width="40.5703125" style="380" customWidth="1"/>
    <col min="8963" max="8963" width="32" style="380" customWidth="1"/>
    <col min="8964" max="9216" width="7.28515625" style="380"/>
    <col min="9217" max="9217" width="8.5703125" style="380" customWidth="1"/>
    <col min="9218" max="9218" width="40.5703125" style="380" customWidth="1"/>
    <col min="9219" max="9219" width="32" style="380" customWidth="1"/>
    <col min="9220" max="9472" width="7.28515625" style="380"/>
    <col min="9473" max="9473" width="8.5703125" style="380" customWidth="1"/>
    <col min="9474" max="9474" width="40.5703125" style="380" customWidth="1"/>
    <col min="9475" max="9475" width="32" style="380" customWidth="1"/>
    <col min="9476" max="9728" width="7.28515625" style="380"/>
    <col min="9729" max="9729" width="8.5703125" style="380" customWidth="1"/>
    <col min="9730" max="9730" width="40.5703125" style="380" customWidth="1"/>
    <col min="9731" max="9731" width="32" style="380" customWidth="1"/>
    <col min="9732" max="9984" width="7.28515625" style="380"/>
    <col min="9985" max="9985" width="8.5703125" style="380" customWidth="1"/>
    <col min="9986" max="9986" width="40.5703125" style="380" customWidth="1"/>
    <col min="9987" max="9987" width="32" style="380" customWidth="1"/>
    <col min="9988" max="10240" width="7.28515625" style="380"/>
    <col min="10241" max="10241" width="8.5703125" style="380" customWidth="1"/>
    <col min="10242" max="10242" width="40.5703125" style="380" customWidth="1"/>
    <col min="10243" max="10243" width="32" style="380" customWidth="1"/>
    <col min="10244" max="10496" width="7.28515625" style="380"/>
    <col min="10497" max="10497" width="8.5703125" style="380" customWidth="1"/>
    <col min="10498" max="10498" width="40.5703125" style="380" customWidth="1"/>
    <col min="10499" max="10499" width="32" style="380" customWidth="1"/>
    <col min="10500" max="10752" width="7.28515625" style="380"/>
    <col min="10753" max="10753" width="8.5703125" style="380" customWidth="1"/>
    <col min="10754" max="10754" width="40.5703125" style="380" customWidth="1"/>
    <col min="10755" max="10755" width="32" style="380" customWidth="1"/>
    <col min="10756" max="11008" width="7.28515625" style="380"/>
    <col min="11009" max="11009" width="8.5703125" style="380" customWidth="1"/>
    <col min="11010" max="11010" width="40.5703125" style="380" customWidth="1"/>
    <col min="11011" max="11011" width="32" style="380" customWidth="1"/>
    <col min="11012" max="11264" width="7.28515625" style="380"/>
    <col min="11265" max="11265" width="8.5703125" style="380" customWidth="1"/>
    <col min="11266" max="11266" width="40.5703125" style="380" customWidth="1"/>
    <col min="11267" max="11267" width="32" style="380" customWidth="1"/>
    <col min="11268" max="11520" width="7.28515625" style="380"/>
    <col min="11521" max="11521" width="8.5703125" style="380" customWidth="1"/>
    <col min="11522" max="11522" width="40.5703125" style="380" customWidth="1"/>
    <col min="11523" max="11523" width="32" style="380" customWidth="1"/>
    <col min="11524" max="11776" width="7.28515625" style="380"/>
    <col min="11777" max="11777" width="8.5703125" style="380" customWidth="1"/>
    <col min="11778" max="11778" width="40.5703125" style="380" customWidth="1"/>
    <col min="11779" max="11779" width="32" style="380" customWidth="1"/>
    <col min="11780" max="12032" width="7.28515625" style="380"/>
    <col min="12033" max="12033" width="8.5703125" style="380" customWidth="1"/>
    <col min="12034" max="12034" width="40.5703125" style="380" customWidth="1"/>
    <col min="12035" max="12035" width="32" style="380" customWidth="1"/>
    <col min="12036" max="12288" width="7.28515625" style="380"/>
    <col min="12289" max="12289" width="8.5703125" style="380" customWidth="1"/>
    <col min="12290" max="12290" width="40.5703125" style="380" customWidth="1"/>
    <col min="12291" max="12291" width="32" style="380" customWidth="1"/>
    <col min="12292" max="12544" width="7.28515625" style="380"/>
    <col min="12545" max="12545" width="8.5703125" style="380" customWidth="1"/>
    <col min="12546" max="12546" width="40.5703125" style="380" customWidth="1"/>
    <col min="12547" max="12547" width="32" style="380" customWidth="1"/>
    <col min="12548" max="12800" width="7.28515625" style="380"/>
    <col min="12801" max="12801" width="8.5703125" style="380" customWidth="1"/>
    <col min="12802" max="12802" width="40.5703125" style="380" customWidth="1"/>
    <col min="12803" max="12803" width="32" style="380" customWidth="1"/>
    <col min="12804" max="13056" width="7.28515625" style="380"/>
    <col min="13057" max="13057" width="8.5703125" style="380" customWidth="1"/>
    <col min="13058" max="13058" width="40.5703125" style="380" customWidth="1"/>
    <col min="13059" max="13059" width="32" style="380" customWidth="1"/>
    <col min="13060" max="13312" width="7.28515625" style="380"/>
    <col min="13313" max="13313" width="8.5703125" style="380" customWidth="1"/>
    <col min="13314" max="13314" width="40.5703125" style="380" customWidth="1"/>
    <col min="13315" max="13315" width="32" style="380" customWidth="1"/>
    <col min="13316" max="13568" width="7.28515625" style="380"/>
    <col min="13569" max="13569" width="8.5703125" style="380" customWidth="1"/>
    <col min="13570" max="13570" width="40.5703125" style="380" customWidth="1"/>
    <col min="13571" max="13571" width="32" style="380" customWidth="1"/>
    <col min="13572" max="13824" width="7.28515625" style="380"/>
    <col min="13825" max="13825" width="8.5703125" style="380" customWidth="1"/>
    <col min="13826" max="13826" width="40.5703125" style="380" customWidth="1"/>
    <col min="13827" max="13827" width="32" style="380" customWidth="1"/>
    <col min="13828" max="14080" width="7.28515625" style="380"/>
    <col min="14081" max="14081" width="8.5703125" style="380" customWidth="1"/>
    <col min="14082" max="14082" width="40.5703125" style="380" customWidth="1"/>
    <col min="14083" max="14083" width="32" style="380" customWidth="1"/>
    <col min="14084" max="14336" width="7.28515625" style="380"/>
    <col min="14337" max="14337" width="8.5703125" style="380" customWidth="1"/>
    <col min="14338" max="14338" width="40.5703125" style="380" customWidth="1"/>
    <col min="14339" max="14339" width="32" style="380" customWidth="1"/>
    <col min="14340" max="14592" width="7.28515625" style="380"/>
    <col min="14593" max="14593" width="8.5703125" style="380" customWidth="1"/>
    <col min="14594" max="14594" width="40.5703125" style="380" customWidth="1"/>
    <col min="14595" max="14595" width="32" style="380" customWidth="1"/>
    <col min="14596" max="14848" width="7.28515625" style="380"/>
    <col min="14849" max="14849" width="8.5703125" style="380" customWidth="1"/>
    <col min="14850" max="14850" width="40.5703125" style="380" customWidth="1"/>
    <col min="14851" max="14851" width="32" style="380" customWidth="1"/>
    <col min="14852" max="15104" width="7.28515625" style="380"/>
    <col min="15105" max="15105" width="8.5703125" style="380" customWidth="1"/>
    <col min="15106" max="15106" width="40.5703125" style="380" customWidth="1"/>
    <col min="15107" max="15107" width="32" style="380" customWidth="1"/>
    <col min="15108" max="15360" width="7.28515625" style="380"/>
    <col min="15361" max="15361" width="8.5703125" style="380" customWidth="1"/>
    <col min="15362" max="15362" width="40.5703125" style="380" customWidth="1"/>
    <col min="15363" max="15363" width="32" style="380" customWidth="1"/>
    <col min="15364" max="15616" width="7.28515625" style="380"/>
    <col min="15617" max="15617" width="8.5703125" style="380" customWidth="1"/>
    <col min="15618" max="15618" width="40.5703125" style="380" customWidth="1"/>
    <col min="15619" max="15619" width="32" style="380" customWidth="1"/>
    <col min="15620" max="15872" width="7.28515625" style="380"/>
    <col min="15873" max="15873" width="8.5703125" style="380" customWidth="1"/>
    <col min="15874" max="15874" width="40.5703125" style="380" customWidth="1"/>
    <col min="15875" max="15875" width="32" style="380" customWidth="1"/>
    <col min="15876" max="16128" width="7.28515625" style="380"/>
    <col min="16129" max="16129" width="8.5703125" style="380" customWidth="1"/>
    <col min="16130" max="16130" width="40.5703125" style="380" customWidth="1"/>
    <col min="16131" max="16131" width="32" style="380" customWidth="1"/>
    <col min="16132" max="16384" width="7.28515625" style="380"/>
  </cols>
  <sheetData>
    <row r="1" spans="1:33" ht="25.15" customHeight="1">
      <c r="A1" s="847" t="s">
        <v>3337</v>
      </c>
      <c r="B1" s="847"/>
      <c r="C1" s="847"/>
      <c r="D1" s="379"/>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79"/>
      <c r="AG1" s="379"/>
    </row>
    <row r="2" spans="1:33" ht="13.5" customHeight="1">
      <c r="A2" s="381" t="s">
        <v>2458</v>
      </c>
      <c r="B2" s="381" t="s">
        <v>2459</v>
      </c>
      <c r="C2" s="382" t="s">
        <v>2460</v>
      </c>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79"/>
      <c r="AF2" s="379"/>
      <c r="AG2" s="379"/>
    </row>
    <row r="3" spans="1:33" ht="13.5" customHeight="1">
      <c r="A3" s="383"/>
      <c r="B3" s="383"/>
      <c r="C3" s="384" t="s">
        <v>2461</v>
      </c>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row>
    <row r="4" spans="1:33" ht="13.5" customHeight="1">
      <c r="A4" s="383"/>
      <c r="B4" s="385" t="s">
        <v>2462</v>
      </c>
      <c r="C4" s="383"/>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row>
    <row r="5" spans="1:33" s="389" customFormat="1" ht="13.5" customHeight="1">
      <c r="A5" s="386">
        <v>1</v>
      </c>
      <c r="B5" s="387" t="s">
        <v>2463</v>
      </c>
      <c r="C5" s="388"/>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row>
    <row r="6" spans="1:33" ht="13.5" customHeight="1">
      <c r="A6" s="390"/>
      <c r="B6" s="390"/>
      <c r="C6" s="391" t="s">
        <v>2464</v>
      </c>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79"/>
      <c r="AG6" s="379"/>
    </row>
    <row r="7" spans="1:33" ht="10.5" customHeight="1">
      <c r="A7" s="392"/>
      <c r="B7" s="392"/>
      <c r="C7" s="392"/>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row>
    <row r="8" spans="1:33" s="389" customFormat="1" ht="13.5" customHeight="1">
      <c r="A8" s="393"/>
      <c r="B8" s="394" t="s">
        <v>2465</v>
      </c>
      <c r="C8" s="393"/>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row>
    <row r="9" spans="1:33" ht="13.5" customHeight="1">
      <c r="A9" s="395">
        <v>2</v>
      </c>
      <c r="B9" s="396" t="s">
        <v>2466</v>
      </c>
      <c r="C9" s="391" t="s">
        <v>2467</v>
      </c>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row>
    <row r="10" spans="1:33" ht="13.5" customHeight="1">
      <c r="A10" s="390"/>
      <c r="B10" s="390"/>
      <c r="C10" s="391" t="s">
        <v>2468</v>
      </c>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row>
    <row r="11" spans="1:33" ht="10.5" customHeight="1">
      <c r="A11" s="392"/>
      <c r="B11" s="392"/>
      <c r="C11" s="392"/>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row>
    <row r="12" spans="1:33" s="389" customFormat="1" ht="13.5" customHeight="1">
      <c r="A12" s="386">
        <v>3</v>
      </c>
      <c r="B12" s="387" t="s">
        <v>2469</v>
      </c>
      <c r="C12" s="397"/>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row>
    <row r="13" spans="1:33" ht="13.5" customHeight="1">
      <c r="A13" s="390"/>
      <c r="B13" s="390"/>
      <c r="C13" s="391" t="s">
        <v>2470</v>
      </c>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row>
    <row r="14" spans="1:33" ht="13.5" customHeight="1">
      <c r="A14" s="390"/>
      <c r="B14" s="390"/>
      <c r="C14" s="391" t="s">
        <v>2471</v>
      </c>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row>
    <row r="15" spans="1:33" ht="10.5" customHeight="1">
      <c r="A15" s="392"/>
      <c r="B15" s="392"/>
      <c r="C15" s="392"/>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row>
    <row r="16" spans="1:33" s="389" customFormat="1" ht="13.5" customHeight="1">
      <c r="A16" s="386">
        <v>4</v>
      </c>
      <c r="B16" s="387" t="s">
        <v>2472</v>
      </c>
      <c r="C16" s="397"/>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7" spans="1:33" ht="13.5" customHeight="1">
      <c r="A17" s="390"/>
      <c r="B17" s="390"/>
      <c r="C17" s="396"/>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row>
    <row r="18" spans="1:33" ht="13.5" customHeight="1">
      <c r="A18" s="390"/>
      <c r="B18" s="390"/>
      <c r="C18" s="391" t="s">
        <v>2473</v>
      </c>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19" spans="1:33" ht="13.5" customHeight="1">
      <c r="A19" s="390"/>
      <c r="B19" s="390"/>
      <c r="C19" s="391" t="s">
        <v>2474</v>
      </c>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row>
    <row r="20" spans="1:33" ht="10.5" customHeight="1">
      <c r="A20" s="392"/>
      <c r="B20" s="392"/>
      <c r="C20" s="392"/>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row>
    <row r="21" spans="1:33" s="389" customFormat="1" ht="13.5" customHeight="1">
      <c r="A21" s="386">
        <v>5</v>
      </c>
      <c r="B21" s="387" t="s">
        <v>2475</v>
      </c>
      <c r="C21" s="397"/>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row>
    <row r="22" spans="1:33" ht="13.5" customHeight="1">
      <c r="A22" s="390"/>
      <c r="B22" s="390"/>
      <c r="C22" s="391" t="s">
        <v>2476</v>
      </c>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row>
    <row r="23" spans="1:33" ht="13.5" customHeight="1">
      <c r="A23" s="390"/>
      <c r="B23" s="390"/>
      <c r="C23" s="391" t="s">
        <v>2477</v>
      </c>
      <c r="D23" s="379"/>
      <c r="E23" s="379"/>
      <c r="F23" s="379"/>
      <c r="G23" s="379"/>
      <c r="H23" s="379"/>
      <c r="I23" s="379"/>
      <c r="J23" s="379"/>
      <c r="K23" s="379"/>
      <c r="L23" s="379"/>
      <c r="M23" s="379"/>
      <c r="N23" s="379"/>
      <c r="O23" s="379"/>
      <c r="P23" s="379"/>
      <c r="Q23" s="379"/>
      <c r="R23" s="379"/>
      <c r="S23" s="379"/>
      <c r="T23" s="379"/>
      <c r="U23" s="379"/>
      <c r="V23" s="379"/>
      <c r="W23" s="379"/>
      <c r="X23" s="379"/>
      <c r="Y23" s="379"/>
      <c r="Z23" s="379"/>
      <c r="AA23" s="379"/>
      <c r="AB23" s="379"/>
      <c r="AC23" s="379"/>
      <c r="AD23" s="379"/>
      <c r="AE23" s="379"/>
      <c r="AF23" s="379"/>
      <c r="AG23" s="379"/>
    </row>
    <row r="24" spans="1:33" ht="10.5" customHeight="1">
      <c r="A24" s="392"/>
      <c r="B24" s="392"/>
      <c r="C24" s="392"/>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row>
    <row r="25" spans="1:33" s="389" customFormat="1" ht="13.5" customHeight="1">
      <c r="A25" s="386">
        <v>6</v>
      </c>
      <c r="B25" s="387" t="s">
        <v>2478</v>
      </c>
      <c r="C25" s="397"/>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row>
    <row r="26" spans="1:33" ht="13.5" customHeight="1">
      <c r="A26" s="390"/>
      <c r="B26" s="390"/>
      <c r="C26" s="391" t="s">
        <v>2467</v>
      </c>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row>
    <row r="27" spans="1:33" ht="13.5" customHeight="1">
      <c r="A27" s="390"/>
      <c r="B27" s="390"/>
      <c r="C27" s="391" t="s">
        <v>2479</v>
      </c>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row>
    <row r="28" spans="1:33" ht="10.5" customHeight="1">
      <c r="A28" s="392"/>
      <c r="B28" s="392"/>
      <c r="C28" s="392"/>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row>
    <row r="29" spans="1:33" s="389" customFormat="1" ht="13.5" customHeight="1">
      <c r="A29" s="386">
        <v>9</v>
      </c>
      <c r="B29" s="387" t="s">
        <v>2480</v>
      </c>
      <c r="C29" s="397"/>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row>
    <row r="30" spans="1:33" ht="13.5" customHeight="1">
      <c r="A30" s="390"/>
      <c r="B30" s="390"/>
      <c r="C30" s="396" t="s">
        <v>2474</v>
      </c>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row>
    <row r="31" spans="1:33" ht="13.5" customHeight="1">
      <c r="A31" s="390"/>
      <c r="B31" s="390"/>
      <c r="C31" s="396" t="s">
        <v>2481</v>
      </c>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row>
    <row r="32" spans="1:33" ht="10.5" customHeight="1">
      <c r="A32" s="392"/>
      <c r="B32" s="392"/>
      <c r="C32" s="392"/>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row>
    <row r="33" spans="1:33" s="389" customFormat="1" ht="13.5" customHeight="1">
      <c r="A33" s="386">
        <v>10</v>
      </c>
      <c r="B33" s="387" t="s">
        <v>2483</v>
      </c>
      <c r="C33" s="397"/>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row>
    <row r="34" spans="1:33" ht="13.5" customHeight="1">
      <c r="A34" s="390"/>
      <c r="B34" s="390"/>
      <c r="C34" s="391" t="s">
        <v>2484</v>
      </c>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row>
    <row r="35" spans="1:33" ht="13.5" customHeight="1">
      <c r="A35" s="390"/>
      <c r="B35" s="390"/>
      <c r="C35" s="396"/>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row>
    <row r="36" spans="1:33" s="389" customFormat="1" ht="13.5" customHeight="1">
      <c r="A36" s="386">
        <v>11</v>
      </c>
      <c r="B36" s="387" t="s">
        <v>2485</v>
      </c>
      <c r="C36" s="397"/>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row>
    <row r="37" spans="1:33" ht="13.5" customHeight="1">
      <c r="A37" s="390"/>
      <c r="B37" s="390"/>
      <c r="C37" s="391" t="s">
        <v>2486</v>
      </c>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row>
    <row r="38" spans="1:33" ht="13.5" customHeight="1">
      <c r="A38" s="390"/>
      <c r="B38" s="390"/>
      <c r="C38" s="391" t="s">
        <v>2487</v>
      </c>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row>
    <row r="39" spans="1:33" ht="13.5" customHeight="1">
      <c r="A39" s="390"/>
      <c r="B39" s="390"/>
      <c r="C39" s="391" t="s">
        <v>2488</v>
      </c>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row>
    <row r="40" spans="1:33" ht="10.5" customHeight="1">
      <c r="A40" s="392"/>
      <c r="B40" s="392"/>
      <c r="C40" s="392"/>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row>
    <row r="41" spans="1:33" s="389" customFormat="1" ht="13.5" customHeight="1">
      <c r="A41" s="386">
        <v>12</v>
      </c>
      <c r="B41" s="387"/>
      <c r="C41" s="397"/>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row>
    <row r="42" spans="1:33" ht="10.5" customHeight="1">
      <c r="A42" s="392"/>
      <c r="B42" s="392"/>
      <c r="C42" s="392"/>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row>
    <row r="43" spans="1:33" ht="13.5" customHeight="1">
      <c r="A43" s="383"/>
      <c r="B43" s="385" t="s">
        <v>2490</v>
      </c>
      <c r="C43" s="383"/>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row>
    <row r="44" spans="1:33" s="389" customFormat="1" ht="13.5" customHeight="1">
      <c r="A44" s="386">
        <v>13</v>
      </c>
      <c r="B44" s="387" t="s">
        <v>2491</v>
      </c>
      <c r="C44" s="397"/>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row>
    <row r="45" spans="1:33" ht="13.5" customHeight="1">
      <c r="A45" s="390"/>
      <c r="B45" s="390"/>
      <c r="C45" s="391" t="s">
        <v>2492</v>
      </c>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row>
    <row r="46" spans="1:33" ht="10.5" customHeight="1">
      <c r="A46" s="392"/>
      <c r="B46" s="392"/>
      <c r="C46" s="391" t="s">
        <v>2493</v>
      </c>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row>
    <row r="47" spans="1:33" ht="10.5" customHeight="1">
      <c r="A47" s="392"/>
      <c r="B47" s="392"/>
      <c r="C47" s="392"/>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row>
    <row r="48" spans="1:33" s="389" customFormat="1" ht="13.5" customHeight="1">
      <c r="A48" s="386">
        <v>14</v>
      </c>
      <c r="B48" s="387" t="s">
        <v>2494</v>
      </c>
      <c r="C48" s="397"/>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row>
    <row r="49" spans="1:33" ht="13.5" customHeight="1">
      <c r="A49" s="390"/>
      <c r="B49" s="390"/>
      <c r="C49" s="391" t="s">
        <v>2492</v>
      </c>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row>
    <row r="50" spans="1:33" ht="13.5" customHeight="1">
      <c r="A50" s="390"/>
      <c r="B50" s="390"/>
      <c r="C50" s="391" t="s">
        <v>2493</v>
      </c>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row>
    <row r="51" spans="1:33" ht="10.5" customHeight="1">
      <c r="A51" s="392"/>
      <c r="B51" s="392"/>
      <c r="C51" s="392"/>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row>
    <row r="52" spans="1:33" s="389" customFormat="1" ht="27" customHeight="1">
      <c r="A52" s="386">
        <v>15</v>
      </c>
      <c r="B52" s="387" t="s">
        <v>2495</v>
      </c>
      <c r="C52" s="397"/>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row>
    <row r="53" spans="1:33" ht="13.5" customHeight="1">
      <c r="A53" s="390"/>
      <c r="B53" s="390"/>
      <c r="C53" s="391" t="s">
        <v>2492</v>
      </c>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row>
    <row r="54" spans="1:33" ht="13.5" customHeight="1">
      <c r="A54" s="390"/>
      <c r="B54" s="390"/>
      <c r="C54" s="391" t="s">
        <v>2493</v>
      </c>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row>
    <row r="55" spans="1:33" ht="10.5" customHeight="1">
      <c r="A55" s="392"/>
      <c r="B55" s="392"/>
      <c r="C55" s="398"/>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row>
    <row r="56" spans="1:33" ht="10.5" customHeight="1">
      <c r="A56" s="392"/>
      <c r="B56" s="392"/>
      <c r="C56" s="392"/>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row>
    <row r="57" spans="1:33" s="389" customFormat="1" ht="13.5" customHeight="1">
      <c r="A57" s="386">
        <v>16</v>
      </c>
      <c r="B57" s="387" t="s">
        <v>2496</v>
      </c>
      <c r="C57" s="397"/>
      <c r="D57" s="379"/>
      <c r="E57" s="379"/>
      <c r="F57" s="379"/>
      <c r="G57" s="379"/>
      <c r="H57" s="379"/>
      <c r="I57" s="379"/>
      <c r="J57" s="379"/>
      <c r="K57" s="379"/>
      <c r="L57" s="379"/>
      <c r="M57" s="379"/>
      <c r="N57" s="379"/>
      <c r="O57" s="379"/>
      <c r="P57" s="379"/>
      <c r="Q57" s="379"/>
      <c r="R57" s="379"/>
      <c r="S57" s="379"/>
      <c r="T57" s="379"/>
      <c r="U57" s="379"/>
      <c r="V57" s="379"/>
      <c r="W57" s="379"/>
      <c r="X57" s="379"/>
      <c r="Y57" s="379"/>
      <c r="Z57" s="379"/>
      <c r="AA57" s="379"/>
      <c r="AB57" s="379"/>
      <c r="AC57" s="379"/>
      <c r="AD57" s="379"/>
      <c r="AE57" s="379"/>
      <c r="AF57" s="379"/>
      <c r="AG57" s="379"/>
    </row>
    <row r="58" spans="1:33" ht="13.5" customHeight="1">
      <c r="A58" s="390"/>
      <c r="B58" s="390"/>
      <c r="C58" s="391" t="s">
        <v>2497</v>
      </c>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row>
    <row r="59" spans="1:33" ht="12.6" customHeight="1">
      <c r="A59" s="392"/>
      <c r="B59" s="392"/>
      <c r="C59" s="391" t="s">
        <v>2498</v>
      </c>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row>
    <row r="60" spans="1:33" ht="10.5" customHeight="1">
      <c r="A60" s="392"/>
      <c r="B60" s="392"/>
      <c r="C60" s="392"/>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row>
    <row r="61" spans="1:33" s="389" customFormat="1" ht="13.5" customHeight="1">
      <c r="A61" s="386">
        <v>17</v>
      </c>
      <c r="B61" s="387" t="s">
        <v>2499</v>
      </c>
      <c r="C61" s="397"/>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row>
    <row r="62" spans="1:33" ht="13.5" customHeight="1">
      <c r="A62" s="390"/>
      <c r="B62" s="390"/>
      <c r="C62" s="396" t="s">
        <v>2500</v>
      </c>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row>
    <row r="63" spans="1:33" ht="10.5" customHeight="1">
      <c r="A63" s="392"/>
      <c r="B63" s="392"/>
      <c r="C63" s="396" t="s">
        <v>2501</v>
      </c>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row>
    <row r="64" spans="1:33" ht="10.5" customHeight="1">
      <c r="A64" s="392"/>
      <c r="B64" s="392"/>
      <c r="C64" s="392"/>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row>
    <row r="65" spans="1:33" ht="10.5" customHeight="1">
      <c r="A65" s="392"/>
      <c r="B65" s="392"/>
      <c r="C65" s="392"/>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row>
    <row r="66" spans="1:33" s="389" customFormat="1" ht="13.5" customHeight="1">
      <c r="A66" s="386">
        <v>18</v>
      </c>
      <c r="B66" s="387" t="s">
        <v>2502</v>
      </c>
      <c r="C66" s="397"/>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row>
    <row r="67" spans="1:33" ht="13.5" customHeight="1">
      <c r="A67" s="390"/>
      <c r="B67" s="390"/>
      <c r="C67" s="396" t="s">
        <v>2492</v>
      </c>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row>
    <row r="68" spans="1:33" ht="13.5" customHeight="1">
      <c r="A68" s="390"/>
      <c r="B68" s="390"/>
      <c r="C68" s="396" t="s">
        <v>2503</v>
      </c>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row>
    <row r="69" spans="1:33" ht="13.5" customHeight="1">
      <c r="A69" s="390"/>
      <c r="B69" s="390"/>
      <c r="C69" s="396" t="s">
        <v>2493</v>
      </c>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row>
    <row r="70" spans="1:33" ht="13.5" customHeight="1">
      <c r="A70" s="390"/>
      <c r="B70" s="390"/>
      <c r="C70" s="396" t="s">
        <v>2504</v>
      </c>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row>
    <row r="71" spans="1:33" ht="10.5" customHeight="1">
      <c r="A71" s="392"/>
      <c r="B71" s="392"/>
      <c r="C71" s="392"/>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row>
    <row r="72" spans="1:33" s="389" customFormat="1" ht="13.5" customHeight="1">
      <c r="A72" s="386">
        <v>19</v>
      </c>
      <c r="B72" s="387" t="s">
        <v>2505</v>
      </c>
      <c r="C72" s="397"/>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row>
    <row r="73" spans="1:33" ht="13.5" customHeight="1">
      <c r="A73" s="390"/>
      <c r="B73" s="390"/>
      <c r="C73" s="391" t="s">
        <v>2506</v>
      </c>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row>
    <row r="74" spans="1:33" ht="13.5" customHeight="1">
      <c r="A74" s="390"/>
      <c r="B74" s="390"/>
      <c r="C74" s="391" t="s">
        <v>2484</v>
      </c>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row>
    <row r="75" spans="1:33" ht="13.5" customHeight="1">
      <c r="A75" s="390"/>
      <c r="B75" s="390"/>
      <c r="C75" s="391" t="s">
        <v>2492</v>
      </c>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row>
    <row r="76" spans="1:33" ht="10.5" customHeight="1">
      <c r="A76" s="392"/>
      <c r="B76" s="392"/>
      <c r="C76" s="392"/>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row>
    <row r="77" spans="1:33" s="389" customFormat="1" ht="13.5" customHeight="1">
      <c r="A77" s="386">
        <v>20</v>
      </c>
      <c r="B77" s="387" t="s">
        <v>2507</v>
      </c>
      <c r="C77" s="397"/>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row>
    <row r="78" spans="1:33" ht="13.5" customHeight="1">
      <c r="A78" s="390"/>
      <c r="B78" s="390"/>
      <c r="C78" s="391" t="s">
        <v>2508</v>
      </c>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row>
    <row r="79" spans="1:33" ht="13.5" customHeight="1">
      <c r="A79" s="390"/>
      <c r="B79" s="390"/>
      <c r="C79" s="391" t="s">
        <v>2509</v>
      </c>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row>
    <row r="80" spans="1:33" ht="13.5" customHeight="1">
      <c r="A80" s="390"/>
      <c r="B80" s="390"/>
      <c r="C80" s="39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row>
    <row r="81" spans="1:33" ht="10.5" customHeight="1">
      <c r="A81" s="392"/>
      <c r="B81" s="392"/>
      <c r="C81" s="392"/>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row>
    <row r="82" spans="1:33" s="389" customFormat="1" ht="13.5" customHeight="1">
      <c r="A82" s="386">
        <v>22</v>
      </c>
      <c r="B82" s="400" t="s">
        <v>2512</v>
      </c>
      <c r="C82" s="397"/>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row>
    <row r="83" spans="1:33" ht="13.5" customHeight="1">
      <c r="A83" s="390"/>
      <c r="B83" s="390"/>
      <c r="C83" s="391" t="s">
        <v>2510</v>
      </c>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row>
    <row r="84" spans="1:33" ht="13.5" customHeight="1">
      <c r="A84" s="390"/>
      <c r="B84" s="390"/>
      <c r="C84" s="391" t="s">
        <v>2513</v>
      </c>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row>
    <row r="85" spans="1:33" ht="10.5" customHeight="1">
      <c r="A85" s="392"/>
      <c r="B85" s="392"/>
      <c r="C85" s="392"/>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row>
    <row r="86" spans="1:33" s="389" customFormat="1" ht="27" customHeight="1">
      <c r="A86" s="386">
        <v>23</v>
      </c>
      <c r="B86" s="387" t="s">
        <v>2514</v>
      </c>
      <c r="C86" s="397"/>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row>
    <row r="87" spans="1:33" ht="13.5" customHeight="1">
      <c r="A87" s="390"/>
      <c r="B87" s="390"/>
      <c r="C87" s="396" t="s">
        <v>2510</v>
      </c>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row>
    <row r="88" spans="1:33" ht="13.5" customHeight="1">
      <c r="A88" s="390"/>
      <c r="B88" s="390"/>
      <c r="C88" s="396" t="s">
        <v>2511</v>
      </c>
      <c r="D88" s="379"/>
      <c r="E88" s="379"/>
      <c r="F88" s="379"/>
      <c r="G88" s="379"/>
      <c r="H88" s="379"/>
      <c r="I88" s="379"/>
      <c r="J88" s="379"/>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row>
    <row r="89" spans="1:33" ht="10.5" customHeight="1">
      <c r="A89" s="392"/>
      <c r="B89" s="392"/>
      <c r="C89" s="392"/>
      <c r="D89" s="379"/>
      <c r="E89" s="379"/>
      <c r="F89" s="379"/>
      <c r="G89" s="379"/>
      <c r="H89" s="379"/>
      <c r="I89" s="379"/>
      <c r="J89" s="379"/>
      <c r="K89" s="379"/>
      <c r="L89" s="379"/>
      <c r="M89" s="379"/>
      <c r="N89" s="379"/>
      <c r="O89" s="379"/>
      <c r="P89" s="379"/>
      <c r="Q89" s="379"/>
      <c r="R89" s="379"/>
      <c r="S89" s="379"/>
      <c r="T89" s="379"/>
      <c r="U89" s="379"/>
      <c r="V89" s="379"/>
      <c r="W89" s="379"/>
      <c r="X89" s="379"/>
      <c r="Y89" s="379"/>
      <c r="Z89" s="379"/>
      <c r="AA89" s="379"/>
      <c r="AB89" s="379"/>
      <c r="AC89" s="379"/>
      <c r="AD89" s="379"/>
      <c r="AE89" s="379"/>
      <c r="AF89" s="379"/>
      <c r="AG89" s="379"/>
    </row>
    <row r="90" spans="1:33" s="389" customFormat="1" ht="13.5" customHeight="1">
      <c r="A90" s="386">
        <v>24</v>
      </c>
      <c r="B90" s="387" t="s">
        <v>2515</v>
      </c>
      <c r="C90" s="397"/>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row>
    <row r="91" spans="1:33" ht="13.5" customHeight="1">
      <c r="A91" s="390"/>
      <c r="B91" s="390"/>
      <c r="C91" s="391" t="s">
        <v>2482</v>
      </c>
      <c r="D91" s="379"/>
      <c r="E91" s="379"/>
      <c r="F91" s="379"/>
      <c r="G91" s="379"/>
      <c r="H91" s="379"/>
      <c r="I91" s="379"/>
      <c r="J91" s="379"/>
      <c r="K91" s="379"/>
      <c r="L91" s="379"/>
      <c r="M91" s="379"/>
      <c r="N91" s="379"/>
      <c r="O91" s="379"/>
      <c r="P91" s="379"/>
      <c r="Q91" s="379"/>
      <c r="R91" s="379"/>
      <c r="S91" s="379"/>
      <c r="T91" s="379"/>
      <c r="U91" s="379"/>
      <c r="V91" s="379"/>
      <c r="W91" s="379"/>
      <c r="X91" s="379"/>
      <c r="Y91" s="379"/>
      <c r="Z91" s="379"/>
      <c r="AA91" s="379"/>
      <c r="AB91" s="379"/>
      <c r="AC91" s="379"/>
      <c r="AD91" s="379"/>
      <c r="AE91" s="379"/>
      <c r="AF91" s="379"/>
      <c r="AG91" s="379"/>
    </row>
    <row r="92" spans="1:33" ht="13.5" customHeight="1">
      <c r="A92" s="390"/>
      <c r="B92" s="390"/>
      <c r="C92" s="391" t="s">
        <v>2474</v>
      </c>
      <c r="D92" s="379"/>
      <c r="E92" s="379"/>
      <c r="F92" s="379"/>
      <c r="G92" s="379"/>
      <c r="H92" s="379"/>
      <c r="I92" s="379"/>
      <c r="J92" s="379"/>
      <c r="K92" s="379"/>
      <c r="L92" s="379"/>
      <c r="M92" s="379"/>
      <c r="N92" s="379"/>
      <c r="O92" s="379"/>
      <c r="P92" s="379"/>
      <c r="Q92" s="379"/>
      <c r="R92" s="379"/>
      <c r="S92" s="379"/>
      <c r="T92" s="379"/>
      <c r="U92" s="379"/>
      <c r="V92" s="379"/>
      <c r="W92" s="379"/>
      <c r="X92" s="379"/>
      <c r="Y92" s="379"/>
      <c r="Z92" s="379"/>
      <c r="AA92" s="379"/>
      <c r="AB92" s="379"/>
      <c r="AC92" s="379"/>
      <c r="AD92" s="379"/>
      <c r="AE92" s="379"/>
      <c r="AF92" s="379"/>
      <c r="AG92" s="379"/>
    </row>
    <row r="93" spans="1:33" ht="13.5" customHeight="1">
      <c r="A93" s="390"/>
      <c r="B93" s="390"/>
      <c r="C93" s="391" t="s">
        <v>2481</v>
      </c>
      <c r="D93" s="379"/>
      <c r="E93" s="379"/>
      <c r="F93" s="379"/>
      <c r="G93" s="379"/>
      <c r="H93" s="379"/>
      <c r="I93" s="379"/>
      <c r="J93" s="379"/>
      <c r="K93" s="379"/>
      <c r="L93" s="379"/>
      <c r="M93" s="379"/>
      <c r="N93" s="379"/>
      <c r="O93" s="379"/>
      <c r="P93" s="379"/>
      <c r="Q93" s="379"/>
      <c r="R93" s="379"/>
      <c r="S93" s="379"/>
      <c r="T93" s="379"/>
      <c r="U93" s="379"/>
      <c r="V93" s="379"/>
      <c r="W93" s="379"/>
      <c r="X93" s="379"/>
      <c r="Y93" s="379"/>
      <c r="Z93" s="379"/>
      <c r="AA93" s="379"/>
      <c r="AB93" s="379"/>
      <c r="AC93" s="379"/>
      <c r="AD93" s="379"/>
      <c r="AE93" s="379"/>
      <c r="AF93" s="379"/>
      <c r="AG93" s="379"/>
    </row>
    <row r="94" spans="1:33" ht="13.5" customHeight="1">
      <c r="A94" s="390"/>
      <c r="B94" s="390"/>
      <c r="C94" s="391" t="s">
        <v>2516</v>
      </c>
      <c r="D94" s="379"/>
      <c r="E94" s="379"/>
      <c r="F94" s="379"/>
      <c r="G94" s="379"/>
      <c r="H94" s="379"/>
      <c r="I94" s="379"/>
      <c r="J94" s="379"/>
      <c r="K94" s="379"/>
      <c r="L94" s="379"/>
      <c r="M94" s="379"/>
      <c r="N94" s="379"/>
      <c r="O94" s="379"/>
      <c r="P94" s="379"/>
      <c r="Q94" s="379"/>
      <c r="R94" s="379"/>
      <c r="S94" s="379"/>
      <c r="T94" s="379"/>
      <c r="U94" s="379"/>
      <c r="V94" s="379"/>
      <c r="W94" s="379"/>
      <c r="X94" s="379"/>
      <c r="Y94" s="379"/>
      <c r="Z94" s="379"/>
      <c r="AA94" s="379"/>
      <c r="AB94" s="379"/>
      <c r="AC94" s="379"/>
      <c r="AD94" s="379"/>
      <c r="AE94" s="379"/>
      <c r="AF94" s="379"/>
      <c r="AG94" s="379"/>
    </row>
    <row r="95" spans="1:33" ht="10.5" customHeight="1">
      <c r="A95" s="392"/>
      <c r="B95" s="392"/>
      <c r="C95" s="392"/>
      <c r="D95" s="379"/>
      <c r="E95" s="379"/>
      <c r="F95" s="379"/>
      <c r="G95" s="379"/>
      <c r="H95" s="379"/>
      <c r="I95" s="379"/>
      <c r="J95" s="379"/>
      <c r="K95" s="379"/>
      <c r="L95" s="379"/>
      <c r="M95" s="379"/>
      <c r="N95" s="379"/>
      <c r="O95" s="379"/>
      <c r="P95" s="379"/>
      <c r="Q95" s="379"/>
      <c r="R95" s="379"/>
      <c r="S95" s="379"/>
      <c r="T95" s="379"/>
      <c r="U95" s="379"/>
      <c r="V95" s="379"/>
      <c r="W95" s="379"/>
      <c r="X95" s="379"/>
      <c r="Y95" s="379"/>
      <c r="Z95" s="379"/>
      <c r="AA95" s="379"/>
      <c r="AB95" s="379"/>
      <c r="AC95" s="379"/>
      <c r="AD95" s="379"/>
      <c r="AE95" s="379"/>
      <c r="AF95" s="379"/>
      <c r="AG95" s="379"/>
    </row>
    <row r="96" spans="1:33" s="389" customFormat="1">
      <c r="A96" s="386">
        <v>25</v>
      </c>
      <c r="B96" s="387" t="s">
        <v>2517</v>
      </c>
      <c r="C96" s="397"/>
      <c r="D96" s="379"/>
      <c r="E96" s="379"/>
      <c r="F96" s="379"/>
      <c r="G96" s="379"/>
      <c r="H96" s="379"/>
      <c r="I96" s="379"/>
      <c r="J96" s="379"/>
      <c r="K96" s="379"/>
      <c r="L96" s="379"/>
      <c r="M96" s="379"/>
      <c r="N96" s="379"/>
      <c r="O96" s="379"/>
      <c r="P96" s="379"/>
      <c r="Q96" s="379"/>
      <c r="R96" s="379"/>
      <c r="S96" s="379"/>
      <c r="T96" s="379"/>
      <c r="U96" s="379"/>
      <c r="V96" s="379"/>
      <c r="W96" s="379"/>
      <c r="X96" s="379"/>
      <c r="Y96" s="379"/>
      <c r="Z96" s="379"/>
      <c r="AA96" s="379"/>
      <c r="AB96" s="379"/>
      <c r="AC96" s="379"/>
      <c r="AD96" s="379"/>
      <c r="AE96" s="379"/>
      <c r="AF96" s="379"/>
      <c r="AG96" s="379"/>
    </row>
    <row r="97" spans="1:33" ht="13.5" customHeight="1">
      <c r="A97" s="390"/>
      <c r="B97" s="390"/>
      <c r="C97" s="401" t="s">
        <v>2518</v>
      </c>
      <c r="D97" s="379"/>
      <c r="E97" s="379"/>
      <c r="F97" s="379"/>
      <c r="G97" s="379"/>
      <c r="H97" s="379"/>
      <c r="I97" s="379"/>
      <c r="J97" s="379"/>
      <c r="K97" s="379"/>
      <c r="L97" s="379"/>
      <c r="M97" s="379"/>
      <c r="N97" s="379"/>
      <c r="O97" s="379"/>
      <c r="P97" s="379"/>
      <c r="Q97" s="379"/>
      <c r="R97" s="379"/>
      <c r="S97" s="379"/>
      <c r="T97" s="379"/>
      <c r="U97" s="379"/>
      <c r="V97" s="379"/>
      <c r="W97" s="379"/>
      <c r="X97" s="379"/>
      <c r="Y97" s="379"/>
      <c r="Z97" s="379"/>
      <c r="AA97" s="379"/>
      <c r="AB97" s="379"/>
      <c r="AC97" s="379"/>
      <c r="AD97" s="379"/>
      <c r="AE97" s="379"/>
      <c r="AF97" s="379"/>
      <c r="AG97" s="379"/>
    </row>
    <row r="98" spans="1:33" ht="13.5" customHeight="1">
      <c r="A98" s="390"/>
      <c r="B98" s="390"/>
      <c r="C98" s="391" t="s">
        <v>2519</v>
      </c>
      <c r="D98" s="379"/>
      <c r="E98" s="379"/>
      <c r="F98" s="379"/>
      <c r="G98" s="379"/>
      <c r="H98" s="379"/>
      <c r="I98" s="379"/>
      <c r="J98" s="379"/>
      <c r="K98" s="379"/>
      <c r="L98" s="379"/>
      <c r="M98" s="379"/>
      <c r="N98" s="379"/>
      <c r="O98" s="379"/>
      <c r="P98" s="379"/>
      <c r="Q98" s="379"/>
      <c r="R98" s="379"/>
      <c r="S98" s="379"/>
      <c r="T98" s="379"/>
      <c r="U98" s="379"/>
      <c r="V98" s="379"/>
      <c r="W98" s="379"/>
      <c r="X98" s="379"/>
      <c r="Y98" s="379"/>
      <c r="Z98" s="379"/>
      <c r="AA98" s="379"/>
      <c r="AB98" s="379"/>
      <c r="AC98" s="379"/>
      <c r="AD98" s="379"/>
      <c r="AE98" s="379"/>
      <c r="AF98" s="379"/>
      <c r="AG98" s="379"/>
    </row>
    <row r="99" spans="1:33" ht="10.5" customHeight="1">
      <c r="A99" s="392"/>
      <c r="B99" s="392"/>
      <c r="C99" s="392"/>
      <c r="D99" s="379"/>
      <c r="E99" s="379"/>
      <c r="F99" s="379"/>
      <c r="G99" s="379"/>
      <c r="H99" s="379"/>
      <c r="I99" s="379"/>
      <c r="J99" s="379"/>
      <c r="K99" s="379"/>
      <c r="L99" s="379"/>
      <c r="M99" s="379"/>
      <c r="N99" s="379"/>
      <c r="O99" s="379"/>
      <c r="P99" s="379"/>
      <c r="Q99" s="379"/>
      <c r="R99" s="379"/>
      <c r="S99" s="379"/>
      <c r="T99" s="379"/>
      <c r="U99" s="379"/>
      <c r="V99" s="379"/>
      <c r="W99" s="379"/>
      <c r="X99" s="379"/>
      <c r="Y99" s="379"/>
      <c r="Z99" s="379"/>
      <c r="AA99" s="379"/>
      <c r="AB99" s="379"/>
      <c r="AC99" s="379"/>
      <c r="AD99" s="379"/>
      <c r="AE99" s="379"/>
      <c r="AF99" s="379"/>
      <c r="AG99" s="379"/>
    </row>
    <row r="100" spans="1:33" s="389" customFormat="1" ht="13.5" customHeight="1">
      <c r="A100" s="386">
        <v>26</v>
      </c>
      <c r="B100" s="387" t="s">
        <v>2520</v>
      </c>
      <c r="C100" s="397"/>
      <c r="D100" s="379"/>
      <c r="E100" s="379"/>
      <c r="F100" s="379"/>
      <c r="G100" s="379"/>
      <c r="H100" s="379"/>
      <c r="I100" s="379"/>
      <c r="J100" s="379"/>
      <c r="K100" s="379"/>
      <c r="L100" s="379"/>
      <c r="M100" s="379"/>
      <c r="N100" s="379"/>
      <c r="O100" s="379"/>
      <c r="P100" s="379"/>
      <c r="Q100" s="379"/>
      <c r="R100" s="379"/>
      <c r="S100" s="379"/>
      <c r="T100" s="379"/>
      <c r="U100" s="379"/>
      <c r="V100" s="379"/>
      <c r="W100" s="379"/>
      <c r="X100" s="379"/>
      <c r="Y100" s="379"/>
      <c r="Z100" s="379"/>
      <c r="AA100" s="379"/>
      <c r="AB100" s="379"/>
      <c r="AC100" s="379"/>
      <c r="AD100" s="379"/>
      <c r="AE100" s="379"/>
      <c r="AF100" s="379"/>
      <c r="AG100" s="379"/>
    </row>
    <row r="101" spans="1:33" ht="12.75" customHeight="1">
      <c r="A101" s="390"/>
      <c r="B101" s="390"/>
      <c r="C101" s="391" t="s">
        <v>2521</v>
      </c>
      <c r="D101" s="379"/>
      <c r="E101" s="379"/>
      <c r="F101" s="379"/>
      <c r="G101" s="379"/>
      <c r="H101" s="379"/>
      <c r="I101" s="379"/>
      <c r="J101" s="379"/>
      <c r="K101" s="379"/>
      <c r="L101" s="379"/>
      <c r="M101" s="379"/>
      <c r="N101" s="379"/>
      <c r="O101" s="379"/>
      <c r="P101" s="379"/>
      <c r="Q101" s="379"/>
      <c r="R101" s="379"/>
      <c r="S101" s="379"/>
      <c r="T101" s="379"/>
      <c r="U101" s="379"/>
      <c r="V101" s="379"/>
      <c r="W101" s="379"/>
      <c r="X101" s="379"/>
      <c r="Y101" s="379"/>
      <c r="Z101" s="379"/>
      <c r="AA101" s="379"/>
      <c r="AB101" s="379"/>
      <c r="AC101" s="379"/>
      <c r="AD101" s="379"/>
      <c r="AE101" s="379"/>
      <c r="AF101" s="379"/>
      <c r="AG101" s="379"/>
    </row>
    <row r="102" spans="1:33" ht="13.5" customHeight="1">
      <c r="A102" s="390"/>
      <c r="B102" s="390"/>
      <c r="C102" s="391" t="s">
        <v>2516</v>
      </c>
      <c r="D102" s="379"/>
      <c r="E102" s="379"/>
      <c r="F102" s="379"/>
      <c r="G102" s="379"/>
      <c r="H102" s="379"/>
      <c r="I102" s="379"/>
      <c r="J102" s="379"/>
      <c r="K102" s="379"/>
      <c r="L102" s="379"/>
      <c r="M102" s="379"/>
      <c r="N102" s="379"/>
      <c r="O102" s="379"/>
      <c r="P102" s="379"/>
      <c r="Q102" s="379"/>
      <c r="R102" s="379"/>
      <c r="S102" s="379"/>
      <c r="T102" s="379"/>
      <c r="U102" s="379"/>
      <c r="V102" s="379"/>
      <c r="W102" s="379"/>
      <c r="X102" s="379"/>
      <c r="Y102" s="379"/>
      <c r="Z102" s="379"/>
      <c r="AA102" s="379"/>
      <c r="AB102" s="379"/>
      <c r="AC102" s="379"/>
      <c r="AD102" s="379"/>
      <c r="AE102" s="379"/>
      <c r="AF102" s="379"/>
      <c r="AG102" s="379"/>
    </row>
    <row r="103" spans="1:33" ht="10.5" customHeight="1">
      <c r="A103" s="392"/>
      <c r="B103" s="392"/>
      <c r="C103" s="392"/>
      <c r="D103" s="379"/>
      <c r="E103" s="379"/>
      <c r="F103" s="379"/>
      <c r="G103" s="379"/>
      <c r="H103" s="379"/>
      <c r="I103" s="379"/>
      <c r="J103" s="379"/>
      <c r="K103" s="379"/>
      <c r="L103" s="379"/>
      <c r="M103" s="379"/>
      <c r="N103" s="379"/>
      <c r="O103" s="379"/>
      <c r="P103" s="379"/>
      <c r="Q103" s="379"/>
      <c r="R103" s="379"/>
      <c r="S103" s="379"/>
      <c r="T103" s="379"/>
      <c r="U103" s="379"/>
      <c r="V103" s="379"/>
      <c r="W103" s="379"/>
      <c r="X103" s="379"/>
      <c r="Y103" s="379"/>
      <c r="Z103" s="379"/>
      <c r="AA103" s="379"/>
      <c r="AB103" s="379"/>
      <c r="AC103" s="379"/>
      <c r="AD103" s="379"/>
      <c r="AE103" s="379"/>
      <c r="AF103" s="379"/>
      <c r="AG103" s="379"/>
    </row>
    <row r="104" spans="1:33" s="389" customFormat="1" ht="13.5" customHeight="1">
      <c r="A104" s="386">
        <v>27</v>
      </c>
      <c r="B104" s="387" t="s">
        <v>2522</v>
      </c>
      <c r="C104" s="397"/>
      <c r="D104" s="379"/>
      <c r="E104" s="379"/>
      <c r="F104" s="379"/>
      <c r="G104" s="379"/>
      <c r="H104" s="379"/>
      <c r="I104" s="379"/>
      <c r="J104" s="379"/>
      <c r="K104" s="379"/>
      <c r="L104" s="379"/>
      <c r="M104" s="379"/>
      <c r="N104" s="379"/>
      <c r="O104" s="379"/>
      <c r="P104" s="379"/>
      <c r="Q104" s="379"/>
      <c r="R104" s="379"/>
      <c r="S104" s="379"/>
      <c r="T104" s="379"/>
      <c r="U104" s="379"/>
      <c r="V104" s="379"/>
      <c r="W104" s="379"/>
      <c r="X104" s="379"/>
      <c r="Y104" s="379"/>
      <c r="Z104" s="379"/>
      <c r="AA104" s="379"/>
      <c r="AB104" s="379"/>
      <c r="AC104" s="379"/>
      <c r="AD104" s="379"/>
      <c r="AE104" s="379"/>
      <c r="AF104" s="379"/>
      <c r="AG104" s="379"/>
    </row>
    <row r="105" spans="1:33" ht="13.5" customHeight="1">
      <c r="A105" s="390"/>
      <c r="B105" s="390"/>
      <c r="C105" s="391" t="s">
        <v>2523</v>
      </c>
      <c r="D105" s="379"/>
      <c r="E105" s="379"/>
      <c r="F105" s="379"/>
      <c r="G105" s="379"/>
      <c r="H105" s="379"/>
      <c r="I105" s="379"/>
      <c r="J105" s="379"/>
      <c r="K105" s="379"/>
      <c r="L105" s="379"/>
      <c r="M105" s="379"/>
      <c r="N105" s="379"/>
      <c r="O105" s="379"/>
      <c r="P105" s="379"/>
      <c r="Q105" s="379"/>
      <c r="R105" s="379"/>
      <c r="S105" s="379"/>
      <c r="T105" s="379"/>
      <c r="U105" s="379"/>
      <c r="V105" s="379"/>
      <c r="W105" s="379"/>
      <c r="X105" s="379"/>
      <c r="Y105" s="379"/>
      <c r="Z105" s="379"/>
      <c r="AA105" s="379"/>
      <c r="AB105" s="379"/>
      <c r="AC105" s="379"/>
      <c r="AD105" s="379"/>
      <c r="AE105" s="379"/>
      <c r="AF105" s="379"/>
      <c r="AG105" s="379"/>
    </row>
    <row r="106" spans="1:33" ht="13.5" customHeight="1">
      <c r="A106" s="390"/>
      <c r="B106" s="390"/>
      <c r="C106" s="391" t="s">
        <v>2524</v>
      </c>
      <c r="D106" s="379"/>
      <c r="E106" s="379"/>
      <c r="F106" s="379"/>
      <c r="G106" s="379"/>
      <c r="H106" s="379"/>
      <c r="I106" s="379"/>
      <c r="J106" s="379"/>
      <c r="K106" s="379"/>
      <c r="L106" s="379"/>
      <c r="M106" s="379"/>
      <c r="N106" s="379"/>
      <c r="O106" s="379"/>
      <c r="P106" s="379"/>
      <c r="Q106" s="379"/>
      <c r="R106" s="379"/>
      <c r="S106" s="379"/>
      <c r="T106" s="379"/>
      <c r="U106" s="379"/>
      <c r="V106" s="379"/>
      <c r="W106" s="379"/>
      <c r="X106" s="379"/>
      <c r="Y106" s="379"/>
      <c r="Z106" s="379"/>
      <c r="AA106" s="379"/>
      <c r="AB106" s="379"/>
      <c r="AC106" s="379"/>
      <c r="AD106" s="379"/>
      <c r="AE106" s="379"/>
      <c r="AF106" s="379"/>
      <c r="AG106" s="379"/>
    </row>
    <row r="107" spans="1:33" ht="13.5" customHeight="1">
      <c r="A107" s="390"/>
      <c r="B107" s="390"/>
      <c r="C107" s="396"/>
      <c r="D107" s="379"/>
      <c r="E107" s="379"/>
      <c r="F107" s="379"/>
      <c r="G107" s="379"/>
      <c r="H107" s="379"/>
      <c r="I107" s="379"/>
      <c r="J107" s="379"/>
      <c r="K107" s="379"/>
      <c r="L107" s="379"/>
      <c r="M107" s="379"/>
      <c r="N107" s="379"/>
      <c r="O107" s="379"/>
      <c r="P107" s="379"/>
      <c r="Q107" s="379"/>
      <c r="R107" s="379"/>
      <c r="S107" s="379"/>
      <c r="T107" s="379"/>
      <c r="U107" s="379"/>
      <c r="V107" s="379"/>
      <c r="W107" s="379"/>
      <c r="X107" s="379"/>
      <c r="Y107" s="379"/>
      <c r="Z107" s="379"/>
      <c r="AA107" s="379"/>
      <c r="AB107" s="379"/>
      <c r="AC107" s="379"/>
      <c r="AD107" s="379"/>
      <c r="AE107" s="379"/>
      <c r="AF107" s="379"/>
      <c r="AG107" s="379"/>
    </row>
    <row r="108" spans="1:33" ht="10.5" customHeight="1">
      <c r="A108" s="392"/>
      <c r="B108" s="392"/>
      <c r="C108" s="392"/>
      <c r="D108" s="379"/>
      <c r="E108" s="379"/>
      <c r="F108" s="379"/>
      <c r="G108" s="379"/>
      <c r="H108" s="379"/>
      <c r="I108" s="379"/>
      <c r="J108" s="379"/>
      <c r="K108" s="379"/>
      <c r="L108" s="379"/>
      <c r="M108" s="379"/>
      <c r="N108" s="379"/>
      <c r="O108" s="379"/>
      <c r="P108" s="379"/>
      <c r="Q108" s="379"/>
      <c r="R108" s="379"/>
      <c r="S108" s="379"/>
      <c r="T108" s="379"/>
      <c r="U108" s="379"/>
      <c r="V108" s="379"/>
      <c r="W108" s="379"/>
      <c r="X108" s="379"/>
      <c r="Y108" s="379"/>
      <c r="Z108" s="379"/>
      <c r="AA108" s="379"/>
      <c r="AB108" s="379"/>
      <c r="AC108" s="379"/>
      <c r="AD108" s="379"/>
      <c r="AE108" s="379"/>
      <c r="AF108" s="379"/>
      <c r="AG108" s="379"/>
    </row>
    <row r="109" spans="1:33" s="389" customFormat="1" ht="13.5" customHeight="1">
      <c r="A109" s="386">
        <v>31</v>
      </c>
      <c r="B109" s="387" t="s">
        <v>2525</v>
      </c>
      <c r="C109" s="397"/>
      <c r="D109" s="379"/>
      <c r="E109" s="379"/>
      <c r="F109" s="379"/>
      <c r="G109" s="379"/>
      <c r="H109" s="379"/>
      <c r="I109" s="379"/>
      <c r="J109" s="379"/>
      <c r="K109" s="379"/>
      <c r="L109" s="379"/>
      <c r="M109" s="379"/>
      <c r="N109" s="379"/>
      <c r="O109" s="379"/>
      <c r="P109" s="379"/>
      <c r="Q109" s="379"/>
      <c r="R109" s="379"/>
      <c r="S109" s="379"/>
      <c r="T109" s="379"/>
      <c r="U109" s="379"/>
      <c r="V109" s="379"/>
      <c r="W109" s="379"/>
      <c r="X109" s="379"/>
      <c r="Y109" s="379"/>
      <c r="Z109" s="379"/>
      <c r="AA109" s="379"/>
      <c r="AB109" s="379"/>
      <c r="AC109" s="379"/>
      <c r="AD109" s="379"/>
      <c r="AE109" s="379"/>
      <c r="AF109" s="379"/>
      <c r="AG109" s="379"/>
    </row>
    <row r="110" spans="1:33" ht="13.5" customHeight="1">
      <c r="A110" s="390"/>
      <c r="B110" s="390"/>
      <c r="C110" s="391" t="s">
        <v>2526</v>
      </c>
      <c r="D110" s="379"/>
      <c r="E110" s="379"/>
      <c r="F110" s="379"/>
      <c r="G110" s="379"/>
      <c r="H110" s="379"/>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row>
    <row r="111" spans="1:33" ht="13.5" customHeight="1">
      <c r="A111" s="390"/>
      <c r="B111" s="390"/>
      <c r="C111" s="391" t="s">
        <v>2527</v>
      </c>
      <c r="D111" s="379"/>
      <c r="E111" s="379"/>
      <c r="F111" s="379"/>
      <c r="G111" s="379"/>
      <c r="H111" s="379"/>
      <c r="I111" s="379"/>
      <c r="J111" s="379"/>
      <c r="K111" s="379"/>
      <c r="L111" s="379"/>
      <c r="M111" s="379"/>
      <c r="N111" s="379"/>
      <c r="O111" s="379"/>
      <c r="P111" s="379"/>
      <c r="Q111" s="379"/>
      <c r="R111" s="379"/>
      <c r="S111" s="379"/>
      <c r="T111" s="379"/>
      <c r="U111" s="379"/>
      <c r="V111" s="379"/>
      <c r="W111" s="379"/>
      <c r="X111" s="379"/>
      <c r="Y111" s="379"/>
      <c r="Z111" s="379"/>
      <c r="AA111" s="379"/>
      <c r="AB111" s="379"/>
      <c r="AC111" s="379"/>
      <c r="AD111" s="379"/>
      <c r="AE111" s="379"/>
      <c r="AF111" s="379"/>
      <c r="AG111" s="379"/>
    </row>
    <row r="112" spans="1:33" ht="13.5" customHeight="1">
      <c r="A112" s="390"/>
      <c r="B112" s="390"/>
      <c r="C112" s="391"/>
      <c r="D112" s="379"/>
      <c r="E112" s="379"/>
      <c r="F112" s="379"/>
      <c r="G112" s="379"/>
      <c r="H112" s="379"/>
      <c r="I112" s="379"/>
      <c r="J112" s="379"/>
      <c r="K112" s="379"/>
      <c r="L112" s="379"/>
      <c r="M112" s="379"/>
      <c r="N112" s="379"/>
      <c r="O112" s="379"/>
      <c r="P112" s="379"/>
      <c r="Q112" s="379"/>
      <c r="R112" s="379"/>
      <c r="S112" s="379"/>
      <c r="T112" s="379"/>
      <c r="U112" s="379"/>
      <c r="V112" s="379"/>
      <c r="W112" s="379"/>
      <c r="X112" s="379"/>
      <c r="Y112" s="379"/>
      <c r="Z112" s="379"/>
      <c r="AA112" s="379"/>
      <c r="AB112" s="379"/>
      <c r="AC112" s="379"/>
      <c r="AD112" s="379"/>
      <c r="AE112" s="379"/>
      <c r="AF112" s="379"/>
      <c r="AG112" s="379"/>
    </row>
    <row r="113" spans="1:33" ht="10.5" customHeight="1">
      <c r="A113" s="392"/>
      <c r="B113" s="392"/>
      <c r="C113" s="392"/>
      <c r="D113" s="379"/>
      <c r="E113" s="379"/>
      <c r="F113" s="379"/>
      <c r="G113" s="379"/>
      <c r="H113" s="379"/>
      <c r="I113" s="379"/>
      <c r="J113" s="379"/>
      <c r="K113" s="379"/>
      <c r="L113" s="379"/>
      <c r="M113" s="379"/>
      <c r="N113" s="379"/>
      <c r="O113" s="379"/>
      <c r="P113" s="379"/>
      <c r="Q113" s="379"/>
      <c r="R113" s="379"/>
      <c r="S113" s="379"/>
      <c r="T113" s="379"/>
      <c r="U113" s="379"/>
      <c r="V113" s="379"/>
      <c r="W113" s="379"/>
      <c r="X113" s="379"/>
      <c r="Y113" s="379"/>
      <c r="Z113" s="379"/>
      <c r="AA113" s="379"/>
      <c r="AB113" s="379"/>
      <c r="AC113" s="379"/>
      <c r="AD113" s="379"/>
      <c r="AE113" s="379"/>
      <c r="AF113" s="379"/>
      <c r="AG113" s="379"/>
    </row>
    <row r="114" spans="1:33" s="389" customFormat="1" ht="13.5" customHeight="1">
      <c r="A114" s="393"/>
      <c r="B114" s="394" t="s">
        <v>2528</v>
      </c>
      <c r="C114" s="393"/>
      <c r="D114" s="379"/>
      <c r="E114" s="379"/>
      <c r="F114" s="379"/>
      <c r="G114" s="379"/>
      <c r="H114" s="379"/>
      <c r="I114" s="379"/>
      <c r="J114" s="379"/>
      <c r="K114" s="379"/>
      <c r="L114" s="379"/>
      <c r="M114" s="379"/>
      <c r="N114" s="379"/>
      <c r="O114" s="379"/>
      <c r="P114" s="379"/>
      <c r="Q114" s="379"/>
      <c r="R114" s="379"/>
      <c r="S114" s="379"/>
      <c r="T114" s="379"/>
      <c r="U114" s="379"/>
      <c r="V114" s="379"/>
      <c r="W114" s="379"/>
      <c r="X114" s="379"/>
      <c r="Y114" s="379"/>
      <c r="Z114" s="379"/>
      <c r="AA114" s="379"/>
      <c r="AB114" s="379"/>
      <c r="AC114" s="379"/>
      <c r="AD114" s="379"/>
      <c r="AE114" s="379"/>
      <c r="AF114" s="379"/>
      <c r="AG114" s="379"/>
    </row>
    <row r="115" spans="1:33" s="389" customFormat="1" ht="13.5" customHeight="1">
      <c r="A115" s="386">
        <v>33</v>
      </c>
      <c r="B115" s="387" t="s">
        <v>2529</v>
      </c>
      <c r="C115" s="397"/>
      <c r="D115" s="379"/>
      <c r="E115" s="379"/>
      <c r="F115" s="379"/>
      <c r="G115" s="379"/>
      <c r="H115" s="379"/>
      <c r="I115" s="379"/>
      <c r="J115" s="379"/>
      <c r="K115" s="379"/>
      <c r="L115" s="379"/>
      <c r="M115" s="379"/>
      <c r="N115" s="379"/>
      <c r="O115" s="379"/>
      <c r="P115" s="379"/>
      <c r="Q115" s="379"/>
      <c r="R115" s="379"/>
      <c r="S115" s="379"/>
      <c r="T115" s="379"/>
      <c r="U115" s="379"/>
      <c r="V115" s="379"/>
      <c r="W115" s="379"/>
      <c r="X115" s="379"/>
      <c r="Y115" s="379"/>
      <c r="Z115" s="379"/>
      <c r="AA115" s="379"/>
      <c r="AB115" s="379"/>
      <c r="AC115" s="379"/>
      <c r="AD115" s="379"/>
      <c r="AE115" s="379"/>
      <c r="AF115" s="379"/>
      <c r="AG115" s="379"/>
    </row>
    <row r="116" spans="1:33" ht="13.5" customHeight="1">
      <c r="A116" s="390"/>
      <c r="B116" s="390"/>
      <c r="C116" s="391" t="s">
        <v>2474</v>
      </c>
      <c r="D116" s="379"/>
      <c r="E116" s="379"/>
      <c r="F116" s="379"/>
      <c r="G116" s="379"/>
      <c r="H116" s="379"/>
      <c r="I116" s="379"/>
      <c r="J116" s="379"/>
      <c r="K116" s="379"/>
      <c r="L116" s="379"/>
      <c r="M116" s="379"/>
      <c r="N116" s="379"/>
      <c r="O116" s="379"/>
      <c r="P116" s="379"/>
      <c r="Q116" s="379"/>
      <c r="R116" s="379"/>
      <c r="S116" s="379"/>
      <c r="T116" s="379"/>
      <c r="U116" s="379"/>
      <c r="V116" s="379"/>
      <c r="W116" s="379"/>
      <c r="X116" s="379"/>
      <c r="Y116" s="379"/>
      <c r="Z116" s="379"/>
      <c r="AA116" s="379"/>
      <c r="AB116" s="379"/>
      <c r="AC116" s="379"/>
      <c r="AD116" s="379"/>
      <c r="AE116" s="379"/>
      <c r="AF116" s="379"/>
      <c r="AG116" s="379"/>
    </row>
    <row r="117" spans="1:33" ht="13.5" customHeight="1">
      <c r="A117" s="390"/>
      <c r="B117" s="390"/>
      <c r="C117" s="391" t="s">
        <v>2481</v>
      </c>
      <c r="D117" s="379"/>
      <c r="E117" s="379"/>
      <c r="F117" s="379"/>
      <c r="G117" s="379"/>
      <c r="H117" s="379"/>
      <c r="I117" s="379"/>
      <c r="J117" s="379"/>
      <c r="K117" s="379"/>
      <c r="L117" s="379"/>
      <c r="M117" s="379"/>
      <c r="N117" s="379"/>
      <c r="O117" s="379"/>
      <c r="P117" s="379"/>
      <c r="Q117" s="379"/>
      <c r="R117" s="379"/>
      <c r="S117" s="379"/>
      <c r="T117" s="379"/>
      <c r="U117" s="379"/>
      <c r="V117" s="379"/>
      <c r="W117" s="379"/>
      <c r="X117" s="379"/>
      <c r="Y117" s="379"/>
      <c r="Z117" s="379"/>
      <c r="AA117" s="379"/>
      <c r="AB117" s="379"/>
      <c r="AC117" s="379"/>
      <c r="AD117" s="379"/>
      <c r="AE117" s="379"/>
      <c r="AF117" s="379"/>
      <c r="AG117" s="379"/>
    </row>
    <row r="118" spans="1:33" ht="10.5" customHeight="1">
      <c r="A118" s="392"/>
      <c r="B118" s="392"/>
      <c r="C118" s="392"/>
      <c r="D118" s="379"/>
      <c r="E118" s="379"/>
      <c r="F118" s="379"/>
      <c r="G118" s="379"/>
      <c r="H118" s="379"/>
      <c r="I118" s="379"/>
      <c r="J118" s="379"/>
      <c r="K118" s="379"/>
      <c r="L118" s="379"/>
      <c r="M118" s="379"/>
      <c r="N118" s="379"/>
      <c r="O118" s="379"/>
      <c r="P118" s="379"/>
      <c r="Q118" s="379"/>
      <c r="R118" s="379"/>
      <c r="S118" s="379"/>
      <c r="T118" s="379"/>
      <c r="U118" s="379"/>
      <c r="V118" s="379"/>
      <c r="W118" s="379"/>
      <c r="X118" s="379"/>
      <c r="Y118" s="379"/>
      <c r="Z118" s="379"/>
      <c r="AA118" s="379"/>
      <c r="AB118" s="379"/>
      <c r="AC118" s="379"/>
      <c r="AD118" s="379"/>
      <c r="AE118" s="379"/>
      <c r="AF118" s="379"/>
      <c r="AG118" s="379"/>
    </row>
    <row r="119" spans="1:33" s="389" customFormat="1" ht="51">
      <c r="A119" s="386">
        <v>34</v>
      </c>
      <c r="B119" s="387" t="s">
        <v>2530</v>
      </c>
      <c r="C119" s="397"/>
      <c r="D119" s="379"/>
      <c r="E119" s="379"/>
      <c r="F119" s="379"/>
      <c r="G119" s="379"/>
      <c r="H119" s="379"/>
      <c r="I119" s="379"/>
      <c r="J119" s="379"/>
      <c r="K119" s="379"/>
      <c r="L119" s="379"/>
      <c r="M119" s="379"/>
      <c r="N119" s="379"/>
      <c r="O119" s="379"/>
      <c r="P119" s="379"/>
      <c r="Q119" s="379"/>
      <c r="R119" s="379"/>
      <c r="S119" s="379"/>
      <c r="T119" s="379"/>
      <c r="U119" s="379"/>
      <c r="V119" s="379"/>
      <c r="W119" s="379"/>
      <c r="X119" s="379"/>
      <c r="Y119" s="379"/>
      <c r="Z119" s="379"/>
      <c r="AA119" s="379"/>
      <c r="AB119" s="379"/>
      <c r="AC119" s="379"/>
      <c r="AD119" s="379"/>
      <c r="AE119" s="379"/>
      <c r="AF119" s="379"/>
      <c r="AG119" s="379"/>
    </row>
    <row r="120" spans="1:33" ht="13.5" customHeight="1">
      <c r="A120" s="390"/>
      <c r="B120" s="390"/>
      <c r="C120" s="391" t="s">
        <v>2474</v>
      </c>
      <c r="D120" s="379"/>
      <c r="E120" s="379"/>
      <c r="F120" s="379"/>
      <c r="G120" s="379"/>
      <c r="H120" s="379"/>
      <c r="I120" s="379"/>
      <c r="J120" s="379"/>
      <c r="K120" s="379"/>
      <c r="L120" s="379"/>
      <c r="M120" s="379"/>
      <c r="N120" s="379"/>
      <c r="O120" s="379"/>
      <c r="P120" s="379"/>
      <c r="Q120" s="379"/>
      <c r="R120" s="379"/>
      <c r="S120" s="379"/>
      <c r="T120" s="379"/>
      <c r="U120" s="379"/>
      <c r="V120" s="379"/>
      <c r="W120" s="379"/>
      <c r="X120" s="379"/>
      <c r="Y120" s="379"/>
      <c r="Z120" s="379"/>
      <c r="AA120" s="379"/>
      <c r="AB120" s="379"/>
      <c r="AC120" s="379"/>
      <c r="AD120" s="379"/>
      <c r="AE120" s="379"/>
      <c r="AF120" s="379"/>
      <c r="AG120" s="379"/>
    </row>
    <row r="121" spans="1:33" ht="13.5" customHeight="1">
      <c r="A121" s="390"/>
      <c r="B121" s="390"/>
      <c r="C121" s="391" t="s">
        <v>2473</v>
      </c>
      <c r="D121" s="379"/>
      <c r="E121" s="379"/>
      <c r="F121" s="379"/>
      <c r="G121" s="379"/>
      <c r="H121" s="379"/>
      <c r="I121" s="379"/>
      <c r="J121" s="379"/>
      <c r="K121" s="379"/>
      <c r="L121" s="379"/>
      <c r="M121" s="379"/>
      <c r="N121" s="379"/>
      <c r="O121" s="379"/>
      <c r="P121" s="379"/>
      <c r="Q121" s="379"/>
      <c r="R121" s="379"/>
      <c r="S121" s="379"/>
      <c r="T121" s="379"/>
      <c r="U121" s="379"/>
      <c r="V121" s="379"/>
      <c r="W121" s="379"/>
      <c r="X121" s="379"/>
      <c r="Y121" s="379"/>
      <c r="Z121" s="379"/>
      <c r="AA121" s="379"/>
      <c r="AB121" s="379"/>
      <c r="AC121" s="379"/>
      <c r="AD121" s="379"/>
      <c r="AE121" s="379"/>
      <c r="AF121" s="379"/>
      <c r="AG121" s="379"/>
    </row>
    <row r="122" spans="1:33" ht="10.5" customHeight="1">
      <c r="A122" s="392"/>
      <c r="B122" s="392"/>
      <c r="C122" s="392"/>
      <c r="D122" s="379"/>
      <c r="E122" s="379"/>
      <c r="F122" s="379"/>
      <c r="G122" s="379"/>
      <c r="H122" s="379"/>
      <c r="I122" s="379"/>
      <c r="J122" s="379"/>
      <c r="K122" s="379"/>
      <c r="L122" s="379"/>
      <c r="M122" s="379"/>
      <c r="N122" s="379"/>
      <c r="O122" s="379"/>
      <c r="P122" s="379"/>
      <c r="Q122" s="379"/>
      <c r="R122" s="379"/>
      <c r="S122" s="379"/>
      <c r="T122" s="379"/>
      <c r="U122" s="379"/>
      <c r="V122" s="379"/>
      <c r="W122" s="379"/>
      <c r="X122" s="379"/>
      <c r="Y122" s="379"/>
      <c r="Z122" s="379"/>
      <c r="AA122" s="379"/>
      <c r="AB122" s="379"/>
      <c r="AC122" s="379"/>
      <c r="AD122" s="379"/>
      <c r="AE122" s="379"/>
      <c r="AF122" s="379"/>
      <c r="AG122" s="379"/>
    </row>
    <row r="123" spans="1:33" s="389" customFormat="1" ht="27" customHeight="1">
      <c r="A123" s="386">
        <v>35</v>
      </c>
      <c r="B123" s="387" t="s">
        <v>2531</v>
      </c>
      <c r="C123" s="397"/>
      <c r="D123" s="379"/>
      <c r="E123" s="379"/>
      <c r="F123" s="379"/>
      <c r="G123" s="379"/>
      <c r="H123" s="379"/>
      <c r="I123" s="379"/>
      <c r="J123" s="379"/>
      <c r="K123" s="379"/>
      <c r="L123" s="379"/>
      <c r="M123" s="379"/>
      <c r="N123" s="379"/>
      <c r="O123" s="379"/>
      <c r="P123" s="379"/>
      <c r="Q123" s="379"/>
      <c r="R123" s="379"/>
      <c r="S123" s="379"/>
      <c r="T123" s="379"/>
      <c r="U123" s="379"/>
      <c r="V123" s="379"/>
      <c r="W123" s="379"/>
      <c r="X123" s="379"/>
      <c r="Y123" s="379"/>
      <c r="Z123" s="379"/>
      <c r="AA123" s="379"/>
      <c r="AB123" s="379"/>
      <c r="AC123" s="379"/>
      <c r="AD123" s="379"/>
      <c r="AE123" s="379"/>
      <c r="AF123" s="379"/>
      <c r="AG123" s="379"/>
    </row>
    <row r="124" spans="1:33" ht="13.5" customHeight="1">
      <c r="A124" s="390"/>
      <c r="B124" s="390"/>
      <c r="C124" s="391" t="s">
        <v>2482</v>
      </c>
      <c r="D124" s="379"/>
      <c r="E124" s="379"/>
      <c r="F124" s="379"/>
      <c r="G124" s="379"/>
      <c r="H124" s="379"/>
      <c r="I124" s="379"/>
      <c r="J124" s="379"/>
      <c r="K124" s="379"/>
      <c r="L124" s="379"/>
      <c r="M124" s="379"/>
      <c r="N124" s="379"/>
      <c r="O124" s="379"/>
      <c r="P124" s="379"/>
      <c r="Q124" s="379"/>
      <c r="R124" s="379"/>
      <c r="S124" s="379"/>
      <c r="T124" s="379"/>
      <c r="U124" s="379"/>
      <c r="V124" s="379"/>
      <c r="W124" s="379"/>
      <c r="X124" s="379"/>
      <c r="Y124" s="379"/>
      <c r="Z124" s="379"/>
      <c r="AA124" s="379"/>
      <c r="AB124" s="379"/>
      <c r="AC124" s="379"/>
      <c r="AD124" s="379"/>
      <c r="AE124" s="379"/>
      <c r="AF124" s="379"/>
      <c r="AG124" s="379"/>
    </row>
    <row r="125" spans="1:33" ht="13.5" customHeight="1">
      <c r="A125" s="390"/>
      <c r="B125" s="390"/>
      <c r="C125" s="391" t="s">
        <v>2474</v>
      </c>
      <c r="D125" s="379"/>
      <c r="E125" s="379"/>
      <c r="F125" s="379"/>
      <c r="G125" s="379"/>
      <c r="H125" s="379"/>
      <c r="I125" s="379"/>
      <c r="J125" s="379"/>
      <c r="K125" s="379"/>
      <c r="L125" s="379"/>
      <c r="M125" s="379"/>
      <c r="N125" s="379"/>
      <c r="O125" s="379"/>
      <c r="P125" s="379"/>
      <c r="Q125" s="379"/>
      <c r="R125" s="379"/>
      <c r="S125" s="379"/>
      <c r="T125" s="379"/>
      <c r="U125" s="379"/>
      <c r="V125" s="379"/>
      <c r="W125" s="379"/>
      <c r="X125" s="379"/>
      <c r="Y125" s="379"/>
      <c r="Z125" s="379"/>
      <c r="AA125" s="379"/>
      <c r="AB125" s="379"/>
      <c r="AC125" s="379"/>
      <c r="AD125" s="379"/>
      <c r="AE125" s="379"/>
      <c r="AF125" s="379"/>
      <c r="AG125" s="379"/>
    </row>
    <row r="126" spans="1:33" ht="13.5" customHeight="1">
      <c r="A126" s="390"/>
      <c r="B126" s="390"/>
      <c r="C126" s="391" t="s">
        <v>2473</v>
      </c>
      <c r="D126" s="379"/>
      <c r="E126" s="379"/>
      <c r="F126" s="379"/>
      <c r="G126" s="379"/>
      <c r="H126" s="379"/>
      <c r="I126" s="379"/>
      <c r="J126" s="379"/>
      <c r="K126" s="379"/>
      <c r="L126" s="379"/>
      <c r="M126" s="379"/>
      <c r="N126" s="379"/>
      <c r="O126" s="379"/>
      <c r="P126" s="379"/>
      <c r="Q126" s="379"/>
      <c r="R126" s="379"/>
      <c r="S126" s="379"/>
      <c r="T126" s="379"/>
      <c r="U126" s="379"/>
      <c r="V126" s="379"/>
      <c r="W126" s="379"/>
      <c r="X126" s="379"/>
      <c r="Y126" s="379"/>
      <c r="Z126" s="379"/>
      <c r="AA126" s="379"/>
      <c r="AB126" s="379"/>
      <c r="AC126" s="379"/>
      <c r="AD126" s="379"/>
      <c r="AE126" s="379"/>
      <c r="AF126" s="379"/>
      <c r="AG126" s="379"/>
    </row>
    <row r="127" spans="1:33" ht="11.25" customHeight="1">
      <c r="A127" s="392"/>
      <c r="B127" s="392"/>
      <c r="C127" s="392"/>
      <c r="D127" s="379"/>
      <c r="E127" s="379"/>
      <c r="F127" s="379"/>
      <c r="G127" s="379"/>
      <c r="H127" s="379"/>
      <c r="I127" s="379"/>
      <c r="J127" s="379"/>
      <c r="K127" s="379"/>
      <c r="L127" s="379"/>
      <c r="M127" s="379"/>
      <c r="N127" s="379"/>
      <c r="O127" s="379"/>
      <c r="P127" s="379"/>
      <c r="Q127" s="379"/>
      <c r="R127" s="379"/>
      <c r="S127" s="379"/>
      <c r="T127" s="379"/>
      <c r="U127" s="379"/>
      <c r="V127" s="379"/>
      <c r="W127" s="379"/>
      <c r="X127" s="379"/>
      <c r="Y127" s="379"/>
      <c r="Z127" s="379"/>
      <c r="AA127" s="379"/>
      <c r="AB127" s="379"/>
      <c r="AC127" s="379"/>
      <c r="AD127" s="379"/>
      <c r="AE127" s="379"/>
      <c r="AF127" s="379"/>
      <c r="AG127" s="379"/>
    </row>
    <row r="128" spans="1:33" ht="13.5" customHeight="1">
      <c r="A128" s="383"/>
      <c r="B128" s="385" t="s">
        <v>2532</v>
      </c>
      <c r="C128" s="383"/>
      <c r="D128" s="379"/>
      <c r="E128" s="379"/>
      <c r="F128" s="379"/>
      <c r="G128" s="379"/>
      <c r="H128" s="379"/>
      <c r="I128" s="379"/>
      <c r="J128" s="379"/>
      <c r="K128" s="379"/>
      <c r="L128" s="379"/>
      <c r="M128" s="379"/>
      <c r="N128" s="379"/>
      <c r="O128" s="379"/>
      <c r="P128" s="379"/>
      <c r="Q128" s="379"/>
      <c r="R128" s="379"/>
      <c r="S128" s="379"/>
      <c r="T128" s="379"/>
      <c r="U128" s="379"/>
      <c r="V128" s="379"/>
      <c r="W128" s="379"/>
      <c r="X128" s="379"/>
      <c r="Y128" s="379"/>
      <c r="Z128" s="379"/>
      <c r="AA128" s="379"/>
      <c r="AB128" s="379"/>
      <c r="AC128" s="379"/>
      <c r="AD128" s="379"/>
      <c r="AE128" s="379"/>
      <c r="AF128" s="379"/>
      <c r="AG128" s="379"/>
    </row>
    <row r="129" spans="1:33" s="389" customFormat="1" ht="38.25">
      <c r="A129" s="386">
        <v>37</v>
      </c>
      <c r="B129" s="387" t="s">
        <v>2533</v>
      </c>
      <c r="C129" s="397"/>
      <c r="D129" s="379"/>
      <c r="E129" s="379"/>
      <c r="F129" s="379"/>
      <c r="G129" s="379"/>
      <c r="H129" s="379"/>
      <c r="I129" s="379"/>
      <c r="J129" s="379"/>
      <c r="K129" s="379"/>
      <c r="L129" s="379"/>
      <c r="M129" s="379"/>
      <c r="N129" s="379"/>
      <c r="O129" s="379"/>
      <c r="P129" s="379"/>
      <c r="Q129" s="379"/>
      <c r="R129" s="379"/>
      <c r="S129" s="379"/>
      <c r="T129" s="379"/>
      <c r="U129" s="379"/>
      <c r="V129" s="379"/>
      <c r="W129" s="379"/>
      <c r="X129" s="379"/>
      <c r="Y129" s="379"/>
      <c r="Z129" s="379"/>
      <c r="AA129" s="379"/>
      <c r="AB129" s="379"/>
      <c r="AC129" s="379"/>
      <c r="AD129" s="379"/>
      <c r="AE129" s="379"/>
      <c r="AF129" s="379"/>
      <c r="AG129" s="379"/>
    </row>
    <row r="130" spans="1:33" ht="13.5" customHeight="1">
      <c r="A130" s="390"/>
      <c r="B130" s="390"/>
      <c r="C130" s="401" t="s">
        <v>2534</v>
      </c>
      <c r="D130" s="379"/>
      <c r="E130" s="379"/>
      <c r="F130" s="379"/>
      <c r="G130" s="379"/>
      <c r="H130" s="379"/>
      <c r="I130" s="379"/>
      <c r="J130" s="379"/>
      <c r="K130" s="379"/>
      <c r="L130" s="379"/>
      <c r="M130" s="379"/>
      <c r="N130" s="379"/>
      <c r="O130" s="379"/>
      <c r="P130" s="379"/>
      <c r="Q130" s="379"/>
      <c r="R130" s="379"/>
      <c r="S130" s="379"/>
      <c r="T130" s="379"/>
      <c r="U130" s="379"/>
      <c r="V130" s="379"/>
      <c r="W130" s="379"/>
      <c r="X130" s="379"/>
      <c r="Y130" s="379"/>
      <c r="Z130" s="379"/>
      <c r="AA130" s="379"/>
      <c r="AB130" s="379"/>
      <c r="AC130" s="379"/>
      <c r="AD130" s="379"/>
      <c r="AE130" s="379"/>
      <c r="AF130" s="379"/>
      <c r="AG130" s="379"/>
    </row>
    <row r="131" spans="1:33" ht="13.5" customHeight="1">
      <c r="A131" s="390"/>
      <c r="B131" s="390"/>
      <c r="C131" s="391" t="s">
        <v>2535</v>
      </c>
      <c r="D131" s="379"/>
      <c r="E131" s="379"/>
      <c r="F131" s="379"/>
      <c r="G131" s="379"/>
      <c r="H131" s="379"/>
      <c r="I131" s="379"/>
      <c r="J131" s="379"/>
      <c r="K131" s="379"/>
      <c r="L131" s="379"/>
      <c r="M131" s="379"/>
      <c r="N131" s="379"/>
      <c r="O131" s="379"/>
      <c r="P131" s="379"/>
      <c r="Q131" s="379"/>
      <c r="R131" s="379"/>
      <c r="S131" s="379"/>
      <c r="T131" s="379"/>
      <c r="U131" s="379"/>
      <c r="V131" s="379"/>
      <c r="W131" s="379"/>
      <c r="X131" s="379"/>
      <c r="Y131" s="379"/>
      <c r="Z131" s="379"/>
      <c r="AA131" s="379"/>
      <c r="AB131" s="379"/>
      <c r="AC131" s="379"/>
      <c r="AD131" s="379"/>
      <c r="AE131" s="379"/>
      <c r="AF131" s="379"/>
      <c r="AG131" s="379"/>
    </row>
    <row r="132" spans="1:33" ht="13.5" customHeight="1">
      <c r="A132" s="390"/>
      <c r="B132" s="390"/>
      <c r="C132" s="391" t="s">
        <v>2536</v>
      </c>
      <c r="D132" s="379"/>
      <c r="E132" s="379"/>
      <c r="F132" s="379"/>
      <c r="G132" s="379"/>
      <c r="H132" s="379"/>
      <c r="I132" s="379"/>
      <c r="J132" s="379"/>
      <c r="K132" s="379"/>
      <c r="L132" s="379"/>
      <c r="M132" s="379"/>
      <c r="N132" s="379"/>
      <c r="O132" s="379"/>
      <c r="P132" s="379"/>
      <c r="Q132" s="379"/>
      <c r="R132" s="379"/>
      <c r="S132" s="379"/>
      <c r="T132" s="379"/>
      <c r="U132" s="379"/>
      <c r="V132" s="379"/>
      <c r="W132" s="379"/>
      <c r="X132" s="379"/>
      <c r="Y132" s="379"/>
      <c r="Z132" s="379"/>
      <c r="AA132" s="379"/>
      <c r="AB132" s="379"/>
      <c r="AC132" s="379"/>
      <c r="AD132" s="379"/>
      <c r="AE132" s="379"/>
      <c r="AF132" s="379"/>
      <c r="AG132" s="379"/>
    </row>
    <row r="133" spans="1:33" ht="13.5" customHeight="1">
      <c r="A133" s="390"/>
      <c r="B133" s="390"/>
      <c r="C133" s="396"/>
      <c r="D133" s="379"/>
      <c r="E133" s="379"/>
      <c r="F133" s="379"/>
      <c r="G133" s="379"/>
      <c r="H133" s="379"/>
      <c r="I133" s="379"/>
      <c r="J133" s="379"/>
      <c r="K133" s="379"/>
      <c r="L133" s="379"/>
      <c r="M133" s="379"/>
      <c r="N133" s="379"/>
      <c r="O133" s="379"/>
      <c r="P133" s="379"/>
      <c r="Q133" s="379"/>
      <c r="R133" s="379"/>
      <c r="S133" s="379"/>
      <c r="T133" s="379"/>
      <c r="U133" s="379"/>
      <c r="V133" s="379"/>
      <c r="W133" s="379"/>
      <c r="X133" s="379"/>
      <c r="Y133" s="379"/>
      <c r="Z133" s="379"/>
      <c r="AA133" s="379"/>
      <c r="AB133" s="379"/>
      <c r="AC133" s="379"/>
      <c r="AD133" s="379"/>
      <c r="AE133" s="379"/>
      <c r="AF133" s="379"/>
      <c r="AG133" s="379"/>
    </row>
    <row r="134" spans="1:33" ht="10.5" customHeight="1">
      <c r="A134" s="392"/>
      <c r="B134" s="392"/>
      <c r="C134" s="392"/>
      <c r="D134" s="379"/>
      <c r="E134" s="379"/>
      <c r="F134" s="379"/>
      <c r="G134" s="379"/>
      <c r="H134" s="379"/>
      <c r="I134" s="379"/>
      <c r="J134" s="379"/>
      <c r="K134" s="379"/>
      <c r="L134" s="379"/>
      <c r="M134" s="379"/>
      <c r="N134" s="379"/>
      <c r="O134" s="379"/>
      <c r="P134" s="379"/>
      <c r="Q134" s="379"/>
      <c r="R134" s="379"/>
      <c r="S134" s="379"/>
      <c r="T134" s="379"/>
      <c r="U134" s="379"/>
      <c r="V134" s="379"/>
      <c r="W134" s="379"/>
      <c r="X134" s="379"/>
      <c r="Y134" s="379"/>
      <c r="Z134" s="379"/>
      <c r="AA134" s="379"/>
      <c r="AB134" s="379"/>
      <c r="AC134" s="379"/>
      <c r="AD134" s="379"/>
      <c r="AE134" s="379"/>
      <c r="AF134" s="379"/>
      <c r="AG134" s="379"/>
    </row>
    <row r="135" spans="1:33" s="389" customFormat="1" ht="13.5" customHeight="1">
      <c r="A135" s="386">
        <v>38</v>
      </c>
      <c r="B135" s="387" t="s">
        <v>2537</v>
      </c>
      <c r="C135" s="397"/>
      <c r="D135" s="379"/>
      <c r="E135" s="379"/>
      <c r="F135" s="379"/>
      <c r="G135" s="379"/>
      <c r="H135" s="379"/>
      <c r="I135" s="379"/>
      <c r="J135" s="379"/>
      <c r="K135" s="379"/>
      <c r="L135" s="379"/>
      <c r="M135" s="379"/>
      <c r="N135" s="379"/>
      <c r="O135" s="379"/>
      <c r="P135" s="379"/>
      <c r="Q135" s="379"/>
      <c r="R135" s="379"/>
      <c r="S135" s="379"/>
      <c r="T135" s="379"/>
      <c r="U135" s="379"/>
      <c r="V135" s="379"/>
      <c r="W135" s="379"/>
      <c r="X135" s="379"/>
      <c r="Y135" s="379"/>
      <c r="Z135" s="379"/>
      <c r="AA135" s="379"/>
      <c r="AB135" s="379"/>
      <c r="AC135" s="379"/>
      <c r="AD135" s="379"/>
      <c r="AE135" s="379"/>
      <c r="AF135" s="379"/>
      <c r="AG135" s="379"/>
    </row>
    <row r="136" spans="1:33" ht="13.5" customHeight="1">
      <c r="A136" s="390"/>
      <c r="B136" s="390"/>
      <c r="C136" s="391" t="s">
        <v>2534</v>
      </c>
      <c r="D136" s="379"/>
      <c r="E136" s="379"/>
      <c r="F136" s="379"/>
      <c r="G136" s="379"/>
      <c r="H136" s="379"/>
      <c r="I136" s="379"/>
      <c r="J136" s="379"/>
      <c r="K136" s="379"/>
      <c r="L136" s="379"/>
      <c r="M136" s="379"/>
      <c r="N136" s="379"/>
      <c r="O136" s="379"/>
      <c r="P136" s="379"/>
      <c r="Q136" s="379"/>
      <c r="R136" s="379"/>
      <c r="S136" s="379"/>
      <c r="T136" s="379"/>
      <c r="U136" s="379"/>
      <c r="V136" s="379"/>
      <c r="W136" s="379"/>
      <c r="X136" s="379"/>
      <c r="Y136" s="379"/>
      <c r="Z136" s="379"/>
      <c r="AA136" s="379"/>
      <c r="AB136" s="379"/>
      <c r="AC136" s="379"/>
      <c r="AD136" s="379"/>
      <c r="AE136" s="379"/>
      <c r="AF136" s="379"/>
      <c r="AG136" s="379"/>
    </row>
    <row r="137" spans="1:33" ht="13.5" customHeight="1">
      <c r="A137" s="390"/>
      <c r="B137" s="390"/>
      <c r="C137" s="391" t="s">
        <v>2535</v>
      </c>
      <c r="D137" s="379"/>
      <c r="E137" s="379"/>
      <c r="F137" s="379"/>
      <c r="G137" s="379"/>
      <c r="H137" s="379"/>
      <c r="I137" s="379"/>
      <c r="J137" s="379"/>
      <c r="K137" s="379"/>
      <c r="L137" s="379"/>
      <c r="M137" s="379"/>
      <c r="N137" s="379"/>
      <c r="O137" s="379"/>
      <c r="P137" s="379"/>
      <c r="Q137" s="379"/>
      <c r="R137" s="379"/>
      <c r="S137" s="379"/>
      <c r="T137" s="379"/>
      <c r="U137" s="379"/>
      <c r="V137" s="379"/>
      <c r="W137" s="379"/>
      <c r="X137" s="379"/>
      <c r="Y137" s="379"/>
      <c r="Z137" s="379"/>
      <c r="AA137" s="379"/>
      <c r="AB137" s="379"/>
      <c r="AC137" s="379"/>
      <c r="AD137" s="379"/>
      <c r="AE137" s="379"/>
      <c r="AF137" s="379"/>
      <c r="AG137" s="379"/>
    </row>
    <row r="138" spans="1:33" ht="13.5" customHeight="1">
      <c r="A138" s="390"/>
      <c r="B138" s="390"/>
      <c r="C138" s="391" t="s">
        <v>2536</v>
      </c>
      <c r="D138" s="379"/>
      <c r="E138" s="379"/>
      <c r="F138" s="379"/>
      <c r="G138" s="379"/>
      <c r="H138" s="379"/>
      <c r="I138" s="379"/>
      <c r="J138" s="379"/>
      <c r="K138" s="379"/>
      <c r="L138" s="379"/>
      <c r="M138" s="379"/>
      <c r="N138" s="379"/>
      <c r="O138" s="379"/>
      <c r="P138" s="379"/>
      <c r="Q138" s="379"/>
      <c r="R138" s="379"/>
      <c r="S138" s="379"/>
      <c r="T138" s="379"/>
      <c r="U138" s="379"/>
      <c r="V138" s="379"/>
      <c r="W138" s="379"/>
      <c r="X138" s="379"/>
      <c r="Y138" s="379"/>
      <c r="Z138" s="379"/>
      <c r="AA138" s="379"/>
      <c r="AB138" s="379"/>
      <c r="AC138" s="379"/>
      <c r="AD138" s="379"/>
      <c r="AE138" s="379"/>
      <c r="AF138" s="379"/>
      <c r="AG138" s="379"/>
    </row>
    <row r="139" spans="1:33" ht="13.5" customHeight="1">
      <c r="A139" s="390"/>
      <c r="B139" s="390"/>
      <c r="C139" s="396"/>
      <c r="D139" s="379"/>
      <c r="E139" s="379"/>
      <c r="F139" s="379"/>
      <c r="G139" s="379"/>
      <c r="H139" s="379"/>
      <c r="I139" s="379"/>
      <c r="J139" s="379"/>
      <c r="K139" s="379"/>
      <c r="L139" s="379"/>
      <c r="M139" s="379"/>
      <c r="N139" s="379"/>
      <c r="O139" s="379"/>
      <c r="P139" s="379"/>
      <c r="Q139" s="379"/>
      <c r="R139" s="379"/>
      <c r="S139" s="379"/>
      <c r="T139" s="379"/>
      <c r="U139" s="379"/>
      <c r="V139" s="379"/>
      <c r="W139" s="379"/>
      <c r="X139" s="379"/>
      <c r="Y139" s="379"/>
      <c r="Z139" s="379"/>
      <c r="AA139" s="379"/>
      <c r="AB139" s="379"/>
      <c r="AC139" s="379"/>
      <c r="AD139" s="379"/>
      <c r="AE139" s="379"/>
      <c r="AF139" s="379"/>
      <c r="AG139" s="379"/>
    </row>
    <row r="140" spans="1:33" ht="10.5" customHeight="1">
      <c r="A140" s="392"/>
      <c r="B140" s="392"/>
      <c r="C140" s="392"/>
      <c r="D140" s="379"/>
      <c r="E140" s="379"/>
      <c r="F140" s="379"/>
      <c r="G140" s="379"/>
      <c r="H140" s="379"/>
      <c r="I140" s="379"/>
      <c r="J140" s="379"/>
      <c r="K140" s="379"/>
      <c r="L140" s="379"/>
      <c r="M140" s="379"/>
      <c r="N140" s="379"/>
      <c r="O140" s="379"/>
      <c r="P140" s="379"/>
      <c r="Q140" s="379"/>
      <c r="R140" s="379"/>
      <c r="S140" s="379"/>
      <c r="T140" s="379"/>
      <c r="U140" s="379"/>
      <c r="V140" s="379"/>
      <c r="W140" s="379"/>
      <c r="X140" s="379"/>
      <c r="Y140" s="379"/>
      <c r="Z140" s="379"/>
      <c r="AA140" s="379"/>
      <c r="AB140" s="379"/>
      <c r="AC140" s="379"/>
      <c r="AD140" s="379"/>
      <c r="AE140" s="379"/>
      <c r="AF140" s="379"/>
      <c r="AG140" s="379"/>
    </row>
    <row r="141" spans="1:33" s="389" customFormat="1" ht="13.5" customHeight="1">
      <c r="A141" s="386">
        <v>39</v>
      </c>
      <c r="B141" s="387" t="s">
        <v>2538</v>
      </c>
      <c r="C141" s="397"/>
      <c r="D141" s="379"/>
      <c r="E141" s="379"/>
      <c r="F141" s="379"/>
      <c r="G141" s="379"/>
      <c r="H141" s="379"/>
      <c r="I141" s="379"/>
      <c r="J141" s="379"/>
      <c r="K141" s="379"/>
      <c r="L141" s="379"/>
      <c r="M141" s="379"/>
      <c r="N141" s="379"/>
      <c r="O141" s="379"/>
      <c r="P141" s="379"/>
      <c r="Q141" s="379"/>
      <c r="R141" s="379"/>
      <c r="S141" s="379"/>
      <c r="T141" s="379"/>
      <c r="U141" s="379"/>
      <c r="V141" s="379"/>
      <c r="W141" s="379"/>
      <c r="X141" s="379"/>
      <c r="Y141" s="379"/>
      <c r="Z141" s="379"/>
      <c r="AA141" s="379"/>
      <c r="AB141" s="379"/>
      <c r="AC141" s="379"/>
      <c r="AD141" s="379"/>
      <c r="AE141" s="379"/>
      <c r="AF141" s="379"/>
      <c r="AG141" s="379"/>
    </row>
    <row r="142" spans="1:33" ht="13.5" customHeight="1">
      <c r="A142" s="390"/>
      <c r="B142" s="390"/>
      <c r="C142" s="391" t="s">
        <v>2535</v>
      </c>
      <c r="D142" s="379"/>
      <c r="E142" s="379"/>
      <c r="F142" s="379"/>
      <c r="G142" s="379"/>
      <c r="H142" s="379"/>
      <c r="I142" s="379"/>
      <c r="J142" s="379"/>
      <c r="K142" s="379"/>
      <c r="L142" s="379"/>
      <c r="M142" s="379"/>
      <c r="N142" s="379"/>
      <c r="O142" s="379"/>
      <c r="P142" s="379"/>
      <c r="Q142" s="379"/>
      <c r="R142" s="379"/>
      <c r="S142" s="379"/>
      <c r="T142" s="379"/>
      <c r="U142" s="379"/>
      <c r="V142" s="379"/>
      <c r="W142" s="379"/>
      <c r="X142" s="379"/>
      <c r="Y142" s="379"/>
      <c r="Z142" s="379"/>
      <c r="AA142" s="379"/>
      <c r="AB142" s="379"/>
      <c r="AC142" s="379"/>
      <c r="AD142" s="379"/>
      <c r="AE142" s="379"/>
      <c r="AF142" s="379"/>
      <c r="AG142" s="379"/>
    </row>
    <row r="143" spans="1:33" ht="10.5" customHeight="1">
      <c r="A143" s="392"/>
      <c r="B143" s="392"/>
      <c r="C143" s="392"/>
      <c r="D143" s="379"/>
      <c r="E143" s="379"/>
      <c r="F143" s="379"/>
      <c r="G143" s="379"/>
      <c r="H143" s="379"/>
      <c r="I143" s="379"/>
      <c r="J143" s="379"/>
      <c r="K143" s="379"/>
      <c r="L143" s="379"/>
      <c r="M143" s="379"/>
      <c r="N143" s="379"/>
      <c r="O143" s="379"/>
      <c r="P143" s="379"/>
      <c r="Q143" s="379"/>
      <c r="R143" s="379"/>
      <c r="S143" s="379"/>
      <c r="T143" s="379"/>
      <c r="U143" s="379"/>
      <c r="V143" s="379"/>
      <c r="W143" s="379"/>
      <c r="X143" s="379"/>
      <c r="Y143" s="379"/>
      <c r="Z143" s="379"/>
      <c r="AA143" s="379"/>
      <c r="AB143" s="379"/>
      <c r="AC143" s="379"/>
      <c r="AD143" s="379"/>
      <c r="AE143" s="379"/>
      <c r="AF143" s="379"/>
      <c r="AG143" s="379"/>
    </row>
    <row r="144" spans="1:33" ht="10.5" customHeight="1">
      <c r="A144" s="392"/>
      <c r="B144" s="392"/>
      <c r="C144" s="392"/>
      <c r="D144" s="379"/>
      <c r="E144" s="379"/>
      <c r="F144" s="379"/>
      <c r="G144" s="379"/>
      <c r="H144" s="379"/>
      <c r="I144" s="379"/>
      <c r="J144" s="379"/>
      <c r="K144" s="379"/>
      <c r="L144" s="379"/>
      <c r="M144" s="379"/>
      <c r="N144" s="379"/>
      <c r="O144" s="379"/>
      <c r="P144" s="379"/>
      <c r="Q144" s="379"/>
      <c r="R144" s="379"/>
      <c r="S144" s="379"/>
      <c r="T144" s="379"/>
      <c r="U144" s="379"/>
      <c r="V144" s="379"/>
      <c r="W144" s="379"/>
      <c r="X144" s="379"/>
      <c r="Y144" s="379"/>
      <c r="Z144" s="379"/>
      <c r="AA144" s="379"/>
      <c r="AB144" s="379"/>
      <c r="AC144" s="379"/>
      <c r="AD144" s="379"/>
      <c r="AE144" s="379"/>
      <c r="AF144" s="379"/>
      <c r="AG144" s="379"/>
    </row>
    <row r="145" spans="1:33" ht="10.5" customHeight="1">
      <c r="A145" s="392"/>
      <c r="B145" s="392"/>
      <c r="C145" s="392"/>
      <c r="D145" s="379"/>
      <c r="E145" s="379"/>
      <c r="F145" s="379"/>
      <c r="G145" s="379"/>
      <c r="H145" s="379"/>
      <c r="I145" s="379"/>
      <c r="J145" s="379"/>
      <c r="K145" s="379"/>
      <c r="L145" s="379"/>
      <c r="M145" s="379"/>
      <c r="N145" s="379"/>
      <c r="O145" s="379"/>
      <c r="P145" s="379"/>
      <c r="Q145" s="379"/>
      <c r="R145" s="379"/>
      <c r="S145" s="379"/>
      <c r="T145" s="379"/>
      <c r="U145" s="379"/>
      <c r="V145" s="379"/>
      <c r="W145" s="379"/>
      <c r="X145" s="379"/>
      <c r="Y145" s="379"/>
      <c r="Z145" s="379"/>
      <c r="AA145" s="379"/>
      <c r="AB145" s="379"/>
      <c r="AC145" s="379"/>
      <c r="AD145" s="379"/>
      <c r="AE145" s="379"/>
      <c r="AF145" s="379"/>
      <c r="AG145" s="379"/>
    </row>
    <row r="146" spans="1:33" ht="13.5" customHeight="1">
      <c r="A146" s="383"/>
      <c r="B146" s="385" t="s">
        <v>2539</v>
      </c>
      <c r="C146" s="383"/>
      <c r="D146" s="379"/>
      <c r="E146" s="379"/>
      <c r="F146" s="379"/>
      <c r="G146" s="379"/>
      <c r="H146" s="379"/>
      <c r="I146" s="379"/>
      <c r="J146" s="379"/>
      <c r="K146" s="379"/>
      <c r="L146" s="379"/>
      <c r="M146" s="379"/>
      <c r="N146" s="379"/>
      <c r="O146" s="379"/>
      <c r="P146" s="379"/>
      <c r="Q146" s="379"/>
      <c r="R146" s="379"/>
      <c r="S146" s="379"/>
      <c r="T146" s="379"/>
      <c r="U146" s="379"/>
      <c r="V146" s="379"/>
      <c r="W146" s="379"/>
      <c r="X146" s="379"/>
      <c r="Y146" s="379"/>
      <c r="Z146" s="379"/>
      <c r="AA146" s="379"/>
      <c r="AB146" s="379"/>
      <c r="AC146" s="379"/>
      <c r="AD146" s="379"/>
      <c r="AE146" s="379"/>
      <c r="AF146" s="379"/>
      <c r="AG146" s="379"/>
    </row>
    <row r="147" spans="1:33" s="389" customFormat="1" ht="13.5" customHeight="1">
      <c r="A147" s="386">
        <v>44</v>
      </c>
      <c r="B147" s="387" t="s">
        <v>2540</v>
      </c>
      <c r="C147" s="397"/>
      <c r="D147" s="379"/>
      <c r="E147" s="379"/>
      <c r="F147" s="379"/>
      <c r="G147" s="379"/>
      <c r="H147" s="379"/>
      <c r="I147" s="379"/>
      <c r="J147" s="379"/>
      <c r="K147" s="379"/>
      <c r="L147" s="379"/>
      <c r="M147" s="379"/>
      <c r="N147" s="379"/>
      <c r="O147" s="379"/>
      <c r="P147" s="379"/>
      <c r="Q147" s="379"/>
      <c r="R147" s="379"/>
      <c r="S147" s="379"/>
      <c r="T147" s="379"/>
      <c r="U147" s="379"/>
      <c r="V147" s="379"/>
      <c r="W147" s="379"/>
      <c r="X147" s="379"/>
      <c r="Y147" s="379"/>
      <c r="Z147" s="379"/>
      <c r="AA147" s="379"/>
      <c r="AB147" s="379"/>
      <c r="AC147" s="379"/>
      <c r="AD147" s="379"/>
      <c r="AE147" s="379"/>
      <c r="AF147" s="379"/>
      <c r="AG147" s="379"/>
    </row>
    <row r="148" spans="1:33" ht="13.5" customHeight="1">
      <c r="A148" s="390"/>
      <c r="B148" s="390"/>
      <c r="C148" s="391" t="s">
        <v>2541</v>
      </c>
      <c r="D148" s="379"/>
      <c r="E148" s="379"/>
      <c r="F148" s="379"/>
      <c r="G148" s="379"/>
      <c r="H148" s="379"/>
      <c r="I148" s="379"/>
      <c r="J148" s="379"/>
      <c r="K148" s="379"/>
      <c r="L148" s="379"/>
      <c r="M148" s="379"/>
      <c r="N148" s="379"/>
      <c r="O148" s="379"/>
      <c r="P148" s="379"/>
      <c r="Q148" s="379"/>
      <c r="R148" s="379"/>
      <c r="S148" s="379"/>
      <c r="T148" s="379"/>
      <c r="U148" s="379"/>
      <c r="V148" s="379"/>
      <c r="W148" s="379"/>
      <c r="X148" s="379"/>
      <c r="Y148" s="379"/>
      <c r="Z148" s="379"/>
      <c r="AA148" s="379"/>
      <c r="AB148" s="379"/>
      <c r="AC148" s="379"/>
      <c r="AD148" s="379"/>
      <c r="AE148" s="379"/>
      <c r="AF148" s="379"/>
      <c r="AG148" s="379"/>
    </row>
    <row r="149" spans="1:33" ht="13.5" customHeight="1">
      <c r="A149" s="390"/>
      <c r="B149" s="390"/>
      <c r="C149" s="391" t="s">
        <v>2497</v>
      </c>
      <c r="D149" s="379"/>
      <c r="E149" s="379"/>
      <c r="F149" s="379"/>
      <c r="G149" s="379"/>
      <c r="H149" s="379"/>
      <c r="I149" s="379"/>
      <c r="J149" s="379"/>
      <c r="K149" s="379"/>
      <c r="L149" s="379"/>
      <c r="M149" s="379"/>
      <c r="N149" s="379"/>
      <c r="O149" s="379"/>
      <c r="P149" s="379"/>
      <c r="Q149" s="379"/>
      <c r="R149" s="379"/>
      <c r="S149" s="379"/>
      <c r="T149" s="379"/>
      <c r="U149" s="379"/>
      <c r="V149" s="379"/>
      <c r="W149" s="379"/>
      <c r="X149" s="379"/>
      <c r="Y149" s="379"/>
      <c r="Z149" s="379"/>
      <c r="AA149" s="379"/>
      <c r="AB149" s="379"/>
      <c r="AC149" s="379"/>
      <c r="AD149" s="379"/>
      <c r="AE149" s="379"/>
      <c r="AF149" s="379"/>
      <c r="AG149" s="379"/>
    </row>
    <row r="150" spans="1:33" ht="13.5" customHeight="1">
      <c r="A150" s="390"/>
      <c r="B150" s="390"/>
      <c r="C150" s="391" t="s">
        <v>2542</v>
      </c>
      <c r="D150" s="379"/>
      <c r="E150" s="379"/>
      <c r="F150" s="379"/>
      <c r="G150" s="379"/>
      <c r="H150" s="379"/>
      <c r="I150" s="379"/>
      <c r="J150" s="379"/>
      <c r="K150" s="379"/>
      <c r="L150" s="379"/>
      <c r="M150" s="379"/>
      <c r="N150" s="379"/>
      <c r="O150" s="379"/>
      <c r="P150" s="379"/>
      <c r="Q150" s="379"/>
      <c r="R150" s="379"/>
      <c r="S150" s="379"/>
      <c r="T150" s="379"/>
      <c r="U150" s="379"/>
      <c r="V150" s="379"/>
      <c r="W150" s="379"/>
      <c r="X150" s="379"/>
      <c r="Y150" s="379"/>
      <c r="Z150" s="379"/>
      <c r="AA150" s="379"/>
      <c r="AB150" s="379"/>
      <c r="AC150" s="379"/>
      <c r="AD150" s="379"/>
      <c r="AE150" s="379"/>
      <c r="AF150" s="379"/>
      <c r="AG150" s="379"/>
    </row>
    <row r="151" spans="1:33" ht="10.5" customHeight="1">
      <c r="A151" s="392"/>
      <c r="B151" s="392"/>
      <c r="C151" s="392"/>
      <c r="D151" s="379"/>
      <c r="E151" s="379"/>
      <c r="F151" s="379"/>
      <c r="G151" s="379"/>
      <c r="H151" s="379"/>
      <c r="I151" s="379"/>
      <c r="J151" s="379"/>
      <c r="K151" s="379"/>
      <c r="L151" s="379"/>
      <c r="M151" s="379"/>
      <c r="N151" s="379"/>
      <c r="O151" s="379"/>
      <c r="P151" s="379"/>
      <c r="Q151" s="379"/>
      <c r="R151" s="379"/>
      <c r="S151" s="379"/>
      <c r="T151" s="379"/>
      <c r="U151" s="379"/>
      <c r="V151" s="379"/>
      <c r="W151" s="379"/>
      <c r="X151" s="379"/>
      <c r="Y151" s="379"/>
      <c r="Z151" s="379"/>
      <c r="AA151" s="379"/>
      <c r="AB151" s="379"/>
      <c r="AC151" s="379"/>
      <c r="AD151" s="379"/>
      <c r="AE151" s="379"/>
      <c r="AF151" s="379"/>
      <c r="AG151" s="379"/>
    </row>
    <row r="152" spans="1:33" s="389" customFormat="1" ht="21" customHeight="1">
      <c r="A152" s="386">
        <v>45</v>
      </c>
      <c r="B152" s="387" t="s">
        <v>2543</v>
      </c>
      <c r="C152" s="397"/>
      <c r="D152" s="379"/>
      <c r="E152" s="379"/>
      <c r="F152" s="379"/>
      <c r="G152" s="379"/>
      <c r="H152" s="379"/>
      <c r="I152" s="379"/>
      <c r="J152" s="379"/>
      <c r="K152" s="379"/>
      <c r="L152" s="379"/>
      <c r="M152" s="379"/>
      <c r="N152" s="379"/>
      <c r="O152" s="379"/>
      <c r="P152" s="379"/>
      <c r="Q152" s="379"/>
      <c r="R152" s="379"/>
      <c r="S152" s="379"/>
      <c r="T152" s="379"/>
      <c r="U152" s="379"/>
      <c r="V152" s="379"/>
      <c r="W152" s="379"/>
      <c r="X152" s="379"/>
      <c r="Y152" s="379"/>
      <c r="Z152" s="379"/>
      <c r="AA152" s="379"/>
      <c r="AB152" s="379"/>
      <c r="AC152" s="379"/>
      <c r="AD152" s="379"/>
      <c r="AE152" s="379"/>
      <c r="AF152" s="379"/>
      <c r="AG152" s="379"/>
    </row>
    <row r="153" spans="1:33" ht="13.5" customHeight="1">
      <c r="A153" s="390"/>
      <c r="B153" s="390"/>
      <c r="C153" s="391"/>
      <c r="D153" s="379"/>
      <c r="E153" s="379"/>
      <c r="F153" s="379"/>
      <c r="G153" s="379"/>
      <c r="H153" s="379"/>
      <c r="I153" s="379"/>
      <c r="J153" s="379"/>
      <c r="K153" s="379"/>
      <c r="L153" s="379"/>
      <c r="M153" s="379"/>
      <c r="N153" s="379"/>
      <c r="O153" s="379"/>
      <c r="P153" s="379"/>
      <c r="Q153" s="379"/>
      <c r="R153" s="379"/>
      <c r="S153" s="379"/>
      <c r="T153" s="379"/>
      <c r="U153" s="379"/>
      <c r="V153" s="379"/>
      <c r="W153" s="379"/>
      <c r="X153" s="379"/>
      <c r="Y153" s="379"/>
      <c r="Z153" s="379"/>
      <c r="AA153" s="379"/>
      <c r="AB153" s="379"/>
      <c r="AC153" s="379"/>
      <c r="AD153" s="379"/>
      <c r="AE153" s="379"/>
      <c r="AF153" s="379"/>
      <c r="AG153" s="379"/>
    </row>
    <row r="154" spans="1:33" ht="13.5" customHeight="1">
      <c r="A154" s="390"/>
      <c r="B154" s="390"/>
      <c r="C154" s="391" t="s">
        <v>2544</v>
      </c>
      <c r="D154" s="379"/>
      <c r="E154" s="379"/>
      <c r="F154" s="379"/>
      <c r="G154" s="379"/>
      <c r="H154" s="379"/>
      <c r="I154" s="379"/>
      <c r="J154" s="379"/>
      <c r="K154" s="379"/>
      <c r="L154" s="379"/>
      <c r="M154" s="379"/>
      <c r="N154" s="379"/>
      <c r="O154" s="379"/>
      <c r="P154" s="379"/>
      <c r="Q154" s="379"/>
      <c r="R154" s="379"/>
      <c r="S154" s="379"/>
      <c r="T154" s="379"/>
      <c r="U154" s="379"/>
      <c r="V154" s="379"/>
      <c r="W154" s="379"/>
      <c r="X154" s="379"/>
      <c r="Y154" s="379"/>
      <c r="Z154" s="379"/>
      <c r="AA154" s="379"/>
      <c r="AB154" s="379"/>
      <c r="AC154" s="379"/>
      <c r="AD154" s="379"/>
      <c r="AE154" s="379"/>
      <c r="AF154" s="379"/>
      <c r="AG154" s="379"/>
    </row>
    <row r="155" spans="1:33" ht="13.5" customHeight="1">
      <c r="A155" s="390"/>
      <c r="B155" s="390"/>
      <c r="C155" s="391" t="s">
        <v>2545</v>
      </c>
      <c r="D155" s="379"/>
      <c r="E155" s="379"/>
      <c r="F155" s="379"/>
      <c r="G155" s="379"/>
      <c r="H155" s="379"/>
      <c r="I155" s="379"/>
      <c r="J155" s="379"/>
      <c r="K155" s="379"/>
      <c r="L155" s="379"/>
      <c r="M155" s="379"/>
      <c r="N155" s="379"/>
      <c r="O155" s="379"/>
      <c r="P155" s="379"/>
      <c r="Q155" s="379"/>
      <c r="R155" s="379"/>
      <c r="S155" s="379"/>
      <c r="T155" s="379"/>
      <c r="U155" s="379"/>
      <c r="V155" s="379"/>
      <c r="W155" s="379"/>
      <c r="X155" s="379"/>
      <c r="Y155" s="379"/>
      <c r="Z155" s="379"/>
      <c r="AA155" s="379"/>
      <c r="AB155" s="379"/>
      <c r="AC155" s="379"/>
      <c r="AD155" s="379"/>
      <c r="AE155" s="379"/>
      <c r="AF155" s="379"/>
      <c r="AG155" s="379"/>
    </row>
    <row r="156" spans="1:33" ht="13.5" customHeight="1">
      <c r="A156" s="390"/>
      <c r="B156" s="390"/>
      <c r="C156" s="391" t="s">
        <v>2546</v>
      </c>
      <c r="D156" s="379"/>
      <c r="E156" s="379"/>
      <c r="F156" s="379"/>
      <c r="G156" s="379"/>
      <c r="H156" s="379"/>
      <c r="I156" s="379"/>
      <c r="J156" s="379"/>
      <c r="K156" s="379"/>
      <c r="L156" s="379"/>
      <c r="M156" s="379"/>
      <c r="N156" s="379"/>
      <c r="O156" s="379"/>
      <c r="P156" s="379"/>
      <c r="Q156" s="379"/>
      <c r="R156" s="379"/>
      <c r="S156" s="379"/>
      <c r="T156" s="379"/>
      <c r="U156" s="379"/>
      <c r="V156" s="379"/>
      <c r="W156" s="379"/>
      <c r="X156" s="379"/>
      <c r="Y156" s="379"/>
      <c r="Z156" s="379"/>
      <c r="AA156" s="379"/>
      <c r="AB156" s="379"/>
      <c r="AC156" s="379"/>
      <c r="AD156" s="379"/>
      <c r="AE156" s="379"/>
      <c r="AF156" s="379"/>
      <c r="AG156" s="379"/>
    </row>
    <row r="157" spans="1:33" ht="10.5" customHeight="1">
      <c r="A157" s="392"/>
      <c r="B157" s="392"/>
      <c r="C157" s="392"/>
      <c r="D157" s="379"/>
      <c r="E157" s="379"/>
      <c r="F157" s="379"/>
      <c r="G157" s="379"/>
      <c r="H157" s="379"/>
      <c r="I157" s="379"/>
      <c r="J157" s="379"/>
      <c r="K157" s="379"/>
      <c r="L157" s="379"/>
      <c r="M157" s="379"/>
      <c r="N157" s="379"/>
      <c r="O157" s="379"/>
      <c r="P157" s="379"/>
      <c r="Q157" s="379"/>
      <c r="R157" s="379"/>
      <c r="S157" s="379"/>
      <c r="T157" s="379"/>
      <c r="U157" s="379"/>
      <c r="V157" s="379"/>
      <c r="W157" s="379"/>
      <c r="X157" s="379"/>
      <c r="Y157" s="379"/>
      <c r="Z157" s="379"/>
      <c r="AA157" s="379"/>
      <c r="AB157" s="379"/>
      <c r="AC157" s="379"/>
      <c r="AD157" s="379"/>
      <c r="AE157" s="379"/>
      <c r="AF157" s="379"/>
      <c r="AG157" s="379"/>
    </row>
    <row r="158" spans="1:33" s="389" customFormat="1" ht="13.5" customHeight="1">
      <c r="A158" s="386">
        <v>46</v>
      </c>
      <c r="B158" s="387" t="s">
        <v>2547</v>
      </c>
      <c r="C158" s="397"/>
      <c r="D158" s="379"/>
      <c r="E158" s="379"/>
      <c r="F158" s="379"/>
      <c r="G158" s="379"/>
      <c r="H158" s="379"/>
      <c r="I158" s="379"/>
      <c r="J158" s="379"/>
      <c r="K158" s="379"/>
      <c r="L158" s="379"/>
      <c r="M158" s="379"/>
      <c r="N158" s="379"/>
      <c r="O158" s="379"/>
      <c r="P158" s="379"/>
      <c r="Q158" s="379"/>
      <c r="R158" s="379"/>
      <c r="S158" s="379"/>
      <c r="T158" s="379"/>
      <c r="U158" s="379"/>
      <c r="V158" s="379"/>
      <c r="W158" s="379"/>
      <c r="X158" s="379"/>
      <c r="Y158" s="379"/>
      <c r="Z158" s="379"/>
      <c r="AA158" s="379"/>
      <c r="AB158" s="379"/>
      <c r="AC158" s="379"/>
      <c r="AD158" s="379"/>
      <c r="AE158" s="379"/>
      <c r="AF158" s="379"/>
      <c r="AG158" s="379"/>
    </row>
    <row r="159" spans="1:33" ht="13.5" customHeight="1">
      <c r="A159" s="390"/>
      <c r="B159" s="390" t="s">
        <v>2548</v>
      </c>
      <c r="C159" s="391" t="s">
        <v>2498</v>
      </c>
      <c r="D159" s="379"/>
      <c r="E159" s="379"/>
      <c r="F159" s="379"/>
      <c r="G159" s="379"/>
      <c r="H159" s="379"/>
      <c r="I159" s="379"/>
      <c r="J159" s="379"/>
      <c r="K159" s="379"/>
      <c r="L159" s="379"/>
      <c r="M159" s="379"/>
      <c r="N159" s="379"/>
      <c r="O159" s="379"/>
      <c r="P159" s="379"/>
      <c r="Q159" s="379"/>
      <c r="R159" s="379"/>
      <c r="S159" s="379"/>
      <c r="T159" s="379"/>
      <c r="U159" s="379"/>
      <c r="V159" s="379"/>
      <c r="W159" s="379"/>
      <c r="X159" s="379"/>
      <c r="Y159" s="379"/>
      <c r="Z159" s="379"/>
      <c r="AA159" s="379"/>
      <c r="AB159" s="379"/>
      <c r="AC159" s="379"/>
      <c r="AD159" s="379"/>
      <c r="AE159" s="379"/>
      <c r="AF159" s="379"/>
      <c r="AG159" s="379"/>
    </row>
    <row r="160" spans="1:33" ht="13.5" customHeight="1">
      <c r="A160" s="390"/>
      <c r="B160" s="390"/>
      <c r="C160" s="391" t="s">
        <v>2497</v>
      </c>
      <c r="D160" s="379"/>
      <c r="E160" s="379"/>
      <c r="F160" s="379"/>
      <c r="G160" s="379"/>
      <c r="H160" s="379"/>
      <c r="I160" s="379"/>
      <c r="J160" s="379"/>
      <c r="K160" s="379"/>
      <c r="L160" s="379"/>
      <c r="M160" s="379"/>
      <c r="N160" s="379"/>
      <c r="O160" s="379"/>
      <c r="P160" s="379"/>
      <c r="Q160" s="379"/>
      <c r="R160" s="379"/>
      <c r="S160" s="379"/>
      <c r="T160" s="379"/>
      <c r="U160" s="379"/>
      <c r="V160" s="379"/>
      <c r="W160" s="379"/>
      <c r="X160" s="379"/>
      <c r="Y160" s="379"/>
      <c r="Z160" s="379"/>
      <c r="AA160" s="379"/>
      <c r="AB160" s="379"/>
      <c r="AC160" s="379"/>
      <c r="AD160" s="379"/>
      <c r="AE160" s="379"/>
      <c r="AF160" s="379"/>
      <c r="AG160" s="379"/>
    </row>
    <row r="161" spans="1:33" ht="10.5" customHeight="1">
      <c r="A161" s="392"/>
      <c r="B161" s="392"/>
      <c r="C161" s="392"/>
      <c r="D161" s="379"/>
      <c r="E161" s="379"/>
      <c r="F161" s="379"/>
      <c r="G161" s="379"/>
      <c r="H161" s="379"/>
      <c r="I161" s="379"/>
      <c r="J161" s="379"/>
      <c r="K161" s="379"/>
      <c r="L161" s="379"/>
      <c r="M161" s="379"/>
      <c r="N161" s="379"/>
      <c r="O161" s="379"/>
      <c r="P161" s="379"/>
      <c r="Q161" s="379"/>
      <c r="R161" s="379"/>
      <c r="S161" s="379"/>
      <c r="T161" s="379"/>
      <c r="U161" s="379"/>
      <c r="V161" s="379"/>
      <c r="W161" s="379"/>
      <c r="X161" s="379"/>
      <c r="Y161" s="379"/>
      <c r="Z161" s="379"/>
      <c r="AA161" s="379"/>
      <c r="AB161" s="379"/>
      <c r="AC161" s="379"/>
      <c r="AD161" s="379"/>
      <c r="AE161" s="379"/>
      <c r="AF161" s="379"/>
      <c r="AG161" s="379"/>
    </row>
    <row r="162" spans="1:33" s="389" customFormat="1" ht="27" customHeight="1">
      <c r="A162" s="386">
        <v>47</v>
      </c>
      <c r="B162" s="387" t="s">
        <v>2549</v>
      </c>
      <c r="C162" s="397"/>
      <c r="D162" s="379"/>
      <c r="E162" s="379"/>
      <c r="F162" s="379"/>
      <c r="G162" s="379"/>
      <c r="H162" s="379"/>
      <c r="I162" s="379"/>
      <c r="J162" s="379"/>
      <c r="K162" s="379"/>
      <c r="L162" s="379"/>
      <c r="M162" s="379"/>
      <c r="N162" s="379"/>
      <c r="O162" s="379"/>
      <c r="P162" s="379"/>
      <c r="Q162" s="379"/>
      <c r="R162" s="379"/>
      <c r="S162" s="379"/>
      <c r="T162" s="379"/>
      <c r="U162" s="379"/>
      <c r="V162" s="379"/>
      <c r="W162" s="379"/>
      <c r="X162" s="379"/>
      <c r="Y162" s="379"/>
      <c r="Z162" s="379"/>
      <c r="AA162" s="379"/>
      <c r="AB162" s="379"/>
      <c r="AC162" s="379"/>
      <c r="AD162" s="379"/>
      <c r="AE162" s="379"/>
      <c r="AF162" s="379"/>
      <c r="AG162" s="379"/>
    </row>
    <row r="163" spans="1:33" ht="13.5" customHeight="1">
      <c r="A163" s="390"/>
      <c r="B163" s="390"/>
      <c r="C163" s="391" t="s">
        <v>2484</v>
      </c>
      <c r="D163" s="379"/>
      <c r="E163" s="379"/>
      <c r="F163" s="379"/>
      <c r="G163" s="379"/>
      <c r="H163" s="379"/>
      <c r="I163" s="379"/>
      <c r="J163" s="379"/>
      <c r="K163" s="379"/>
      <c r="L163" s="379"/>
      <c r="M163" s="379"/>
      <c r="N163" s="379"/>
      <c r="O163" s="379"/>
      <c r="P163" s="379"/>
      <c r="Q163" s="379"/>
      <c r="R163" s="379"/>
      <c r="S163" s="379"/>
      <c r="T163" s="379"/>
      <c r="U163" s="379"/>
      <c r="V163" s="379"/>
      <c r="W163" s="379"/>
      <c r="X163" s="379"/>
      <c r="Y163" s="379"/>
      <c r="Z163" s="379"/>
      <c r="AA163" s="379"/>
      <c r="AB163" s="379"/>
      <c r="AC163" s="379"/>
      <c r="AD163" s="379"/>
      <c r="AE163" s="379"/>
      <c r="AF163" s="379"/>
      <c r="AG163" s="379"/>
    </row>
    <row r="164" spans="1:33" ht="10.5" customHeight="1">
      <c r="A164" s="392"/>
      <c r="B164" s="392"/>
      <c r="C164" s="392"/>
      <c r="D164" s="379"/>
      <c r="E164" s="379"/>
      <c r="F164" s="379"/>
      <c r="G164" s="379"/>
      <c r="H164" s="379"/>
      <c r="I164" s="379"/>
      <c r="J164" s="379"/>
      <c r="K164" s="379"/>
      <c r="L164" s="379"/>
      <c r="M164" s="379"/>
      <c r="N164" s="379"/>
      <c r="O164" s="379"/>
      <c r="P164" s="379"/>
      <c r="Q164" s="379"/>
      <c r="R164" s="379"/>
      <c r="S164" s="379"/>
      <c r="T164" s="379"/>
      <c r="U164" s="379"/>
      <c r="V164" s="379"/>
      <c r="W164" s="379"/>
      <c r="X164" s="379"/>
      <c r="Y164" s="379"/>
      <c r="Z164" s="379"/>
      <c r="AA164" s="379"/>
      <c r="AB164" s="379"/>
      <c r="AC164" s="379"/>
      <c r="AD164" s="379"/>
      <c r="AE164" s="379"/>
      <c r="AF164" s="379"/>
      <c r="AG164" s="379"/>
    </row>
    <row r="165" spans="1:33" s="389" customFormat="1" ht="27" customHeight="1">
      <c r="A165" s="386">
        <v>48</v>
      </c>
      <c r="B165" s="387" t="s">
        <v>2550</v>
      </c>
      <c r="C165" s="397"/>
      <c r="D165" s="379"/>
      <c r="E165" s="379"/>
      <c r="F165" s="379"/>
      <c r="G165" s="379"/>
      <c r="H165" s="379"/>
      <c r="I165" s="379"/>
      <c r="J165" s="379"/>
      <c r="K165" s="379"/>
      <c r="L165" s="379"/>
      <c r="M165" s="379"/>
      <c r="N165" s="379"/>
      <c r="O165" s="379"/>
      <c r="P165" s="379"/>
      <c r="Q165" s="379"/>
      <c r="R165" s="379"/>
      <c r="S165" s="379"/>
      <c r="T165" s="379"/>
      <c r="U165" s="379"/>
      <c r="V165" s="379"/>
      <c r="W165" s="379"/>
      <c r="X165" s="379"/>
      <c r="Y165" s="379"/>
      <c r="Z165" s="379"/>
      <c r="AA165" s="379"/>
      <c r="AB165" s="379"/>
      <c r="AC165" s="379"/>
      <c r="AD165" s="379"/>
      <c r="AE165" s="379"/>
      <c r="AF165" s="379"/>
      <c r="AG165" s="379"/>
    </row>
    <row r="166" spans="1:33" ht="13.5" customHeight="1">
      <c r="A166" s="390"/>
      <c r="B166" s="390"/>
      <c r="C166" s="396" t="s">
        <v>2474</v>
      </c>
      <c r="D166" s="379"/>
      <c r="E166" s="379"/>
      <c r="F166" s="379"/>
      <c r="G166" s="379"/>
      <c r="H166" s="379"/>
      <c r="I166" s="379"/>
      <c r="J166" s="379"/>
      <c r="K166" s="379"/>
      <c r="L166" s="379"/>
      <c r="M166" s="379"/>
      <c r="N166" s="379"/>
      <c r="O166" s="379"/>
      <c r="P166" s="379"/>
      <c r="Q166" s="379"/>
      <c r="R166" s="379"/>
      <c r="S166" s="379"/>
      <c r="T166" s="379"/>
      <c r="U166" s="379"/>
      <c r="V166" s="379"/>
      <c r="W166" s="379"/>
      <c r="X166" s="379"/>
      <c r="Y166" s="379"/>
      <c r="Z166" s="379"/>
      <c r="AA166" s="379"/>
      <c r="AB166" s="379"/>
      <c r="AC166" s="379"/>
      <c r="AD166" s="379"/>
      <c r="AE166" s="379"/>
      <c r="AF166" s="379"/>
      <c r="AG166" s="379"/>
    </row>
    <row r="167" spans="1:33" ht="13.5" customHeight="1">
      <c r="A167" s="390"/>
      <c r="B167" s="390"/>
      <c r="C167" s="396" t="s">
        <v>2481</v>
      </c>
      <c r="D167" s="379"/>
      <c r="E167" s="379"/>
      <c r="F167" s="379"/>
      <c r="G167" s="379"/>
      <c r="H167" s="379"/>
      <c r="I167" s="379"/>
      <c r="J167" s="379"/>
      <c r="K167" s="379"/>
      <c r="L167" s="379"/>
      <c r="M167" s="379"/>
      <c r="N167" s="379"/>
      <c r="O167" s="379"/>
      <c r="P167" s="379"/>
      <c r="Q167" s="379"/>
      <c r="R167" s="379"/>
      <c r="S167" s="379"/>
      <c r="T167" s="379"/>
      <c r="U167" s="379"/>
      <c r="V167" s="379"/>
      <c r="W167" s="379"/>
      <c r="X167" s="379"/>
      <c r="Y167" s="379"/>
      <c r="Z167" s="379"/>
      <c r="AA167" s="379"/>
      <c r="AB167" s="379"/>
      <c r="AC167" s="379"/>
      <c r="AD167" s="379"/>
      <c r="AE167" s="379"/>
      <c r="AF167" s="379"/>
      <c r="AG167" s="379"/>
    </row>
    <row r="168" spans="1:33" ht="10.5" customHeight="1">
      <c r="A168" s="392"/>
      <c r="B168" s="392"/>
      <c r="C168" s="392"/>
      <c r="D168" s="379"/>
      <c r="E168" s="379"/>
      <c r="F168" s="379"/>
      <c r="G168" s="379"/>
      <c r="H168" s="379"/>
      <c r="I168" s="379"/>
      <c r="J168" s="379"/>
      <c r="K168" s="379"/>
      <c r="L168" s="379"/>
      <c r="M168" s="379"/>
      <c r="N168" s="379"/>
      <c r="O168" s="379"/>
      <c r="P168" s="379"/>
      <c r="Q168" s="379"/>
      <c r="R168" s="379"/>
      <c r="S168" s="379"/>
      <c r="T168" s="379"/>
      <c r="U168" s="379"/>
      <c r="V168" s="379"/>
      <c r="W168" s="379"/>
      <c r="X168" s="379"/>
      <c r="Y168" s="379"/>
      <c r="Z168" s="379"/>
      <c r="AA168" s="379"/>
      <c r="AB168" s="379"/>
      <c r="AC168" s="379"/>
      <c r="AD168" s="379"/>
      <c r="AE168" s="379"/>
      <c r="AF168" s="379"/>
      <c r="AG168" s="379"/>
    </row>
    <row r="169" spans="1:33" ht="13.5" customHeight="1">
      <c r="A169" s="383"/>
      <c r="B169" s="385" t="s">
        <v>2551</v>
      </c>
      <c r="C169" s="383"/>
      <c r="D169" s="379"/>
      <c r="E169" s="379"/>
      <c r="F169" s="379"/>
      <c r="G169" s="379"/>
      <c r="H169" s="379"/>
      <c r="I169" s="379"/>
      <c r="J169" s="379"/>
      <c r="K169" s="379"/>
      <c r="L169" s="379"/>
      <c r="M169" s="379"/>
      <c r="N169" s="379"/>
      <c r="O169" s="379"/>
      <c r="P169" s="379"/>
      <c r="Q169" s="379"/>
      <c r="R169" s="379"/>
      <c r="S169" s="379"/>
      <c r="T169" s="379"/>
      <c r="U169" s="379"/>
      <c r="V169" s="379"/>
      <c r="W169" s="379"/>
      <c r="X169" s="379"/>
      <c r="Y169" s="379"/>
      <c r="Z169" s="379"/>
      <c r="AA169" s="379"/>
      <c r="AB169" s="379"/>
      <c r="AC169" s="379"/>
      <c r="AD169" s="379"/>
      <c r="AE169" s="379"/>
      <c r="AF169" s="379"/>
      <c r="AG169" s="379"/>
    </row>
    <row r="170" spans="1:33" s="389" customFormat="1" ht="13.5" customHeight="1">
      <c r="A170" s="386">
        <v>49</v>
      </c>
      <c r="B170" s="387" t="s">
        <v>2552</v>
      </c>
      <c r="C170" s="397"/>
      <c r="D170" s="379"/>
      <c r="E170" s="379"/>
      <c r="F170" s="379"/>
      <c r="G170" s="379"/>
      <c r="H170" s="379"/>
      <c r="I170" s="379"/>
      <c r="J170" s="379"/>
      <c r="K170" s="379"/>
      <c r="L170" s="379"/>
      <c r="M170" s="379"/>
      <c r="N170" s="379"/>
      <c r="O170" s="379"/>
      <c r="P170" s="379"/>
      <c r="Q170" s="379"/>
      <c r="R170" s="379"/>
      <c r="S170" s="379"/>
      <c r="T170" s="379"/>
      <c r="U170" s="379"/>
      <c r="V170" s="379"/>
      <c r="W170" s="379"/>
      <c r="X170" s="379"/>
      <c r="Y170" s="379"/>
      <c r="Z170" s="379"/>
      <c r="AA170" s="379"/>
      <c r="AB170" s="379"/>
      <c r="AC170" s="379"/>
      <c r="AD170" s="379"/>
      <c r="AE170" s="379"/>
      <c r="AF170" s="379"/>
      <c r="AG170" s="379"/>
    </row>
    <row r="171" spans="1:33" ht="12.75" customHeight="1">
      <c r="A171" s="390"/>
      <c r="B171" s="390"/>
      <c r="C171" s="391" t="s">
        <v>2553</v>
      </c>
      <c r="D171" s="379"/>
      <c r="E171" s="379"/>
      <c r="F171" s="379"/>
      <c r="G171" s="379"/>
      <c r="H171" s="379"/>
      <c r="I171" s="379"/>
      <c r="J171" s="379"/>
      <c r="K171" s="379"/>
      <c r="L171" s="379"/>
      <c r="M171" s="379"/>
      <c r="N171" s="379"/>
      <c r="O171" s="379"/>
      <c r="P171" s="379"/>
      <c r="Q171" s="379"/>
      <c r="R171" s="379"/>
      <c r="S171" s="379"/>
      <c r="T171" s="379"/>
      <c r="U171" s="379"/>
      <c r="V171" s="379"/>
      <c r="W171" s="379"/>
      <c r="X171" s="379"/>
      <c r="Y171" s="379"/>
      <c r="Z171" s="379"/>
      <c r="AA171" s="379"/>
      <c r="AB171" s="379"/>
      <c r="AC171" s="379"/>
      <c r="AD171" s="379"/>
      <c r="AE171" s="379"/>
      <c r="AF171" s="379"/>
      <c r="AG171" s="379"/>
    </row>
    <row r="172" spans="1:33" ht="15" customHeight="1">
      <c r="A172" s="390"/>
      <c r="B172" s="390"/>
      <c r="C172" s="391" t="s">
        <v>2554</v>
      </c>
      <c r="D172" s="379"/>
      <c r="E172" s="379"/>
      <c r="F172" s="379"/>
      <c r="G172" s="379"/>
      <c r="H172" s="379"/>
      <c r="I172" s="379"/>
      <c r="J172" s="379"/>
      <c r="K172" s="379"/>
      <c r="L172" s="379"/>
      <c r="M172" s="379"/>
      <c r="N172" s="379"/>
      <c r="O172" s="379"/>
      <c r="P172" s="379"/>
      <c r="Q172" s="379"/>
      <c r="R172" s="379"/>
      <c r="S172" s="379"/>
      <c r="T172" s="379"/>
      <c r="U172" s="379"/>
      <c r="V172" s="379"/>
      <c r="W172" s="379"/>
      <c r="X172" s="379"/>
      <c r="Y172" s="379"/>
      <c r="Z172" s="379"/>
      <c r="AA172" s="379"/>
      <c r="AB172" s="379"/>
      <c r="AC172" s="379"/>
      <c r="AD172" s="379"/>
      <c r="AE172" s="379"/>
      <c r="AF172" s="379"/>
      <c r="AG172" s="379"/>
    </row>
    <row r="173" spans="1:33" ht="10.5" customHeight="1">
      <c r="A173" s="392"/>
      <c r="B173" s="392"/>
      <c r="C173" s="392"/>
      <c r="D173" s="379"/>
      <c r="E173" s="379"/>
      <c r="F173" s="379"/>
      <c r="G173" s="379"/>
      <c r="H173" s="379"/>
      <c r="I173" s="379"/>
      <c r="J173" s="379"/>
      <c r="K173" s="379"/>
      <c r="L173" s="379"/>
      <c r="M173" s="379"/>
      <c r="N173" s="379"/>
      <c r="O173" s="379"/>
      <c r="P173" s="379"/>
      <c r="Q173" s="379"/>
      <c r="R173" s="379"/>
      <c r="S173" s="379"/>
      <c r="T173" s="379"/>
      <c r="U173" s="379"/>
      <c r="V173" s="379"/>
      <c r="W173" s="379"/>
      <c r="X173" s="379"/>
      <c r="Y173" s="379"/>
      <c r="Z173" s="379"/>
      <c r="AA173" s="379"/>
      <c r="AB173" s="379"/>
      <c r="AC173" s="379"/>
      <c r="AD173" s="379"/>
      <c r="AE173" s="379"/>
      <c r="AF173" s="379"/>
      <c r="AG173" s="379"/>
    </row>
    <row r="174" spans="1:33" s="389" customFormat="1" ht="13.5" customHeight="1">
      <c r="A174" s="386">
        <v>50</v>
      </c>
      <c r="B174" s="387" t="s">
        <v>2555</v>
      </c>
      <c r="C174" s="397"/>
      <c r="D174" s="379"/>
      <c r="E174" s="379"/>
      <c r="F174" s="379"/>
      <c r="G174" s="379"/>
      <c r="H174" s="379"/>
      <c r="I174" s="379"/>
      <c r="J174" s="379"/>
      <c r="K174" s="379"/>
      <c r="L174" s="379"/>
      <c r="M174" s="379"/>
      <c r="N174" s="379"/>
      <c r="O174" s="379"/>
      <c r="P174" s="379"/>
      <c r="Q174" s="379"/>
      <c r="R174" s="379"/>
      <c r="S174" s="379"/>
      <c r="T174" s="379"/>
      <c r="U174" s="379"/>
      <c r="V174" s="379"/>
      <c r="W174" s="379"/>
      <c r="X174" s="379"/>
      <c r="Y174" s="379"/>
      <c r="Z174" s="379"/>
      <c r="AA174" s="379"/>
      <c r="AB174" s="379"/>
      <c r="AC174" s="379"/>
      <c r="AD174" s="379"/>
      <c r="AE174" s="379"/>
      <c r="AF174" s="379"/>
      <c r="AG174" s="379"/>
    </row>
    <row r="175" spans="1:33" ht="13.5" customHeight="1">
      <c r="A175" s="390"/>
      <c r="B175" s="390"/>
      <c r="C175" s="391" t="s">
        <v>2554</v>
      </c>
      <c r="D175" s="379"/>
      <c r="E175" s="379"/>
      <c r="F175" s="379"/>
      <c r="G175" s="379"/>
      <c r="H175" s="379"/>
      <c r="I175" s="379"/>
      <c r="J175" s="379"/>
      <c r="K175" s="379"/>
      <c r="L175" s="379"/>
      <c r="M175" s="379"/>
      <c r="N175" s="379"/>
      <c r="O175" s="379"/>
      <c r="P175" s="379"/>
      <c r="Q175" s="379"/>
      <c r="R175" s="379"/>
      <c r="S175" s="379"/>
      <c r="T175" s="379"/>
      <c r="U175" s="379"/>
      <c r="V175" s="379"/>
      <c r="W175" s="379"/>
      <c r="X175" s="379"/>
      <c r="Y175" s="379"/>
      <c r="Z175" s="379"/>
      <c r="AA175" s="379"/>
      <c r="AB175" s="379"/>
      <c r="AC175" s="379"/>
      <c r="AD175" s="379"/>
      <c r="AE175" s="379"/>
      <c r="AF175" s="379"/>
      <c r="AG175" s="379"/>
    </row>
    <row r="176" spans="1:33" ht="13.5" customHeight="1">
      <c r="A176" s="390"/>
      <c r="B176" s="390"/>
      <c r="C176" s="391" t="s">
        <v>2556</v>
      </c>
      <c r="D176" s="379"/>
      <c r="E176" s="379"/>
      <c r="F176" s="379"/>
      <c r="G176" s="379"/>
      <c r="H176" s="379"/>
      <c r="I176" s="379"/>
      <c r="J176" s="379"/>
      <c r="K176" s="379"/>
      <c r="L176" s="379"/>
      <c r="M176" s="379"/>
      <c r="N176" s="379"/>
      <c r="O176" s="379"/>
      <c r="P176" s="379"/>
      <c r="Q176" s="379"/>
      <c r="R176" s="379"/>
      <c r="S176" s="379"/>
      <c r="T176" s="379"/>
      <c r="U176" s="379"/>
      <c r="V176" s="379"/>
      <c r="W176" s="379"/>
      <c r="X176" s="379"/>
      <c r="Y176" s="379"/>
      <c r="Z176" s="379"/>
      <c r="AA176" s="379"/>
      <c r="AB176" s="379"/>
      <c r="AC176" s="379"/>
      <c r="AD176" s="379"/>
      <c r="AE176" s="379"/>
      <c r="AF176" s="379"/>
      <c r="AG176" s="379"/>
    </row>
    <row r="177" spans="1:33" ht="10.5" customHeight="1">
      <c r="A177" s="392"/>
      <c r="B177" s="392"/>
      <c r="C177" s="392"/>
      <c r="D177" s="379"/>
      <c r="E177" s="379"/>
      <c r="F177" s="379"/>
      <c r="G177" s="379"/>
      <c r="H177" s="379"/>
      <c r="I177" s="379"/>
      <c r="J177" s="379"/>
      <c r="K177" s="379"/>
      <c r="L177" s="379"/>
      <c r="M177" s="379"/>
      <c r="N177" s="379"/>
      <c r="O177" s="379"/>
      <c r="P177" s="379"/>
      <c r="Q177" s="379"/>
      <c r="R177" s="379"/>
      <c r="S177" s="379"/>
      <c r="T177" s="379"/>
      <c r="U177" s="379"/>
      <c r="V177" s="379"/>
      <c r="W177" s="379"/>
      <c r="X177" s="379"/>
      <c r="Y177" s="379"/>
      <c r="Z177" s="379"/>
      <c r="AA177" s="379"/>
      <c r="AB177" s="379"/>
      <c r="AC177" s="379"/>
      <c r="AD177" s="379"/>
      <c r="AE177" s="379"/>
      <c r="AF177" s="379"/>
      <c r="AG177" s="379"/>
    </row>
    <row r="178" spans="1:33" s="389" customFormat="1" ht="13.5" customHeight="1">
      <c r="A178" s="386">
        <v>51</v>
      </c>
      <c r="B178" s="387" t="s">
        <v>2557</v>
      </c>
      <c r="C178" s="397"/>
      <c r="D178" s="379"/>
      <c r="E178" s="379"/>
      <c r="F178" s="379"/>
      <c r="G178" s="379"/>
      <c r="H178" s="379"/>
      <c r="I178" s="379"/>
      <c r="J178" s="379"/>
      <c r="K178" s="379"/>
      <c r="L178" s="379"/>
      <c r="M178" s="379"/>
      <c r="N178" s="379"/>
      <c r="O178" s="379"/>
      <c r="P178" s="379"/>
      <c r="Q178" s="379"/>
      <c r="R178" s="379"/>
      <c r="S178" s="379"/>
      <c r="T178" s="379"/>
      <c r="U178" s="379"/>
      <c r="V178" s="379"/>
      <c r="W178" s="379"/>
      <c r="X178" s="379"/>
      <c r="Y178" s="379"/>
      <c r="Z178" s="379"/>
      <c r="AA178" s="379"/>
      <c r="AB178" s="379"/>
      <c r="AC178" s="379"/>
      <c r="AD178" s="379"/>
      <c r="AE178" s="379"/>
      <c r="AF178" s="379"/>
      <c r="AG178" s="379"/>
    </row>
    <row r="179" spans="1:33" ht="13.5" customHeight="1">
      <c r="A179" s="390"/>
      <c r="B179" s="390"/>
      <c r="C179" s="391" t="s">
        <v>2554</v>
      </c>
      <c r="D179" s="379"/>
      <c r="E179" s="379"/>
      <c r="F179" s="379"/>
      <c r="G179" s="379"/>
      <c r="H179" s="379"/>
      <c r="I179" s="379"/>
      <c r="J179" s="379"/>
      <c r="K179" s="379"/>
      <c r="L179" s="379"/>
      <c r="M179" s="379"/>
      <c r="N179" s="379"/>
      <c r="O179" s="379"/>
      <c r="P179" s="379"/>
      <c r="Q179" s="379"/>
      <c r="R179" s="379"/>
      <c r="S179" s="379"/>
      <c r="T179" s="379"/>
      <c r="U179" s="379"/>
      <c r="V179" s="379"/>
      <c r="W179" s="379"/>
      <c r="X179" s="379"/>
      <c r="Y179" s="379"/>
      <c r="Z179" s="379"/>
      <c r="AA179" s="379"/>
      <c r="AB179" s="379"/>
      <c r="AC179" s="379"/>
      <c r="AD179" s="379"/>
      <c r="AE179" s="379"/>
      <c r="AF179" s="379"/>
      <c r="AG179" s="379"/>
    </row>
    <row r="180" spans="1:33" ht="13.5" customHeight="1">
      <c r="A180" s="390"/>
      <c r="B180" s="390"/>
      <c r="C180" s="391" t="s">
        <v>2558</v>
      </c>
      <c r="D180" s="379"/>
      <c r="E180" s="379"/>
      <c r="F180" s="379"/>
      <c r="G180" s="379"/>
      <c r="H180" s="379"/>
      <c r="I180" s="379"/>
      <c r="J180" s="379"/>
      <c r="K180" s="379"/>
      <c r="L180" s="379"/>
      <c r="M180" s="379"/>
      <c r="N180" s="379"/>
      <c r="O180" s="379"/>
      <c r="P180" s="379"/>
      <c r="Q180" s="379"/>
      <c r="R180" s="379"/>
      <c r="S180" s="379"/>
      <c r="T180" s="379"/>
      <c r="U180" s="379"/>
      <c r="V180" s="379"/>
      <c r="W180" s="379"/>
      <c r="X180" s="379"/>
      <c r="Y180" s="379"/>
      <c r="Z180" s="379"/>
      <c r="AA180" s="379"/>
      <c r="AB180" s="379"/>
      <c r="AC180" s="379"/>
      <c r="AD180" s="379"/>
      <c r="AE180" s="379"/>
      <c r="AF180" s="379"/>
      <c r="AG180" s="379"/>
    </row>
    <row r="181" spans="1:33" s="389" customFormat="1" ht="13.5" customHeight="1">
      <c r="A181" s="386">
        <v>52</v>
      </c>
      <c r="B181" s="387" t="s">
        <v>2559</v>
      </c>
      <c r="C181" s="397"/>
      <c r="D181" s="379"/>
      <c r="E181" s="379"/>
      <c r="F181" s="379"/>
      <c r="G181" s="379"/>
      <c r="H181" s="379"/>
      <c r="I181" s="379"/>
      <c r="J181" s="379"/>
      <c r="K181" s="379"/>
      <c r="L181" s="379"/>
      <c r="M181" s="379"/>
      <c r="N181" s="379"/>
      <c r="O181" s="379"/>
      <c r="P181" s="379"/>
      <c r="Q181" s="379"/>
      <c r="R181" s="379"/>
      <c r="S181" s="379"/>
      <c r="T181" s="379"/>
      <c r="U181" s="379"/>
      <c r="V181" s="379"/>
      <c r="W181" s="379"/>
      <c r="X181" s="379"/>
      <c r="Y181" s="379"/>
      <c r="Z181" s="379"/>
      <c r="AA181" s="379"/>
      <c r="AB181" s="379"/>
      <c r="AC181" s="379"/>
      <c r="AD181" s="379"/>
      <c r="AE181" s="379"/>
      <c r="AF181" s="379"/>
      <c r="AG181" s="379"/>
    </row>
    <row r="182" spans="1:33" ht="13.5" customHeight="1">
      <c r="A182" s="390"/>
      <c r="B182" s="390"/>
      <c r="C182" s="391" t="s">
        <v>2560</v>
      </c>
      <c r="D182" s="379"/>
      <c r="E182" s="379"/>
      <c r="F182" s="379"/>
      <c r="G182" s="379"/>
      <c r="H182" s="379"/>
      <c r="I182" s="379"/>
      <c r="J182" s="379"/>
      <c r="K182" s="379"/>
      <c r="L182" s="379"/>
      <c r="M182" s="379"/>
      <c r="N182" s="379"/>
      <c r="O182" s="379"/>
      <c r="P182" s="379"/>
      <c r="Q182" s="379"/>
      <c r="R182" s="379"/>
      <c r="S182" s="379"/>
      <c r="T182" s="379"/>
      <c r="U182" s="379"/>
      <c r="V182" s="379"/>
      <c r="W182" s="379"/>
      <c r="X182" s="379"/>
      <c r="Y182" s="379"/>
      <c r="Z182" s="379"/>
      <c r="AA182" s="379"/>
      <c r="AB182" s="379"/>
      <c r="AC182" s="379"/>
      <c r="AD182" s="379"/>
      <c r="AE182" s="379"/>
      <c r="AF182" s="379"/>
      <c r="AG182" s="379"/>
    </row>
    <row r="183" spans="1:33" ht="13.5" customHeight="1">
      <c r="A183" s="390"/>
      <c r="B183" s="390"/>
      <c r="C183" s="391" t="s">
        <v>2558</v>
      </c>
      <c r="D183" s="379"/>
      <c r="E183" s="379"/>
      <c r="F183" s="379"/>
      <c r="G183" s="379"/>
      <c r="H183" s="379"/>
      <c r="I183" s="379"/>
      <c r="J183" s="379"/>
      <c r="K183" s="379"/>
      <c r="L183" s="379"/>
      <c r="M183" s="379"/>
      <c r="N183" s="379"/>
      <c r="O183" s="379"/>
      <c r="P183" s="379"/>
      <c r="Q183" s="379"/>
      <c r="R183" s="379"/>
      <c r="S183" s="379"/>
      <c r="T183" s="379"/>
      <c r="U183" s="379"/>
      <c r="V183" s="379"/>
      <c r="W183" s="379"/>
      <c r="X183" s="379"/>
      <c r="Y183" s="379"/>
      <c r="Z183" s="379"/>
      <c r="AA183" s="379"/>
      <c r="AB183" s="379"/>
      <c r="AC183" s="379"/>
      <c r="AD183" s="379"/>
      <c r="AE183" s="379"/>
      <c r="AF183" s="379"/>
      <c r="AG183" s="379"/>
    </row>
    <row r="184" spans="1:33" ht="10.5" customHeight="1">
      <c r="A184" s="392"/>
      <c r="B184" s="392"/>
      <c r="C184" s="392"/>
      <c r="D184" s="379"/>
      <c r="E184" s="379"/>
      <c r="F184" s="379"/>
      <c r="G184" s="379"/>
      <c r="H184" s="379"/>
      <c r="I184" s="379"/>
      <c r="J184" s="379"/>
      <c r="K184" s="379"/>
      <c r="L184" s="379"/>
      <c r="M184" s="379"/>
      <c r="N184" s="379"/>
      <c r="O184" s="379"/>
      <c r="P184" s="379"/>
      <c r="Q184" s="379"/>
      <c r="R184" s="379"/>
      <c r="S184" s="379"/>
      <c r="T184" s="379"/>
      <c r="U184" s="379"/>
      <c r="V184" s="379"/>
      <c r="W184" s="379"/>
      <c r="X184" s="379"/>
      <c r="Y184" s="379"/>
      <c r="Z184" s="379"/>
      <c r="AA184" s="379"/>
      <c r="AB184" s="379"/>
      <c r="AC184" s="379"/>
      <c r="AD184" s="379"/>
      <c r="AE184" s="379"/>
      <c r="AF184" s="379"/>
      <c r="AG184" s="379"/>
    </row>
    <row r="185" spans="1:33" s="389" customFormat="1" ht="13.5" customHeight="1">
      <c r="A185" s="386">
        <v>53</v>
      </c>
      <c r="B185" s="387" t="s">
        <v>2561</v>
      </c>
      <c r="C185" s="397"/>
      <c r="D185" s="379"/>
      <c r="E185" s="379"/>
      <c r="F185" s="379"/>
      <c r="G185" s="379"/>
      <c r="H185" s="379"/>
      <c r="I185" s="379"/>
      <c r="J185" s="379"/>
      <c r="K185" s="379"/>
      <c r="L185" s="379"/>
      <c r="M185" s="379"/>
      <c r="N185" s="379"/>
      <c r="O185" s="379"/>
      <c r="P185" s="379"/>
      <c r="Q185" s="379"/>
      <c r="R185" s="379"/>
      <c r="S185" s="379"/>
      <c r="T185" s="379"/>
      <c r="U185" s="379"/>
      <c r="V185" s="379"/>
      <c r="W185" s="379"/>
      <c r="X185" s="379"/>
      <c r="Y185" s="379"/>
      <c r="Z185" s="379"/>
      <c r="AA185" s="379"/>
      <c r="AB185" s="379"/>
      <c r="AC185" s="379"/>
      <c r="AD185" s="379"/>
      <c r="AE185" s="379"/>
      <c r="AF185" s="379"/>
      <c r="AG185" s="379"/>
    </row>
    <row r="186" spans="1:33" ht="13.5" customHeight="1">
      <c r="A186" s="390"/>
      <c r="B186" s="390"/>
      <c r="C186" s="391" t="s">
        <v>2562</v>
      </c>
      <c r="D186" s="379"/>
      <c r="E186" s="379"/>
      <c r="F186" s="379"/>
      <c r="G186" s="379"/>
      <c r="H186" s="379"/>
      <c r="I186" s="379"/>
      <c r="J186" s="379"/>
      <c r="K186" s="379"/>
      <c r="L186" s="379"/>
      <c r="M186" s="379"/>
      <c r="N186" s="379"/>
      <c r="O186" s="379"/>
      <c r="P186" s="379"/>
      <c r="Q186" s="379"/>
      <c r="R186" s="379"/>
      <c r="S186" s="379"/>
      <c r="T186" s="379"/>
      <c r="U186" s="379"/>
      <c r="V186" s="379"/>
      <c r="W186" s="379"/>
      <c r="X186" s="379"/>
      <c r="Y186" s="379"/>
      <c r="Z186" s="379"/>
      <c r="AA186" s="379"/>
      <c r="AB186" s="379"/>
      <c r="AC186" s="379"/>
      <c r="AD186" s="379"/>
      <c r="AE186" s="379"/>
      <c r="AF186" s="379"/>
      <c r="AG186" s="379"/>
    </row>
    <row r="187" spans="1:33" ht="10.5" customHeight="1">
      <c r="A187" s="392"/>
      <c r="B187" s="392"/>
      <c r="C187" s="392"/>
      <c r="D187" s="379"/>
      <c r="E187" s="379"/>
      <c r="F187" s="379"/>
      <c r="G187" s="379"/>
      <c r="H187" s="379"/>
      <c r="I187" s="379"/>
      <c r="J187" s="379"/>
      <c r="K187" s="379"/>
      <c r="L187" s="379"/>
      <c r="M187" s="379"/>
      <c r="N187" s="379"/>
      <c r="O187" s="379"/>
      <c r="P187" s="379"/>
      <c r="Q187" s="379"/>
      <c r="R187" s="379"/>
      <c r="S187" s="379"/>
      <c r="T187" s="379"/>
      <c r="U187" s="379"/>
      <c r="V187" s="379"/>
      <c r="W187" s="379"/>
      <c r="X187" s="379"/>
      <c r="Y187" s="379"/>
      <c r="Z187" s="379"/>
      <c r="AA187" s="379"/>
      <c r="AB187" s="379"/>
      <c r="AC187" s="379"/>
      <c r="AD187" s="379"/>
      <c r="AE187" s="379"/>
      <c r="AF187" s="379"/>
      <c r="AG187" s="379"/>
    </row>
    <row r="188" spans="1:33" s="389" customFormat="1" ht="13.5" customHeight="1">
      <c r="A188" s="386">
        <v>54</v>
      </c>
      <c r="B188" s="387" t="s">
        <v>2563</v>
      </c>
      <c r="C188" s="397"/>
      <c r="D188" s="379"/>
      <c r="E188" s="379"/>
      <c r="F188" s="379"/>
      <c r="G188" s="379"/>
      <c r="H188" s="379"/>
      <c r="I188" s="379"/>
      <c r="J188" s="379"/>
      <c r="K188" s="379"/>
      <c r="L188" s="379"/>
      <c r="M188" s="379"/>
      <c r="N188" s="379"/>
      <c r="O188" s="379"/>
      <c r="P188" s="379"/>
      <c r="Q188" s="379"/>
      <c r="R188" s="379"/>
      <c r="S188" s="379"/>
      <c r="T188" s="379"/>
      <c r="U188" s="379"/>
      <c r="V188" s="379"/>
      <c r="W188" s="379"/>
      <c r="X188" s="379"/>
      <c r="Y188" s="379"/>
      <c r="Z188" s="379"/>
      <c r="AA188" s="379"/>
      <c r="AB188" s="379"/>
      <c r="AC188" s="379"/>
      <c r="AD188" s="379"/>
      <c r="AE188" s="379"/>
      <c r="AF188" s="379"/>
      <c r="AG188" s="379"/>
    </row>
    <row r="189" spans="1:33" ht="13.5" customHeight="1">
      <c r="A189" s="390"/>
      <c r="B189" s="390"/>
      <c r="C189" s="391" t="s">
        <v>2554</v>
      </c>
      <c r="D189" s="379"/>
      <c r="E189" s="379"/>
      <c r="F189" s="379"/>
      <c r="G189" s="379"/>
      <c r="H189" s="379"/>
      <c r="I189" s="379"/>
      <c r="J189" s="379"/>
      <c r="K189" s="379"/>
      <c r="L189" s="379"/>
      <c r="M189" s="379"/>
      <c r="N189" s="379"/>
      <c r="O189" s="379"/>
      <c r="P189" s="379"/>
      <c r="Q189" s="379"/>
      <c r="R189" s="379"/>
      <c r="S189" s="379"/>
      <c r="T189" s="379"/>
      <c r="U189" s="379"/>
      <c r="V189" s="379"/>
      <c r="W189" s="379"/>
      <c r="X189" s="379"/>
      <c r="Y189" s="379"/>
      <c r="Z189" s="379"/>
      <c r="AA189" s="379"/>
      <c r="AB189" s="379"/>
      <c r="AC189" s="379"/>
      <c r="AD189" s="379"/>
      <c r="AE189" s="379"/>
      <c r="AF189" s="379"/>
      <c r="AG189" s="379"/>
    </row>
    <row r="190" spans="1:33" ht="13.5" customHeight="1">
      <c r="A190" s="390"/>
      <c r="B190" s="390"/>
      <c r="C190" s="391" t="s">
        <v>2558</v>
      </c>
      <c r="D190" s="379"/>
      <c r="E190" s="379"/>
      <c r="F190" s="379"/>
      <c r="G190" s="379"/>
      <c r="H190" s="379"/>
      <c r="I190" s="379"/>
      <c r="J190" s="379"/>
      <c r="K190" s="379"/>
      <c r="L190" s="379"/>
      <c r="M190" s="379"/>
      <c r="N190" s="379"/>
      <c r="O190" s="379"/>
      <c r="P190" s="379"/>
      <c r="Q190" s="379"/>
      <c r="R190" s="379"/>
      <c r="S190" s="379"/>
      <c r="T190" s="379"/>
      <c r="U190" s="379"/>
      <c r="V190" s="379"/>
      <c r="W190" s="379"/>
      <c r="X190" s="379"/>
      <c r="Y190" s="379"/>
      <c r="Z190" s="379"/>
      <c r="AA190" s="379"/>
      <c r="AB190" s="379"/>
      <c r="AC190" s="379"/>
      <c r="AD190" s="379"/>
      <c r="AE190" s="379"/>
      <c r="AF190" s="379"/>
      <c r="AG190" s="379"/>
    </row>
    <row r="191" spans="1:33" ht="10.5" customHeight="1">
      <c r="A191" s="392"/>
      <c r="B191" s="392"/>
      <c r="C191" s="398"/>
      <c r="D191" s="379"/>
      <c r="E191" s="379"/>
      <c r="F191" s="379"/>
      <c r="G191" s="379"/>
      <c r="H191" s="379"/>
      <c r="I191" s="379"/>
      <c r="J191" s="379"/>
      <c r="K191" s="379"/>
      <c r="L191" s="379"/>
      <c r="M191" s="379"/>
      <c r="N191" s="379"/>
      <c r="O191" s="379"/>
      <c r="P191" s="379"/>
      <c r="Q191" s="379"/>
      <c r="R191" s="379"/>
      <c r="S191" s="379"/>
      <c r="T191" s="379"/>
      <c r="U191" s="379"/>
      <c r="V191" s="379"/>
      <c r="W191" s="379"/>
      <c r="X191" s="379"/>
      <c r="Y191" s="379"/>
      <c r="Z191" s="379"/>
      <c r="AA191" s="379"/>
      <c r="AB191" s="379"/>
      <c r="AC191" s="379"/>
      <c r="AD191" s="379"/>
      <c r="AE191" s="379"/>
      <c r="AF191" s="379"/>
      <c r="AG191" s="379"/>
    </row>
    <row r="192" spans="1:33" ht="13.5" customHeight="1">
      <c r="A192" s="383"/>
      <c r="B192" s="385" t="s">
        <v>2564</v>
      </c>
      <c r="C192" s="402"/>
      <c r="D192" s="379"/>
      <c r="E192" s="379"/>
      <c r="F192" s="379"/>
      <c r="G192" s="379"/>
      <c r="H192" s="379"/>
      <c r="I192" s="379"/>
      <c r="J192" s="379"/>
      <c r="K192" s="379"/>
      <c r="L192" s="379"/>
      <c r="M192" s="379"/>
      <c r="N192" s="379"/>
      <c r="O192" s="379"/>
      <c r="P192" s="379"/>
      <c r="Q192" s="379"/>
      <c r="R192" s="379"/>
      <c r="S192" s="379"/>
      <c r="T192" s="379"/>
      <c r="U192" s="379"/>
      <c r="V192" s="379"/>
      <c r="W192" s="379"/>
      <c r="X192" s="379"/>
      <c r="Y192" s="379"/>
      <c r="Z192" s="379"/>
      <c r="AA192" s="379"/>
      <c r="AB192" s="379"/>
      <c r="AC192" s="379"/>
      <c r="AD192" s="379"/>
      <c r="AE192" s="379"/>
      <c r="AF192" s="379"/>
      <c r="AG192" s="379"/>
    </row>
    <row r="193" spans="1:33" s="389" customFormat="1" ht="13.5" customHeight="1">
      <c r="A193" s="386">
        <v>55</v>
      </c>
      <c r="B193" s="387" t="s">
        <v>2565</v>
      </c>
      <c r="C193" s="391"/>
      <c r="D193" s="379"/>
      <c r="E193" s="379"/>
      <c r="F193" s="379"/>
      <c r="G193" s="379"/>
      <c r="H193" s="379"/>
      <c r="I193" s="379"/>
      <c r="J193" s="379"/>
      <c r="K193" s="379"/>
      <c r="L193" s="379"/>
      <c r="M193" s="379"/>
      <c r="N193" s="379"/>
      <c r="O193" s="379"/>
      <c r="P193" s="379"/>
      <c r="Q193" s="379"/>
      <c r="R193" s="379"/>
      <c r="S193" s="379"/>
      <c r="T193" s="379"/>
      <c r="U193" s="379"/>
      <c r="V193" s="379"/>
      <c r="W193" s="379"/>
      <c r="X193" s="379"/>
      <c r="Y193" s="379"/>
      <c r="Z193" s="379"/>
      <c r="AA193" s="379"/>
      <c r="AB193" s="379"/>
      <c r="AC193" s="379"/>
      <c r="AD193" s="379"/>
      <c r="AE193" s="379"/>
      <c r="AF193" s="379"/>
      <c r="AG193" s="379"/>
    </row>
    <row r="194" spans="1:33" ht="13.5" customHeight="1">
      <c r="A194" s="390"/>
      <c r="B194" s="390"/>
      <c r="C194" s="391" t="s">
        <v>2523</v>
      </c>
      <c r="D194" s="379"/>
      <c r="E194" s="379"/>
      <c r="F194" s="379"/>
      <c r="G194" s="379"/>
      <c r="H194" s="379"/>
      <c r="I194" s="379"/>
      <c r="J194" s="379"/>
      <c r="K194" s="379"/>
      <c r="L194" s="379"/>
      <c r="M194" s="379"/>
      <c r="N194" s="379"/>
      <c r="O194" s="379"/>
      <c r="P194" s="379"/>
      <c r="Q194" s="379"/>
      <c r="R194" s="379"/>
      <c r="S194" s="379"/>
      <c r="T194" s="379"/>
      <c r="U194" s="379"/>
      <c r="V194" s="379"/>
      <c r="W194" s="379"/>
      <c r="X194" s="379"/>
      <c r="Y194" s="379"/>
      <c r="Z194" s="379"/>
      <c r="AA194" s="379"/>
      <c r="AB194" s="379"/>
      <c r="AC194" s="379"/>
      <c r="AD194" s="379"/>
      <c r="AE194" s="379"/>
      <c r="AF194" s="379"/>
      <c r="AG194" s="379"/>
    </row>
    <row r="195" spans="1:33" ht="13.5" customHeight="1">
      <c r="A195" s="390"/>
      <c r="B195" s="390"/>
      <c r="C195" s="396" t="s">
        <v>2566</v>
      </c>
      <c r="D195" s="379"/>
      <c r="E195" s="379"/>
      <c r="F195" s="379"/>
      <c r="G195" s="379"/>
      <c r="H195" s="379"/>
      <c r="I195" s="379"/>
      <c r="J195" s="379"/>
      <c r="K195" s="379"/>
      <c r="L195" s="379"/>
      <c r="M195" s="379"/>
      <c r="N195" s="379"/>
      <c r="O195" s="379"/>
      <c r="P195" s="379"/>
      <c r="Q195" s="379"/>
      <c r="R195" s="379"/>
      <c r="S195" s="379"/>
      <c r="T195" s="379"/>
      <c r="U195" s="379"/>
      <c r="V195" s="379"/>
      <c r="W195" s="379"/>
      <c r="X195" s="379"/>
      <c r="Y195" s="379"/>
      <c r="Z195" s="379"/>
      <c r="AA195" s="379"/>
      <c r="AB195" s="379"/>
      <c r="AC195" s="379"/>
      <c r="AD195" s="379"/>
      <c r="AE195" s="379"/>
      <c r="AF195" s="379"/>
      <c r="AG195" s="379"/>
    </row>
    <row r="196" spans="1:33" ht="13.5" customHeight="1">
      <c r="A196" s="390"/>
      <c r="B196" s="390"/>
      <c r="C196" s="396" t="s">
        <v>2567</v>
      </c>
      <c r="D196" s="379"/>
      <c r="E196" s="379"/>
      <c r="F196" s="379"/>
      <c r="G196" s="379"/>
      <c r="H196" s="379"/>
      <c r="I196" s="379"/>
      <c r="J196" s="379"/>
      <c r="K196" s="379"/>
      <c r="L196" s="379"/>
      <c r="M196" s="379"/>
      <c r="N196" s="379"/>
      <c r="O196" s="379"/>
      <c r="P196" s="379"/>
      <c r="Q196" s="379"/>
      <c r="R196" s="379"/>
      <c r="S196" s="379"/>
      <c r="T196" s="379"/>
      <c r="U196" s="379"/>
      <c r="V196" s="379"/>
      <c r="W196" s="379"/>
      <c r="X196" s="379"/>
      <c r="Y196" s="379"/>
      <c r="Z196" s="379"/>
      <c r="AA196" s="379"/>
      <c r="AB196" s="379"/>
      <c r="AC196" s="379"/>
      <c r="AD196" s="379"/>
      <c r="AE196" s="379"/>
      <c r="AF196" s="379"/>
      <c r="AG196" s="379"/>
    </row>
    <row r="197" spans="1:33" ht="10.5" customHeight="1">
      <c r="A197" s="392"/>
      <c r="B197" s="392"/>
      <c r="C197" s="392"/>
      <c r="D197" s="379"/>
      <c r="E197" s="379"/>
      <c r="F197" s="379"/>
      <c r="G197" s="379"/>
      <c r="H197" s="379"/>
      <c r="I197" s="379"/>
      <c r="J197" s="379"/>
      <c r="K197" s="379"/>
      <c r="L197" s="379"/>
      <c r="M197" s="379"/>
      <c r="N197" s="379"/>
      <c r="O197" s="379"/>
      <c r="P197" s="379"/>
      <c r="Q197" s="379"/>
      <c r="R197" s="379"/>
      <c r="S197" s="379"/>
      <c r="T197" s="379"/>
      <c r="U197" s="379"/>
      <c r="V197" s="379"/>
      <c r="W197" s="379"/>
      <c r="X197" s="379"/>
      <c r="Y197" s="379"/>
      <c r="Z197" s="379"/>
      <c r="AA197" s="379"/>
      <c r="AB197" s="379"/>
      <c r="AC197" s="379"/>
      <c r="AD197" s="379"/>
      <c r="AE197" s="379"/>
      <c r="AF197" s="379"/>
      <c r="AG197" s="379"/>
    </row>
    <row r="198" spans="1:33" s="389" customFormat="1" ht="13.5" customHeight="1">
      <c r="A198" s="386">
        <v>58</v>
      </c>
      <c r="B198" s="387" t="s">
        <v>2568</v>
      </c>
      <c r="C198" s="402"/>
      <c r="D198" s="379"/>
      <c r="E198" s="379"/>
      <c r="F198" s="379"/>
      <c r="G198" s="379"/>
      <c r="H198" s="379"/>
      <c r="I198" s="379"/>
      <c r="J198" s="379"/>
      <c r="K198" s="379"/>
      <c r="L198" s="379"/>
      <c r="M198" s="379"/>
      <c r="N198" s="379"/>
      <c r="O198" s="379"/>
      <c r="P198" s="379"/>
      <c r="Q198" s="379"/>
      <c r="R198" s="379"/>
      <c r="S198" s="379"/>
      <c r="T198" s="379"/>
      <c r="U198" s="379"/>
      <c r="V198" s="379"/>
      <c r="W198" s="379"/>
      <c r="X198" s="379"/>
      <c r="Y198" s="379"/>
      <c r="Z198" s="379"/>
      <c r="AA198" s="379"/>
      <c r="AB198" s="379"/>
      <c r="AC198" s="379"/>
      <c r="AD198" s="379"/>
      <c r="AE198" s="379"/>
      <c r="AF198" s="379"/>
      <c r="AG198" s="379"/>
    </row>
    <row r="199" spans="1:33" ht="13.5" customHeight="1">
      <c r="A199" s="390"/>
      <c r="B199" s="390"/>
      <c r="C199" s="391" t="s">
        <v>2569</v>
      </c>
      <c r="D199" s="379"/>
      <c r="E199" s="379"/>
      <c r="F199" s="379"/>
      <c r="G199" s="379"/>
      <c r="H199" s="379"/>
      <c r="I199" s="379"/>
      <c r="J199" s="379"/>
      <c r="K199" s="379"/>
      <c r="L199" s="379"/>
      <c r="M199" s="379"/>
      <c r="N199" s="379"/>
      <c r="O199" s="379"/>
      <c r="P199" s="379"/>
      <c r="Q199" s="379"/>
      <c r="R199" s="379"/>
      <c r="S199" s="379"/>
      <c r="T199" s="379"/>
      <c r="U199" s="379"/>
      <c r="V199" s="379"/>
      <c r="W199" s="379"/>
      <c r="X199" s="379"/>
      <c r="Y199" s="379"/>
      <c r="Z199" s="379"/>
      <c r="AA199" s="379"/>
      <c r="AB199" s="379"/>
      <c r="AC199" s="379"/>
      <c r="AD199" s="379"/>
      <c r="AE199" s="379"/>
      <c r="AF199" s="379"/>
      <c r="AG199" s="379"/>
    </row>
    <row r="200" spans="1:33" ht="13.5" customHeight="1">
      <c r="A200" s="390"/>
      <c r="B200" s="390"/>
      <c r="C200" s="391" t="s">
        <v>2513</v>
      </c>
      <c r="D200" s="379"/>
      <c r="E200" s="379"/>
      <c r="F200" s="379"/>
      <c r="G200" s="379"/>
      <c r="H200" s="379"/>
      <c r="I200" s="379"/>
      <c r="J200" s="379"/>
      <c r="K200" s="379"/>
      <c r="L200" s="379"/>
      <c r="M200" s="379"/>
      <c r="N200" s="379"/>
      <c r="O200" s="379"/>
      <c r="P200" s="379"/>
      <c r="Q200" s="379"/>
      <c r="R200" s="379"/>
      <c r="S200" s="379"/>
      <c r="T200" s="379"/>
      <c r="U200" s="379"/>
      <c r="V200" s="379"/>
      <c r="W200" s="379"/>
      <c r="X200" s="379"/>
      <c r="Y200" s="379"/>
      <c r="Z200" s="379"/>
      <c r="AA200" s="379"/>
      <c r="AB200" s="379"/>
      <c r="AC200" s="379"/>
      <c r="AD200" s="379"/>
      <c r="AE200" s="379"/>
      <c r="AF200" s="379"/>
      <c r="AG200" s="379"/>
    </row>
    <row r="201" spans="1:33" ht="10.5" customHeight="1">
      <c r="A201" s="392"/>
      <c r="B201" s="392"/>
      <c r="C201" s="391" t="s">
        <v>2511</v>
      </c>
      <c r="D201" s="379"/>
      <c r="E201" s="379"/>
      <c r="F201" s="379"/>
      <c r="G201" s="379"/>
      <c r="H201" s="379"/>
      <c r="I201" s="379"/>
      <c r="J201" s="379"/>
      <c r="K201" s="379"/>
      <c r="L201" s="379"/>
      <c r="M201" s="379"/>
      <c r="N201" s="379"/>
      <c r="O201" s="379"/>
      <c r="P201" s="379"/>
      <c r="Q201" s="379"/>
      <c r="R201" s="379"/>
      <c r="S201" s="379"/>
      <c r="T201" s="379"/>
      <c r="U201" s="379"/>
      <c r="V201" s="379"/>
      <c r="W201" s="379"/>
      <c r="X201" s="379"/>
      <c r="Y201" s="379"/>
      <c r="Z201" s="379"/>
      <c r="AA201" s="379"/>
      <c r="AB201" s="379"/>
      <c r="AC201" s="379"/>
      <c r="AD201" s="379"/>
      <c r="AE201" s="379"/>
      <c r="AF201" s="379"/>
      <c r="AG201" s="379"/>
    </row>
    <row r="202" spans="1:33" ht="10.5" customHeight="1">
      <c r="A202" s="392"/>
      <c r="B202" s="392"/>
      <c r="C202" s="392"/>
      <c r="D202" s="379"/>
      <c r="E202" s="379"/>
      <c r="F202" s="379"/>
      <c r="G202" s="379"/>
      <c r="H202" s="379"/>
      <c r="I202" s="379"/>
      <c r="J202" s="379"/>
      <c r="K202" s="379"/>
      <c r="L202" s="379"/>
      <c r="M202" s="379"/>
      <c r="N202" s="379"/>
      <c r="O202" s="379"/>
      <c r="P202" s="379"/>
      <c r="Q202" s="379"/>
      <c r="R202" s="379"/>
      <c r="S202" s="379"/>
      <c r="T202" s="379"/>
      <c r="U202" s="379"/>
      <c r="V202" s="379"/>
      <c r="W202" s="379"/>
      <c r="X202" s="379"/>
      <c r="Y202" s="379"/>
      <c r="Z202" s="379"/>
      <c r="AA202" s="379"/>
      <c r="AB202" s="379"/>
      <c r="AC202" s="379"/>
      <c r="AD202" s="379"/>
      <c r="AE202" s="379"/>
      <c r="AF202" s="379"/>
      <c r="AG202" s="379"/>
    </row>
    <row r="203" spans="1:33" s="389" customFormat="1" ht="27" customHeight="1">
      <c r="A203" s="386">
        <v>59</v>
      </c>
      <c r="B203" s="387" t="s">
        <v>2570</v>
      </c>
      <c r="C203" s="397"/>
      <c r="D203" s="379"/>
      <c r="E203" s="379"/>
      <c r="F203" s="379"/>
      <c r="G203" s="379"/>
      <c r="H203" s="379"/>
      <c r="I203" s="379"/>
      <c r="J203" s="379"/>
      <c r="K203" s="379"/>
      <c r="L203" s="379"/>
      <c r="M203" s="379"/>
      <c r="N203" s="379"/>
      <c r="O203" s="379"/>
      <c r="P203" s="379"/>
      <c r="Q203" s="379"/>
      <c r="R203" s="379"/>
      <c r="S203" s="379"/>
      <c r="T203" s="379"/>
      <c r="U203" s="379"/>
      <c r="V203" s="379"/>
      <c r="W203" s="379"/>
      <c r="X203" s="379"/>
      <c r="Y203" s="379"/>
      <c r="Z203" s="379"/>
      <c r="AA203" s="379"/>
      <c r="AB203" s="379"/>
      <c r="AC203" s="379"/>
      <c r="AD203" s="379"/>
      <c r="AE203" s="379"/>
      <c r="AF203" s="379"/>
      <c r="AG203" s="379"/>
    </row>
    <row r="204" spans="1:33" ht="13.5" customHeight="1">
      <c r="A204" s="390"/>
      <c r="B204" s="390"/>
      <c r="C204" s="396" t="s">
        <v>2523</v>
      </c>
      <c r="D204" s="379"/>
      <c r="E204" s="379"/>
      <c r="F204" s="379"/>
      <c r="G204" s="379"/>
      <c r="H204" s="379"/>
      <c r="I204" s="379"/>
      <c r="J204" s="379"/>
      <c r="K204" s="379"/>
      <c r="L204" s="379"/>
      <c r="M204" s="379"/>
      <c r="N204" s="379"/>
      <c r="O204" s="379"/>
      <c r="P204" s="379"/>
      <c r="Q204" s="379"/>
      <c r="R204" s="379"/>
      <c r="S204" s="379"/>
      <c r="T204" s="379"/>
      <c r="U204" s="379"/>
      <c r="V204" s="379"/>
      <c r="W204" s="379"/>
      <c r="X204" s="379"/>
      <c r="Y204" s="379"/>
      <c r="Z204" s="379"/>
      <c r="AA204" s="379"/>
      <c r="AB204" s="379"/>
      <c r="AC204" s="379"/>
      <c r="AD204" s="379"/>
      <c r="AE204" s="379"/>
      <c r="AF204" s="379"/>
      <c r="AG204" s="379"/>
    </row>
    <row r="205" spans="1:33" ht="13.5" customHeight="1">
      <c r="A205" s="390"/>
      <c r="B205" s="390"/>
      <c r="C205" s="396" t="s">
        <v>2566</v>
      </c>
      <c r="D205" s="379"/>
      <c r="E205" s="379"/>
      <c r="F205" s="379"/>
      <c r="G205" s="379"/>
      <c r="H205" s="379"/>
      <c r="I205" s="379"/>
      <c r="J205" s="379"/>
      <c r="K205" s="379"/>
      <c r="L205" s="379"/>
      <c r="M205" s="379"/>
      <c r="N205" s="379"/>
      <c r="O205" s="379"/>
      <c r="P205" s="379"/>
      <c r="Q205" s="379"/>
      <c r="R205" s="379"/>
      <c r="S205" s="379"/>
      <c r="T205" s="379"/>
      <c r="U205" s="379"/>
      <c r="V205" s="379"/>
      <c r="W205" s="379"/>
      <c r="X205" s="379"/>
      <c r="Y205" s="379"/>
      <c r="Z205" s="379"/>
      <c r="AA205" s="379"/>
      <c r="AB205" s="379"/>
      <c r="AC205" s="379"/>
      <c r="AD205" s="379"/>
      <c r="AE205" s="379"/>
      <c r="AF205" s="379"/>
      <c r="AG205" s="379"/>
    </row>
    <row r="206" spans="1:33" ht="10.5" customHeight="1">
      <c r="A206" s="392"/>
      <c r="B206" s="392"/>
      <c r="C206" s="392"/>
      <c r="D206" s="379"/>
      <c r="E206" s="379"/>
      <c r="F206" s="379"/>
      <c r="G206" s="379"/>
      <c r="H206" s="379"/>
      <c r="I206" s="379"/>
      <c r="J206" s="379"/>
      <c r="K206" s="379"/>
      <c r="L206" s="379"/>
      <c r="M206" s="379"/>
      <c r="N206" s="379"/>
      <c r="O206" s="379"/>
      <c r="P206" s="379"/>
      <c r="Q206" s="379"/>
      <c r="R206" s="379"/>
      <c r="S206" s="379"/>
      <c r="T206" s="379"/>
      <c r="U206" s="379"/>
      <c r="V206" s="379"/>
      <c r="W206" s="379"/>
      <c r="X206" s="379"/>
      <c r="Y206" s="379"/>
      <c r="Z206" s="379"/>
      <c r="AA206" s="379"/>
      <c r="AB206" s="379"/>
      <c r="AC206" s="379"/>
      <c r="AD206" s="379"/>
      <c r="AE206" s="379"/>
      <c r="AF206" s="379"/>
      <c r="AG206" s="379"/>
    </row>
    <row r="207" spans="1:33" s="389" customFormat="1" ht="13.5" customHeight="1">
      <c r="A207" s="386">
        <v>60</v>
      </c>
      <c r="B207" s="387" t="s">
        <v>2571</v>
      </c>
      <c r="C207" s="397"/>
      <c r="D207" s="379"/>
      <c r="E207" s="379"/>
      <c r="F207" s="379"/>
      <c r="G207" s="379"/>
      <c r="H207" s="379"/>
      <c r="I207" s="379"/>
      <c r="J207" s="379"/>
      <c r="K207" s="379"/>
      <c r="L207" s="379"/>
      <c r="M207" s="379"/>
      <c r="N207" s="379"/>
      <c r="O207" s="379"/>
      <c r="P207" s="379"/>
      <c r="Q207" s="379"/>
      <c r="R207" s="379"/>
      <c r="S207" s="379"/>
      <c r="T207" s="379"/>
      <c r="U207" s="379"/>
      <c r="V207" s="379"/>
      <c r="W207" s="379"/>
      <c r="X207" s="379"/>
      <c r="Y207" s="379"/>
      <c r="Z207" s="379"/>
      <c r="AA207" s="379"/>
      <c r="AB207" s="379"/>
      <c r="AC207" s="379"/>
      <c r="AD207" s="379"/>
      <c r="AE207" s="379"/>
      <c r="AF207" s="379"/>
      <c r="AG207" s="379"/>
    </row>
    <row r="208" spans="1:33" ht="13.5" customHeight="1">
      <c r="A208" s="390"/>
      <c r="B208" s="390"/>
      <c r="C208" s="396" t="s">
        <v>2523</v>
      </c>
      <c r="D208" s="379"/>
      <c r="E208" s="379"/>
      <c r="F208" s="379"/>
      <c r="G208" s="379"/>
      <c r="H208" s="379"/>
      <c r="I208" s="379"/>
      <c r="J208" s="379"/>
      <c r="K208" s="379"/>
      <c r="L208" s="379"/>
      <c r="M208" s="379"/>
      <c r="N208" s="379"/>
      <c r="O208" s="379"/>
      <c r="P208" s="379"/>
      <c r="Q208" s="379"/>
      <c r="R208" s="379"/>
      <c r="S208" s="379"/>
      <c r="T208" s="379"/>
      <c r="U208" s="379"/>
      <c r="V208" s="379"/>
      <c r="W208" s="379"/>
      <c r="X208" s="379"/>
      <c r="Y208" s="379"/>
      <c r="Z208" s="379"/>
      <c r="AA208" s="379"/>
      <c r="AB208" s="379"/>
      <c r="AC208" s="379"/>
      <c r="AD208" s="379"/>
      <c r="AE208" s="379"/>
      <c r="AF208" s="379"/>
      <c r="AG208" s="379"/>
    </row>
    <row r="209" spans="1:33" ht="13.5" customHeight="1">
      <c r="A209" s="390"/>
      <c r="B209" s="390"/>
      <c r="C209" s="396" t="s">
        <v>2566</v>
      </c>
      <c r="D209" s="379"/>
      <c r="E209" s="379"/>
      <c r="F209" s="379"/>
      <c r="G209" s="379"/>
      <c r="H209" s="379"/>
      <c r="I209" s="379"/>
      <c r="J209" s="379"/>
      <c r="K209" s="379"/>
      <c r="L209" s="379"/>
      <c r="M209" s="379"/>
      <c r="N209" s="379"/>
      <c r="O209" s="379"/>
      <c r="P209" s="379"/>
      <c r="Q209" s="379"/>
      <c r="R209" s="379"/>
      <c r="S209" s="379"/>
      <c r="T209" s="379"/>
      <c r="U209" s="379"/>
      <c r="V209" s="379"/>
      <c r="W209" s="379"/>
      <c r="X209" s="379"/>
      <c r="Y209" s="379"/>
      <c r="Z209" s="379"/>
      <c r="AA209" s="379"/>
      <c r="AB209" s="379"/>
      <c r="AC209" s="379"/>
      <c r="AD209" s="379"/>
      <c r="AE209" s="379"/>
      <c r="AF209" s="379"/>
      <c r="AG209" s="379"/>
    </row>
    <row r="210" spans="1:33" ht="10.5" customHeight="1">
      <c r="A210" s="392"/>
      <c r="B210" s="392"/>
      <c r="C210" s="392"/>
      <c r="D210" s="379"/>
      <c r="E210" s="379"/>
      <c r="F210" s="379"/>
      <c r="G210" s="379"/>
      <c r="H210" s="379"/>
      <c r="I210" s="379"/>
      <c r="J210" s="379"/>
      <c r="K210" s="379"/>
      <c r="L210" s="379"/>
      <c r="M210" s="379"/>
      <c r="N210" s="379"/>
      <c r="O210" s="379"/>
      <c r="P210" s="379"/>
      <c r="Q210" s="379"/>
      <c r="R210" s="379"/>
      <c r="S210" s="379"/>
      <c r="T210" s="379"/>
      <c r="U210" s="379"/>
      <c r="V210" s="379"/>
      <c r="W210" s="379"/>
      <c r="X210" s="379"/>
      <c r="Y210" s="379"/>
      <c r="Z210" s="379"/>
      <c r="AA210" s="379"/>
      <c r="AB210" s="379"/>
      <c r="AC210" s="379"/>
      <c r="AD210" s="379"/>
      <c r="AE210" s="379"/>
      <c r="AF210" s="379"/>
      <c r="AG210" s="379"/>
    </row>
    <row r="211" spans="1:33" ht="12.75" customHeight="1">
      <c r="A211" s="390"/>
      <c r="B211" s="390"/>
      <c r="C211" s="403"/>
      <c r="D211" s="379"/>
      <c r="E211" s="379"/>
      <c r="F211" s="379"/>
      <c r="G211" s="379"/>
      <c r="H211" s="379"/>
      <c r="I211" s="379"/>
      <c r="J211" s="379"/>
      <c r="K211" s="379"/>
      <c r="L211" s="379"/>
      <c r="M211" s="379"/>
      <c r="N211" s="379"/>
      <c r="O211" s="379"/>
      <c r="P211" s="379"/>
      <c r="Q211" s="379"/>
      <c r="R211" s="379"/>
      <c r="S211" s="379"/>
      <c r="T211" s="379"/>
      <c r="U211" s="379"/>
      <c r="V211" s="379"/>
      <c r="W211" s="379"/>
      <c r="X211" s="379"/>
      <c r="Y211" s="379"/>
      <c r="Z211" s="379"/>
      <c r="AA211" s="379"/>
      <c r="AB211" s="379"/>
      <c r="AC211" s="379"/>
      <c r="AD211" s="379"/>
      <c r="AE211" s="379"/>
      <c r="AF211" s="379"/>
      <c r="AG211" s="379"/>
    </row>
    <row r="212" spans="1:33" ht="12.75" customHeight="1">
      <c r="A212" s="404">
        <v>62</v>
      </c>
      <c r="B212" s="405" t="s">
        <v>2586</v>
      </c>
      <c r="C212" s="406"/>
      <c r="D212" s="379"/>
      <c r="E212" s="379"/>
      <c r="F212" s="379"/>
      <c r="G212" s="379"/>
      <c r="H212" s="379"/>
      <c r="I212" s="379"/>
      <c r="J212" s="379"/>
      <c r="K212" s="379"/>
      <c r="L212" s="379"/>
      <c r="M212" s="379"/>
      <c r="N212" s="379"/>
      <c r="O212" s="379"/>
      <c r="P212" s="379"/>
      <c r="Q212" s="379"/>
      <c r="R212" s="379"/>
      <c r="S212" s="379"/>
      <c r="T212" s="379"/>
      <c r="U212" s="379"/>
      <c r="V212" s="379"/>
      <c r="W212" s="379"/>
      <c r="X212" s="379"/>
      <c r="Y212" s="379"/>
      <c r="Z212" s="379"/>
      <c r="AA212" s="379"/>
      <c r="AB212" s="379"/>
      <c r="AC212" s="379"/>
      <c r="AD212" s="379"/>
      <c r="AE212" s="379"/>
      <c r="AF212" s="379"/>
      <c r="AG212" s="379"/>
    </row>
    <row r="213" spans="1:33" ht="12.75" customHeight="1">
      <c r="A213" s="395">
        <v>0</v>
      </c>
      <c r="B213" s="396" t="s">
        <v>2572</v>
      </c>
      <c r="C213" s="403" t="s">
        <v>2711</v>
      </c>
      <c r="D213" s="379"/>
      <c r="E213" s="379"/>
      <c r="F213" s="379"/>
      <c r="G213" s="379"/>
      <c r="H213" s="379"/>
      <c r="I213" s="379"/>
      <c r="J213" s="379"/>
      <c r="K213" s="379"/>
      <c r="L213" s="379"/>
      <c r="M213" s="379"/>
      <c r="N213" s="379"/>
      <c r="O213" s="379"/>
      <c r="P213" s="379"/>
      <c r="Q213" s="379"/>
      <c r="R213" s="379"/>
      <c r="S213" s="379"/>
      <c r="T213" s="379"/>
      <c r="U213" s="379"/>
      <c r="V213" s="379"/>
      <c r="W213" s="379"/>
      <c r="X213" s="379"/>
      <c r="Y213" s="379"/>
      <c r="Z213" s="379"/>
      <c r="AA213" s="379"/>
      <c r="AB213" s="379"/>
      <c r="AC213" s="379"/>
      <c r="AD213" s="379"/>
      <c r="AE213" s="379"/>
      <c r="AF213" s="379"/>
      <c r="AG213" s="379"/>
    </row>
    <row r="214" spans="1:33" ht="13.5" customHeight="1">
      <c r="A214" s="390"/>
      <c r="B214" s="396" t="s">
        <v>2710</v>
      </c>
      <c r="C214" s="403" t="s">
        <v>3360</v>
      </c>
      <c r="D214" s="379"/>
      <c r="E214" s="379"/>
      <c r="F214" s="379"/>
      <c r="G214" s="379"/>
      <c r="H214" s="379"/>
      <c r="I214" s="379"/>
      <c r="J214" s="379"/>
      <c r="K214" s="379"/>
      <c r="L214" s="379"/>
      <c r="M214" s="379"/>
      <c r="N214" s="379"/>
      <c r="O214" s="379"/>
      <c r="P214" s="379"/>
      <c r="Q214" s="379"/>
      <c r="R214" s="379"/>
      <c r="S214" s="379"/>
      <c r="T214" s="379"/>
      <c r="U214" s="379"/>
      <c r="V214" s="379"/>
      <c r="W214" s="379"/>
      <c r="X214" s="379"/>
      <c r="Y214" s="379"/>
      <c r="Z214" s="379"/>
      <c r="AA214" s="379"/>
      <c r="AB214" s="379"/>
      <c r="AC214" s="379"/>
      <c r="AD214" s="379"/>
      <c r="AE214" s="379"/>
      <c r="AF214" s="379"/>
      <c r="AG214" s="379"/>
    </row>
    <row r="215" spans="1:33" s="389" customFormat="1" ht="13.5" customHeight="1">
      <c r="A215" s="386"/>
      <c r="B215" s="387"/>
      <c r="C215" s="400"/>
      <c r="D215" s="379"/>
      <c r="E215" s="379"/>
      <c r="F215" s="379"/>
      <c r="G215" s="379"/>
      <c r="H215" s="379"/>
      <c r="I215" s="379"/>
      <c r="J215" s="379"/>
      <c r="K215" s="379"/>
      <c r="L215" s="379"/>
      <c r="M215" s="379"/>
      <c r="N215" s="379"/>
      <c r="O215" s="379"/>
      <c r="P215" s="379"/>
      <c r="Q215" s="379"/>
      <c r="R215" s="379"/>
      <c r="S215" s="379"/>
      <c r="T215" s="379"/>
      <c r="U215" s="379"/>
      <c r="V215" s="379"/>
      <c r="W215" s="379"/>
      <c r="X215" s="379"/>
      <c r="Y215" s="379"/>
      <c r="Z215" s="379"/>
      <c r="AA215" s="379"/>
      <c r="AB215" s="379"/>
      <c r="AC215" s="379"/>
      <c r="AD215" s="379"/>
      <c r="AE215" s="379"/>
      <c r="AF215" s="379"/>
      <c r="AG215" s="379"/>
    </row>
    <row r="216" spans="1:33" ht="13.5" customHeight="1">
      <c r="A216" s="395"/>
      <c r="B216" s="396"/>
      <c r="C216" s="403"/>
      <c r="D216" s="379"/>
      <c r="E216" s="379"/>
      <c r="F216" s="379"/>
      <c r="G216" s="379"/>
      <c r="H216" s="379"/>
      <c r="I216" s="379"/>
      <c r="J216" s="379"/>
      <c r="K216" s="379"/>
      <c r="L216" s="379"/>
      <c r="M216" s="379"/>
      <c r="N216" s="379"/>
      <c r="O216" s="379"/>
      <c r="P216" s="379"/>
      <c r="Q216" s="379"/>
      <c r="R216" s="379"/>
      <c r="S216" s="379"/>
      <c r="T216" s="379"/>
      <c r="U216" s="379"/>
      <c r="V216" s="379"/>
      <c r="W216" s="379"/>
      <c r="X216" s="379"/>
      <c r="Y216" s="379"/>
      <c r="Z216" s="379"/>
      <c r="AA216" s="379"/>
      <c r="AB216" s="379"/>
      <c r="AC216" s="379"/>
      <c r="AD216" s="379"/>
      <c r="AE216" s="379"/>
      <c r="AF216" s="379"/>
      <c r="AG216" s="379"/>
    </row>
    <row r="217" spans="1:33" ht="13.5" customHeight="1">
      <c r="A217" s="390"/>
      <c r="B217" s="396"/>
      <c r="C217" s="403"/>
      <c r="D217" s="379"/>
      <c r="E217" s="379"/>
      <c r="F217" s="379"/>
      <c r="G217" s="379"/>
      <c r="H217" s="379"/>
      <c r="I217" s="379"/>
      <c r="J217" s="379"/>
      <c r="K217" s="379"/>
      <c r="L217" s="379"/>
      <c r="M217" s="379"/>
      <c r="N217" s="379"/>
      <c r="O217" s="379"/>
      <c r="P217" s="379"/>
      <c r="Q217" s="379"/>
      <c r="R217" s="379"/>
      <c r="S217" s="379"/>
      <c r="T217" s="379"/>
      <c r="U217" s="379"/>
      <c r="V217" s="379"/>
      <c r="W217" s="379"/>
      <c r="X217" s="379"/>
      <c r="Y217" s="379"/>
      <c r="Z217" s="379"/>
      <c r="AA217" s="379"/>
      <c r="AB217" s="379"/>
      <c r="AC217" s="379"/>
      <c r="AD217" s="379"/>
      <c r="AE217" s="379"/>
      <c r="AF217" s="379"/>
      <c r="AG217" s="379"/>
    </row>
    <row r="218" spans="1:33" s="389" customFormat="1" ht="13.5" customHeight="1">
      <c r="A218" s="386">
        <v>63</v>
      </c>
      <c r="B218" s="407" t="s">
        <v>2573</v>
      </c>
      <c r="C218" s="400"/>
      <c r="D218" s="379"/>
      <c r="E218" s="379"/>
      <c r="F218" s="379"/>
      <c r="G218" s="379"/>
      <c r="H218" s="379"/>
      <c r="I218" s="379"/>
      <c r="J218" s="379"/>
      <c r="K218" s="379"/>
      <c r="L218" s="379"/>
      <c r="M218" s="379"/>
      <c r="N218" s="379"/>
      <c r="O218" s="379"/>
      <c r="P218" s="379"/>
      <c r="Q218" s="379"/>
      <c r="R218" s="379"/>
      <c r="S218" s="379"/>
      <c r="T218" s="379"/>
      <c r="U218" s="379"/>
      <c r="V218" s="379"/>
      <c r="W218" s="379"/>
      <c r="X218" s="379"/>
      <c r="Y218" s="379"/>
      <c r="Z218" s="379"/>
      <c r="AA218" s="379"/>
      <c r="AB218" s="379"/>
      <c r="AC218" s="379"/>
      <c r="AD218" s="379"/>
      <c r="AE218" s="379"/>
      <c r="AF218" s="379"/>
      <c r="AG218" s="379"/>
    </row>
    <row r="219" spans="1:33" ht="13.5" customHeight="1">
      <c r="A219" s="395"/>
      <c r="B219" s="396"/>
      <c r="C219" s="403" t="s">
        <v>2506</v>
      </c>
      <c r="D219" s="379"/>
      <c r="E219" s="379"/>
      <c r="F219" s="379"/>
      <c r="G219" s="379"/>
      <c r="H219" s="379"/>
      <c r="I219" s="379"/>
      <c r="J219" s="379"/>
      <c r="K219" s="379"/>
      <c r="L219" s="379"/>
      <c r="M219" s="379"/>
      <c r="N219" s="379"/>
      <c r="O219" s="379"/>
      <c r="P219" s="379"/>
      <c r="Q219" s="379"/>
      <c r="R219" s="379"/>
      <c r="S219" s="379"/>
      <c r="T219" s="379"/>
      <c r="U219" s="379"/>
      <c r="V219" s="379"/>
      <c r="W219" s="379"/>
      <c r="X219" s="379"/>
      <c r="Y219" s="379"/>
      <c r="Z219" s="379"/>
      <c r="AA219" s="379"/>
      <c r="AB219" s="379"/>
      <c r="AC219" s="379"/>
      <c r="AD219" s="379"/>
      <c r="AE219" s="379"/>
      <c r="AF219" s="379"/>
      <c r="AG219" s="379"/>
    </row>
    <row r="220" spans="1:33" ht="13.5" customHeight="1">
      <c r="A220" s="395"/>
      <c r="B220" s="396"/>
      <c r="C220" s="403"/>
      <c r="D220" s="379"/>
      <c r="E220" s="379"/>
      <c r="F220" s="379"/>
      <c r="G220" s="379"/>
      <c r="H220" s="379"/>
      <c r="I220" s="379"/>
      <c r="J220" s="379"/>
      <c r="K220" s="379"/>
      <c r="L220" s="379"/>
      <c r="M220" s="379"/>
      <c r="N220" s="379"/>
      <c r="O220" s="379"/>
      <c r="P220" s="379"/>
      <c r="Q220" s="379"/>
      <c r="R220" s="379"/>
      <c r="S220" s="379"/>
      <c r="T220" s="379"/>
      <c r="U220" s="379"/>
      <c r="V220" s="379"/>
      <c r="W220" s="379"/>
      <c r="X220" s="379"/>
      <c r="Y220" s="379"/>
      <c r="Z220" s="379"/>
      <c r="AA220" s="379"/>
      <c r="AB220" s="379"/>
      <c r="AC220" s="379"/>
      <c r="AD220" s="379"/>
      <c r="AE220" s="379"/>
      <c r="AF220" s="379"/>
      <c r="AG220" s="379"/>
    </row>
    <row r="221" spans="1:33" ht="13.5" customHeight="1">
      <c r="A221" s="408">
        <v>64</v>
      </c>
      <c r="B221" s="407" t="s">
        <v>2574</v>
      </c>
      <c r="C221" s="408"/>
      <c r="D221" s="379"/>
      <c r="E221" s="379"/>
      <c r="F221" s="379"/>
      <c r="G221" s="379"/>
      <c r="H221" s="379"/>
      <c r="I221" s="379"/>
      <c r="J221" s="379"/>
      <c r="K221" s="379"/>
      <c r="L221" s="379"/>
      <c r="M221" s="379"/>
      <c r="N221" s="379"/>
      <c r="O221" s="379"/>
      <c r="P221" s="379"/>
      <c r="Q221" s="379"/>
      <c r="R221" s="379"/>
      <c r="S221" s="379"/>
      <c r="T221" s="379"/>
      <c r="U221" s="379"/>
      <c r="V221" s="379"/>
      <c r="W221" s="379"/>
      <c r="X221" s="379"/>
      <c r="Y221" s="379"/>
      <c r="Z221" s="379"/>
      <c r="AA221" s="379"/>
      <c r="AB221" s="379"/>
      <c r="AC221" s="379"/>
      <c r="AD221" s="379"/>
      <c r="AE221" s="379"/>
      <c r="AF221" s="379"/>
      <c r="AG221" s="379"/>
    </row>
    <row r="222" spans="1:33" ht="13.5" customHeight="1">
      <c r="A222" s="395"/>
      <c r="B222" s="396"/>
      <c r="C222" s="403" t="s">
        <v>2575</v>
      </c>
      <c r="D222" s="379"/>
      <c r="E222" s="379"/>
      <c r="F222" s="379"/>
      <c r="G222" s="379"/>
      <c r="H222" s="379"/>
      <c r="I222" s="379"/>
      <c r="J222" s="379"/>
      <c r="K222" s="379"/>
      <c r="L222" s="379"/>
      <c r="M222" s="379"/>
      <c r="N222" s="379"/>
      <c r="O222" s="379"/>
      <c r="P222" s="379"/>
      <c r="Q222" s="379"/>
      <c r="R222" s="379"/>
      <c r="S222" s="379"/>
      <c r="T222" s="379"/>
      <c r="U222" s="379"/>
      <c r="V222" s="379"/>
      <c r="W222" s="379"/>
      <c r="X222" s="379"/>
      <c r="Y222" s="379"/>
      <c r="Z222" s="379"/>
      <c r="AA222" s="379"/>
      <c r="AB222" s="379"/>
      <c r="AC222" s="379"/>
      <c r="AD222" s="379"/>
      <c r="AE222" s="379"/>
      <c r="AF222" s="379"/>
      <c r="AG222" s="379"/>
    </row>
    <row r="223" spans="1:33" ht="13.5" customHeight="1">
      <c r="A223" s="395"/>
      <c r="B223" s="396"/>
      <c r="C223" s="403" t="s">
        <v>2576</v>
      </c>
      <c r="D223" s="379"/>
      <c r="E223" s="379"/>
      <c r="F223" s="379"/>
      <c r="G223" s="379"/>
      <c r="H223" s="379"/>
      <c r="I223" s="379"/>
      <c r="J223" s="379"/>
      <c r="K223" s="379"/>
      <c r="L223" s="379"/>
      <c r="M223" s="379"/>
      <c r="N223" s="379"/>
      <c r="O223" s="379"/>
      <c r="P223" s="379"/>
      <c r="Q223" s="379"/>
      <c r="R223" s="379"/>
      <c r="S223" s="379"/>
      <c r="T223" s="379"/>
      <c r="U223" s="379"/>
      <c r="V223" s="379"/>
      <c r="W223" s="379"/>
      <c r="X223" s="379"/>
      <c r="Y223" s="379"/>
      <c r="Z223" s="379"/>
      <c r="AA223" s="379"/>
      <c r="AB223" s="379"/>
      <c r="AC223" s="379"/>
      <c r="AD223" s="379"/>
      <c r="AE223" s="379"/>
      <c r="AF223" s="379"/>
      <c r="AG223" s="379"/>
    </row>
    <row r="224" spans="1:33" ht="13.5" customHeight="1">
      <c r="A224" s="395"/>
      <c r="B224" s="396"/>
      <c r="C224" s="403" t="s">
        <v>2577</v>
      </c>
      <c r="D224" s="379"/>
      <c r="E224" s="379"/>
      <c r="F224" s="379"/>
      <c r="G224" s="379"/>
      <c r="H224" s="379"/>
      <c r="I224" s="379"/>
      <c r="J224" s="379"/>
      <c r="K224" s="379"/>
      <c r="L224" s="379"/>
      <c r="M224" s="379"/>
      <c r="N224" s="379"/>
      <c r="O224" s="379"/>
      <c r="P224" s="379"/>
      <c r="Q224" s="379"/>
      <c r="R224" s="379"/>
      <c r="S224" s="379"/>
      <c r="T224" s="379"/>
      <c r="U224" s="379"/>
      <c r="V224" s="379"/>
      <c r="W224" s="379"/>
      <c r="X224" s="379"/>
      <c r="Y224" s="379"/>
      <c r="Z224" s="379"/>
      <c r="AA224" s="379"/>
      <c r="AB224" s="379"/>
      <c r="AC224" s="379"/>
      <c r="AD224" s="379"/>
      <c r="AE224" s="379"/>
      <c r="AF224" s="379"/>
      <c r="AG224" s="379"/>
    </row>
    <row r="225" spans="1:33" ht="13.5" customHeight="1">
      <c r="A225" s="395"/>
      <c r="B225" s="396"/>
      <c r="C225" s="403" t="s">
        <v>2578</v>
      </c>
      <c r="D225" s="379"/>
      <c r="E225" s="379"/>
      <c r="F225" s="379"/>
      <c r="G225" s="379"/>
      <c r="H225" s="379"/>
      <c r="I225" s="379"/>
      <c r="J225" s="379"/>
      <c r="K225" s="379"/>
      <c r="L225" s="379"/>
      <c r="M225" s="379"/>
      <c r="N225" s="379"/>
      <c r="O225" s="379"/>
      <c r="P225" s="379"/>
      <c r="Q225" s="379"/>
      <c r="R225" s="379"/>
      <c r="S225" s="379"/>
      <c r="T225" s="379"/>
      <c r="U225" s="379"/>
      <c r="V225" s="379"/>
      <c r="W225" s="379"/>
      <c r="X225" s="379"/>
      <c r="Y225" s="379"/>
      <c r="Z225" s="379"/>
      <c r="AA225" s="379"/>
      <c r="AB225" s="379"/>
      <c r="AC225" s="379"/>
      <c r="AD225" s="379"/>
      <c r="AE225" s="379"/>
      <c r="AF225" s="379"/>
      <c r="AG225" s="379"/>
    </row>
    <row r="226" spans="1:33" ht="13.5" customHeight="1">
      <c r="A226" s="395"/>
      <c r="B226" s="396"/>
      <c r="C226" s="403"/>
      <c r="D226" s="379"/>
      <c r="E226" s="379"/>
      <c r="F226" s="379"/>
      <c r="G226" s="379"/>
      <c r="H226" s="379"/>
      <c r="I226" s="379"/>
      <c r="J226" s="379"/>
      <c r="K226" s="379"/>
      <c r="L226" s="379"/>
      <c r="M226" s="379"/>
      <c r="N226" s="379"/>
      <c r="O226" s="379"/>
      <c r="P226" s="379"/>
      <c r="Q226" s="379"/>
      <c r="R226" s="379"/>
      <c r="S226" s="379"/>
      <c r="T226" s="379"/>
      <c r="U226" s="379"/>
      <c r="V226" s="379"/>
      <c r="W226" s="379"/>
      <c r="X226" s="379"/>
      <c r="Y226" s="379"/>
      <c r="Z226" s="379"/>
      <c r="AA226" s="379"/>
      <c r="AB226" s="379"/>
      <c r="AC226" s="379"/>
      <c r="AD226" s="379"/>
      <c r="AE226" s="379"/>
      <c r="AF226" s="379"/>
      <c r="AG226" s="379"/>
    </row>
    <row r="227" spans="1:33" ht="13.5" customHeight="1">
      <c r="A227" s="408">
        <v>65</v>
      </c>
      <c r="B227" s="407" t="s">
        <v>2579</v>
      </c>
      <c r="C227" s="408"/>
      <c r="D227" s="379"/>
      <c r="E227" s="379"/>
      <c r="F227" s="379"/>
      <c r="G227" s="379"/>
      <c r="H227" s="379"/>
      <c r="I227" s="379"/>
      <c r="J227" s="379"/>
      <c r="K227" s="379"/>
      <c r="L227" s="379"/>
      <c r="M227" s="379"/>
      <c r="N227" s="379"/>
      <c r="O227" s="379"/>
      <c r="P227" s="379"/>
      <c r="Q227" s="379"/>
      <c r="R227" s="379"/>
      <c r="S227" s="379"/>
      <c r="T227" s="379"/>
      <c r="U227" s="379"/>
      <c r="V227" s="379"/>
      <c r="W227" s="379"/>
      <c r="X227" s="379"/>
      <c r="Y227" s="379"/>
      <c r="Z227" s="379"/>
      <c r="AA227" s="379"/>
      <c r="AB227" s="379"/>
      <c r="AC227" s="379"/>
      <c r="AD227" s="379"/>
      <c r="AE227" s="379"/>
      <c r="AF227" s="379"/>
      <c r="AG227" s="379"/>
    </row>
    <row r="228" spans="1:33" ht="13.5" customHeight="1">
      <c r="A228" s="395"/>
      <c r="B228" s="396"/>
      <c r="C228" s="396" t="s">
        <v>2580</v>
      </c>
      <c r="D228" s="379"/>
      <c r="E228" s="379"/>
      <c r="F228" s="379"/>
      <c r="G228" s="379"/>
      <c r="H228" s="379"/>
      <c r="I228" s="379"/>
      <c r="J228" s="379"/>
      <c r="K228" s="379"/>
      <c r="L228" s="379"/>
      <c r="M228" s="379"/>
      <c r="N228" s="379"/>
      <c r="O228" s="379"/>
      <c r="P228" s="379"/>
      <c r="Q228" s="379"/>
      <c r="R228" s="379"/>
      <c r="S228" s="379"/>
      <c r="T228" s="379"/>
      <c r="U228" s="379"/>
      <c r="V228" s="379"/>
      <c r="W228" s="379"/>
      <c r="X228" s="379"/>
      <c r="Y228" s="379"/>
      <c r="Z228" s="379"/>
      <c r="AA228" s="379"/>
      <c r="AB228" s="379"/>
      <c r="AC228" s="379"/>
      <c r="AD228" s="379"/>
      <c r="AE228" s="379"/>
      <c r="AF228" s="379"/>
      <c r="AG228" s="379"/>
    </row>
    <row r="229" spans="1:33" ht="13.5" customHeight="1">
      <c r="A229" s="396"/>
      <c r="B229" s="396"/>
      <c r="C229" s="396" t="s">
        <v>2581</v>
      </c>
      <c r="D229" s="379"/>
      <c r="E229" s="379"/>
      <c r="F229" s="379"/>
      <c r="G229" s="379"/>
      <c r="H229" s="379"/>
      <c r="I229" s="379"/>
      <c r="J229" s="379"/>
      <c r="K229" s="379"/>
      <c r="L229" s="379"/>
      <c r="M229" s="379"/>
      <c r="N229" s="379"/>
      <c r="O229" s="379"/>
      <c r="P229" s="379"/>
      <c r="Q229" s="379"/>
      <c r="R229" s="379"/>
      <c r="S229" s="379"/>
      <c r="T229" s="379"/>
      <c r="U229" s="379"/>
      <c r="V229" s="379"/>
      <c r="W229" s="379"/>
      <c r="X229" s="379"/>
      <c r="Y229" s="379"/>
      <c r="Z229" s="379"/>
      <c r="AA229" s="379"/>
      <c r="AB229" s="379"/>
      <c r="AC229" s="379"/>
      <c r="AD229" s="379"/>
      <c r="AE229" s="379"/>
      <c r="AF229" s="379"/>
      <c r="AG229" s="379"/>
    </row>
    <row r="230" spans="1:33" ht="13.5" customHeight="1">
      <c r="A230" s="396"/>
      <c r="B230" s="396"/>
      <c r="C230" s="396" t="s">
        <v>2582</v>
      </c>
      <c r="D230" s="379"/>
      <c r="E230" s="379"/>
      <c r="F230" s="379"/>
      <c r="G230" s="379"/>
      <c r="H230" s="379"/>
      <c r="I230" s="379"/>
      <c r="J230" s="379"/>
      <c r="K230" s="379"/>
      <c r="L230" s="379"/>
      <c r="M230" s="379"/>
      <c r="N230" s="379"/>
      <c r="O230" s="379"/>
      <c r="P230" s="379"/>
      <c r="Q230" s="379"/>
      <c r="R230" s="379"/>
      <c r="S230" s="379"/>
      <c r="T230" s="379"/>
      <c r="U230" s="379"/>
      <c r="V230" s="379"/>
      <c r="W230" s="379"/>
      <c r="X230" s="379"/>
      <c r="Y230" s="379"/>
      <c r="Z230" s="379"/>
      <c r="AA230" s="379"/>
      <c r="AB230" s="379"/>
      <c r="AC230" s="379"/>
      <c r="AD230" s="379"/>
      <c r="AE230" s="379"/>
      <c r="AF230" s="379"/>
      <c r="AG230" s="379"/>
    </row>
    <row r="231" spans="1:33" ht="13.5" customHeight="1">
      <c r="A231" s="396"/>
      <c r="B231" s="396"/>
      <c r="C231" s="396" t="s">
        <v>2489</v>
      </c>
      <c r="D231" s="379"/>
      <c r="E231" s="379"/>
      <c r="F231" s="379"/>
      <c r="G231" s="379"/>
      <c r="H231" s="379"/>
      <c r="I231" s="379"/>
      <c r="J231" s="379"/>
      <c r="K231" s="379"/>
      <c r="L231" s="379"/>
      <c r="M231" s="379"/>
      <c r="N231" s="379"/>
      <c r="O231" s="379"/>
      <c r="P231" s="379"/>
      <c r="Q231" s="379"/>
      <c r="R231" s="379"/>
      <c r="S231" s="379"/>
      <c r="T231" s="379"/>
      <c r="U231" s="379"/>
      <c r="V231" s="379"/>
      <c r="W231" s="379"/>
      <c r="X231" s="379"/>
      <c r="Y231" s="379"/>
      <c r="Z231" s="379"/>
      <c r="AA231" s="379"/>
      <c r="AB231" s="379"/>
      <c r="AC231" s="379"/>
      <c r="AD231" s="379"/>
      <c r="AE231" s="379"/>
      <c r="AF231" s="379"/>
      <c r="AG231" s="379"/>
    </row>
    <row r="232" spans="1:33" ht="13.5" customHeight="1">
      <c r="A232" s="408">
        <v>66</v>
      </c>
      <c r="B232" s="407" t="s">
        <v>2583</v>
      </c>
      <c r="C232" s="408"/>
      <c r="D232" s="379"/>
      <c r="E232" s="379"/>
      <c r="F232" s="379"/>
      <c r="G232" s="379"/>
      <c r="H232" s="379"/>
      <c r="I232" s="379"/>
      <c r="J232" s="379"/>
      <c r="K232" s="379"/>
      <c r="L232" s="379"/>
      <c r="M232" s="379"/>
      <c r="N232" s="379"/>
      <c r="O232" s="379"/>
      <c r="P232" s="379"/>
      <c r="Q232" s="379"/>
      <c r="R232" s="379"/>
      <c r="S232" s="379"/>
      <c r="T232" s="379"/>
      <c r="U232" s="379"/>
      <c r="V232" s="379"/>
      <c r="W232" s="379"/>
      <c r="X232" s="379"/>
      <c r="Y232" s="379"/>
      <c r="Z232" s="379"/>
      <c r="AA232" s="379"/>
      <c r="AB232" s="379"/>
      <c r="AC232" s="379"/>
      <c r="AD232" s="379"/>
      <c r="AE232" s="379"/>
      <c r="AF232" s="379"/>
      <c r="AG232" s="379"/>
    </row>
    <row r="233" spans="1:33" ht="13.5" customHeight="1">
      <c r="A233" s="395"/>
      <c r="B233" s="396"/>
      <c r="C233" s="396" t="s">
        <v>2584</v>
      </c>
      <c r="D233" s="379"/>
      <c r="E233" s="379"/>
      <c r="F233" s="379"/>
      <c r="G233" s="379"/>
      <c r="H233" s="379"/>
      <c r="I233" s="379"/>
      <c r="J233" s="379"/>
      <c r="K233" s="379"/>
      <c r="L233" s="379"/>
      <c r="M233" s="379"/>
      <c r="N233" s="379"/>
      <c r="O233" s="379"/>
      <c r="P233" s="379"/>
      <c r="Q233" s="379"/>
      <c r="R233" s="379"/>
      <c r="S233" s="379"/>
      <c r="T233" s="379"/>
      <c r="U233" s="379"/>
      <c r="V233" s="379"/>
      <c r="W233" s="379"/>
      <c r="X233" s="379"/>
      <c r="Y233" s="379"/>
      <c r="Z233" s="379"/>
      <c r="AA233" s="379"/>
      <c r="AB233" s="379"/>
      <c r="AC233" s="379"/>
      <c r="AD233" s="379"/>
      <c r="AE233" s="379"/>
      <c r="AF233" s="379"/>
      <c r="AG233" s="379"/>
    </row>
    <row r="234" spans="1:33" ht="13.5" customHeight="1">
      <c r="A234" s="396"/>
      <c r="B234" s="396"/>
      <c r="C234" s="396" t="s">
        <v>2581</v>
      </c>
      <c r="D234" s="379"/>
      <c r="E234" s="379"/>
      <c r="F234" s="379"/>
      <c r="G234" s="379"/>
      <c r="H234" s="379"/>
      <c r="I234" s="379"/>
      <c r="J234" s="379"/>
      <c r="K234" s="379"/>
      <c r="L234" s="379"/>
      <c r="M234" s="379"/>
      <c r="N234" s="379"/>
      <c r="O234" s="379"/>
      <c r="P234" s="379"/>
      <c r="Q234" s="379"/>
      <c r="R234" s="379"/>
      <c r="S234" s="379"/>
      <c r="T234" s="379"/>
      <c r="U234" s="379"/>
      <c r="V234" s="379"/>
      <c r="W234" s="379"/>
      <c r="X234" s="379"/>
      <c r="Y234" s="379"/>
      <c r="Z234" s="379"/>
      <c r="AA234" s="379"/>
      <c r="AB234" s="379"/>
      <c r="AC234" s="379"/>
      <c r="AD234" s="379"/>
      <c r="AE234" s="379"/>
      <c r="AF234" s="379"/>
      <c r="AG234" s="379"/>
    </row>
    <row r="235" spans="1:33" ht="13.5" customHeight="1">
      <c r="A235" s="396" t="s">
        <v>2587</v>
      </c>
      <c r="B235" s="396"/>
      <c r="C235" s="396"/>
      <c r="D235" s="379"/>
      <c r="E235" s="379"/>
      <c r="F235" s="379"/>
      <c r="G235" s="379"/>
      <c r="H235" s="379"/>
      <c r="I235" s="379"/>
      <c r="J235" s="379"/>
      <c r="K235" s="379"/>
      <c r="L235" s="379"/>
      <c r="M235" s="379"/>
      <c r="N235" s="379"/>
      <c r="O235" s="379"/>
      <c r="P235" s="379"/>
      <c r="Q235" s="379"/>
      <c r="R235" s="379"/>
      <c r="S235" s="379"/>
      <c r="T235" s="379"/>
      <c r="U235" s="379"/>
      <c r="V235" s="379"/>
      <c r="W235" s="379"/>
      <c r="X235" s="379"/>
      <c r="Y235" s="379"/>
      <c r="Z235" s="379"/>
      <c r="AA235" s="379"/>
      <c r="AB235" s="379"/>
      <c r="AC235" s="379"/>
      <c r="AD235" s="379"/>
      <c r="AE235" s="379"/>
      <c r="AF235" s="379"/>
      <c r="AG235" s="379"/>
    </row>
    <row r="236" spans="1:33" ht="13.5" customHeight="1">
      <c r="A236" s="408">
        <v>67</v>
      </c>
      <c r="B236" s="407" t="s">
        <v>2585</v>
      </c>
      <c r="C236" s="408"/>
      <c r="D236" s="379"/>
      <c r="E236" s="379"/>
      <c r="F236" s="379"/>
      <c r="G236" s="379"/>
      <c r="H236" s="379"/>
      <c r="I236" s="379"/>
      <c r="J236" s="379"/>
      <c r="K236" s="379"/>
      <c r="L236" s="379"/>
      <c r="M236" s="379"/>
      <c r="N236" s="379"/>
      <c r="O236" s="379"/>
      <c r="P236" s="379"/>
      <c r="Q236" s="379"/>
      <c r="R236" s="379"/>
      <c r="S236" s="379"/>
      <c r="T236" s="379"/>
      <c r="U236" s="379"/>
      <c r="V236" s="379"/>
      <c r="W236" s="379"/>
      <c r="X236" s="379"/>
      <c r="Y236" s="379"/>
      <c r="Z236" s="379"/>
      <c r="AA236" s="379"/>
      <c r="AB236" s="379"/>
      <c r="AC236" s="379"/>
      <c r="AD236" s="379"/>
      <c r="AE236" s="379"/>
      <c r="AF236" s="379"/>
      <c r="AG236" s="379"/>
    </row>
    <row r="237" spans="1:33" ht="13.5" customHeight="1">
      <c r="A237" s="395"/>
      <c r="B237" s="396"/>
      <c r="C237" s="396" t="s">
        <v>2542</v>
      </c>
      <c r="D237" s="379"/>
      <c r="E237" s="379"/>
      <c r="F237" s="379"/>
      <c r="G237" s="379"/>
      <c r="H237" s="379"/>
      <c r="I237" s="379"/>
      <c r="J237" s="379"/>
      <c r="K237" s="379"/>
      <c r="L237" s="379"/>
      <c r="M237" s="379"/>
      <c r="N237" s="379"/>
      <c r="O237" s="379"/>
      <c r="P237" s="379"/>
      <c r="Q237" s="379"/>
      <c r="R237" s="379"/>
      <c r="S237" s="379"/>
      <c r="T237" s="379"/>
      <c r="U237" s="379"/>
      <c r="V237" s="379"/>
      <c r="W237" s="379"/>
      <c r="X237" s="379"/>
      <c r="Y237" s="379"/>
      <c r="Z237" s="379"/>
      <c r="AA237" s="379"/>
      <c r="AB237" s="379"/>
      <c r="AC237" s="379"/>
      <c r="AD237" s="379"/>
      <c r="AE237" s="379"/>
      <c r="AF237" s="379"/>
      <c r="AG237" s="379"/>
    </row>
    <row r="238" spans="1:33" ht="13.5" customHeight="1">
      <c r="A238" s="396"/>
      <c r="B238" s="396"/>
      <c r="C238" s="396" t="s">
        <v>2497</v>
      </c>
      <c r="D238" s="379"/>
      <c r="E238" s="379"/>
      <c r="F238" s="379"/>
      <c r="G238" s="379"/>
      <c r="H238" s="379"/>
      <c r="I238" s="379"/>
      <c r="J238" s="379"/>
      <c r="K238" s="379"/>
      <c r="L238" s="379"/>
      <c r="M238" s="379"/>
      <c r="N238" s="379"/>
      <c r="O238" s="379"/>
      <c r="P238" s="379"/>
      <c r="Q238" s="379"/>
      <c r="R238" s="379"/>
      <c r="S238" s="379"/>
      <c r="T238" s="379"/>
      <c r="U238" s="379"/>
      <c r="V238" s="379"/>
      <c r="W238" s="379"/>
      <c r="X238" s="379"/>
      <c r="Y238" s="379"/>
      <c r="Z238" s="379"/>
      <c r="AA238" s="379"/>
      <c r="AB238" s="379"/>
      <c r="AC238" s="379"/>
      <c r="AD238" s="379"/>
      <c r="AE238" s="379"/>
      <c r="AF238" s="379"/>
      <c r="AG238" s="379"/>
    </row>
    <row r="239" spans="1:33" ht="13.5" customHeight="1">
      <c r="A239" s="396"/>
      <c r="B239" s="396"/>
      <c r="C239" s="396"/>
      <c r="D239" s="379"/>
      <c r="E239" s="379"/>
      <c r="F239" s="379"/>
      <c r="G239" s="379"/>
      <c r="H239" s="379"/>
      <c r="I239" s="379"/>
      <c r="J239" s="379"/>
      <c r="K239" s="379"/>
      <c r="L239" s="379"/>
      <c r="M239" s="379"/>
      <c r="N239" s="379"/>
      <c r="O239" s="379"/>
      <c r="P239" s="379"/>
      <c r="Q239" s="379"/>
      <c r="R239" s="379"/>
      <c r="S239" s="379"/>
      <c r="T239" s="379"/>
      <c r="U239" s="379"/>
      <c r="V239" s="379"/>
      <c r="W239" s="379"/>
      <c r="X239" s="379"/>
      <c r="Y239" s="379"/>
      <c r="Z239" s="379"/>
      <c r="AA239" s="379"/>
      <c r="AB239" s="379"/>
      <c r="AC239" s="379"/>
      <c r="AD239" s="379"/>
      <c r="AE239" s="379"/>
      <c r="AF239" s="379"/>
      <c r="AG239" s="379"/>
    </row>
    <row r="240" spans="1:33">
      <c r="D240" s="379"/>
      <c r="E240" s="379"/>
      <c r="F240" s="379"/>
      <c r="G240" s="379"/>
      <c r="H240" s="379"/>
      <c r="I240" s="379"/>
      <c r="J240" s="379"/>
      <c r="K240" s="379"/>
      <c r="L240" s="379"/>
      <c r="M240" s="379"/>
      <c r="N240" s="379"/>
      <c r="O240" s="379"/>
      <c r="P240" s="379"/>
      <c r="Q240" s="379"/>
      <c r="R240" s="379"/>
      <c r="S240" s="379"/>
      <c r="T240" s="379"/>
      <c r="U240" s="379"/>
      <c r="V240" s="379"/>
      <c r="W240" s="379"/>
      <c r="X240" s="379"/>
      <c r="Y240" s="379"/>
      <c r="Z240" s="379"/>
      <c r="AA240" s="379"/>
      <c r="AB240" s="379"/>
      <c r="AC240" s="379"/>
      <c r="AD240" s="379"/>
      <c r="AE240" s="379"/>
      <c r="AF240" s="379"/>
      <c r="AG240" s="379"/>
    </row>
    <row r="241" spans="4:33">
      <c r="D241" s="379"/>
      <c r="E241" s="379"/>
      <c r="F241" s="379"/>
      <c r="G241" s="379"/>
      <c r="H241" s="379"/>
      <c r="I241" s="379"/>
      <c r="J241" s="379"/>
      <c r="K241" s="379"/>
      <c r="L241" s="379"/>
      <c r="M241" s="379"/>
      <c r="N241" s="379"/>
      <c r="O241" s="379"/>
      <c r="P241" s="379"/>
      <c r="Q241" s="379"/>
      <c r="R241" s="379"/>
      <c r="S241" s="379"/>
      <c r="T241" s="379"/>
      <c r="U241" s="379"/>
      <c r="V241" s="379"/>
      <c r="W241" s="379"/>
      <c r="X241" s="379"/>
      <c r="Y241" s="379"/>
      <c r="Z241" s="379"/>
      <c r="AA241" s="379"/>
      <c r="AB241" s="379"/>
      <c r="AC241" s="379"/>
      <c r="AD241" s="379"/>
      <c r="AE241" s="379"/>
      <c r="AF241" s="379"/>
      <c r="AG241" s="379"/>
    </row>
    <row r="242" spans="4:33">
      <c r="D242" s="379"/>
      <c r="E242" s="379"/>
      <c r="F242" s="379"/>
      <c r="G242" s="379"/>
      <c r="H242" s="379"/>
      <c r="I242" s="379"/>
      <c r="J242" s="379"/>
      <c r="K242" s="379"/>
      <c r="L242" s="379"/>
      <c r="M242" s="379"/>
      <c r="N242" s="379"/>
      <c r="O242" s="379"/>
      <c r="P242" s="379"/>
      <c r="Q242" s="379"/>
      <c r="R242" s="379"/>
      <c r="S242" s="379"/>
      <c r="T242" s="379"/>
      <c r="U242" s="379"/>
      <c r="V242" s="379"/>
      <c r="W242" s="379"/>
      <c r="X242" s="379"/>
      <c r="Y242" s="379"/>
      <c r="Z242" s="379"/>
      <c r="AA242" s="379"/>
      <c r="AB242" s="379"/>
      <c r="AC242" s="379"/>
      <c r="AD242" s="379"/>
      <c r="AE242" s="379"/>
      <c r="AF242" s="379"/>
      <c r="AG242" s="379"/>
    </row>
    <row r="243" spans="4:33">
      <c r="D243" s="379"/>
      <c r="E243" s="379"/>
      <c r="F243" s="379"/>
      <c r="G243" s="379"/>
      <c r="H243" s="379"/>
      <c r="I243" s="379"/>
      <c r="J243" s="379"/>
      <c r="K243" s="379"/>
      <c r="L243" s="379"/>
      <c r="M243" s="379"/>
      <c r="N243" s="379"/>
      <c r="O243" s="379"/>
      <c r="P243" s="379"/>
      <c r="Q243" s="379"/>
      <c r="R243" s="379"/>
      <c r="S243" s="379"/>
      <c r="T243" s="379"/>
      <c r="U243" s="379"/>
      <c r="V243" s="379"/>
      <c r="W243" s="379"/>
      <c r="X243" s="379"/>
      <c r="Y243" s="379"/>
      <c r="Z243" s="379"/>
      <c r="AA243" s="379"/>
      <c r="AB243" s="379"/>
      <c r="AC243" s="379"/>
      <c r="AD243" s="379"/>
      <c r="AE243" s="379"/>
      <c r="AF243" s="379"/>
      <c r="AG243" s="379"/>
    </row>
    <row r="244" spans="4:33">
      <c r="D244" s="379"/>
      <c r="E244" s="379"/>
      <c r="F244" s="379"/>
      <c r="G244" s="379"/>
      <c r="H244" s="379"/>
      <c r="I244" s="379"/>
      <c r="J244" s="379"/>
      <c r="K244" s="379"/>
      <c r="L244" s="379"/>
      <c r="M244" s="379"/>
      <c r="N244" s="379"/>
      <c r="O244" s="379"/>
      <c r="P244" s="379"/>
      <c r="Q244" s="379"/>
      <c r="R244" s="379"/>
      <c r="S244" s="379"/>
      <c r="T244" s="379"/>
      <c r="U244" s="379"/>
      <c r="V244" s="379"/>
      <c r="W244" s="379"/>
      <c r="X244" s="379"/>
      <c r="Y244" s="379"/>
      <c r="Z244" s="379"/>
      <c r="AA244" s="379"/>
      <c r="AB244" s="379"/>
      <c r="AC244" s="379"/>
      <c r="AD244" s="379"/>
      <c r="AE244" s="379"/>
      <c r="AF244" s="379"/>
      <c r="AG244" s="379"/>
    </row>
  </sheetData>
  <mergeCells count="1">
    <mergeCell ref="A1:C1"/>
  </mergeCells>
  <pageMargins left="0.7" right="0.7" top="0.75" bottom="0.75" header="0.51" footer="0.51"/>
  <pageSetup paperSize="9" fitToHeight="0" orientation="portrait" horizontalDpi="300" verticalDpi="300" r:id="rId1"/>
  <rowBreaks count="2" manualBreakCount="2">
    <brk id="127" max="16383" man="1"/>
    <brk id="206"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8C95-2981-43A0-89E0-80604C93EE86}">
  <sheetPr>
    <tabColor rgb="FF00B050"/>
  </sheetPr>
  <dimension ref="A1:WVM65480"/>
  <sheetViews>
    <sheetView zoomScale="85" zoomScaleNormal="85" workbookViewId="0">
      <selection activeCell="D18" sqref="D18"/>
    </sheetView>
  </sheetViews>
  <sheetFormatPr defaultColWidth="9.140625" defaultRowHeight="109.5" customHeight="1"/>
  <cols>
    <col min="1" max="1" width="17.28515625" style="557" customWidth="1"/>
    <col min="2" max="2" width="40.85546875" style="558" customWidth="1"/>
    <col min="3" max="3" width="22.140625" style="559" customWidth="1"/>
    <col min="4" max="4" width="22.28515625" style="558" customWidth="1"/>
    <col min="5" max="5" width="52.7109375" style="558" customWidth="1"/>
    <col min="6" max="223" width="9.140625" style="557" customWidth="1"/>
    <col min="224" max="243" width="9.140625" style="556"/>
    <col min="244" max="244" width="17.28515625" style="556" customWidth="1"/>
    <col min="245" max="245" width="21.28515625" style="556" customWidth="1"/>
    <col min="246" max="246" width="22.140625" style="556" customWidth="1"/>
    <col min="247" max="247" width="22.5703125" style="556" customWidth="1"/>
    <col min="248" max="248" width="0" style="556" hidden="1" customWidth="1"/>
    <col min="249" max="249" width="23" style="556" customWidth="1"/>
    <col min="250" max="261" width="0" style="556" hidden="1" customWidth="1"/>
    <col min="262" max="499" width="9.140625" style="556"/>
    <col min="500" max="500" width="17.28515625" style="556" customWidth="1"/>
    <col min="501" max="501" width="21.28515625" style="556" customWidth="1"/>
    <col min="502" max="502" width="22.140625" style="556" customWidth="1"/>
    <col min="503" max="503" width="22.5703125" style="556" customWidth="1"/>
    <col min="504" max="504" width="0" style="556" hidden="1" customWidth="1"/>
    <col min="505" max="505" width="23" style="556" customWidth="1"/>
    <col min="506" max="517" width="0" style="556" hidden="1" customWidth="1"/>
    <col min="518" max="755" width="9.140625" style="556"/>
    <col min="756" max="756" width="17.28515625" style="556" customWidth="1"/>
    <col min="757" max="757" width="21.28515625" style="556" customWidth="1"/>
    <col min="758" max="758" width="22.140625" style="556" customWidth="1"/>
    <col min="759" max="759" width="22.5703125" style="556" customWidth="1"/>
    <col min="760" max="760" width="0" style="556" hidden="1" customWidth="1"/>
    <col min="761" max="761" width="23" style="556" customWidth="1"/>
    <col min="762" max="773" width="0" style="556" hidden="1" customWidth="1"/>
    <col min="774" max="1011" width="9.140625" style="556"/>
    <col min="1012" max="1012" width="17.28515625" style="556" customWidth="1"/>
    <col min="1013" max="1013" width="21.28515625" style="556" customWidth="1"/>
    <col min="1014" max="1014" width="22.140625" style="556" customWidth="1"/>
    <col min="1015" max="1015" width="22.5703125" style="556" customWidth="1"/>
    <col min="1016" max="1016" width="0" style="556" hidden="1" customWidth="1"/>
    <col min="1017" max="1017" width="23" style="556" customWidth="1"/>
    <col min="1018" max="1029" width="0" style="556" hidden="1" customWidth="1"/>
    <col min="1030" max="1267" width="9.140625" style="556"/>
    <col min="1268" max="1268" width="17.28515625" style="556" customWidth="1"/>
    <col min="1269" max="1269" width="21.28515625" style="556" customWidth="1"/>
    <col min="1270" max="1270" width="22.140625" style="556" customWidth="1"/>
    <col min="1271" max="1271" width="22.5703125" style="556" customWidth="1"/>
    <col min="1272" max="1272" width="0" style="556" hidden="1" customWidth="1"/>
    <col min="1273" max="1273" width="23" style="556" customWidth="1"/>
    <col min="1274" max="1285" width="0" style="556" hidden="1" customWidth="1"/>
    <col min="1286" max="1523" width="9.140625" style="556"/>
    <col min="1524" max="1524" width="17.28515625" style="556" customWidth="1"/>
    <col min="1525" max="1525" width="21.28515625" style="556" customWidth="1"/>
    <col min="1526" max="1526" width="22.140625" style="556" customWidth="1"/>
    <col min="1527" max="1527" width="22.5703125" style="556" customWidth="1"/>
    <col min="1528" max="1528" width="0" style="556" hidden="1" customWidth="1"/>
    <col min="1529" max="1529" width="23" style="556" customWidth="1"/>
    <col min="1530" max="1541" width="0" style="556" hidden="1" customWidth="1"/>
    <col min="1542" max="1779" width="9.140625" style="556"/>
    <col min="1780" max="1780" width="17.28515625" style="556" customWidth="1"/>
    <col min="1781" max="1781" width="21.28515625" style="556" customWidth="1"/>
    <col min="1782" max="1782" width="22.140625" style="556" customWidth="1"/>
    <col min="1783" max="1783" width="22.5703125" style="556" customWidth="1"/>
    <col min="1784" max="1784" width="0" style="556" hidden="1" customWidth="1"/>
    <col min="1785" max="1785" width="23" style="556" customWidth="1"/>
    <col min="1786" max="1797" width="0" style="556" hidden="1" customWidth="1"/>
    <col min="1798" max="2035" width="9.140625" style="556"/>
    <col min="2036" max="2036" width="17.28515625" style="556" customWidth="1"/>
    <col min="2037" max="2037" width="21.28515625" style="556" customWidth="1"/>
    <col min="2038" max="2038" width="22.140625" style="556" customWidth="1"/>
    <col min="2039" max="2039" width="22.5703125" style="556" customWidth="1"/>
    <col min="2040" max="2040" width="0" style="556" hidden="1" customWidth="1"/>
    <col min="2041" max="2041" width="23" style="556" customWidth="1"/>
    <col min="2042" max="2053" width="0" style="556" hidden="1" customWidth="1"/>
    <col min="2054" max="2291" width="9.140625" style="556"/>
    <col min="2292" max="2292" width="17.28515625" style="556" customWidth="1"/>
    <col min="2293" max="2293" width="21.28515625" style="556" customWidth="1"/>
    <col min="2294" max="2294" width="22.140625" style="556" customWidth="1"/>
    <col min="2295" max="2295" width="22.5703125" style="556" customWidth="1"/>
    <col min="2296" max="2296" width="0" style="556" hidden="1" customWidth="1"/>
    <col min="2297" max="2297" width="23" style="556" customWidth="1"/>
    <col min="2298" max="2309" width="0" style="556" hidden="1" customWidth="1"/>
    <col min="2310" max="2547" width="9.140625" style="556"/>
    <col min="2548" max="2548" width="17.28515625" style="556" customWidth="1"/>
    <col min="2549" max="2549" width="21.28515625" style="556" customWidth="1"/>
    <col min="2550" max="2550" width="22.140625" style="556" customWidth="1"/>
    <col min="2551" max="2551" width="22.5703125" style="556" customWidth="1"/>
    <col min="2552" max="2552" width="0" style="556" hidden="1" customWidth="1"/>
    <col min="2553" max="2553" width="23" style="556" customWidth="1"/>
    <col min="2554" max="2565" width="0" style="556" hidden="1" customWidth="1"/>
    <col min="2566" max="2803" width="9.140625" style="556"/>
    <col min="2804" max="2804" width="17.28515625" style="556" customWidth="1"/>
    <col min="2805" max="2805" width="21.28515625" style="556" customWidth="1"/>
    <col min="2806" max="2806" width="22.140625" style="556" customWidth="1"/>
    <col min="2807" max="2807" width="22.5703125" style="556" customWidth="1"/>
    <col min="2808" max="2808" width="0" style="556" hidden="1" customWidth="1"/>
    <col min="2809" max="2809" width="23" style="556" customWidth="1"/>
    <col min="2810" max="2821" width="0" style="556" hidden="1" customWidth="1"/>
    <col min="2822" max="3059" width="9.140625" style="556"/>
    <col min="3060" max="3060" width="17.28515625" style="556" customWidth="1"/>
    <col min="3061" max="3061" width="21.28515625" style="556" customWidth="1"/>
    <col min="3062" max="3062" width="22.140625" style="556" customWidth="1"/>
    <col min="3063" max="3063" width="22.5703125" style="556" customWidth="1"/>
    <col min="3064" max="3064" width="0" style="556" hidden="1" customWidth="1"/>
    <col min="3065" max="3065" width="23" style="556" customWidth="1"/>
    <col min="3066" max="3077" width="0" style="556" hidden="1" customWidth="1"/>
    <col min="3078" max="3315" width="9.140625" style="556"/>
    <col min="3316" max="3316" width="17.28515625" style="556" customWidth="1"/>
    <col min="3317" max="3317" width="21.28515625" style="556" customWidth="1"/>
    <col min="3318" max="3318" width="22.140625" style="556" customWidth="1"/>
    <col min="3319" max="3319" width="22.5703125" style="556" customWidth="1"/>
    <col min="3320" max="3320" width="0" style="556" hidden="1" customWidth="1"/>
    <col min="3321" max="3321" width="23" style="556" customWidth="1"/>
    <col min="3322" max="3333" width="0" style="556" hidden="1" customWidth="1"/>
    <col min="3334" max="3571" width="9.140625" style="556"/>
    <col min="3572" max="3572" width="17.28515625" style="556" customWidth="1"/>
    <col min="3573" max="3573" width="21.28515625" style="556" customWidth="1"/>
    <col min="3574" max="3574" width="22.140625" style="556" customWidth="1"/>
    <col min="3575" max="3575" width="22.5703125" style="556" customWidth="1"/>
    <col min="3576" max="3576" width="0" style="556" hidden="1" customWidth="1"/>
    <col min="3577" max="3577" width="23" style="556" customWidth="1"/>
    <col min="3578" max="3589" width="0" style="556" hidden="1" customWidth="1"/>
    <col min="3590" max="3827" width="9.140625" style="556"/>
    <col min="3828" max="3828" width="17.28515625" style="556" customWidth="1"/>
    <col min="3829" max="3829" width="21.28515625" style="556" customWidth="1"/>
    <col min="3830" max="3830" width="22.140625" style="556" customWidth="1"/>
    <col min="3831" max="3831" width="22.5703125" style="556" customWidth="1"/>
    <col min="3832" max="3832" width="0" style="556" hidden="1" customWidth="1"/>
    <col min="3833" max="3833" width="23" style="556" customWidth="1"/>
    <col min="3834" max="3845" width="0" style="556" hidden="1" customWidth="1"/>
    <col min="3846" max="4083" width="9.140625" style="556"/>
    <col min="4084" max="4084" width="17.28515625" style="556" customWidth="1"/>
    <col min="4085" max="4085" width="21.28515625" style="556" customWidth="1"/>
    <col min="4086" max="4086" width="22.140625" style="556" customWidth="1"/>
    <col min="4087" max="4087" width="22.5703125" style="556" customWidth="1"/>
    <col min="4088" max="4088" width="0" style="556" hidden="1" customWidth="1"/>
    <col min="4089" max="4089" width="23" style="556" customWidth="1"/>
    <col min="4090" max="4101" width="0" style="556" hidden="1" customWidth="1"/>
    <col min="4102" max="4339" width="9.140625" style="556"/>
    <col min="4340" max="4340" width="17.28515625" style="556" customWidth="1"/>
    <col min="4341" max="4341" width="21.28515625" style="556" customWidth="1"/>
    <col min="4342" max="4342" width="22.140625" style="556" customWidth="1"/>
    <col min="4343" max="4343" width="22.5703125" style="556" customWidth="1"/>
    <col min="4344" max="4344" width="0" style="556" hidden="1" customWidth="1"/>
    <col min="4345" max="4345" width="23" style="556" customWidth="1"/>
    <col min="4346" max="4357" width="0" style="556" hidden="1" customWidth="1"/>
    <col min="4358" max="4595" width="9.140625" style="556"/>
    <col min="4596" max="4596" width="17.28515625" style="556" customWidth="1"/>
    <col min="4597" max="4597" width="21.28515625" style="556" customWidth="1"/>
    <col min="4598" max="4598" width="22.140625" style="556" customWidth="1"/>
    <col min="4599" max="4599" width="22.5703125" style="556" customWidth="1"/>
    <col min="4600" max="4600" width="0" style="556" hidden="1" customWidth="1"/>
    <col min="4601" max="4601" width="23" style="556" customWidth="1"/>
    <col min="4602" max="4613" width="0" style="556" hidden="1" customWidth="1"/>
    <col min="4614" max="4851" width="9.140625" style="556"/>
    <col min="4852" max="4852" width="17.28515625" style="556" customWidth="1"/>
    <col min="4853" max="4853" width="21.28515625" style="556" customWidth="1"/>
    <col min="4854" max="4854" width="22.140625" style="556" customWidth="1"/>
    <col min="4855" max="4855" width="22.5703125" style="556" customWidth="1"/>
    <col min="4856" max="4856" width="0" style="556" hidden="1" customWidth="1"/>
    <col min="4857" max="4857" width="23" style="556" customWidth="1"/>
    <col min="4858" max="4869" width="0" style="556" hidden="1" customWidth="1"/>
    <col min="4870" max="5107" width="9.140625" style="556"/>
    <col min="5108" max="5108" width="17.28515625" style="556" customWidth="1"/>
    <col min="5109" max="5109" width="21.28515625" style="556" customWidth="1"/>
    <col min="5110" max="5110" width="22.140625" style="556" customWidth="1"/>
    <col min="5111" max="5111" width="22.5703125" style="556" customWidth="1"/>
    <col min="5112" max="5112" width="0" style="556" hidden="1" customWidth="1"/>
    <col min="5113" max="5113" width="23" style="556" customWidth="1"/>
    <col min="5114" max="5125" width="0" style="556" hidden="1" customWidth="1"/>
    <col min="5126" max="5363" width="9.140625" style="556"/>
    <col min="5364" max="5364" width="17.28515625" style="556" customWidth="1"/>
    <col min="5365" max="5365" width="21.28515625" style="556" customWidth="1"/>
    <col min="5366" max="5366" width="22.140625" style="556" customWidth="1"/>
    <col min="5367" max="5367" width="22.5703125" style="556" customWidth="1"/>
    <col min="5368" max="5368" width="0" style="556" hidden="1" customWidth="1"/>
    <col min="5369" max="5369" width="23" style="556" customWidth="1"/>
    <col min="5370" max="5381" width="0" style="556" hidden="1" customWidth="1"/>
    <col min="5382" max="5619" width="9.140625" style="556"/>
    <col min="5620" max="5620" width="17.28515625" style="556" customWidth="1"/>
    <col min="5621" max="5621" width="21.28515625" style="556" customWidth="1"/>
    <col min="5622" max="5622" width="22.140625" style="556" customWidth="1"/>
    <col min="5623" max="5623" width="22.5703125" style="556" customWidth="1"/>
    <col min="5624" max="5624" width="0" style="556" hidden="1" customWidth="1"/>
    <col min="5625" max="5625" width="23" style="556" customWidth="1"/>
    <col min="5626" max="5637" width="0" style="556" hidden="1" customWidth="1"/>
    <col min="5638" max="5875" width="9.140625" style="556"/>
    <col min="5876" max="5876" width="17.28515625" style="556" customWidth="1"/>
    <col min="5877" max="5877" width="21.28515625" style="556" customWidth="1"/>
    <col min="5878" max="5878" width="22.140625" style="556" customWidth="1"/>
    <col min="5879" max="5879" width="22.5703125" style="556" customWidth="1"/>
    <col min="5880" max="5880" width="0" style="556" hidden="1" customWidth="1"/>
    <col min="5881" max="5881" width="23" style="556" customWidth="1"/>
    <col min="5882" max="5893" width="0" style="556" hidden="1" customWidth="1"/>
    <col min="5894" max="6131" width="9.140625" style="556"/>
    <col min="6132" max="6132" width="17.28515625" style="556" customWidth="1"/>
    <col min="6133" max="6133" width="21.28515625" style="556" customWidth="1"/>
    <col min="6134" max="6134" width="22.140625" style="556" customWidth="1"/>
    <col min="6135" max="6135" width="22.5703125" style="556" customWidth="1"/>
    <col min="6136" max="6136" width="0" style="556" hidden="1" customWidth="1"/>
    <col min="6137" max="6137" width="23" style="556" customWidth="1"/>
    <col min="6138" max="6149" width="0" style="556" hidden="1" customWidth="1"/>
    <col min="6150" max="6387" width="9.140625" style="556"/>
    <col min="6388" max="6388" width="17.28515625" style="556" customWidth="1"/>
    <col min="6389" max="6389" width="21.28515625" style="556" customWidth="1"/>
    <col min="6390" max="6390" width="22.140625" style="556" customWidth="1"/>
    <col min="6391" max="6391" width="22.5703125" style="556" customWidth="1"/>
    <col min="6392" max="6392" width="0" style="556" hidden="1" customWidth="1"/>
    <col min="6393" max="6393" width="23" style="556" customWidth="1"/>
    <col min="6394" max="6405" width="0" style="556" hidden="1" customWidth="1"/>
    <col min="6406" max="6643" width="9.140625" style="556"/>
    <col min="6644" max="6644" width="17.28515625" style="556" customWidth="1"/>
    <col min="6645" max="6645" width="21.28515625" style="556" customWidth="1"/>
    <col min="6646" max="6646" width="22.140625" style="556" customWidth="1"/>
    <col min="6647" max="6647" width="22.5703125" style="556" customWidth="1"/>
    <col min="6648" max="6648" width="0" style="556" hidden="1" customWidth="1"/>
    <col min="6649" max="6649" width="23" style="556" customWidth="1"/>
    <col min="6650" max="6661" width="0" style="556" hidden="1" customWidth="1"/>
    <col min="6662" max="6899" width="9.140625" style="556"/>
    <col min="6900" max="6900" width="17.28515625" style="556" customWidth="1"/>
    <col min="6901" max="6901" width="21.28515625" style="556" customWidth="1"/>
    <col min="6902" max="6902" width="22.140625" style="556" customWidth="1"/>
    <col min="6903" max="6903" width="22.5703125" style="556" customWidth="1"/>
    <col min="6904" max="6904" width="0" style="556" hidden="1" customWidth="1"/>
    <col min="6905" max="6905" width="23" style="556" customWidth="1"/>
    <col min="6906" max="6917" width="0" style="556" hidden="1" customWidth="1"/>
    <col min="6918" max="7155" width="9.140625" style="556"/>
    <col min="7156" max="7156" width="17.28515625" style="556" customWidth="1"/>
    <col min="7157" max="7157" width="21.28515625" style="556" customWidth="1"/>
    <col min="7158" max="7158" width="22.140625" style="556" customWidth="1"/>
    <col min="7159" max="7159" width="22.5703125" style="556" customWidth="1"/>
    <col min="7160" max="7160" width="0" style="556" hidden="1" customWidth="1"/>
    <col min="7161" max="7161" width="23" style="556" customWidth="1"/>
    <col min="7162" max="7173" width="0" style="556" hidden="1" customWidth="1"/>
    <col min="7174" max="7411" width="9.140625" style="556"/>
    <col min="7412" max="7412" width="17.28515625" style="556" customWidth="1"/>
    <col min="7413" max="7413" width="21.28515625" style="556" customWidth="1"/>
    <col min="7414" max="7414" width="22.140625" style="556" customWidth="1"/>
    <col min="7415" max="7415" width="22.5703125" style="556" customWidth="1"/>
    <col min="7416" max="7416" width="0" style="556" hidden="1" customWidth="1"/>
    <col min="7417" max="7417" width="23" style="556" customWidth="1"/>
    <col min="7418" max="7429" width="0" style="556" hidden="1" customWidth="1"/>
    <col min="7430" max="7667" width="9.140625" style="556"/>
    <col min="7668" max="7668" width="17.28515625" style="556" customWidth="1"/>
    <col min="7669" max="7669" width="21.28515625" style="556" customWidth="1"/>
    <col min="7670" max="7670" width="22.140625" style="556" customWidth="1"/>
    <col min="7671" max="7671" width="22.5703125" style="556" customWidth="1"/>
    <col min="7672" max="7672" width="0" style="556" hidden="1" customWidth="1"/>
    <col min="7673" max="7673" width="23" style="556" customWidth="1"/>
    <col min="7674" max="7685" width="0" style="556" hidden="1" customWidth="1"/>
    <col min="7686" max="7923" width="9.140625" style="556"/>
    <col min="7924" max="7924" width="17.28515625" style="556" customWidth="1"/>
    <col min="7925" max="7925" width="21.28515625" style="556" customWidth="1"/>
    <col min="7926" max="7926" width="22.140625" style="556" customWidth="1"/>
    <col min="7927" max="7927" width="22.5703125" style="556" customWidth="1"/>
    <col min="7928" max="7928" width="0" style="556" hidden="1" customWidth="1"/>
    <col min="7929" max="7929" width="23" style="556" customWidth="1"/>
    <col min="7930" max="7941" width="0" style="556" hidden="1" customWidth="1"/>
    <col min="7942" max="8179" width="9.140625" style="556"/>
    <col min="8180" max="8180" width="17.28515625" style="556" customWidth="1"/>
    <col min="8181" max="8181" width="21.28515625" style="556" customWidth="1"/>
    <col min="8182" max="8182" width="22.140625" style="556" customWidth="1"/>
    <col min="8183" max="8183" width="22.5703125" style="556" customWidth="1"/>
    <col min="8184" max="8184" width="0" style="556" hidden="1" customWidth="1"/>
    <col min="8185" max="8185" width="23" style="556" customWidth="1"/>
    <col min="8186" max="8197" width="0" style="556" hidden="1" customWidth="1"/>
    <col min="8198" max="8435" width="9.140625" style="556"/>
    <col min="8436" max="8436" width="17.28515625" style="556" customWidth="1"/>
    <col min="8437" max="8437" width="21.28515625" style="556" customWidth="1"/>
    <col min="8438" max="8438" width="22.140625" style="556" customWidth="1"/>
    <col min="8439" max="8439" width="22.5703125" style="556" customWidth="1"/>
    <col min="8440" max="8440" width="0" style="556" hidden="1" customWidth="1"/>
    <col min="8441" max="8441" width="23" style="556" customWidth="1"/>
    <col min="8442" max="8453" width="0" style="556" hidden="1" customWidth="1"/>
    <col min="8454" max="8691" width="9.140625" style="556"/>
    <col min="8692" max="8692" width="17.28515625" style="556" customWidth="1"/>
    <col min="8693" max="8693" width="21.28515625" style="556" customWidth="1"/>
    <col min="8694" max="8694" width="22.140625" style="556" customWidth="1"/>
    <col min="8695" max="8695" width="22.5703125" style="556" customWidth="1"/>
    <col min="8696" max="8696" width="0" style="556" hidden="1" customWidth="1"/>
    <col min="8697" max="8697" width="23" style="556" customWidth="1"/>
    <col min="8698" max="8709" width="0" style="556" hidden="1" customWidth="1"/>
    <col min="8710" max="8947" width="9.140625" style="556"/>
    <col min="8948" max="8948" width="17.28515625" style="556" customWidth="1"/>
    <col min="8949" max="8949" width="21.28515625" style="556" customWidth="1"/>
    <col min="8950" max="8950" width="22.140625" style="556" customWidth="1"/>
    <col min="8951" max="8951" width="22.5703125" style="556" customWidth="1"/>
    <col min="8952" max="8952" width="0" style="556" hidden="1" customWidth="1"/>
    <col min="8953" max="8953" width="23" style="556" customWidth="1"/>
    <col min="8954" max="8965" width="0" style="556" hidden="1" customWidth="1"/>
    <col min="8966" max="9203" width="9.140625" style="556"/>
    <col min="9204" max="9204" width="17.28515625" style="556" customWidth="1"/>
    <col min="9205" max="9205" width="21.28515625" style="556" customWidth="1"/>
    <col min="9206" max="9206" width="22.140625" style="556" customWidth="1"/>
    <col min="9207" max="9207" width="22.5703125" style="556" customWidth="1"/>
    <col min="9208" max="9208" width="0" style="556" hidden="1" customWidth="1"/>
    <col min="9209" max="9209" width="23" style="556" customWidth="1"/>
    <col min="9210" max="9221" width="0" style="556" hidden="1" customWidth="1"/>
    <col min="9222" max="9459" width="9.140625" style="556"/>
    <col min="9460" max="9460" width="17.28515625" style="556" customWidth="1"/>
    <col min="9461" max="9461" width="21.28515625" style="556" customWidth="1"/>
    <col min="9462" max="9462" width="22.140625" style="556" customWidth="1"/>
    <col min="9463" max="9463" width="22.5703125" style="556" customWidth="1"/>
    <col min="9464" max="9464" width="0" style="556" hidden="1" customWidth="1"/>
    <col min="9465" max="9465" width="23" style="556" customWidth="1"/>
    <col min="9466" max="9477" width="0" style="556" hidden="1" customWidth="1"/>
    <col min="9478" max="9715" width="9.140625" style="556"/>
    <col min="9716" max="9716" width="17.28515625" style="556" customWidth="1"/>
    <col min="9717" max="9717" width="21.28515625" style="556" customWidth="1"/>
    <col min="9718" max="9718" width="22.140625" style="556" customWidth="1"/>
    <col min="9719" max="9719" width="22.5703125" style="556" customWidth="1"/>
    <col min="9720" max="9720" width="0" style="556" hidden="1" customWidth="1"/>
    <col min="9721" max="9721" width="23" style="556" customWidth="1"/>
    <col min="9722" max="9733" width="0" style="556" hidden="1" customWidth="1"/>
    <col min="9734" max="9971" width="9.140625" style="556"/>
    <col min="9972" max="9972" width="17.28515625" style="556" customWidth="1"/>
    <col min="9973" max="9973" width="21.28515625" style="556" customWidth="1"/>
    <col min="9974" max="9974" width="22.140625" style="556" customWidth="1"/>
    <col min="9975" max="9975" width="22.5703125" style="556" customWidth="1"/>
    <col min="9976" max="9976" width="0" style="556" hidden="1" customWidth="1"/>
    <col min="9977" max="9977" width="23" style="556" customWidth="1"/>
    <col min="9978" max="9989" width="0" style="556" hidden="1" customWidth="1"/>
    <col min="9990" max="10227" width="9.140625" style="556"/>
    <col min="10228" max="10228" width="17.28515625" style="556" customWidth="1"/>
    <col min="10229" max="10229" width="21.28515625" style="556" customWidth="1"/>
    <col min="10230" max="10230" width="22.140625" style="556" customWidth="1"/>
    <col min="10231" max="10231" width="22.5703125" style="556" customWidth="1"/>
    <col min="10232" max="10232" width="0" style="556" hidden="1" customWidth="1"/>
    <col min="10233" max="10233" width="23" style="556" customWidth="1"/>
    <col min="10234" max="10245" width="0" style="556" hidden="1" customWidth="1"/>
    <col min="10246" max="10483" width="9.140625" style="556"/>
    <col min="10484" max="10484" width="17.28515625" style="556" customWidth="1"/>
    <col min="10485" max="10485" width="21.28515625" style="556" customWidth="1"/>
    <col min="10486" max="10486" width="22.140625" style="556" customWidth="1"/>
    <col min="10487" max="10487" width="22.5703125" style="556" customWidth="1"/>
    <col min="10488" max="10488" width="0" style="556" hidden="1" customWidth="1"/>
    <col min="10489" max="10489" width="23" style="556" customWidth="1"/>
    <col min="10490" max="10501" width="0" style="556" hidden="1" customWidth="1"/>
    <col min="10502" max="10739" width="9.140625" style="556"/>
    <col min="10740" max="10740" width="17.28515625" style="556" customWidth="1"/>
    <col min="10741" max="10741" width="21.28515625" style="556" customWidth="1"/>
    <col min="10742" max="10742" width="22.140625" style="556" customWidth="1"/>
    <col min="10743" max="10743" width="22.5703125" style="556" customWidth="1"/>
    <col min="10744" max="10744" width="0" style="556" hidden="1" customWidth="1"/>
    <col min="10745" max="10745" width="23" style="556" customWidth="1"/>
    <col min="10746" max="10757" width="0" style="556" hidden="1" customWidth="1"/>
    <col min="10758" max="10995" width="9.140625" style="556"/>
    <col min="10996" max="10996" width="17.28515625" style="556" customWidth="1"/>
    <col min="10997" max="10997" width="21.28515625" style="556" customWidth="1"/>
    <col min="10998" max="10998" width="22.140625" style="556" customWidth="1"/>
    <col min="10999" max="10999" width="22.5703125" style="556" customWidth="1"/>
    <col min="11000" max="11000" width="0" style="556" hidden="1" customWidth="1"/>
    <col min="11001" max="11001" width="23" style="556" customWidth="1"/>
    <col min="11002" max="11013" width="0" style="556" hidden="1" customWidth="1"/>
    <col min="11014" max="11251" width="9.140625" style="556"/>
    <col min="11252" max="11252" width="17.28515625" style="556" customWidth="1"/>
    <col min="11253" max="11253" width="21.28515625" style="556" customWidth="1"/>
    <col min="11254" max="11254" width="22.140625" style="556" customWidth="1"/>
    <col min="11255" max="11255" width="22.5703125" style="556" customWidth="1"/>
    <col min="11256" max="11256" width="0" style="556" hidden="1" customWidth="1"/>
    <col min="11257" max="11257" width="23" style="556" customWidth="1"/>
    <col min="11258" max="11269" width="0" style="556" hidden="1" customWidth="1"/>
    <col min="11270" max="11507" width="9.140625" style="556"/>
    <col min="11508" max="11508" width="17.28515625" style="556" customWidth="1"/>
    <col min="11509" max="11509" width="21.28515625" style="556" customWidth="1"/>
    <col min="11510" max="11510" width="22.140625" style="556" customWidth="1"/>
    <col min="11511" max="11511" width="22.5703125" style="556" customWidth="1"/>
    <col min="11512" max="11512" width="0" style="556" hidden="1" customWidth="1"/>
    <col min="11513" max="11513" width="23" style="556" customWidth="1"/>
    <col min="11514" max="11525" width="0" style="556" hidden="1" customWidth="1"/>
    <col min="11526" max="11763" width="9.140625" style="556"/>
    <col min="11764" max="11764" width="17.28515625" style="556" customWidth="1"/>
    <col min="11765" max="11765" width="21.28515625" style="556" customWidth="1"/>
    <col min="11766" max="11766" width="22.140625" style="556" customWidth="1"/>
    <col min="11767" max="11767" width="22.5703125" style="556" customWidth="1"/>
    <col min="11768" max="11768" width="0" style="556" hidden="1" customWidth="1"/>
    <col min="11769" max="11769" width="23" style="556" customWidth="1"/>
    <col min="11770" max="11781" width="0" style="556" hidden="1" customWidth="1"/>
    <col min="11782" max="12019" width="9.140625" style="556"/>
    <col min="12020" max="12020" width="17.28515625" style="556" customWidth="1"/>
    <col min="12021" max="12021" width="21.28515625" style="556" customWidth="1"/>
    <col min="12022" max="12022" width="22.140625" style="556" customWidth="1"/>
    <col min="12023" max="12023" width="22.5703125" style="556" customWidth="1"/>
    <col min="12024" max="12024" width="0" style="556" hidden="1" customWidth="1"/>
    <col min="12025" max="12025" width="23" style="556" customWidth="1"/>
    <col min="12026" max="12037" width="0" style="556" hidden="1" customWidth="1"/>
    <col min="12038" max="12275" width="9.140625" style="556"/>
    <col min="12276" max="12276" width="17.28515625" style="556" customWidth="1"/>
    <col min="12277" max="12277" width="21.28515625" style="556" customWidth="1"/>
    <col min="12278" max="12278" width="22.140625" style="556" customWidth="1"/>
    <col min="12279" max="12279" width="22.5703125" style="556" customWidth="1"/>
    <col min="12280" max="12280" width="0" style="556" hidden="1" customWidth="1"/>
    <col min="12281" max="12281" width="23" style="556" customWidth="1"/>
    <col min="12282" max="12293" width="0" style="556" hidden="1" customWidth="1"/>
    <col min="12294" max="12531" width="9.140625" style="556"/>
    <col min="12532" max="12532" width="17.28515625" style="556" customWidth="1"/>
    <col min="12533" max="12533" width="21.28515625" style="556" customWidth="1"/>
    <col min="12534" max="12534" width="22.140625" style="556" customWidth="1"/>
    <col min="12535" max="12535" width="22.5703125" style="556" customWidth="1"/>
    <col min="12536" max="12536" width="0" style="556" hidden="1" customWidth="1"/>
    <col min="12537" max="12537" width="23" style="556" customWidth="1"/>
    <col min="12538" max="12549" width="0" style="556" hidden="1" customWidth="1"/>
    <col min="12550" max="12787" width="9.140625" style="556"/>
    <col min="12788" max="12788" width="17.28515625" style="556" customWidth="1"/>
    <col min="12789" max="12789" width="21.28515625" style="556" customWidth="1"/>
    <col min="12790" max="12790" width="22.140625" style="556" customWidth="1"/>
    <col min="12791" max="12791" width="22.5703125" style="556" customWidth="1"/>
    <col min="12792" max="12792" width="0" style="556" hidden="1" customWidth="1"/>
    <col min="12793" max="12793" width="23" style="556" customWidth="1"/>
    <col min="12794" max="12805" width="0" style="556" hidden="1" customWidth="1"/>
    <col min="12806" max="13043" width="9.140625" style="556"/>
    <col min="13044" max="13044" width="17.28515625" style="556" customWidth="1"/>
    <col min="13045" max="13045" width="21.28515625" style="556" customWidth="1"/>
    <col min="13046" max="13046" width="22.140625" style="556" customWidth="1"/>
    <col min="13047" max="13047" width="22.5703125" style="556" customWidth="1"/>
    <col min="13048" max="13048" width="0" style="556" hidden="1" customWidth="1"/>
    <col min="13049" max="13049" width="23" style="556" customWidth="1"/>
    <col min="13050" max="13061" width="0" style="556" hidden="1" customWidth="1"/>
    <col min="13062" max="13299" width="9.140625" style="556"/>
    <col min="13300" max="13300" width="17.28515625" style="556" customWidth="1"/>
    <col min="13301" max="13301" width="21.28515625" style="556" customWidth="1"/>
    <col min="13302" max="13302" width="22.140625" style="556" customWidth="1"/>
    <col min="13303" max="13303" width="22.5703125" style="556" customWidth="1"/>
    <col min="13304" max="13304" width="0" style="556" hidden="1" customWidth="1"/>
    <col min="13305" max="13305" width="23" style="556" customWidth="1"/>
    <col min="13306" max="13317" width="0" style="556" hidden="1" customWidth="1"/>
    <col min="13318" max="13555" width="9.140625" style="556"/>
    <col min="13556" max="13556" width="17.28515625" style="556" customWidth="1"/>
    <col min="13557" max="13557" width="21.28515625" style="556" customWidth="1"/>
    <col min="13558" max="13558" width="22.140625" style="556" customWidth="1"/>
    <col min="13559" max="13559" width="22.5703125" style="556" customWidth="1"/>
    <col min="13560" max="13560" width="0" style="556" hidden="1" customWidth="1"/>
    <col min="13561" max="13561" width="23" style="556" customWidth="1"/>
    <col min="13562" max="13573" width="0" style="556" hidden="1" customWidth="1"/>
    <col min="13574" max="13811" width="9.140625" style="556"/>
    <col min="13812" max="13812" width="17.28515625" style="556" customWidth="1"/>
    <col min="13813" max="13813" width="21.28515625" style="556" customWidth="1"/>
    <col min="13814" max="13814" width="22.140625" style="556" customWidth="1"/>
    <col min="13815" max="13815" width="22.5703125" style="556" customWidth="1"/>
    <col min="13816" max="13816" width="0" style="556" hidden="1" customWidth="1"/>
    <col min="13817" max="13817" width="23" style="556" customWidth="1"/>
    <col min="13818" max="13829" width="0" style="556" hidden="1" customWidth="1"/>
    <col min="13830" max="14067" width="9.140625" style="556"/>
    <col min="14068" max="14068" width="17.28515625" style="556" customWidth="1"/>
    <col min="14069" max="14069" width="21.28515625" style="556" customWidth="1"/>
    <col min="14070" max="14070" width="22.140625" style="556" customWidth="1"/>
    <col min="14071" max="14071" width="22.5703125" style="556" customWidth="1"/>
    <col min="14072" max="14072" width="0" style="556" hidden="1" customWidth="1"/>
    <col min="14073" max="14073" width="23" style="556" customWidth="1"/>
    <col min="14074" max="14085" width="0" style="556" hidden="1" customWidth="1"/>
    <col min="14086" max="14323" width="9.140625" style="556"/>
    <col min="14324" max="14324" width="17.28515625" style="556" customWidth="1"/>
    <col min="14325" max="14325" width="21.28515625" style="556" customWidth="1"/>
    <col min="14326" max="14326" width="22.140625" style="556" customWidth="1"/>
    <col min="14327" max="14327" width="22.5703125" style="556" customWidth="1"/>
    <col min="14328" max="14328" width="0" style="556" hidden="1" customWidth="1"/>
    <col min="14329" max="14329" width="23" style="556" customWidth="1"/>
    <col min="14330" max="14341" width="0" style="556" hidden="1" customWidth="1"/>
    <col min="14342" max="14579" width="9.140625" style="556"/>
    <col min="14580" max="14580" width="17.28515625" style="556" customWidth="1"/>
    <col min="14581" max="14581" width="21.28515625" style="556" customWidth="1"/>
    <col min="14582" max="14582" width="22.140625" style="556" customWidth="1"/>
    <col min="14583" max="14583" width="22.5703125" style="556" customWidth="1"/>
    <col min="14584" max="14584" width="0" style="556" hidden="1" customWidth="1"/>
    <col min="14585" max="14585" width="23" style="556" customWidth="1"/>
    <col min="14586" max="14597" width="0" style="556" hidden="1" customWidth="1"/>
    <col min="14598" max="14835" width="9.140625" style="556"/>
    <col min="14836" max="14836" width="17.28515625" style="556" customWidth="1"/>
    <col min="14837" max="14837" width="21.28515625" style="556" customWidth="1"/>
    <col min="14838" max="14838" width="22.140625" style="556" customWidth="1"/>
    <col min="14839" max="14839" width="22.5703125" style="556" customWidth="1"/>
    <col min="14840" max="14840" width="0" style="556" hidden="1" customWidth="1"/>
    <col min="14841" max="14841" width="23" style="556" customWidth="1"/>
    <col min="14842" max="14853" width="0" style="556" hidden="1" customWidth="1"/>
    <col min="14854" max="15091" width="9.140625" style="556"/>
    <col min="15092" max="15092" width="17.28515625" style="556" customWidth="1"/>
    <col min="15093" max="15093" width="21.28515625" style="556" customWidth="1"/>
    <col min="15094" max="15094" width="22.140625" style="556" customWidth="1"/>
    <col min="15095" max="15095" width="22.5703125" style="556" customWidth="1"/>
    <col min="15096" max="15096" width="0" style="556" hidden="1" customWidth="1"/>
    <col min="15097" max="15097" width="23" style="556" customWidth="1"/>
    <col min="15098" max="15109" width="0" style="556" hidden="1" customWidth="1"/>
    <col min="15110" max="15347" width="9.140625" style="556"/>
    <col min="15348" max="15348" width="17.28515625" style="556" customWidth="1"/>
    <col min="15349" max="15349" width="21.28515625" style="556" customWidth="1"/>
    <col min="15350" max="15350" width="22.140625" style="556" customWidth="1"/>
    <col min="15351" max="15351" width="22.5703125" style="556" customWidth="1"/>
    <col min="15352" max="15352" width="0" style="556" hidden="1" customWidth="1"/>
    <col min="15353" max="15353" width="23" style="556" customWidth="1"/>
    <col min="15354" max="15365" width="0" style="556" hidden="1" customWidth="1"/>
    <col min="15366" max="15603" width="9.140625" style="556"/>
    <col min="15604" max="15604" width="17.28515625" style="556" customWidth="1"/>
    <col min="15605" max="15605" width="21.28515625" style="556" customWidth="1"/>
    <col min="15606" max="15606" width="22.140625" style="556" customWidth="1"/>
    <col min="15607" max="15607" width="22.5703125" style="556" customWidth="1"/>
    <col min="15608" max="15608" width="0" style="556" hidden="1" customWidth="1"/>
    <col min="15609" max="15609" width="23" style="556" customWidth="1"/>
    <col min="15610" max="15621" width="0" style="556" hidden="1" customWidth="1"/>
    <col min="15622" max="15859" width="9.140625" style="556"/>
    <col min="15860" max="15860" width="17.28515625" style="556" customWidth="1"/>
    <col min="15861" max="15861" width="21.28515625" style="556" customWidth="1"/>
    <col min="15862" max="15862" width="22.140625" style="556" customWidth="1"/>
    <col min="15863" max="15863" width="22.5703125" style="556" customWidth="1"/>
    <col min="15864" max="15864" width="0" style="556" hidden="1" customWidth="1"/>
    <col min="15865" max="15865" width="23" style="556" customWidth="1"/>
    <col min="15866" max="15877" width="0" style="556" hidden="1" customWidth="1"/>
    <col min="15878" max="16115" width="9.140625" style="556"/>
    <col min="16116" max="16116" width="17.28515625" style="556" customWidth="1"/>
    <col min="16117" max="16117" width="21.28515625" style="556" customWidth="1"/>
    <col min="16118" max="16118" width="22.140625" style="556" customWidth="1"/>
    <col min="16119" max="16119" width="22.5703125" style="556" customWidth="1"/>
    <col min="16120" max="16120" width="0" style="556" hidden="1" customWidth="1"/>
    <col min="16121" max="16121" width="23" style="556" customWidth="1"/>
    <col min="16122" max="16133" width="0" style="556" hidden="1" customWidth="1"/>
    <col min="16134" max="16384" width="9.140625" style="556"/>
  </cols>
  <sheetData>
    <row r="1" spans="1:235" ht="42" customHeight="1">
      <c r="A1" s="848" t="s">
        <v>2833</v>
      </c>
      <c r="B1" s="848"/>
      <c r="C1" s="848"/>
      <c r="D1" s="848"/>
      <c r="E1" s="848"/>
      <c r="F1" s="555"/>
      <c r="G1" s="555"/>
      <c r="H1" s="555"/>
      <c r="I1" s="555"/>
      <c r="J1" s="555"/>
      <c r="K1" s="555"/>
      <c r="L1" s="555"/>
      <c r="M1" s="555"/>
      <c r="N1" s="555"/>
      <c r="O1" s="555"/>
      <c r="P1" s="555"/>
      <c r="Q1" s="555"/>
      <c r="R1" s="555"/>
      <c r="S1" s="555"/>
      <c r="T1" s="555"/>
      <c r="U1" s="555"/>
      <c r="V1" s="555"/>
      <c r="W1" s="555"/>
      <c r="X1" s="555"/>
      <c r="Y1" s="555"/>
      <c r="Z1" s="555"/>
      <c r="AA1" s="555"/>
      <c r="AB1" s="555"/>
      <c r="AC1" s="555"/>
      <c r="AD1" s="555"/>
      <c r="AE1" s="555"/>
      <c r="AF1" s="555"/>
      <c r="AG1" s="555"/>
      <c r="AH1" s="555"/>
      <c r="AI1" s="555"/>
      <c r="AJ1" s="555"/>
      <c r="AK1" s="555"/>
      <c r="AL1" s="555"/>
      <c r="AM1" s="555"/>
      <c r="AN1" s="555"/>
      <c r="AO1" s="555"/>
      <c r="AP1" s="555"/>
      <c r="AQ1" s="555"/>
      <c r="AR1" s="555"/>
      <c r="AS1" s="555"/>
      <c r="AT1" s="555"/>
      <c r="AU1" s="555"/>
      <c r="AV1" s="555"/>
      <c r="AW1" s="555"/>
      <c r="AX1" s="555"/>
      <c r="AY1" s="555"/>
      <c r="AZ1" s="555"/>
      <c r="BA1" s="555"/>
      <c r="BB1" s="555"/>
      <c r="BC1" s="555"/>
      <c r="BD1" s="555"/>
      <c r="BE1" s="555"/>
      <c r="BF1" s="555"/>
      <c r="BG1" s="555"/>
      <c r="BH1" s="555"/>
      <c r="BI1" s="555"/>
      <c r="BJ1" s="555"/>
      <c r="BK1" s="555"/>
      <c r="BL1" s="555"/>
      <c r="BM1" s="555"/>
      <c r="BN1" s="555"/>
      <c r="BO1" s="555"/>
      <c r="BP1" s="555"/>
      <c r="BQ1" s="555"/>
      <c r="BR1" s="555"/>
      <c r="BS1" s="555"/>
      <c r="BT1" s="555"/>
      <c r="BU1" s="555"/>
      <c r="BV1" s="555"/>
      <c r="BW1" s="555"/>
      <c r="BX1" s="555"/>
      <c r="BY1" s="555"/>
      <c r="BZ1" s="555"/>
      <c r="CA1" s="555"/>
      <c r="CB1" s="555"/>
      <c r="CC1" s="555"/>
      <c r="CD1" s="555"/>
      <c r="CE1" s="555"/>
      <c r="CF1" s="555"/>
      <c r="CG1" s="555"/>
      <c r="CH1" s="555"/>
      <c r="CI1" s="555"/>
      <c r="CJ1" s="555"/>
      <c r="CK1" s="555"/>
      <c r="CL1" s="555"/>
      <c r="CM1" s="555"/>
      <c r="CN1" s="555"/>
      <c r="CO1" s="555"/>
      <c r="CP1" s="555"/>
      <c r="CQ1" s="555"/>
      <c r="CR1" s="555"/>
      <c r="CS1" s="555"/>
      <c r="CT1" s="555"/>
      <c r="CU1" s="555"/>
      <c r="CV1" s="555"/>
      <c r="CW1" s="555"/>
      <c r="CX1" s="555"/>
      <c r="CY1" s="555"/>
      <c r="CZ1" s="555"/>
      <c r="DA1" s="555"/>
      <c r="DB1" s="555"/>
      <c r="DC1" s="555"/>
      <c r="DD1" s="555"/>
      <c r="DE1" s="555"/>
      <c r="DF1" s="555"/>
      <c r="DG1" s="555"/>
      <c r="DH1" s="555"/>
      <c r="DI1" s="555"/>
      <c r="DJ1" s="555"/>
      <c r="DK1" s="555"/>
      <c r="DL1" s="555"/>
      <c r="DM1" s="555"/>
      <c r="DN1" s="555"/>
      <c r="DO1" s="555"/>
      <c r="DP1" s="555"/>
      <c r="DQ1" s="555"/>
      <c r="DR1" s="555"/>
      <c r="DS1" s="555"/>
      <c r="DT1" s="555"/>
      <c r="DU1" s="555"/>
      <c r="DV1" s="555"/>
      <c r="DW1" s="555"/>
      <c r="DX1" s="555"/>
      <c r="DY1" s="555"/>
      <c r="DZ1" s="555"/>
      <c r="EA1" s="555"/>
      <c r="EB1" s="555"/>
      <c r="EC1" s="555"/>
      <c r="ED1" s="555"/>
      <c r="EE1" s="555"/>
      <c r="EF1" s="555"/>
      <c r="EG1" s="555"/>
      <c r="EH1" s="555"/>
      <c r="EI1" s="555"/>
      <c r="EJ1" s="555"/>
      <c r="EK1" s="555"/>
      <c r="EL1" s="555"/>
      <c r="EM1" s="555"/>
      <c r="EN1" s="555"/>
      <c r="EO1" s="555"/>
      <c r="EP1" s="555"/>
      <c r="EQ1" s="555"/>
      <c r="ER1" s="555"/>
      <c r="ES1" s="555"/>
      <c r="ET1" s="555"/>
      <c r="EU1" s="555"/>
      <c r="EV1" s="555"/>
      <c r="EW1" s="555"/>
      <c r="EX1" s="555"/>
      <c r="EY1" s="555"/>
      <c r="EZ1" s="555"/>
      <c r="FA1" s="555"/>
      <c r="FB1" s="555"/>
      <c r="FC1" s="555"/>
      <c r="FD1" s="555"/>
      <c r="FE1" s="555"/>
      <c r="FF1" s="555"/>
      <c r="FG1" s="555"/>
      <c r="FH1" s="555"/>
      <c r="FI1" s="555"/>
      <c r="FJ1" s="555"/>
      <c r="FK1" s="555"/>
      <c r="FL1" s="555"/>
      <c r="FM1" s="555"/>
      <c r="FN1" s="555"/>
      <c r="FO1" s="555"/>
      <c r="FP1" s="555"/>
      <c r="FQ1" s="555"/>
      <c r="FR1" s="555"/>
      <c r="FS1" s="555"/>
      <c r="FT1" s="555"/>
      <c r="FU1" s="555"/>
      <c r="FV1" s="555"/>
      <c r="FW1" s="555"/>
      <c r="FX1" s="555"/>
      <c r="FY1" s="555"/>
      <c r="FZ1" s="555"/>
      <c r="GA1" s="555"/>
      <c r="GB1" s="555"/>
      <c r="GC1" s="555"/>
      <c r="GD1" s="555"/>
      <c r="GE1" s="555"/>
      <c r="GF1" s="555"/>
      <c r="GG1" s="555"/>
      <c r="GH1" s="555"/>
      <c r="GI1" s="555"/>
      <c r="GJ1" s="555"/>
      <c r="GK1" s="555"/>
      <c r="GL1" s="555"/>
      <c r="GM1" s="555"/>
      <c r="GN1" s="555"/>
      <c r="GO1" s="555"/>
      <c r="GP1" s="555"/>
      <c r="GQ1" s="555"/>
      <c r="GR1" s="555"/>
      <c r="GS1" s="555"/>
      <c r="GT1" s="555"/>
      <c r="GU1" s="555"/>
      <c r="GV1" s="555"/>
      <c r="GW1" s="555"/>
      <c r="GX1" s="555"/>
      <c r="GY1" s="555"/>
      <c r="GZ1" s="555"/>
      <c r="HA1" s="555"/>
      <c r="HB1" s="555"/>
      <c r="HC1" s="555"/>
      <c r="HD1" s="555"/>
      <c r="HE1" s="555"/>
      <c r="HF1" s="555"/>
      <c r="HG1" s="555"/>
      <c r="HH1" s="555"/>
      <c r="HI1" s="555"/>
      <c r="HJ1" s="555"/>
      <c r="HK1" s="555"/>
      <c r="HL1" s="555"/>
      <c r="HM1" s="555"/>
      <c r="HN1" s="555"/>
      <c r="HO1" s="555"/>
      <c r="HP1" s="555"/>
      <c r="HQ1" s="555"/>
      <c r="HR1" s="555"/>
      <c r="HS1" s="555"/>
      <c r="HT1" s="555"/>
      <c r="HU1" s="555"/>
      <c r="HV1" s="555"/>
      <c r="HW1" s="555"/>
      <c r="HX1" s="555"/>
      <c r="HY1" s="555"/>
      <c r="HZ1" s="555"/>
      <c r="IA1" s="555"/>
    </row>
    <row r="2" spans="1:235" ht="30.75" customHeight="1">
      <c r="A2" s="693" t="s">
        <v>2834</v>
      </c>
      <c r="B2" s="694" t="s">
        <v>2835</v>
      </c>
      <c r="C2" s="694" t="s">
        <v>2836</v>
      </c>
      <c r="D2" s="695" t="s">
        <v>2461</v>
      </c>
      <c r="E2" s="696" t="s">
        <v>2837</v>
      </c>
    </row>
    <row r="3" spans="1:235" ht="54.95" customHeight="1">
      <c r="A3" s="697"/>
      <c r="B3" s="698"/>
      <c r="C3" s="698"/>
      <c r="D3" s="698"/>
      <c r="E3" s="698"/>
    </row>
    <row r="4" spans="1:235" ht="112.9" customHeight="1">
      <c r="A4" s="699">
        <v>1</v>
      </c>
      <c r="B4" s="700" t="s">
        <v>3306</v>
      </c>
      <c r="C4" s="700" t="s">
        <v>3293</v>
      </c>
      <c r="D4" s="701" t="s">
        <v>3275</v>
      </c>
      <c r="E4" s="702"/>
    </row>
    <row r="5" spans="1:235" ht="132" customHeight="1">
      <c r="A5" s="699">
        <v>2</v>
      </c>
      <c r="B5" s="700" t="s">
        <v>3307</v>
      </c>
      <c r="C5" s="700" t="s">
        <v>3294</v>
      </c>
      <c r="D5" s="701" t="s">
        <v>3275</v>
      </c>
      <c r="E5" s="702"/>
    </row>
    <row r="6" spans="1:235" s="557" customFormat="1" ht="100.5" customHeight="1">
      <c r="A6" s="699">
        <v>3</v>
      </c>
      <c r="B6" s="700" t="s">
        <v>3308</v>
      </c>
      <c r="C6" s="700" t="s">
        <v>3295</v>
      </c>
      <c r="D6" s="701" t="s">
        <v>3275</v>
      </c>
      <c r="E6" s="698"/>
      <c r="HP6" s="556"/>
      <c r="HQ6" s="556"/>
      <c r="HR6" s="556"/>
      <c r="HS6" s="556"/>
      <c r="HT6" s="556"/>
      <c r="HU6" s="556"/>
      <c r="HV6" s="556"/>
      <c r="HW6" s="556"/>
      <c r="HX6" s="556"/>
      <c r="HY6" s="556"/>
      <c r="HZ6" s="556"/>
      <c r="IA6" s="556"/>
    </row>
    <row r="7" spans="1:235" s="557" customFormat="1" ht="100.5" customHeight="1">
      <c r="A7" s="699">
        <v>4</v>
      </c>
      <c r="B7" s="700" t="s">
        <v>3309</v>
      </c>
      <c r="C7" s="700" t="s">
        <v>3296</v>
      </c>
      <c r="D7" s="701" t="s">
        <v>3275</v>
      </c>
      <c r="E7" s="703"/>
    </row>
    <row r="8" spans="1:235" s="557" customFormat="1" ht="103.5" customHeight="1">
      <c r="A8" s="699">
        <v>5</v>
      </c>
      <c r="B8" s="704" t="s">
        <v>3318</v>
      </c>
      <c r="C8" s="700" t="s">
        <v>3297</v>
      </c>
      <c r="D8" s="701" t="s">
        <v>3275</v>
      </c>
      <c r="E8" s="703"/>
    </row>
    <row r="9" spans="1:235" s="557" customFormat="1" ht="103.5" customHeight="1">
      <c r="A9" s="699">
        <v>6</v>
      </c>
      <c r="B9" s="704" t="s">
        <v>3321</v>
      </c>
      <c r="C9" s="700" t="s">
        <v>3320</v>
      </c>
      <c r="D9" s="701" t="s">
        <v>3275</v>
      </c>
      <c r="E9" s="703"/>
    </row>
    <row r="10" spans="1:235" s="557" customFormat="1" ht="106.5" customHeight="1">
      <c r="A10" s="699">
        <v>7</v>
      </c>
      <c r="B10" s="700" t="s">
        <v>3310</v>
      </c>
      <c r="C10" s="700" t="s">
        <v>3298</v>
      </c>
      <c r="D10" s="701" t="s">
        <v>3275</v>
      </c>
      <c r="E10" s="703"/>
      <c r="HP10" s="556"/>
      <c r="HQ10" s="556"/>
      <c r="HR10" s="556"/>
      <c r="HS10" s="556"/>
      <c r="HT10" s="556"/>
      <c r="HU10" s="556"/>
      <c r="HV10" s="556"/>
      <c r="HW10" s="556"/>
      <c r="HX10" s="556"/>
      <c r="HY10" s="556"/>
      <c r="HZ10" s="556"/>
      <c r="IA10" s="556"/>
    </row>
    <row r="11" spans="1:235" s="557" customFormat="1" ht="119.1" customHeight="1">
      <c r="A11" s="699">
        <v>8</v>
      </c>
      <c r="B11" s="700" t="s">
        <v>3311</v>
      </c>
      <c r="C11" s="700" t="s">
        <v>3299</v>
      </c>
      <c r="D11" s="701" t="s">
        <v>3275</v>
      </c>
      <c r="E11" s="703"/>
    </row>
    <row r="12" spans="1:235" s="557" customFormat="1" ht="119.1" customHeight="1">
      <c r="A12" s="699">
        <v>9</v>
      </c>
      <c r="B12" s="700" t="s">
        <v>3312</v>
      </c>
      <c r="C12" s="700" t="s">
        <v>3300</v>
      </c>
      <c r="D12" s="701" t="s">
        <v>3275</v>
      </c>
      <c r="E12" s="703"/>
    </row>
    <row r="13" spans="1:235" s="557" customFormat="1" ht="121.5" customHeight="1">
      <c r="A13" s="699">
        <v>10</v>
      </c>
      <c r="B13" s="700" t="s">
        <v>3313</v>
      </c>
      <c r="C13" s="700" t="s">
        <v>3301</v>
      </c>
      <c r="D13" s="701" t="s">
        <v>3275</v>
      </c>
      <c r="E13" s="705"/>
      <c r="I13"/>
    </row>
    <row r="14" spans="1:235" s="557" customFormat="1" ht="136.5" customHeight="1">
      <c r="A14" s="699">
        <v>11</v>
      </c>
      <c r="B14" s="700" t="s">
        <v>3314</v>
      </c>
      <c r="C14" s="700" t="s">
        <v>3302</v>
      </c>
      <c r="D14" s="701" t="s">
        <v>3275</v>
      </c>
      <c r="E14" s="703"/>
      <c r="H14"/>
    </row>
    <row r="15" spans="1:235" s="557" customFormat="1" ht="106.5" customHeight="1">
      <c r="A15" s="699">
        <v>12</v>
      </c>
      <c r="B15" s="700" t="s">
        <v>3315</v>
      </c>
      <c r="C15" s="700" t="s">
        <v>3303</v>
      </c>
      <c r="D15" s="701" t="s">
        <v>3275</v>
      </c>
      <c r="E15" s="703"/>
    </row>
    <row r="16" spans="1:235" s="557" customFormat="1" ht="106.5" customHeight="1">
      <c r="A16" s="699">
        <v>13</v>
      </c>
      <c r="B16" s="700" t="s">
        <v>3316</v>
      </c>
      <c r="C16" s="700" t="s">
        <v>3304</v>
      </c>
      <c r="D16" s="701" t="s">
        <v>3275</v>
      </c>
      <c r="E16" s="706"/>
    </row>
    <row r="17" spans="1:5" ht="109.5" customHeight="1">
      <c r="A17" s="699">
        <v>14</v>
      </c>
      <c r="B17" s="700" t="s">
        <v>3317</v>
      </c>
      <c r="C17" s="700" t="s">
        <v>3305</v>
      </c>
      <c r="D17" s="701" t="s">
        <v>3275</v>
      </c>
      <c r="E17" s="706"/>
    </row>
    <row r="18" spans="1:5" ht="109.5" customHeight="1">
      <c r="A18" s="699">
        <v>15</v>
      </c>
      <c r="B18" s="698" t="s">
        <v>3361</v>
      </c>
      <c r="C18" s="734"/>
      <c r="D18" s="698" t="s">
        <v>3362</v>
      </c>
      <c r="E18" s="698"/>
    </row>
    <row r="65476" spans="2:16133" s="557" customFormat="1" ht="12.75" customHeight="1">
      <c r="B65476" s="558"/>
      <c r="C65476" s="559"/>
      <c r="D65476" s="558"/>
      <c r="E65476" s="558"/>
      <c r="HP65476" s="556"/>
      <c r="HQ65476" s="556"/>
      <c r="HR65476" s="556"/>
      <c r="HS65476" s="556"/>
      <c r="HT65476" s="556"/>
      <c r="HU65476" s="556"/>
      <c r="HV65476" s="556"/>
      <c r="HW65476" s="556"/>
      <c r="HX65476" s="556"/>
      <c r="HY65476" s="556"/>
      <c r="HZ65476" s="556"/>
      <c r="IA65476" s="556"/>
      <c r="IB65476" s="556"/>
      <c r="IC65476" s="556"/>
      <c r="ID65476" s="556"/>
      <c r="IE65476" s="556"/>
      <c r="IF65476" s="556"/>
      <c r="IG65476" s="556"/>
      <c r="IH65476" s="556"/>
      <c r="II65476" s="556"/>
      <c r="IJ65476" s="556"/>
      <c r="IK65476" s="556"/>
      <c r="IL65476" s="556"/>
      <c r="IM65476" s="556"/>
      <c r="IN65476" s="556"/>
      <c r="IO65476" s="556"/>
      <c r="IP65476" s="556"/>
      <c r="IQ65476" s="556"/>
      <c r="IR65476" s="556"/>
      <c r="IS65476" s="556"/>
      <c r="IT65476" s="556"/>
      <c r="IU65476" s="556"/>
      <c r="IV65476" s="556"/>
      <c r="IW65476" s="556"/>
      <c r="IX65476" s="556"/>
      <c r="IY65476" s="556"/>
      <c r="IZ65476" s="556"/>
      <c r="JA65476" s="556"/>
      <c r="JB65476" s="556"/>
      <c r="JC65476" s="556"/>
      <c r="JD65476" s="556"/>
      <c r="JE65476" s="556"/>
      <c r="JF65476" s="556"/>
      <c r="JG65476" s="556"/>
      <c r="JH65476" s="556"/>
      <c r="JI65476" s="556"/>
      <c r="JJ65476" s="556"/>
      <c r="JK65476" s="556"/>
      <c r="JL65476" s="556"/>
      <c r="JM65476" s="556"/>
      <c r="JN65476" s="556"/>
      <c r="JO65476" s="556"/>
      <c r="JP65476" s="556"/>
      <c r="JQ65476" s="556"/>
      <c r="JR65476" s="556"/>
      <c r="JS65476" s="556"/>
      <c r="JT65476" s="556"/>
      <c r="JU65476" s="556"/>
      <c r="JV65476" s="556"/>
      <c r="JW65476" s="556"/>
      <c r="JX65476" s="556"/>
      <c r="JY65476" s="556"/>
      <c r="JZ65476" s="556"/>
      <c r="KA65476" s="556"/>
      <c r="KB65476" s="556"/>
      <c r="KC65476" s="556"/>
      <c r="KD65476" s="556"/>
      <c r="KE65476" s="556"/>
      <c r="KF65476" s="556"/>
      <c r="KG65476" s="556"/>
      <c r="KH65476" s="556"/>
      <c r="KI65476" s="556"/>
      <c r="KJ65476" s="556"/>
      <c r="KK65476" s="556"/>
      <c r="KL65476" s="556"/>
      <c r="KM65476" s="556"/>
      <c r="KN65476" s="556"/>
      <c r="KO65476" s="556"/>
      <c r="KP65476" s="556"/>
      <c r="KQ65476" s="556"/>
      <c r="KR65476" s="556"/>
      <c r="KS65476" s="556"/>
      <c r="KT65476" s="556"/>
      <c r="KU65476" s="556"/>
      <c r="KV65476" s="556"/>
      <c r="KW65476" s="556"/>
      <c r="KX65476" s="556"/>
      <c r="KY65476" s="556"/>
      <c r="KZ65476" s="556"/>
      <c r="LA65476" s="556"/>
      <c r="LB65476" s="556"/>
      <c r="LC65476" s="556"/>
      <c r="LD65476" s="556"/>
      <c r="LE65476" s="556"/>
      <c r="LF65476" s="556"/>
      <c r="LG65476" s="556"/>
      <c r="LH65476" s="556"/>
      <c r="LI65476" s="556"/>
      <c r="LJ65476" s="556"/>
      <c r="LK65476" s="556"/>
      <c r="LL65476" s="556"/>
      <c r="LM65476" s="556"/>
      <c r="LN65476" s="556"/>
      <c r="LO65476" s="556"/>
      <c r="LP65476" s="556"/>
      <c r="LQ65476" s="556"/>
      <c r="LR65476" s="556"/>
      <c r="LS65476" s="556"/>
      <c r="LT65476" s="556"/>
      <c r="LU65476" s="556"/>
      <c r="LV65476" s="556"/>
      <c r="LW65476" s="556"/>
      <c r="LX65476" s="556"/>
      <c r="LY65476" s="556"/>
      <c r="LZ65476" s="556"/>
      <c r="MA65476" s="556"/>
      <c r="MB65476" s="556"/>
      <c r="MC65476" s="556"/>
      <c r="MD65476" s="556"/>
      <c r="ME65476" s="556"/>
      <c r="MF65476" s="556"/>
      <c r="MG65476" s="556"/>
      <c r="MH65476" s="556"/>
      <c r="MI65476" s="556"/>
      <c r="MJ65476" s="556"/>
      <c r="MK65476" s="556"/>
      <c r="ML65476" s="556"/>
      <c r="MM65476" s="556"/>
      <c r="MN65476" s="556"/>
      <c r="MO65476" s="556"/>
      <c r="MP65476" s="556"/>
      <c r="MQ65476" s="556"/>
      <c r="MR65476" s="556"/>
      <c r="MS65476" s="556"/>
      <c r="MT65476" s="556"/>
      <c r="MU65476" s="556"/>
      <c r="MV65476" s="556"/>
      <c r="MW65476" s="556"/>
      <c r="MX65476" s="556"/>
      <c r="MY65476" s="556"/>
      <c r="MZ65476" s="556"/>
      <c r="NA65476" s="556"/>
      <c r="NB65476" s="556"/>
      <c r="NC65476" s="556"/>
      <c r="ND65476" s="556"/>
      <c r="NE65476" s="556"/>
      <c r="NF65476" s="556"/>
      <c r="NG65476" s="556"/>
      <c r="NH65476" s="556"/>
      <c r="NI65476" s="556"/>
      <c r="NJ65476" s="556"/>
      <c r="NK65476" s="556"/>
      <c r="NL65476" s="556"/>
      <c r="NM65476" s="556"/>
      <c r="NN65476" s="556"/>
      <c r="NO65476" s="556"/>
      <c r="NP65476" s="556"/>
      <c r="NQ65476" s="556"/>
      <c r="NR65476" s="556"/>
      <c r="NS65476" s="556"/>
      <c r="NT65476" s="556"/>
      <c r="NU65476" s="556"/>
      <c r="NV65476" s="556"/>
      <c r="NW65476" s="556"/>
      <c r="NX65476" s="556"/>
      <c r="NY65476" s="556"/>
      <c r="NZ65476" s="556"/>
      <c r="OA65476" s="556"/>
      <c r="OB65476" s="556"/>
      <c r="OC65476" s="556"/>
      <c r="OD65476" s="556"/>
      <c r="OE65476" s="556"/>
      <c r="OF65476" s="556"/>
      <c r="OG65476" s="556"/>
      <c r="OH65476" s="556"/>
      <c r="OI65476" s="556"/>
      <c r="OJ65476" s="556"/>
      <c r="OK65476" s="556"/>
      <c r="OL65476" s="556"/>
      <c r="OM65476" s="556"/>
      <c r="ON65476" s="556"/>
      <c r="OO65476" s="556"/>
      <c r="OP65476" s="556"/>
      <c r="OQ65476" s="556"/>
      <c r="OR65476" s="556"/>
      <c r="OS65476" s="556"/>
      <c r="OT65476" s="556"/>
      <c r="OU65476" s="556"/>
      <c r="OV65476" s="556"/>
      <c r="OW65476" s="556"/>
      <c r="OX65476" s="556"/>
      <c r="OY65476" s="556"/>
      <c r="OZ65476" s="556"/>
      <c r="PA65476" s="556"/>
      <c r="PB65476" s="556"/>
      <c r="PC65476" s="556"/>
      <c r="PD65476" s="556"/>
      <c r="PE65476" s="556"/>
      <c r="PF65476" s="556"/>
      <c r="PG65476" s="556"/>
      <c r="PH65476" s="556"/>
      <c r="PI65476" s="556"/>
      <c r="PJ65476" s="556"/>
      <c r="PK65476" s="556"/>
      <c r="PL65476" s="556"/>
      <c r="PM65476" s="556"/>
      <c r="PN65476" s="556"/>
      <c r="PO65476" s="556"/>
      <c r="PP65476" s="556"/>
      <c r="PQ65476" s="556"/>
      <c r="PR65476" s="556"/>
      <c r="PS65476" s="556"/>
      <c r="PT65476" s="556"/>
      <c r="PU65476" s="556"/>
      <c r="PV65476" s="556"/>
      <c r="PW65476" s="556"/>
      <c r="PX65476" s="556"/>
      <c r="PY65476" s="556"/>
      <c r="PZ65476" s="556"/>
      <c r="QA65476" s="556"/>
      <c r="QB65476" s="556"/>
      <c r="QC65476" s="556"/>
      <c r="QD65476" s="556"/>
      <c r="QE65476" s="556"/>
      <c r="QF65476" s="556"/>
      <c r="QG65476" s="556"/>
      <c r="QH65476" s="556"/>
      <c r="QI65476" s="556"/>
      <c r="QJ65476" s="556"/>
      <c r="QK65476" s="556"/>
      <c r="QL65476" s="556"/>
      <c r="QM65476" s="556"/>
      <c r="QN65476" s="556"/>
      <c r="QO65476" s="556"/>
      <c r="QP65476" s="556"/>
      <c r="QQ65476" s="556"/>
      <c r="QR65476" s="556"/>
      <c r="QS65476" s="556"/>
      <c r="QT65476" s="556"/>
      <c r="QU65476" s="556"/>
      <c r="QV65476" s="556"/>
      <c r="QW65476" s="556"/>
      <c r="QX65476" s="556"/>
      <c r="QY65476" s="556"/>
      <c r="QZ65476" s="556"/>
      <c r="RA65476" s="556"/>
      <c r="RB65476" s="556"/>
      <c r="RC65476" s="556"/>
      <c r="RD65476" s="556"/>
      <c r="RE65476" s="556"/>
      <c r="RF65476" s="556"/>
      <c r="RG65476" s="556"/>
      <c r="RH65476" s="556"/>
      <c r="RI65476" s="556"/>
      <c r="RJ65476" s="556"/>
      <c r="RK65476" s="556"/>
      <c r="RL65476" s="556"/>
      <c r="RM65476" s="556"/>
      <c r="RN65476" s="556"/>
      <c r="RO65476" s="556"/>
      <c r="RP65476" s="556"/>
      <c r="RQ65476" s="556"/>
      <c r="RR65476" s="556"/>
      <c r="RS65476" s="556"/>
      <c r="RT65476" s="556"/>
      <c r="RU65476" s="556"/>
      <c r="RV65476" s="556"/>
      <c r="RW65476" s="556"/>
      <c r="RX65476" s="556"/>
      <c r="RY65476" s="556"/>
      <c r="RZ65476" s="556"/>
      <c r="SA65476" s="556"/>
      <c r="SB65476" s="556"/>
      <c r="SC65476" s="556"/>
      <c r="SD65476" s="556"/>
      <c r="SE65476" s="556"/>
      <c r="SF65476" s="556"/>
      <c r="SG65476" s="556"/>
      <c r="SH65476" s="556"/>
      <c r="SI65476" s="556"/>
      <c r="SJ65476" s="556"/>
      <c r="SK65476" s="556"/>
      <c r="SL65476" s="556"/>
      <c r="SM65476" s="556"/>
      <c r="SN65476" s="556"/>
      <c r="SO65476" s="556"/>
      <c r="SP65476" s="556"/>
      <c r="SQ65476" s="556"/>
      <c r="SR65476" s="556"/>
      <c r="SS65476" s="556"/>
      <c r="ST65476" s="556"/>
      <c r="SU65476" s="556"/>
      <c r="SV65476" s="556"/>
      <c r="SW65476" s="556"/>
      <c r="SX65476" s="556"/>
      <c r="SY65476" s="556"/>
      <c r="SZ65476" s="556"/>
      <c r="TA65476" s="556"/>
      <c r="TB65476" s="556"/>
      <c r="TC65476" s="556"/>
      <c r="TD65476" s="556"/>
      <c r="TE65476" s="556"/>
      <c r="TF65476" s="556"/>
      <c r="TG65476" s="556"/>
      <c r="TH65476" s="556"/>
      <c r="TI65476" s="556"/>
      <c r="TJ65476" s="556"/>
      <c r="TK65476" s="556"/>
      <c r="TL65476" s="556"/>
      <c r="TM65476" s="556"/>
      <c r="TN65476" s="556"/>
      <c r="TO65476" s="556"/>
      <c r="TP65476" s="556"/>
      <c r="TQ65476" s="556"/>
      <c r="TR65476" s="556"/>
      <c r="TS65476" s="556"/>
      <c r="TT65476" s="556"/>
      <c r="TU65476" s="556"/>
      <c r="TV65476" s="556"/>
      <c r="TW65476" s="556"/>
      <c r="TX65476" s="556"/>
      <c r="TY65476" s="556"/>
      <c r="TZ65476" s="556"/>
      <c r="UA65476" s="556"/>
      <c r="UB65476" s="556"/>
      <c r="UC65476" s="556"/>
      <c r="UD65476" s="556"/>
      <c r="UE65476" s="556"/>
      <c r="UF65476" s="556"/>
      <c r="UG65476" s="556"/>
      <c r="UH65476" s="556"/>
      <c r="UI65476" s="556"/>
      <c r="UJ65476" s="556"/>
      <c r="UK65476" s="556"/>
      <c r="UL65476" s="556"/>
      <c r="UM65476" s="556"/>
      <c r="UN65476" s="556"/>
      <c r="UO65476" s="556"/>
      <c r="UP65476" s="556"/>
      <c r="UQ65476" s="556"/>
      <c r="UR65476" s="556"/>
      <c r="US65476" s="556"/>
      <c r="UT65476" s="556"/>
      <c r="UU65476" s="556"/>
      <c r="UV65476" s="556"/>
      <c r="UW65476" s="556"/>
      <c r="UX65476" s="556"/>
      <c r="UY65476" s="556"/>
      <c r="UZ65476" s="556"/>
      <c r="VA65476" s="556"/>
      <c r="VB65476" s="556"/>
      <c r="VC65476" s="556"/>
      <c r="VD65476" s="556"/>
      <c r="VE65476" s="556"/>
      <c r="VF65476" s="556"/>
      <c r="VG65476" s="556"/>
      <c r="VH65476" s="556"/>
      <c r="VI65476" s="556"/>
      <c r="VJ65476" s="556"/>
      <c r="VK65476" s="556"/>
      <c r="VL65476" s="556"/>
      <c r="VM65476" s="556"/>
      <c r="VN65476" s="556"/>
      <c r="VO65476" s="556"/>
      <c r="VP65476" s="556"/>
      <c r="VQ65476" s="556"/>
      <c r="VR65476" s="556"/>
      <c r="VS65476" s="556"/>
      <c r="VT65476" s="556"/>
      <c r="VU65476" s="556"/>
      <c r="VV65476" s="556"/>
      <c r="VW65476" s="556"/>
      <c r="VX65476" s="556"/>
      <c r="VY65476" s="556"/>
      <c r="VZ65476" s="556"/>
      <c r="WA65476" s="556"/>
      <c r="WB65476" s="556"/>
      <c r="WC65476" s="556"/>
      <c r="WD65476" s="556"/>
      <c r="WE65476" s="556"/>
      <c r="WF65476" s="556"/>
      <c r="WG65476" s="556"/>
      <c r="WH65476" s="556"/>
      <c r="WI65476" s="556"/>
      <c r="WJ65476" s="556"/>
      <c r="WK65476" s="556"/>
      <c r="WL65476" s="556"/>
      <c r="WM65476" s="556"/>
      <c r="WN65476" s="556"/>
      <c r="WO65476" s="556"/>
      <c r="WP65476" s="556"/>
      <c r="WQ65476" s="556"/>
      <c r="WR65476" s="556"/>
      <c r="WS65476" s="556"/>
      <c r="WT65476" s="556"/>
      <c r="WU65476" s="556"/>
      <c r="WV65476" s="556"/>
      <c r="WW65476" s="556"/>
      <c r="WX65476" s="556"/>
      <c r="WY65476" s="556"/>
      <c r="WZ65476" s="556"/>
      <c r="XA65476" s="556"/>
      <c r="XB65476" s="556"/>
      <c r="XC65476" s="556"/>
      <c r="XD65476" s="556"/>
      <c r="XE65476" s="556"/>
      <c r="XF65476" s="556"/>
      <c r="XG65476" s="556"/>
      <c r="XH65476" s="556"/>
      <c r="XI65476" s="556"/>
      <c r="XJ65476" s="556"/>
      <c r="XK65476" s="556"/>
      <c r="XL65476" s="556"/>
      <c r="XM65476" s="556"/>
      <c r="XN65476" s="556"/>
      <c r="XO65476" s="556"/>
      <c r="XP65476" s="556"/>
      <c r="XQ65476" s="556"/>
      <c r="XR65476" s="556"/>
      <c r="XS65476" s="556"/>
      <c r="XT65476" s="556"/>
      <c r="XU65476" s="556"/>
      <c r="XV65476" s="556"/>
      <c r="XW65476" s="556"/>
      <c r="XX65476" s="556"/>
      <c r="XY65476" s="556"/>
      <c r="XZ65476" s="556"/>
      <c r="YA65476" s="556"/>
      <c r="YB65476" s="556"/>
      <c r="YC65476" s="556"/>
      <c r="YD65476" s="556"/>
      <c r="YE65476" s="556"/>
      <c r="YF65476" s="556"/>
      <c r="YG65476" s="556"/>
      <c r="YH65476" s="556"/>
      <c r="YI65476" s="556"/>
      <c r="YJ65476" s="556"/>
      <c r="YK65476" s="556"/>
      <c r="YL65476" s="556"/>
      <c r="YM65476" s="556"/>
      <c r="YN65476" s="556"/>
      <c r="YO65476" s="556"/>
      <c r="YP65476" s="556"/>
      <c r="YQ65476" s="556"/>
      <c r="YR65476" s="556"/>
      <c r="YS65476" s="556"/>
      <c r="YT65476" s="556"/>
      <c r="YU65476" s="556"/>
      <c r="YV65476" s="556"/>
      <c r="YW65476" s="556"/>
      <c r="YX65476" s="556"/>
      <c r="YY65476" s="556"/>
      <c r="YZ65476" s="556"/>
      <c r="ZA65476" s="556"/>
      <c r="ZB65476" s="556"/>
      <c r="ZC65476" s="556"/>
      <c r="ZD65476" s="556"/>
      <c r="ZE65476" s="556"/>
      <c r="ZF65476" s="556"/>
      <c r="ZG65476" s="556"/>
      <c r="ZH65476" s="556"/>
      <c r="ZI65476" s="556"/>
      <c r="ZJ65476" s="556"/>
      <c r="ZK65476" s="556"/>
      <c r="ZL65476" s="556"/>
      <c r="ZM65476" s="556"/>
      <c r="ZN65476" s="556"/>
      <c r="ZO65476" s="556"/>
      <c r="ZP65476" s="556"/>
      <c r="ZQ65476" s="556"/>
      <c r="ZR65476" s="556"/>
      <c r="ZS65476" s="556"/>
      <c r="ZT65476" s="556"/>
      <c r="ZU65476" s="556"/>
      <c r="ZV65476" s="556"/>
      <c r="ZW65476" s="556"/>
      <c r="ZX65476" s="556"/>
      <c r="ZY65476" s="556"/>
      <c r="ZZ65476" s="556"/>
      <c r="AAA65476" s="556"/>
      <c r="AAB65476" s="556"/>
      <c r="AAC65476" s="556"/>
      <c r="AAD65476" s="556"/>
      <c r="AAE65476" s="556"/>
      <c r="AAF65476" s="556"/>
      <c r="AAG65476" s="556"/>
      <c r="AAH65476" s="556"/>
      <c r="AAI65476" s="556"/>
      <c r="AAJ65476" s="556"/>
      <c r="AAK65476" s="556"/>
      <c r="AAL65476" s="556"/>
      <c r="AAM65476" s="556"/>
      <c r="AAN65476" s="556"/>
      <c r="AAO65476" s="556"/>
      <c r="AAP65476" s="556"/>
      <c r="AAQ65476" s="556"/>
      <c r="AAR65476" s="556"/>
      <c r="AAS65476" s="556"/>
      <c r="AAT65476" s="556"/>
      <c r="AAU65476" s="556"/>
      <c r="AAV65476" s="556"/>
      <c r="AAW65476" s="556"/>
      <c r="AAX65476" s="556"/>
      <c r="AAY65476" s="556"/>
      <c r="AAZ65476" s="556"/>
      <c r="ABA65476" s="556"/>
      <c r="ABB65476" s="556"/>
      <c r="ABC65476" s="556"/>
      <c r="ABD65476" s="556"/>
      <c r="ABE65476" s="556"/>
      <c r="ABF65476" s="556"/>
      <c r="ABG65476" s="556"/>
      <c r="ABH65476" s="556"/>
      <c r="ABI65476" s="556"/>
      <c r="ABJ65476" s="556"/>
      <c r="ABK65476" s="556"/>
      <c r="ABL65476" s="556"/>
      <c r="ABM65476" s="556"/>
      <c r="ABN65476" s="556"/>
      <c r="ABO65476" s="556"/>
      <c r="ABP65476" s="556"/>
      <c r="ABQ65476" s="556"/>
      <c r="ABR65476" s="556"/>
      <c r="ABS65476" s="556"/>
      <c r="ABT65476" s="556"/>
      <c r="ABU65476" s="556"/>
      <c r="ABV65476" s="556"/>
      <c r="ABW65476" s="556"/>
      <c r="ABX65476" s="556"/>
      <c r="ABY65476" s="556"/>
      <c r="ABZ65476" s="556"/>
      <c r="ACA65476" s="556"/>
      <c r="ACB65476" s="556"/>
      <c r="ACC65476" s="556"/>
      <c r="ACD65476" s="556"/>
      <c r="ACE65476" s="556"/>
      <c r="ACF65476" s="556"/>
      <c r="ACG65476" s="556"/>
      <c r="ACH65476" s="556"/>
      <c r="ACI65476" s="556"/>
      <c r="ACJ65476" s="556"/>
      <c r="ACK65476" s="556"/>
      <c r="ACL65476" s="556"/>
      <c r="ACM65476" s="556"/>
      <c r="ACN65476" s="556"/>
      <c r="ACO65476" s="556"/>
      <c r="ACP65476" s="556"/>
      <c r="ACQ65476" s="556"/>
      <c r="ACR65476" s="556"/>
      <c r="ACS65476" s="556"/>
      <c r="ACT65476" s="556"/>
      <c r="ACU65476" s="556"/>
      <c r="ACV65476" s="556"/>
      <c r="ACW65476" s="556"/>
      <c r="ACX65476" s="556"/>
      <c r="ACY65476" s="556"/>
      <c r="ACZ65476" s="556"/>
      <c r="ADA65476" s="556"/>
      <c r="ADB65476" s="556"/>
      <c r="ADC65476" s="556"/>
      <c r="ADD65476" s="556"/>
      <c r="ADE65476" s="556"/>
      <c r="ADF65476" s="556"/>
      <c r="ADG65476" s="556"/>
      <c r="ADH65476" s="556"/>
      <c r="ADI65476" s="556"/>
      <c r="ADJ65476" s="556"/>
      <c r="ADK65476" s="556"/>
      <c r="ADL65476" s="556"/>
      <c r="ADM65476" s="556"/>
      <c r="ADN65476" s="556"/>
      <c r="ADO65476" s="556"/>
      <c r="ADP65476" s="556"/>
      <c r="ADQ65476" s="556"/>
      <c r="ADR65476" s="556"/>
      <c r="ADS65476" s="556"/>
      <c r="ADT65476" s="556"/>
      <c r="ADU65476" s="556"/>
      <c r="ADV65476" s="556"/>
      <c r="ADW65476" s="556"/>
      <c r="ADX65476" s="556"/>
      <c r="ADY65476" s="556"/>
      <c r="ADZ65476" s="556"/>
      <c r="AEA65476" s="556"/>
      <c r="AEB65476" s="556"/>
      <c r="AEC65476" s="556"/>
      <c r="AED65476" s="556"/>
      <c r="AEE65476" s="556"/>
      <c r="AEF65476" s="556"/>
      <c r="AEG65476" s="556"/>
      <c r="AEH65476" s="556"/>
      <c r="AEI65476" s="556"/>
      <c r="AEJ65476" s="556"/>
      <c r="AEK65476" s="556"/>
      <c r="AEL65476" s="556"/>
      <c r="AEM65476" s="556"/>
      <c r="AEN65476" s="556"/>
      <c r="AEO65476" s="556"/>
      <c r="AEP65476" s="556"/>
      <c r="AEQ65476" s="556"/>
      <c r="AER65476" s="556"/>
      <c r="AES65476" s="556"/>
      <c r="AET65476" s="556"/>
      <c r="AEU65476" s="556"/>
      <c r="AEV65476" s="556"/>
      <c r="AEW65476" s="556"/>
      <c r="AEX65476" s="556"/>
      <c r="AEY65476" s="556"/>
      <c r="AEZ65476" s="556"/>
      <c r="AFA65476" s="556"/>
      <c r="AFB65476" s="556"/>
      <c r="AFC65476" s="556"/>
      <c r="AFD65476" s="556"/>
      <c r="AFE65476" s="556"/>
      <c r="AFF65476" s="556"/>
      <c r="AFG65476" s="556"/>
      <c r="AFH65476" s="556"/>
      <c r="AFI65476" s="556"/>
      <c r="AFJ65476" s="556"/>
      <c r="AFK65476" s="556"/>
      <c r="AFL65476" s="556"/>
      <c r="AFM65476" s="556"/>
      <c r="AFN65476" s="556"/>
      <c r="AFO65476" s="556"/>
      <c r="AFP65476" s="556"/>
      <c r="AFQ65476" s="556"/>
      <c r="AFR65476" s="556"/>
      <c r="AFS65476" s="556"/>
      <c r="AFT65476" s="556"/>
      <c r="AFU65476" s="556"/>
      <c r="AFV65476" s="556"/>
      <c r="AFW65476" s="556"/>
      <c r="AFX65476" s="556"/>
      <c r="AFY65476" s="556"/>
      <c r="AFZ65476" s="556"/>
      <c r="AGA65476" s="556"/>
      <c r="AGB65476" s="556"/>
      <c r="AGC65476" s="556"/>
      <c r="AGD65476" s="556"/>
      <c r="AGE65476" s="556"/>
      <c r="AGF65476" s="556"/>
      <c r="AGG65476" s="556"/>
      <c r="AGH65476" s="556"/>
      <c r="AGI65476" s="556"/>
      <c r="AGJ65476" s="556"/>
      <c r="AGK65476" s="556"/>
      <c r="AGL65476" s="556"/>
      <c r="AGM65476" s="556"/>
      <c r="AGN65476" s="556"/>
      <c r="AGO65476" s="556"/>
      <c r="AGP65476" s="556"/>
      <c r="AGQ65476" s="556"/>
      <c r="AGR65476" s="556"/>
      <c r="AGS65476" s="556"/>
      <c r="AGT65476" s="556"/>
      <c r="AGU65476" s="556"/>
      <c r="AGV65476" s="556"/>
      <c r="AGW65476" s="556"/>
      <c r="AGX65476" s="556"/>
      <c r="AGY65476" s="556"/>
      <c r="AGZ65476" s="556"/>
      <c r="AHA65476" s="556"/>
      <c r="AHB65476" s="556"/>
      <c r="AHC65476" s="556"/>
      <c r="AHD65476" s="556"/>
      <c r="AHE65476" s="556"/>
      <c r="AHF65476" s="556"/>
      <c r="AHG65476" s="556"/>
      <c r="AHH65476" s="556"/>
      <c r="AHI65476" s="556"/>
      <c r="AHJ65476" s="556"/>
      <c r="AHK65476" s="556"/>
      <c r="AHL65476" s="556"/>
      <c r="AHM65476" s="556"/>
      <c r="AHN65476" s="556"/>
      <c r="AHO65476" s="556"/>
      <c r="AHP65476" s="556"/>
      <c r="AHQ65476" s="556"/>
      <c r="AHR65476" s="556"/>
      <c r="AHS65476" s="556"/>
      <c r="AHT65476" s="556"/>
      <c r="AHU65476" s="556"/>
      <c r="AHV65476" s="556"/>
      <c r="AHW65476" s="556"/>
      <c r="AHX65476" s="556"/>
      <c r="AHY65476" s="556"/>
      <c r="AHZ65476" s="556"/>
      <c r="AIA65476" s="556"/>
      <c r="AIB65476" s="556"/>
      <c r="AIC65476" s="556"/>
      <c r="AID65476" s="556"/>
      <c r="AIE65476" s="556"/>
      <c r="AIF65476" s="556"/>
      <c r="AIG65476" s="556"/>
      <c r="AIH65476" s="556"/>
      <c r="AII65476" s="556"/>
      <c r="AIJ65476" s="556"/>
      <c r="AIK65476" s="556"/>
      <c r="AIL65476" s="556"/>
      <c r="AIM65476" s="556"/>
      <c r="AIN65476" s="556"/>
      <c r="AIO65476" s="556"/>
      <c r="AIP65476" s="556"/>
      <c r="AIQ65476" s="556"/>
      <c r="AIR65476" s="556"/>
      <c r="AIS65476" s="556"/>
      <c r="AIT65476" s="556"/>
      <c r="AIU65476" s="556"/>
      <c r="AIV65476" s="556"/>
      <c r="AIW65476" s="556"/>
      <c r="AIX65476" s="556"/>
      <c r="AIY65476" s="556"/>
      <c r="AIZ65476" s="556"/>
      <c r="AJA65476" s="556"/>
      <c r="AJB65476" s="556"/>
      <c r="AJC65476" s="556"/>
      <c r="AJD65476" s="556"/>
      <c r="AJE65476" s="556"/>
      <c r="AJF65476" s="556"/>
      <c r="AJG65476" s="556"/>
      <c r="AJH65476" s="556"/>
      <c r="AJI65476" s="556"/>
      <c r="AJJ65476" s="556"/>
      <c r="AJK65476" s="556"/>
      <c r="AJL65476" s="556"/>
      <c r="AJM65476" s="556"/>
      <c r="AJN65476" s="556"/>
      <c r="AJO65476" s="556"/>
      <c r="AJP65476" s="556"/>
      <c r="AJQ65476" s="556"/>
      <c r="AJR65476" s="556"/>
      <c r="AJS65476" s="556"/>
      <c r="AJT65476" s="556"/>
      <c r="AJU65476" s="556"/>
      <c r="AJV65476" s="556"/>
      <c r="AJW65476" s="556"/>
      <c r="AJX65476" s="556"/>
      <c r="AJY65476" s="556"/>
      <c r="AJZ65476" s="556"/>
      <c r="AKA65476" s="556"/>
      <c r="AKB65476" s="556"/>
      <c r="AKC65476" s="556"/>
      <c r="AKD65476" s="556"/>
      <c r="AKE65476" s="556"/>
      <c r="AKF65476" s="556"/>
      <c r="AKG65476" s="556"/>
      <c r="AKH65476" s="556"/>
      <c r="AKI65476" s="556"/>
      <c r="AKJ65476" s="556"/>
      <c r="AKK65476" s="556"/>
      <c r="AKL65476" s="556"/>
      <c r="AKM65476" s="556"/>
      <c r="AKN65476" s="556"/>
      <c r="AKO65476" s="556"/>
      <c r="AKP65476" s="556"/>
      <c r="AKQ65476" s="556"/>
      <c r="AKR65476" s="556"/>
      <c r="AKS65476" s="556"/>
      <c r="AKT65476" s="556"/>
      <c r="AKU65476" s="556"/>
      <c r="AKV65476" s="556"/>
      <c r="AKW65476" s="556"/>
      <c r="AKX65476" s="556"/>
      <c r="AKY65476" s="556"/>
      <c r="AKZ65476" s="556"/>
      <c r="ALA65476" s="556"/>
      <c r="ALB65476" s="556"/>
      <c r="ALC65476" s="556"/>
      <c r="ALD65476" s="556"/>
      <c r="ALE65476" s="556"/>
      <c r="ALF65476" s="556"/>
      <c r="ALG65476" s="556"/>
      <c r="ALH65476" s="556"/>
      <c r="ALI65476" s="556"/>
      <c r="ALJ65476" s="556"/>
      <c r="ALK65476" s="556"/>
      <c r="ALL65476" s="556"/>
      <c r="ALM65476" s="556"/>
      <c r="ALN65476" s="556"/>
      <c r="ALO65476" s="556"/>
      <c r="ALP65476" s="556"/>
      <c r="ALQ65476" s="556"/>
      <c r="ALR65476" s="556"/>
      <c r="ALS65476" s="556"/>
      <c r="ALT65476" s="556"/>
      <c r="ALU65476" s="556"/>
      <c r="ALV65476" s="556"/>
      <c r="ALW65476" s="556"/>
      <c r="ALX65476" s="556"/>
      <c r="ALY65476" s="556"/>
      <c r="ALZ65476" s="556"/>
      <c r="AMA65476" s="556"/>
      <c r="AMB65476" s="556"/>
      <c r="AMC65476" s="556"/>
      <c r="AMD65476" s="556"/>
      <c r="AME65476" s="556"/>
      <c r="AMF65476" s="556"/>
      <c r="AMG65476" s="556"/>
      <c r="AMH65476" s="556"/>
      <c r="AMI65476" s="556"/>
      <c r="AMJ65476" s="556"/>
      <c r="AMK65476" s="556"/>
      <c r="AML65476" s="556"/>
      <c r="AMM65476" s="556"/>
      <c r="AMN65476" s="556"/>
      <c r="AMO65476" s="556"/>
      <c r="AMP65476" s="556"/>
      <c r="AMQ65476" s="556"/>
      <c r="AMR65476" s="556"/>
      <c r="AMS65476" s="556"/>
      <c r="AMT65476" s="556"/>
      <c r="AMU65476" s="556"/>
      <c r="AMV65476" s="556"/>
      <c r="AMW65476" s="556"/>
      <c r="AMX65476" s="556"/>
      <c r="AMY65476" s="556"/>
      <c r="AMZ65476" s="556"/>
      <c r="ANA65476" s="556"/>
      <c r="ANB65476" s="556"/>
      <c r="ANC65476" s="556"/>
      <c r="AND65476" s="556"/>
      <c r="ANE65476" s="556"/>
      <c r="ANF65476" s="556"/>
      <c r="ANG65476" s="556"/>
      <c r="ANH65476" s="556"/>
      <c r="ANI65476" s="556"/>
      <c r="ANJ65476" s="556"/>
      <c r="ANK65476" s="556"/>
      <c r="ANL65476" s="556"/>
      <c r="ANM65476" s="556"/>
      <c r="ANN65476" s="556"/>
      <c r="ANO65476" s="556"/>
      <c r="ANP65476" s="556"/>
      <c r="ANQ65476" s="556"/>
      <c r="ANR65476" s="556"/>
      <c r="ANS65476" s="556"/>
      <c r="ANT65476" s="556"/>
      <c r="ANU65476" s="556"/>
      <c r="ANV65476" s="556"/>
      <c r="ANW65476" s="556"/>
      <c r="ANX65476" s="556"/>
      <c r="ANY65476" s="556"/>
      <c r="ANZ65476" s="556"/>
      <c r="AOA65476" s="556"/>
      <c r="AOB65476" s="556"/>
      <c r="AOC65476" s="556"/>
      <c r="AOD65476" s="556"/>
      <c r="AOE65476" s="556"/>
      <c r="AOF65476" s="556"/>
      <c r="AOG65476" s="556"/>
      <c r="AOH65476" s="556"/>
      <c r="AOI65476" s="556"/>
      <c r="AOJ65476" s="556"/>
      <c r="AOK65476" s="556"/>
      <c r="AOL65476" s="556"/>
      <c r="AOM65476" s="556"/>
      <c r="AON65476" s="556"/>
      <c r="AOO65476" s="556"/>
      <c r="AOP65476" s="556"/>
      <c r="AOQ65476" s="556"/>
      <c r="AOR65476" s="556"/>
      <c r="AOS65476" s="556"/>
      <c r="AOT65476" s="556"/>
      <c r="AOU65476" s="556"/>
      <c r="AOV65476" s="556"/>
      <c r="AOW65476" s="556"/>
      <c r="AOX65476" s="556"/>
      <c r="AOY65476" s="556"/>
      <c r="AOZ65476" s="556"/>
      <c r="APA65476" s="556"/>
      <c r="APB65476" s="556"/>
      <c r="APC65476" s="556"/>
      <c r="APD65476" s="556"/>
      <c r="APE65476" s="556"/>
      <c r="APF65476" s="556"/>
      <c r="APG65476" s="556"/>
      <c r="APH65476" s="556"/>
      <c r="API65476" s="556"/>
      <c r="APJ65476" s="556"/>
      <c r="APK65476" s="556"/>
      <c r="APL65476" s="556"/>
      <c r="APM65476" s="556"/>
      <c r="APN65476" s="556"/>
      <c r="APO65476" s="556"/>
      <c r="APP65476" s="556"/>
      <c r="APQ65476" s="556"/>
      <c r="APR65476" s="556"/>
      <c r="APS65476" s="556"/>
      <c r="APT65476" s="556"/>
      <c r="APU65476" s="556"/>
      <c r="APV65476" s="556"/>
      <c r="APW65476" s="556"/>
      <c r="APX65476" s="556"/>
      <c r="APY65476" s="556"/>
      <c r="APZ65476" s="556"/>
      <c r="AQA65476" s="556"/>
      <c r="AQB65476" s="556"/>
      <c r="AQC65476" s="556"/>
      <c r="AQD65476" s="556"/>
      <c r="AQE65476" s="556"/>
      <c r="AQF65476" s="556"/>
      <c r="AQG65476" s="556"/>
      <c r="AQH65476" s="556"/>
      <c r="AQI65476" s="556"/>
      <c r="AQJ65476" s="556"/>
      <c r="AQK65476" s="556"/>
      <c r="AQL65476" s="556"/>
      <c r="AQM65476" s="556"/>
      <c r="AQN65476" s="556"/>
      <c r="AQO65476" s="556"/>
      <c r="AQP65476" s="556"/>
      <c r="AQQ65476" s="556"/>
      <c r="AQR65476" s="556"/>
      <c r="AQS65476" s="556"/>
      <c r="AQT65476" s="556"/>
      <c r="AQU65476" s="556"/>
      <c r="AQV65476" s="556"/>
      <c r="AQW65476" s="556"/>
      <c r="AQX65476" s="556"/>
      <c r="AQY65476" s="556"/>
      <c r="AQZ65476" s="556"/>
      <c r="ARA65476" s="556"/>
      <c r="ARB65476" s="556"/>
      <c r="ARC65476" s="556"/>
      <c r="ARD65476" s="556"/>
      <c r="ARE65476" s="556"/>
      <c r="ARF65476" s="556"/>
      <c r="ARG65476" s="556"/>
      <c r="ARH65476" s="556"/>
      <c r="ARI65476" s="556"/>
      <c r="ARJ65476" s="556"/>
      <c r="ARK65476" s="556"/>
      <c r="ARL65476" s="556"/>
      <c r="ARM65476" s="556"/>
      <c r="ARN65476" s="556"/>
      <c r="ARO65476" s="556"/>
      <c r="ARP65476" s="556"/>
      <c r="ARQ65476" s="556"/>
      <c r="ARR65476" s="556"/>
      <c r="ARS65476" s="556"/>
      <c r="ART65476" s="556"/>
      <c r="ARU65476" s="556"/>
      <c r="ARV65476" s="556"/>
      <c r="ARW65476" s="556"/>
      <c r="ARX65476" s="556"/>
      <c r="ARY65476" s="556"/>
      <c r="ARZ65476" s="556"/>
      <c r="ASA65476" s="556"/>
      <c r="ASB65476" s="556"/>
      <c r="ASC65476" s="556"/>
      <c r="ASD65476" s="556"/>
      <c r="ASE65476" s="556"/>
      <c r="ASF65476" s="556"/>
      <c r="ASG65476" s="556"/>
      <c r="ASH65476" s="556"/>
      <c r="ASI65476" s="556"/>
      <c r="ASJ65476" s="556"/>
      <c r="ASK65476" s="556"/>
      <c r="ASL65476" s="556"/>
      <c r="ASM65476" s="556"/>
      <c r="ASN65476" s="556"/>
      <c r="ASO65476" s="556"/>
      <c r="ASP65476" s="556"/>
      <c r="ASQ65476" s="556"/>
      <c r="ASR65476" s="556"/>
      <c r="ASS65476" s="556"/>
      <c r="AST65476" s="556"/>
      <c r="ASU65476" s="556"/>
      <c r="ASV65476" s="556"/>
      <c r="ASW65476" s="556"/>
      <c r="ASX65476" s="556"/>
      <c r="ASY65476" s="556"/>
      <c r="ASZ65476" s="556"/>
      <c r="ATA65476" s="556"/>
      <c r="ATB65476" s="556"/>
      <c r="ATC65476" s="556"/>
      <c r="ATD65476" s="556"/>
      <c r="ATE65476" s="556"/>
      <c r="ATF65476" s="556"/>
      <c r="ATG65476" s="556"/>
      <c r="ATH65476" s="556"/>
      <c r="ATI65476" s="556"/>
      <c r="ATJ65476" s="556"/>
      <c r="ATK65476" s="556"/>
      <c r="ATL65476" s="556"/>
      <c r="ATM65476" s="556"/>
      <c r="ATN65476" s="556"/>
      <c r="ATO65476" s="556"/>
      <c r="ATP65476" s="556"/>
      <c r="ATQ65476" s="556"/>
      <c r="ATR65476" s="556"/>
      <c r="ATS65476" s="556"/>
      <c r="ATT65476" s="556"/>
      <c r="ATU65476" s="556"/>
      <c r="ATV65476" s="556"/>
      <c r="ATW65476" s="556"/>
      <c r="ATX65476" s="556"/>
      <c r="ATY65476" s="556"/>
      <c r="ATZ65476" s="556"/>
      <c r="AUA65476" s="556"/>
      <c r="AUB65476" s="556"/>
      <c r="AUC65476" s="556"/>
      <c r="AUD65476" s="556"/>
      <c r="AUE65476" s="556"/>
      <c r="AUF65476" s="556"/>
      <c r="AUG65476" s="556"/>
      <c r="AUH65476" s="556"/>
      <c r="AUI65476" s="556"/>
      <c r="AUJ65476" s="556"/>
      <c r="AUK65476" s="556"/>
      <c r="AUL65476" s="556"/>
      <c r="AUM65476" s="556"/>
      <c r="AUN65476" s="556"/>
      <c r="AUO65476" s="556"/>
      <c r="AUP65476" s="556"/>
      <c r="AUQ65476" s="556"/>
      <c r="AUR65476" s="556"/>
      <c r="AUS65476" s="556"/>
      <c r="AUT65476" s="556"/>
      <c r="AUU65476" s="556"/>
      <c r="AUV65476" s="556"/>
      <c r="AUW65476" s="556"/>
      <c r="AUX65476" s="556"/>
      <c r="AUY65476" s="556"/>
      <c r="AUZ65476" s="556"/>
      <c r="AVA65476" s="556"/>
      <c r="AVB65476" s="556"/>
      <c r="AVC65476" s="556"/>
      <c r="AVD65476" s="556"/>
      <c r="AVE65476" s="556"/>
      <c r="AVF65476" s="556"/>
      <c r="AVG65476" s="556"/>
      <c r="AVH65476" s="556"/>
      <c r="AVI65476" s="556"/>
      <c r="AVJ65476" s="556"/>
      <c r="AVK65476" s="556"/>
      <c r="AVL65476" s="556"/>
      <c r="AVM65476" s="556"/>
      <c r="AVN65476" s="556"/>
      <c r="AVO65476" s="556"/>
      <c r="AVP65476" s="556"/>
      <c r="AVQ65476" s="556"/>
      <c r="AVR65476" s="556"/>
      <c r="AVS65476" s="556"/>
      <c r="AVT65476" s="556"/>
      <c r="AVU65476" s="556"/>
      <c r="AVV65476" s="556"/>
      <c r="AVW65476" s="556"/>
      <c r="AVX65476" s="556"/>
      <c r="AVY65476" s="556"/>
      <c r="AVZ65476" s="556"/>
      <c r="AWA65476" s="556"/>
      <c r="AWB65476" s="556"/>
      <c r="AWC65476" s="556"/>
      <c r="AWD65476" s="556"/>
      <c r="AWE65476" s="556"/>
      <c r="AWF65476" s="556"/>
      <c r="AWG65476" s="556"/>
      <c r="AWH65476" s="556"/>
      <c r="AWI65476" s="556"/>
      <c r="AWJ65476" s="556"/>
      <c r="AWK65476" s="556"/>
      <c r="AWL65476" s="556"/>
      <c r="AWM65476" s="556"/>
      <c r="AWN65476" s="556"/>
      <c r="AWO65476" s="556"/>
      <c r="AWP65476" s="556"/>
      <c r="AWQ65476" s="556"/>
      <c r="AWR65476" s="556"/>
      <c r="AWS65476" s="556"/>
      <c r="AWT65476" s="556"/>
      <c r="AWU65476" s="556"/>
      <c r="AWV65476" s="556"/>
      <c r="AWW65476" s="556"/>
      <c r="AWX65476" s="556"/>
      <c r="AWY65476" s="556"/>
      <c r="AWZ65476" s="556"/>
      <c r="AXA65476" s="556"/>
      <c r="AXB65476" s="556"/>
      <c r="AXC65476" s="556"/>
      <c r="AXD65476" s="556"/>
      <c r="AXE65476" s="556"/>
      <c r="AXF65476" s="556"/>
      <c r="AXG65476" s="556"/>
      <c r="AXH65476" s="556"/>
      <c r="AXI65476" s="556"/>
      <c r="AXJ65476" s="556"/>
      <c r="AXK65476" s="556"/>
      <c r="AXL65476" s="556"/>
      <c r="AXM65476" s="556"/>
      <c r="AXN65476" s="556"/>
      <c r="AXO65476" s="556"/>
      <c r="AXP65476" s="556"/>
      <c r="AXQ65476" s="556"/>
      <c r="AXR65476" s="556"/>
      <c r="AXS65476" s="556"/>
      <c r="AXT65476" s="556"/>
      <c r="AXU65476" s="556"/>
      <c r="AXV65476" s="556"/>
      <c r="AXW65476" s="556"/>
      <c r="AXX65476" s="556"/>
      <c r="AXY65476" s="556"/>
      <c r="AXZ65476" s="556"/>
      <c r="AYA65476" s="556"/>
      <c r="AYB65476" s="556"/>
      <c r="AYC65476" s="556"/>
      <c r="AYD65476" s="556"/>
      <c r="AYE65476" s="556"/>
      <c r="AYF65476" s="556"/>
      <c r="AYG65476" s="556"/>
      <c r="AYH65476" s="556"/>
      <c r="AYI65476" s="556"/>
      <c r="AYJ65476" s="556"/>
      <c r="AYK65476" s="556"/>
      <c r="AYL65476" s="556"/>
      <c r="AYM65476" s="556"/>
      <c r="AYN65476" s="556"/>
      <c r="AYO65476" s="556"/>
      <c r="AYP65476" s="556"/>
      <c r="AYQ65476" s="556"/>
      <c r="AYR65476" s="556"/>
      <c r="AYS65476" s="556"/>
      <c r="AYT65476" s="556"/>
      <c r="AYU65476" s="556"/>
      <c r="AYV65476" s="556"/>
      <c r="AYW65476" s="556"/>
      <c r="AYX65476" s="556"/>
      <c r="AYY65476" s="556"/>
      <c r="AYZ65476" s="556"/>
      <c r="AZA65476" s="556"/>
      <c r="AZB65476" s="556"/>
      <c r="AZC65476" s="556"/>
      <c r="AZD65476" s="556"/>
      <c r="AZE65476" s="556"/>
      <c r="AZF65476" s="556"/>
      <c r="AZG65476" s="556"/>
      <c r="AZH65476" s="556"/>
      <c r="AZI65476" s="556"/>
      <c r="AZJ65476" s="556"/>
      <c r="AZK65476" s="556"/>
      <c r="AZL65476" s="556"/>
      <c r="AZM65476" s="556"/>
      <c r="AZN65476" s="556"/>
      <c r="AZO65476" s="556"/>
      <c r="AZP65476" s="556"/>
      <c r="AZQ65476" s="556"/>
      <c r="AZR65476" s="556"/>
      <c r="AZS65476" s="556"/>
      <c r="AZT65476" s="556"/>
      <c r="AZU65476" s="556"/>
      <c r="AZV65476" s="556"/>
      <c r="AZW65476" s="556"/>
      <c r="AZX65476" s="556"/>
      <c r="AZY65476" s="556"/>
      <c r="AZZ65476" s="556"/>
      <c r="BAA65476" s="556"/>
      <c r="BAB65476" s="556"/>
      <c r="BAC65476" s="556"/>
      <c r="BAD65476" s="556"/>
      <c r="BAE65476" s="556"/>
      <c r="BAF65476" s="556"/>
      <c r="BAG65476" s="556"/>
      <c r="BAH65476" s="556"/>
      <c r="BAI65476" s="556"/>
      <c r="BAJ65476" s="556"/>
      <c r="BAK65476" s="556"/>
      <c r="BAL65476" s="556"/>
      <c r="BAM65476" s="556"/>
      <c r="BAN65476" s="556"/>
      <c r="BAO65476" s="556"/>
      <c r="BAP65476" s="556"/>
      <c r="BAQ65476" s="556"/>
      <c r="BAR65476" s="556"/>
      <c r="BAS65476" s="556"/>
      <c r="BAT65476" s="556"/>
      <c r="BAU65476" s="556"/>
      <c r="BAV65476" s="556"/>
      <c r="BAW65476" s="556"/>
      <c r="BAX65476" s="556"/>
      <c r="BAY65476" s="556"/>
      <c r="BAZ65476" s="556"/>
      <c r="BBA65476" s="556"/>
      <c r="BBB65476" s="556"/>
      <c r="BBC65476" s="556"/>
      <c r="BBD65476" s="556"/>
      <c r="BBE65476" s="556"/>
      <c r="BBF65476" s="556"/>
      <c r="BBG65476" s="556"/>
      <c r="BBH65476" s="556"/>
      <c r="BBI65476" s="556"/>
      <c r="BBJ65476" s="556"/>
      <c r="BBK65476" s="556"/>
      <c r="BBL65476" s="556"/>
      <c r="BBM65476" s="556"/>
      <c r="BBN65476" s="556"/>
      <c r="BBO65476" s="556"/>
      <c r="BBP65476" s="556"/>
      <c r="BBQ65476" s="556"/>
      <c r="BBR65476" s="556"/>
      <c r="BBS65476" s="556"/>
      <c r="BBT65476" s="556"/>
      <c r="BBU65476" s="556"/>
      <c r="BBV65476" s="556"/>
      <c r="BBW65476" s="556"/>
      <c r="BBX65476" s="556"/>
      <c r="BBY65476" s="556"/>
      <c r="BBZ65476" s="556"/>
      <c r="BCA65476" s="556"/>
      <c r="BCB65476" s="556"/>
      <c r="BCC65476" s="556"/>
      <c r="BCD65476" s="556"/>
      <c r="BCE65476" s="556"/>
      <c r="BCF65476" s="556"/>
      <c r="BCG65476" s="556"/>
      <c r="BCH65476" s="556"/>
      <c r="BCI65476" s="556"/>
      <c r="BCJ65476" s="556"/>
      <c r="BCK65476" s="556"/>
      <c r="BCL65476" s="556"/>
      <c r="BCM65476" s="556"/>
      <c r="BCN65476" s="556"/>
      <c r="BCO65476" s="556"/>
      <c r="BCP65476" s="556"/>
      <c r="BCQ65476" s="556"/>
      <c r="BCR65476" s="556"/>
      <c r="BCS65476" s="556"/>
      <c r="BCT65476" s="556"/>
      <c r="BCU65476" s="556"/>
      <c r="BCV65476" s="556"/>
      <c r="BCW65476" s="556"/>
      <c r="BCX65476" s="556"/>
      <c r="BCY65476" s="556"/>
      <c r="BCZ65476" s="556"/>
      <c r="BDA65476" s="556"/>
      <c r="BDB65476" s="556"/>
      <c r="BDC65476" s="556"/>
      <c r="BDD65476" s="556"/>
      <c r="BDE65476" s="556"/>
      <c r="BDF65476" s="556"/>
      <c r="BDG65476" s="556"/>
      <c r="BDH65476" s="556"/>
      <c r="BDI65476" s="556"/>
      <c r="BDJ65476" s="556"/>
      <c r="BDK65476" s="556"/>
      <c r="BDL65476" s="556"/>
      <c r="BDM65476" s="556"/>
      <c r="BDN65476" s="556"/>
      <c r="BDO65476" s="556"/>
      <c r="BDP65476" s="556"/>
      <c r="BDQ65476" s="556"/>
      <c r="BDR65476" s="556"/>
      <c r="BDS65476" s="556"/>
      <c r="BDT65476" s="556"/>
      <c r="BDU65476" s="556"/>
      <c r="BDV65476" s="556"/>
      <c r="BDW65476" s="556"/>
      <c r="BDX65476" s="556"/>
      <c r="BDY65476" s="556"/>
      <c r="BDZ65476" s="556"/>
      <c r="BEA65476" s="556"/>
      <c r="BEB65476" s="556"/>
      <c r="BEC65476" s="556"/>
      <c r="BED65476" s="556"/>
      <c r="BEE65476" s="556"/>
      <c r="BEF65476" s="556"/>
      <c r="BEG65476" s="556"/>
      <c r="BEH65476" s="556"/>
      <c r="BEI65476" s="556"/>
      <c r="BEJ65476" s="556"/>
      <c r="BEK65476" s="556"/>
      <c r="BEL65476" s="556"/>
      <c r="BEM65476" s="556"/>
      <c r="BEN65476" s="556"/>
      <c r="BEO65476" s="556"/>
      <c r="BEP65476" s="556"/>
      <c r="BEQ65476" s="556"/>
      <c r="BER65476" s="556"/>
      <c r="BES65476" s="556"/>
      <c r="BET65476" s="556"/>
      <c r="BEU65476" s="556"/>
      <c r="BEV65476" s="556"/>
      <c r="BEW65476" s="556"/>
      <c r="BEX65476" s="556"/>
      <c r="BEY65476" s="556"/>
      <c r="BEZ65476" s="556"/>
      <c r="BFA65476" s="556"/>
      <c r="BFB65476" s="556"/>
      <c r="BFC65476" s="556"/>
      <c r="BFD65476" s="556"/>
      <c r="BFE65476" s="556"/>
      <c r="BFF65476" s="556"/>
      <c r="BFG65476" s="556"/>
      <c r="BFH65476" s="556"/>
      <c r="BFI65476" s="556"/>
      <c r="BFJ65476" s="556"/>
      <c r="BFK65476" s="556"/>
      <c r="BFL65476" s="556"/>
      <c r="BFM65476" s="556"/>
      <c r="BFN65476" s="556"/>
      <c r="BFO65476" s="556"/>
      <c r="BFP65476" s="556"/>
      <c r="BFQ65476" s="556"/>
      <c r="BFR65476" s="556"/>
      <c r="BFS65476" s="556"/>
      <c r="BFT65476" s="556"/>
      <c r="BFU65476" s="556"/>
      <c r="BFV65476" s="556"/>
      <c r="BFW65476" s="556"/>
      <c r="BFX65476" s="556"/>
      <c r="BFY65476" s="556"/>
      <c r="BFZ65476" s="556"/>
      <c r="BGA65476" s="556"/>
      <c r="BGB65476" s="556"/>
      <c r="BGC65476" s="556"/>
      <c r="BGD65476" s="556"/>
      <c r="BGE65476" s="556"/>
      <c r="BGF65476" s="556"/>
      <c r="BGG65476" s="556"/>
      <c r="BGH65476" s="556"/>
      <c r="BGI65476" s="556"/>
      <c r="BGJ65476" s="556"/>
      <c r="BGK65476" s="556"/>
      <c r="BGL65476" s="556"/>
      <c r="BGM65476" s="556"/>
      <c r="BGN65476" s="556"/>
      <c r="BGO65476" s="556"/>
      <c r="BGP65476" s="556"/>
      <c r="BGQ65476" s="556"/>
      <c r="BGR65476" s="556"/>
      <c r="BGS65476" s="556"/>
      <c r="BGT65476" s="556"/>
      <c r="BGU65476" s="556"/>
      <c r="BGV65476" s="556"/>
      <c r="BGW65476" s="556"/>
      <c r="BGX65476" s="556"/>
      <c r="BGY65476" s="556"/>
      <c r="BGZ65476" s="556"/>
      <c r="BHA65476" s="556"/>
      <c r="BHB65476" s="556"/>
      <c r="BHC65476" s="556"/>
      <c r="BHD65476" s="556"/>
      <c r="BHE65476" s="556"/>
      <c r="BHF65476" s="556"/>
      <c r="BHG65476" s="556"/>
      <c r="BHH65476" s="556"/>
      <c r="BHI65476" s="556"/>
      <c r="BHJ65476" s="556"/>
      <c r="BHK65476" s="556"/>
      <c r="BHL65476" s="556"/>
      <c r="BHM65476" s="556"/>
      <c r="BHN65476" s="556"/>
      <c r="BHO65476" s="556"/>
      <c r="BHP65476" s="556"/>
      <c r="BHQ65476" s="556"/>
      <c r="BHR65476" s="556"/>
      <c r="BHS65476" s="556"/>
      <c r="BHT65476" s="556"/>
      <c r="BHU65476" s="556"/>
      <c r="BHV65476" s="556"/>
      <c r="BHW65476" s="556"/>
      <c r="BHX65476" s="556"/>
      <c r="BHY65476" s="556"/>
      <c r="BHZ65476" s="556"/>
      <c r="BIA65476" s="556"/>
      <c r="BIB65476" s="556"/>
      <c r="BIC65476" s="556"/>
      <c r="BID65476" s="556"/>
      <c r="BIE65476" s="556"/>
      <c r="BIF65476" s="556"/>
      <c r="BIG65476" s="556"/>
      <c r="BIH65476" s="556"/>
      <c r="BII65476" s="556"/>
      <c r="BIJ65476" s="556"/>
      <c r="BIK65476" s="556"/>
      <c r="BIL65476" s="556"/>
      <c r="BIM65476" s="556"/>
      <c r="BIN65476" s="556"/>
      <c r="BIO65476" s="556"/>
      <c r="BIP65476" s="556"/>
      <c r="BIQ65476" s="556"/>
      <c r="BIR65476" s="556"/>
      <c r="BIS65476" s="556"/>
      <c r="BIT65476" s="556"/>
      <c r="BIU65476" s="556"/>
      <c r="BIV65476" s="556"/>
      <c r="BIW65476" s="556"/>
      <c r="BIX65476" s="556"/>
      <c r="BIY65476" s="556"/>
      <c r="BIZ65476" s="556"/>
      <c r="BJA65476" s="556"/>
      <c r="BJB65476" s="556"/>
      <c r="BJC65476" s="556"/>
      <c r="BJD65476" s="556"/>
      <c r="BJE65476" s="556"/>
      <c r="BJF65476" s="556"/>
      <c r="BJG65476" s="556"/>
      <c r="BJH65476" s="556"/>
      <c r="BJI65476" s="556"/>
      <c r="BJJ65476" s="556"/>
      <c r="BJK65476" s="556"/>
      <c r="BJL65476" s="556"/>
      <c r="BJM65476" s="556"/>
      <c r="BJN65476" s="556"/>
      <c r="BJO65476" s="556"/>
      <c r="BJP65476" s="556"/>
      <c r="BJQ65476" s="556"/>
      <c r="BJR65476" s="556"/>
      <c r="BJS65476" s="556"/>
      <c r="BJT65476" s="556"/>
      <c r="BJU65476" s="556"/>
      <c r="BJV65476" s="556"/>
      <c r="BJW65476" s="556"/>
      <c r="BJX65476" s="556"/>
      <c r="BJY65476" s="556"/>
      <c r="BJZ65476" s="556"/>
      <c r="BKA65476" s="556"/>
      <c r="BKB65476" s="556"/>
      <c r="BKC65476" s="556"/>
      <c r="BKD65476" s="556"/>
      <c r="BKE65476" s="556"/>
      <c r="BKF65476" s="556"/>
      <c r="BKG65476" s="556"/>
      <c r="BKH65476" s="556"/>
      <c r="BKI65476" s="556"/>
      <c r="BKJ65476" s="556"/>
      <c r="BKK65476" s="556"/>
      <c r="BKL65476" s="556"/>
      <c r="BKM65476" s="556"/>
      <c r="BKN65476" s="556"/>
      <c r="BKO65476" s="556"/>
      <c r="BKP65476" s="556"/>
      <c r="BKQ65476" s="556"/>
      <c r="BKR65476" s="556"/>
      <c r="BKS65476" s="556"/>
      <c r="BKT65476" s="556"/>
      <c r="BKU65476" s="556"/>
      <c r="BKV65476" s="556"/>
      <c r="BKW65476" s="556"/>
      <c r="BKX65476" s="556"/>
      <c r="BKY65476" s="556"/>
      <c r="BKZ65476" s="556"/>
      <c r="BLA65476" s="556"/>
      <c r="BLB65476" s="556"/>
      <c r="BLC65476" s="556"/>
      <c r="BLD65476" s="556"/>
      <c r="BLE65476" s="556"/>
      <c r="BLF65476" s="556"/>
      <c r="BLG65476" s="556"/>
      <c r="BLH65476" s="556"/>
      <c r="BLI65476" s="556"/>
      <c r="BLJ65476" s="556"/>
      <c r="BLK65476" s="556"/>
      <c r="BLL65476" s="556"/>
      <c r="BLM65476" s="556"/>
      <c r="BLN65476" s="556"/>
      <c r="BLO65476" s="556"/>
      <c r="BLP65476" s="556"/>
      <c r="BLQ65476" s="556"/>
      <c r="BLR65476" s="556"/>
      <c r="BLS65476" s="556"/>
      <c r="BLT65476" s="556"/>
      <c r="BLU65476" s="556"/>
      <c r="BLV65476" s="556"/>
      <c r="BLW65476" s="556"/>
      <c r="BLX65476" s="556"/>
      <c r="BLY65476" s="556"/>
      <c r="BLZ65476" s="556"/>
      <c r="BMA65476" s="556"/>
      <c r="BMB65476" s="556"/>
      <c r="BMC65476" s="556"/>
      <c r="BMD65476" s="556"/>
      <c r="BME65476" s="556"/>
      <c r="BMF65476" s="556"/>
      <c r="BMG65476" s="556"/>
      <c r="BMH65476" s="556"/>
      <c r="BMI65476" s="556"/>
      <c r="BMJ65476" s="556"/>
      <c r="BMK65476" s="556"/>
      <c r="BML65476" s="556"/>
      <c r="BMM65476" s="556"/>
      <c r="BMN65476" s="556"/>
      <c r="BMO65476" s="556"/>
      <c r="BMP65476" s="556"/>
      <c r="BMQ65476" s="556"/>
      <c r="BMR65476" s="556"/>
      <c r="BMS65476" s="556"/>
      <c r="BMT65476" s="556"/>
      <c r="BMU65476" s="556"/>
      <c r="BMV65476" s="556"/>
      <c r="BMW65476" s="556"/>
      <c r="BMX65476" s="556"/>
      <c r="BMY65476" s="556"/>
      <c r="BMZ65476" s="556"/>
      <c r="BNA65476" s="556"/>
      <c r="BNB65476" s="556"/>
      <c r="BNC65476" s="556"/>
      <c r="BND65476" s="556"/>
      <c r="BNE65476" s="556"/>
      <c r="BNF65476" s="556"/>
      <c r="BNG65476" s="556"/>
      <c r="BNH65476" s="556"/>
      <c r="BNI65476" s="556"/>
      <c r="BNJ65476" s="556"/>
      <c r="BNK65476" s="556"/>
      <c r="BNL65476" s="556"/>
      <c r="BNM65476" s="556"/>
      <c r="BNN65476" s="556"/>
      <c r="BNO65476" s="556"/>
      <c r="BNP65476" s="556"/>
      <c r="BNQ65476" s="556"/>
      <c r="BNR65476" s="556"/>
      <c r="BNS65476" s="556"/>
      <c r="BNT65476" s="556"/>
      <c r="BNU65476" s="556"/>
      <c r="BNV65476" s="556"/>
      <c r="BNW65476" s="556"/>
      <c r="BNX65476" s="556"/>
      <c r="BNY65476" s="556"/>
      <c r="BNZ65476" s="556"/>
      <c r="BOA65476" s="556"/>
      <c r="BOB65476" s="556"/>
      <c r="BOC65476" s="556"/>
      <c r="BOD65476" s="556"/>
      <c r="BOE65476" s="556"/>
      <c r="BOF65476" s="556"/>
      <c r="BOG65476" s="556"/>
      <c r="BOH65476" s="556"/>
      <c r="BOI65476" s="556"/>
      <c r="BOJ65476" s="556"/>
      <c r="BOK65476" s="556"/>
      <c r="BOL65476" s="556"/>
      <c r="BOM65476" s="556"/>
      <c r="BON65476" s="556"/>
      <c r="BOO65476" s="556"/>
      <c r="BOP65476" s="556"/>
      <c r="BOQ65476" s="556"/>
      <c r="BOR65476" s="556"/>
      <c r="BOS65476" s="556"/>
      <c r="BOT65476" s="556"/>
      <c r="BOU65476" s="556"/>
      <c r="BOV65476" s="556"/>
      <c r="BOW65476" s="556"/>
      <c r="BOX65476" s="556"/>
      <c r="BOY65476" s="556"/>
      <c r="BOZ65476" s="556"/>
      <c r="BPA65476" s="556"/>
      <c r="BPB65476" s="556"/>
      <c r="BPC65476" s="556"/>
      <c r="BPD65476" s="556"/>
      <c r="BPE65476" s="556"/>
      <c r="BPF65476" s="556"/>
      <c r="BPG65476" s="556"/>
      <c r="BPH65476" s="556"/>
      <c r="BPI65476" s="556"/>
      <c r="BPJ65476" s="556"/>
      <c r="BPK65476" s="556"/>
      <c r="BPL65476" s="556"/>
      <c r="BPM65476" s="556"/>
      <c r="BPN65476" s="556"/>
      <c r="BPO65476" s="556"/>
      <c r="BPP65476" s="556"/>
      <c r="BPQ65476" s="556"/>
      <c r="BPR65476" s="556"/>
      <c r="BPS65476" s="556"/>
      <c r="BPT65476" s="556"/>
      <c r="BPU65476" s="556"/>
      <c r="BPV65476" s="556"/>
      <c r="BPW65476" s="556"/>
      <c r="BPX65476" s="556"/>
      <c r="BPY65476" s="556"/>
      <c r="BPZ65476" s="556"/>
      <c r="BQA65476" s="556"/>
      <c r="BQB65476" s="556"/>
      <c r="BQC65476" s="556"/>
      <c r="BQD65476" s="556"/>
      <c r="BQE65476" s="556"/>
      <c r="BQF65476" s="556"/>
      <c r="BQG65476" s="556"/>
      <c r="BQH65476" s="556"/>
      <c r="BQI65476" s="556"/>
      <c r="BQJ65476" s="556"/>
      <c r="BQK65476" s="556"/>
      <c r="BQL65476" s="556"/>
      <c r="BQM65476" s="556"/>
      <c r="BQN65476" s="556"/>
      <c r="BQO65476" s="556"/>
      <c r="BQP65476" s="556"/>
      <c r="BQQ65476" s="556"/>
      <c r="BQR65476" s="556"/>
      <c r="BQS65476" s="556"/>
      <c r="BQT65476" s="556"/>
      <c r="BQU65476" s="556"/>
      <c r="BQV65476" s="556"/>
      <c r="BQW65476" s="556"/>
      <c r="BQX65476" s="556"/>
      <c r="BQY65476" s="556"/>
      <c r="BQZ65476" s="556"/>
      <c r="BRA65476" s="556"/>
      <c r="BRB65476" s="556"/>
      <c r="BRC65476" s="556"/>
      <c r="BRD65476" s="556"/>
      <c r="BRE65476" s="556"/>
      <c r="BRF65476" s="556"/>
      <c r="BRG65476" s="556"/>
      <c r="BRH65476" s="556"/>
      <c r="BRI65476" s="556"/>
      <c r="BRJ65476" s="556"/>
      <c r="BRK65476" s="556"/>
      <c r="BRL65476" s="556"/>
      <c r="BRM65476" s="556"/>
      <c r="BRN65476" s="556"/>
      <c r="BRO65476" s="556"/>
      <c r="BRP65476" s="556"/>
      <c r="BRQ65476" s="556"/>
      <c r="BRR65476" s="556"/>
      <c r="BRS65476" s="556"/>
      <c r="BRT65476" s="556"/>
      <c r="BRU65476" s="556"/>
      <c r="BRV65476" s="556"/>
      <c r="BRW65476" s="556"/>
      <c r="BRX65476" s="556"/>
      <c r="BRY65476" s="556"/>
      <c r="BRZ65476" s="556"/>
      <c r="BSA65476" s="556"/>
      <c r="BSB65476" s="556"/>
      <c r="BSC65476" s="556"/>
      <c r="BSD65476" s="556"/>
      <c r="BSE65476" s="556"/>
      <c r="BSF65476" s="556"/>
      <c r="BSG65476" s="556"/>
      <c r="BSH65476" s="556"/>
      <c r="BSI65476" s="556"/>
      <c r="BSJ65476" s="556"/>
      <c r="BSK65476" s="556"/>
      <c r="BSL65476" s="556"/>
      <c r="BSM65476" s="556"/>
      <c r="BSN65476" s="556"/>
      <c r="BSO65476" s="556"/>
      <c r="BSP65476" s="556"/>
      <c r="BSQ65476" s="556"/>
      <c r="BSR65476" s="556"/>
      <c r="BSS65476" s="556"/>
      <c r="BST65476" s="556"/>
      <c r="BSU65476" s="556"/>
      <c r="BSV65476" s="556"/>
      <c r="BSW65476" s="556"/>
      <c r="BSX65476" s="556"/>
      <c r="BSY65476" s="556"/>
      <c r="BSZ65476" s="556"/>
      <c r="BTA65476" s="556"/>
      <c r="BTB65476" s="556"/>
      <c r="BTC65476" s="556"/>
      <c r="BTD65476" s="556"/>
      <c r="BTE65476" s="556"/>
      <c r="BTF65476" s="556"/>
      <c r="BTG65476" s="556"/>
      <c r="BTH65476" s="556"/>
      <c r="BTI65476" s="556"/>
      <c r="BTJ65476" s="556"/>
      <c r="BTK65476" s="556"/>
      <c r="BTL65476" s="556"/>
      <c r="BTM65476" s="556"/>
      <c r="BTN65476" s="556"/>
      <c r="BTO65476" s="556"/>
      <c r="BTP65476" s="556"/>
      <c r="BTQ65476" s="556"/>
      <c r="BTR65476" s="556"/>
      <c r="BTS65476" s="556"/>
      <c r="BTT65476" s="556"/>
      <c r="BTU65476" s="556"/>
      <c r="BTV65476" s="556"/>
      <c r="BTW65476" s="556"/>
      <c r="BTX65476" s="556"/>
      <c r="BTY65476" s="556"/>
      <c r="BTZ65476" s="556"/>
      <c r="BUA65476" s="556"/>
      <c r="BUB65476" s="556"/>
      <c r="BUC65476" s="556"/>
      <c r="BUD65476" s="556"/>
      <c r="BUE65476" s="556"/>
      <c r="BUF65476" s="556"/>
      <c r="BUG65476" s="556"/>
      <c r="BUH65476" s="556"/>
      <c r="BUI65476" s="556"/>
      <c r="BUJ65476" s="556"/>
      <c r="BUK65476" s="556"/>
      <c r="BUL65476" s="556"/>
      <c r="BUM65476" s="556"/>
      <c r="BUN65476" s="556"/>
      <c r="BUO65476" s="556"/>
      <c r="BUP65476" s="556"/>
      <c r="BUQ65476" s="556"/>
      <c r="BUR65476" s="556"/>
      <c r="BUS65476" s="556"/>
      <c r="BUT65476" s="556"/>
      <c r="BUU65476" s="556"/>
      <c r="BUV65476" s="556"/>
      <c r="BUW65476" s="556"/>
      <c r="BUX65476" s="556"/>
      <c r="BUY65476" s="556"/>
      <c r="BUZ65476" s="556"/>
      <c r="BVA65476" s="556"/>
      <c r="BVB65476" s="556"/>
      <c r="BVC65476" s="556"/>
      <c r="BVD65476" s="556"/>
      <c r="BVE65476" s="556"/>
      <c r="BVF65476" s="556"/>
      <c r="BVG65476" s="556"/>
      <c r="BVH65476" s="556"/>
      <c r="BVI65476" s="556"/>
      <c r="BVJ65476" s="556"/>
      <c r="BVK65476" s="556"/>
      <c r="BVL65476" s="556"/>
      <c r="BVM65476" s="556"/>
      <c r="BVN65476" s="556"/>
      <c r="BVO65476" s="556"/>
      <c r="BVP65476" s="556"/>
      <c r="BVQ65476" s="556"/>
      <c r="BVR65476" s="556"/>
      <c r="BVS65476" s="556"/>
      <c r="BVT65476" s="556"/>
      <c r="BVU65476" s="556"/>
      <c r="BVV65476" s="556"/>
      <c r="BVW65476" s="556"/>
      <c r="BVX65476" s="556"/>
      <c r="BVY65476" s="556"/>
      <c r="BVZ65476" s="556"/>
      <c r="BWA65476" s="556"/>
      <c r="BWB65476" s="556"/>
      <c r="BWC65476" s="556"/>
      <c r="BWD65476" s="556"/>
      <c r="BWE65476" s="556"/>
      <c r="BWF65476" s="556"/>
      <c r="BWG65476" s="556"/>
      <c r="BWH65476" s="556"/>
      <c r="BWI65476" s="556"/>
      <c r="BWJ65476" s="556"/>
      <c r="BWK65476" s="556"/>
      <c r="BWL65476" s="556"/>
      <c r="BWM65476" s="556"/>
      <c r="BWN65476" s="556"/>
      <c r="BWO65476" s="556"/>
      <c r="BWP65476" s="556"/>
      <c r="BWQ65476" s="556"/>
      <c r="BWR65476" s="556"/>
      <c r="BWS65476" s="556"/>
      <c r="BWT65476" s="556"/>
      <c r="BWU65476" s="556"/>
      <c r="BWV65476" s="556"/>
      <c r="BWW65476" s="556"/>
      <c r="BWX65476" s="556"/>
      <c r="BWY65476" s="556"/>
      <c r="BWZ65476" s="556"/>
      <c r="BXA65476" s="556"/>
      <c r="BXB65476" s="556"/>
      <c r="BXC65476" s="556"/>
      <c r="BXD65476" s="556"/>
      <c r="BXE65476" s="556"/>
      <c r="BXF65476" s="556"/>
      <c r="BXG65476" s="556"/>
      <c r="BXH65476" s="556"/>
      <c r="BXI65476" s="556"/>
      <c r="BXJ65476" s="556"/>
      <c r="BXK65476" s="556"/>
      <c r="BXL65476" s="556"/>
      <c r="BXM65476" s="556"/>
      <c r="BXN65476" s="556"/>
      <c r="BXO65476" s="556"/>
      <c r="BXP65476" s="556"/>
      <c r="BXQ65476" s="556"/>
      <c r="BXR65476" s="556"/>
      <c r="BXS65476" s="556"/>
      <c r="BXT65476" s="556"/>
      <c r="BXU65476" s="556"/>
      <c r="BXV65476" s="556"/>
      <c r="BXW65476" s="556"/>
      <c r="BXX65476" s="556"/>
      <c r="BXY65476" s="556"/>
      <c r="BXZ65476" s="556"/>
      <c r="BYA65476" s="556"/>
      <c r="BYB65476" s="556"/>
      <c r="BYC65476" s="556"/>
      <c r="BYD65476" s="556"/>
      <c r="BYE65476" s="556"/>
      <c r="BYF65476" s="556"/>
      <c r="BYG65476" s="556"/>
      <c r="BYH65476" s="556"/>
      <c r="BYI65476" s="556"/>
      <c r="BYJ65476" s="556"/>
      <c r="BYK65476" s="556"/>
      <c r="BYL65476" s="556"/>
      <c r="BYM65476" s="556"/>
      <c r="BYN65476" s="556"/>
      <c r="BYO65476" s="556"/>
      <c r="BYP65476" s="556"/>
      <c r="BYQ65476" s="556"/>
      <c r="BYR65476" s="556"/>
      <c r="BYS65476" s="556"/>
      <c r="BYT65476" s="556"/>
      <c r="BYU65476" s="556"/>
      <c r="BYV65476" s="556"/>
      <c r="BYW65476" s="556"/>
      <c r="BYX65476" s="556"/>
      <c r="BYY65476" s="556"/>
      <c r="BYZ65476" s="556"/>
      <c r="BZA65476" s="556"/>
      <c r="BZB65476" s="556"/>
      <c r="BZC65476" s="556"/>
      <c r="BZD65476" s="556"/>
      <c r="BZE65476" s="556"/>
      <c r="BZF65476" s="556"/>
      <c r="BZG65476" s="556"/>
      <c r="BZH65476" s="556"/>
      <c r="BZI65476" s="556"/>
      <c r="BZJ65476" s="556"/>
      <c r="BZK65476" s="556"/>
      <c r="BZL65476" s="556"/>
      <c r="BZM65476" s="556"/>
      <c r="BZN65476" s="556"/>
      <c r="BZO65476" s="556"/>
      <c r="BZP65476" s="556"/>
      <c r="BZQ65476" s="556"/>
      <c r="BZR65476" s="556"/>
      <c r="BZS65476" s="556"/>
      <c r="BZT65476" s="556"/>
      <c r="BZU65476" s="556"/>
      <c r="BZV65476" s="556"/>
      <c r="BZW65476" s="556"/>
      <c r="BZX65476" s="556"/>
      <c r="BZY65476" s="556"/>
      <c r="BZZ65476" s="556"/>
      <c r="CAA65476" s="556"/>
      <c r="CAB65476" s="556"/>
      <c r="CAC65476" s="556"/>
      <c r="CAD65476" s="556"/>
      <c r="CAE65476" s="556"/>
      <c r="CAF65476" s="556"/>
      <c r="CAG65476" s="556"/>
      <c r="CAH65476" s="556"/>
      <c r="CAI65476" s="556"/>
      <c r="CAJ65476" s="556"/>
      <c r="CAK65476" s="556"/>
      <c r="CAL65476" s="556"/>
      <c r="CAM65476" s="556"/>
      <c r="CAN65476" s="556"/>
      <c r="CAO65476" s="556"/>
      <c r="CAP65476" s="556"/>
      <c r="CAQ65476" s="556"/>
      <c r="CAR65476" s="556"/>
      <c r="CAS65476" s="556"/>
      <c r="CAT65476" s="556"/>
      <c r="CAU65476" s="556"/>
      <c r="CAV65476" s="556"/>
      <c r="CAW65476" s="556"/>
      <c r="CAX65476" s="556"/>
      <c r="CAY65476" s="556"/>
      <c r="CAZ65476" s="556"/>
      <c r="CBA65476" s="556"/>
      <c r="CBB65476" s="556"/>
      <c r="CBC65476" s="556"/>
      <c r="CBD65476" s="556"/>
      <c r="CBE65476" s="556"/>
      <c r="CBF65476" s="556"/>
      <c r="CBG65476" s="556"/>
      <c r="CBH65476" s="556"/>
      <c r="CBI65476" s="556"/>
      <c r="CBJ65476" s="556"/>
      <c r="CBK65476" s="556"/>
      <c r="CBL65476" s="556"/>
      <c r="CBM65476" s="556"/>
      <c r="CBN65476" s="556"/>
      <c r="CBO65476" s="556"/>
      <c r="CBP65476" s="556"/>
      <c r="CBQ65476" s="556"/>
      <c r="CBR65476" s="556"/>
      <c r="CBS65476" s="556"/>
      <c r="CBT65476" s="556"/>
      <c r="CBU65476" s="556"/>
      <c r="CBV65476" s="556"/>
      <c r="CBW65476" s="556"/>
      <c r="CBX65476" s="556"/>
      <c r="CBY65476" s="556"/>
      <c r="CBZ65476" s="556"/>
      <c r="CCA65476" s="556"/>
      <c r="CCB65476" s="556"/>
      <c r="CCC65476" s="556"/>
      <c r="CCD65476" s="556"/>
      <c r="CCE65476" s="556"/>
      <c r="CCF65476" s="556"/>
      <c r="CCG65476" s="556"/>
      <c r="CCH65476" s="556"/>
      <c r="CCI65476" s="556"/>
      <c r="CCJ65476" s="556"/>
      <c r="CCK65476" s="556"/>
      <c r="CCL65476" s="556"/>
      <c r="CCM65476" s="556"/>
      <c r="CCN65476" s="556"/>
      <c r="CCO65476" s="556"/>
      <c r="CCP65476" s="556"/>
      <c r="CCQ65476" s="556"/>
      <c r="CCR65476" s="556"/>
      <c r="CCS65476" s="556"/>
      <c r="CCT65476" s="556"/>
      <c r="CCU65476" s="556"/>
      <c r="CCV65476" s="556"/>
      <c r="CCW65476" s="556"/>
      <c r="CCX65476" s="556"/>
      <c r="CCY65476" s="556"/>
      <c r="CCZ65476" s="556"/>
      <c r="CDA65476" s="556"/>
      <c r="CDB65476" s="556"/>
      <c r="CDC65476" s="556"/>
      <c r="CDD65476" s="556"/>
      <c r="CDE65476" s="556"/>
      <c r="CDF65476" s="556"/>
      <c r="CDG65476" s="556"/>
      <c r="CDH65476" s="556"/>
      <c r="CDI65476" s="556"/>
      <c r="CDJ65476" s="556"/>
      <c r="CDK65476" s="556"/>
      <c r="CDL65476" s="556"/>
      <c r="CDM65476" s="556"/>
      <c r="CDN65476" s="556"/>
      <c r="CDO65476" s="556"/>
      <c r="CDP65476" s="556"/>
      <c r="CDQ65476" s="556"/>
      <c r="CDR65476" s="556"/>
      <c r="CDS65476" s="556"/>
      <c r="CDT65476" s="556"/>
      <c r="CDU65476" s="556"/>
      <c r="CDV65476" s="556"/>
      <c r="CDW65476" s="556"/>
      <c r="CDX65476" s="556"/>
      <c r="CDY65476" s="556"/>
      <c r="CDZ65476" s="556"/>
      <c r="CEA65476" s="556"/>
      <c r="CEB65476" s="556"/>
      <c r="CEC65476" s="556"/>
      <c r="CED65476" s="556"/>
      <c r="CEE65476" s="556"/>
      <c r="CEF65476" s="556"/>
      <c r="CEG65476" s="556"/>
      <c r="CEH65476" s="556"/>
      <c r="CEI65476" s="556"/>
      <c r="CEJ65476" s="556"/>
      <c r="CEK65476" s="556"/>
      <c r="CEL65476" s="556"/>
      <c r="CEM65476" s="556"/>
      <c r="CEN65476" s="556"/>
      <c r="CEO65476" s="556"/>
      <c r="CEP65476" s="556"/>
      <c r="CEQ65476" s="556"/>
      <c r="CER65476" s="556"/>
      <c r="CES65476" s="556"/>
      <c r="CET65476" s="556"/>
      <c r="CEU65476" s="556"/>
      <c r="CEV65476" s="556"/>
      <c r="CEW65476" s="556"/>
      <c r="CEX65476" s="556"/>
      <c r="CEY65476" s="556"/>
      <c r="CEZ65476" s="556"/>
      <c r="CFA65476" s="556"/>
      <c r="CFB65476" s="556"/>
      <c r="CFC65476" s="556"/>
      <c r="CFD65476" s="556"/>
      <c r="CFE65476" s="556"/>
      <c r="CFF65476" s="556"/>
      <c r="CFG65476" s="556"/>
      <c r="CFH65476" s="556"/>
      <c r="CFI65476" s="556"/>
      <c r="CFJ65476" s="556"/>
      <c r="CFK65476" s="556"/>
      <c r="CFL65476" s="556"/>
      <c r="CFM65476" s="556"/>
      <c r="CFN65476" s="556"/>
      <c r="CFO65476" s="556"/>
      <c r="CFP65476" s="556"/>
      <c r="CFQ65476" s="556"/>
      <c r="CFR65476" s="556"/>
      <c r="CFS65476" s="556"/>
      <c r="CFT65476" s="556"/>
      <c r="CFU65476" s="556"/>
      <c r="CFV65476" s="556"/>
      <c r="CFW65476" s="556"/>
      <c r="CFX65476" s="556"/>
      <c r="CFY65476" s="556"/>
      <c r="CFZ65476" s="556"/>
      <c r="CGA65476" s="556"/>
      <c r="CGB65476" s="556"/>
      <c r="CGC65476" s="556"/>
      <c r="CGD65476" s="556"/>
      <c r="CGE65476" s="556"/>
      <c r="CGF65476" s="556"/>
      <c r="CGG65476" s="556"/>
      <c r="CGH65476" s="556"/>
      <c r="CGI65476" s="556"/>
      <c r="CGJ65476" s="556"/>
      <c r="CGK65476" s="556"/>
      <c r="CGL65476" s="556"/>
      <c r="CGM65476" s="556"/>
      <c r="CGN65476" s="556"/>
      <c r="CGO65476" s="556"/>
      <c r="CGP65476" s="556"/>
      <c r="CGQ65476" s="556"/>
      <c r="CGR65476" s="556"/>
      <c r="CGS65476" s="556"/>
      <c r="CGT65476" s="556"/>
      <c r="CGU65476" s="556"/>
      <c r="CGV65476" s="556"/>
      <c r="CGW65476" s="556"/>
      <c r="CGX65476" s="556"/>
      <c r="CGY65476" s="556"/>
      <c r="CGZ65476" s="556"/>
      <c r="CHA65476" s="556"/>
      <c r="CHB65476" s="556"/>
      <c r="CHC65476" s="556"/>
      <c r="CHD65476" s="556"/>
      <c r="CHE65476" s="556"/>
      <c r="CHF65476" s="556"/>
      <c r="CHG65476" s="556"/>
      <c r="CHH65476" s="556"/>
      <c r="CHI65476" s="556"/>
      <c r="CHJ65476" s="556"/>
      <c r="CHK65476" s="556"/>
      <c r="CHL65476" s="556"/>
      <c r="CHM65476" s="556"/>
      <c r="CHN65476" s="556"/>
      <c r="CHO65476" s="556"/>
      <c r="CHP65476" s="556"/>
      <c r="CHQ65476" s="556"/>
      <c r="CHR65476" s="556"/>
      <c r="CHS65476" s="556"/>
      <c r="CHT65476" s="556"/>
      <c r="CHU65476" s="556"/>
      <c r="CHV65476" s="556"/>
      <c r="CHW65476" s="556"/>
      <c r="CHX65476" s="556"/>
      <c r="CHY65476" s="556"/>
      <c r="CHZ65476" s="556"/>
      <c r="CIA65476" s="556"/>
      <c r="CIB65476" s="556"/>
      <c r="CIC65476" s="556"/>
      <c r="CID65476" s="556"/>
      <c r="CIE65476" s="556"/>
      <c r="CIF65476" s="556"/>
      <c r="CIG65476" s="556"/>
      <c r="CIH65476" s="556"/>
      <c r="CII65476" s="556"/>
      <c r="CIJ65476" s="556"/>
      <c r="CIK65476" s="556"/>
      <c r="CIL65476" s="556"/>
      <c r="CIM65476" s="556"/>
      <c r="CIN65476" s="556"/>
      <c r="CIO65476" s="556"/>
      <c r="CIP65476" s="556"/>
      <c r="CIQ65476" s="556"/>
      <c r="CIR65476" s="556"/>
      <c r="CIS65476" s="556"/>
      <c r="CIT65476" s="556"/>
      <c r="CIU65476" s="556"/>
      <c r="CIV65476" s="556"/>
      <c r="CIW65476" s="556"/>
      <c r="CIX65476" s="556"/>
      <c r="CIY65476" s="556"/>
      <c r="CIZ65476" s="556"/>
      <c r="CJA65476" s="556"/>
      <c r="CJB65476" s="556"/>
      <c r="CJC65476" s="556"/>
      <c r="CJD65476" s="556"/>
      <c r="CJE65476" s="556"/>
      <c r="CJF65476" s="556"/>
      <c r="CJG65476" s="556"/>
      <c r="CJH65476" s="556"/>
      <c r="CJI65476" s="556"/>
      <c r="CJJ65476" s="556"/>
      <c r="CJK65476" s="556"/>
      <c r="CJL65476" s="556"/>
      <c r="CJM65476" s="556"/>
      <c r="CJN65476" s="556"/>
      <c r="CJO65476" s="556"/>
      <c r="CJP65476" s="556"/>
      <c r="CJQ65476" s="556"/>
      <c r="CJR65476" s="556"/>
      <c r="CJS65476" s="556"/>
      <c r="CJT65476" s="556"/>
      <c r="CJU65476" s="556"/>
      <c r="CJV65476" s="556"/>
      <c r="CJW65476" s="556"/>
      <c r="CJX65476" s="556"/>
      <c r="CJY65476" s="556"/>
      <c r="CJZ65476" s="556"/>
      <c r="CKA65476" s="556"/>
      <c r="CKB65476" s="556"/>
      <c r="CKC65476" s="556"/>
      <c r="CKD65476" s="556"/>
      <c r="CKE65476" s="556"/>
      <c r="CKF65476" s="556"/>
      <c r="CKG65476" s="556"/>
      <c r="CKH65476" s="556"/>
      <c r="CKI65476" s="556"/>
      <c r="CKJ65476" s="556"/>
      <c r="CKK65476" s="556"/>
      <c r="CKL65476" s="556"/>
      <c r="CKM65476" s="556"/>
      <c r="CKN65476" s="556"/>
      <c r="CKO65476" s="556"/>
      <c r="CKP65476" s="556"/>
      <c r="CKQ65476" s="556"/>
      <c r="CKR65476" s="556"/>
      <c r="CKS65476" s="556"/>
      <c r="CKT65476" s="556"/>
      <c r="CKU65476" s="556"/>
      <c r="CKV65476" s="556"/>
      <c r="CKW65476" s="556"/>
      <c r="CKX65476" s="556"/>
      <c r="CKY65476" s="556"/>
      <c r="CKZ65476" s="556"/>
      <c r="CLA65476" s="556"/>
      <c r="CLB65476" s="556"/>
      <c r="CLC65476" s="556"/>
      <c r="CLD65476" s="556"/>
      <c r="CLE65476" s="556"/>
      <c r="CLF65476" s="556"/>
      <c r="CLG65476" s="556"/>
      <c r="CLH65476" s="556"/>
      <c r="CLI65476" s="556"/>
      <c r="CLJ65476" s="556"/>
      <c r="CLK65476" s="556"/>
      <c r="CLL65476" s="556"/>
      <c r="CLM65476" s="556"/>
      <c r="CLN65476" s="556"/>
      <c r="CLO65476" s="556"/>
      <c r="CLP65476" s="556"/>
      <c r="CLQ65476" s="556"/>
      <c r="CLR65476" s="556"/>
      <c r="CLS65476" s="556"/>
      <c r="CLT65476" s="556"/>
      <c r="CLU65476" s="556"/>
      <c r="CLV65476" s="556"/>
      <c r="CLW65476" s="556"/>
      <c r="CLX65476" s="556"/>
      <c r="CLY65476" s="556"/>
      <c r="CLZ65476" s="556"/>
      <c r="CMA65476" s="556"/>
      <c r="CMB65476" s="556"/>
      <c r="CMC65476" s="556"/>
      <c r="CMD65476" s="556"/>
      <c r="CME65476" s="556"/>
      <c r="CMF65476" s="556"/>
      <c r="CMG65476" s="556"/>
      <c r="CMH65476" s="556"/>
      <c r="CMI65476" s="556"/>
      <c r="CMJ65476" s="556"/>
      <c r="CMK65476" s="556"/>
      <c r="CML65476" s="556"/>
      <c r="CMM65476" s="556"/>
      <c r="CMN65476" s="556"/>
      <c r="CMO65476" s="556"/>
      <c r="CMP65476" s="556"/>
      <c r="CMQ65476" s="556"/>
      <c r="CMR65476" s="556"/>
      <c r="CMS65476" s="556"/>
      <c r="CMT65476" s="556"/>
      <c r="CMU65476" s="556"/>
      <c r="CMV65476" s="556"/>
      <c r="CMW65476" s="556"/>
      <c r="CMX65476" s="556"/>
      <c r="CMY65476" s="556"/>
      <c r="CMZ65476" s="556"/>
      <c r="CNA65476" s="556"/>
      <c r="CNB65476" s="556"/>
      <c r="CNC65476" s="556"/>
      <c r="CND65476" s="556"/>
      <c r="CNE65476" s="556"/>
      <c r="CNF65476" s="556"/>
      <c r="CNG65476" s="556"/>
      <c r="CNH65476" s="556"/>
      <c r="CNI65476" s="556"/>
      <c r="CNJ65476" s="556"/>
      <c r="CNK65476" s="556"/>
      <c r="CNL65476" s="556"/>
      <c r="CNM65476" s="556"/>
      <c r="CNN65476" s="556"/>
      <c r="CNO65476" s="556"/>
      <c r="CNP65476" s="556"/>
      <c r="CNQ65476" s="556"/>
      <c r="CNR65476" s="556"/>
      <c r="CNS65476" s="556"/>
      <c r="CNT65476" s="556"/>
      <c r="CNU65476" s="556"/>
      <c r="CNV65476" s="556"/>
      <c r="CNW65476" s="556"/>
      <c r="CNX65476" s="556"/>
      <c r="CNY65476" s="556"/>
      <c r="CNZ65476" s="556"/>
      <c r="COA65476" s="556"/>
      <c r="COB65476" s="556"/>
      <c r="COC65476" s="556"/>
      <c r="COD65476" s="556"/>
      <c r="COE65476" s="556"/>
      <c r="COF65476" s="556"/>
      <c r="COG65476" s="556"/>
      <c r="COH65476" s="556"/>
      <c r="COI65476" s="556"/>
      <c r="COJ65476" s="556"/>
      <c r="COK65476" s="556"/>
      <c r="COL65476" s="556"/>
      <c r="COM65476" s="556"/>
      <c r="CON65476" s="556"/>
      <c r="COO65476" s="556"/>
      <c r="COP65476" s="556"/>
      <c r="COQ65476" s="556"/>
      <c r="COR65476" s="556"/>
      <c r="COS65476" s="556"/>
      <c r="COT65476" s="556"/>
      <c r="COU65476" s="556"/>
      <c r="COV65476" s="556"/>
      <c r="COW65476" s="556"/>
      <c r="COX65476" s="556"/>
      <c r="COY65476" s="556"/>
      <c r="COZ65476" s="556"/>
      <c r="CPA65476" s="556"/>
      <c r="CPB65476" s="556"/>
      <c r="CPC65476" s="556"/>
      <c r="CPD65476" s="556"/>
      <c r="CPE65476" s="556"/>
      <c r="CPF65476" s="556"/>
      <c r="CPG65476" s="556"/>
      <c r="CPH65476" s="556"/>
      <c r="CPI65476" s="556"/>
      <c r="CPJ65476" s="556"/>
      <c r="CPK65476" s="556"/>
      <c r="CPL65476" s="556"/>
      <c r="CPM65476" s="556"/>
      <c r="CPN65476" s="556"/>
      <c r="CPO65476" s="556"/>
      <c r="CPP65476" s="556"/>
      <c r="CPQ65476" s="556"/>
      <c r="CPR65476" s="556"/>
      <c r="CPS65476" s="556"/>
      <c r="CPT65476" s="556"/>
      <c r="CPU65476" s="556"/>
      <c r="CPV65476" s="556"/>
      <c r="CPW65476" s="556"/>
      <c r="CPX65476" s="556"/>
      <c r="CPY65476" s="556"/>
      <c r="CPZ65476" s="556"/>
      <c r="CQA65476" s="556"/>
      <c r="CQB65476" s="556"/>
      <c r="CQC65476" s="556"/>
      <c r="CQD65476" s="556"/>
      <c r="CQE65476" s="556"/>
      <c r="CQF65476" s="556"/>
      <c r="CQG65476" s="556"/>
      <c r="CQH65476" s="556"/>
      <c r="CQI65476" s="556"/>
      <c r="CQJ65476" s="556"/>
      <c r="CQK65476" s="556"/>
      <c r="CQL65476" s="556"/>
      <c r="CQM65476" s="556"/>
      <c r="CQN65476" s="556"/>
      <c r="CQO65476" s="556"/>
      <c r="CQP65476" s="556"/>
      <c r="CQQ65476" s="556"/>
      <c r="CQR65476" s="556"/>
      <c r="CQS65476" s="556"/>
      <c r="CQT65476" s="556"/>
      <c r="CQU65476" s="556"/>
      <c r="CQV65476" s="556"/>
      <c r="CQW65476" s="556"/>
      <c r="CQX65476" s="556"/>
      <c r="CQY65476" s="556"/>
      <c r="CQZ65476" s="556"/>
      <c r="CRA65476" s="556"/>
      <c r="CRB65476" s="556"/>
      <c r="CRC65476" s="556"/>
      <c r="CRD65476" s="556"/>
      <c r="CRE65476" s="556"/>
      <c r="CRF65476" s="556"/>
      <c r="CRG65476" s="556"/>
      <c r="CRH65476" s="556"/>
      <c r="CRI65476" s="556"/>
      <c r="CRJ65476" s="556"/>
      <c r="CRK65476" s="556"/>
      <c r="CRL65476" s="556"/>
      <c r="CRM65476" s="556"/>
      <c r="CRN65476" s="556"/>
      <c r="CRO65476" s="556"/>
      <c r="CRP65476" s="556"/>
      <c r="CRQ65476" s="556"/>
      <c r="CRR65476" s="556"/>
      <c r="CRS65476" s="556"/>
      <c r="CRT65476" s="556"/>
      <c r="CRU65476" s="556"/>
      <c r="CRV65476" s="556"/>
      <c r="CRW65476" s="556"/>
      <c r="CRX65476" s="556"/>
      <c r="CRY65476" s="556"/>
      <c r="CRZ65476" s="556"/>
      <c r="CSA65476" s="556"/>
      <c r="CSB65476" s="556"/>
      <c r="CSC65476" s="556"/>
      <c r="CSD65476" s="556"/>
      <c r="CSE65476" s="556"/>
      <c r="CSF65476" s="556"/>
      <c r="CSG65476" s="556"/>
      <c r="CSH65476" s="556"/>
      <c r="CSI65476" s="556"/>
      <c r="CSJ65476" s="556"/>
      <c r="CSK65476" s="556"/>
      <c r="CSL65476" s="556"/>
      <c r="CSM65476" s="556"/>
      <c r="CSN65476" s="556"/>
      <c r="CSO65476" s="556"/>
      <c r="CSP65476" s="556"/>
      <c r="CSQ65476" s="556"/>
      <c r="CSR65476" s="556"/>
      <c r="CSS65476" s="556"/>
      <c r="CST65476" s="556"/>
      <c r="CSU65476" s="556"/>
      <c r="CSV65476" s="556"/>
      <c r="CSW65476" s="556"/>
      <c r="CSX65476" s="556"/>
      <c r="CSY65476" s="556"/>
      <c r="CSZ65476" s="556"/>
      <c r="CTA65476" s="556"/>
      <c r="CTB65476" s="556"/>
      <c r="CTC65476" s="556"/>
      <c r="CTD65476" s="556"/>
      <c r="CTE65476" s="556"/>
      <c r="CTF65476" s="556"/>
      <c r="CTG65476" s="556"/>
      <c r="CTH65476" s="556"/>
      <c r="CTI65476" s="556"/>
      <c r="CTJ65476" s="556"/>
      <c r="CTK65476" s="556"/>
      <c r="CTL65476" s="556"/>
      <c r="CTM65476" s="556"/>
      <c r="CTN65476" s="556"/>
      <c r="CTO65476" s="556"/>
      <c r="CTP65476" s="556"/>
      <c r="CTQ65476" s="556"/>
      <c r="CTR65476" s="556"/>
      <c r="CTS65476" s="556"/>
      <c r="CTT65476" s="556"/>
      <c r="CTU65476" s="556"/>
      <c r="CTV65476" s="556"/>
      <c r="CTW65476" s="556"/>
      <c r="CTX65476" s="556"/>
      <c r="CTY65476" s="556"/>
      <c r="CTZ65476" s="556"/>
      <c r="CUA65476" s="556"/>
      <c r="CUB65476" s="556"/>
      <c r="CUC65476" s="556"/>
      <c r="CUD65476" s="556"/>
      <c r="CUE65476" s="556"/>
      <c r="CUF65476" s="556"/>
      <c r="CUG65476" s="556"/>
      <c r="CUH65476" s="556"/>
      <c r="CUI65476" s="556"/>
      <c r="CUJ65476" s="556"/>
      <c r="CUK65476" s="556"/>
      <c r="CUL65476" s="556"/>
      <c r="CUM65476" s="556"/>
      <c r="CUN65476" s="556"/>
      <c r="CUO65476" s="556"/>
      <c r="CUP65476" s="556"/>
      <c r="CUQ65476" s="556"/>
      <c r="CUR65476" s="556"/>
      <c r="CUS65476" s="556"/>
      <c r="CUT65476" s="556"/>
      <c r="CUU65476" s="556"/>
      <c r="CUV65476" s="556"/>
      <c r="CUW65476" s="556"/>
      <c r="CUX65476" s="556"/>
      <c r="CUY65476" s="556"/>
      <c r="CUZ65476" s="556"/>
      <c r="CVA65476" s="556"/>
      <c r="CVB65476" s="556"/>
      <c r="CVC65476" s="556"/>
      <c r="CVD65476" s="556"/>
      <c r="CVE65476" s="556"/>
      <c r="CVF65476" s="556"/>
      <c r="CVG65476" s="556"/>
      <c r="CVH65476" s="556"/>
      <c r="CVI65476" s="556"/>
      <c r="CVJ65476" s="556"/>
      <c r="CVK65476" s="556"/>
      <c r="CVL65476" s="556"/>
      <c r="CVM65476" s="556"/>
      <c r="CVN65476" s="556"/>
      <c r="CVO65476" s="556"/>
      <c r="CVP65476" s="556"/>
      <c r="CVQ65476" s="556"/>
      <c r="CVR65476" s="556"/>
      <c r="CVS65476" s="556"/>
      <c r="CVT65476" s="556"/>
      <c r="CVU65476" s="556"/>
      <c r="CVV65476" s="556"/>
      <c r="CVW65476" s="556"/>
      <c r="CVX65476" s="556"/>
      <c r="CVY65476" s="556"/>
      <c r="CVZ65476" s="556"/>
      <c r="CWA65476" s="556"/>
      <c r="CWB65476" s="556"/>
      <c r="CWC65476" s="556"/>
      <c r="CWD65476" s="556"/>
      <c r="CWE65476" s="556"/>
      <c r="CWF65476" s="556"/>
      <c r="CWG65476" s="556"/>
      <c r="CWH65476" s="556"/>
      <c r="CWI65476" s="556"/>
      <c r="CWJ65476" s="556"/>
      <c r="CWK65476" s="556"/>
      <c r="CWL65476" s="556"/>
      <c r="CWM65476" s="556"/>
      <c r="CWN65476" s="556"/>
      <c r="CWO65476" s="556"/>
      <c r="CWP65476" s="556"/>
      <c r="CWQ65476" s="556"/>
      <c r="CWR65476" s="556"/>
      <c r="CWS65476" s="556"/>
      <c r="CWT65476" s="556"/>
      <c r="CWU65476" s="556"/>
      <c r="CWV65476" s="556"/>
      <c r="CWW65476" s="556"/>
      <c r="CWX65476" s="556"/>
      <c r="CWY65476" s="556"/>
      <c r="CWZ65476" s="556"/>
      <c r="CXA65476" s="556"/>
      <c r="CXB65476" s="556"/>
      <c r="CXC65476" s="556"/>
      <c r="CXD65476" s="556"/>
      <c r="CXE65476" s="556"/>
      <c r="CXF65476" s="556"/>
      <c r="CXG65476" s="556"/>
      <c r="CXH65476" s="556"/>
      <c r="CXI65476" s="556"/>
      <c r="CXJ65476" s="556"/>
      <c r="CXK65476" s="556"/>
      <c r="CXL65476" s="556"/>
      <c r="CXM65476" s="556"/>
      <c r="CXN65476" s="556"/>
      <c r="CXO65476" s="556"/>
      <c r="CXP65476" s="556"/>
      <c r="CXQ65476" s="556"/>
      <c r="CXR65476" s="556"/>
      <c r="CXS65476" s="556"/>
      <c r="CXT65476" s="556"/>
      <c r="CXU65476" s="556"/>
      <c r="CXV65476" s="556"/>
      <c r="CXW65476" s="556"/>
      <c r="CXX65476" s="556"/>
      <c r="CXY65476" s="556"/>
      <c r="CXZ65476" s="556"/>
      <c r="CYA65476" s="556"/>
      <c r="CYB65476" s="556"/>
      <c r="CYC65476" s="556"/>
      <c r="CYD65476" s="556"/>
      <c r="CYE65476" s="556"/>
      <c r="CYF65476" s="556"/>
      <c r="CYG65476" s="556"/>
      <c r="CYH65476" s="556"/>
      <c r="CYI65476" s="556"/>
      <c r="CYJ65476" s="556"/>
      <c r="CYK65476" s="556"/>
      <c r="CYL65476" s="556"/>
      <c r="CYM65476" s="556"/>
      <c r="CYN65476" s="556"/>
      <c r="CYO65476" s="556"/>
      <c r="CYP65476" s="556"/>
      <c r="CYQ65476" s="556"/>
      <c r="CYR65476" s="556"/>
      <c r="CYS65476" s="556"/>
      <c r="CYT65476" s="556"/>
      <c r="CYU65476" s="556"/>
      <c r="CYV65476" s="556"/>
      <c r="CYW65476" s="556"/>
      <c r="CYX65476" s="556"/>
      <c r="CYY65476" s="556"/>
      <c r="CYZ65476" s="556"/>
      <c r="CZA65476" s="556"/>
      <c r="CZB65476" s="556"/>
      <c r="CZC65476" s="556"/>
      <c r="CZD65476" s="556"/>
      <c r="CZE65476" s="556"/>
      <c r="CZF65476" s="556"/>
      <c r="CZG65476" s="556"/>
      <c r="CZH65476" s="556"/>
      <c r="CZI65476" s="556"/>
      <c r="CZJ65476" s="556"/>
      <c r="CZK65476" s="556"/>
      <c r="CZL65476" s="556"/>
      <c r="CZM65476" s="556"/>
      <c r="CZN65476" s="556"/>
      <c r="CZO65476" s="556"/>
      <c r="CZP65476" s="556"/>
      <c r="CZQ65476" s="556"/>
      <c r="CZR65476" s="556"/>
      <c r="CZS65476" s="556"/>
      <c r="CZT65476" s="556"/>
      <c r="CZU65476" s="556"/>
      <c r="CZV65476" s="556"/>
      <c r="CZW65476" s="556"/>
      <c r="CZX65476" s="556"/>
      <c r="CZY65476" s="556"/>
      <c r="CZZ65476" s="556"/>
      <c r="DAA65476" s="556"/>
      <c r="DAB65476" s="556"/>
      <c r="DAC65476" s="556"/>
      <c r="DAD65476" s="556"/>
      <c r="DAE65476" s="556"/>
      <c r="DAF65476" s="556"/>
      <c r="DAG65476" s="556"/>
      <c r="DAH65476" s="556"/>
      <c r="DAI65476" s="556"/>
      <c r="DAJ65476" s="556"/>
      <c r="DAK65476" s="556"/>
      <c r="DAL65476" s="556"/>
      <c r="DAM65476" s="556"/>
      <c r="DAN65476" s="556"/>
      <c r="DAO65476" s="556"/>
      <c r="DAP65476" s="556"/>
      <c r="DAQ65476" s="556"/>
      <c r="DAR65476" s="556"/>
      <c r="DAS65476" s="556"/>
      <c r="DAT65476" s="556"/>
      <c r="DAU65476" s="556"/>
      <c r="DAV65476" s="556"/>
      <c r="DAW65476" s="556"/>
      <c r="DAX65476" s="556"/>
      <c r="DAY65476" s="556"/>
      <c r="DAZ65476" s="556"/>
      <c r="DBA65476" s="556"/>
      <c r="DBB65476" s="556"/>
      <c r="DBC65476" s="556"/>
      <c r="DBD65476" s="556"/>
      <c r="DBE65476" s="556"/>
      <c r="DBF65476" s="556"/>
      <c r="DBG65476" s="556"/>
      <c r="DBH65476" s="556"/>
      <c r="DBI65476" s="556"/>
      <c r="DBJ65476" s="556"/>
      <c r="DBK65476" s="556"/>
      <c r="DBL65476" s="556"/>
      <c r="DBM65476" s="556"/>
      <c r="DBN65476" s="556"/>
      <c r="DBO65476" s="556"/>
      <c r="DBP65476" s="556"/>
      <c r="DBQ65476" s="556"/>
      <c r="DBR65476" s="556"/>
      <c r="DBS65476" s="556"/>
      <c r="DBT65476" s="556"/>
      <c r="DBU65476" s="556"/>
      <c r="DBV65476" s="556"/>
      <c r="DBW65476" s="556"/>
      <c r="DBX65476" s="556"/>
      <c r="DBY65476" s="556"/>
      <c r="DBZ65476" s="556"/>
      <c r="DCA65476" s="556"/>
      <c r="DCB65476" s="556"/>
      <c r="DCC65476" s="556"/>
      <c r="DCD65476" s="556"/>
      <c r="DCE65476" s="556"/>
      <c r="DCF65476" s="556"/>
      <c r="DCG65476" s="556"/>
      <c r="DCH65476" s="556"/>
      <c r="DCI65476" s="556"/>
      <c r="DCJ65476" s="556"/>
      <c r="DCK65476" s="556"/>
      <c r="DCL65476" s="556"/>
      <c r="DCM65476" s="556"/>
      <c r="DCN65476" s="556"/>
      <c r="DCO65476" s="556"/>
      <c r="DCP65476" s="556"/>
      <c r="DCQ65476" s="556"/>
      <c r="DCR65476" s="556"/>
      <c r="DCS65476" s="556"/>
      <c r="DCT65476" s="556"/>
      <c r="DCU65476" s="556"/>
      <c r="DCV65476" s="556"/>
      <c r="DCW65476" s="556"/>
      <c r="DCX65476" s="556"/>
      <c r="DCY65476" s="556"/>
      <c r="DCZ65476" s="556"/>
      <c r="DDA65476" s="556"/>
      <c r="DDB65476" s="556"/>
      <c r="DDC65476" s="556"/>
      <c r="DDD65476" s="556"/>
      <c r="DDE65476" s="556"/>
      <c r="DDF65476" s="556"/>
      <c r="DDG65476" s="556"/>
      <c r="DDH65476" s="556"/>
      <c r="DDI65476" s="556"/>
      <c r="DDJ65476" s="556"/>
      <c r="DDK65476" s="556"/>
      <c r="DDL65476" s="556"/>
      <c r="DDM65476" s="556"/>
      <c r="DDN65476" s="556"/>
      <c r="DDO65476" s="556"/>
      <c r="DDP65476" s="556"/>
      <c r="DDQ65476" s="556"/>
      <c r="DDR65476" s="556"/>
      <c r="DDS65476" s="556"/>
      <c r="DDT65476" s="556"/>
      <c r="DDU65476" s="556"/>
      <c r="DDV65476" s="556"/>
      <c r="DDW65476" s="556"/>
      <c r="DDX65476" s="556"/>
      <c r="DDY65476" s="556"/>
      <c r="DDZ65476" s="556"/>
      <c r="DEA65476" s="556"/>
      <c r="DEB65476" s="556"/>
      <c r="DEC65476" s="556"/>
      <c r="DED65476" s="556"/>
      <c r="DEE65476" s="556"/>
      <c r="DEF65476" s="556"/>
      <c r="DEG65476" s="556"/>
      <c r="DEH65476" s="556"/>
      <c r="DEI65476" s="556"/>
      <c r="DEJ65476" s="556"/>
      <c r="DEK65476" s="556"/>
      <c r="DEL65476" s="556"/>
      <c r="DEM65476" s="556"/>
      <c r="DEN65476" s="556"/>
      <c r="DEO65476" s="556"/>
      <c r="DEP65476" s="556"/>
      <c r="DEQ65476" s="556"/>
      <c r="DER65476" s="556"/>
      <c r="DES65476" s="556"/>
      <c r="DET65476" s="556"/>
      <c r="DEU65476" s="556"/>
      <c r="DEV65476" s="556"/>
      <c r="DEW65476" s="556"/>
      <c r="DEX65476" s="556"/>
      <c r="DEY65476" s="556"/>
      <c r="DEZ65476" s="556"/>
      <c r="DFA65476" s="556"/>
      <c r="DFB65476" s="556"/>
      <c r="DFC65476" s="556"/>
      <c r="DFD65476" s="556"/>
      <c r="DFE65476" s="556"/>
      <c r="DFF65476" s="556"/>
      <c r="DFG65476" s="556"/>
      <c r="DFH65476" s="556"/>
      <c r="DFI65476" s="556"/>
      <c r="DFJ65476" s="556"/>
      <c r="DFK65476" s="556"/>
      <c r="DFL65476" s="556"/>
      <c r="DFM65476" s="556"/>
      <c r="DFN65476" s="556"/>
      <c r="DFO65476" s="556"/>
      <c r="DFP65476" s="556"/>
      <c r="DFQ65476" s="556"/>
      <c r="DFR65476" s="556"/>
      <c r="DFS65476" s="556"/>
      <c r="DFT65476" s="556"/>
      <c r="DFU65476" s="556"/>
      <c r="DFV65476" s="556"/>
      <c r="DFW65476" s="556"/>
      <c r="DFX65476" s="556"/>
      <c r="DFY65476" s="556"/>
      <c r="DFZ65476" s="556"/>
      <c r="DGA65476" s="556"/>
      <c r="DGB65476" s="556"/>
      <c r="DGC65476" s="556"/>
      <c r="DGD65476" s="556"/>
      <c r="DGE65476" s="556"/>
      <c r="DGF65476" s="556"/>
      <c r="DGG65476" s="556"/>
      <c r="DGH65476" s="556"/>
      <c r="DGI65476" s="556"/>
      <c r="DGJ65476" s="556"/>
      <c r="DGK65476" s="556"/>
      <c r="DGL65476" s="556"/>
      <c r="DGM65476" s="556"/>
      <c r="DGN65476" s="556"/>
      <c r="DGO65476" s="556"/>
      <c r="DGP65476" s="556"/>
      <c r="DGQ65476" s="556"/>
      <c r="DGR65476" s="556"/>
      <c r="DGS65476" s="556"/>
      <c r="DGT65476" s="556"/>
      <c r="DGU65476" s="556"/>
      <c r="DGV65476" s="556"/>
      <c r="DGW65476" s="556"/>
      <c r="DGX65476" s="556"/>
      <c r="DGY65476" s="556"/>
      <c r="DGZ65476" s="556"/>
      <c r="DHA65476" s="556"/>
      <c r="DHB65476" s="556"/>
      <c r="DHC65476" s="556"/>
      <c r="DHD65476" s="556"/>
      <c r="DHE65476" s="556"/>
      <c r="DHF65476" s="556"/>
      <c r="DHG65476" s="556"/>
      <c r="DHH65476" s="556"/>
      <c r="DHI65476" s="556"/>
      <c r="DHJ65476" s="556"/>
      <c r="DHK65476" s="556"/>
      <c r="DHL65476" s="556"/>
      <c r="DHM65476" s="556"/>
      <c r="DHN65476" s="556"/>
      <c r="DHO65476" s="556"/>
      <c r="DHP65476" s="556"/>
      <c r="DHQ65476" s="556"/>
      <c r="DHR65476" s="556"/>
      <c r="DHS65476" s="556"/>
      <c r="DHT65476" s="556"/>
      <c r="DHU65476" s="556"/>
      <c r="DHV65476" s="556"/>
      <c r="DHW65476" s="556"/>
      <c r="DHX65476" s="556"/>
      <c r="DHY65476" s="556"/>
      <c r="DHZ65476" s="556"/>
      <c r="DIA65476" s="556"/>
      <c r="DIB65476" s="556"/>
      <c r="DIC65476" s="556"/>
      <c r="DID65476" s="556"/>
      <c r="DIE65476" s="556"/>
      <c r="DIF65476" s="556"/>
      <c r="DIG65476" s="556"/>
      <c r="DIH65476" s="556"/>
      <c r="DII65476" s="556"/>
      <c r="DIJ65476" s="556"/>
      <c r="DIK65476" s="556"/>
      <c r="DIL65476" s="556"/>
      <c r="DIM65476" s="556"/>
      <c r="DIN65476" s="556"/>
      <c r="DIO65476" s="556"/>
      <c r="DIP65476" s="556"/>
      <c r="DIQ65476" s="556"/>
      <c r="DIR65476" s="556"/>
      <c r="DIS65476" s="556"/>
      <c r="DIT65476" s="556"/>
      <c r="DIU65476" s="556"/>
      <c r="DIV65476" s="556"/>
      <c r="DIW65476" s="556"/>
      <c r="DIX65476" s="556"/>
      <c r="DIY65476" s="556"/>
      <c r="DIZ65476" s="556"/>
      <c r="DJA65476" s="556"/>
      <c r="DJB65476" s="556"/>
      <c r="DJC65476" s="556"/>
      <c r="DJD65476" s="556"/>
      <c r="DJE65476" s="556"/>
      <c r="DJF65476" s="556"/>
      <c r="DJG65476" s="556"/>
      <c r="DJH65476" s="556"/>
      <c r="DJI65476" s="556"/>
      <c r="DJJ65476" s="556"/>
      <c r="DJK65476" s="556"/>
      <c r="DJL65476" s="556"/>
      <c r="DJM65476" s="556"/>
      <c r="DJN65476" s="556"/>
      <c r="DJO65476" s="556"/>
      <c r="DJP65476" s="556"/>
      <c r="DJQ65476" s="556"/>
      <c r="DJR65476" s="556"/>
      <c r="DJS65476" s="556"/>
      <c r="DJT65476" s="556"/>
      <c r="DJU65476" s="556"/>
      <c r="DJV65476" s="556"/>
      <c r="DJW65476" s="556"/>
      <c r="DJX65476" s="556"/>
      <c r="DJY65476" s="556"/>
      <c r="DJZ65476" s="556"/>
      <c r="DKA65476" s="556"/>
      <c r="DKB65476" s="556"/>
      <c r="DKC65476" s="556"/>
      <c r="DKD65476" s="556"/>
      <c r="DKE65476" s="556"/>
      <c r="DKF65476" s="556"/>
      <c r="DKG65476" s="556"/>
      <c r="DKH65476" s="556"/>
      <c r="DKI65476" s="556"/>
      <c r="DKJ65476" s="556"/>
      <c r="DKK65476" s="556"/>
      <c r="DKL65476" s="556"/>
      <c r="DKM65476" s="556"/>
      <c r="DKN65476" s="556"/>
      <c r="DKO65476" s="556"/>
      <c r="DKP65476" s="556"/>
      <c r="DKQ65476" s="556"/>
      <c r="DKR65476" s="556"/>
      <c r="DKS65476" s="556"/>
      <c r="DKT65476" s="556"/>
      <c r="DKU65476" s="556"/>
      <c r="DKV65476" s="556"/>
      <c r="DKW65476" s="556"/>
      <c r="DKX65476" s="556"/>
      <c r="DKY65476" s="556"/>
      <c r="DKZ65476" s="556"/>
      <c r="DLA65476" s="556"/>
      <c r="DLB65476" s="556"/>
      <c r="DLC65476" s="556"/>
      <c r="DLD65476" s="556"/>
      <c r="DLE65476" s="556"/>
      <c r="DLF65476" s="556"/>
      <c r="DLG65476" s="556"/>
      <c r="DLH65476" s="556"/>
      <c r="DLI65476" s="556"/>
      <c r="DLJ65476" s="556"/>
      <c r="DLK65476" s="556"/>
      <c r="DLL65476" s="556"/>
      <c r="DLM65476" s="556"/>
      <c r="DLN65476" s="556"/>
      <c r="DLO65476" s="556"/>
      <c r="DLP65476" s="556"/>
      <c r="DLQ65476" s="556"/>
      <c r="DLR65476" s="556"/>
      <c r="DLS65476" s="556"/>
      <c r="DLT65476" s="556"/>
      <c r="DLU65476" s="556"/>
      <c r="DLV65476" s="556"/>
      <c r="DLW65476" s="556"/>
      <c r="DLX65476" s="556"/>
      <c r="DLY65476" s="556"/>
      <c r="DLZ65476" s="556"/>
      <c r="DMA65476" s="556"/>
      <c r="DMB65476" s="556"/>
      <c r="DMC65476" s="556"/>
      <c r="DMD65476" s="556"/>
      <c r="DME65476" s="556"/>
      <c r="DMF65476" s="556"/>
      <c r="DMG65476" s="556"/>
      <c r="DMH65476" s="556"/>
      <c r="DMI65476" s="556"/>
      <c r="DMJ65476" s="556"/>
      <c r="DMK65476" s="556"/>
      <c r="DML65476" s="556"/>
      <c r="DMM65476" s="556"/>
      <c r="DMN65476" s="556"/>
      <c r="DMO65476" s="556"/>
      <c r="DMP65476" s="556"/>
      <c r="DMQ65476" s="556"/>
      <c r="DMR65476" s="556"/>
      <c r="DMS65476" s="556"/>
      <c r="DMT65476" s="556"/>
      <c r="DMU65476" s="556"/>
      <c r="DMV65476" s="556"/>
      <c r="DMW65476" s="556"/>
      <c r="DMX65476" s="556"/>
      <c r="DMY65476" s="556"/>
      <c r="DMZ65476" s="556"/>
      <c r="DNA65476" s="556"/>
      <c r="DNB65476" s="556"/>
      <c r="DNC65476" s="556"/>
      <c r="DND65476" s="556"/>
      <c r="DNE65476" s="556"/>
      <c r="DNF65476" s="556"/>
      <c r="DNG65476" s="556"/>
      <c r="DNH65476" s="556"/>
      <c r="DNI65476" s="556"/>
      <c r="DNJ65476" s="556"/>
      <c r="DNK65476" s="556"/>
      <c r="DNL65476" s="556"/>
      <c r="DNM65476" s="556"/>
      <c r="DNN65476" s="556"/>
      <c r="DNO65476" s="556"/>
      <c r="DNP65476" s="556"/>
      <c r="DNQ65476" s="556"/>
      <c r="DNR65476" s="556"/>
      <c r="DNS65476" s="556"/>
      <c r="DNT65476" s="556"/>
      <c r="DNU65476" s="556"/>
      <c r="DNV65476" s="556"/>
      <c r="DNW65476" s="556"/>
      <c r="DNX65476" s="556"/>
      <c r="DNY65476" s="556"/>
      <c r="DNZ65476" s="556"/>
      <c r="DOA65476" s="556"/>
      <c r="DOB65476" s="556"/>
      <c r="DOC65476" s="556"/>
      <c r="DOD65476" s="556"/>
      <c r="DOE65476" s="556"/>
      <c r="DOF65476" s="556"/>
      <c r="DOG65476" s="556"/>
      <c r="DOH65476" s="556"/>
      <c r="DOI65476" s="556"/>
      <c r="DOJ65476" s="556"/>
      <c r="DOK65476" s="556"/>
      <c r="DOL65476" s="556"/>
      <c r="DOM65476" s="556"/>
      <c r="DON65476" s="556"/>
      <c r="DOO65476" s="556"/>
      <c r="DOP65476" s="556"/>
      <c r="DOQ65476" s="556"/>
      <c r="DOR65476" s="556"/>
      <c r="DOS65476" s="556"/>
      <c r="DOT65476" s="556"/>
      <c r="DOU65476" s="556"/>
      <c r="DOV65476" s="556"/>
      <c r="DOW65476" s="556"/>
      <c r="DOX65476" s="556"/>
      <c r="DOY65476" s="556"/>
      <c r="DOZ65476" s="556"/>
      <c r="DPA65476" s="556"/>
      <c r="DPB65476" s="556"/>
      <c r="DPC65476" s="556"/>
      <c r="DPD65476" s="556"/>
      <c r="DPE65476" s="556"/>
      <c r="DPF65476" s="556"/>
      <c r="DPG65476" s="556"/>
      <c r="DPH65476" s="556"/>
      <c r="DPI65476" s="556"/>
      <c r="DPJ65476" s="556"/>
      <c r="DPK65476" s="556"/>
      <c r="DPL65476" s="556"/>
      <c r="DPM65476" s="556"/>
      <c r="DPN65476" s="556"/>
      <c r="DPO65476" s="556"/>
      <c r="DPP65476" s="556"/>
      <c r="DPQ65476" s="556"/>
      <c r="DPR65476" s="556"/>
      <c r="DPS65476" s="556"/>
      <c r="DPT65476" s="556"/>
      <c r="DPU65476" s="556"/>
      <c r="DPV65476" s="556"/>
      <c r="DPW65476" s="556"/>
      <c r="DPX65476" s="556"/>
      <c r="DPY65476" s="556"/>
      <c r="DPZ65476" s="556"/>
      <c r="DQA65476" s="556"/>
      <c r="DQB65476" s="556"/>
      <c r="DQC65476" s="556"/>
      <c r="DQD65476" s="556"/>
      <c r="DQE65476" s="556"/>
      <c r="DQF65476" s="556"/>
      <c r="DQG65476" s="556"/>
      <c r="DQH65476" s="556"/>
      <c r="DQI65476" s="556"/>
      <c r="DQJ65476" s="556"/>
      <c r="DQK65476" s="556"/>
      <c r="DQL65476" s="556"/>
      <c r="DQM65476" s="556"/>
      <c r="DQN65476" s="556"/>
      <c r="DQO65476" s="556"/>
      <c r="DQP65476" s="556"/>
      <c r="DQQ65476" s="556"/>
      <c r="DQR65476" s="556"/>
      <c r="DQS65476" s="556"/>
      <c r="DQT65476" s="556"/>
      <c r="DQU65476" s="556"/>
      <c r="DQV65476" s="556"/>
      <c r="DQW65476" s="556"/>
      <c r="DQX65476" s="556"/>
      <c r="DQY65476" s="556"/>
      <c r="DQZ65476" s="556"/>
      <c r="DRA65476" s="556"/>
      <c r="DRB65476" s="556"/>
      <c r="DRC65476" s="556"/>
      <c r="DRD65476" s="556"/>
      <c r="DRE65476" s="556"/>
      <c r="DRF65476" s="556"/>
      <c r="DRG65476" s="556"/>
      <c r="DRH65476" s="556"/>
      <c r="DRI65476" s="556"/>
      <c r="DRJ65476" s="556"/>
      <c r="DRK65476" s="556"/>
      <c r="DRL65476" s="556"/>
      <c r="DRM65476" s="556"/>
      <c r="DRN65476" s="556"/>
      <c r="DRO65476" s="556"/>
      <c r="DRP65476" s="556"/>
      <c r="DRQ65476" s="556"/>
      <c r="DRR65476" s="556"/>
      <c r="DRS65476" s="556"/>
      <c r="DRT65476" s="556"/>
      <c r="DRU65476" s="556"/>
      <c r="DRV65476" s="556"/>
      <c r="DRW65476" s="556"/>
      <c r="DRX65476" s="556"/>
      <c r="DRY65476" s="556"/>
      <c r="DRZ65476" s="556"/>
      <c r="DSA65476" s="556"/>
      <c r="DSB65476" s="556"/>
      <c r="DSC65476" s="556"/>
      <c r="DSD65476" s="556"/>
      <c r="DSE65476" s="556"/>
      <c r="DSF65476" s="556"/>
      <c r="DSG65476" s="556"/>
      <c r="DSH65476" s="556"/>
      <c r="DSI65476" s="556"/>
      <c r="DSJ65476" s="556"/>
      <c r="DSK65476" s="556"/>
      <c r="DSL65476" s="556"/>
      <c r="DSM65476" s="556"/>
      <c r="DSN65476" s="556"/>
      <c r="DSO65476" s="556"/>
      <c r="DSP65476" s="556"/>
      <c r="DSQ65476" s="556"/>
      <c r="DSR65476" s="556"/>
      <c r="DSS65476" s="556"/>
      <c r="DST65476" s="556"/>
      <c r="DSU65476" s="556"/>
      <c r="DSV65476" s="556"/>
      <c r="DSW65476" s="556"/>
      <c r="DSX65476" s="556"/>
      <c r="DSY65476" s="556"/>
      <c r="DSZ65476" s="556"/>
      <c r="DTA65476" s="556"/>
      <c r="DTB65476" s="556"/>
      <c r="DTC65476" s="556"/>
      <c r="DTD65476" s="556"/>
      <c r="DTE65476" s="556"/>
      <c r="DTF65476" s="556"/>
      <c r="DTG65476" s="556"/>
      <c r="DTH65476" s="556"/>
      <c r="DTI65476" s="556"/>
      <c r="DTJ65476" s="556"/>
      <c r="DTK65476" s="556"/>
      <c r="DTL65476" s="556"/>
      <c r="DTM65476" s="556"/>
      <c r="DTN65476" s="556"/>
      <c r="DTO65476" s="556"/>
      <c r="DTP65476" s="556"/>
      <c r="DTQ65476" s="556"/>
      <c r="DTR65476" s="556"/>
      <c r="DTS65476" s="556"/>
      <c r="DTT65476" s="556"/>
      <c r="DTU65476" s="556"/>
      <c r="DTV65476" s="556"/>
      <c r="DTW65476" s="556"/>
      <c r="DTX65476" s="556"/>
      <c r="DTY65476" s="556"/>
      <c r="DTZ65476" s="556"/>
      <c r="DUA65476" s="556"/>
      <c r="DUB65476" s="556"/>
      <c r="DUC65476" s="556"/>
      <c r="DUD65476" s="556"/>
      <c r="DUE65476" s="556"/>
      <c r="DUF65476" s="556"/>
      <c r="DUG65476" s="556"/>
      <c r="DUH65476" s="556"/>
      <c r="DUI65476" s="556"/>
      <c r="DUJ65476" s="556"/>
      <c r="DUK65476" s="556"/>
      <c r="DUL65476" s="556"/>
      <c r="DUM65476" s="556"/>
      <c r="DUN65476" s="556"/>
      <c r="DUO65476" s="556"/>
      <c r="DUP65476" s="556"/>
      <c r="DUQ65476" s="556"/>
      <c r="DUR65476" s="556"/>
      <c r="DUS65476" s="556"/>
      <c r="DUT65476" s="556"/>
      <c r="DUU65476" s="556"/>
      <c r="DUV65476" s="556"/>
      <c r="DUW65476" s="556"/>
      <c r="DUX65476" s="556"/>
      <c r="DUY65476" s="556"/>
      <c r="DUZ65476" s="556"/>
      <c r="DVA65476" s="556"/>
      <c r="DVB65476" s="556"/>
      <c r="DVC65476" s="556"/>
      <c r="DVD65476" s="556"/>
      <c r="DVE65476" s="556"/>
      <c r="DVF65476" s="556"/>
      <c r="DVG65476" s="556"/>
      <c r="DVH65476" s="556"/>
      <c r="DVI65476" s="556"/>
      <c r="DVJ65476" s="556"/>
      <c r="DVK65476" s="556"/>
      <c r="DVL65476" s="556"/>
      <c r="DVM65476" s="556"/>
      <c r="DVN65476" s="556"/>
      <c r="DVO65476" s="556"/>
      <c r="DVP65476" s="556"/>
      <c r="DVQ65476" s="556"/>
      <c r="DVR65476" s="556"/>
      <c r="DVS65476" s="556"/>
      <c r="DVT65476" s="556"/>
      <c r="DVU65476" s="556"/>
      <c r="DVV65476" s="556"/>
      <c r="DVW65476" s="556"/>
      <c r="DVX65476" s="556"/>
      <c r="DVY65476" s="556"/>
      <c r="DVZ65476" s="556"/>
      <c r="DWA65476" s="556"/>
      <c r="DWB65476" s="556"/>
      <c r="DWC65476" s="556"/>
      <c r="DWD65476" s="556"/>
      <c r="DWE65476" s="556"/>
      <c r="DWF65476" s="556"/>
      <c r="DWG65476" s="556"/>
      <c r="DWH65476" s="556"/>
      <c r="DWI65476" s="556"/>
      <c r="DWJ65476" s="556"/>
      <c r="DWK65476" s="556"/>
      <c r="DWL65476" s="556"/>
      <c r="DWM65476" s="556"/>
      <c r="DWN65476" s="556"/>
      <c r="DWO65476" s="556"/>
      <c r="DWP65476" s="556"/>
      <c r="DWQ65476" s="556"/>
      <c r="DWR65476" s="556"/>
      <c r="DWS65476" s="556"/>
      <c r="DWT65476" s="556"/>
      <c r="DWU65476" s="556"/>
      <c r="DWV65476" s="556"/>
      <c r="DWW65476" s="556"/>
      <c r="DWX65476" s="556"/>
      <c r="DWY65476" s="556"/>
      <c r="DWZ65476" s="556"/>
      <c r="DXA65476" s="556"/>
      <c r="DXB65476" s="556"/>
      <c r="DXC65476" s="556"/>
      <c r="DXD65476" s="556"/>
      <c r="DXE65476" s="556"/>
      <c r="DXF65476" s="556"/>
      <c r="DXG65476" s="556"/>
      <c r="DXH65476" s="556"/>
      <c r="DXI65476" s="556"/>
      <c r="DXJ65476" s="556"/>
      <c r="DXK65476" s="556"/>
      <c r="DXL65476" s="556"/>
      <c r="DXM65476" s="556"/>
      <c r="DXN65476" s="556"/>
      <c r="DXO65476" s="556"/>
      <c r="DXP65476" s="556"/>
      <c r="DXQ65476" s="556"/>
      <c r="DXR65476" s="556"/>
      <c r="DXS65476" s="556"/>
      <c r="DXT65476" s="556"/>
      <c r="DXU65476" s="556"/>
      <c r="DXV65476" s="556"/>
      <c r="DXW65476" s="556"/>
      <c r="DXX65476" s="556"/>
      <c r="DXY65476" s="556"/>
      <c r="DXZ65476" s="556"/>
      <c r="DYA65476" s="556"/>
      <c r="DYB65476" s="556"/>
      <c r="DYC65476" s="556"/>
      <c r="DYD65476" s="556"/>
      <c r="DYE65476" s="556"/>
      <c r="DYF65476" s="556"/>
      <c r="DYG65476" s="556"/>
      <c r="DYH65476" s="556"/>
      <c r="DYI65476" s="556"/>
      <c r="DYJ65476" s="556"/>
      <c r="DYK65476" s="556"/>
      <c r="DYL65476" s="556"/>
      <c r="DYM65476" s="556"/>
      <c r="DYN65476" s="556"/>
      <c r="DYO65476" s="556"/>
      <c r="DYP65476" s="556"/>
      <c r="DYQ65476" s="556"/>
      <c r="DYR65476" s="556"/>
      <c r="DYS65476" s="556"/>
      <c r="DYT65476" s="556"/>
      <c r="DYU65476" s="556"/>
      <c r="DYV65476" s="556"/>
      <c r="DYW65476" s="556"/>
      <c r="DYX65476" s="556"/>
      <c r="DYY65476" s="556"/>
      <c r="DYZ65476" s="556"/>
      <c r="DZA65476" s="556"/>
      <c r="DZB65476" s="556"/>
      <c r="DZC65476" s="556"/>
      <c r="DZD65476" s="556"/>
      <c r="DZE65476" s="556"/>
      <c r="DZF65476" s="556"/>
      <c r="DZG65476" s="556"/>
      <c r="DZH65476" s="556"/>
      <c r="DZI65476" s="556"/>
      <c r="DZJ65476" s="556"/>
      <c r="DZK65476" s="556"/>
      <c r="DZL65476" s="556"/>
      <c r="DZM65476" s="556"/>
      <c r="DZN65476" s="556"/>
      <c r="DZO65476" s="556"/>
      <c r="DZP65476" s="556"/>
      <c r="DZQ65476" s="556"/>
      <c r="DZR65476" s="556"/>
      <c r="DZS65476" s="556"/>
      <c r="DZT65476" s="556"/>
      <c r="DZU65476" s="556"/>
      <c r="DZV65476" s="556"/>
      <c r="DZW65476" s="556"/>
      <c r="DZX65476" s="556"/>
      <c r="DZY65476" s="556"/>
      <c r="DZZ65476" s="556"/>
      <c r="EAA65476" s="556"/>
      <c r="EAB65476" s="556"/>
      <c r="EAC65476" s="556"/>
      <c r="EAD65476" s="556"/>
      <c r="EAE65476" s="556"/>
      <c r="EAF65476" s="556"/>
      <c r="EAG65476" s="556"/>
      <c r="EAH65476" s="556"/>
      <c r="EAI65476" s="556"/>
      <c r="EAJ65476" s="556"/>
      <c r="EAK65476" s="556"/>
      <c r="EAL65476" s="556"/>
      <c r="EAM65476" s="556"/>
      <c r="EAN65476" s="556"/>
      <c r="EAO65476" s="556"/>
      <c r="EAP65476" s="556"/>
      <c r="EAQ65476" s="556"/>
      <c r="EAR65476" s="556"/>
      <c r="EAS65476" s="556"/>
      <c r="EAT65476" s="556"/>
      <c r="EAU65476" s="556"/>
      <c r="EAV65476" s="556"/>
      <c r="EAW65476" s="556"/>
      <c r="EAX65476" s="556"/>
      <c r="EAY65476" s="556"/>
      <c r="EAZ65476" s="556"/>
      <c r="EBA65476" s="556"/>
      <c r="EBB65476" s="556"/>
      <c r="EBC65476" s="556"/>
      <c r="EBD65476" s="556"/>
      <c r="EBE65476" s="556"/>
      <c r="EBF65476" s="556"/>
      <c r="EBG65476" s="556"/>
      <c r="EBH65476" s="556"/>
      <c r="EBI65476" s="556"/>
      <c r="EBJ65476" s="556"/>
      <c r="EBK65476" s="556"/>
      <c r="EBL65476" s="556"/>
      <c r="EBM65476" s="556"/>
      <c r="EBN65476" s="556"/>
      <c r="EBO65476" s="556"/>
      <c r="EBP65476" s="556"/>
      <c r="EBQ65476" s="556"/>
      <c r="EBR65476" s="556"/>
      <c r="EBS65476" s="556"/>
      <c r="EBT65476" s="556"/>
      <c r="EBU65476" s="556"/>
      <c r="EBV65476" s="556"/>
      <c r="EBW65476" s="556"/>
      <c r="EBX65476" s="556"/>
      <c r="EBY65476" s="556"/>
      <c r="EBZ65476" s="556"/>
      <c r="ECA65476" s="556"/>
      <c r="ECB65476" s="556"/>
      <c r="ECC65476" s="556"/>
      <c r="ECD65476" s="556"/>
      <c r="ECE65476" s="556"/>
      <c r="ECF65476" s="556"/>
      <c r="ECG65476" s="556"/>
      <c r="ECH65476" s="556"/>
      <c r="ECI65476" s="556"/>
      <c r="ECJ65476" s="556"/>
      <c r="ECK65476" s="556"/>
      <c r="ECL65476" s="556"/>
      <c r="ECM65476" s="556"/>
      <c r="ECN65476" s="556"/>
      <c r="ECO65476" s="556"/>
      <c r="ECP65476" s="556"/>
      <c r="ECQ65476" s="556"/>
      <c r="ECR65476" s="556"/>
      <c r="ECS65476" s="556"/>
      <c r="ECT65476" s="556"/>
      <c r="ECU65476" s="556"/>
      <c r="ECV65476" s="556"/>
      <c r="ECW65476" s="556"/>
      <c r="ECX65476" s="556"/>
      <c r="ECY65476" s="556"/>
      <c r="ECZ65476" s="556"/>
      <c r="EDA65476" s="556"/>
      <c r="EDB65476" s="556"/>
      <c r="EDC65476" s="556"/>
      <c r="EDD65476" s="556"/>
      <c r="EDE65476" s="556"/>
      <c r="EDF65476" s="556"/>
      <c r="EDG65476" s="556"/>
      <c r="EDH65476" s="556"/>
      <c r="EDI65476" s="556"/>
      <c r="EDJ65476" s="556"/>
      <c r="EDK65476" s="556"/>
      <c r="EDL65476" s="556"/>
      <c r="EDM65476" s="556"/>
      <c r="EDN65476" s="556"/>
      <c r="EDO65476" s="556"/>
      <c r="EDP65476" s="556"/>
      <c r="EDQ65476" s="556"/>
      <c r="EDR65476" s="556"/>
      <c r="EDS65476" s="556"/>
      <c r="EDT65476" s="556"/>
      <c r="EDU65476" s="556"/>
      <c r="EDV65476" s="556"/>
      <c r="EDW65476" s="556"/>
      <c r="EDX65476" s="556"/>
      <c r="EDY65476" s="556"/>
      <c r="EDZ65476" s="556"/>
      <c r="EEA65476" s="556"/>
      <c r="EEB65476" s="556"/>
      <c r="EEC65476" s="556"/>
      <c r="EED65476" s="556"/>
      <c r="EEE65476" s="556"/>
      <c r="EEF65476" s="556"/>
      <c r="EEG65476" s="556"/>
      <c r="EEH65476" s="556"/>
      <c r="EEI65476" s="556"/>
      <c r="EEJ65476" s="556"/>
      <c r="EEK65476" s="556"/>
      <c r="EEL65476" s="556"/>
      <c r="EEM65476" s="556"/>
      <c r="EEN65476" s="556"/>
      <c r="EEO65476" s="556"/>
      <c r="EEP65476" s="556"/>
      <c r="EEQ65476" s="556"/>
      <c r="EER65476" s="556"/>
      <c r="EES65476" s="556"/>
      <c r="EET65476" s="556"/>
      <c r="EEU65476" s="556"/>
      <c r="EEV65476" s="556"/>
      <c r="EEW65476" s="556"/>
      <c r="EEX65476" s="556"/>
      <c r="EEY65476" s="556"/>
      <c r="EEZ65476" s="556"/>
      <c r="EFA65476" s="556"/>
      <c r="EFB65476" s="556"/>
      <c r="EFC65476" s="556"/>
      <c r="EFD65476" s="556"/>
      <c r="EFE65476" s="556"/>
      <c r="EFF65476" s="556"/>
      <c r="EFG65476" s="556"/>
      <c r="EFH65476" s="556"/>
      <c r="EFI65476" s="556"/>
      <c r="EFJ65476" s="556"/>
      <c r="EFK65476" s="556"/>
      <c r="EFL65476" s="556"/>
      <c r="EFM65476" s="556"/>
      <c r="EFN65476" s="556"/>
      <c r="EFO65476" s="556"/>
      <c r="EFP65476" s="556"/>
      <c r="EFQ65476" s="556"/>
      <c r="EFR65476" s="556"/>
      <c r="EFS65476" s="556"/>
      <c r="EFT65476" s="556"/>
      <c r="EFU65476" s="556"/>
      <c r="EFV65476" s="556"/>
      <c r="EFW65476" s="556"/>
      <c r="EFX65476" s="556"/>
      <c r="EFY65476" s="556"/>
      <c r="EFZ65476" s="556"/>
      <c r="EGA65476" s="556"/>
      <c r="EGB65476" s="556"/>
      <c r="EGC65476" s="556"/>
      <c r="EGD65476" s="556"/>
      <c r="EGE65476" s="556"/>
      <c r="EGF65476" s="556"/>
      <c r="EGG65476" s="556"/>
      <c r="EGH65476" s="556"/>
      <c r="EGI65476" s="556"/>
      <c r="EGJ65476" s="556"/>
      <c r="EGK65476" s="556"/>
      <c r="EGL65476" s="556"/>
      <c r="EGM65476" s="556"/>
      <c r="EGN65476" s="556"/>
      <c r="EGO65476" s="556"/>
      <c r="EGP65476" s="556"/>
      <c r="EGQ65476" s="556"/>
      <c r="EGR65476" s="556"/>
      <c r="EGS65476" s="556"/>
      <c r="EGT65476" s="556"/>
      <c r="EGU65476" s="556"/>
      <c r="EGV65476" s="556"/>
      <c r="EGW65476" s="556"/>
      <c r="EGX65476" s="556"/>
      <c r="EGY65476" s="556"/>
      <c r="EGZ65476" s="556"/>
      <c r="EHA65476" s="556"/>
      <c r="EHB65476" s="556"/>
      <c r="EHC65476" s="556"/>
      <c r="EHD65476" s="556"/>
      <c r="EHE65476" s="556"/>
      <c r="EHF65476" s="556"/>
      <c r="EHG65476" s="556"/>
      <c r="EHH65476" s="556"/>
      <c r="EHI65476" s="556"/>
      <c r="EHJ65476" s="556"/>
      <c r="EHK65476" s="556"/>
      <c r="EHL65476" s="556"/>
      <c r="EHM65476" s="556"/>
      <c r="EHN65476" s="556"/>
      <c r="EHO65476" s="556"/>
      <c r="EHP65476" s="556"/>
      <c r="EHQ65476" s="556"/>
      <c r="EHR65476" s="556"/>
      <c r="EHS65476" s="556"/>
      <c r="EHT65476" s="556"/>
      <c r="EHU65476" s="556"/>
      <c r="EHV65476" s="556"/>
      <c r="EHW65476" s="556"/>
      <c r="EHX65476" s="556"/>
      <c r="EHY65476" s="556"/>
      <c r="EHZ65476" s="556"/>
      <c r="EIA65476" s="556"/>
      <c r="EIB65476" s="556"/>
      <c r="EIC65476" s="556"/>
      <c r="EID65476" s="556"/>
      <c r="EIE65476" s="556"/>
      <c r="EIF65476" s="556"/>
      <c r="EIG65476" s="556"/>
      <c r="EIH65476" s="556"/>
      <c r="EII65476" s="556"/>
      <c r="EIJ65476" s="556"/>
      <c r="EIK65476" s="556"/>
      <c r="EIL65476" s="556"/>
      <c r="EIM65476" s="556"/>
      <c r="EIN65476" s="556"/>
      <c r="EIO65476" s="556"/>
      <c r="EIP65476" s="556"/>
      <c r="EIQ65476" s="556"/>
      <c r="EIR65476" s="556"/>
      <c r="EIS65476" s="556"/>
      <c r="EIT65476" s="556"/>
      <c r="EIU65476" s="556"/>
      <c r="EIV65476" s="556"/>
      <c r="EIW65476" s="556"/>
      <c r="EIX65476" s="556"/>
      <c r="EIY65476" s="556"/>
      <c r="EIZ65476" s="556"/>
      <c r="EJA65476" s="556"/>
      <c r="EJB65476" s="556"/>
      <c r="EJC65476" s="556"/>
      <c r="EJD65476" s="556"/>
      <c r="EJE65476" s="556"/>
      <c r="EJF65476" s="556"/>
      <c r="EJG65476" s="556"/>
      <c r="EJH65476" s="556"/>
      <c r="EJI65476" s="556"/>
      <c r="EJJ65476" s="556"/>
      <c r="EJK65476" s="556"/>
      <c r="EJL65476" s="556"/>
      <c r="EJM65476" s="556"/>
      <c r="EJN65476" s="556"/>
      <c r="EJO65476" s="556"/>
      <c r="EJP65476" s="556"/>
      <c r="EJQ65476" s="556"/>
      <c r="EJR65476" s="556"/>
      <c r="EJS65476" s="556"/>
      <c r="EJT65476" s="556"/>
      <c r="EJU65476" s="556"/>
      <c r="EJV65476" s="556"/>
      <c r="EJW65476" s="556"/>
      <c r="EJX65476" s="556"/>
      <c r="EJY65476" s="556"/>
      <c r="EJZ65476" s="556"/>
      <c r="EKA65476" s="556"/>
      <c r="EKB65476" s="556"/>
      <c r="EKC65476" s="556"/>
      <c r="EKD65476" s="556"/>
      <c r="EKE65476" s="556"/>
      <c r="EKF65476" s="556"/>
      <c r="EKG65476" s="556"/>
      <c r="EKH65476" s="556"/>
      <c r="EKI65476" s="556"/>
      <c r="EKJ65476" s="556"/>
      <c r="EKK65476" s="556"/>
      <c r="EKL65476" s="556"/>
      <c r="EKM65476" s="556"/>
      <c r="EKN65476" s="556"/>
      <c r="EKO65476" s="556"/>
      <c r="EKP65476" s="556"/>
      <c r="EKQ65476" s="556"/>
      <c r="EKR65476" s="556"/>
      <c r="EKS65476" s="556"/>
      <c r="EKT65476" s="556"/>
      <c r="EKU65476" s="556"/>
      <c r="EKV65476" s="556"/>
      <c r="EKW65476" s="556"/>
      <c r="EKX65476" s="556"/>
      <c r="EKY65476" s="556"/>
      <c r="EKZ65476" s="556"/>
      <c r="ELA65476" s="556"/>
      <c r="ELB65476" s="556"/>
      <c r="ELC65476" s="556"/>
      <c r="ELD65476" s="556"/>
      <c r="ELE65476" s="556"/>
      <c r="ELF65476" s="556"/>
      <c r="ELG65476" s="556"/>
      <c r="ELH65476" s="556"/>
      <c r="ELI65476" s="556"/>
      <c r="ELJ65476" s="556"/>
      <c r="ELK65476" s="556"/>
      <c r="ELL65476" s="556"/>
      <c r="ELM65476" s="556"/>
      <c r="ELN65476" s="556"/>
      <c r="ELO65476" s="556"/>
      <c r="ELP65476" s="556"/>
      <c r="ELQ65476" s="556"/>
      <c r="ELR65476" s="556"/>
      <c r="ELS65476" s="556"/>
      <c r="ELT65476" s="556"/>
      <c r="ELU65476" s="556"/>
      <c r="ELV65476" s="556"/>
      <c r="ELW65476" s="556"/>
      <c r="ELX65476" s="556"/>
      <c r="ELY65476" s="556"/>
      <c r="ELZ65476" s="556"/>
      <c r="EMA65476" s="556"/>
      <c r="EMB65476" s="556"/>
      <c r="EMC65476" s="556"/>
      <c r="EMD65476" s="556"/>
      <c r="EME65476" s="556"/>
      <c r="EMF65476" s="556"/>
      <c r="EMG65476" s="556"/>
      <c r="EMH65476" s="556"/>
      <c r="EMI65476" s="556"/>
      <c r="EMJ65476" s="556"/>
      <c r="EMK65476" s="556"/>
      <c r="EML65476" s="556"/>
      <c r="EMM65476" s="556"/>
      <c r="EMN65476" s="556"/>
      <c r="EMO65476" s="556"/>
      <c r="EMP65476" s="556"/>
      <c r="EMQ65476" s="556"/>
      <c r="EMR65476" s="556"/>
      <c r="EMS65476" s="556"/>
      <c r="EMT65476" s="556"/>
      <c r="EMU65476" s="556"/>
      <c r="EMV65476" s="556"/>
      <c r="EMW65476" s="556"/>
      <c r="EMX65476" s="556"/>
      <c r="EMY65476" s="556"/>
      <c r="EMZ65476" s="556"/>
      <c r="ENA65476" s="556"/>
      <c r="ENB65476" s="556"/>
      <c r="ENC65476" s="556"/>
      <c r="END65476" s="556"/>
      <c r="ENE65476" s="556"/>
      <c r="ENF65476" s="556"/>
      <c r="ENG65476" s="556"/>
      <c r="ENH65476" s="556"/>
      <c r="ENI65476" s="556"/>
      <c r="ENJ65476" s="556"/>
      <c r="ENK65476" s="556"/>
      <c r="ENL65476" s="556"/>
      <c r="ENM65476" s="556"/>
      <c r="ENN65476" s="556"/>
      <c r="ENO65476" s="556"/>
      <c r="ENP65476" s="556"/>
      <c r="ENQ65476" s="556"/>
      <c r="ENR65476" s="556"/>
      <c r="ENS65476" s="556"/>
      <c r="ENT65476" s="556"/>
      <c r="ENU65476" s="556"/>
      <c r="ENV65476" s="556"/>
      <c r="ENW65476" s="556"/>
      <c r="ENX65476" s="556"/>
      <c r="ENY65476" s="556"/>
      <c r="ENZ65476" s="556"/>
      <c r="EOA65476" s="556"/>
      <c r="EOB65476" s="556"/>
      <c r="EOC65476" s="556"/>
      <c r="EOD65476" s="556"/>
      <c r="EOE65476" s="556"/>
      <c r="EOF65476" s="556"/>
      <c r="EOG65476" s="556"/>
      <c r="EOH65476" s="556"/>
      <c r="EOI65476" s="556"/>
      <c r="EOJ65476" s="556"/>
      <c r="EOK65476" s="556"/>
      <c r="EOL65476" s="556"/>
      <c r="EOM65476" s="556"/>
      <c r="EON65476" s="556"/>
      <c r="EOO65476" s="556"/>
      <c r="EOP65476" s="556"/>
      <c r="EOQ65476" s="556"/>
      <c r="EOR65476" s="556"/>
      <c r="EOS65476" s="556"/>
      <c r="EOT65476" s="556"/>
      <c r="EOU65476" s="556"/>
      <c r="EOV65476" s="556"/>
      <c r="EOW65476" s="556"/>
      <c r="EOX65476" s="556"/>
      <c r="EOY65476" s="556"/>
      <c r="EOZ65476" s="556"/>
      <c r="EPA65476" s="556"/>
      <c r="EPB65476" s="556"/>
      <c r="EPC65476" s="556"/>
      <c r="EPD65476" s="556"/>
      <c r="EPE65476" s="556"/>
      <c r="EPF65476" s="556"/>
      <c r="EPG65476" s="556"/>
      <c r="EPH65476" s="556"/>
      <c r="EPI65476" s="556"/>
      <c r="EPJ65476" s="556"/>
      <c r="EPK65476" s="556"/>
      <c r="EPL65476" s="556"/>
      <c r="EPM65476" s="556"/>
      <c r="EPN65476" s="556"/>
      <c r="EPO65476" s="556"/>
      <c r="EPP65476" s="556"/>
      <c r="EPQ65476" s="556"/>
      <c r="EPR65476" s="556"/>
      <c r="EPS65476" s="556"/>
      <c r="EPT65476" s="556"/>
      <c r="EPU65476" s="556"/>
      <c r="EPV65476" s="556"/>
      <c r="EPW65476" s="556"/>
      <c r="EPX65476" s="556"/>
      <c r="EPY65476" s="556"/>
      <c r="EPZ65476" s="556"/>
      <c r="EQA65476" s="556"/>
      <c r="EQB65476" s="556"/>
      <c r="EQC65476" s="556"/>
      <c r="EQD65476" s="556"/>
      <c r="EQE65476" s="556"/>
      <c r="EQF65476" s="556"/>
      <c r="EQG65476" s="556"/>
      <c r="EQH65476" s="556"/>
      <c r="EQI65476" s="556"/>
      <c r="EQJ65476" s="556"/>
      <c r="EQK65476" s="556"/>
      <c r="EQL65476" s="556"/>
      <c r="EQM65476" s="556"/>
      <c r="EQN65476" s="556"/>
      <c r="EQO65476" s="556"/>
      <c r="EQP65476" s="556"/>
      <c r="EQQ65476" s="556"/>
      <c r="EQR65476" s="556"/>
      <c r="EQS65476" s="556"/>
      <c r="EQT65476" s="556"/>
      <c r="EQU65476" s="556"/>
      <c r="EQV65476" s="556"/>
      <c r="EQW65476" s="556"/>
      <c r="EQX65476" s="556"/>
      <c r="EQY65476" s="556"/>
      <c r="EQZ65476" s="556"/>
      <c r="ERA65476" s="556"/>
      <c r="ERB65476" s="556"/>
      <c r="ERC65476" s="556"/>
      <c r="ERD65476" s="556"/>
      <c r="ERE65476" s="556"/>
      <c r="ERF65476" s="556"/>
      <c r="ERG65476" s="556"/>
      <c r="ERH65476" s="556"/>
      <c r="ERI65476" s="556"/>
      <c r="ERJ65476" s="556"/>
      <c r="ERK65476" s="556"/>
      <c r="ERL65476" s="556"/>
      <c r="ERM65476" s="556"/>
      <c r="ERN65476" s="556"/>
      <c r="ERO65476" s="556"/>
      <c r="ERP65476" s="556"/>
      <c r="ERQ65476" s="556"/>
      <c r="ERR65476" s="556"/>
      <c r="ERS65476" s="556"/>
      <c r="ERT65476" s="556"/>
      <c r="ERU65476" s="556"/>
      <c r="ERV65476" s="556"/>
      <c r="ERW65476" s="556"/>
      <c r="ERX65476" s="556"/>
      <c r="ERY65476" s="556"/>
      <c r="ERZ65476" s="556"/>
      <c r="ESA65476" s="556"/>
      <c r="ESB65476" s="556"/>
      <c r="ESC65476" s="556"/>
      <c r="ESD65476" s="556"/>
      <c r="ESE65476" s="556"/>
      <c r="ESF65476" s="556"/>
      <c r="ESG65476" s="556"/>
      <c r="ESH65476" s="556"/>
      <c r="ESI65476" s="556"/>
      <c r="ESJ65476" s="556"/>
      <c r="ESK65476" s="556"/>
      <c r="ESL65476" s="556"/>
      <c r="ESM65476" s="556"/>
      <c r="ESN65476" s="556"/>
      <c r="ESO65476" s="556"/>
      <c r="ESP65476" s="556"/>
      <c r="ESQ65476" s="556"/>
      <c r="ESR65476" s="556"/>
      <c r="ESS65476" s="556"/>
      <c r="EST65476" s="556"/>
      <c r="ESU65476" s="556"/>
      <c r="ESV65476" s="556"/>
      <c r="ESW65476" s="556"/>
      <c r="ESX65476" s="556"/>
      <c r="ESY65476" s="556"/>
      <c r="ESZ65476" s="556"/>
      <c r="ETA65476" s="556"/>
      <c r="ETB65476" s="556"/>
      <c r="ETC65476" s="556"/>
      <c r="ETD65476" s="556"/>
      <c r="ETE65476" s="556"/>
      <c r="ETF65476" s="556"/>
      <c r="ETG65476" s="556"/>
      <c r="ETH65476" s="556"/>
      <c r="ETI65476" s="556"/>
      <c r="ETJ65476" s="556"/>
      <c r="ETK65476" s="556"/>
      <c r="ETL65476" s="556"/>
      <c r="ETM65476" s="556"/>
      <c r="ETN65476" s="556"/>
      <c r="ETO65476" s="556"/>
      <c r="ETP65476" s="556"/>
      <c r="ETQ65476" s="556"/>
      <c r="ETR65476" s="556"/>
      <c r="ETS65476" s="556"/>
      <c r="ETT65476" s="556"/>
      <c r="ETU65476" s="556"/>
      <c r="ETV65476" s="556"/>
      <c r="ETW65476" s="556"/>
      <c r="ETX65476" s="556"/>
      <c r="ETY65476" s="556"/>
      <c r="ETZ65476" s="556"/>
      <c r="EUA65476" s="556"/>
      <c r="EUB65476" s="556"/>
      <c r="EUC65476" s="556"/>
      <c r="EUD65476" s="556"/>
      <c r="EUE65476" s="556"/>
      <c r="EUF65476" s="556"/>
      <c r="EUG65476" s="556"/>
      <c r="EUH65476" s="556"/>
      <c r="EUI65476" s="556"/>
      <c r="EUJ65476" s="556"/>
      <c r="EUK65476" s="556"/>
      <c r="EUL65476" s="556"/>
      <c r="EUM65476" s="556"/>
      <c r="EUN65476" s="556"/>
      <c r="EUO65476" s="556"/>
      <c r="EUP65476" s="556"/>
      <c r="EUQ65476" s="556"/>
      <c r="EUR65476" s="556"/>
      <c r="EUS65476" s="556"/>
      <c r="EUT65476" s="556"/>
      <c r="EUU65476" s="556"/>
      <c r="EUV65476" s="556"/>
      <c r="EUW65476" s="556"/>
      <c r="EUX65476" s="556"/>
      <c r="EUY65476" s="556"/>
      <c r="EUZ65476" s="556"/>
      <c r="EVA65476" s="556"/>
      <c r="EVB65476" s="556"/>
      <c r="EVC65476" s="556"/>
      <c r="EVD65476" s="556"/>
      <c r="EVE65476" s="556"/>
      <c r="EVF65476" s="556"/>
      <c r="EVG65476" s="556"/>
      <c r="EVH65476" s="556"/>
      <c r="EVI65476" s="556"/>
      <c r="EVJ65476" s="556"/>
      <c r="EVK65476" s="556"/>
      <c r="EVL65476" s="556"/>
      <c r="EVM65476" s="556"/>
      <c r="EVN65476" s="556"/>
      <c r="EVO65476" s="556"/>
      <c r="EVP65476" s="556"/>
      <c r="EVQ65476" s="556"/>
      <c r="EVR65476" s="556"/>
      <c r="EVS65476" s="556"/>
      <c r="EVT65476" s="556"/>
      <c r="EVU65476" s="556"/>
      <c r="EVV65476" s="556"/>
      <c r="EVW65476" s="556"/>
      <c r="EVX65476" s="556"/>
      <c r="EVY65476" s="556"/>
      <c r="EVZ65476" s="556"/>
      <c r="EWA65476" s="556"/>
      <c r="EWB65476" s="556"/>
      <c r="EWC65476" s="556"/>
      <c r="EWD65476" s="556"/>
      <c r="EWE65476" s="556"/>
      <c r="EWF65476" s="556"/>
      <c r="EWG65476" s="556"/>
      <c r="EWH65476" s="556"/>
      <c r="EWI65476" s="556"/>
      <c r="EWJ65476" s="556"/>
      <c r="EWK65476" s="556"/>
      <c r="EWL65476" s="556"/>
      <c r="EWM65476" s="556"/>
      <c r="EWN65476" s="556"/>
      <c r="EWO65476" s="556"/>
      <c r="EWP65476" s="556"/>
      <c r="EWQ65476" s="556"/>
      <c r="EWR65476" s="556"/>
      <c r="EWS65476" s="556"/>
      <c r="EWT65476" s="556"/>
      <c r="EWU65476" s="556"/>
      <c r="EWV65476" s="556"/>
      <c r="EWW65476" s="556"/>
      <c r="EWX65476" s="556"/>
      <c r="EWY65476" s="556"/>
      <c r="EWZ65476" s="556"/>
      <c r="EXA65476" s="556"/>
      <c r="EXB65476" s="556"/>
      <c r="EXC65476" s="556"/>
      <c r="EXD65476" s="556"/>
      <c r="EXE65476" s="556"/>
      <c r="EXF65476" s="556"/>
      <c r="EXG65476" s="556"/>
      <c r="EXH65476" s="556"/>
      <c r="EXI65476" s="556"/>
      <c r="EXJ65476" s="556"/>
      <c r="EXK65476" s="556"/>
      <c r="EXL65476" s="556"/>
      <c r="EXM65476" s="556"/>
      <c r="EXN65476" s="556"/>
      <c r="EXO65476" s="556"/>
      <c r="EXP65476" s="556"/>
      <c r="EXQ65476" s="556"/>
      <c r="EXR65476" s="556"/>
      <c r="EXS65476" s="556"/>
      <c r="EXT65476" s="556"/>
      <c r="EXU65476" s="556"/>
      <c r="EXV65476" s="556"/>
      <c r="EXW65476" s="556"/>
      <c r="EXX65476" s="556"/>
      <c r="EXY65476" s="556"/>
      <c r="EXZ65476" s="556"/>
      <c r="EYA65476" s="556"/>
      <c r="EYB65476" s="556"/>
      <c r="EYC65476" s="556"/>
      <c r="EYD65476" s="556"/>
      <c r="EYE65476" s="556"/>
      <c r="EYF65476" s="556"/>
      <c r="EYG65476" s="556"/>
      <c r="EYH65476" s="556"/>
      <c r="EYI65476" s="556"/>
      <c r="EYJ65476" s="556"/>
      <c r="EYK65476" s="556"/>
      <c r="EYL65476" s="556"/>
      <c r="EYM65476" s="556"/>
      <c r="EYN65476" s="556"/>
      <c r="EYO65476" s="556"/>
      <c r="EYP65476" s="556"/>
      <c r="EYQ65476" s="556"/>
      <c r="EYR65476" s="556"/>
      <c r="EYS65476" s="556"/>
      <c r="EYT65476" s="556"/>
      <c r="EYU65476" s="556"/>
      <c r="EYV65476" s="556"/>
      <c r="EYW65476" s="556"/>
      <c r="EYX65476" s="556"/>
      <c r="EYY65476" s="556"/>
      <c r="EYZ65476" s="556"/>
      <c r="EZA65476" s="556"/>
      <c r="EZB65476" s="556"/>
      <c r="EZC65476" s="556"/>
      <c r="EZD65476" s="556"/>
      <c r="EZE65476" s="556"/>
      <c r="EZF65476" s="556"/>
      <c r="EZG65476" s="556"/>
      <c r="EZH65476" s="556"/>
      <c r="EZI65476" s="556"/>
      <c r="EZJ65476" s="556"/>
      <c r="EZK65476" s="556"/>
      <c r="EZL65476" s="556"/>
      <c r="EZM65476" s="556"/>
      <c r="EZN65476" s="556"/>
      <c r="EZO65476" s="556"/>
      <c r="EZP65476" s="556"/>
      <c r="EZQ65476" s="556"/>
      <c r="EZR65476" s="556"/>
      <c r="EZS65476" s="556"/>
      <c r="EZT65476" s="556"/>
      <c r="EZU65476" s="556"/>
      <c r="EZV65476" s="556"/>
      <c r="EZW65476" s="556"/>
      <c r="EZX65476" s="556"/>
      <c r="EZY65476" s="556"/>
      <c r="EZZ65476" s="556"/>
      <c r="FAA65476" s="556"/>
      <c r="FAB65476" s="556"/>
      <c r="FAC65476" s="556"/>
      <c r="FAD65476" s="556"/>
      <c r="FAE65476" s="556"/>
      <c r="FAF65476" s="556"/>
      <c r="FAG65476" s="556"/>
      <c r="FAH65476" s="556"/>
      <c r="FAI65476" s="556"/>
      <c r="FAJ65476" s="556"/>
      <c r="FAK65476" s="556"/>
      <c r="FAL65476" s="556"/>
      <c r="FAM65476" s="556"/>
      <c r="FAN65476" s="556"/>
      <c r="FAO65476" s="556"/>
      <c r="FAP65476" s="556"/>
      <c r="FAQ65476" s="556"/>
      <c r="FAR65476" s="556"/>
      <c r="FAS65476" s="556"/>
      <c r="FAT65476" s="556"/>
      <c r="FAU65476" s="556"/>
      <c r="FAV65476" s="556"/>
      <c r="FAW65476" s="556"/>
      <c r="FAX65476" s="556"/>
      <c r="FAY65476" s="556"/>
      <c r="FAZ65476" s="556"/>
      <c r="FBA65476" s="556"/>
      <c r="FBB65476" s="556"/>
      <c r="FBC65476" s="556"/>
      <c r="FBD65476" s="556"/>
      <c r="FBE65476" s="556"/>
      <c r="FBF65476" s="556"/>
      <c r="FBG65476" s="556"/>
      <c r="FBH65476" s="556"/>
      <c r="FBI65476" s="556"/>
      <c r="FBJ65476" s="556"/>
      <c r="FBK65476" s="556"/>
      <c r="FBL65476" s="556"/>
      <c r="FBM65476" s="556"/>
      <c r="FBN65476" s="556"/>
      <c r="FBO65476" s="556"/>
      <c r="FBP65476" s="556"/>
      <c r="FBQ65476" s="556"/>
      <c r="FBR65476" s="556"/>
      <c r="FBS65476" s="556"/>
      <c r="FBT65476" s="556"/>
      <c r="FBU65476" s="556"/>
      <c r="FBV65476" s="556"/>
      <c r="FBW65476" s="556"/>
      <c r="FBX65476" s="556"/>
      <c r="FBY65476" s="556"/>
      <c r="FBZ65476" s="556"/>
      <c r="FCA65476" s="556"/>
      <c r="FCB65476" s="556"/>
      <c r="FCC65476" s="556"/>
      <c r="FCD65476" s="556"/>
      <c r="FCE65476" s="556"/>
      <c r="FCF65476" s="556"/>
      <c r="FCG65476" s="556"/>
      <c r="FCH65476" s="556"/>
      <c r="FCI65476" s="556"/>
      <c r="FCJ65476" s="556"/>
      <c r="FCK65476" s="556"/>
      <c r="FCL65476" s="556"/>
      <c r="FCM65476" s="556"/>
      <c r="FCN65476" s="556"/>
      <c r="FCO65476" s="556"/>
      <c r="FCP65476" s="556"/>
      <c r="FCQ65476" s="556"/>
      <c r="FCR65476" s="556"/>
      <c r="FCS65476" s="556"/>
      <c r="FCT65476" s="556"/>
      <c r="FCU65476" s="556"/>
      <c r="FCV65476" s="556"/>
      <c r="FCW65476" s="556"/>
      <c r="FCX65476" s="556"/>
      <c r="FCY65476" s="556"/>
      <c r="FCZ65476" s="556"/>
      <c r="FDA65476" s="556"/>
      <c r="FDB65476" s="556"/>
      <c r="FDC65476" s="556"/>
      <c r="FDD65476" s="556"/>
      <c r="FDE65476" s="556"/>
      <c r="FDF65476" s="556"/>
      <c r="FDG65476" s="556"/>
      <c r="FDH65476" s="556"/>
      <c r="FDI65476" s="556"/>
      <c r="FDJ65476" s="556"/>
      <c r="FDK65476" s="556"/>
      <c r="FDL65476" s="556"/>
      <c r="FDM65476" s="556"/>
      <c r="FDN65476" s="556"/>
      <c r="FDO65476" s="556"/>
      <c r="FDP65476" s="556"/>
      <c r="FDQ65476" s="556"/>
      <c r="FDR65476" s="556"/>
      <c r="FDS65476" s="556"/>
      <c r="FDT65476" s="556"/>
      <c r="FDU65476" s="556"/>
      <c r="FDV65476" s="556"/>
      <c r="FDW65476" s="556"/>
      <c r="FDX65476" s="556"/>
      <c r="FDY65476" s="556"/>
      <c r="FDZ65476" s="556"/>
      <c r="FEA65476" s="556"/>
      <c r="FEB65476" s="556"/>
      <c r="FEC65476" s="556"/>
      <c r="FED65476" s="556"/>
      <c r="FEE65476" s="556"/>
      <c r="FEF65476" s="556"/>
      <c r="FEG65476" s="556"/>
      <c r="FEH65476" s="556"/>
      <c r="FEI65476" s="556"/>
      <c r="FEJ65476" s="556"/>
      <c r="FEK65476" s="556"/>
      <c r="FEL65476" s="556"/>
      <c r="FEM65476" s="556"/>
      <c r="FEN65476" s="556"/>
      <c r="FEO65476" s="556"/>
      <c r="FEP65476" s="556"/>
      <c r="FEQ65476" s="556"/>
      <c r="FER65476" s="556"/>
      <c r="FES65476" s="556"/>
      <c r="FET65476" s="556"/>
      <c r="FEU65476" s="556"/>
      <c r="FEV65476" s="556"/>
      <c r="FEW65476" s="556"/>
      <c r="FEX65476" s="556"/>
      <c r="FEY65476" s="556"/>
      <c r="FEZ65476" s="556"/>
      <c r="FFA65476" s="556"/>
      <c r="FFB65476" s="556"/>
      <c r="FFC65476" s="556"/>
      <c r="FFD65476" s="556"/>
      <c r="FFE65476" s="556"/>
      <c r="FFF65476" s="556"/>
      <c r="FFG65476" s="556"/>
      <c r="FFH65476" s="556"/>
      <c r="FFI65476" s="556"/>
      <c r="FFJ65476" s="556"/>
      <c r="FFK65476" s="556"/>
      <c r="FFL65476" s="556"/>
      <c r="FFM65476" s="556"/>
      <c r="FFN65476" s="556"/>
      <c r="FFO65476" s="556"/>
      <c r="FFP65476" s="556"/>
      <c r="FFQ65476" s="556"/>
      <c r="FFR65476" s="556"/>
      <c r="FFS65476" s="556"/>
      <c r="FFT65476" s="556"/>
      <c r="FFU65476" s="556"/>
      <c r="FFV65476" s="556"/>
      <c r="FFW65476" s="556"/>
      <c r="FFX65476" s="556"/>
      <c r="FFY65476" s="556"/>
      <c r="FFZ65476" s="556"/>
      <c r="FGA65476" s="556"/>
      <c r="FGB65476" s="556"/>
      <c r="FGC65476" s="556"/>
      <c r="FGD65476" s="556"/>
      <c r="FGE65476" s="556"/>
      <c r="FGF65476" s="556"/>
      <c r="FGG65476" s="556"/>
      <c r="FGH65476" s="556"/>
      <c r="FGI65476" s="556"/>
      <c r="FGJ65476" s="556"/>
      <c r="FGK65476" s="556"/>
      <c r="FGL65476" s="556"/>
      <c r="FGM65476" s="556"/>
      <c r="FGN65476" s="556"/>
      <c r="FGO65476" s="556"/>
      <c r="FGP65476" s="556"/>
      <c r="FGQ65476" s="556"/>
      <c r="FGR65476" s="556"/>
      <c r="FGS65476" s="556"/>
      <c r="FGT65476" s="556"/>
      <c r="FGU65476" s="556"/>
      <c r="FGV65476" s="556"/>
      <c r="FGW65476" s="556"/>
      <c r="FGX65476" s="556"/>
      <c r="FGY65476" s="556"/>
      <c r="FGZ65476" s="556"/>
      <c r="FHA65476" s="556"/>
      <c r="FHB65476" s="556"/>
      <c r="FHC65476" s="556"/>
      <c r="FHD65476" s="556"/>
      <c r="FHE65476" s="556"/>
      <c r="FHF65476" s="556"/>
      <c r="FHG65476" s="556"/>
      <c r="FHH65476" s="556"/>
      <c r="FHI65476" s="556"/>
      <c r="FHJ65476" s="556"/>
      <c r="FHK65476" s="556"/>
      <c r="FHL65476" s="556"/>
      <c r="FHM65476" s="556"/>
      <c r="FHN65476" s="556"/>
      <c r="FHO65476" s="556"/>
      <c r="FHP65476" s="556"/>
      <c r="FHQ65476" s="556"/>
      <c r="FHR65476" s="556"/>
      <c r="FHS65476" s="556"/>
      <c r="FHT65476" s="556"/>
      <c r="FHU65476" s="556"/>
      <c r="FHV65476" s="556"/>
      <c r="FHW65476" s="556"/>
      <c r="FHX65476" s="556"/>
      <c r="FHY65476" s="556"/>
      <c r="FHZ65476" s="556"/>
      <c r="FIA65476" s="556"/>
      <c r="FIB65476" s="556"/>
      <c r="FIC65476" s="556"/>
      <c r="FID65476" s="556"/>
      <c r="FIE65476" s="556"/>
      <c r="FIF65476" s="556"/>
      <c r="FIG65476" s="556"/>
      <c r="FIH65476" s="556"/>
      <c r="FII65476" s="556"/>
      <c r="FIJ65476" s="556"/>
      <c r="FIK65476" s="556"/>
      <c r="FIL65476" s="556"/>
      <c r="FIM65476" s="556"/>
      <c r="FIN65476" s="556"/>
      <c r="FIO65476" s="556"/>
      <c r="FIP65476" s="556"/>
      <c r="FIQ65476" s="556"/>
      <c r="FIR65476" s="556"/>
      <c r="FIS65476" s="556"/>
      <c r="FIT65476" s="556"/>
      <c r="FIU65476" s="556"/>
      <c r="FIV65476" s="556"/>
      <c r="FIW65476" s="556"/>
      <c r="FIX65476" s="556"/>
      <c r="FIY65476" s="556"/>
      <c r="FIZ65476" s="556"/>
      <c r="FJA65476" s="556"/>
      <c r="FJB65476" s="556"/>
      <c r="FJC65476" s="556"/>
      <c r="FJD65476" s="556"/>
      <c r="FJE65476" s="556"/>
      <c r="FJF65476" s="556"/>
      <c r="FJG65476" s="556"/>
      <c r="FJH65476" s="556"/>
      <c r="FJI65476" s="556"/>
      <c r="FJJ65476" s="556"/>
      <c r="FJK65476" s="556"/>
      <c r="FJL65476" s="556"/>
      <c r="FJM65476" s="556"/>
      <c r="FJN65476" s="556"/>
      <c r="FJO65476" s="556"/>
      <c r="FJP65476" s="556"/>
      <c r="FJQ65476" s="556"/>
      <c r="FJR65476" s="556"/>
      <c r="FJS65476" s="556"/>
      <c r="FJT65476" s="556"/>
      <c r="FJU65476" s="556"/>
      <c r="FJV65476" s="556"/>
      <c r="FJW65476" s="556"/>
      <c r="FJX65476" s="556"/>
      <c r="FJY65476" s="556"/>
      <c r="FJZ65476" s="556"/>
      <c r="FKA65476" s="556"/>
      <c r="FKB65476" s="556"/>
      <c r="FKC65476" s="556"/>
      <c r="FKD65476" s="556"/>
      <c r="FKE65476" s="556"/>
      <c r="FKF65476" s="556"/>
      <c r="FKG65476" s="556"/>
      <c r="FKH65476" s="556"/>
      <c r="FKI65476" s="556"/>
      <c r="FKJ65476" s="556"/>
      <c r="FKK65476" s="556"/>
      <c r="FKL65476" s="556"/>
      <c r="FKM65476" s="556"/>
      <c r="FKN65476" s="556"/>
      <c r="FKO65476" s="556"/>
      <c r="FKP65476" s="556"/>
      <c r="FKQ65476" s="556"/>
      <c r="FKR65476" s="556"/>
      <c r="FKS65476" s="556"/>
      <c r="FKT65476" s="556"/>
      <c r="FKU65476" s="556"/>
      <c r="FKV65476" s="556"/>
      <c r="FKW65476" s="556"/>
      <c r="FKX65476" s="556"/>
      <c r="FKY65476" s="556"/>
      <c r="FKZ65476" s="556"/>
      <c r="FLA65476" s="556"/>
      <c r="FLB65476" s="556"/>
      <c r="FLC65476" s="556"/>
      <c r="FLD65476" s="556"/>
      <c r="FLE65476" s="556"/>
      <c r="FLF65476" s="556"/>
      <c r="FLG65476" s="556"/>
      <c r="FLH65476" s="556"/>
      <c r="FLI65476" s="556"/>
      <c r="FLJ65476" s="556"/>
      <c r="FLK65476" s="556"/>
      <c r="FLL65476" s="556"/>
      <c r="FLM65476" s="556"/>
      <c r="FLN65476" s="556"/>
      <c r="FLO65476" s="556"/>
      <c r="FLP65476" s="556"/>
      <c r="FLQ65476" s="556"/>
      <c r="FLR65476" s="556"/>
      <c r="FLS65476" s="556"/>
      <c r="FLT65476" s="556"/>
      <c r="FLU65476" s="556"/>
      <c r="FLV65476" s="556"/>
      <c r="FLW65476" s="556"/>
      <c r="FLX65476" s="556"/>
      <c r="FLY65476" s="556"/>
      <c r="FLZ65476" s="556"/>
      <c r="FMA65476" s="556"/>
      <c r="FMB65476" s="556"/>
      <c r="FMC65476" s="556"/>
      <c r="FMD65476" s="556"/>
      <c r="FME65476" s="556"/>
      <c r="FMF65476" s="556"/>
      <c r="FMG65476" s="556"/>
      <c r="FMH65476" s="556"/>
      <c r="FMI65476" s="556"/>
      <c r="FMJ65476" s="556"/>
      <c r="FMK65476" s="556"/>
      <c r="FML65476" s="556"/>
      <c r="FMM65476" s="556"/>
      <c r="FMN65476" s="556"/>
      <c r="FMO65476" s="556"/>
      <c r="FMP65476" s="556"/>
      <c r="FMQ65476" s="556"/>
      <c r="FMR65476" s="556"/>
      <c r="FMS65476" s="556"/>
      <c r="FMT65476" s="556"/>
      <c r="FMU65476" s="556"/>
      <c r="FMV65476" s="556"/>
      <c r="FMW65476" s="556"/>
      <c r="FMX65476" s="556"/>
      <c r="FMY65476" s="556"/>
      <c r="FMZ65476" s="556"/>
      <c r="FNA65476" s="556"/>
      <c r="FNB65476" s="556"/>
      <c r="FNC65476" s="556"/>
      <c r="FND65476" s="556"/>
      <c r="FNE65476" s="556"/>
      <c r="FNF65476" s="556"/>
      <c r="FNG65476" s="556"/>
      <c r="FNH65476" s="556"/>
      <c r="FNI65476" s="556"/>
      <c r="FNJ65476" s="556"/>
      <c r="FNK65476" s="556"/>
      <c r="FNL65476" s="556"/>
      <c r="FNM65476" s="556"/>
      <c r="FNN65476" s="556"/>
      <c r="FNO65476" s="556"/>
      <c r="FNP65476" s="556"/>
      <c r="FNQ65476" s="556"/>
      <c r="FNR65476" s="556"/>
      <c r="FNS65476" s="556"/>
      <c r="FNT65476" s="556"/>
      <c r="FNU65476" s="556"/>
      <c r="FNV65476" s="556"/>
      <c r="FNW65476" s="556"/>
      <c r="FNX65476" s="556"/>
      <c r="FNY65476" s="556"/>
      <c r="FNZ65476" s="556"/>
      <c r="FOA65476" s="556"/>
      <c r="FOB65476" s="556"/>
      <c r="FOC65476" s="556"/>
      <c r="FOD65476" s="556"/>
      <c r="FOE65476" s="556"/>
      <c r="FOF65476" s="556"/>
      <c r="FOG65476" s="556"/>
      <c r="FOH65476" s="556"/>
      <c r="FOI65476" s="556"/>
      <c r="FOJ65476" s="556"/>
      <c r="FOK65476" s="556"/>
      <c r="FOL65476" s="556"/>
      <c r="FOM65476" s="556"/>
      <c r="FON65476" s="556"/>
      <c r="FOO65476" s="556"/>
      <c r="FOP65476" s="556"/>
      <c r="FOQ65476" s="556"/>
      <c r="FOR65476" s="556"/>
      <c r="FOS65476" s="556"/>
      <c r="FOT65476" s="556"/>
      <c r="FOU65476" s="556"/>
      <c r="FOV65476" s="556"/>
      <c r="FOW65476" s="556"/>
      <c r="FOX65476" s="556"/>
      <c r="FOY65476" s="556"/>
      <c r="FOZ65476" s="556"/>
      <c r="FPA65476" s="556"/>
      <c r="FPB65476" s="556"/>
      <c r="FPC65476" s="556"/>
      <c r="FPD65476" s="556"/>
      <c r="FPE65476" s="556"/>
      <c r="FPF65476" s="556"/>
      <c r="FPG65476" s="556"/>
      <c r="FPH65476" s="556"/>
      <c r="FPI65476" s="556"/>
      <c r="FPJ65476" s="556"/>
      <c r="FPK65476" s="556"/>
      <c r="FPL65476" s="556"/>
      <c r="FPM65476" s="556"/>
      <c r="FPN65476" s="556"/>
      <c r="FPO65476" s="556"/>
      <c r="FPP65476" s="556"/>
      <c r="FPQ65476" s="556"/>
      <c r="FPR65476" s="556"/>
      <c r="FPS65476" s="556"/>
      <c r="FPT65476" s="556"/>
      <c r="FPU65476" s="556"/>
      <c r="FPV65476" s="556"/>
      <c r="FPW65476" s="556"/>
      <c r="FPX65476" s="556"/>
      <c r="FPY65476" s="556"/>
      <c r="FPZ65476" s="556"/>
      <c r="FQA65476" s="556"/>
      <c r="FQB65476" s="556"/>
      <c r="FQC65476" s="556"/>
      <c r="FQD65476" s="556"/>
      <c r="FQE65476" s="556"/>
      <c r="FQF65476" s="556"/>
      <c r="FQG65476" s="556"/>
      <c r="FQH65476" s="556"/>
      <c r="FQI65476" s="556"/>
      <c r="FQJ65476" s="556"/>
      <c r="FQK65476" s="556"/>
      <c r="FQL65476" s="556"/>
      <c r="FQM65476" s="556"/>
      <c r="FQN65476" s="556"/>
      <c r="FQO65476" s="556"/>
      <c r="FQP65476" s="556"/>
      <c r="FQQ65476" s="556"/>
      <c r="FQR65476" s="556"/>
      <c r="FQS65476" s="556"/>
      <c r="FQT65476" s="556"/>
      <c r="FQU65476" s="556"/>
      <c r="FQV65476" s="556"/>
      <c r="FQW65476" s="556"/>
      <c r="FQX65476" s="556"/>
      <c r="FQY65476" s="556"/>
      <c r="FQZ65476" s="556"/>
      <c r="FRA65476" s="556"/>
      <c r="FRB65476" s="556"/>
      <c r="FRC65476" s="556"/>
      <c r="FRD65476" s="556"/>
      <c r="FRE65476" s="556"/>
      <c r="FRF65476" s="556"/>
      <c r="FRG65476" s="556"/>
      <c r="FRH65476" s="556"/>
      <c r="FRI65476" s="556"/>
      <c r="FRJ65476" s="556"/>
      <c r="FRK65476" s="556"/>
      <c r="FRL65476" s="556"/>
      <c r="FRM65476" s="556"/>
      <c r="FRN65476" s="556"/>
      <c r="FRO65476" s="556"/>
      <c r="FRP65476" s="556"/>
      <c r="FRQ65476" s="556"/>
      <c r="FRR65476" s="556"/>
      <c r="FRS65476" s="556"/>
      <c r="FRT65476" s="556"/>
      <c r="FRU65476" s="556"/>
      <c r="FRV65476" s="556"/>
      <c r="FRW65476" s="556"/>
      <c r="FRX65476" s="556"/>
      <c r="FRY65476" s="556"/>
      <c r="FRZ65476" s="556"/>
      <c r="FSA65476" s="556"/>
      <c r="FSB65476" s="556"/>
      <c r="FSC65476" s="556"/>
      <c r="FSD65476" s="556"/>
      <c r="FSE65476" s="556"/>
      <c r="FSF65476" s="556"/>
      <c r="FSG65476" s="556"/>
      <c r="FSH65476" s="556"/>
      <c r="FSI65476" s="556"/>
      <c r="FSJ65476" s="556"/>
      <c r="FSK65476" s="556"/>
      <c r="FSL65476" s="556"/>
      <c r="FSM65476" s="556"/>
      <c r="FSN65476" s="556"/>
      <c r="FSO65476" s="556"/>
      <c r="FSP65476" s="556"/>
      <c r="FSQ65476" s="556"/>
      <c r="FSR65476" s="556"/>
      <c r="FSS65476" s="556"/>
      <c r="FST65476" s="556"/>
      <c r="FSU65476" s="556"/>
      <c r="FSV65476" s="556"/>
      <c r="FSW65476" s="556"/>
      <c r="FSX65476" s="556"/>
      <c r="FSY65476" s="556"/>
      <c r="FSZ65476" s="556"/>
      <c r="FTA65476" s="556"/>
      <c r="FTB65476" s="556"/>
      <c r="FTC65476" s="556"/>
      <c r="FTD65476" s="556"/>
      <c r="FTE65476" s="556"/>
      <c r="FTF65476" s="556"/>
      <c r="FTG65476" s="556"/>
      <c r="FTH65476" s="556"/>
      <c r="FTI65476" s="556"/>
      <c r="FTJ65476" s="556"/>
      <c r="FTK65476" s="556"/>
      <c r="FTL65476" s="556"/>
      <c r="FTM65476" s="556"/>
      <c r="FTN65476" s="556"/>
      <c r="FTO65476" s="556"/>
      <c r="FTP65476" s="556"/>
      <c r="FTQ65476" s="556"/>
      <c r="FTR65476" s="556"/>
      <c r="FTS65476" s="556"/>
      <c r="FTT65476" s="556"/>
      <c r="FTU65476" s="556"/>
      <c r="FTV65476" s="556"/>
      <c r="FTW65476" s="556"/>
      <c r="FTX65476" s="556"/>
      <c r="FTY65476" s="556"/>
      <c r="FTZ65476" s="556"/>
      <c r="FUA65476" s="556"/>
      <c r="FUB65476" s="556"/>
      <c r="FUC65476" s="556"/>
      <c r="FUD65476" s="556"/>
      <c r="FUE65476" s="556"/>
      <c r="FUF65476" s="556"/>
      <c r="FUG65476" s="556"/>
      <c r="FUH65476" s="556"/>
      <c r="FUI65476" s="556"/>
      <c r="FUJ65476" s="556"/>
      <c r="FUK65476" s="556"/>
      <c r="FUL65476" s="556"/>
      <c r="FUM65476" s="556"/>
      <c r="FUN65476" s="556"/>
      <c r="FUO65476" s="556"/>
      <c r="FUP65476" s="556"/>
      <c r="FUQ65476" s="556"/>
      <c r="FUR65476" s="556"/>
      <c r="FUS65476" s="556"/>
      <c r="FUT65476" s="556"/>
      <c r="FUU65476" s="556"/>
      <c r="FUV65476" s="556"/>
      <c r="FUW65476" s="556"/>
      <c r="FUX65476" s="556"/>
      <c r="FUY65476" s="556"/>
      <c r="FUZ65476" s="556"/>
      <c r="FVA65476" s="556"/>
      <c r="FVB65476" s="556"/>
      <c r="FVC65476" s="556"/>
      <c r="FVD65476" s="556"/>
      <c r="FVE65476" s="556"/>
      <c r="FVF65476" s="556"/>
      <c r="FVG65476" s="556"/>
      <c r="FVH65476" s="556"/>
      <c r="FVI65476" s="556"/>
      <c r="FVJ65476" s="556"/>
      <c r="FVK65476" s="556"/>
      <c r="FVL65476" s="556"/>
      <c r="FVM65476" s="556"/>
      <c r="FVN65476" s="556"/>
      <c r="FVO65476" s="556"/>
      <c r="FVP65476" s="556"/>
      <c r="FVQ65476" s="556"/>
      <c r="FVR65476" s="556"/>
      <c r="FVS65476" s="556"/>
      <c r="FVT65476" s="556"/>
      <c r="FVU65476" s="556"/>
      <c r="FVV65476" s="556"/>
      <c r="FVW65476" s="556"/>
      <c r="FVX65476" s="556"/>
      <c r="FVY65476" s="556"/>
      <c r="FVZ65476" s="556"/>
      <c r="FWA65476" s="556"/>
      <c r="FWB65476" s="556"/>
      <c r="FWC65476" s="556"/>
      <c r="FWD65476" s="556"/>
      <c r="FWE65476" s="556"/>
      <c r="FWF65476" s="556"/>
      <c r="FWG65476" s="556"/>
      <c r="FWH65476" s="556"/>
      <c r="FWI65476" s="556"/>
      <c r="FWJ65476" s="556"/>
      <c r="FWK65476" s="556"/>
      <c r="FWL65476" s="556"/>
      <c r="FWM65476" s="556"/>
      <c r="FWN65476" s="556"/>
      <c r="FWO65476" s="556"/>
      <c r="FWP65476" s="556"/>
      <c r="FWQ65476" s="556"/>
      <c r="FWR65476" s="556"/>
      <c r="FWS65476" s="556"/>
      <c r="FWT65476" s="556"/>
      <c r="FWU65476" s="556"/>
      <c r="FWV65476" s="556"/>
      <c r="FWW65476" s="556"/>
      <c r="FWX65476" s="556"/>
      <c r="FWY65476" s="556"/>
      <c r="FWZ65476" s="556"/>
      <c r="FXA65476" s="556"/>
      <c r="FXB65476" s="556"/>
      <c r="FXC65476" s="556"/>
      <c r="FXD65476" s="556"/>
      <c r="FXE65476" s="556"/>
      <c r="FXF65476" s="556"/>
      <c r="FXG65476" s="556"/>
      <c r="FXH65476" s="556"/>
      <c r="FXI65476" s="556"/>
      <c r="FXJ65476" s="556"/>
      <c r="FXK65476" s="556"/>
      <c r="FXL65476" s="556"/>
      <c r="FXM65476" s="556"/>
      <c r="FXN65476" s="556"/>
      <c r="FXO65476" s="556"/>
      <c r="FXP65476" s="556"/>
      <c r="FXQ65476" s="556"/>
      <c r="FXR65476" s="556"/>
      <c r="FXS65476" s="556"/>
      <c r="FXT65476" s="556"/>
      <c r="FXU65476" s="556"/>
      <c r="FXV65476" s="556"/>
      <c r="FXW65476" s="556"/>
      <c r="FXX65476" s="556"/>
      <c r="FXY65476" s="556"/>
      <c r="FXZ65476" s="556"/>
      <c r="FYA65476" s="556"/>
      <c r="FYB65476" s="556"/>
      <c r="FYC65476" s="556"/>
      <c r="FYD65476" s="556"/>
      <c r="FYE65476" s="556"/>
      <c r="FYF65476" s="556"/>
      <c r="FYG65476" s="556"/>
      <c r="FYH65476" s="556"/>
      <c r="FYI65476" s="556"/>
      <c r="FYJ65476" s="556"/>
      <c r="FYK65476" s="556"/>
      <c r="FYL65476" s="556"/>
      <c r="FYM65476" s="556"/>
      <c r="FYN65476" s="556"/>
      <c r="FYO65476" s="556"/>
      <c r="FYP65476" s="556"/>
      <c r="FYQ65476" s="556"/>
      <c r="FYR65476" s="556"/>
      <c r="FYS65476" s="556"/>
      <c r="FYT65476" s="556"/>
      <c r="FYU65476" s="556"/>
      <c r="FYV65476" s="556"/>
      <c r="FYW65476" s="556"/>
      <c r="FYX65476" s="556"/>
      <c r="FYY65476" s="556"/>
      <c r="FYZ65476" s="556"/>
      <c r="FZA65476" s="556"/>
      <c r="FZB65476" s="556"/>
      <c r="FZC65476" s="556"/>
      <c r="FZD65476" s="556"/>
      <c r="FZE65476" s="556"/>
      <c r="FZF65476" s="556"/>
      <c r="FZG65476" s="556"/>
      <c r="FZH65476" s="556"/>
      <c r="FZI65476" s="556"/>
      <c r="FZJ65476" s="556"/>
      <c r="FZK65476" s="556"/>
      <c r="FZL65476" s="556"/>
      <c r="FZM65476" s="556"/>
      <c r="FZN65476" s="556"/>
      <c r="FZO65476" s="556"/>
      <c r="FZP65476" s="556"/>
      <c r="FZQ65476" s="556"/>
      <c r="FZR65476" s="556"/>
      <c r="FZS65476" s="556"/>
      <c r="FZT65476" s="556"/>
      <c r="FZU65476" s="556"/>
      <c r="FZV65476" s="556"/>
      <c r="FZW65476" s="556"/>
      <c r="FZX65476" s="556"/>
      <c r="FZY65476" s="556"/>
      <c r="FZZ65476" s="556"/>
      <c r="GAA65476" s="556"/>
      <c r="GAB65476" s="556"/>
      <c r="GAC65476" s="556"/>
      <c r="GAD65476" s="556"/>
      <c r="GAE65476" s="556"/>
      <c r="GAF65476" s="556"/>
      <c r="GAG65476" s="556"/>
      <c r="GAH65476" s="556"/>
      <c r="GAI65476" s="556"/>
      <c r="GAJ65476" s="556"/>
      <c r="GAK65476" s="556"/>
      <c r="GAL65476" s="556"/>
      <c r="GAM65476" s="556"/>
      <c r="GAN65476" s="556"/>
      <c r="GAO65476" s="556"/>
      <c r="GAP65476" s="556"/>
      <c r="GAQ65476" s="556"/>
      <c r="GAR65476" s="556"/>
      <c r="GAS65476" s="556"/>
      <c r="GAT65476" s="556"/>
      <c r="GAU65476" s="556"/>
      <c r="GAV65476" s="556"/>
      <c r="GAW65476" s="556"/>
      <c r="GAX65476" s="556"/>
      <c r="GAY65476" s="556"/>
      <c r="GAZ65476" s="556"/>
      <c r="GBA65476" s="556"/>
      <c r="GBB65476" s="556"/>
      <c r="GBC65476" s="556"/>
      <c r="GBD65476" s="556"/>
      <c r="GBE65476" s="556"/>
      <c r="GBF65476" s="556"/>
      <c r="GBG65476" s="556"/>
      <c r="GBH65476" s="556"/>
      <c r="GBI65476" s="556"/>
      <c r="GBJ65476" s="556"/>
      <c r="GBK65476" s="556"/>
      <c r="GBL65476" s="556"/>
      <c r="GBM65476" s="556"/>
      <c r="GBN65476" s="556"/>
      <c r="GBO65476" s="556"/>
      <c r="GBP65476" s="556"/>
      <c r="GBQ65476" s="556"/>
      <c r="GBR65476" s="556"/>
      <c r="GBS65476" s="556"/>
      <c r="GBT65476" s="556"/>
      <c r="GBU65476" s="556"/>
      <c r="GBV65476" s="556"/>
      <c r="GBW65476" s="556"/>
      <c r="GBX65476" s="556"/>
      <c r="GBY65476" s="556"/>
      <c r="GBZ65476" s="556"/>
      <c r="GCA65476" s="556"/>
      <c r="GCB65476" s="556"/>
      <c r="GCC65476" s="556"/>
      <c r="GCD65476" s="556"/>
      <c r="GCE65476" s="556"/>
      <c r="GCF65476" s="556"/>
      <c r="GCG65476" s="556"/>
      <c r="GCH65476" s="556"/>
      <c r="GCI65476" s="556"/>
      <c r="GCJ65476" s="556"/>
      <c r="GCK65476" s="556"/>
      <c r="GCL65476" s="556"/>
      <c r="GCM65476" s="556"/>
      <c r="GCN65476" s="556"/>
      <c r="GCO65476" s="556"/>
      <c r="GCP65476" s="556"/>
      <c r="GCQ65476" s="556"/>
      <c r="GCR65476" s="556"/>
      <c r="GCS65476" s="556"/>
      <c r="GCT65476" s="556"/>
      <c r="GCU65476" s="556"/>
      <c r="GCV65476" s="556"/>
      <c r="GCW65476" s="556"/>
      <c r="GCX65476" s="556"/>
      <c r="GCY65476" s="556"/>
      <c r="GCZ65476" s="556"/>
      <c r="GDA65476" s="556"/>
      <c r="GDB65476" s="556"/>
      <c r="GDC65476" s="556"/>
      <c r="GDD65476" s="556"/>
      <c r="GDE65476" s="556"/>
      <c r="GDF65476" s="556"/>
      <c r="GDG65476" s="556"/>
      <c r="GDH65476" s="556"/>
      <c r="GDI65476" s="556"/>
      <c r="GDJ65476" s="556"/>
      <c r="GDK65476" s="556"/>
      <c r="GDL65476" s="556"/>
      <c r="GDM65476" s="556"/>
      <c r="GDN65476" s="556"/>
      <c r="GDO65476" s="556"/>
      <c r="GDP65476" s="556"/>
      <c r="GDQ65476" s="556"/>
      <c r="GDR65476" s="556"/>
      <c r="GDS65476" s="556"/>
      <c r="GDT65476" s="556"/>
      <c r="GDU65476" s="556"/>
      <c r="GDV65476" s="556"/>
      <c r="GDW65476" s="556"/>
      <c r="GDX65476" s="556"/>
      <c r="GDY65476" s="556"/>
      <c r="GDZ65476" s="556"/>
      <c r="GEA65476" s="556"/>
      <c r="GEB65476" s="556"/>
      <c r="GEC65476" s="556"/>
      <c r="GED65476" s="556"/>
      <c r="GEE65476" s="556"/>
      <c r="GEF65476" s="556"/>
      <c r="GEG65476" s="556"/>
      <c r="GEH65476" s="556"/>
      <c r="GEI65476" s="556"/>
      <c r="GEJ65476" s="556"/>
      <c r="GEK65476" s="556"/>
      <c r="GEL65476" s="556"/>
      <c r="GEM65476" s="556"/>
      <c r="GEN65476" s="556"/>
      <c r="GEO65476" s="556"/>
      <c r="GEP65476" s="556"/>
      <c r="GEQ65476" s="556"/>
      <c r="GER65476" s="556"/>
      <c r="GES65476" s="556"/>
      <c r="GET65476" s="556"/>
      <c r="GEU65476" s="556"/>
      <c r="GEV65476" s="556"/>
      <c r="GEW65476" s="556"/>
      <c r="GEX65476" s="556"/>
      <c r="GEY65476" s="556"/>
      <c r="GEZ65476" s="556"/>
      <c r="GFA65476" s="556"/>
      <c r="GFB65476" s="556"/>
      <c r="GFC65476" s="556"/>
      <c r="GFD65476" s="556"/>
      <c r="GFE65476" s="556"/>
      <c r="GFF65476" s="556"/>
      <c r="GFG65476" s="556"/>
      <c r="GFH65476" s="556"/>
      <c r="GFI65476" s="556"/>
      <c r="GFJ65476" s="556"/>
      <c r="GFK65476" s="556"/>
      <c r="GFL65476" s="556"/>
      <c r="GFM65476" s="556"/>
      <c r="GFN65476" s="556"/>
      <c r="GFO65476" s="556"/>
      <c r="GFP65476" s="556"/>
      <c r="GFQ65476" s="556"/>
      <c r="GFR65476" s="556"/>
      <c r="GFS65476" s="556"/>
      <c r="GFT65476" s="556"/>
      <c r="GFU65476" s="556"/>
      <c r="GFV65476" s="556"/>
      <c r="GFW65476" s="556"/>
      <c r="GFX65476" s="556"/>
      <c r="GFY65476" s="556"/>
      <c r="GFZ65476" s="556"/>
      <c r="GGA65476" s="556"/>
      <c r="GGB65476" s="556"/>
      <c r="GGC65476" s="556"/>
      <c r="GGD65476" s="556"/>
      <c r="GGE65476" s="556"/>
      <c r="GGF65476" s="556"/>
      <c r="GGG65476" s="556"/>
      <c r="GGH65476" s="556"/>
      <c r="GGI65476" s="556"/>
      <c r="GGJ65476" s="556"/>
      <c r="GGK65476" s="556"/>
      <c r="GGL65476" s="556"/>
      <c r="GGM65476" s="556"/>
      <c r="GGN65476" s="556"/>
      <c r="GGO65476" s="556"/>
      <c r="GGP65476" s="556"/>
      <c r="GGQ65476" s="556"/>
      <c r="GGR65476" s="556"/>
      <c r="GGS65476" s="556"/>
      <c r="GGT65476" s="556"/>
      <c r="GGU65476" s="556"/>
      <c r="GGV65476" s="556"/>
      <c r="GGW65476" s="556"/>
      <c r="GGX65476" s="556"/>
      <c r="GGY65476" s="556"/>
      <c r="GGZ65476" s="556"/>
      <c r="GHA65476" s="556"/>
      <c r="GHB65476" s="556"/>
      <c r="GHC65476" s="556"/>
      <c r="GHD65476" s="556"/>
      <c r="GHE65476" s="556"/>
      <c r="GHF65476" s="556"/>
      <c r="GHG65476" s="556"/>
      <c r="GHH65476" s="556"/>
      <c r="GHI65476" s="556"/>
      <c r="GHJ65476" s="556"/>
      <c r="GHK65476" s="556"/>
      <c r="GHL65476" s="556"/>
      <c r="GHM65476" s="556"/>
      <c r="GHN65476" s="556"/>
      <c r="GHO65476" s="556"/>
      <c r="GHP65476" s="556"/>
      <c r="GHQ65476" s="556"/>
      <c r="GHR65476" s="556"/>
      <c r="GHS65476" s="556"/>
      <c r="GHT65476" s="556"/>
      <c r="GHU65476" s="556"/>
      <c r="GHV65476" s="556"/>
      <c r="GHW65476" s="556"/>
      <c r="GHX65476" s="556"/>
      <c r="GHY65476" s="556"/>
      <c r="GHZ65476" s="556"/>
      <c r="GIA65476" s="556"/>
      <c r="GIB65476" s="556"/>
      <c r="GIC65476" s="556"/>
      <c r="GID65476" s="556"/>
      <c r="GIE65476" s="556"/>
      <c r="GIF65476" s="556"/>
      <c r="GIG65476" s="556"/>
      <c r="GIH65476" s="556"/>
      <c r="GII65476" s="556"/>
      <c r="GIJ65476" s="556"/>
      <c r="GIK65476" s="556"/>
      <c r="GIL65476" s="556"/>
      <c r="GIM65476" s="556"/>
      <c r="GIN65476" s="556"/>
      <c r="GIO65476" s="556"/>
      <c r="GIP65476" s="556"/>
      <c r="GIQ65476" s="556"/>
      <c r="GIR65476" s="556"/>
      <c r="GIS65476" s="556"/>
      <c r="GIT65476" s="556"/>
      <c r="GIU65476" s="556"/>
      <c r="GIV65476" s="556"/>
      <c r="GIW65476" s="556"/>
      <c r="GIX65476" s="556"/>
      <c r="GIY65476" s="556"/>
      <c r="GIZ65476" s="556"/>
      <c r="GJA65476" s="556"/>
      <c r="GJB65476" s="556"/>
      <c r="GJC65476" s="556"/>
      <c r="GJD65476" s="556"/>
      <c r="GJE65476" s="556"/>
      <c r="GJF65476" s="556"/>
      <c r="GJG65476" s="556"/>
      <c r="GJH65476" s="556"/>
      <c r="GJI65476" s="556"/>
      <c r="GJJ65476" s="556"/>
      <c r="GJK65476" s="556"/>
      <c r="GJL65476" s="556"/>
      <c r="GJM65476" s="556"/>
      <c r="GJN65476" s="556"/>
      <c r="GJO65476" s="556"/>
      <c r="GJP65476" s="556"/>
      <c r="GJQ65476" s="556"/>
      <c r="GJR65476" s="556"/>
      <c r="GJS65476" s="556"/>
      <c r="GJT65476" s="556"/>
      <c r="GJU65476" s="556"/>
      <c r="GJV65476" s="556"/>
      <c r="GJW65476" s="556"/>
      <c r="GJX65476" s="556"/>
      <c r="GJY65476" s="556"/>
      <c r="GJZ65476" s="556"/>
      <c r="GKA65476" s="556"/>
      <c r="GKB65476" s="556"/>
      <c r="GKC65476" s="556"/>
      <c r="GKD65476" s="556"/>
      <c r="GKE65476" s="556"/>
      <c r="GKF65476" s="556"/>
      <c r="GKG65476" s="556"/>
      <c r="GKH65476" s="556"/>
      <c r="GKI65476" s="556"/>
      <c r="GKJ65476" s="556"/>
      <c r="GKK65476" s="556"/>
      <c r="GKL65476" s="556"/>
      <c r="GKM65476" s="556"/>
      <c r="GKN65476" s="556"/>
      <c r="GKO65476" s="556"/>
      <c r="GKP65476" s="556"/>
      <c r="GKQ65476" s="556"/>
      <c r="GKR65476" s="556"/>
      <c r="GKS65476" s="556"/>
      <c r="GKT65476" s="556"/>
      <c r="GKU65476" s="556"/>
      <c r="GKV65476" s="556"/>
      <c r="GKW65476" s="556"/>
      <c r="GKX65476" s="556"/>
      <c r="GKY65476" s="556"/>
      <c r="GKZ65476" s="556"/>
      <c r="GLA65476" s="556"/>
      <c r="GLB65476" s="556"/>
      <c r="GLC65476" s="556"/>
      <c r="GLD65476" s="556"/>
      <c r="GLE65476" s="556"/>
      <c r="GLF65476" s="556"/>
      <c r="GLG65476" s="556"/>
      <c r="GLH65476" s="556"/>
      <c r="GLI65476" s="556"/>
      <c r="GLJ65476" s="556"/>
      <c r="GLK65476" s="556"/>
      <c r="GLL65476" s="556"/>
      <c r="GLM65476" s="556"/>
      <c r="GLN65476" s="556"/>
      <c r="GLO65476" s="556"/>
      <c r="GLP65476" s="556"/>
      <c r="GLQ65476" s="556"/>
      <c r="GLR65476" s="556"/>
      <c r="GLS65476" s="556"/>
      <c r="GLT65476" s="556"/>
      <c r="GLU65476" s="556"/>
      <c r="GLV65476" s="556"/>
      <c r="GLW65476" s="556"/>
      <c r="GLX65476" s="556"/>
      <c r="GLY65476" s="556"/>
      <c r="GLZ65476" s="556"/>
      <c r="GMA65476" s="556"/>
      <c r="GMB65476" s="556"/>
      <c r="GMC65476" s="556"/>
      <c r="GMD65476" s="556"/>
      <c r="GME65476" s="556"/>
      <c r="GMF65476" s="556"/>
      <c r="GMG65476" s="556"/>
      <c r="GMH65476" s="556"/>
      <c r="GMI65476" s="556"/>
      <c r="GMJ65476" s="556"/>
      <c r="GMK65476" s="556"/>
      <c r="GML65476" s="556"/>
      <c r="GMM65476" s="556"/>
      <c r="GMN65476" s="556"/>
      <c r="GMO65476" s="556"/>
      <c r="GMP65476" s="556"/>
      <c r="GMQ65476" s="556"/>
      <c r="GMR65476" s="556"/>
      <c r="GMS65476" s="556"/>
      <c r="GMT65476" s="556"/>
      <c r="GMU65476" s="556"/>
      <c r="GMV65476" s="556"/>
      <c r="GMW65476" s="556"/>
      <c r="GMX65476" s="556"/>
      <c r="GMY65476" s="556"/>
      <c r="GMZ65476" s="556"/>
      <c r="GNA65476" s="556"/>
      <c r="GNB65476" s="556"/>
      <c r="GNC65476" s="556"/>
      <c r="GND65476" s="556"/>
      <c r="GNE65476" s="556"/>
      <c r="GNF65476" s="556"/>
      <c r="GNG65476" s="556"/>
      <c r="GNH65476" s="556"/>
      <c r="GNI65476" s="556"/>
      <c r="GNJ65476" s="556"/>
      <c r="GNK65476" s="556"/>
      <c r="GNL65476" s="556"/>
      <c r="GNM65476" s="556"/>
      <c r="GNN65476" s="556"/>
      <c r="GNO65476" s="556"/>
      <c r="GNP65476" s="556"/>
      <c r="GNQ65476" s="556"/>
      <c r="GNR65476" s="556"/>
      <c r="GNS65476" s="556"/>
      <c r="GNT65476" s="556"/>
      <c r="GNU65476" s="556"/>
      <c r="GNV65476" s="556"/>
      <c r="GNW65476" s="556"/>
      <c r="GNX65476" s="556"/>
      <c r="GNY65476" s="556"/>
      <c r="GNZ65476" s="556"/>
      <c r="GOA65476" s="556"/>
      <c r="GOB65476" s="556"/>
      <c r="GOC65476" s="556"/>
      <c r="GOD65476" s="556"/>
      <c r="GOE65476" s="556"/>
      <c r="GOF65476" s="556"/>
      <c r="GOG65476" s="556"/>
      <c r="GOH65476" s="556"/>
      <c r="GOI65476" s="556"/>
      <c r="GOJ65476" s="556"/>
      <c r="GOK65476" s="556"/>
      <c r="GOL65476" s="556"/>
      <c r="GOM65476" s="556"/>
      <c r="GON65476" s="556"/>
      <c r="GOO65476" s="556"/>
      <c r="GOP65476" s="556"/>
      <c r="GOQ65476" s="556"/>
      <c r="GOR65476" s="556"/>
      <c r="GOS65476" s="556"/>
      <c r="GOT65476" s="556"/>
      <c r="GOU65476" s="556"/>
      <c r="GOV65476" s="556"/>
      <c r="GOW65476" s="556"/>
      <c r="GOX65476" s="556"/>
      <c r="GOY65476" s="556"/>
      <c r="GOZ65476" s="556"/>
      <c r="GPA65476" s="556"/>
      <c r="GPB65476" s="556"/>
      <c r="GPC65476" s="556"/>
      <c r="GPD65476" s="556"/>
      <c r="GPE65476" s="556"/>
      <c r="GPF65476" s="556"/>
      <c r="GPG65476" s="556"/>
      <c r="GPH65476" s="556"/>
      <c r="GPI65476" s="556"/>
      <c r="GPJ65476" s="556"/>
      <c r="GPK65476" s="556"/>
      <c r="GPL65476" s="556"/>
      <c r="GPM65476" s="556"/>
      <c r="GPN65476" s="556"/>
      <c r="GPO65476" s="556"/>
      <c r="GPP65476" s="556"/>
      <c r="GPQ65476" s="556"/>
      <c r="GPR65476" s="556"/>
      <c r="GPS65476" s="556"/>
      <c r="GPT65476" s="556"/>
      <c r="GPU65476" s="556"/>
      <c r="GPV65476" s="556"/>
      <c r="GPW65476" s="556"/>
      <c r="GPX65476" s="556"/>
      <c r="GPY65476" s="556"/>
      <c r="GPZ65476" s="556"/>
      <c r="GQA65476" s="556"/>
      <c r="GQB65476" s="556"/>
      <c r="GQC65476" s="556"/>
      <c r="GQD65476" s="556"/>
      <c r="GQE65476" s="556"/>
      <c r="GQF65476" s="556"/>
      <c r="GQG65476" s="556"/>
      <c r="GQH65476" s="556"/>
      <c r="GQI65476" s="556"/>
      <c r="GQJ65476" s="556"/>
      <c r="GQK65476" s="556"/>
      <c r="GQL65476" s="556"/>
      <c r="GQM65476" s="556"/>
      <c r="GQN65476" s="556"/>
      <c r="GQO65476" s="556"/>
      <c r="GQP65476" s="556"/>
      <c r="GQQ65476" s="556"/>
      <c r="GQR65476" s="556"/>
      <c r="GQS65476" s="556"/>
      <c r="GQT65476" s="556"/>
      <c r="GQU65476" s="556"/>
      <c r="GQV65476" s="556"/>
      <c r="GQW65476" s="556"/>
      <c r="GQX65476" s="556"/>
      <c r="GQY65476" s="556"/>
      <c r="GQZ65476" s="556"/>
      <c r="GRA65476" s="556"/>
      <c r="GRB65476" s="556"/>
      <c r="GRC65476" s="556"/>
      <c r="GRD65476" s="556"/>
      <c r="GRE65476" s="556"/>
      <c r="GRF65476" s="556"/>
      <c r="GRG65476" s="556"/>
      <c r="GRH65476" s="556"/>
      <c r="GRI65476" s="556"/>
      <c r="GRJ65476" s="556"/>
      <c r="GRK65476" s="556"/>
      <c r="GRL65476" s="556"/>
      <c r="GRM65476" s="556"/>
      <c r="GRN65476" s="556"/>
      <c r="GRO65476" s="556"/>
      <c r="GRP65476" s="556"/>
      <c r="GRQ65476" s="556"/>
      <c r="GRR65476" s="556"/>
      <c r="GRS65476" s="556"/>
      <c r="GRT65476" s="556"/>
      <c r="GRU65476" s="556"/>
      <c r="GRV65476" s="556"/>
      <c r="GRW65476" s="556"/>
      <c r="GRX65476" s="556"/>
      <c r="GRY65476" s="556"/>
      <c r="GRZ65476" s="556"/>
      <c r="GSA65476" s="556"/>
      <c r="GSB65476" s="556"/>
      <c r="GSC65476" s="556"/>
      <c r="GSD65476" s="556"/>
      <c r="GSE65476" s="556"/>
      <c r="GSF65476" s="556"/>
      <c r="GSG65476" s="556"/>
      <c r="GSH65476" s="556"/>
      <c r="GSI65476" s="556"/>
      <c r="GSJ65476" s="556"/>
      <c r="GSK65476" s="556"/>
      <c r="GSL65476" s="556"/>
      <c r="GSM65476" s="556"/>
      <c r="GSN65476" s="556"/>
      <c r="GSO65476" s="556"/>
      <c r="GSP65476" s="556"/>
      <c r="GSQ65476" s="556"/>
      <c r="GSR65476" s="556"/>
      <c r="GSS65476" s="556"/>
      <c r="GST65476" s="556"/>
      <c r="GSU65476" s="556"/>
      <c r="GSV65476" s="556"/>
      <c r="GSW65476" s="556"/>
      <c r="GSX65476" s="556"/>
      <c r="GSY65476" s="556"/>
      <c r="GSZ65476" s="556"/>
      <c r="GTA65476" s="556"/>
      <c r="GTB65476" s="556"/>
      <c r="GTC65476" s="556"/>
      <c r="GTD65476" s="556"/>
      <c r="GTE65476" s="556"/>
      <c r="GTF65476" s="556"/>
      <c r="GTG65476" s="556"/>
      <c r="GTH65476" s="556"/>
      <c r="GTI65476" s="556"/>
      <c r="GTJ65476" s="556"/>
      <c r="GTK65476" s="556"/>
      <c r="GTL65476" s="556"/>
      <c r="GTM65476" s="556"/>
      <c r="GTN65476" s="556"/>
      <c r="GTO65476" s="556"/>
      <c r="GTP65476" s="556"/>
      <c r="GTQ65476" s="556"/>
      <c r="GTR65476" s="556"/>
      <c r="GTS65476" s="556"/>
      <c r="GTT65476" s="556"/>
      <c r="GTU65476" s="556"/>
      <c r="GTV65476" s="556"/>
      <c r="GTW65476" s="556"/>
      <c r="GTX65476" s="556"/>
      <c r="GTY65476" s="556"/>
      <c r="GTZ65476" s="556"/>
      <c r="GUA65476" s="556"/>
      <c r="GUB65476" s="556"/>
      <c r="GUC65476" s="556"/>
      <c r="GUD65476" s="556"/>
      <c r="GUE65476" s="556"/>
      <c r="GUF65476" s="556"/>
      <c r="GUG65476" s="556"/>
      <c r="GUH65476" s="556"/>
      <c r="GUI65476" s="556"/>
      <c r="GUJ65476" s="556"/>
      <c r="GUK65476" s="556"/>
      <c r="GUL65476" s="556"/>
      <c r="GUM65476" s="556"/>
      <c r="GUN65476" s="556"/>
      <c r="GUO65476" s="556"/>
      <c r="GUP65476" s="556"/>
      <c r="GUQ65476" s="556"/>
      <c r="GUR65476" s="556"/>
      <c r="GUS65476" s="556"/>
      <c r="GUT65476" s="556"/>
      <c r="GUU65476" s="556"/>
      <c r="GUV65476" s="556"/>
      <c r="GUW65476" s="556"/>
      <c r="GUX65476" s="556"/>
      <c r="GUY65476" s="556"/>
      <c r="GUZ65476" s="556"/>
      <c r="GVA65476" s="556"/>
      <c r="GVB65476" s="556"/>
      <c r="GVC65476" s="556"/>
      <c r="GVD65476" s="556"/>
      <c r="GVE65476" s="556"/>
      <c r="GVF65476" s="556"/>
      <c r="GVG65476" s="556"/>
      <c r="GVH65476" s="556"/>
      <c r="GVI65476" s="556"/>
      <c r="GVJ65476" s="556"/>
      <c r="GVK65476" s="556"/>
      <c r="GVL65476" s="556"/>
      <c r="GVM65476" s="556"/>
      <c r="GVN65476" s="556"/>
      <c r="GVO65476" s="556"/>
      <c r="GVP65476" s="556"/>
      <c r="GVQ65476" s="556"/>
      <c r="GVR65476" s="556"/>
      <c r="GVS65476" s="556"/>
      <c r="GVT65476" s="556"/>
      <c r="GVU65476" s="556"/>
      <c r="GVV65476" s="556"/>
      <c r="GVW65476" s="556"/>
      <c r="GVX65476" s="556"/>
      <c r="GVY65476" s="556"/>
      <c r="GVZ65476" s="556"/>
      <c r="GWA65476" s="556"/>
      <c r="GWB65476" s="556"/>
      <c r="GWC65476" s="556"/>
      <c r="GWD65476" s="556"/>
      <c r="GWE65476" s="556"/>
      <c r="GWF65476" s="556"/>
      <c r="GWG65476" s="556"/>
      <c r="GWH65476" s="556"/>
      <c r="GWI65476" s="556"/>
      <c r="GWJ65476" s="556"/>
      <c r="GWK65476" s="556"/>
      <c r="GWL65476" s="556"/>
      <c r="GWM65476" s="556"/>
      <c r="GWN65476" s="556"/>
      <c r="GWO65476" s="556"/>
      <c r="GWP65476" s="556"/>
      <c r="GWQ65476" s="556"/>
      <c r="GWR65476" s="556"/>
      <c r="GWS65476" s="556"/>
      <c r="GWT65476" s="556"/>
      <c r="GWU65476" s="556"/>
      <c r="GWV65476" s="556"/>
      <c r="GWW65476" s="556"/>
      <c r="GWX65476" s="556"/>
      <c r="GWY65476" s="556"/>
      <c r="GWZ65476" s="556"/>
      <c r="GXA65476" s="556"/>
      <c r="GXB65476" s="556"/>
      <c r="GXC65476" s="556"/>
      <c r="GXD65476" s="556"/>
      <c r="GXE65476" s="556"/>
      <c r="GXF65476" s="556"/>
      <c r="GXG65476" s="556"/>
      <c r="GXH65476" s="556"/>
      <c r="GXI65476" s="556"/>
      <c r="GXJ65476" s="556"/>
      <c r="GXK65476" s="556"/>
      <c r="GXL65476" s="556"/>
      <c r="GXM65476" s="556"/>
      <c r="GXN65476" s="556"/>
      <c r="GXO65476" s="556"/>
      <c r="GXP65476" s="556"/>
      <c r="GXQ65476" s="556"/>
      <c r="GXR65476" s="556"/>
      <c r="GXS65476" s="556"/>
      <c r="GXT65476" s="556"/>
      <c r="GXU65476" s="556"/>
      <c r="GXV65476" s="556"/>
      <c r="GXW65476" s="556"/>
      <c r="GXX65476" s="556"/>
      <c r="GXY65476" s="556"/>
      <c r="GXZ65476" s="556"/>
      <c r="GYA65476" s="556"/>
      <c r="GYB65476" s="556"/>
      <c r="GYC65476" s="556"/>
      <c r="GYD65476" s="556"/>
      <c r="GYE65476" s="556"/>
      <c r="GYF65476" s="556"/>
      <c r="GYG65476" s="556"/>
      <c r="GYH65476" s="556"/>
      <c r="GYI65476" s="556"/>
      <c r="GYJ65476" s="556"/>
      <c r="GYK65476" s="556"/>
      <c r="GYL65476" s="556"/>
      <c r="GYM65476" s="556"/>
      <c r="GYN65476" s="556"/>
      <c r="GYO65476" s="556"/>
      <c r="GYP65476" s="556"/>
      <c r="GYQ65476" s="556"/>
      <c r="GYR65476" s="556"/>
      <c r="GYS65476" s="556"/>
      <c r="GYT65476" s="556"/>
      <c r="GYU65476" s="556"/>
      <c r="GYV65476" s="556"/>
      <c r="GYW65476" s="556"/>
      <c r="GYX65476" s="556"/>
      <c r="GYY65476" s="556"/>
      <c r="GYZ65476" s="556"/>
      <c r="GZA65476" s="556"/>
      <c r="GZB65476" s="556"/>
      <c r="GZC65476" s="556"/>
      <c r="GZD65476" s="556"/>
      <c r="GZE65476" s="556"/>
      <c r="GZF65476" s="556"/>
      <c r="GZG65476" s="556"/>
      <c r="GZH65476" s="556"/>
      <c r="GZI65476" s="556"/>
      <c r="GZJ65476" s="556"/>
      <c r="GZK65476" s="556"/>
      <c r="GZL65476" s="556"/>
      <c r="GZM65476" s="556"/>
      <c r="GZN65476" s="556"/>
      <c r="GZO65476" s="556"/>
      <c r="GZP65476" s="556"/>
      <c r="GZQ65476" s="556"/>
      <c r="GZR65476" s="556"/>
      <c r="GZS65476" s="556"/>
      <c r="GZT65476" s="556"/>
      <c r="GZU65476" s="556"/>
      <c r="GZV65476" s="556"/>
      <c r="GZW65476" s="556"/>
      <c r="GZX65476" s="556"/>
      <c r="GZY65476" s="556"/>
      <c r="GZZ65476" s="556"/>
      <c r="HAA65476" s="556"/>
      <c r="HAB65476" s="556"/>
      <c r="HAC65476" s="556"/>
      <c r="HAD65476" s="556"/>
      <c r="HAE65476" s="556"/>
      <c r="HAF65476" s="556"/>
      <c r="HAG65476" s="556"/>
      <c r="HAH65476" s="556"/>
      <c r="HAI65476" s="556"/>
      <c r="HAJ65476" s="556"/>
      <c r="HAK65476" s="556"/>
      <c r="HAL65476" s="556"/>
      <c r="HAM65476" s="556"/>
      <c r="HAN65476" s="556"/>
      <c r="HAO65476" s="556"/>
      <c r="HAP65476" s="556"/>
      <c r="HAQ65476" s="556"/>
      <c r="HAR65476" s="556"/>
      <c r="HAS65476" s="556"/>
      <c r="HAT65476" s="556"/>
      <c r="HAU65476" s="556"/>
      <c r="HAV65476" s="556"/>
      <c r="HAW65476" s="556"/>
      <c r="HAX65476" s="556"/>
      <c r="HAY65476" s="556"/>
      <c r="HAZ65476" s="556"/>
      <c r="HBA65476" s="556"/>
      <c r="HBB65476" s="556"/>
      <c r="HBC65476" s="556"/>
      <c r="HBD65476" s="556"/>
      <c r="HBE65476" s="556"/>
      <c r="HBF65476" s="556"/>
      <c r="HBG65476" s="556"/>
      <c r="HBH65476" s="556"/>
      <c r="HBI65476" s="556"/>
      <c r="HBJ65476" s="556"/>
      <c r="HBK65476" s="556"/>
      <c r="HBL65476" s="556"/>
      <c r="HBM65476" s="556"/>
      <c r="HBN65476" s="556"/>
      <c r="HBO65476" s="556"/>
      <c r="HBP65476" s="556"/>
      <c r="HBQ65476" s="556"/>
      <c r="HBR65476" s="556"/>
      <c r="HBS65476" s="556"/>
      <c r="HBT65476" s="556"/>
      <c r="HBU65476" s="556"/>
      <c r="HBV65476" s="556"/>
      <c r="HBW65476" s="556"/>
      <c r="HBX65476" s="556"/>
      <c r="HBY65476" s="556"/>
      <c r="HBZ65476" s="556"/>
      <c r="HCA65476" s="556"/>
      <c r="HCB65476" s="556"/>
      <c r="HCC65476" s="556"/>
      <c r="HCD65476" s="556"/>
      <c r="HCE65476" s="556"/>
      <c r="HCF65476" s="556"/>
      <c r="HCG65476" s="556"/>
      <c r="HCH65476" s="556"/>
      <c r="HCI65476" s="556"/>
      <c r="HCJ65476" s="556"/>
      <c r="HCK65476" s="556"/>
      <c r="HCL65476" s="556"/>
      <c r="HCM65476" s="556"/>
      <c r="HCN65476" s="556"/>
      <c r="HCO65476" s="556"/>
      <c r="HCP65476" s="556"/>
      <c r="HCQ65476" s="556"/>
      <c r="HCR65476" s="556"/>
      <c r="HCS65476" s="556"/>
      <c r="HCT65476" s="556"/>
      <c r="HCU65476" s="556"/>
      <c r="HCV65476" s="556"/>
      <c r="HCW65476" s="556"/>
      <c r="HCX65476" s="556"/>
      <c r="HCY65476" s="556"/>
      <c r="HCZ65476" s="556"/>
      <c r="HDA65476" s="556"/>
      <c r="HDB65476" s="556"/>
      <c r="HDC65476" s="556"/>
      <c r="HDD65476" s="556"/>
      <c r="HDE65476" s="556"/>
      <c r="HDF65476" s="556"/>
      <c r="HDG65476" s="556"/>
      <c r="HDH65476" s="556"/>
      <c r="HDI65476" s="556"/>
      <c r="HDJ65476" s="556"/>
      <c r="HDK65476" s="556"/>
      <c r="HDL65476" s="556"/>
      <c r="HDM65476" s="556"/>
      <c r="HDN65476" s="556"/>
      <c r="HDO65476" s="556"/>
      <c r="HDP65476" s="556"/>
      <c r="HDQ65476" s="556"/>
      <c r="HDR65476" s="556"/>
      <c r="HDS65476" s="556"/>
      <c r="HDT65476" s="556"/>
      <c r="HDU65476" s="556"/>
      <c r="HDV65476" s="556"/>
      <c r="HDW65476" s="556"/>
      <c r="HDX65476" s="556"/>
      <c r="HDY65476" s="556"/>
      <c r="HDZ65476" s="556"/>
      <c r="HEA65476" s="556"/>
      <c r="HEB65476" s="556"/>
      <c r="HEC65476" s="556"/>
      <c r="HED65476" s="556"/>
      <c r="HEE65476" s="556"/>
      <c r="HEF65476" s="556"/>
      <c r="HEG65476" s="556"/>
      <c r="HEH65476" s="556"/>
      <c r="HEI65476" s="556"/>
      <c r="HEJ65476" s="556"/>
      <c r="HEK65476" s="556"/>
      <c r="HEL65476" s="556"/>
      <c r="HEM65476" s="556"/>
      <c r="HEN65476" s="556"/>
      <c r="HEO65476" s="556"/>
      <c r="HEP65476" s="556"/>
      <c r="HEQ65476" s="556"/>
      <c r="HER65476" s="556"/>
      <c r="HES65476" s="556"/>
      <c r="HET65476" s="556"/>
      <c r="HEU65476" s="556"/>
      <c r="HEV65476" s="556"/>
      <c r="HEW65476" s="556"/>
      <c r="HEX65476" s="556"/>
      <c r="HEY65476" s="556"/>
      <c r="HEZ65476" s="556"/>
      <c r="HFA65476" s="556"/>
      <c r="HFB65476" s="556"/>
      <c r="HFC65476" s="556"/>
      <c r="HFD65476" s="556"/>
      <c r="HFE65476" s="556"/>
      <c r="HFF65476" s="556"/>
      <c r="HFG65476" s="556"/>
      <c r="HFH65476" s="556"/>
      <c r="HFI65476" s="556"/>
      <c r="HFJ65476" s="556"/>
      <c r="HFK65476" s="556"/>
      <c r="HFL65476" s="556"/>
      <c r="HFM65476" s="556"/>
      <c r="HFN65476" s="556"/>
      <c r="HFO65476" s="556"/>
      <c r="HFP65476" s="556"/>
      <c r="HFQ65476" s="556"/>
      <c r="HFR65476" s="556"/>
      <c r="HFS65476" s="556"/>
      <c r="HFT65476" s="556"/>
      <c r="HFU65476" s="556"/>
      <c r="HFV65476" s="556"/>
      <c r="HFW65476" s="556"/>
      <c r="HFX65476" s="556"/>
      <c r="HFY65476" s="556"/>
      <c r="HFZ65476" s="556"/>
      <c r="HGA65476" s="556"/>
      <c r="HGB65476" s="556"/>
      <c r="HGC65476" s="556"/>
      <c r="HGD65476" s="556"/>
      <c r="HGE65476" s="556"/>
      <c r="HGF65476" s="556"/>
      <c r="HGG65476" s="556"/>
      <c r="HGH65476" s="556"/>
      <c r="HGI65476" s="556"/>
      <c r="HGJ65476" s="556"/>
      <c r="HGK65476" s="556"/>
      <c r="HGL65476" s="556"/>
      <c r="HGM65476" s="556"/>
      <c r="HGN65476" s="556"/>
      <c r="HGO65476" s="556"/>
      <c r="HGP65476" s="556"/>
      <c r="HGQ65476" s="556"/>
      <c r="HGR65476" s="556"/>
      <c r="HGS65476" s="556"/>
      <c r="HGT65476" s="556"/>
      <c r="HGU65476" s="556"/>
      <c r="HGV65476" s="556"/>
      <c r="HGW65476" s="556"/>
      <c r="HGX65476" s="556"/>
      <c r="HGY65476" s="556"/>
      <c r="HGZ65476" s="556"/>
      <c r="HHA65476" s="556"/>
      <c r="HHB65476" s="556"/>
      <c r="HHC65476" s="556"/>
      <c r="HHD65476" s="556"/>
      <c r="HHE65476" s="556"/>
      <c r="HHF65476" s="556"/>
      <c r="HHG65476" s="556"/>
      <c r="HHH65476" s="556"/>
      <c r="HHI65476" s="556"/>
      <c r="HHJ65476" s="556"/>
      <c r="HHK65476" s="556"/>
      <c r="HHL65476" s="556"/>
      <c r="HHM65476" s="556"/>
      <c r="HHN65476" s="556"/>
      <c r="HHO65476" s="556"/>
      <c r="HHP65476" s="556"/>
      <c r="HHQ65476" s="556"/>
      <c r="HHR65476" s="556"/>
      <c r="HHS65476" s="556"/>
      <c r="HHT65476" s="556"/>
      <c r="HHU65476" s="556"/>
      <c r="HHV65476" s="556"/>
      <c r="HHW65476" s="556"/>
      <c r="HHX65476" s="556"/>
      <c r="HHY65476" s="556"/>
      <c r="HHZ65476" s="556"/>
      <c r="HIA65476" s="556"/>
      <c r="HIB65476" s="556"/>
      <c r="HIC65476" s="556"/>
      <c r="HID65476" s="556"/>
      <c r="HIE65476" s="556"/>
      <c r="HIF65476" s="556"/>
      <c r="HIG65476" s="556"/>
      <c r="HIH65476" s="556"/>
      <c r="HII65476" s="556"/>
      <c r="HIJ65476" s="556"/>
      <c r="HIK65476" s="556"/>
      <c r="HIL65476" s="556"/>
      <c r="HIM65476" s="556"/>
      <c r="HIN65476" s="556"/>
      <c r="HIO65476" s="556"/>
      <c r="HIP65476" s="556"/>
      <c r="HIQ65476" s="556"/>
      <c r="HIR65476" s="556"/>
      <c r="HIS65476" s="556"/>
      <c r="HIT65476" s="556"/>
      <c r="HIU65476" s="556"/>
      <c r="HIV65476" s="556"/>
      <c r="HIW65476" s="556"/>
      <c r="HIX65476" s="556"/>
      <c r="HIY65476" s="556"/>
      <c r="HIZ65476" s="556"/>
      <c r="HJA65476" s="556"/>
      <c r="HJB65476" s="556"/>
      <c r="HJC65476" s="556"/>
      <c r="HJD65476" s="556"/>
      <c r="HJE65476" s="556"/>
      <c r="HJF65476" s="556"/>
      <c r="HJG65476" s="556"/>
      <c r="HJH65476" s="556"/>
      <c r="HJI65476" s="556"/>
      <c r="HJJ65476" s="556"/>
      <c r="HJK65476" s="556"/>
      <c r="HJL65476" s="556"/>
      <c r="HJM65476" s="556"/>
      <c r="HJN65476" s="556"/>
      <c r="HJO65476" s="556"/>
      <c r="HJP65476" s="556"/>
      <c r="HJQ65476" s="556"/>
      <c r="HJR65476" s="556"/>
      <c r="HJS65476" s="556"/>
      <c r="HJT65476" s="556"/>
      <c r="HJU65476" s="556"/>
      <c r="HJV65476" s="556"/>
      <c r="HJW65476" s="556"/>
      <c r="HJX65476" s="556"/>
      <c r="HJY65476" s="556"/>
      <c r="HJZ65476" s="556"/>
      <c r="HKA65476" s="556"/>
      <c r="HKB65476" s="556"/>
      <c r="HKC65476" s="556"/>
      <c r="HKD65476" s="556"/>
      <c r="HKE65476" s="556"/>
      <c r="HKF65476" s="556"/>
      <c r="HKG65476" s="556"/>
      <c r="HKH65476" s="556"/>
      <c r="HKI65476" s="556"/>
      <c r="HKJ65476" s="556"/>
      <c r="HKK65476" s="556"/>
      <c r="HKL65476" s="556"/>
      <c r="HKM65476" s="556"/>
      <c r="HKN65476" s="556"/>
      <c r="HKO65476" s="556"/>
      <c r="HKP65476" s="556"/>
      <c r="HKQ65476" s="556"/>
      <c r="HKR65476" s="556"/>
      <c r="HKS65476" s="556"/>
      <c r="HKT65476" s="556"/>
      <c r="HKU65476" s="556"/>
      <c r="HKV65476" s="556"/>
      <c r="HKW65476" s="556"/>
      <c r="HKX65476" s="556"/>
      <c r="HKY65476" s="556"/>
      <c r="HKZ65476" s="556"/>
      <c r="HLA65476" s="556"/>
      <c r="HLB65476" s="556"/>
      <c r="HLC65476" s="556"/>
      <c r="HLD65476" s="556"/>
      <c r="HLE65476" s="556"/>
      <c r="HLF65476" s="556"/>
      <c r="HLG65476" s="556"/>
      <c r="HLH65476" s="556"/>
      <c r="HLI65476" s="556"/>
      <c r="HLJ65476" s="556"/>
      <c r="HLK65476" s="556"/>
      <c r="HLL65476" s="556"/>
      <c r="HLM65476" s="556"/>
      <c r="HLN65476" s="556"/>
      <c r="HLO65476" s="556"/>
      <c r="HLP65476" s="556"/>
      <c r="HLQ65476" s="556"/>
      <c r="HLR65476" s="556"/>
      <c r="HLS65476" s="556"/>
      <c r="HLT65476" s="556"/>
      <c r="HLU65476" s="556"/>
      <c r="HLV65476" s="556"/>
      <c r="HLW65476" s="556"/>
      <c r="HLX65476" s="556"/>
      <c r="HLY65476" s="556"/>
      <c r="HLZ65476" s="556"/>
      <c r="HMA65476" s="556"/>
      <c r="HMB65476" s="556"/>
      <c r="HMC65476" s="556"/>
      <c r="HMD65476" s="556"/>
      <c r="HME65476" s="556"/>
      <c r="HMF65476" s="556"/>
      <c r="HMG65476" s="556"/>
      <c r="HMH65476" s="556"/>
      <c r="HMI65476" s="556"/>
      <c r="HMJ65476" s="556"/>
      <c r="HMK65476" s="556"/>
      <c r="HML65476" s="556"/>
      <c r="HMM65476" s="556"/>
      <c r="HMN65476" s="556"/>
      <c r="HMO65476" s="556"/>
      <c r="HMP65476" s="556"/>
      <c r="HMQ65476" s="556"/>
      <c r="HMR65476" s="556"/>
      <c r="HMS65476" s="556"/>
      <c r="HMT65476" s="556"/>
      <c r="HMU65476" s="556"/>
      <c r="HMV65476" s="556"/>
      <c r="HMW65476" s="556"/>
      <c r="HMX65476" s="556"/>
      <c r="HMY65476" s="556"/>
      <c r="HMZ65476" s="556"/>
      <c r="HNA65476" s="556"/>
      <c r="HNB65476" s="556"/>
      <c r="HNC65476" s="556"/>
      <c r="HND65476" s="556"/>
      <c r="HNE65476" s="556"/>
      <c r="HNF65476" s="556"/>
      <c r="HNG65476" s="556"/>
      <c r="HNH65476" s="556"/>
      <c r="HNI65476" s="556"/>
      <c r="HNJ65476" s="556"/>
      <c r="HNK65476" s="556"/>
      <c r="HNL65476" s="556"/>
      <c r="HNM65476" s="556"/>
      <c r="HNN65476" s="556"/>
      <c r="HNO65476" s="556"/>
      <c r="HNP65476" s="556"/>
      <c r="HNQ65476" s="556"/>
      <c r="HNR65476" s="556"/>
      <c r="HNS65476" s="556"/>
      <c r="HNT65476" s="556"/>
      <c r="HNU65476" s="556"/>
      <c r="HNV65476" s="556"/>
      <c r="HNW65476" s="556"/>
      <c r="HNX65476" s="556"/>
      <c r="HNY65476" s="556"/>
      <c r="HNZ65476" s="556"/>
      <c r="HOA65476" s="556"/>
      <c r="HOB65476" s="556"/>
      <c r="HOC65476" s="556"/>
      <c r="HOD65476" s="556"/>
      <c r="HOE65476" s="556"/>
      <c r="HOF65476" s="556"/>
      <c r="HOG65476" s="556"/>
      <c r="HOH65476" s="556"/>
      <c r="HOI65476" s="556"/>
      <c r="HOJ65476" s="556"/>
      <c r="HOK65476" s="556"/>
      <c r="HOL65476" s="556"/>
      <c r="HOM65476" s="556"/>
      <c r="HON65476" s="556"/>
      <c r="HOO65476" s="556"/>
      <c r="HOP65476" s="556"/>
      <c r="HOQ65476" s="556"/>
      <c r="HOR65476" s="556"/>
      <c r="HOS65476" s="556"/>
      <c r="HOT65476" s="556"/>
      <c r="HOU65476" s="556"/>
      <c r="HOV65476" s="556"/>
      <c r="HOW65476" s="556"/>
      <c r="HOX65476" s="556"/>
      <c r="HOY65476" s="556"/>
      <c r="HOZ65476" s="556"/>
      <c r="HPA65476" s="556"/>
      <c r="HPB65476" s="556"/>
      <c r="HPC65476" s="556"/>
      <c r="HPD65476" s="556"/>
      <c r="HPE65476" s="556"/>
      <c r="HPF65476" s="556"/>
      <c r="HPG65476" s="556"/>
      <c r="HPH65476" s="556"/>
      <c r="HPI65476" s="556"/>
      <c r="HPJ65476" s="556"/>
      <c r="HPK65476" s="556"/>
      <c r="HPL65476" s="556"/>
      <c r="HPM65476" s="556"/>
      <c r="HPN65476" s="556"/>
      <c r="HPO65476" s="556"/>
      <c r="HPP65476" s="556"/>
      <c r="HPQ65476" s="556"/>
      <c r="HPR65476" s="556"/>
      <c r="HPS65476" s="556"/>
      <c r="HPT65476" s="556"/>
      <c r="HPU65476" s="556"/>
      <c r="HPV65476" s="556"/>
      <c r="HPW65476" s="556"/>
      <c r="HPX65476" s="556"/>
      <c r="HPY65476" s="556"/>
      <c r="HPZ65476" s="556"/>
      <c r="HQA65476" s="556"/>
      <c r="HQB65476" s="556"/>
      <c r="HQC65476" s="556"/>
      <c r="HQD65476" s="556"/>
      <c r="HQE65476" s="556"/>
      <c r="HQF65476" s="556"/>
      <c r="HQG65476" s="556"/>
      <c r="HQH65476" s="556"/>
      <c r="HQI65476" s="556"/>
      <c r="HQJ65476" s="556"/>
      <c r="HQK65476" s="556"/>
      <c r="HQL65476" s="556"/>
      <c r="HQM65476" s="556"/>
      <c r="HQN65476" s="556"/>
      <c r="HQO65476" s="556"/>
      <c r="HQP65476" s="556"/>
      <c r="HQQ65476" s="556"/>
      <c r="HQR65476" s="556"/>
      <c r="HQS65476" s="556"/>
      <c r="HQT65476" s="556"/>
      <c r="HQU65476" s="556"/>
      <c r="HQV65476" s="556"/>
      <c r="HQW65476" s="556"/>
      <c r="HQX65476" s="556"/>
      <c r="HQY65476" s="556"/>
      <c r="HQZ65476" s="556"/>
      <c r="HRA65476" s="556"/>
      <c r="HRB65476" s="556"/>
      <c r="HRC65476" s="556"/>
      <c r="HRD65476" s="556"/>
      <c r="HRE65476" s="556"/>
      <c r="HRF65476" s="556"/>
      <c r="HRG65476" s="556"/>
      <c r="HRH65476" s="556"/>
      <c r="HRI65476" s="556"/>
      <c r="HRJ65476" s="556"/>
      <c r="HRK65476" s="556"/>
      <c r="HRL65476" s="556"/>
      <c r="HRM65476" s="556"/>
      <c r="HRN65476" s="556"/>
      <c r="HRO65476" s="556"/>
      <c r="HRP65476" s="556"/>
      <c r="HRQ65476" s="556"/>
      <c r="HRR65476" s="556"/>
      <c r="HRS65476" s="556"/>
      <c r="HRT65476" s="556"/>
      <c r="HRU65476" s="556"/>
      <c r="HRV65476" s="556"/>
      <c r="HRW65476" s="556"/>
      <c r="HRX65476" s="556"/>
      <c r="HRY65476" s="556"/>
      <c r="HRZ65476" s="556"/>
      <c r="HSA65476" s="556"/>
      <c r="HSB65476" s="556"/>
      <c r="HSC65476" s="556"/>
      <c r="HSD65476" s="556"/>
      <c r="HSE65476" s="556"/>
      <c r="HSF65476" s="556"/>
      <c r="HSG65476" s="556"/>
      <c r="HSH65476" s="556"/>
      <c r="HSI65476" s="556"/>
      <c r="HSJ65476" s="556"/>
      <c r="HSK65476" s="556"/>
      <c r="HSL65476" s="556"/>
      <c r="HSM65476" s="556"/>
      <c r="HSN65476" s="556"/>
      <c r="HSO65476" s="556"/>
      <c r="HSP65476" s="556"/>
      <c r="HSQ65476" s="556"/>
      <c r="HSR65476" s="556"/>
      <c r="HSS65476" s="556"/>
      <c r="HST65476" s="556"/>
      <c r="HSU65476" s="556"/>
      <c r="HSV65476" s="556"/>
      <c r="HSW65476" s="556"/>
      <c r="HSX65476" s="556"/>
      <c r="HSY65476" s="556"/>
      <c r="HSZ65476" s="556"/>
      <c r="HTA65476" s="556"/>
      <c r="HTB65476" s="556"/>
      <c r="HTC65476" s="556"/>
      <c r="HTD65476" s="556"/>
      <c r="HTE65476" s="556"/>
      <c r="HTF65476" s="556"/>
      <c r="HTG65476" s="556"/>
      <c r="HTH65476" s="556"/>
      <c r="HTI65476" s="556"/>
      <c r="HTJ65476" s="556"/>
      <c r="HTK65476" s="556"/>
      <c r="HTL65476" s="556"/>
      <c r="HTM65476" s="556"/>
      <c r="HTN65476" s="556"/>
      <c r="HTO65476" s="556"/>
      <c r="HTP65476" s="556"/>
      <c r="HTQ65476" s="556"/>
      <c r="HTR65476" s="556"/>
      <c r="HTS65476" s="556"/>
      <c r="HTT65476" s="556"/>
      <c r="HTU65476" s="556"/>
      <c r="HTV65476" s="556"/>
      <c r="HTW65476" s="556"/>
      <c r="HTX65476" s="556"/>
      <c r="HTY65476" s="556"/>
      <c r="HTZ65476" s="556"/>
      <c r="HUA65476" s="556"/>
      <c r="HUB65476" s="556"/>
      <c r="HUC65476" s="556"/>
      <c r="HUD65476" s="556"/>
      <c r="HUE65476" s="556"/>
      <c r="HUF65476" s="556"/>
      <c r="HUG65476" s="556"/>
      <c r="HUH65476" s="556"/>
      <c r="HUI65476" s="556"/>
      <c r="HUJ65476" s="556"/>
      <c r="HUK65476" s="556"/>
      <c r="HUL65476" s="556"/>
      <c r="HUM65476" s="556"/>
      <c r="HUN65476" s="556"/>
      <c r="HUO65476" s="556"/>
      <c r="HUP65476" s="556"/>
      <c r="HUQ65476" s="556"/>
      <c r="HUR65476" s="556"/>
      <c r="HUS65476" s="556"/>
      <c r="HUT65476" s="556"/>
      <c r="HUU65476" s="556"/>
      <c r="HUV65476" s="556"/>
      <c r="HUW65476" s="556"/>
      <c r="HUX65476" s="556"/>
      <c r="HUY65476" s="556"/>
      <c r="HUZ65476" s="556"/>
      <c r="HVA65476" s="556"/>
      <c r="HVB65476" s="556"/>
      <c r="HVC65476" s="556"/>
      <c r="HVD65476" s="556"/>
      <c r="HVE65476" s="556"/>
      <c r="HVF65476" s="556"/>
      <c r="HVG65476" s="556"/>
      <c r="HVH65476" s="556"/>
      <c r="HVI65476" s="556"/>
      <c r="HVJ65476" s="556"/>
      <c r="HVK65476" s="556"/>
      <c r="HVL65476" s="556"/>
      <c r="HVM65476" s="556"/>
      <c r="HVN65476" s="556"/>
      <c r="HVO65476" s="556"/>
      <c r="HVP65476" s="556"/>
      <c r="HVQ65476" s="556"/>
      <c r="HVR65476" s="556"/>
      <c r="HVS65476" s="556"/>
      <c r="HVT65476" s="556"/>
      <c r="HVU65476" s="556"/>
      <c r="HVV65476" s="556"/>
      <c r="HVW65476" s="556"/>
      <c r="HVX65476" s="556"/>
      <c r="HVY65476" s="556"/>
      <c r="HVZ65476" s="556"/>
      <c r="HWA65476" s="556"/>
      <c r="HWB65476" s="556"/>
      <c r="HWC65476" s="556"/>
      <c r="HWD65476" s="556"/>
      <c r="HWE65476" s="556"/>
      <c r="HWF65476" s="556"/>
      <c r="HWG65476" s="556"/>
      <c r="HWH65476" s="556"/>
      <c r="HWI65476" s="556"/>
      <c r="HWJ65476" s="556"/>
      <c r="HWK65476" s="556"/>
      <c r="HWL65476" s="556"/>
      <c r="HWM65476" s="556"/>
      <c r="HWN65476" s="556"/>
      <c r="HWO65476" s="556"/>
      <c r="HWP65476" s="556"/>
      <c r="HWQ65476" s="556"/>
      <c r="HWR65476" s="556"/>
      <c r="HWS65476" s="556"/>
      <c r="HWT65476" s="556"/>
      <c r="HWU65476" s="556"/>
      <c r="HWV65476" s="556"/>
      <c r="HWW65476" s="556"/>
      <c r="HWX65476" s="556"/>
      <c r="HWY65476" s="556"/>
      <c r="HWZ65476" s="556"/>
      <c r="HXA65476" s="556"/>
      <c r="HXB65476" s="556"/>
      <c r="HXC65476" s="556"/>
      <c r="HXD65476" s="556"/>
      <c r="HXE65476" s="556"/>
      <c r="HXF65476" s="556"/>
      <c r="HXG65476" s="556"/>
      <c r="HXH65476" s="556"/>
      <c r="HXI65476" s="556"/>
      <c r="HXJ65476" s="556"/>
      <c r="HXK65476" s="556"/>
      <c r="HXL65476" s="556"/>
      <c r="HXM65476" s="556"/>
      <c r="HXN65476" s="556"/>
      <c r="HXO65476" s="556"/>
      <c r="HXP65476" s="556"/>
      <c r="HXQ65476" s="556"/>
      <c r="HXR65476" s="556"/>
      <c r="HXS65476" s="556"/>
      <c r="HXT65476" s="556"/>
      <c r="HXU65476" s="556"/>
      <c r="HXV65476" s="556"/>
      <c r="HXW65476" s="556"/>
      <c r="HXX65476" s="556"/>
      <c r="HXY65476" s="556"/>
      <c r="HXZ65476" s="556"/>
      <c r="HYA65476" s="556"/>
      <c r="HYB65476" s="556"/>
      <c r="HYC65476" s="556"/>
      <c r="HYD65476" s="556"/>
      <c r="HYE65476" s="556"/>
      <c r="HYF65476" s="556"/>
      <c r="HYG65476" s="556"/>
      <c r="HYH65476" s="556"/>
      <c r="HYI65476" s="556"/>
      <c r="HYJ65476" s="556"/>
      <c r="HYK65476" s="556"/>
      <c r="HYL65476" s="556"/>
      <c r="HYM65476" s="556"/>
      <c r="HYN65476" s="556"/>
      <c r="HYO65476" s="556"/>
      <c r="HYP65476" s="556"/>
      <c r="HYQ65476" s="556"/>
      <c r="HYR65476" s="556"/>
      <c r="HYS65476" s="556"/>
      <c r="HYT65476" s="556"/>
      <c r="HYU65476" s="556"/>
      <c r="HYV65476" s="556"/>
      <c r="HYW65476" s="556"/>
      <c r="HYX65476" s="556"/>
      <c r="HYY65476" s="556"/>
      <c r="HYZ65476" s="556"/>
      <c r="HZA65476" s="556"/>
      <c r="HZB65476" s="556"/>
      <c r="HZC65476" s="556"/>
      <c r="HZD65476" s="556"/>
      <c r="HZE65476" s="556"/>
      <c r="HZF65476" s="556"/>
      <c r="HZG65476" s="556"/>
      <c r="HZH65476" s="556"/>
      <c r="HZI65476" s="556"/>
      <c r="HZJ65476" s="556"/>
      <c r="HZK65476" s="556"/>
      <c r="HZL65476" s="556"/>
      <c r="HZM65476" s="556"/>
      <c r="HZN65476" s="556"/>
      <c r="HZO65476" s="556"/>
      <c r="HZP65476" s="556"/>
      <c r="HZQ65476" s="556"/>
      <c r="HZR65476" s="556"/>
      <c r="HZS65476" s="556"/>
      <c r="HZT65476" s="556"/>
      <c r="HZU65476" s="556"/>
      <c r="HZV65476" s="556"/>
      <c r="HZW65476" s="556"/>
      <c r="HZX65476" s="556"/>
      <c r="HZY65476" s="556"/>
      <c r="HZZ65476" s="556"/>
      <c r="IAA65476" s="556"/>
      <c r="IAB65476" s="556"/>
      <c r="IAC65476" s="556"/>
      <c r="IAD65476" s="556"/>
      <c r="IAE65476" s="556"/>
      <c r="IAF65476" s="556"/>
      <c r="IAG65476" s="556"/>
      <c r="IAH65476" s="556"/>
      <c r="IAI65476" s="556"/>
      <c r="IAJ65476" s="556"/>
      <c r="IAK65476" s="556"/>
      <c r="IAL65476" s="556"/>
      <c r="IAM65476" s="556"/>
      <c r="IAN65476" s="556"/>
      <c r="IAO65476" s="556"/>
      <c r="IAP65476" s="556"/>
      <c r="IAQ65476" s="556"/>
      <c r="IAR65476" s="556"/>
      <c r="IAS65476" s="556"/>
      <c r="IAT65476" s="556"/>
      <c r="IAU65476" s="556"/>
      <c r="IAV65476" s="556"/>
      <c r="IAW65476" s="556"/>
      <c r="IAX65476" s="556"/>
      <c r="IAY65476" s="556"/>
      <c r="IAZ65476" s="556"/>
      <c r="IBA65476" s="556"/>
      <c r="IBB65476" s="556"/>
      <c r="IBC65476" s="556"/>
      <c r="IBD65476" s="556"/>
      <c r="IBE65476" s="556"/>
      <c r="IBF65476" s="556"/>
      <c r="IBG65476" s="556"/>
      <c r="IBH65476" s="556"/>
      <c r="IBI65476" s="556"/>
      <c r="IBJ65476" s="556"/>
      <c r="IBK65476" s="556"/>
      <c r="IBL65476" s="556"/>
      <c r="IBM65476" s="556"/>
      <c r="IBN65476" s="556"/>
      <c r="IBO65476" s="556"/>
      <c r="IBP65476" s="556"/>
      <c r="IBQ65476" s="556"/>
      <c r="IBR65476" s="556"/>
      <c r="IBS65476" s="556"/>
      <c r="IBT65476" s="556"/>
      <c r="IBU65476" s="556"/>
      <c r="IBV65476" s="556"/>
      <c r="IBW65476" s="556"/>
      <c r="IBX65476" s="556"/>
      <c r="IBY65476" s="556"/>
      <c r="IBZ65476" s="556"/>
      <c r="ICA65476" s="556"/>
      <c r="ICB65476" s="556"/>
      <c r="ICC65476" s="556"/>
      <c r="ICD65476" s="556"/>
      <c r="ICE65476" s="556"/>
      <c r="ICF65476" s="556"/>
      <c r="ICG65476" s="556"/>
      <c r="ICH65476" s="556"/>
      <c r="ICI65476" s="556"/>
      <c r="ICJ65476" s="556"/>
      <c r="ICK65476" s="556"/>
      <c r="ICL65476" s="556"/>
      <c r="ICM65476" s="556"/>
      <c r="ICN65476" s="556"/>
      <c r="ICO65476" s="556"/>
      <c r="ICP65476" s="556"/>
      <c r="ICQ65476" s="556"/>
      <c r="ICR65476" s="556"/>
      <c r="ICS65476" s="556"/>
      <c r="ICT65476" s="556"/>
      <c r="ICU65476" s="556"/>
      <c r="ICV65476" s="556"/>
      <c r="ICW65476" s="556"/>
      <c r="ICX65476" s="556"/>
      <c r="ICY65476" s="556"/>
      <c r="ICZ65476" s="556"/>
      <c r="IDA65476" s="556"/>
      <c r="IDB65476" s="556"/>
      <c r="IDC65476" s="556"/>
      <c r="IDD65476" s="556"/>
      <c r="IDE65476" s="556"/>
      <c r="IDF65476" s="556"/>
      <c r="IDG65476" s="556"/>
      <c r="IDH65476" s="556"/>
      <c r="IDI65476" s="556"/>
      <c r="IDJ65476" s="556"/>
      <c r="IDK65476" s="556"/>
      <c r="IDL65476" s="556"/>
      <c r="IDM65476" s="556"/>
      <c r="IDN65476" s="556"/>
      <c r="IDO65476" s="556"/>
      <c r="IDP65476" s="556"/>
      <c r="IDQ65476" s="556"/>
      <c r="IDR65476" s="556"/>
      <c r="IDS65476" s="556"/>
      <c r="IDT65476" s="556"/>
      <c r="IDU65476" s="556"/>
      <c r="IDV65476" s="556"/>
      <c r="IDW65476" s="556"/>
      <c r="IDX65476" s="556"/>
      <c r="IDY65476" s="556"/>
      <c r="IDZ65476" s="556"/>
      <c r="IEA65476" s="556"/>
      <c r="IEB65476" s="556"/>
      <c r="IEC65476" s="556"/>
      <c r="IED65476" s="556"/>
      <c r="IEE65476" s="556"/>
      <c r="IEF65476" s="556"/>
      <c r="IEG65476" s="556"/>
      <c r="IEH65476" s="556"/>
      <c r="IEI65476" s="556"/>
      <c r="IEJ65476" s="556"/>
      <c r="IEK65476" s="556"/>
      <c r="IEL65476" s="556"/>
      <c r="IEM65476" s="556"/>
      <c r="IEN65476" s="556"/>
      <c r="IEO65476" s="556"/>
      <c r="IEP65476" s="556"/>
      <c r="IEQ65476" s="556"/>
      <c r="IER65476" s="556"/>
      <c r="IES65476" s="556"/>
      <c r="IET65476" s="556"/>
      <c r="IEU65476" s="556"/>
      <c r="IEV65476" s="556"/>
      <c r="IEW65476" s="556"/>
      <c r="IEX65476" s="556"/>
      <c r="IEY65476" s="556"/>
      <c r="IEZ65476" s="556"/>
      <c r="IFA65476" s="556"/>
      <c r="IFB65476" s="556"/>
      <c r="IFC65476" s="556"/>
      <c r="IFD65476" s="556"/>
      <c r="IFE65476" s="556"/>
      <c r="IFF65476" s="556"/>
      <c r="IFG65476" s="556"/>
      <c r="IFH65476" s="556"/>
      <c r="IFI65476" s="556"/>
      <c r="IFJ65476" s="556"/>
      <c r="IFK65476" s="556"/>
      <c r="IFL65476" s="556"/>
      <c r="IFM65476" s="556"/>
      <c r="IFN65476" s="556"/>
      <c r="IFO65476" s="556"/>
      <c r="IFP65476" s="556"/>
      <c r="IFQ65476" s="556"/>
      <c r="IFR65476" s="556"/>
      <c r="IFS65476" s="556"/>
      <c r="IFT65476" s="556"/>
      <c r="IFU65476" s="556"/>
      <c r="IFV65476" s="556"/>
      <c r="IFW65476" s="556"/>
      <c r="IFX65476" s="556"/>
      <c r="IFY65476" s="556"/>
      <c r="IFZ65476" s="556"/>
      <c r="IGA65476" s="556"/>
      <c r="IGB65476" s="556"/>
      <c r="IGC65476" s="556"/>
      <c r="IGD65476" s="556"/>
      <c r="IGE65476" s="556"/>
      <c r="IGF65476" s="556"/>
      <c r="IGG65476" s="556"/>
      <c r="IGH65476" s="556"/>
      <c r="IGI65476" s="556"/>
      <c r="IGJ65476" s="556"/>
      <c r="IGK65476" s="556"/>
      <c r="IGL65476" s="556"/>
      <c r="IGM65476" s="556"/>
      <c r="IGN65476" s="556"/>
      <c r="IGO65476" s="556"/>
      <c r="IGP65476" s="556"/>
      <c r="IGQ65476" s="556"/>
      <c r="IGR65476" s="556"/>
      <c r="IGS65476" s="556"/>
      <c r="IGT65476" s="556"/>
      <c r="IGU65476" s="556"/>
      <c r="IGV65476" s="556"/>
      <c r="IGW65476" s="556"/>
      <c r="IGX65476" s="556"/>
      <c r="IGY65476" s="556"/>
      <c r="IGZ65476" s="556"/>
      <c r="IHA65476" s="556"/>
      <c r="IHB65476" s="556"/>
      <c r="IHC65476" s="556"/>
      <c r="IHD65476" s="556"/>
      <c r="IHE65476" s="556"/>
      <c r="IHF65476" s="556"/>
      <c r="IHG65476" s="556"/>
      <c r="IHH65476" s="556"/>
      <c r="IHI65476" s="556"/>
      <c r="IHJ65476" s="556"/>
      <c r="IHK65476" s="556"/>
      <c r="IHL65476" s="556"/>
      <c r="IHM65476" s="556"/>
      <c r="IHN65476" s="556"/>
      <c r="IHO65476" s="556"/>
      <c r="IHP65476" s="556"/>
      <c r="IHQ65476" s="556"/>
      <c r="IHR65476" s="556"/>
      <c r="IHS65476" s="556"/>
      <c r="IHT65476" s="556"/>
      <c r="IHU65476" s="556"/>
      <c r="IHV65476" s="556"/>
      <c r="IHW65476" s="556"/>
      <c r="IHX65476" s="556"/>
      <c r="IHY65476" s="556"/>
      <c r="IHZ65476" s="556"/>
      <c r="IIA65476" s="556"/>
      <c r="IIB65476" s="556"/>
      <c r="IIC65476" s="556"/>
      <c r="IID65476" s="556"/>
      <c r="IIE65476" s="556"/>
      <c r="IIF65476" s="556"/>
      <c r="IIG65476" s="556"/>
      <c r="IIH65476" s="556"/>
      <c r="III65476" s="556"/>
      <c r="IIJ65476" s="556"/>
      <c r="IIK65476" s="556"/>
      <c r="IIL65476" s="556"/>
      <c r="IIM65476" s="556"/>
      <c r="IIN65476" s="556"/>
      <c r="IIO65476" s="556"/>
      <c r="IIP65476" s="556"/>
      <c r="IIQ65476" s="556"/>
      <c r="IIR65476" s="556"/>
      <c r="IIS65476" s="556"/>
      <c r="IIT65476" s="556"/>
      <c r="IIU65476" s="556"/>
      <c r="IIV65476" s="556"/>
      <c r="IIW65476" s="556"/>
      <c r="IIX65476" s="556"/>
      <c r="IIY65476" s="556"/>
      <c r="IIZ65476" s="556"/>
      <c r="IJA65476" s="556"/>
      <c r="IJB65476" s="556"/>
      <c r="IJC65476" s="556"/>
      <c r="IJD65476" s="556"/>
      <c r="IJE65476" s="556"/>
      <c r="IJF65476" s="556"/>
      <c r="IJG65476" s="556"/>
      <c r="IJH65476" s="556"/>
      <c r="IJI65476" s="556"/>
      <c r="IJJ65476" s="556"/>
      <c r="IJK65476" s="556"/>
      <c r="IJL65476" s="556"/>
      <c r="IJM65476" s="556"/>
      <c r="IJN65476" s="556"/>
      <c r="IJO65476" s="556"/>
      <c r="IJP65476" s="556"/>
      <c r="IJQ65476" s="556"/>
      <c r="IJR65476" s="556"/>
      <c r="IJS65476" s="556"/>
      <c r="IJT65476" s="556"/>
      <c r="IJU65476" s="556"/>
      <c r="IJV65476" s="556"/>
      <c r="IJW65476" s="556"/>
      <c r="IJX65476" s="556"/>
      <c r="IJY65476" s="556"/>
      <c r="IJZ65476" s="556"/>
      <c r="IKA65476" s="556"/>
      <c r="IKB65476" s="556"/>
      <c r="IKC65476" s="556"/>
      <c r="IKD65476" s="556"/>
      <c r="IKE65476" s="556"/>
      <c r="IKF65476" s="556"/>
      <c r="IKG65476" s="556"/>
      <c r="IKH65476" s="556"/>
      <c r="IKI65476" s="556"/>
      <c r="IKJ65476" s="556"/>
      <c r="IKK65476" s="556"/>
      <c r="IKL65476" s="556"/>
      <c r="IKM65476" s="556"/>
      <c r="IKN65476" s="556"/>
      <c r="IKO65476" s="556"/>
      <c r="IKP65476" s="556"/>
      <c r="IKQ65476" s="556"/>
      <c r="IKR65476" s="556"/>
      <c r="IKS65476" s="556"/>
      <c r="IKT65476" s="556"/>
      <c r="IKU65476" s="556"/>
      <c r="IKV65476" s="556"/>
      <c r="IKW65476" s="556"/>
      <c r="IKX65476" s="556"/>
      <c r="IKY65476" s="556"/>
      <c r="IKZ65476" s="556"/>
      <c r="ILA65476" s="556"/>
      <c r="ILB65476" s="556"/>
      <c r="ILC65476" s="556"/>
      <c r="ILD65476" s="556"/>
      <c r="ILE65476" s="556"/>
      <c r="ILF65476" s="556"/>
      <c r="ILG65476" s="556"/>
      <c r="ILH65476" s="556"/>
      <c r="ILI65476" s="556"/>
      <c r="ILJ65476" s="556"/>
      <c r="ILK65476" s="556"/>
      <c r="ILL65476" s="556"/>
      <c r="ILM65476" s="556"/>
      <c r="ILN65476" s="556"/>
      <c r="ILO65476" s="556"/>
      <c r="ILP65476" s="556"/>
      <c r="ILQ65476" s="556"/>
      <c r="ILR65476" s="556"/>
      <c r="ILS65476" s="556"/>
      <c r="ILT65476" s="556"/>
      <c r="ILU65476" s="556"/>
      <c r="ILV65476" s="556"/>
      <c r="ILW65476" s="556"/>
      <c r="ILX65476" s="556"/>
      <c r="ILY65476" s="556"/>
      <c r="ILZ65476" s="556"/>
      <c r="IMA65476" s="556"/>
      <c r="IMB65476" s="556"/>
      <c r="IMC65476" s="556"/>
      <c r="IMD65476" s="556"/>
      <c r="IME65476" s="556"/>
      <c r="IMF65476" s="556"/>
      <c r="IMG65476" s="556"/>
      <c r="IMH65476" s="556"/>
      <c r="IMI65476" s="556"/>
      <c r="IMJ65476" s="556"/>
      <c r="IMK65476" s="556"/>
      <c r="IML65476" s="556"/>
      <c r="IMM65476" s="556"/>
      <c r="IMN65476" s="556"/>
      <c r="IMO65476" s="556"/>
      <c r="IMP65476" s="556"/>
      <c r="IMQ65476" s="556"/>
      <c r="IMR65476" s="556"/>
      <c r="IMS65476" s="556"/>
      <c r="IMT65476" s="556"/>
      <c r="IMU65476" s="556"/>
      <c r="IMV65476" s="556"/>
      <c r="IMW65476" s="556"/>
      <c r="IMX65476" s="556"/>
      <c r="IMY65476" s="556"/>
      <c r="IMZ65476" s="556"/>
      <c r="INA65476" s="556"/>
      <c r="INB65476" s="556"/>
      <c r="INC65476" s="556"/>
      <c r="IND65476" s="556"/>
      <c r="INE65476" s="556"/>
      <c r="INF65476" s="556"/>
      <c r="ING65476" s="556"/>
      <c r="INH65476" s="556"/>
      <c r="INI65476" s="556"/>
      <c r="INJ65476" s="556"/>
      <c r="INK65476" s="556"/>
      <c r="INL65476" s="556"/>
      <c r="INM65476" s="556"/>
      <c r="INN65476" s="556"/>
      <c r="INO65476" s="556"/>
      <c r="INP65476" s="556"/>
      <c r="INQ65476" s="556"/>
      <c r="INR65476" s="556"/>
      <c r="INS65476" s="556"/>
      <c r="INT65476" s="556"/>
      <c r="INU65476" s="556"/>
      <c r="INV65476" s="556"/>
      <c r="INW65476" s="556"/>
      <c r="INX65476" s="556"/>
      <c r="INY65476" s="556"/>
      <c r="INZ65476" s="556"/>
      <c r="IOA65476" s="556"/>
      <c r="IOB65476" s="556"/>
      <c r="IOC65476" s="556"/>
      <c r="IOD65476" s="556"/>
      <c r="IOE65476" s="556"/>
      <c r="IOF65476" s="556"/>
      <c r="IOG65476" s="556"/>
      <c r="IOH65476" s="556"/>
      <c r="IOI65476" s="556"/>
      <c r="IOJ65476" s="556"/>
      <c r="IOK65476" s="556"/>
      <c r="IOL65476" s="556"/>
      <c r="IOM65476" s="556"/>
      <c r="ION65476" s="556"/>
      <c r="IOO65476" s="556"/>
      <c r="IOP65476" s="556"/>
      <c r="IOQ65476" s="556"/>
      <c r="IOR65476" s="556"/>
      <c r="IOS65476" s="556"/>
      <c r="IOT65476" s="556"/>
      <c r="IOU65476" s="556"/>
      <c r="IOV65476" s="556"/>
      <c r="IOW65476" s="556"/>
      <c r="IOX65476" s="556"/>
      <c r="IOY65476" s="556"/>
      <c r="IOZ65476" s="556"/>
      <c r="IPA65476" s="556"/>
      <c r="IPB65476" s="556"/>
      <c r="IPC65476" s="556"/>
      <c r="IPD65476" s="556"/>
      <c r="IPE65476" s="556"/>
      <c r="IPF65476" s="556"/>
      <c r="IPG65476" s="556"/>
      <c r="IPH65476" s="556"/>
      <c r="IPI65476" s="556"/>
      <c r="IPJ65476" s="556"/>
      <c r="IPK65476" s="556"/>
      <c r="IPL65476" s="556"/>
      <c r="IPM65476" s="556"/>
      <c r="IPN65476" s="556"/>
      <c r="IPO65476" s="556"/>
      <c r="IPP65476" s="556"/>
      <c r="IPQ65476" s="556"/>
      <c r="IPR65476" s="556"/>
      <c r="IPS65476" s="556"/>
      <c r="IPT65476" s="556"/>
      <c r="IPU65476" s="556"/>
      <c r="IPV65476" s="556"/>
      <c r="IPW65476" s="556"/>
      <c r="IPX65476" s="556"/>
      <c r="IPY65476" s="556"/>
      <c r="IPZ65476" s="556"/>
      <c r="IQA65476" s="556"/>
      <c r="IQB65476" s="556"/>
      <c r="IQC65476" s="556"/>
      <c r="IQD65476" s="556"/>
      <c r="IQE65476" s="556"/>
      <c r="IQF65476" s="556"/>
      <c r="IQG65476" s="556"/>
      <c r="IQH65476" s="556"/>
      <c r="IQI65476" s="556"/>
      <c r="IQJ65476" s="556"/>
      <c r="IQK65476" s="556"/>
      <c r="IQL65476" s="556"/>
      <c r="IQM65476" s="556"/>
      <c r="IQN65476" s="556"/>
      <c r="IQO65476" s="556"/>
      <c r="IQP65476" s="556"/>
      <c r="IQQ65476" s="556"/>
      <c r="IQR65476" s="556"/>
      <c r="IQS65476" s="556"/>
      <c r="IQT65476" s="556"/>
      <c r="IQU65476" s="556"/>
      <c r="IQV65476" s="556"/>
      <c r="IQW65476" s="556"/>
      <c r="IQX65476" s="556"/>
      <c r="IQY65476" s="556"/>
      <c r="IQZ65476" s="556"/>
      <c r="IRA65476" s="556"/>
      <c r="IRB65476" s="556"/>
      <c r="IRC65476" s="556"/>
      <c r="IRD65476" s="556"/>
      <c r="IRE65476" s="556"/>
      <c r="IRF65476" s="556"/>
      <c r="IRG65476" s="556"/>
      <c r="IRH65476" s="556"/>
      <c r="IRI65476" s="556"/>
      <c r="IRJ65476" s="556"/>
      <c r="IRK65476" s="556"/>
      <c r="IRL65476" s="556"/>
      <c r="IRM65476" s="556"/>
      <c r="IRN65476" s="556"/>
      <c r="IRO65476" s="556"/>
      <c r="IRP65476" s="556"/>
      <c r="IRQ65476" s="556"/>
      <c r="IRR65476" s="556"/>
      <c r="IRS65476" s="556"/>
      <c r="IRT65476" s="556"/>
      <c r="IRU65476" s="556"/>
      <c r="IRV65476" s="556"/>
      <c r="IRW65476" s="556"/>
      <c r="IRX65476" s="556"/>
      <c r="IRY65476" s="556"/>
      <c r="IRZ65476" s="556"/>
      <c r="ISA65476" s="556"/>
      <c r="ISB65476" s="556"/>
      <c r="ISC65476" s="556"/>
      <c r="ISD65476" s="556"/>
      <c r="ISE65476" s="556"/>
      <c r="ISF65476" s="556"/>
      <c r="ISG65476" s="556"/>
      <c r="ISH65476" s="556"/>
      <c r="ISI65476" s="556"/>
      <c r="ISJ65476" s="556"/>
      <c r="ISK65476" s="556"/>
      <c r="ISL65476" s="556"/>
      <c r="ISM65476" s="556"/>
      <c r="ISN65476" s="556"/>
      <c r="ISO65476" s="556"/>
      <c r="ISP65476" s="556"/>
      <c r="ISQ65476" s="556"/>
      <c r="ISR65476" s="556"/>
      <c r="ISS65476" s="556"/>
      <c r="IST65476" s="556"/>
      <c r="ISU65476" s="556"/>
      <c r="ISV65476" s="556"/>
      <c r="ISW65476" s="556"/>
      <c r="ISX65476" s="556"/>
      <c r="ISY65476" s="556"/>
      <c r="ISZ65476" s="556"/>
      <c r="ITA65476" s="556"/>
      <c r="ITB65476" s="556"/>
      <c r="ITC65476" s="556"/>
      <c r="ITD65476" s="556"/>
      <c r="ITE65476" s="556"/>
      <c r="ITF65476" s="556"/>
      <c r="ITG65476" s="556"/>
      <c r="ITH65476" s="556"/>
      <c r="ITI65476" s="556"/>
      <c r="ITJ65476" s="556"/>
      <c r="ITK65476" s="556"/>
      <c r="ITL65476" s="556"/>
      <c r="ITM65476" s="556"/>
      <c r="ITN65476" s="556"/>
      <c r="ITO65476" s="556"/>
      <c r="ITP65476" s="556"/>
      <c r="ITQ65476" s="556"/>
      <c r="ITR65476" s="556"/>
      <c r="ITS65476" s="556"/>
      <c r="ITT65476" s="556"/>
      <c r="ITU65476" s="556"/>
      <c r="ITV65476" s="556"/>
      <c r="ITW65476" s="556"/>
      <c r="ITX65476" s="556"/>
      <c r="ITY65476" s="556"/>
      <c r="ITZ65476" s="556"/>
      <c r="IUA65476" s="556"/>
      <c r="IUB65476" s="556"/>
      <c r="IUC65476" s="556"/>
      <c r="IUD65476" s="556"/>
      <c r="IUE65476" s="556"/>
      <c r="IUF65476" s="556"/>
      <c r="IUG65476" s="556"/>
      <c r="IUH65476" s="556"/>
      <c r="IUI65476" s="556"/>
      <c r="IUJ65476" s="556"/>
      <c r="IUK65476" s="556"/>
      <c r="IUL65476" s="556"/>
      <c r="IUM65476" s="556"/>
      <c r="IUN65476" s="556"/>
      <c r="IUO65476" s="556"/>
      <c r="IUP65476" s="556"/>
      <c r="IUQ65476" s="556"/>
      <c r="IUR65476" s="556"/>
      <c r="IUS65476" s="556"/>
      <c r="IUT65476" s="556"/>
      <c r="IUU65476" s="556"/>
      <c r="IUV65476" s="556"/>
      <c r="IUW65476" s="556"/>
      <c r="IUX65476" s="556"/>
      <c r="IUY65476" s="556"/>
      <c r="IUZ65476" s="556"/>
      <c r="IVA65476" s="556"/>
      <c r="IVB65476" s="556"/>
      <c r="IVC65476" s="556"/>
      <c r="IVD65476" s="556"/>
      <c r="IVE65476" s="556"/>
      <c r="IVF65476" s="556"/>
      <c r="IVG65476" s="556"/>
      <c r="IVH65476" s="556"/>
      <c r="IVI65476" s="556"/>
      <c r="IVJ65476" s="556"/>
      <c r="IVK65476" s="556"/>
      <c r="IVL65476" s="556"/>
      <c r="IVM65476" s="556"/>
      <c r="IVN65476" s="556"/>
      <c r="IVO65476" s="556"/>
      <c r="IVP65476" s="556"/>
      <c r="IVQ65476" s="556"/>
      <c r="IVR65476" s="556"/>
      <c r="IVS65476" s="556"/>
      <c r="IVT65476" s="556"/>
      <c r="IVU65476" s="556"/>
      <c r="IVV65476" s="556"/>
      <c r="IVW65476" s="556"/>
      <c r="IVX65476" s="556"/>
      <c r="IVY65476" s="556"/>
      <c r="IVZ65476" s="556"/>
      <c r="IWA65476" s="556"/>
      <c r="IWB65476" s="556"/>
      <c r="IWC65476" s="556"/>
      <c r="IWD65476" s="556"/>
      <c r="IWE65476" s="556"/>
      <c r="IWF65476" s="556"/>
      <c r="IWG65476" s="556"/>
      <c r="IWH65476" s="556"/>
      <c r="IWI65476" s="556"/>
      <c r="IWJ65476" s="556"/>
      <c r="IWK65476" s="556"/>
      <c r="IWL65476" s="556"/>
      <c r="IWM65476" s="556"/>
      <c r="IWN65476" s="556"/>
      <c r="IWO65476" s="556"/>
      <c r="IWP65476" s="556"/>
      <c r="IWQ65476" s="556"/>
      <c r="IWR65476" s="556"/>
      <c r="IWS65476" s="556"/>
      <c r="IWT65476" s="556"/>
      <c r="IWU65476" s="556"/>
      <c r="IWV65476" s="556"/>
      <c r="IWW65476" s="556"/>
      <c r="IWX65476" s="556"/>
      <c r="IWY65476" s="556"/>
      <c r="IWZ65476" s="556"/>
      <c r="IXA65476" s="556"/>
      <c r="IXB65476" s="556"/>
      <c r="IXC65476" s="556"/>
      <c r="IXD65476" s="556"/>
      <c r="IXE65476" s="556"/>
      <c r="IXF65476" s="556"/>
      <c r="IXG65476" s="556"/>
      <c r="IXH65476" s="556"/>
      <c r="IXI65476" s="556"/>
      <c r="IXJ65476" s="556"/>
      <c r="IXK65476" s="556"/>
      <c r="IXL65476" s="556"/>
      <c r="IXM65476" s="556"/>
      <c r="IXN65476" s="556"/>
      <c r="IXO65476" s="556"/>
      <c r="IXP65476" s="556"/>
      <c r="IXQ65476" s="556"/>
      <c r="IXR65476" s="556"/>
      <c r="IXS65476" s="556"/>
      <c r="IXT65476" s="556"/>
      <c r="IXU65476" s="556"/>
      <c r="IXV65476" s="556"/>
      <c r="IXW65476" s="556"/>
      <c r="IXX65476" s="556"/>
      <c r="IXY65476" s="556"/>
      <c r="IXZ65476" s="556"/>
      <c r="IYA65476" s="556"/>
      <c r="IYB65476" s="556"/>
      <c r="IYC65476" s="556"/>
      <c r="IYD65476" s="556"/>
      <c r="IYE65476" s="556"/>
      <c r="IYF65476" s="556"/>
      <c r="IYG65476" s="556"/>
      <c r="IYH65476" s="556"/>
      <c r="IYI65476" s="556"/>
      <c r="IYJ65476" s="556"/>
      <c r="IYK65476" s="556"/>
      <c r="IYL65476" s="556"/>
      <c r="IYM65476" s="556"/>
      <c r="IYN65476" s="556"/>
      <c r="IYO65476" s="556"/>
      <c r="IYP65476" s="556"/>
      <c r="IYQ65476" s="556"/>
      <c r="IYR65476" s="556"/>
      <c r="IYS65476" s="556"/>
      <c r="IYT65476" s="556"/>
      <c r="IYU65476" s="556"/>
      <c r="IYV65476" s="556"/>
      <c r="IYW65476" s="556"/>
      <c r="IYX65476" s="556"/>
      <c r="IYY65476" s="556"/>
      <c r="IYZ65476" s="556"/>
      <c r="IZA65476" s="556"/>
      <c r="IZB65476" s="556"/>
      <c r="IZC65476" s="556"/>
      <c r="IZD65476" s="556"/>
      <c r="IZE65476" s="556"/>
      <c r="IZF65476" s="556"/>
      <c r="IZG65476" s="556"/>
      <c r="IZH65476" s="556"/>
      <c r="IZI65476" s="556"/>
      <c r="IZJ65476" s="556"/>
      <c r="IZK65476" s="556"/>
      <c r="IZL65476" s="556"/>
      <c r="IZM65476" s="556"/>
      <c r="IZN65476" s="556"/>
      <c r="IZO65476" s="556"/>
      <c r="IZP65476" s="556"/>
      <c r="IZQ65476" s="556"/>
      <c r="IZR65476" s="556"/>
      <c r="IZS65476" s="556"/>
      <c r="IZT65476" s="556"/>
      <c r="IZU65476" s="556"/>
      <c r="IZV65476" s="556"/>
      <c r="IZW65476" s="556"/>
      <c r="IZX65476" s="556"/>
      <c r="IZY65476" s="556"/>
      <c r="IZZ65476" s="556"/>
      <c r="JAA65476" s="556"/>
      <c r="JAB65476" s="556"/>
      <c r="JAC65476" s="556"/>
      <c r="JAD65476" s="556"/>
      <c r="JAE65476" s="556"/>
      <c r="JAF65476" s="556"/>
      <c r="JAG65476" s="556"/>
      <c r="JAH65476" s="556"/>
      <c r="JAI65476" s="556"/>
      <c r="JAJ65476" s="556"/>
      <c r="JAK65476" s="556"/>
      <c r="JAL65476" s="556"/>
      <c r="JAM65476" s="556"/>
      <c r="JAN65476" s="556"/>
      <c r="JAO65476" s="556"/>
      <c r="JAP65476" s="556"/>
      <c r="JAQ65476" s="556"/>
      <c r="JAR65476" s="556"/>
      <c r="JAS65476" s="556"/>
      <c r="JAT65476" s="556"/>
      <c r="JAU65476" s="556"/>
      <c r="JAV65476" s="556"/>
      <c r="JAW65476" s="556"/>
      <c r="JAX65476" s="556"/>
      <c r="JAY65476" s="556"/>
      <c r="JAZ65476" s="556"/>
      <c r="JBA65476" s="556"/>
      <c r="JBB65476" s="556"/>
      <c r="JBC65476" s="556"/>
      <c r="JBD65476" s="556"/>
      <c r="JBE65476" s="556"/>
      <c r="JBF65476" s="556"/>
      <c r="JBG65476" s="556"/>
      <c r="JBH65476" s="556"/>
      <c r="JBI65476" s="556"/>
      <c r="JBJ65476" s="556"/>
      <c r="JBK65476" s="556"/>
      <c r="JBL65476" s="556"/>
      <c r="JBM65476" s="556"/>
      <c r="JBN65476" s="556"/>
      <c r="JBO65476" s="556"/>
      <c r="JBP65476" s="556"/>
      <c r="JBQ65476" s="556"/>
      <c r="JBR65476" s="556"/>
      <c r="JBS65476" s="556"/>
      <c r="JBT65476" s="556"/>
      <c r="JBU65476" s="556"/>
      <c r="JBV65476" s="556"/>
      <c r="JBW65476" s="556"/>
      <c r="JBX65476" s="556"/>
      <c r="JBY65476" s="556"/>
      <c r="JBZ65476" s="556"/>
      <c r="JCA65476" s="556"/>
      <c r="JCB65476" s="556"/>
      <c r="JCC65476" s="556"/>
      <c r="JCD65476" s="556"/>
      <c r="JCE65476" s="556"/>
      <c r="JCF65476" s="556"/>
      <c r="JCG65476" s="556"/>
      <c r="JCH65476" s="556"/>
      <c r="JCI65476" s="556"/>
      <c r="JCJ65476" s="556"/>
      <c r="JCK65476" s="556"/>
      <c r="JCL65476" s="556"/>
      <c r="JCM65476" s="556"/>
      <c r="JCN65476" s="556"/>
      <c r="JCO65476" s="556"/>
      <c r="JCP65476" s="556"/>
      <c r="JCQ65476" s="556"/>
      <c r="JCR65476" s="556"/>
      <c r="JCS65476" s="556"/>
      <c r="JCT65476" s="556"/>
      <c r="JCU65476" s="556"/>
      <c r="JCV65476" s="556"/>
      <c r="JCW65476" s="556"/>
      <c r="JCX65476" s="556"/>
      <c r="JCY65476" s="556"/>
      <c r="JCZ65476" s="556"/>
      <c r="JDA65476" s="556"/>
      <c r="JDB65476" s="556"/>
      <c r="JDC65476" s="556"/>
      <c r="JDD65476" s="556"/>
      <c r="JDE65476" s="556"/>
      <c r="JDF65476" s="556"/>
      <c r="JDG65476" s="556"/>
      <c r="JDH65476" s="556"/>
      <c r="JDI65476" s="556"/>
      <c r="JDJ65476" s="556"/>
      <c r="JDK65476" s="556"/>
      <c r="JDL65476" s="556"/>
      <c r="JDM65476" s="556"/>
      <c r="JDN65476" s="556"/>
      <c r="JDO65476" s="556"/>
      <c r="JDP65476" s="556"/>
      <c r="JDQ65476" s="556"/>
      <c r="JDR65476" s="556"/>
      <c r="JDS65476" s="556"/>
      <c r="JDT65476" s="556"/>
      <c r="JDU65476" s="556"/>
      <c r="JDV65476" s="556"/>
      <c r="JDW65476" s="556"/>
      <c r="JDX65476" s="556"/>
      <c r="JDY65476" s="556"/>
      <c r="JDZ65476" s="556"/>
      <c r="JEA65476" s="556"/>
      <c r="JEB65476" s="556"/>
      <c r="JEC65476" s="556"/>
      <c r="JED65476" s="556"/>
      <c r="JEE65476" s="556"/>
      <c r="JEF65476" s="556"/>
      <c r="JEG65476" s="556"/>
      <c r="JEH65476" s="556"/>
      <c r="JEI65476" s="556"/>
      <c r="JEJ65476" s="556"/>
      <c r="JEK65476" s="556"/>
      <c r="JEL65476" s="556"/>
      <c r="JEM65476" s="556"/>
      <c r="JEN65476" s="556"/>
      <c r="JEO65476" s="556"/>
      <c r="JEP65476" s="556"/>
      <c r="JEQ65476" s="556"/>
      <c r="JER65476" s="556"/>
      <c r="JES65476" s="556"/>
      <c r="JET65476" s="556"/>
      <c r="JEU65476" s="556"/>
      <c r="JEV65476" s="556"/>
      <c r="JEW65476" s="556"/>
      <c r="JEX65476" s="556"/>
      <c r="JEY65476" s="556"/>
      <c r="JEZ65476" s="556"/>
      <c r="JFA65476" s="556"/>
      <c r="JFB65476" s="556"/>
      <c r="JFC65476" s="556"/>
      <c r="JFD65476" s="556"/>
      <c r="JFE65476" s="556"/>
      <c r="JFF65476" s="556"/>
      <c r="JFG65476" s="556"/>
      <c r="JFH65476" s="556"/>
      <c r="JFI65476" s="556"/>
      <c r="JFJ65476" s="556"/>
      <c r="JFK65476" s="556"/>
      <c r="JFL65476" s="556"/>
      <c r="JFM65476" s="556"/>
      <c r="JFN65476" s="556"/>
      <c r="JFO65476" s="556"/>
      <c r="JFP65476" s="556"/>
      <c r="JFQ65476" s="556"/>
      <c r="JFR65476" s="556"/>
      <c r="JFS65476" s="556"/>
      <c r="JFT65476" s="556"/>
      <c r="JFU65476" s="556"/>
      <c r="JFV65476" s="556"/>
      <c r="JFW65476" s="556"/>
      <c r="JFX65476" s="556"/>
      <c r="JFY65476" s="556"/>
      <c r="JFZ65476" s="556"/>
      <c r="JGA65476" s="556"/>
      <c r="JGB65476" s="556"/>
      <c r="JGC65476" s="556"/>
      <c r="JGD65476" s="556"/>
      <c r="JGE65476" s="556"/>
      <c r="JGF65476" s="556"/>
      <c r="JGG65476" s="556"/>
      <c r="JGH65476" s="556"/>
      <c r="JGI65476" s="556"/>
      <c r="JGJ65476" s="556"/>
      <c r="JGK65476" s="556"/>
      <c r="JGL65476" s="556"/>
      <c r="JGM65476" s="556"/>
      <c r="JGN65476" s="556"/>
      <c r="JGO65476" s="556"/>
      <c r="JGP65476" s="556"/>
      <c r="JGQ65476" s="556"/>
      <c r="JGR65476" s="556"/>
      <c r="JGS65476" s="556"/>
      <c r="JGT65476" s="556"/>
      <c r="JGU65476" s="556"/>
      <c r="JGV65476" s="556"/>
      <c r="JGW65476" s="556"/>
      <c r="JGX65476" s="556"/>
      <c r="JGY65476" s="556"/>
      <c r="JGZ65476" s="556"/>
      <c r="JHA65476" s="556"/>
      <c r="JHB65476" s="556"/>
      <c r="JHC65476" s="556"/>
      <c r="JHD65476" s="556"/>
      <c r="JHE65476" s="556"/>
      <c r="JHF65476" s="556"/>
      <c r="JHG65476" s="556"/>
      <c r="JHH65476" s="556"/>
      <c r="JHI65476" s="556"/>
      <c r="JHJ65476" s="556"/>
      <c r="JHK65476" s="556"/>
      <c r="JHL65476" s="556"/>
      <c r="JHM65476" s="556"/>
      <c r="JHN65476" s="556"/>
      <c r="JHO65476" s="556"/>
      <c r="JHP65476" s="556"/>
      <c r="JHQ65476" s="556"/>
      <c r="JHR65476" s="556"/>
      <c r="JHS65476" s="556"/>
      <c r="JHT65476" s="556"/>
      <c r="JHU65476" s="556"/>
      <c r="JHV65476" s="556"/>
      <c r="JHW65476" s="556"/>
      <c r="JHX65476" s="556"/>
      <c r="JHY65476" s="556"/>
      <c r="JHZ65476" s="556"/>
      <c r="JIA65476" s="556"/>
      <c r="JIB65476" s="556"/>
      <c r="JIC65476" s="556"/>
      <c r="JID65476" s="556"/>
      <c r="JIE65476" s="556"/>
      <c r="JIF65476" s="556"/>
      <c r="JIG65476" s="556"/>
      <c r="JIH65476" s="556"/>
      <c r="JII65476" s="556"/>
      <c r="JIJ65476" s="556"/>
      <c r="JIK65476" s="556"/>
      <c r="JIL65476" s="556"/>
      <c r="JIM65476" s="556"/>
      <c r="JIN65476" s="556"/>
      <c r="JIO65476" s="556"/>
      <c r="JIP65476" s="556"/>
      <c r="JIQ65476" s="556"/>
      <c r="JIR65476" s="556"/>
      <c r="JIS65476" s="556"/>
      <c r="JIT65476" s="556"/>
      <c r="JIU65476" s="556"/>
      <c r="JIV65476" s="556"/>
      <c r="JIW65476" s="556"/>
      <c r="JIX65476" s="556"/>
      <c r="JIY65476" s="556"/>
      <c r="JIZ65476" s="556"/>
      <c r="JJA65476" s="556"/>
      <c r="JJB65476" s="556"/>
      <c r="JJC65476" s="556"/>
      <c r="JJD65476" s="556"/>
      <c r="JJE65476" s="556"/>
      <c r="JJF65476" s="556"/>
      <c r="JJG65476" s="556"/>
      <c r="JJH65476" s="556"/>
      <c r="JJI65476" s="556"/>
      <c r="JJJ65476" s="556"/>
      <c r="JJK65476" s="556"/>
      <c r="JJL65476" s="556"/>
      <c r="JJM65476" s="556"/>
      <c r="JJN65476" s="556"/>
      <c r="JJO65476" s="556"/>
      <c r="JJP65476" s="556"/>
      <c r="JJQ65476" s="556"/>
      <c r="JJR65476" s="556"/>
      <c r="JJS65476" s="556"/>
      <c r="JJT65476" s="556"/>
      <c r="JJU65476" s="556"/>
      <c r="JJV65476" s="556"/>
      <c r="JJW65476" s="556"/>
      <c r="JJX65476" s="556"/>
      <c r="JJY65476" s="556"/>
      <c r="JJZ65476" s="556"/>
      <c r="JKA65476" s="556"/>
      <c r="JKB65476" s="556"/>
      <c r="JKC65476" s="556"/>
      <c r="JKD65476" s="556"/>
      <c r="JKE65476" s="556"/>
      <c r="JKF65476" s="556"/>
      <c r="JKG65476" s="556"/>
      <c r="JKH65476" s="556"/>
      <c r="JKI65476" s="556"/>
      <c r="JKJ65476" s="556"/>
      <c r="JKK65476" s="556"/>
      <c r="JKL65476" s="556"/>
      <c r="JKM65476" s="556"/>
      <c r="JKN65476" s="556"/>
      <c r="JKO65476" s="556"/>
      <c r="JKP65476" s="556"/>
      <c r="JKQ65476" s="556"/>
      <c r="JKR65476" s="556"/>
      <c r="JKS65476" s="556"/>
      <c r="JKT65476" s="556"/>
      <c r="JKU65476" s="556"/>
      <c r="JKV65476" s="556"/>
      <c r="JKW65476" s="556"/>
      <c r="JKX65476" s="556"/>
      <c r="JKY65476" s="556"/>
      <c r="JKZ65476" s="556"/>
      <c r="JLA65476" s="556"/>
      <c r="JLB65476" s="556"/>
      <c r="JLC65476" s="556"/>
      <c r="JLD65476" s="556"/>
      <c r="JLE65476" s="556"/>
      <c r="JLF65476" s="556"/>
      <c r="JLG65476" s="556"/>
      <c r="JLH65476" s="556"/>
      <c r="JLI65476" s="556"/>
      <c r="JLJ65476" s="556"/>
      <c r="JLK65476" s="556"/>
      <c r="JLL65476" s="556"/>
      <c r="JLM65476" s="556"/>
      <c r="JLN65476" s="556"/>
      <c r="JLO65476" s="556"/>
      <c r="JLP65476" s="556"/>
      <c r="JLQ65476" s="556"/>
      <c r="JLR65476" s="556"/>
      <c r="JLS65476" s="556"/>
      <c r="JLT65476" s="556"/>
      <c r="JLU65476" s="556"/>
      <c r="JLV65476" s="556"/>
      <c r="JLW65476" s="556"/>
      <c r="JLX65476" s="556"/>
      <c r="JLY65476" s="556"/>
      <c r="JLZ65476" s="556"/>
      <c r="JMA65476" s="556"/>
      <c r="JMB65476" s="556"/>
      <c r="JMC65476" s="556"/>
      <c r="JMD65476" s="556"/>
      <c r="JME65476" s="556"/>
      <c r="JMF65476" s="556"/>
      <c r="JMG65476" s="556"/>
      <c r="JMH65476" s="556"/>
      <c r="JMI65476" s="556"/>
      <c r="JMJ65476" s="556"/>
      <c r="JMK65476" s="556"/>
      <c r="JML65476" s="556"/>
      <c r="JMM65476" s="556"/>
      <c r="JMN65476" s="556"/>
      <c r="JMO65476" s="556"/>
      <c r="JMP65476" s="556"/>
      <c r="JMQ65476" s="556"/>
      <c r="JMR65476" s="556"/>
      <c r="JMS65476" s="556"/>
      <c r="JMT65476" s="556"/>
      <c r="JMU65476" s="556"/>
      <c r="JMV65476" s="556"/>
      <c r="JMW65476" s="556"/>
      <c r="JMX65476" s="556"/>
      <c r="JMY65476" s="556"/>
      <c r="JMZ65476" s="556"/>
      <c r="JNA65476" s="556"/>
      <c r="JNB65476" s="556"/>
      <c r="JNC65476" s="556"/>
      <c r="JND65476" s="556"/>
      <c r="JNE65476" s="556"/>
      <c r="JNF65476" s="556"/>
      <c r="JNG65476" s="556"/>
      <c r="JNH65476" s="556"/>
      <c r="JNI65476" s="556"/>
      <c r="JNJ65476" s="556"/>
      <c r="JNK65476" s="556"/>
      <c r="JNL65476" s="556"/>
      <c r="JNM65476" s="556"/>
      <c r="JNN65476" s="556"/>
      <c r="JNO65476" s="556"/>
      <c r="JNP65476" s="556"/>
      <c r="JNQ65476" s="556"/>
      <c r="JNR65476" s="556"/>
      <c r="JNS65476" s="556"/>
      <c r="JNT65476" s="556"/>
      <c r="JNU65476" s="556"/>
      <c r="JNV65476" s="556"/>
      <c r="JNW65476" s="556"/>
      <c r="JNX65476" s="556"/>
      <c r="JNY65476" s="556"/>
      <c r="JNZ65476" s="556"/>
      <c r="JOA65476" s="556"/>
      <c r="JOB65476" s="556"/>
      <c r="JOC65476" s="556"/>
      <c r="JOD65476" s="556"/>
      <c r="JOE65476" s="556"/>
      <c r="JOF65476" s="556"/>
      <c r="JOG65476" s="556"/>
      <c r="JOH65476" s="556"/>
      <c r="JOI65476" s="556"/>
      <c r="JOJ65476" s="556"/>
      <c r="JOK65476" s="556"/>
      <c r="JOL65476" s="556"/>
      <c r="JOM65476" s="556"/>
      <c r="JON65476" s="556"/>
      <c r="JOO65476" s="556"/>
      <c r="JOP65476" s="556"/>
      <c r="JOQ65476" s="556"/>
      <c r="JOR65476" s="556"/>
      <c r="JOS65476" s="556"/>
      <c r="JOT65476" s="556"/>
      <c r="JOU65476" s="556"/>
      <c r="JOV65476" s="556"/>
      <c r="JOW65476" s="556"/>
      <c r="JOX65476" s="556"/>
      <c r="JOY65476" s="556"/>
      <c r="JOZ65476" s="556"/>
      <c r="JPA65476" s="556"/>
      <c r="JPB65476" s="556"/>
      <c r="JPC65476" s="556"/>
      <c r="JPD65476" s="556"/>
      <c r="JPE65476" s="556"/>
      <c r="JPF65476" s="556"/>
      <c r="JPG65476" s="556"/>
      <c r="JPH65476" s="556"/>
      <c r="JPI65476" s="556"/>
      <c r="JPJ65476" s="556"/>
      <c r="JPK65476" s="556"/>
      <c r="JPL65476" s="556"/>
      <c r="JPM65476" s="556"/>
      <c r="JPN65476" s="556"/>
      <c r="JPO65476" s="556"/>
      <c r="JPP65476" s="556"/>
      <c r="JPQ65476" s="556"/>
      <c r="JPR65476" s="556"/>
      <c r="JPS65476" s="556"/>
      <c r="JPT65476" s="556"/>
      <c r="JPU65476" s="556"/>
      <c r="JPV65476" s="556"/>
      <c r="JPW65476" s="556"/>
      <c r="JPX65476" s="556"/>
      <c r="JPY65476" s="556"/>
      <c r="JPZ65476" s="556"/>
      <c r="JQA65476" s="556"/>
      <c r="JQB65476" s="556"/>
      <c r="JQC65476" s="556"/>
      <c r="JQD65476" s="556"/>
      <c r="JQE65476" s="556"/>
      <c r="JQF65476" s="556"/>
      <c r="JQG65476" s="556"/>
      <c r="JQH65476" s="556"/>
      <c r="JQI65476" s="556"/>
      <c r="JQJ65476" s="556"/>
      <c r="JQK65476" s="556"/>
      <c r="JQL65476" s="556"/>
      <c r="JQM65476" s="556"/>
      <c r="JQN65476" s="556"/>
      <c r="JQO65476" s="556"/>
      <c r="JQP65476" s="556"/>
      <c r="JQQ65476" s="556"/>
      <c r="JQR65476" s="556"/>
      <c r="JQS65476" s="556"/>
      <c r="JQT65476" s="556"/>
      <c r="JQU65476" s="556"/>
      <c r="JQV65476" s="556"/>
      <c r="JQW65476" s="556"/>
      <c r="JQX65476" s="556"/>
      <c r="JQY65476" s="556"/>
      <c r="JQZ65476" s="556"/>
      <c r="JRA65476" s="556"/>
      <c r="JRB65476" s="556"/>
      <c r="JRC65476" s="556"/>
      <c r="JRD65476" s="556"/>
      <c r="JRE65476" s="556"/>
      <c r="JRF65476" s="556"/>
      <c r="JRG65476" s="556"/>
      <c r="JRH65476" s="556"/>
      <c r="JRI65476" s="556"/>
      <c r="JRJ65476" s="556"/>
      <c r="JRK65476" s="556"/>
      <c r="JRL65476" s="556"/>
      <c r="JRM65476" s="556"/>
      <c r="JRN65476" s="556"/>
      <c r="JRO65476" s="556"/>
      <c r="JRP65476" s="556"/>
      <c r="JRQ65476" s="556"/>
      <c r="JRR65476" s="556"/>
      <c r="JRS65476" s="556"/>
      <c r="JRT65476" s="556"/>
      <c r="JRU65476" s="556"/>
      <c r="JRV65476" s="556"/>
      <c r="JRW65476" s="556"/>
      <c r="JRX65476" s="556"/>
      <c r="JRY65476" s="556"/>
      <c r="JRZ65476" s="556"/>
      <c r="JSA65476" s="556"/>
      <c r="JSB65476" s="556"/>
      <c r="JSC65476" s="556"/>
      <c r="JSD65476" s="556"/>
      <c r="JSE65476" s="556"/>
      <c r="JSF65476" s="556"/>
      <c r="JSG65476" s="556"/>
      <c r="JSH65476" s="556"/>
      <c r="JSI65476" s="556"/>
      <c r="JSJ65476" s="556"/>
      <c r="JSK65476" s="556"/>
      <c r="JSL65476" s="556"/>
      <c r="JSM65476" s="556"/>
      <c r="JSN65476" s="556"/>
      <c r="JSO65476" s="556"/>
      <c r="JSP65476" s="556"/>
      <c r="JSQ65476" s="556"/>
      <c r="JSR65476" s="556"/>
      <c r="JSS65476" s="556"/>
      <c r="JST65476" s="556"/>
      <c r="JSU65476" s="556"/>
      <c r="JSV65476" s="556"/>
      <c r="JSW65476" s="556"/>
      <c r="JSX65476" s="556"/>
      <c r="JSY65476" s="556"/>
      <c r="JSZ65476" s="556"/>
      <c r="JTA65476" s="556"/>
      <c r="JTB65476" s="556"/>
      <c r="JTC65476" s="556"/>
      <c r="JTD65476" s="556"/>
      <c r="JTE65476" s="556"/>
      <c r="JTF65476" s="556"/>
      <c r="JTG65476" s="556"/>
      <c r="JTH65476" s="556"/>
      <c r="JTI65476" s="556"/>
      <c r="JTJ65476" s="556"/>
      <c r="JTK65476" s="556"/>
      <c r="JTL65476" s="556"/>
      <c r="JTM65476" s="556"/>
      <c r="JTN65476" s="556"/>
      <c r="JTO65476" s="556"/>
      <c r="JTP65476" s="556"/>
      <c r="JTQ65476" s="556"/>
      <c r="JTR65476" s="556"/>
      <c r="JTS65476" s="556"/>
      <c r="JTT65476" s="556"/>
      <c r="JTU65476" s="556"/>
      <c r="JTV65476" s="556"/>
      <c r="JTW65476" s="556"/>
      <c r="JTX65476" s="556"/>
      <c r="JTY65476" s="556"/>
      <c r="JTZ65476" s="556"/>
      <c r="JUA65476" s="556"/>
      <c r="JUB65476" s="556"/>
      <c r="JUC65476" s="556"/>
      <c r="JUD65476" s="556"/>
      <c r="JUE65476" s="556"/>
      <c r="JUF65476" s="556"/>
      <c r="JUG65476" s="556"/>
      <c r="JUH65476" s="556"/>
      <c r="JUI65476" s="556"/>
      <c r="JUJ65476" s="556"/>
      <c r="JUK65476" s="556"/>
      <c r="JUL65476" s="556"/>
      <c r="JUM65476" s="556"/>
      <c r="JUN65476" s="556"/>
      <c r="JUO65476" s="556"/>
      <c r="JUP65476" s="556"/>
      <c r="JUQ65476" s="556"/>
      <c r="JUR65476" s="556"/>
      <c r="JUS65476" s="556"/>
      <c r="JUT65476" s="556"/>
      <c r="JUU65476" s="556"/>
      <c r="JUV65476" s="556"/>
      <c r="JUW65476" s="556"/>
      <c r="JUX65476" s="556"/>
      <c r="JUY65476" s="556"/>
      <c r="JUZ65476" s="556"/>
      <c r="JVA65476" s="556"/>
      <c r="JVB65476" s="556"/>
      <c r="JVC65476" s="556"/>
      <c r="JVD65476" s="556"/>
      <c r="JVE65476" s="556"/>
      <c r="JVF65476" s="556"/>
      <c r="JVG65476" s="556"/>
      <c r="JVH65476" s="556"/>
      <c r="JVI65476" s="556"/>
      <c r="JVJ65476" s="556"/>
      <c r="JVK65476" s="556"/>
      <c r="JVL65476" s="556"/>
      <c r="JVM65476" s="556"/>
      <c r="JVN65476" s="556"/>
      <c r="JVO65476" s="556"/>
      <c r="JVP65476" s="556"/>
      <c r="JVQ65476" s="556"/>
      <c r="JVR65476" s="556"/>
      <c r="JVS65476" s="556"/>
      <c r="JVT65476" s="556"/>
      <c r="JVU65476" s="556"/>
      <c r="JVV65476" s="556"/>
      <c r="JVW65476" s="556"/>
      <c r="JVX65476" s="556"/>
      <c r="JVY65476" s="556"/>
      <c r="JVZ65476" s="556"/>
      <c r="JWA65476" s="556"/>
      <c r="JWB65476" s="556"/>
      <c r="JWC65476" s="556"/>
      <c r="JWD65476" s="556"/>
      <c r="JWE65476" s="556"/>
      <c r="JWF65476" s="556"/>
      <c r="JWG65476" s="556"/>
      <c r="JWH65476" s="556"/>
      <c r="JWI65476" s="556"/>
      <c r="JWJ65476" s="556"/>
      <c r="JWK65476" s="556"/>
      <c r="JWL65476" s="556"/>
      <c r="JWM65476" s="556"/>
      <c r="JWN65476" s="556"/>
      <c r="JWO65476" s="556"/>
      <c r="JWP65476" s="556"/>
      <c r="JWQ65476" s="556"/>
      <c r="JWR65476" s="556"/>
      <c r="JWS65476" s="556"/>
      <c r="JWT65476" s="556"/>
      <c r="JWU65476" s="556"/>
      <c r="JWV65476" s="556"/>
      <c r="JWW65476" s="556"/>
      <c r="JWX65476" s="556"/>
      <c r="JWY65476" s="556"/>
      <c r="JWZ65476" s="556"/>
      <c r="JXA65476" s="556"/>
      <c r="JXB65476" s="556"/>
      <c r="JXC65476" s="556"/>
      <c r="JXD65476" s="556"/>
      <c r="JXE65476" s="556"/>
      <c r="JXF65476" s="556"/>
      <c r="JXG65476" s="556"/>
      <c r="JXH65476" s="556"/>
      <c r="JXI65476" s="556"/>
      <c r="JXJ65476" s="556"/>
      <c r="JXK65476" s="556"/>
      <c r="JXL65476" s="556"/>
      <c r="JXM65476" s="556"/>
      <c r="JXN65476" s="556"/>
      <c r="JXO65476" s="556"/>
      <c r="JXP65476" s="556"/>
      <c r="JXQ65476" s="556"/>
      <c r="JXR65476" s="556"/>
      <c r="JXS65476" s="556"/>
      <c r="JXT65476" s="556"/>
      <c r="JXU65476" s="556"/>
      <c r="JXV65476" s="556"/>
      <c r="JXW65476" s="556"/>
      <c r="JXX65476" s="556"/>
      <c r="JXY65476" s="556"/>
      <c r="JXZ65476" s="556"/>
      <c r="JYA65476" s="556"/>
      <c r="JYB65476" s="556"/>
      <c r="JYC65476" s="556"/>
      <c r="JYD65476" s="556"/>
      <c r="JYE65476" s="556"/>
      <c r="JYF65476" s="556"/>
      <c r="JYG65476" s="556"/>
      <c r="JYH65476" s="556"/>
      <c r="JYI65476" s="556"/>
      <c r="JYJ65476" s="556"/>
      <c r="JYK65476" s="556"/>
      <c r="JYL65476" s="556"/>
      <c r="JYM65476" s="556"/>
      <c r="JYN65476" s="556"/>
      <c r="JYO65476" s="556"/>
      <c r="JYP65476" s="556"/>
      <c r="JYQ65476" s="556"/>
      <c r="JYR65476" s="556"/>
      <c r="JYS65476" s="556"/>
      <c r="JYT65476" s="556"/>
      <c r="JYU65476" s="556"/>
      <c r="JYV65476" s="556"/>
      <c r="JYW65476" s="556"/>
      <c r="JYX65476" s="556"/>
      <c r="JYY65476" s="556"/>
      <c r="JYZ65476" s="556"/>
      <c r="JZA65476" s="556"/>
      <c r="JZB65476" s="556"/>
      <c r="JZC65476" s="556"/>
      <c r="JZD65476" s="556"/>
      <c r="JZE65476" s="556"/>
      <c r="JZF65476" s="556"/>
      <c r="JZG65476" s="556"/>
      <c r="JZH65476" s="556"/>
      <c r="JZI65476" s="556"/>
      <c r="JZJ65476" s="556"/>
      <c r="JZK65476" s="556"/>
      <c r="JZL65476" s="556"/>
      <c r="JZM65476" s="556"/>
      <c r="JZN65476" s="556"/>
      <c r="JZO65476" s="556"/>
      <c r="JZP65476" s="556"/>
      <c r="JZQ65476" s="556"/>
      <c r="JZR65476" s="556"/>
      <c r="JZS65476" s="556"/>
      <c r="JZT65476" s="556"/>
      <c r="JZU65476" s="556"/>
      <c r="JZV65476" s="556"/>
      <c r="JZW65476" s="556"/>
      <c r="JZX65476" s="556"/>
      <c r="JZY65476" s="556"/>
      <c r="JZZ65476" s="556"/>
      <c r="KAA65476" s="556"/>
      <c r="KAB65476" s="556"/>
      <c r="KAC65476" s="556"/>
      <c r="KAD65476" s="556"/>
      <c r="KAE65476" s="556"/>
      <c r="KAF65476" s="556"/>
      <c r="KAG65476" s="556"/>
      <c r="KAH65476" s="556"/>
      <c r="KAI65476" s="556"/>
      <c r="KAJ65476" s="556"/>
      <c r="KAK65476" s="556"/>
      <c r="KAL65476" s="556"/>
      <c r="KAM65476" s="556"/>
      <c r="KAN65476" s="556"/>
      <c r="KAO65476" s="556"/>
      <c r="KAP65476" s="556"/>
      <c r="KAQ65476" s="556"/>
      <c r="KAR65476" s="556"/>
      <c r="KAS65476" s="556"/>
      <c r="KAT65476" s="556"/>
      <c r="KAU65476" s="556"/>
      <c r="KAV65476" s="556"/>
      <c r="KAW65476" s="556"/>
      <c r="KAX65476" s="556"/>
      <c r="KAY65476" s="556"/>
      <c r="KAZ65476" s="556"/>
      <c r="KBA65476" s="556"/>
      <c r="KBB65476" s="556"/>
      <c r="KBC65476" s="556"/>
      <c r="KBD65476" s="556"/>
      <c r="KBE65476" s="556"/>
      <c r="KBF65476" s="556"/>
      <c r="KBG65476" s="556"/>
      <c r="KBH65476" s="556"/>
      <c r="KBI65476" s="556"/>
      <c r="KBJ65476" s="556"/>
      <c r="KBK65476" s="556"/>
      <c r="KBL65476" s="556"/>
      <c r="KBM65476" s="556"/>
      <c r="KBN65476" s="556"/>
      <c r="KBO65476" s="556"/>
      <c r="KBP65476" s="556"/>
      <c r="KBQ65476" s="556"/>
      <c r="KBR65476" s="556"/>
      <c r="KBS65476" s="556"/>
      <c r="KBT65476" s="556"/>
      <c r="KBU65476" s="556"/>
      <c r="KBV65476" s="556"/>
      <c r="KBW65476" s="556"/>
      <c r="KBX65476" s="556"/>
      <c r="KBY65476" s="556"/>
      <c r="KBZ65476" s="556"/>
      <c r="KCA65476" s="556"/>
      <c r="KCB65476" s="556"/>
      <c r="KCC65476" s="556"/>
      <c r="KCD65476" s="556"/>
      <c r="KCE65476" s="556"/>
      <c r="KCF65476" s="556"/>
      <c r="KCG65476" s="556"/>
      <c r="KCH65476" s="556"/>
      <c r="KCI65476" s="556"/>
      <c r="KCJ65476" s="556"/>
      <c r="KCK65476" s="556"/>
      <c r="KCL65476" s="556"/>
      <c r="KCM65476" s="556"/>
      <c r="KCN65476" s="556"/>
      <c r="KCO65476" s="556"/>
      <c r="KCP65476" s="556"/>
      <c r="KCQ65476" s="556"/>
      <c r="KCR65476" s="556"/>
      <c r="KCS65476" s="556"/>
      <c r="KCT65476" s="556"/>
      <c r="KCU65476" s="556"/>
      <c r="KCV65476" s="556"/>
      <c r="KCW65476" s="556"/>
      <c r="KCX65476" s="556"/>
      <c r="KCY65476" s="556"/>
      <c r="KCZ65476" s="556"/>
      <c r="KDA65476" s="556"/>
      <c r="KDB65476" s="556"/>
      <c r="KDC65476" s="556"/>
      <c r="KDD65476" s="556"/>
      <c r="KDE65476" s="556"/>
      <c r="KDF65476" s="556"/>
      <c r="KDG65476" s="556"/>
      <c r="KDH65476" s="556"/>
      <c r="KDI65476" s="556"/>
      <c r="KDJ65476" s="556"/>
      <c r="KDK65476" s="556"/>
      <c r="KDL65476" s="556"/>
      <c r="KDM65476" s="556"/>
      <c r="KDN65476" s="556"/>
      <c r="KDO65476" s="556"/>
      <c r="KDP65476" s="556"/>
      <c r="KDQ65476" s="556"/>
      <c r="KDR65476" s="556"/>
      <c r="KDS65476" s="556"/>
      <c r="KDT65476" s="556"/>
      <c r="KDU65476" s="556"/>
      <c r="KDV65476" s="556"/>
      <c r="KDW65476" s="556"/>
      <c r="KDX65476" s="556"/>
      <c r="KDY65476" s="556"/>
      <c r="KDZ65476" s="556"/>
      <c r="KEA65476" s="556"/>
      <c r="KEB65476" s="556"/>
      <c r="KEC65476" s="556"/>
      <c r="KED65476" s="556"/>
      <c r="KEE65476" s="556"/>
      <c r="KEF65476" s="556"/>
      <c r="KEG65476" s="556"/>
      <c r="KEH65476" s="556"/>
      <c r="KEI65476" s="556"/>
      <c r="KEJ65476" s="556"/>
      <c r="KEK65476" s="556"/>
      <c r="KEL65476" s="556"/>
      <c r="KEM65476" s="556"/>
      <c r="KEN65476" s="556"/>
      <c r="KEO65476" s="556"/>
      <c r="KEP65476" s="556"/>
      <c r="KEQ65476" s="556"/>
      <c r="KER65476" s="556"/>
      <c r="KES65476" s="556"/>
      <c r="KET65476" s="556"/>
      <c r="KEU65476" s="556"/>
      <c r="KEV65476" s="556"/>
      <c r="KEW65476" s="556"/>
      <c r="KEX65476" s="556"/>
      <c r="KEY65476" s="556"/>
      <c r="KEZ65476" s="556"/>
      <c r="KFA65476" s="556"/>
      <c r="KFB65476" s="556"/>
      <c r="KFC65476" s="556"/>
      <c r="KFD65476" s="556"/>
      <c r="KFE65476" s="556"/>
      <c r="KFF65476" s="556"/>
      <c r="KFG65476" s="556"/>
      <c r="KFH65476" s="556"/>
      <c r="KFI65476" s="556"/>
      <c r="KFJ65476" s="556"/>
      <c r="KFK65476" s="556"/>
      <c r="KFL65476" s="556"/>
      <c r="KFM65476" s="556"/>
      <c r="KFN65476" s="556"/>
      <c r="KFO65476" s="556"/>
      <c r="KFP65476" s="556"/>
      <c r="KFQ65476" s="556"/>
      <c r="KFR65476" s="556"/>
      <c r="KFS65476" s="556"/>
      <c r="KFT65476" s="556"/>
      <c r="KFU65476" s="556"/>
      <c r="KFV65476" s="556"/>
      <c r="KFW65476" s="556"/>
      <c r="KFX65476" s="556"/>
      <c r="KFY65476" s="556"/>
      <c r="KFZ65476" s="556"/>
      <c r="KGA65476" s="556"/>
      <c r="KGB65476" s="556"/>
      <c r="KGC65476" s="556"/>
      <c r="KGD65476" s="556"/>
      <c r="KGE65476" s="556"/>
      <c r="KGF65476" s="556"/>
      <c r="KGG65476" s="556"/>
      <c r="KGH65476" s="556"/>
      <c r="KGI65476" s="556"/>
      <c r="KGJ65476" s="556"/>
      <c r="KGK65476" s="556"/>
      <c r="KGL65476" s="556"/>
      <c r="KGM65476" s="556"/>
      <c r="KGN65476" s="556"/>
      <c r="KGO65476" s="556"/>
      <c r="KGP65476" s="556"/>
      <c r="KGQ65476" s="556"/>
      <c r="KGR65476" s="556"/>
      <c r="KGS65476" s="556"/>
      <c r="KGT65476" s="556"/>
      <c r="KGU65476" s="556"/>
      <c r="KGV65476" s="556"/>
      <c r="KGW65476" s="556"/>
      <c r="KGX65476" s="556"/>
      <c r="KGY65476" s="556"/>
      <c r="KGZ65476" s="556"/>
      <c r="KHA65476" s="556"/>
      <c r="KHB65476" s="556"/>
      <c r="KHC65476" s="556"/>
      <c r="KHD65476" s="556"/>
      <c r="KHE65476" s="556"/>
      <c r="KHF65476" s="556"/>
      <c r="KHG65476" s="556"/>
      <c r="KHH65476" s="556"/>
      <c r="KHI65476" s="556"/>
      <c r="KHJ65476" s="556"/>
      <c r="KHK65476" s="556"/>
      <c r="KHL65476" s="556"/>
      <c r="KHM65476" s="556"/>
      <c r="KHN65476" s="556"/>
      <c r="KHO65476" s="556"/>
      <c r="KHP65476" s="556"/>
      <c r="KHQ65476" s="556"/>
      <c r="KHR65476" s="556"/>
      <c r="KHS65476" s="556"/>
      <c r="KHT65476" s="556"/>
      <c r="KHU65476" s="556"/>
      <c r="KHV65476" s="556"/>
      <c r="KHW65476" s="556"/>
      <c r="KHX65476" s="556"/>
      <c r="KHY65476" s="556"/>
      <c r="KHZ65476" s="556"/>
      <c r="KIA65476" s="556"/>
      <c r="KIB65476" s="556"/>
      <c r="KIC65476" s="556"/>
      <c r="KID65476" s="556"/>
      <c r="KIE65476" s="556"/>
      <c r="KIF65476" s="556"/>
      <c r="KIG65476" s="556"/>
      <c r="KIH65476" s="556"/>
      <c r="KII65476" s="556"/>
      <c r="KIJ65476" s="556"/>
      <c r="KIK65476" s="556"/>
      <c r="KIL65476" s="556"/>
      <c r="KIM65476" s="556"/>
      <c r="KIN65476" s="556"/>
      <c r="KIO65476" s="556"/>
      <c r="KIP65476" s="556"/>
      <c r="KIQ65476" s="556"/>
      <c r="KIR65476" s="556"/>
      <c r="KIS65476" s="556"/>
      <c r="KIT65476" s="556"/>
      <c r="KIU65476" s="556"/>
      <c r="KIV65476" s="556"/>
      <c r="KIW65476" s="556"/>
      <c r="KIX65476" s="556"/>
      <c r="KIY65476" s="556"/>
      <c r="KIZ65476" s="556"/>
      <c r="KJA65476" s="556"/>
      <c r="KJB65476" s="556"/>
      <c r="KJC65476" s="556"/>
      <c r="KJD65476" s="556"/>
      <c r="KJE65476" s="556"/>
      <c r="KJF65476" s="556"/>
      <c r="KJG65476" s="556"/>
      <c r="KJH65476" s="556"/>
      <c r="KJI65476" s="556"/>
      <c r="KJJ65476" s="556"/>
      <c r="KJK65476" s="556"/>
      <c r="KJL65476" s="556"/>
      <c r="KJM65476" s="556"/>
      <c r="KJN65476" s="556"/>
      <c r="KJO65476" s="556"/>
      <c r="KJP65476" s="556"/>
      <c r="KJQ65476" s="556"/>
      <c r="KJR65476" s="556"/>
      <c r="KJS65476" s="556"/>
      <c r="KJT65476" s="556"/>
      <c r="KJU65476" s="556"/>
      <c r="KJV65476" s="556"/>
      <c r="KJW65476" s="556"/>
      <c r="KJX65476" s="556"/>
      <c r="KJY65476" s="556"/>
      <c r="KJZ65476" s="556"/>
      <c r="KKA65476" s="556"/>
      <c r="KKB65476" s="556"/>
      <c r="KKC65476" s="556"/>
      <c r="KKD65476" s="556"/>
      <c r="KKE65476" s="556"/>
      <c r="KKF65476" s="556"/>
      <c r="KKG65476" s="556"/>
      <c r="KKH65476" s="556"/>
      <c r="KKI65476" s="556"/>
      <c r="KKJ65476" s="556"/>
      <c r="KKK65476" s="556"/>
      <c r="KKL65476" s="556"/>
      <c r="KKM65476" s="556"/>
      <c r="KKN65476" s="556"/>
      <c r="KKO65476" s="556"/>
      <c r="KKP65476" s="556"/>
      <c r="KKQ65476" s="556"/>
      <c r="KKR65476" s="556"/>
      <c r="KKS65476" s="556"/>
      <c r="KKT65476" s="556"/>
      <c r="KKU65476" s="556"/>
      <c r="KKV65476" s="556"/>
      <c r="KKW65476" s="556"/>
      <c r="KKX65476" s="556"/>
      <c r="KKY65476" s="556"/>
      <c r="KKZ65476" s="556"/>
      <c r="KLA65476" s="556"/>
      <c r="KLB65476" s="556"/>
      <c r="KLC65476" s="556"/>
      <c r="KLD65476" s="556"/>
      <c r="KLE65476" s="556"/>
      <c r="KLF65476" s="556"/>
      <c r="KLG65476" s="556"/>
      <c r="KLH65476" s="556"/>
      <c r="KLI65476" s="556"/>
      <c r="KLJ65476" s="556"/>
      <c r="KLK65476" s="556"/>
      <c r="KLL65476" s="556"/>
      <c r="KLM65476" s="556"/>
      <c r="KLN65476" s="556"/>
      <c r="KLO65476" s="556"/>
      <c r="KLP65476" s="556"/>
      <c r="KLQ65476" s="556"/>
      <c r="KLR65476" s="556"/>
      <c r="KLS65476" s="556"/>
      <c r="KLT65476" s="556"/>
      <c r="KLU65476" s="556"/>
      <c r="KLV65476" s="556"/>
      <c r="KLW65476" s="556"/>
      <c r="KLX65476" s="556"/>
      <c r="KLY65476" s="556"/>
      <c r="KLZ65476" s="556"/>
      <c r="KMA65476" s="556"/>
      <c r="KMB65476" s="556"/>
      <c r="KMC65476" s="556"/>
      <c r="KMD65476" s="556"/>
      <c r="KME65476" s="556"/>
      <c r="KMF65476" s="556"/>
      <c r="KMG65476" s="556"/>
      <c r="KMH65476" s="556"/>
      <c r="KMI65476" s="556"/>
      <c r="KMJ65476" s="556"/>
      <c r="KMK65476" s="556"/>
      <c r="KML65476" s="556"/>
      <c r="KMM65476" s="556"/>
      <c r="KMN65476" s="556"/>
      <c r="KMO65476" s="556"/>
      <c r="KMP65476" s="556"/>
      <c r="KMQ65476" s="556"/>
      <c r="KMR65476" s="556"/>
      <c r="KMS65476" s="556"/>
      <c r="KMT65476" s="556"/>
      <c r="KMU65476" s="556"/>
      <c r="KMV65476" s="556"/>
      <c r="KMW65476" s="556"/>
      <c r="KMX65476" s="556"/>
      <c r="KMY65476" s="556"/>
      <c r="KMZ65476" s="556"/>
      <c r="KNA65476" s="556"/>
      <c r="KNB65476" s="556"/>
      <c r="KNC65476" s="556"/>
      <c r="KND65476" s="556"/>
      <c r="KNE65476" s="556"/>
      <c r="KNF65476" s="556"/>
      <c r="KNG65476" s="556"/>
      <c r="KNH65476" s="556"/>
      <c r="KNI65476" s="556"/>
      <c r="KNJ65476" s="556"/>
      <c r="KNK65476" s="556"/>
      <c r="KNL65476" s="556"/>
      <c r="KNM65476" s="556"/>
      <c r="KNN65476" s="556"/>
      <c r="KNO65476" s="556"/>
      <c r="KNP65476" s="556"/>
      <c r="KNQ65476" s="556"/>
      <c r="KNR65476" s="556"/>
      <c r="KNS65476" s="556"/>
      <c r="KNT65476" s="556"/>
      <c r="KNU65476" s="556"/>
      <c r="KNV65476" s="556"/>
      <c r="KNW65476" s="556"/>
      <c r="KNX65476" s="556"/>
      <c r="KNY65476" s="556"/>
      <c r="KNZ65476" s="556"/>
      <c r="KOA65476" s="556"/>
      <c r="KOB65476" s="556"/>
      <c r="KOC65476" s="556"/>
      <c r="KOD65476" s="556"/>
      <c r="KOE65476" s="556"/>
      <c r="KOF65476" s="556"/>
      <c r="KOG65476" s="556"/>
      <c r="KOH65476" s="556"/>
      <c r="KOI65476" s="556"/>
      <c r="KOJ65476" s="556"/>
      <c r="KOK65476" s="556"/>
      <c r="KOL65476" s="556"/>
      <c r="KOM65476" s="556"/>
      <c r="KON65476" s="556"/>
      <c r="KOO65476" s="556"/>
      <c r="KOP65476" s="556"/>
      <c r="KOQ65476" s="556"/>
      <c r="KOR65476" s="556"/>
      <c r="KOS65476" s="556"/>
      <c r="KOT65476" s="556"/>
      <c r="KOU65476" s="556"/>
      <c r="KOV65476" s="556"/>
      <c r="KOW65476" s="556"/>
      <c r="KOX65476" s="556"/>
      <c r="KOY65476" s="556"/>
      <c r="KOZ65476" s="556"/>
      <c r="KPA65476" s="556"/>
      <c r="KPB65476" s="556"/>
      <c r="KPC65476" s="556"/>
      <c r="KPD65476" s="556"/>
      <c r="KPE65476" s="556"/>
      <c r="KPF65476" s="556"/>
      <c r="KPG65476" s="556"/>
      <c r="KPH65476" s="556"/>
      <c r="KPI65476" s="556"/>
      <c r="KPJ65476" s="556"/>
      <c r="KPK65476" s="556"/>
      <c r="KPL65476" s="556"/>
      <c r="KPM65476" s="556"/>
      <c r="KPN65476" s="556"/>
      <c r="KPO65476" s="556"/>
      <c r="KPP65476" s="556"/>
      <c r="KPQ65476" s="556"/>
      <c r="KPR65476" s="556"/>
      <c r="KPS65476" s="556"/>
      <c r="KPT65476" s="556"/>
      <c r="KPU65476" s="556"/>
      <c r="KPV65476" s="556"/>
      <c r="KPW65476" s="556"/>
      <c r="KPX65476" s="556"/>
      <c r="KPY65476" s="556"/>
      <c r="KPZ65476" s="556"/>
      <c r="KQA65476" s="556"/>
      <c r="KQB65476" s="556"/>
      <c r="KQC65476" s="556"/>
      <c r="KQD65476" s="556"/>
      <c r="KQE65476" s="556"/>
      <c r="KQF65476" s="556"/>
      <c r="KQG65476" s="556"/>
      <c r="KQH65476" s="556"/>
      <c r="KQI65476" s="556"/>
      <c r="KQJ65476" s="556"/>
      <c r="KQK65476" s="556"/>
      <c r="KQL65476" s="556"/>
      <c r="KQM65476" s="556"/>
      <c r="KQN65476" s="556"/>
      <c r="KQO65476" s="556"/>
      <c r="KQP65476" s="556"/>
      <c r="KQQ65476" s="556"/>
      <c r="KQR65476" s="556"/>
      <c r="KQS65476" s="556"/>
      <c r="KQT65476" s="556"/>
      <c r="KQU65476" s="556"/>
      <c r="KQV65476" s="556"/>
      <c r="KQW65476" s="556"/>
      <c r="KQX65476" s="556"/>
      <c r="KQY65476" s="556"/>
      <c r="KQZ65476" s="556"/>
      <c r="KRA65476" s="556"/>
      <c r="KRB65476" s="556"/>
      <c r="KRC65476" s="556"/>
      <c r="KRD65476" s="556"/>
      <c r="KRE65476" s="556"/>
      <c r="KRF65476" s="556"/>
      <c r="KRG65476" s="556"/>
      <c r="KRH65476" s="556"/>
      <c r="KRI65476" s="556"/>
      <c r="KRJ65476" s="556"/>
      <c r="KRK65476" s="556"/>
      <c r="KRL65476" s="556"/>
      <c r="KRM65476" s="556"/>
      <c r="KRN65476" s="556"/>
      <c r="KRO65476" s="556"/>
      <c r="KRP65476" s="556"/>
      <c r="KRQ65476" s="556"/>
      <c r="KRR65476" s="556"/>
      <c r="KRS65476" s="556"/>
      <c r="KRT65476" s="556"/>
      <c r="KRU65476" s="556"/>
      <c r="KRV65476" s="556"/>
      <c r="KRW65476" s="556"/>
      <c r="KRX65476" s="556"/>
      <c r="KRY65476" s="556"/>
      <c r="KRZ65476" s="556"/>
      <c r="KSA65476" s="556"/>
      <c r="KSB65476" s="556"/>
      <c r="KSC65476" s="556"/>
      <c r="KSD65476" s="556"/>
      <c r="KSE65476" s="556"/>
      <c r="KSF65476" s="556"/>
      <c r="KSG65476" s="556"/>
      <c r="KSH65476" s="556"/>
      <c r="KSI65476" s="556"/>
      <c r="KSJ65476" s="556"/>
      <c r="KSK65476" s="556"/>
      <c r="KSL65476" s="556"/>
      <c r="KSM65476" s="556"/>
      <c r="KSN65476" s="556"/>
      <c r="KSO65476" s="556"/>
      <c r="KSP65476" s="556"/>
      <c r="KSQ65476" s="556"/>
      <c r="KSR65476" s="556"/>
      <c r="KSS65476" s="556"/>
      <c r="KST65476" s="556"/>
      <c r="KSU65476" s="556"/>
      <c r="KSV65476" s="556"/>
      <c r="KSW65476" s="556"/>
      <c r="KSX65476" s="556"/>
      <c r="KSY65476" s="556"/>
      <c r="KSZ65476" s="556"/>
      <c r="KTA65476" s="556"/>
      <c r="KTB65476" s="556"/>
      <c r="KTC65476" s="556"/>
      <c r="KTD65476" s="556"/>
      <c r="KTE65476" s="556"/>
      <c r="KTF65476" s="556"/>
      <c r="KTG65476" s="556"/>
      <c r="KTH65476" s="556"/>
      <c r="KTI65476" s="556"/>
      <c r="KTJ65476" s="556"/>
      <c r="KTK65476" s="556"/>
      <c r="KTL65476" s="556"/>
      <c r="KTM65476" s="556"/>
      <c r="KTN65476" s="556"/>
      <c r="KTO65476" s="556"/>
      <c r="KTP65476" s="556"/>
      <c r="KTQ65476" s="556"/>
      <c r="KTR65476" s="556"/>
      <c r="KTS65476" s="556"/>
      <c r="KTT65476" s="556"/>
      <c r="KTU65476" s="556"/>
      <c r="KTV65476" s="556"/>
      <c r="KTW65476" s="556"/>
      <c r="KTX65476" s="556"/>
      <c r="KTY65476" s="556"/>
      <c r="KTZ65476" s="556"/>
      <c r="KUA65476" s="556"/>
      <c r="KUB65476" s="556"/>
      <c r="KUC65476" s="556"/>
      <c r="KUD65476" s="556"/>
      <c r="KUE65476" s="556"/>
      <c r="KUF65476" s="556"/>
      <c r="KUG65476" s="556"/>
      <c r="KUH65476" s="556"/>
      <c r="KUI65476" s="556"/>
      <c r="KUJ65476" s="556"/>
      <c r="KUK65476" s="556"/>
      <c r="KUL65476" s="556"/>
      <c r="KUM65476" s="556"/>
      <c r="KUN65476" s="556"/>
      <c r="KUO65476" s="556"/>
      <c r="KUP65476" s="556"/>
      <c r="KUQ65476" s="556"/>
      <c r="KUR65476" s="556"/>
      <c r="KUS65476" s="556"/>
      <c r="KUT65476" s="556"/>
      <c r="KUU65476" s="556"/>
      <c r="KUV65476" s="556"/>
      <c r="KUW65476" s="556"/>
      <c r="KUX65476" s="556"/>
      <c r="KUY65476" s="556"/>
      <c r="KUZ65476" s="556"/>
      <c r="KVA65476" s="556"/>
      <c r="KVB65476" s="556"/>
      <c r="KVC65476" s="556"/>
      <c r="KVD65476" s="556"/>
      <c r="KVE65476" s="556"/>
      <c r="KVF65476" s="556"/>
      <c r="KVG65476" s="556"/>
      <c r="KVH65476" s="556"/>
      <c r="KVI65476" s="556"/>
      <c r="KVJ65476" s="556"/>
      <c r="KVK65476" s="556"/>
      <c r="KVL65476" s="556"/>
      <c r="KVM65476" s="556"/>
      <c r="KVN65476" s="556"/>
      <c r="KVO65476" s="556"/>
      <c r="KVP65476" s="556"/>
      <c r="KVQ65476" s="556"/>
      <c r="KVR65476" s="556"/>
      <c r="KVS65476" s="556"/>
      <c r="KVT65476" s="556"/>
      <c r="KVU65476" s="556"/>
      <c r="KVV65476" s="556"/>
      <c r="KVW65476" s="556"/>
      <c r="KVX65476" s="556"/>
      <c r="KVY65476" s="556"/>
      <c r="KVZ65476" s="556"/>
      <c r="KWA65476" s="556"/>
      <c r="KWB65476" s="556"/>
      <c r="KWC65476" s="556"/>
      <c r="KWD65476" s="556"/>
      <c r="KWE65476" s="556"/>
      <c r="KWF65476" s="556"/>
      <c r="KWG65476" s="556"/>
      <c r="KWH65476" s="556"/>
      <c r="KWI65476" s="556"/>
      <c r="KWJ65476" s="556"/>
      <c r="KWK65476" s="556"/>
      <c r="KWL65476" s="556"/>
      <c r="KWM65476" s="556"/>
      <c r="KWN65476" s="556"/>
      <c r="KWO65476" s="556"/>
      <c r="KWP65476" s="556"/>
      <c r="KWQ65476" s="556"/>
      <c r="KWR65476" s="556"/>
      <c r="KWS65476" s="556"/>
      <c r="KWT65476" s="556"/>
      <c r="KWU65476" s="556"/>
      <c r="KWV65476" s="556"/>
      <c r="KWW65476" s="556"/>
      <c r="KWX65476" s="556"/>
      <c r="KWY65476" s="556"/>
      <c r="KWZ65476" s="556"/>
      <c r="KXA65476" s="556"/>
      <c r="KXB65476" s="556"/>
      <c r="KXC65476" s="556"/>
      <c r="KXD65476" s="556"/>
      <c r="KXE65476" s="556"/>
      <c r="KXF65476" s="556"/>
      <c r="KXG65476" s="556"/>
      <c r="KXH65476" s="556"/>
      <c r="KXI65476" s="556"/>
      <c r="KXJ65476" s="556"/>
      <c r="KXK65476" s="556"/>
      <c r="KXL65476" s="556"/>
      <c r="KXM65476" s="556"/>
      <c r="KXN65476" s="556"/>
      <c r="KXO65476" s="556"/>
      <c r="KXP65476" s="556"/>
      <c r="KXQ65476" s="556"/>
      <c r="KXR65476" s="556"/>
      <c r="KXS65476" s="556"/>
      <c r="KXT65476" s="556"/>
      <c r="KXU65476" s="556"/>
      <c r="KXV65476" s="556"/>
      <c r="KXW65476" s="556"/>
      <c r="KXX65476" s="556"/>
      <c r="KXY65476" s="556"/>
      <c r="KXZ65476" s="556"/>
      <c r="KYA65476" s="556"/>
      <c r="KYB65476" s="556"/>
      <c r="KYC65476" s="556"/>
      <c r="KYD65476" s="556"/>
      <c r="KYE65476" s="556"/>
      <c r="KYF65476" s="556"/>
      <c r="KYG65476" s="556"/>
      <c r="KYH65476" s="556"/>
      <c r="KYI65476" s="556"/>
      <c r="KYJ65476" s="556"/>
      <c r="KYK65476" s="556"/>
      <c r="KYL65476" s="556"/>
      <c r="KYM65476" s="556"/>
      <c r="KYN65476" s="556"/>
      <c r="KYO65476" s="556"/>
      <c r="KYP65476" s="556"/>
      <c r="KYQ65476" s="556"/>
      <c r="KYR65476" s="556"/>
      <c r="KYS65476" s="556"/>
      <c r="KYT65476" s="556"/>
      <c r="KYU65476" s="556"/>
      <c r="KYV65476" s="556"/>
      <c r="KYW65476" s="556"/>
      <c r="KYX65476" s="556"/>
      <c r="KYY65476" s="556"/>
      <c r="KYZ65476" s="556"/>
      <c r="KZA65476" s="556"/>
      <c r="KZB65476" s="556"/>
      <c r="KZC65476" s="556"/>
      <c r="KZD65476" s="556"/>
      <c r="KZE65476" s="556"/>
      <c r="KZF65476" s="556"/>
      <c r="KZG65476" s="556"/>
      <c r="KZH65476" s="556"/>
      <c r="KZI65476" s="556"/>
      <c r="KZJ65476" s="556"/>
      <c r="KZK65476" s="556"/>
      <c r="KZL65476" s="556"/>
      <c r="KZM65476" s="556"/>
      <c r="KZN65476" s="556"/>
      <c r="KZO65476" s="556"/>
      <c r="KZP65476" s="556"/>
      <c r="KZQ65476" s="556"/>
      <c r="KZR65476" s="556"/>
      <c r="KZS65476" s="556"/>
      <c r="KZT65476" s="556"/>
      <c r="KZU65476" s="556"/>
      <c r="KZV65476" s="556"/>
      <c r="KZW65476" s="556"/>
      <c r="KZX65476" s="556"/>
      <c r="KZY65476" s="556"/>
      <c r="KZZ65476" s="556"/>
      <c r="LAA65476" s="556"/>
      <c r="LAB65476" s="556"/>
      <c r="LAC65476" s="556"/>
      <c r="LAD65476" s="556"/>
      <c r="LAE65476" s="556"/>
      <c r="LAF65476" s="556"/>
      <c r="LAG65476" s="556"/>
      <c r="LAH65476" s="556"/>
      <c r="LAI65476" s="556"/>
      <c r="LAJ65476" s="556"/>
      <c r="LAK65476" s="556"/>
      <c r="LAL65476" s="556"/>
      <c r="LAM65476" s="556"/>
      <c r="LAN65476" s="556"/>
      <c r="LAO65476" s="556"/>
      <c r="LAP65476" s="556"/>
      <c r="LAQ65476" s="556"/>
      <c r="LAR65476" s="556"/>
      <c r="LAS65476" s="556"/>
      <c r="LAT65476" s="556"/>
      <c r="LAU65476" s="556"/>
      <c r="LAV65476" s="556"/>
      <c r="LAW65476" s="556"/>
      <c r="LAX65476" s="556"/>
      <c r="LAY65476" s="556"/>
      <c r="LAZ65476" s="556"/>
      <c r="LBA65476" s="556"/>
      <c r="LBB65476" s="556"/>
      <c r="LBC65476" s="556"/>
      <c r="LBD65476" s="556"/>
      <c r="LBE65476" s="556"/>
      <c r="LBF65476" s="556"/>
      <c r="LBG65476" s="556"/>
      <c r="LBH65476" s="556"/>
      <c r="LBI65476" s="556"/>
      <c r="LBJ65476" s="556"/>
      <c r="LBK65476" s="556"/>
      <c r="LBL65476" s="556"/>
      <c r="LBM65476" s="556"/>
      <c r="LBN65476" s="556"/>
      <c r="LBO65476" s="556"/>
      <c r="LBP65476" s="556"/>
      <c r="LBQ65476" s="556"/>
      <c r="LBR65476" s="556"/>
      <c r="LBS65476" s="556"/>
      <c r="LBT65476" s="556"/>
      <c r="LBU65476" s="556"/>
      <c r="LBV65476" s="556"/>
      <c r="LBW65476" s="556"/>
      <c r="LBX65476" s="556"/>
      <c r="LBY65476" s="556"/>
      <c r="LBZ65476" s="556"/>
      <c r="LCA65476" s="556"/>
      <c r="LCB65476" s="556"/>
      <c r="LCC65476" s="556"/>
      <c r="LCD65476" s="556"/>
      <c r="LCE65476" s="556"/>
      <c r="LCF65476" s="556"/>
      <c r="LCG65476" s="556"/>
      <c r="LCH65476" s="556"/>
      <c r="LCI65476" s="556"/>
      <c r="LCJ65476" s="556"/>
      <c r="LCK65476" s="556"/>
      <c r="LCL65476" s="556"/>
      <c r="LCM65476" s="556"/>
      <c r="LCN65476" s="556"/>
      <c r="LCO65476" s="556"/>
      <c r="LCP65476" s="556"/>
      <c r="LCQ65476" s="556"/>
      <c r="LCR65476" s="556"/>
      <c r="LCS65476" s="556"/>
      <c r="LCT65476" s="556"/>
      <c r="LCU65476" s="556"/>
      <c r="LCV65476" s="556"/>
      <c r="LCW65476" s="556"/>
      <c r="LCX65476" s="556"/>
      <c r="LCY65476" s="556"/>
      <c r="LCZ65476" s="556"/>
      <c r="LDA65476" s="556"/>
      <c r="LDB65476" s="556"/>
      <c r="LDC65476" s="556"/>
      <c r="LDD65476" s="556"/>
      <c r="LDE65476" s="556"/>
      <c r="LDF65476" s="556"/>
      <c r="LDG65476" s="556"/>
      <c r="LDH65476" s="556"/>
      <c r="LDI65476" s="556"/>
      <c r="LDJ65476" s="556"/>
      <c r="LDK65476" s="556"/>
      <c r="LDL65476" s="556"/>
      <c r="LDM65476" s="556"/>
      <c r="LDN65476" s="556"/>
      <c r="LDO65476" s="556"/>
      <c r="LDP65476" s="556"/>
      <c r="LDQ65476" s="556"/>
      <c r="LDR65476" s="556"/>
      <c r="LDS65476" s="556"/>
      <c r="LDT65476" s="556"/>
      <c r="LDU65476" s="556"/>
      <c r="LDV65476" s="556"/>
      <c r="LDW65476" s="556"/>
      <c r="LDX65476" s="556"/>
      <c r="LDY65476" s="556"/>
      <c r="LDZ65476" s="556"/>
      <c r="LEA65476" s="556"/>
      <c r="LEB65476" s="556"/>
      <c r="LEC65476" s="556"/>
      <c r="LED65476" s="556"/>
      <c r="LEE65476" s="556"/>
      <c r="LEF65476" s="556"/>
      <c r="LEG65476" s="556"/>
      <c r="LEH65476" s="556"/>
      <c r="LEI65476" s="556"/>
      <c r="LEJ65476" s="556"/>
      <c r="LEK65476" s="556"/>
      <c r="LEL65476" s="556"/>
      <c r="LEM65476" s="556"/>
      <c r="LEN65476" s="556"/>
      <c r="LEO65476" s="556"/>
      <c r="LEP65476" s="556"/>
      <c r="LEQ65476" s="556"/>
      <c r="LER65476" s="556"/>
      <c r="LES65476" s="556"/>
      <c r="LET65476" s="556"/>
      <c r="LEU65476" s="556"/>
      <c r="LEV65476" s="556"/>
      <c r="LEW65476" s="556"/>
      <c r="LEX65476" s="556"/>
      <c r="LEY65476" s="556"/>
      <c r="LEZ65476" s="556"/>
      <c r="LFA65476" s="556"/>
      <c r="LFB65476" s="556"/>
      <c r="LFC65476" s="556"/>
      <c r="LFD65476" s="556"/>
      <c r="LFE65476" s="556"/>
      <c r="LFF65476" s="556"/>
      <c r="LFG65476" s="556"/>
      <c r="LFH65476" s="556"/>
      <c r="LFI65476" s="556"/>
      <c r="LFJ65476" s="556"/>
      <c r="LFK65476" s="556"/>
      <c r="LFL65476" s="556"/>
      <c r="LFM65476" s="556"/>
      <c r="LFN65476" s="556"/>
      <c r="LFO65476" s="556"/>
      <c r="LFP65476" s="556"/>
      <c r="LFQ65476" s="556"/>
      <c r="LFR65476" s="556"/>
      <c r="LFS65476" s="556"/>
      <c r="LFT65476" s="556"/>
      <c r="LFU65476" s="556"/>
      <c r="LFV65476" s="556"/>
      <c r="LFW65476" s="556"/>
      <c r="LFX65476" s="556"/>
      <c r="LFY65476" s="556"/>
      <c r="LFZ65476" s="556"/>
      <c r="LGA65476" s="556"/>
      <c r="LGB65476" s="556"/>
      <c r="LGC65476" s="556"/>
      <c r="LGD65476" s="556"/>
      <c r="LGE65476" s="556"/>
      <c r="LGF65476" s="556"/>
      <c r="LGG65476" s="556"/>
      <c r="LGH65476" s="556"/>
      <c r="LGI65476" s="556"/>
      <c r="LGJ65476" s="556"/>
      <c r="LGK65476" s="556"/>
      <c r="LGL65476" s="556"/>
      <c r="LGM65476" s="556"/>
      <c r="LGN65476" s="556"/>
      <c r="LGO65476" s="556"/>
      <c r="LGP65476" s="556"/>
      <c r="LGQ65476" s="556"/>
      <c r="LGR65476" s="556"/>
      <c r="LGS65476" s="556"/>
      <c r="LGT65476" s="556"/>
      <c r="LGU65476" s="556"/>
      <c r="LGV65476" s="556"/>
      <c r="LGW65476" s="556"/>
      <c r="LGX65476" s="556"/>
      <c r="LGY65476" s="556"/>
      <c r="LGZ65476" s="556"/>
      <c r="LHA65476" s="556"/>
      <c r="LHB65476" s="556"/>
      <c r="LHC65476" s="556"/>
      <c r="LHD65476" s="556"/>
      <c r="LHE65476" s="556"/>
      <c r="LHF65476" s="556"/>
      <c r="LHG65476" s="556"/>
      <c r="LHH65476" s="556"/>
      <c r="LHI65476" s="556"/>
      <c r="LHJ65476" s="556"/>
      <c r="LHK65476" s="556"/>
      <c r="LHL65476" s="556"/>
      <c r="LHM65476" s="556"/>
      <c r="LHN65476" s="556"/>
      <c r="LHO65476" s="556"/>
      <c r="LHP65476" s="556"/>
      <c r="LHQ65476" s="556"/>
      <c r="LHR65476" s="556"/>
      <c r="LHS65476" s="556"/>
      <c r="LHT65476" s="556"/>
      <c r="LHU65476" s="556"/>
      <c r="LHV65476" s="556"/>
      <c r="LHW65476" s="556"/>
      <c r="LHX65476" s="556"/>
      <c r="LHY65476" s="556"/>
      <c r="LHZ65476" s="556"/>
      <c r="LIA65476" s="556"/>
      <c r="LIB65476" s="556"/>
      <c r="LIC65476" s="556"/>
      <c r="LID65476" s="556"/>
      <c r="LIE65476" s="556"/>
      <c r="LIF65476" s="556"/>
      <c r="LIG65476" s="556"/>
      <c r="LIH65476" s="556"/>
      <c r="LII65476" s="556"/>
      <c r="LIJ65476" s="556"/>
      <c r="LIK65476" s="556"/>
      <c r="LIL65476" s="556"/>
      <c r="LIM65476" s="556"/>
      <c r="LIN65476" s="556"/>
      <c r="LIO65476" s="556"/>
      <c r="LIP65476" s="556"/>
      <c r="LIQ65476" s="556"/>
      <c r="LIR65476" s="556"/>
      <c r="LIS65476" s="556"/>
      <c r="LIT65476" s="556"/>
      <c r="LIU65476" s="556"/>
      <c r="LIV65476" s="556"/>
      <c r="LIW65476" s="556"/>
      <c r="LIX65476" s="556"/>
      <c r="LIY65476" s="556"/>
      <c r="LIZ65476" s="556"/>
      <c r="LJA65476" s="556"/>
      <c r="LJB65476" s="556"/>
      <c r="LJC65476" s="556"/>
      <c r="LJD65476" s="556"/>
      <c r="LJE65476" s="556"/>
      <c r="LJF65476" s="556"/>
      <c r="LJG65476" s="556"/>
      <c r="LJH65476" s="556"/>
      <c r="LJI65476" s="556"/>
      <c r="LJJ65476" s="556"/>
      <c r="LJK65476" s="556"/>
      <c r="LJL65476" s="556"/>
      <c r="LJM65476" s="556"/>
      <c r="LJN65476" s="556"/>
      <c r="LJO65476" s="556"/>
      <c r="LJP65476" s="556"/>
      <c r="LJQ65476" s="556"/>
      <c r="LJR65476" s="556"/>
      <c r="LJS65476" s="556"/>
      <c r="LJT65476" s="556"/>
      <c r="LJU65476" s="556"/>
      <c r="LJV65476" s="556"/>
      <c r="LJW65476" s="556"/>
      <c r="LJX65476" s="556"/>
      <c r="LJY65476" s="556"/>
      <c r="LJZ65476" s="556"/>
      <c r="LKA65476" s="556"/>
      <c r="LKB65476" s="556"/>
      <c r="LKC65476" s="556"/>
      <c r="LKD65476" s="556"/>
      <c r="LKE65476" s="556"/>
      <c r="LKF65476" s="556"/>
      <c r="LKG65476" s="556"/>
      <c r="LKH65476" s="556"/>
      <c r="LKI65476" s="556"/>
      <c r="LKJ65476" s="556"/>
      <c r="LKK65476" s="556"/>
      <c r="LKL65476" s="556"/>
      <c r="LKM65476" s="556"/>
      <c r="LKN65476" s="556"/>
      <c r="LKO65476" s="556"/>
      <c r="LKP65476" s="556"/>
      <c r="LKQ65476" s="556"/>
      <c r="LKR65476" s="556"/>
      <c r="LKS65476" s="556"/>
      <c r="LKT65476" s="556"/>
      <c r="LKU65476" s="556"/>
      <c r="LKV65476" s="556"/>
      <c r="LKW65476" s="556"/>
      <c r="LKX65476" s="556"/>
      <c r="LKY65476" s="556"/>
      <c r="LKZ65476" s="556"/>
      <c r="LLA65476" s="556"/>
      <c r="LLB65476" s="556"/>
      <c r="LLC65476" s="556"/>
      <c r="LLD65476" s="556"/>
      <c r="LLE65476" s="556"/>
      <c r="LLF65476" s="556"/>
      <c r="LLG65476" s="556"/>
      <c r="LLH65476" s="556"/>
      <c r="LLI65476" s="556"/>
      <c r="LLJ65476" s="556"/>
      <c r="LLK65476" s="556"/>
      <c r="LLL65476" s="556"/>
      <c r="LLM65476" s="556"/>
      <c r="LLN65476" s="556"/>
      <c r="LLO65476" s="556"/>
      <c r="LLP65476" s="556"/>
      <c r="LLQ65476" s="556"/>
      <c r="LLR65476" s="556"/>
      <c r="LLS65476" s="556"/>
      <c r="LLT65476" s="556"/>
      <c r="LLU65476" s="556"/>
      <c r="LLV65476" s="556"/>
      <c r="LLW65476" s="556"/>
      <c r="LLX65476" s="556"/>
      <c r="LLY65476" s="556"/>
      <c r="LLZ65476" s="556"/>
      <c r="LMA65476" s="556"/>
      <c r="LMB65476" s="556"/>
      <c r="LMC65476" s="556"/>
      <c r="LMD65476" s="556"/>
      <c r="LME65476" s="556"/>
      <c r="LMF65476" s="556"/>
      <c r="LMG65476" s="556"/>
      <c r="LMH65476" s="556"/>
      <c r="LMI65476" s="556"/>
      <c r="LMJ65476" s="556"/>
      <c r="LMK65476" s="556"/>
      <c r="LML65476" s="556"/>
      <c r="LMM65476" s="556"/>
      <c r="LMN65476" s="556"/>
      <c r="LMO65476" s="556"/>
      <c r="LMP65476" s="556"/>
      <c r="LMQ65476" s="556"/>
      <c r="LMR65476" s="556"/>
      <c r="LMS65476" s="556"/>
      <c r="LMT65476" s="556"/>
      <c r="LMU65476" s="556"/>
      <c r="LMV65476" s="556"/>
      <c r="LMW65476" s="556"/>
      <c r="LMX65476" s="556"/>
      <c r="LMY65476" s="556"/>
      <c r="LMZ65476" s="556"/>
      <c r="LNA65476" s="556"/>
      <c r="LNB65476" s="556"/>
      <c r="LNC65476" s="556"/>
      <c r="LND65476" s="556"/>
      <c r="LNE65476" s="556"/>
      <c r="LNF65476" s="556"/>
      <c r="LNG65476" s="556"/>
      <c r="LNH65476" s="556"/>
      <c r="LNI65476" s="556"/>
      <c r="LNJ65476" s="556"/>
      <c r="LNK65476" s="556"/>
      <c r="LNL65476" s="556"/>
      <c r="LNM65476" s="556"/>
      <c r="LNN65476" s="556"/>
      <c r="LNO65476" s="556"/>
      <c r="LNP65476" s="556"/>
      <c r="LNQ65476" s="556"/>
      <c r="LNR65476" s="556"/>
      <c r="LNS65476" s="556"/>
      <c r="LNT65476" s="556"/>
      <c r="LNU65476" s="556"/>
      <c r="LNV65476" s="556"/>
      <c r="LNW65476" s="556"/>
      <c r="LNX65476" s="556"/>
      <c r="LNY65476" s="556"/>
      <c r="LNZ65476" s="556"/>
      <c r="LOA65476" s="556"/>
      <c r="LOB65476" s="556"/>
      <c r="LOC65476" s="556"/>
      <c r="LOD65476" s="556"/>
      <c r="LOE65476" s="556"/>
      <c r="LOF65476" s="556"/>
      <c r="LOG65476" s="556"/>
      <c r="LOH65476" s="556"/>
      <c r="LOI65476" s="556"/>
      <c r="LOJ65476" s="556"/>
      <c r="LOK65476" s="556"/>
      <c r="LOL65476" s="556"/>
      <c r="LOM65476" s="556"/>
      <c r="LON65476" s="556"/>
      <c r="LOO65476" s="556"/>
      <c r="LOP65476" s="556"/>
      <c r="LOQ65476" s="556"/>
      <c r="LOR65476" s="556"/>
      <c r="LOS65476" s="556"/>
      <c r="LOT65476" s="556"/>
      <c r="LOU65476" s="556"/>
      <c r="LOV65476" s="556"/>
      <c r="LOW65476" s="556"/>
      <c r="LOX65476" s="556"/>
      <c r="LOY65476" s="556"/>
      <c r="LOZ65476" s="556"/>
      <c r="LPA65476" s="556"/>
      <c r="LPB65476" s="556"/>
      <c r="LPC65476" s="556"/>
      <c r="LPD65476" s="556"/>
      <c r="LPE65476" s="556"/>
      <c r="LPF65476" s="556"/>
      <c r="LPG65476" s="556"/>
      <c r="LPH65476" s="556"/>
      <c r="LPI65476" s="556"/>
      <c r="LPJ65476" s="556"/>
      <c r="LPK65476" s="556"/>
      <c r="LPL65476" s="556"/>
      <c r="LPM65476" s="556"/>
      <c r="LPN65476" s="556"/>
      <c r="LPO65476" s="556"/>
      <c r="LPP65476" s="556"/>
      <c r="LPQ65476" s="556"/>
      <c r="LPR65476" s="556"/>
      <c r="LPS65476" s="556"/>
      <c r="LPT65476" s="556"/>
      <c r="LPU65476" s="556"/>
      <c r="LPV65476" s="556"/>
      <c r="LPW65476" s="556"/>
      <c r="LPX65476" s="556"/>
      <c r="LPY65476" s="556"/>
      <c r="LPZ65476" s="556"/>
      <c r="LQA65476" s="556"/>
      <c r="LQB65476" s="556"/>
      <c r="LQC65476" s="556"/>
      <c r="LQD65476" s="556"/>
      <c r="LQE65476" s="556"/>
      <c r="LQF65476" s="556"/>
      <c r="LQG65476" s="556"/>
      <c r="LQH65476" s="556"/>
      <c r="LQI65476" s="556"/>
      <c r="LQJ65476" s="556"/>
      <c r="LQK65476" s="556"/>
      <c r="LQL65476" s="556"/>
      <c r="LQM65476" s="556"/>
      <c r="LQN65476" s="556"/>
      <c r="LQO65476" s="556"/>
      <c r="LQP65476" s="556"/>
      <c r="LQQ65476" s="556"/>
      <c r="LQR65476" s="556"/>
      <c r="LQS65476" s="556"/>
      <c r="LQT65476" s="556"/>
      <c r="LQU65476" s="556"/>
      <c r="LQV65476" s="556"/>
      <c r="LQW65476" s="556"/>
      <c r="LQX65476" s="556"/>
      <c r="LQY65476" s="556"/>
      <c r="LQZ65476" s="556"/>
      <c r="LRA65476" s="556"/>
      <c r="LRB65476" s="556"/>
      <c r="LRC65476" s="556"/>
      <c r="LRD65476" s="556"/>
      <c r="LRE65476" s="556"/>
      <c r="LRF65476" s="556"/>
      <c r="LRG65476" s="556"/>
      <c r="LRH65476" s="556"/>
      <c r="LRI65476" s="556"/>
      <c r="LRJ65476" s="556"/>
      <c r="LRK65476" s="556"/>
      <c r="LRL65476" s="556"/>
      <c r="LRM65476" s="556"/>
      <c r="LRN65476" s="556"/>
      <c r="LRO65476" s="556"/>
      <c r="LRP65476" s="556"/>
      <c r="LRQ65476" s="556"/>
      <c r="LRR65476" s="556"/>
      <c r="LRS65476" s="556"/>
      <c r="LRT65476" s="556"/>
      <c r="LRU65476" s="556"/>
      <c r="LRV65476" s="556"/>
      <c r="LRW65476" s="556"/>
      <c r="LRX65476" s="556"/>
      <c r="LRY65476" s="556"/>
      <c r="LRZ65476" s="556"/>
      <c r="LSA65476" s="556"/>
      <c r="LSB65476" s="556"/>
      <c r="LSC65476" s="556"/>
      <c r="LSD65476" s="556"/>
      <c r="LSE65476" s="556"/>
      <c r="LSF65476" s="556"/>
      <c r="LSG65476" s="556"/>
      <c r="LSH65476" s="556"/>
      <c r="LSI65476" s="556"/>
      <c r="LSJ65476" s="556"/>
      <c r="LSK65476" s="556"/>
      <c r="LSL65476" s="556"/>
      <c r="LSM65476" s="556"/>
      <c r="LSN65476" s="556"/>
      <c r="LSO65476" s="556"/>
      <c r="LSP65476" s="556"/>
      <c r="LSQ65476" s="556"/>
      <c r="LSR65476" s="556"/>
      <c r="LSS65476" s="556"/>
      <c r="LST65476" s="556"/>
      <c r="LSU65476" s="556"/>
      <c r="LSV65476" s="556"/>
      <c r="LSW65476" s="556"/>
      <c r="LSX65476" s="556"/>
      <c r="LSY65476" s="556"/>
      <c r="LSZ65476" s="556"/>
      <c r="LTA65476" s="556"/>
      <c r="LTB65476" s="556"/>
      <c r="LTC65476" s="556"/>
      <c r="LTD65476" s="556"/>
      <c r="LTE65476" s="556"/>
      <c r="LTF65476" s="556"/>
      <c r="LTG65476" s="556"/>
      <c r="LTH65476" s="556"/>
      <c r="LTI65476" s="556"/>
      <c r="LTJ65476" s="556"/>
      <c r="LTK65476" s="556"/>
      <c r="LTL65476" s="556"/>
      <c r="LTM65476" s="556"/>
      <c r="LTN65476" s="556"/>
      <c r="LTO65476" s="556"/>
      <c r="LTP65476" s="556"/>
      <c r="LTQ65476" s="556"/>
      <c r="LTR65476" s="556"/>
      <c r="LTS65476" s="556"/>
      <c r="LTT65476" s="556"/>
      <c r="LTU65476" s="556"/>
      <c r="LTV65476" s="556"/>
      <c r="LTW65476" s="556"/>
      <c r="LTX65476" s="556"/>
      <c r="LTY65476" s="556"/>
      <c r="LTZ65476" s="556"/>
      <c r="LUA65476" s="556"/>
      <c r="LUB65476" s="556"/>
      <c r="LUC65476" s="556"/>
      <c r="LUD65476" s="556"/>
      <c r="LUE65476" s="556"/>
      <c r="LUF65476" s="556"/>
      <c r="LUG65476" s="556"/>
      <c r="LUH65476" s="556"/>
      <c r="LUI65476" s="556"/>
      <c r="LUJ65476" s="556"/>
      <c r="LUK65476" s="556"/>
      <c r="LUL65476" s="556"/>
      <c r="LUM65476" s="556"/>
      <c r="LUN65476" s="556"/>
      <c r="LUO65476" s="556"/>
      <c r="LUP65476" s="556"/>
      <c r="LUQ65476" s="556"/>
      <c r="LUR65476" s="556"/>
      <c r="LUS65476" s="556"/>
      <c r="LUT65476" s="556"/>
      <c r="LUU65476" s="556"/>
      <c r="LUV65476" s="556"/>
      <c r="LUW65476" s="556"/>
      <c r="LUX65476" s="556"/>
      <c r="LUY65476" s="556"/>
      <c r="LUZ65476" s="556"/>
      <c r="LVA65476" s="556"/>
      <c r="LVB65476" s="556"/>
      <c r="LVC65476" s="556"/>
      <c r="LVD65476" s="556"/>
      <c r="LVE65476" s="556"/>
      <c r="LVF65476" s="556"/>
      <c r="LVG65476" s="556"/>
      <c r="LVH65476" s="556"/>
      <c r="LVI65476" s="556"/>
      <c r="LVJ65476" s="556"/>
      <c r="LVK65476" s="556"/>
      <c r="LVL65476" s="556"/>
      <c r="LVM65476" s="556"/>
      <c r="LVN65476" s="556"/>
      <c r="LVO65476" s="556"/>
      <c r="LVP65476" s="556"/>
      <c r="LVQ65476" s="556"/>
      <c r="LVR65476" s="556"/>
      <c r="LVS65476" s="556"/>
      <c r="LVT65476" s="556"/>
      <c r="LVU65476" s="556"/>
      <c r="LVV65476" s="556"/>
      <c r="LVW65476" s="556"/>
      <c r="LVX65476" s="556"/>
      <c r="LVY65476" s="556"/>
      <c r="LVZ65476" s="556"/>
      <c r="LWA65476" s="556"/>
      <c r="LWB65476" s="556"/>
      <c r="LWC65476" s="556"/>
      <c r="LWD65476" s="556"/>
      <c r="LWE65476" s="556"/>
      <c r="LWF65476" s="556"/>
      <c r="LWG65476" s="556"/>
      <c r="LWH65476" s="556"/>
      <c r="LWI65476" s="556"/>
      <c r="LWJ65476" s="556"/>
      <c r="LWK65476" s="556"/>
      <c r="LWL65476" s="556"/>
      <c r="LWM65476" s="556"/>
      <c r="LWN65476" s="556"/>
      <c r="LWO65476" s="556"/>
      <c r="LWP65476" s="556"/>
      <c r="LWQ65476" s="556"/>
      <c r="LWR65476" s="556"/>
      <c r="LWS65476" s="556"/>
      <c r="LWT65476" s="556"/>
      <c r="LWU65476" s="556"/>
      <c r="LWV65476" s="556"/>
      <c r="LWW65476" s="556"/>
      <c r="LWX65476" s="556"/>
      <c r="LWY65476" s="556"/>
      <c r="LWZ65476" s="556"/>
      <c r="LXA65476" s="556"/>
      <c r="LXB65476" s="556"/>
      <c r="LXC65476" s="556"/>
      <c r="LXD65476" s="556"/>
      <c r="LXE65476" s="556"/>
      <c r="LXF65476" s="556"/>
      <c r="LXG65476" s="556"/>
      <c r="LXH65476" s="556"/>
      <c r="LXI65476" s="556"/>
      <c r="LXJ65476" s="556"/>
      <c r="LXK65476" s="556"/>
      <c r="LXL65476" s="556"/>
      <c r="LXM65476" s="556"/>
      <c r="LXN65476" s="556"/>
      <c r="LXO65476" s="556"/>
      <c r="LXP65476" s="556"/>
      <c r="LXQ65476" s="556"/>
      <c r="LXR65476" s="556"/>
      <c r="LXS65476" s="556"/>
      <c r="LXT65476" s="556"/>
      <c r="LXU65476" s="556"/>
      <c r="LXV65476" s="556"/>
      <c r="LXW65476" s="556"/>
      <c r="LXX65476" s="556"/>
      <c r="LXY65476" s="556"/>
      <c r="LXZ65476" s="556"/>
      <c r="LYA65476" s="556"/>
      <c r="LYB65476" s="556"/>
      <c r="LYC65476" s="556"/>
      <c r="LYD65476" s="556"/>
      <c r="LYE65476" s="556"/>
      <c r="LYF65476" s="556"/>
      <c r="LYG65476" s="556"/>
      <c r="LYH65476" s="556"/>
      <c r="LYI65476" s="556"/>
      <c r="LYJ65476" s="556"/>
      <c r="LYK65476" s="556"/>
      <c r="LYL65476" s="556"/>
      <c r="LYM65476" s="556"/>
      <c r="LYN65476" s="556"/>
      <c r="LYO65476" s="556"/>
      <c r="LYP65476" s="556"/>
      <c r="LYQ65476" s="556"/>
      <c r="LYR65476" s="556"/>
      <c r="LYS65476" s="556"/>
      <c r="LYT65476" s="556"/>
      <c r="LYU65476" s="556"/>
      <c r="LYV65476" s="556"/>
      <c r="LYW65476" s="556"/>
      <c r="LYX65476" s="556"/>
      <c r="LYY65476" s="556"/>
      <c r="LYZ65476" s="556"/>
      <c r="LZA65476" s="556"/>
      <c r="LZB65476" s="556"/>
      <c r="LZC65476" s="556"/>
      <c r="LZD65476" s="556"/>
      <c r="LZE65476" s="556"/>
      <c r="LZF65476" s="556"/>
      <c r="LZG65476" s="556"/>
      <c r="LZH65476" s="556"/>
      <c r="LZI65476" s="556"/>
      <c r="LZJ65476" s="556"/>
      <c r="LZK65476" s="556"/>
      <c r="LZL65476" s="556"/>
      <c r="LZM65476" s="556"/>
      <c r="LZN65476" s="556"/>
      <c r="LZO65476" s="556"/>
      <c r="LZP65476" s="556"/>
      <c r="LZQ65476" s="556"/>
      <c r="LZR65476" s="556"/>
      <c r="LZS65476" s="556"/>
      <c r="LZT65476" s="556"/>
      <c r="LZU65476" s="556"/>
      <c r="LZV65476" s="556"/>
      <c r="LZW65476" s="556"/>
      <c r="LZX65476" s="556"/>
      <c r="LZY65476" s="556"/>
      <c r="LZZ65476" s="556"/>
      <c r="MAA65476" s="556"/>
      <c r="MAB65476" s="556"/>
      <c r="MAC65476" s="556"/>
      <c r="MAD65476" s="556"/>
      <c r="MAE65476" s="556"/>
      <c r="MAF65476" s="556"/>
      <c r="MAG65476" s="556"/>
      <c r="MAH65476" s="556"/>
      <c r="MAI65476" s="556"/>
      <c r="MAJ65476" s="556"/>
      <c r="MAK65476" s="556"/>
      <c r="MAL65476" s="556"/>
      <c r="MAM65476" s="556"/>
      <c r="MAN65476" s="556"/>
      <c r="MAO65476" s="556"/>
      <c r="MAP65476" s="556"/>
      <c r="MAQ65476" s="556"/>
      <c r="MAR65476" s="556"/>
      <c r="MAS65476" s="556"/>
      <c r="MAT65476" s="556"/>
      <c r="MAU65476" s="556"/>
      <c r="MAV65476" s="556"/>
      <c r="MAW65476" s="556"/>
      <c r="MAX65476" s="556"/>
      <c r="MAY65476" s="556"/>
      <c r="MAZ65476" s="556"/>
      <c r="MBA65476" s="556"/>
      <c r="MBB65476" s="556"/>
      <c r="MBC65476" s="556"/>
      <c r="MBD65476" s="556"/>
      <c r="MBE65476" s="556"/>
      <c r="MBF65476" s="556"/>
      <c r="MBG65476" s="556"/>
      <c r="MBH65476" s="556"/>
      <c r="MBI65476" s="556"/>
      <c r="MBJ65476" s="556"/>
      <c r="MBK65476" s="556"/>
      <c r="MBL65476" s="556"/>
      <c r="MBM65476" s="556"/>
      <c r="MBN65476" s="556"/>
      <c r="MBO65476" s="556"/>
      <c r="MBP65476" s="556"/>
      <c r="MBQ65476" s="556"/>
      <c r="MBR65476" s="556"/>
      <c r="MBS65476" s="556"/>
      <c r="MBT65476" s="556"/>
      <c r="MBU65476" s="556"/>
      <c r="MBV65476" s="556"/>
      <c r="MBW65476" s="556"/>
      <c r="MBX65476" s="556"/>
      <c r="MBY65476" s="556"/>
      <c r="MBZ65476" s="556"/>
      <c r="MCA65476" s="556"/>
      <c r="MCB65476" s="556"/>
      <c r="MCC65476" s="556"/>
      <c r="MCD65476" s="556"/>
      <c r="MCE65476" s="556"/>
      <c r="MCF65476" s="556"/>
      <c r="MCG65476" s="556"/>
      <c r="MCH65476" s="556"/>
      <c r="MCI65476" s="556"/>
      <c r="MCJ65476" s="556"/>
      <c r="MCK65476" s="556"/>
      <c r="MCL65476" s="556"/>
      <c r="MCM65476" s="556"/>
      <c r="MCN65476" s="556"/>
      <c r="MCO65476" s="556"/>
      <c r="MCP65476" s="556"/>
      <c r="MCQ65476" s="556"/>
      <c r="MCR65476" s="556"/>
      <c r="MCS65476" s="556"/>
      <c r="MCT65476" s="556"/>
      <c r="MCU65476" s="556"/>
      <c r="MCV65476" s="556"/>
      <c r="MCW65476" s="556"/>
      <c r="MCX65476" s="556"/>
      <c r="MCY65476" s="556"/>
      <c r="MCZ65476" s="556"/>
      <c r="MDA65476" s="556"/>
      <c r="MDB65476" s="556"/>
      <c r="MDC65476" s="556"/>
      <c r="MDD65476" s="556"/>
      <c r="MDE65476" s="556"/>
      <c r="MDF65476" s="556"/>
      <c r="MDG65476" s="556"/>
      <c r="MDH65476" s="556"/>
      <c r="MDI65476" s="556"/>
      <c r="MDJ65476" s="556"/>
      <c r="MDK65476" s="556"/>
      <c r="MDL65476" s="556"/>
      <c r="MDM65476" s="556"/>
      <c r="MDN65476" s="556"/>
      <c r="MDO65476" s="556"/>
      <c r="MDP65476" s="556"/>
      <c r="MDQ65476" s="556"/>
      <c r="MDR65476" s="556"/>
      <c r="MDS65476" s="556"/>
      <c r="MDT65476" s="556"/>
      <c r="MDU65476" s="556"/>
      <c r="MDV65476" s="556"/>
      <c r="MDW65476" s="556"/>
      <c r="MDX65476" s="556"/>
      <c r="MDY65476" s="556"/>
      <c r="MDZ65476" s="556"/>
      <c r="MEA65476" s="556"/>
      <c r="MEB65476" s="556"/>
      <c r="MEC65476" s="556"/>
      <c r="MED65476" s="556"/>
      <c r="MEE65476" s="556"/>
      <c r="MEF65476" s="556"/>
      <c r="MEG65476" s="556"/>
      <c r="MEH65476" s="556"/>
      <c r="MEI65476" s="556"/>
      <c r="MEJ65476" s="556"/>
      <c r="MEK65476" s="556"/>
      <c r="MEL65476" s="556"/>
      <c r="MEM65476" s="556"/>
      <c r="MEN65476" s="556"/>
      <c r="MEO65476" s="556"/>
      <c r="MEP65476" s="556"/>
      <c r="MEQ65476" s="556"/>
      <c r="MER65476" s="556"/>
      <c r="MES65476" s="556"/>
      <c r="MET65476" s="556"/>
      <c r="MEU65476" s="556"/>
      <c r="MEV65476" s="556"/>
      <c r="MEW65476" s="556"/>
      <c r="MEX65476" s="556"/>
      <c r="MEY65476" s="556"/>
      <c r="MEZ65476" s="556"/>
      <c r="MFA65476" s="556"/>
      <c r="MFB65476" s="556"/>
      <c r="MFC65476" s="556"/>
      <c r="MFD65476" s="556"/>
      <c r="MFE65476" s="556"/>
      <c r="MFF65476" s="556"/>
      <c r="MFG65476" s="556"/>
      <c r="MFH65476" s="556"/>
      <c r="MFI65476" s="556"/>
      <c r="MFJ65476" s="556"/>
      <c r="MFK65476" s="556"/>
      <c r="MFL65476" s="556"/>
      <c r="MFM65476" s="556"/>
      <c r="MFN65476" s="556"/>
      <c r="MFO65476" s="556"/>
      <c r="MFP65476" s="556"/>
      <c r="MFQ65476" s="556"/>
      <c r="MFR65476" s="556"/>
      <c r="MFS65476" s="556"/>
      <c r="MFT65476" s="556"/>
      <c r="MFU65476" s="556"/>
      <c r="MFV65476" s="556"/>
      <c r="MFW65476" s="556"/>
      <c r="MFX65476" s="556"/>
      <c r="MFY65476" s="556"/>
      <c r="MFZ65476" s="556"/>
      <c r="MGA65476" s="556"/>
      <c r="MGB65476" s="556"/>
      <c r="MGC65476" s="556"/>
      <c r="MGD65476" s="556"/>
      <c r="MGE65476" s="556"/>
      <c r="MGF65476" s="556"/>
      <c r="MGG65476" s="556"/>
      <c r="MGH65476" s="556"/>
      <c r="MGI65476" s="556"/>
      <c r="MGJ65476" s="556"/>
      <c r="MGK65476" s="556"/>
      <c r="MGL65476" s="556"/>
      <c r="MGM65476" s="556"/>
      <c r="MGN65476" s="556"/>
      <c r="MGO65476" s="556"/>
      <c r="MGP65476" s="556"/>
      <c r="MGQ65476" s="556"/>
      <c r="MGR65476" s="556"/>
      <c r="MGS65476" s="556"/>
      <c r="MGT65476" s="556"/>
      <c r="MGU65476" s="556"/>
      <c r="MGV65476" s="556"/>
      <c r="MGW65476" s="556"/>
      <c r="MGX65476" s="556"/>
      <c r="MGY65476" s="556"/>
      <c r="MGZ65476" s="556"/>
      <c r="MHA65476" s="556"/>
      <c r="MHB65476" s="556"/>
      <c r="MHC65476" s="556"/>
      <c r="MHD65476" s="556"/>
      <c r="MHE65476" s="556"/>
      <c r="MHF65476" s="556"/>
      <c r="MHG65476" s="556"/>
      <c r="MHH65476" s="556"/>
      <c r="MHI65476" s="556"/>
      <c r="MHJ65476" s="556"/>
      <c r="MHK65476" s="556"/>
      <c r="MHL65476" s="556"/>
      <c r="MHM65476" s="556"/>
      <c r="MHN65476" s="556"/>
      <c r="MHO65476" s="556"/>
      <c r="MHP65476" s="556"/>
      <c r="MHQ65476" s="556"/>
      <c r="MHR65476" s="556"/>
      <c r="MHS65476" s="556"/>
      <c r="MHT65476" s="556"/>
      <c r="MHU65476" s="556"/>
      <c r="MHV65476" s="556"/>
      <c r="MHW65476" s="556"/>
      <c r="MHX65476" s="556"/>
      <c r="MHY65476" s="556"/>
      <c r="MHZ65476" s="556"/>
      <c r="MIA65476" s="556"/>
      <c r="MIB65476" s="556"/>
      <c r="MIC65476" s="556"/>
      <c r="MID65476" s="556"/>
      <c r="MIE65476" s="556"/>
      <c r="MIF65476" s="556"/>
      <c r="MIG65476" s="556"/>
      <c r="MIH65476" s="556"/>
      <c r="MII65476" s="556"/>
      <c r="MIJ65476" s="556"/>
      <c r="MIK65476" s="556"/>
      <c r="MIL65476" s="556"/>
      <c r="MIM65476" s="556"/>
      <c r="MIN65476" s="556"/>
      <c r="MIO65476" s="556"/>
      <c r="MIP65476" s="556"/>
      <c r="MIQ65476" s="556"/>
      <c r="MIR65476" s="556"/>
      <c r="MIS65476" s="556"/>
      <c r="MIT65476" s="556"/>
      <c r="MIU65476" s="556"/>
      <c r="MIV65476" s="556"/>
      <c r="MIW65476" s="556"/>
      <c r="MIX65476" s="556"/>
      <c r="MIY65476" s="556"/>
      <c r="MIZ65476" s="556"/>
      <c r="MJA65476" s="556"/>
      <c r="MJB65476" s="556"/>
      <c r="MJC65476" s="556"/>
      <c r="MJD65476" s="556"/>
      <c r="MJE65476" s="556"/>
      <c r="MJF65476" s="556"/>
      <c r="MJG65476" s="556"/>
      <c r="MJH65476" s="556"/>
      <c r="MJI65476" s="556"/>
      <c r="MJJ65476" s="556"/>
      <c r="MJK65476" s="556"/>
      <c r="MJL65476" s="556"/>
      <c r="MJM65476" s="556"/>
      <c r="MJN65476" s="556"/>
      <c r="MJO65476" s="556"/>
      <c r="MJP65476" s="556"/>
      <c r="MJQ65476" s="556"/>
      <c r="MJR65476" s="556"/>
      <c r="MJS65476" s="556"/>
      <c r="MJT65476" s="556"/>
      <c r="MJU65476" s="556"/>
      <c r="MJV65476" s="556"/>
      <c r="MJW65476" s="556"/>
      <c r="MJX65476" s="556"/>
      <c r="MJY65476" s="556"/>
      <c r="MJZ65476" s="556"/>
      <c r="MKA65476" s="556"/>
      <c r="MKB65476" s="556"/>
      <c r="MKC65476" s="556"/>
      <c r="MKD65476" s="556"/>
      <c r="MKE65476" s="556"/>
      <c r="MKF65476" s="556"/>
      <c r="MKG65476" s="556"/>
      <c r="MKH65476" s="556"/>
      <c r="MKI65476" s="556"/>
      <c r="MKJ65476" s="556"/>
      <c r="MKK65476" s="556"/>
      <c r="MKL65476" s="556"/>
      <c r="MKM65476" s="556"/>
      <c r="MKN65476" s="556"/>
      <c r="MKO65476" s="556"/>
      <c r="MKP65476" s="556"/>
      <c r="MKQ65476" s="556"/>
      <c r="MKR65476" s="556"/>
      <c r="MKS65476" s="556"/>
      <c r="MKT65476" s="556"/>
      <c r="MKU65476" s="556"/>
      <c r="MKV65476" s="556"/>
      <c r="MKW65476" s="556"/>
      <c r="MKX65476" s="556"/>
      <c r="MKY65476" s="556"/>
      <c r="MKZ65476" s="556"/>
      <c r="MLA65476" s="556"/>
      <c r="MLB65476" s="556"/>
      <c r="MLC65476" s="556"/>
      <c r="MLD65476" s="556"/>
      <c r="MLE65476" s="556"/>
      <c r="MLF65476" s="556"/>
      <c r="MLG65476" s="556"/>
      <c r="MLH65476" s="556"/>
      <c r="MLI65476" s="556"/>
      <c r="MLJ65476" s="556"/>
      <c r="MLK65476" s="556"/>
      <c r="MLL65476" s="556"/>
      <c r="MLM65476" s="556"/>
      <c r="MLN65476" s="556"/>
      <c r="MLO65476" s="556"/>
      <c r="MLP65476" s="556"/>
      <c r="MLQ65476" s="556"/>
      <c r="MLR65476" s="556"/>
      <c r="MLS65476" s="556"/>
      <c r="MLT65476" s="556"/>
      <c r="MLU65476" s="556"/>
      <c r="MLV65476" s="556"/>
      <c r="MLW65476" s="556"/>
      <c r="MLX65476" s="556"/>
      <c r="MLY65476" s="556"/>
      <c r="MLZ65476" s="556"/>
      <c r="MMA65476" s="556"/>
      <c r="MMB65476" s="556"/>
      <c r="MMC65476" s="556"/>
      <c r="MMD65476" s="556"/>
      <c r="MME65476" s="556"/>
      <c r="MMF65476" s="556"/>
      <c r="MMG65476" s="556"/>
      <c r="MMH65476" s="556"/>
      <c r="MMI65476" s="556"/>
      <c r="MMJ65476" s="556"/>
      <c r="MMK65476" s="556"/>
      <c r="MML65476" s="556"/>
      <c r="MMM65476" s="556"/>
      <c r="MMN65476" s="556"/>
      <c r="MMO65476" s="556"/>
      <c r="MMP65476" s="556"/>
      <c r="MMQ65476" s="556"/>
      <c r="MMR65476" s="556"/>
      <c r="MMS65476" s="556"/>
      <c r="MMT65476" s="556"/>
      <c r="MMU65476" s="556"/>
      <c r="MMV65476" s="556"/>
      <c r="MMW65476" s="556"/>
      <c r="MMX65476" s="556"/>
      <c r="MMY65476" s="556"/>
      <c r="MMZ65476" s="556"/>
      <c r="MNA65476" s="556"/>
      <c r="MNB65476" s="556"/>
      <c r="MNC65476" s="556"/>
      <c r="MND65476" s="556"/>
      <c r="MNE65476" s="556"/>
      <c r="MNF65476" s="556"/>
      <c r="MNG65476" s="556"/>
      <c r="MNH65476" s="556"/>
      <c r="MNI65476" s="556"/>
      <c r="MNJ65476" s="556"/>
      <c r="MNK65476" s="556"/>
      <c r="MNL65476" s="556"/>
      <c r="MNM65476" s="556"/>
      <c r="MNN65476" s="556"/>
      <c r="MNO65476" s="556"/>
      <c r="MNP65476" s="556"/>
      <c r="MNQ65476" s="556"/>
      <c r="MNR65476" s="556"/>
      <c r="MNS65476" s="556"/>
      <c r="MNT65476" s="556"/>
      <c r="MNU65476" s="556"/>
      <c r="MNV65476" s="556"/>
      <c r="MNW65476" s="556"/>
      <c r="MNX65476" s="556"/>
      <c r="MNY65476" s="556"/>
      <c r="MNZ65476" s="556"/>
      <c r="MOA65476" s="556"/>
      <c r="MOB65476" s="556"/>
      <c r="MOC65476" s="556"/>
      <c r="MOD65476" s="556"/>
      <c r="MOE65476" s="556"/>
      <c r="MOF65476" s="556"/>
      <c r="MOG65476" s="556"/>
      <c r="MOH65476" s="556"/>
      <c r="MOI65476" s="556"/>
      <c r="MOJ65476" s="556"/>
      <c r="MOK65476" s="556"/>
      <c r="MOL65476" s="556"/>
      <c r="MOM65476" s="556"/>
      <c r="MON65476" s="556"/>
      <c r="MOO65476" s="556"/>
      <c r="MOP65476" s="556"/>
      <c r="MOQ65476" s="556"/>
      <c r="MOR65476" s="556"/>
      <c r="MOS65476" s="556"/>
      <c r="MOT65476" s="556"/>
      <c r="MOU65476" s="556"/>
      <c r="MOV65476" s="556"/>
      <c r="MOW65476" s="556"/>
      <c r="MOX65476" s="556"/>
      <c r="MOY65476" s="556"/>
      <c r="MOZ65476" s="556"/>
      <c r="MPA65476" s="556"/>
      <c r="MPB65476" s="556"/>
      <c r="MPC65476" s="556"/>
      <c r="MPD65476" s="556"/>
      <c r="MPE65476" s="556"/>
      <c r="MPF65476" s="556"/>
      <c r="MPG65476" s="556"/>
      <c r="MPH65476" s="556"/>
      <c r="MPI65476" s="556"/>
      <c r="MPJ65476" s="556"/>
      <c r="MPK65476" s="556"/>
      <c r="MPL65476" s="556"/>
      <c r="MPM65476" s="556"/>
      <c r="MPN65476" s="556"/>
      <c r="MPO65476" s="556"/>
      <c r="MPP65476" s="556"/>
      <c r="MPQ65476" s="556"/>
      <c r="MPR65476" s="556"/>
      <c r="MPS65476" s="556"/>
      <c r="MPT65476" s="556"/>
      <c r="MPU65476" s="556"/>
      <c r="MPV65476" s="556"/>
      <c r="MPW65476" s="556"/>
      <c r="MPX65476" s="556"/>
      <c r="MPY65476" s="556"/>
      <c r="MPZ65476" s="556"/>
      <c r="MQA65476" s="556"/>
      <c r="MQB65476" s="556"/>
      <c r="MQC65476" s="556"/>
      <c r="MQD65476" s="556"/>
      <c r="MQE65476" s="556"/>
      <c r="MQF65476" s="556"/>
      <c r="MQG65476" s="556"/>
      <c r="MQH65476" s="556"/>
      <c r="MQI65476" s="556"/>
      <c r="MQJ65476" s="556"/>
      <c r="MQK65476" s="556"/>
      <c r="MQL65476" s="556"/>
      <c r="MQM65476" s="556"/>
      <c r="MQN65476" s="556"/>
      <c r="MQO65476" s="556"/>
      <c r="MQP65476" s="556"/>
      <c r="MQQ65476" s="556"/>
      <c r="MQR65476" s="556"/>
      <c r="MQS65476" s="556"/>
      <c r="MQT65476" s="556"/>
      <c r="MQU65476" s="556"/>
      <c r="MQV65476" s="556"/>
      <c r="MQW65476" s="556"/>
      <c r="MQX65476" s="556"/>
      <c r="MQY65476" s="556"/>
      <c r="MQZ65476" s="556"/>
      <c r="MRA65476" s="556"/>
      <c r="MRB65476" s="556"/>
      <c r="MRC65476" s="556"/>
      <c r="MRD65476" s="556"/>
      <c r="MRE65476" s="556"/>
      <c r="MRF65476" s="556"/>
      <c r="MRG65476" s="556"/>
      <c r="MRH65476" s="556"/>
      <c r="MRI65476" s="556"/>
      <c r="MRJ65476" s="556"/>
      <c r="MRK65476" s="556"/>
      <c r="MRL65476" s="556"/>
      <c r="MRM65476" s="556"/>
      <c r="MRN65476" s="556"/>
      <c r="MRO65476" s="556"/>
      <c r="MRP65476" s="556"/>
      <c r="MRQ65476" s="556"/>
      <c r="MRR65476" s="556"/>
      <c r="MRS65476" s="556"/>
      <c r="MRT65476" s="556"/>
      <c r="MRU65476" s="556"/>
      <c r="MRV65476" s="556"/>
      <c r="MRW65476" s="556"/>
      <c r="MRX65476" s="556"/>
      <c r="MRY65476" s="556"/>
      <c r="MRZ65476" s="556"/>
      <c r="MSA65476" s="556"/>
      <c r="MSB65476" s="556"/>
      <c r="MSC65476" s="556"/>
      <c r="MSD65476" s="556"/>
      <c r="MSE65476" s="556"/>
      <c r="MSF65476" s="556"/>
      <c r="MSG65476" s="556"/>
      <c r="MSH65476" s="556"/>
      <c r="MSI65476" s="556"/>
      <c r="MSJ65476" s="556"/>
      <c r="MSK65476" s="556"/>
      <c r="MSL65476" s="556"/>
      <c r="MSM65476" s="556"/>
      <c r="MSN65476" s="556"/>
      <c r="MSO65476" s="556"/>
      <c r="MSP65476" s="556"/>
      <c r="MSQ65476" s="556"/>
      <c r="MSR65476" s="556"/>
      <c r="MSS65476" s="556"/>
      <c r="MST65476" s="556"/>
      <c r="MSU65476" s="556"/>
      <c r="MSV65476" s="556"/>
      <c r="MSW65476" s="556"/>
      <c r="MSX65476" s="556"/>
      <c r="MSY65476" s="556"/>
      <c r="MSZ65476" s="556"/>
      <c r="MTA65476" s="556"/>
      <c r="MTB65476" s="556"/>
      <c r="MTC65476" s="556"/>
      <c r="MTD65476" s="556"/>
      <c r="MTE65476" s="556"/>
      <c r="MTF65476" s="556"/>
      <c r="MTG65476" s="556"/>
      <c r="MTH65476" s="556"/>
      <c r="MTI65476" s="556"/>
      <c r="MTJ65476" s="556"/>
      <c r="MTK65476" s="556"/>
      <c r="MTL65476" s="556"/>
      <c r="MTM65476" s="556"/>
      <c r="MTN65476" s="556"/>
      <c r="MTO65476" s="556"/>
      <c r="MTP65476" s="556"/>
      <c r="MTQ65476" s="556"/>
      <c r="MTR65476" s="556"/>
      <c r="MTS65476" s="556"/>
      <c r="MTT65476" s="556"/>
      <c r="MTU65476" s="556"/>
      <c r="MTV65476" s="556"/>
      <c r="MTW65476" s="556"/>
      <c r="MTX65476" s="556"/>
      <c r="MTY65476" s="556"/>
      <c r="MTZ65476" s="556"/>
      <c r="MUA65476" s="556"/>
      <c r="MUB65476" s="556"/>
      <c r="MUC65476" s="556"/>
      <c r="MUD65476" s="556"/>
      <c r="MUE65476" s="556"/>
      <c r="MUF65476" s="556"/>
      <c r="MUG65476" s="556"/>
      <c r="MUH65476" s="556"/>
      <c r="MUI65476" s="556"/>
      <c r="MUJ65476" s="556"/>
      <c r="MUK65476" s="556"/>
      <c r="MUL65476" s="556"/>
      <c r="MUM65476" s="556"/>
      <c r="MUN65476" s="556"/>
      <c r="MUO65476" s="556"/>
      <c r="MUP65476" s="556"/>
      <c r="MUQ65476" s="556"/>
      <c r="MUR65476" s="556"/>
      <c r="MUS65476" s="556"/>
      <c r="MUT65476" s="556"/>
      <c r="MUU65476" s="556"/>
      <c r="MUV65476" s="556"/>
      <c r="MUW65476" s="556"/>
      <c r="MUX65476" s="556"/>
      <c r="MUY65476" s="556"/>
      <c r="MUZ65476" s="556"/>
      <c r="MVA65476" s="556"/>
      <c r="MVB65476" s="556"/>
      <c r="MVC65476" s="556"/>
      <c r="MVD65476" s="556"/>
      <c r="MVE65476" s="556"/>
      <c r="MVF65476" s="556"/>
      <c r="MVG65476" s="556"/>
      <c r="MVH65476" s="556"/>
      <c r="MVI65476" s="556"/>
      <c r="MVJ65476" s="556"/>
      <c r="MVK65476" s="556"/>
      <c r="MVL65476" s="556"/>
      <c r="MVM65476" s="556"/>
      <c r="MVN65476" s="556"/>
      <c r="MVO65476" s="556"/>
      <c r="MVP65476" s="556"/>
      <c r="MVQ65476" s="556"/>
      <c r="MVR65476" s="556"/>
      <c r="MVS65476" s="556"/>
      <c r="MVT65476" s="556"/>
      <c r="MVU65476" s="556"/>
      <c r="MVV65476" s="556"/>
      <c r="MVW65476" s="556"/>
      <c r="MVX65476" s="556"/>
      <c r="MVY65476" s="556"/>
      <c r="MVZ65476" s="556"/>
      <c r="MWA65476" s="556"/>
      <c r="MWB65476" s="556"/>
      <c r="MWC65476" s="556"/>
      <c r="MWD65476" s="556"/>
      <c r="MWE65476" s="556"/>
      <c r="MWF65476" s="556"/>
      <c r="MWG65476" s="556"/>
      <c r="MWH65476" s="556"/>
      <c r="MWI65476" s="556"/>
      <c r="MWJ65476" s="556"/>
      <c r="MWK65476" s="556"/>
      <c r="MWL65476" s="556"/>
      <c r="MWM65476" s="556"/>
      <c r="MWN65476" s="556"/>
      <c r="MWO65476" s="556"/>
      <c r="MWP65476" s="556"/>
      <c r="MWQ65476" s="556"/>
      <c r="MWR65476" s="556"/>
      <c r="MWS65476" s="556"/>
      <c r="MWT65476" s="556"/>
      <c r="MWU65476" s="556"/>
      <c r="MWV65476" s="556"/>
      <c r="MWW65476" s="556"/>
      <c r="MWX65476" s="556"/>
      <c r="MWY65476" s="556"/>
      <c r="MWZ65476" s="556"/>
      <c r="MXA65476" s="556"/>
      <c r="MXB65476" s="556"/>
      <c r="MXC65476" s="556"/>
      <c r="MXD65476" s="556"/>
      <c r="MXE65476" s="556"/>
      <c r="MXF65476" s="556"/>
      <c r="MXG65476" s="556"/>
      <c r="MXH65476" s="556"/>
      <c r="MXI65476" s="556"/>
      <c r="MXJ65476" s="556"/>
      <c r="MXK65476" s="556"/>
      <c r="MXL65476" s="556"/>
      <c r="MXM65476" s="556"/>
      <c r="MXN65476" s="556"/>
      <c r="MXO65476" s="556"/>
      <c r="MXP65476" s="556"/>
      <c r="MXQ65476" s="556"/>
      <c r="MXR65476" s="556"/>
      <c r="MXS65476" s="556"/>
      <c r="MXT65476" s="556"/>
      <c r="MXU65476" s="556"/>
      <c r="MXV65476" s="556"/>
      <c r="MXW65476" s="556"/>
      <c r="MXX65476" s="556"/>
      <c r="MXY65476" s="556"/>
      <c r="MXZ65476" s="556"/>
      <c r="MYA65476" s="556"/>
      <c r="MYB65476" s="556"/>
      <c r="MYC65476" s="556"/>
      <c r="MYD65476" s="556"/>
      <c r="MYE65476" s="556"/>
      <c r="MYF65476" s="556"/>
      <c r="MYG65476" s="556"/>
      <c r="MYH65476" s="556"/>
      <c r="MYI65476" s="556"/>
      <c r="MYJ65476" s="556"/>
      <c r="MYK65476" s="556"/>
      <c r="MYL65476" s="556"/>
      <c r="MYM65476" s="556"/>
      <c r="MYN65476" s="556"/>
      <c r="MYO65476" s="556"/>
      <c r="MYP65476" s="556"/>
      <c r="MYQ65476" s="556"/>
      <c r="MYR65476" s="556"/>
      <c r="MYS65476" s="556"/>
      <c r="MYT65476" s="556"/>
      <c r="MYU65476" s="556"/>
      <c r="MYV65476" s="556"/>
      <c r="MYW65476" s="556"/>
      <c r="MYX65476" s="556"/>
      <c r="MYY65476" s="556"/>
      <c r="MYZ65476" s="556"/>
      <c r="MZA65476" s="556"/>
      <c r="MZB65476" s="556"/>
      <c r="MZC65476" s="556"/>
      <c r="MZD65476" s="556"/>
      <c r="MZE65476" s="556"/>
      <c r="MZF65476" s="556"/>
      <c r="MZG65476" s="556"/>
      <c r="MZH65476" s="556"/>
      <c r="MZI65476" s="556"/>
      <c r="MZJ65476" s="556"/>
      <c r="MZK65476" s="556"/>
      <c r="MZL65476" s="556"/>
      <c r="MZM65476" s="556"/>
      <c r="MZN65476" s="556"/>
      <c r="MZO65476" s="556"/>
      <c r="MZP65476" s="556"/>
      <c r="MZQ65476" s="556"/>
      <c r="MZR65476" s="556"/>
      <c r="MZS65476" s="556"/>
      <c r="MZT65476" s="556"/>
      <c r="MZU65476" s="556"/>
      <c r="MZV65476" s="556"/>
      <c r="MZW65476" s="556"/>
      <c r="MZX65476" s="556"/>
      <c r="MZY65476" s="556"/>
      <c r="MZZ65476" s="556"/>
      <c r="NAA65476" s="556"/>
      <c r="NAB65476" s="556"/>
      <c r="NAC65476" s="556"/>
      <c r="NAD65476" s="556"/>
      <c r="NAE65476" s="556"/>
      <c r="NAF65476" s="556"/>
      <c r="NAG65476" s="556"/>
      <c r="NAH65476" s="556"/>
      <c r="NAI65476" s="556"/>
      <c r="NAJ65476" s="556"/>
      <c r="NAK65476" s="556"/>
      <c r="NAL65476" s="556"/>
      <c r="NAM65476" s="556"/>
      <c r="NAN65476" s="556"/>
      <c r="NAO65476" s="556"/>
      <c r="NAP65476" s="556"/>
      <c r="NAQ65476" s="556"/>
      <c r="NAR65476" s="556"/>
      <c r="NAS65476" s="556"/>
      <c r="NAT65476" s="556"/>
      <c r="NAU65476" s="556"/>
      <c r="NAV65476" s="556"/>
      <c r="NAW65476" s="556"/>
      <c r="NAX65476" s="556"/>
      <c r="NAY65476" s="556"/>
      <c r="NAZ65476" s="556"/>
      <c r="NBA65476" s="556"/>
      <c r="NBB65476" s="556"/>
      <c r="NBC65476" s="556"/>
      <c r="NBD65476" s="556"/>
      <c r="NBE65476" s="556"/>
      <c r="NBF65476" s="556"/>
      <c r="NBG65476" s="556"/>
      <c r="NBH65476" s="556"/>
      <c r="NBI65476" s="556"/>
      <c r="NBJ65476" s="556"/>
      <c r="NBK65476" s="556"/>
      <c r="NBL65476" s="556"/>
      <c r="NBM65476" s="556"/>
      <c r="NBN65476" s="556"/>
      <c r="NBO65476" s="556"/>
      <c r="NBP65476" s="556"/>
      <c r="NBQ65476" s="556"/>
      <c r="NBR65476" s="556"/>
      <c r="NBS65476" s="556"/>
      <c r="NBT65476" s="556"/>
      <c r="NBU65476" s="556"/>
      <c r="NBV65476" s="556"/>
      <c r="NBW65476" s="556"/>
      <c r="NBX65476" s="556"/>
      <c r="NBY65476" s="556"/>
      <c r="NBZ65476" s="556"/>
      <c r="NCA65476" s="556"/>
      <c r="NCB65476" s="556"/>
      <c r="NCC65476" s="556"/>
      <c r="NCD65476" s="556"/>
      <c r="NCE65476" s="556"/>
      <c r="NCF65476" s="556"/>
      <c r="NCG65476" s="556"/>
      <c r="NCH65476" s="556"/>
      <c r="NCI65476" s="556"/>
      <c r="NCJ65476" s="556"/>
      <c r="NCK65476" s="556"/>
      <c r="NCL65476" s="556"/>
      <c r="NCM65476" s="556"/>
      <c r="NCN65476" s="556"/>
      <c r="NCO65476" s="556"/>
      <c r="NCP65476" s="556"/>
      <c r="NCQ65476" s="556"/>
      <c r="NCR65476" s="556"/>
      <c r="NCS65476" s="556"/>
      <c r="NCT65476" s="556"/>
      <c r="NCU65476" s="556"/>
      <c r="NCV65476" s="556"/>
      <c r="NCW65476" s="556"/>
      <c r="NCX65476" s="556"/>
      <c r="NCY65476" s="556"/>
      <c r="NCZ65476" s="556"/>
      <c r="NDA65476" s="556"/>
      <c r="NDB65476" s="556"/>
      <c r="NDC65476" s="556"/>
      <c r="NDD65476" s="556"/>
      <c r="NDE65476" s="556"/>
      <c r="NDF65476" s="556"/>
      <c r="NDG65476" s="556"/>
      <c r="NDH65476" s="556"/>
      <c r="NDI65476" s="556"/>
      <c r="NDJ65476" s="556"/>
      <c r="NDK65476" s="556"/>
      <c r="NDL65476" s="556"/>
      <c r="NDM65476" s="556"/>
      <c r="NDN65476" s="556"/>
      <c r="NDO65476" s="556"/>
      <c r="NDP65476" s="556"/>
      <c r="NDQ65476" s="556"/>
      <c r="NDR65476" s="556"/>
      <c r="NDS65476" s="556"/>
      <c r="NDT65476" s="556"/>
      <c r="NDU65476" s="556"/>
      <c r="NDV65476" s="556"/>
      <c r="NDW65476" s="556"/>
      <c r="NDX65476" s="556"/>
      <c r="NDY65476" s="556"/>
      <c r="NDZ65476" s="556"/>
      <c r="NEA65476" s="556"/>
      <c r="NEB65476" s="556"/>
      <c r="NEC65476" s="556"/>
      <c r="NED65476" s="556"/>
      <c r="NEE65476" s="556"/>
      <c r="NEF65476" s="556"/>
      <c r="NEG65476" s="556"/>
      <c r="NEH65476" s="556"/>
      <c r="NEI65476" s="556"/>
      <c r="NEJ65476" s="556"/>
      <c r="NEK65476" s="556"/>
      <c r="NEL65476" s="556"/>
      <c r="NEM65476" s="556"/>
      <c r="NEN65476" s="556"/>
      <c r="NEO65476" s="556"/>
      <c r="NEP65476" s="556"/>
      <c r="NEQ65476" s="556"/>
      <c r="NER65476" s="556"/>
      <c r="NES65476" s="556"/>
      <c r="NET65476" s="556"/>
      <c r="NEU65476" s="556"/>
      <c r="NEV65476" s="556"/>
      <c r="NEW65476" s="556"/>
      <c r="NEX65476" s="556"/>
      <c r="NEY65476" s="556"/>
      <c r="NEZ65476" s="556"/>
      <c r="NFA65476" s="556"/>
      <c r="NFB65476" s="556"/>
      <c r="NFC65476" s="556"/>
      <c r="NFD65476" s="556"/>
      <c r="NFE65476" s="556"/>
      <c r="NFF65476" s="556"/>
      <c r="NFG65476" s="556"/>
      <c r="NFH65476" s="556"/>
      <c r="NFI65476" s="556"/>
      <c r="NFJ65476" s="556"/>
      <c r="NFK65476" s="556"/>
      <c r="NFL65476" s="556"/>
      <c r="NFM65476" s="556"/>
      <c r="NFN65476" s="556"/>
      <c r="NFO65476" s="556"/>
      <c r="NFP65476" s="556"/>
      <c r="NFQ65476" s="556"/>
      <c r="NFR65476" s="556"/>
      <c r="NFS65476" s="556"/>
      <c r="NFT65476" s="556"/>
      <c r="NFU65476" s="556"/>
      <c r="NFV65476" s="556"/>
      <c r="NFW65476" s="556"/>
      <c r="NFX65476" s="556"/>
      <c r="NFY65476" s="556"/>
      <c r="NFZ65476" s="556"/>
      <c r="NGA65476" s="556"/>
      <c r="NGB65476" s="556"/>
      <c r="NGC65476" s="556"/>
      <c r="NGD65476" s="556"/>
      <c r="NGE65476" s="556"/>
      <c r="NGF65476" s="556"/>
      <c r="NGG65476" s="556"/>
      <c r="NGH65476" s="556"/>
      <c r="NGI65476" s="556"/>
      <c r="NGJ65476" s="556"/>
      <c r="NGK65476" s="556"/>
      <c r="NGL65476" s="556"/>
      <c r="NGM65476" s="556"/>
      <c r="NGN65476" s="556"/>
      <c r="NGO65476" s="556"/>
      <c r="NGP65476" s="556"/>
      <c r="NGQ65476" s="556"/>
      <c r="NGR65476" s="556"/>
      <c r="NGS65476" s="556"/>
      <c r="NGT65476" s="556"/>
      <c r="NGU65476" s="556"/>
      <c r="NGV65476" s="556"/>
      <c r="NGW65476" s="556"/>
      <c r="NGX65476" s="556"/>
      <c r="NGY65476" s="556"/>
      <c r="NGZ65476" s="556"/>
      <c r="NHA65476" s="556"/>
      <c r="NHB65476" s="556"/>
      <c r="NHC65476" s="556"/>
      <c r="NHD65476" s="556"/>
      <c r="NHE65476" s="556"/>
      <c r="NHF65476" s="556"/>
      <c r="NHG65476" s="556"/>
      <c r="NHH65476" s="556"/>
      <c r="NHI65476" s="556"/>
      <c r="NHJ65476" s="556"/>
      <c r="NHK65476" s="556"/>
      <c r="NHL65476" s="556"/>
      <c r="NHM65476" s="556"/>
      <c r="NHN65476" s="556"/>
      <c r="NHO65476" s="556"/>
      <c r="NHP65476" s="556"/>
      <c r="NHQ65476" s="556"/>
      <c r="NHR65476" s="556"/>
      <c r="NHS65476" s="556"/>
      <c r="NHT65476" s="556"/>
      <c r="NHU65476" s="556"/>
      <c r="NHV65476" s="556"/>
      <c r="NHW65476" s="556"/>
      <c r="NHX65476" s="556"/>
      <c r="NHY65476" s="556"/>
      <c r="NHZ65476" s="556"/>
      <c r="NIA65476" s="556"/>
      <c r="NIB65476" s="556"/>
      <c r="NIC65476" s="556"/>
      <c r="NID65476" s="556"/>
      <c r="NIE65476" s="556"/>
      <c r="NIF65476" s="556"/>
      <c r="NIG65476" s="556"/>
      <c r="NIH65476" s="556"/>
      <c r="NII65476" s="556"/>
      <c r="NIJ65476" s="556"/>
      <c r="NIK65476" s="556"/>
      <c r="NIL65476" s="556"/>
      <c r="NIM65476" s="556"/>
      <c r="NIN65476" s="556"/>
      <c r="NIO65476" s="556"/>
      <c r="NIP65476" s="556"/>
      <c r="NIQ65476" s="556"/>
      <c r="NIR65476" s="556"/>
      <c r="NIS65476" s="556"/>
      <c r="NIT65476" s="556"/>
      <c r="NIU65476" s="556"/>
      <c r="NIV65476" s="556"/>
      <c r="NIW65476" s="556"/>
      <c r="NIX65476" s="556"/>
      <c r="NIY65476" s="556"/>
      <c r="NIZ65476" s="556"/>
      <c r="NJA65476" s="556"/>
      <c r="NJB65476" s="556"/>
      <c r="NJC65476" s="556"/>
      <c r="NJD65476" s="556"/>
      <c r="NJE65476" s="556"/>
      <c r="NJF65476" s="556"/>
      <c r="NJG65476" s="556"/>
      <c r="NJH65476" s="556"/>
      <c r="NJI65476" s="556"/>
      <c r="NJJ65476" s="556"/>
      <c r="NJK65476" s="556"/>
      <c r="NJL65476" s="556"/>
      <c r="NJM65476" s="556"/>
      <c r="NJN65476" s="556"/>
      <c r="NJO65476" s="556"/>
      <c r="NJP65476" s="556"/>
      <c r="NJQ65476" s="556"/>
      <c r="NJR65476" s="556"/>
      <c r="NJS65476" s="556"/>
      <c r="NJT65476" s="556"/>
      <c r="NJU65476" s="556"/>
      <c r="NJV65476" s="556"/>
      <c r="NJW65476" s="556"/>
      <c r="NJX65476" s="556"/>
      <c r="NJY65476" s="556"/>
      <c r="NJZ65476" s="556"/>
      <c r="NKA65476" s="556"/>
      <c r="NKB65476" s="556"/>
      <c r="NKC65476" s="556"/>
      <c r="NKD65476" s="556"/>
      <c r="NKE65476" s="556"/>
      <c r="NKF65476" s="556"/>
      <c r="NKG65476" s="556"/>
      <c r="NKH65476" s="556"/>
      <c r="NKI65476" s="556"/>
      <c r="NKJ65476" s="556"/>
      <c r="NKK65476" s="556"/>
      <c r="NKL65476" s="556"/>
      <c r="NKM65476" s="556"/>
      <c r="NKN65476" s="556"/>
      <c r="NKO65476" s="556"/>
      <c r="NKP65476" s="556"/>
      <c r="NKQ65476" s="556"/>
      <c r="NKR65476" s="556"/>
      <c r="NKS65476" s="556"/>
      <c r="NKT65476" s="556"/>
      <c r="NKU65476" s="556"/>
      <c r="NKV65476" s="556"/>
      <c r="NKW65476" s="556"/>
      <c r="NKX65476" s="556"/>
      <c r="NKY65476" s="556"/>
      <c r="NKZ65476" s="556"/>
      <c r="NLA65476" s="556"/>
      <c r="NLB65476" s="556"/>
      <c r="NLC65476" s="556"/>
      <c r="NLD65476" s="556"/>
      <c r="NLE65476" s="556"/>
      <c r="NLF65476" s="556"/>
      <c r="NLG65476" s="556"/>
      <c r="NLH65476" s="556"/>
      <c r="NLI65476" s="556"/>
      <c r="NLJ65476" s="556"/>
      <c r="NLK65476" s="556"/>
      <c r="NLL65476" s="556"/>
      <c r="NLM65476" s="556"/>
      <c r="NLN65476" s="556"/>
      <c r="NLO65476" s="556"/>
      <c r="NLP65476" s="556"/>
      <c r="NLQ65476" s="556"/>
      <c r="NLR65476" s="556"/>
      <c r="NLS65476" s="556"/>
      <c r="NLT65476" s="556"/>
      <c r="NLU65476" s="556"/>
      <c r="NLV65476" s="556"/>
      <c r="NLW65476" s="556"/>
      <c r="NLX65476" s="556"/>
      <c r="NLY65476" s="556"/>
      <c r="NLZ65476" s="556"/>
      <c r="NMA65476" s="556"/>
      <c r="NMB65476" s="556"/>
      <c r="NMC65476" s="556"/>
      <c r="NMD65476" s="556"/>
      <c r="NME65476" s="556"/>
      <c r="NMF65476" s="556"/>
      <c r="NMG65476" s="556"/>
      <c r="NMH65476" s="556"/>
      <c r="NMI65476" s="556"/>
      <c r="NMJ65476" s="556"/>
      <c r="NMK65476" s="556"/>
      <c r="NML65476" s="556"/>
      <c r="NMM65476" s="556"/>
      <c r="NMN65476" s="556"/>
      <c r="NMO65476" s="556"/>
      <c r="NMP65476" s="556"/>
      <c r="NMQ65476" s="556"/>
      <c r="NMR65476" s="556"/>
      <c r="NMS65476" s="556"/>
      <c r="NMT65476" s="556"/>
      <c r="NMU65476" s="556"/>
      <c r="NMV65476" s="556"/>
      <c r="NMW65476" s="556"/>
      <c r="NMX65476" s="556"/>
      <c r="NMY65476" s="556"/>
      <c r="NMZ65476" s="556"/>
      <c r="NNA65476" s="556"/>
      <c r="NNB65476" s="556"/>
      <c r="NNC65476" s="556"/>
      <c r="NND65476" s="556"/>
      <c r="NNE65476" s="556"/>
      <c r="NNF65476" s="556"/>
      <c r="NNG65476" s="556"/>
      <c r="NNH65476" s="556"/>
      <c r="NNI65476" s="556"/>
      <c r="NNJ65476" s="556"/>
      <c r="NNK65476" s="556"/>
      <c r="NNL65476" s="556"/>
      <c r="NNM65476" s="556"/>
      <c r="NNN65476" s="556"/>
      <c r="NNO65476" s="556"/>
      <c r="NNP65476" s="556"/>
      <c r="NNQ65476" s="556"/>
      <c r="NNR65476" s="556"/>
      <c r="NNS65476" s="556"/>
      <c r="NNT65476" s="556"/>
      <c r="NNU65476" s="556"/>
      <c r="NNV65476" s="556"/>
      <c r="NNW65476" s="556"/>
      <c r="NNX65476" s="556"/>
      <c r="NNY65476" s="556"/>
      <c r="NNZ65476" s="556"/>
      <c r="NOA65476" s="556"/>
      <c r="NOB65476" s="556"/>
      <c r="NOC65476" s="556"/>
      <c r="NOD65476" s="556"/>
      <c r="NOE65476" s="556"/>
      <c r="NOF65476" s="556"/>
      <c r="NOG65476" s="556"/>
      <c r="NOH65476" s="556"/>
      <c r="NOI65476" s="556"/>
      <c r="NOJ65476" s="556"/>
      <c r="NOK65476" s="556"/>
      <c r="NOL65476" s="556"/>
      <c r="NOM65476" s="556"/>
      <c r="NON65476" s="556"/>
      <c r="NOO65476" s="556"/>
      <c r="NOP65476" s="556"/>
      <c r="NOQ65476" s="556"/>
      <c r="NOR65476" s="556"/>
      <c r="NOS65476" s="556"/>
      <c r="NOT65476" s="556"/>
      <c r="NOU65476" s="556"/>
      <c r="NOV65476" s="556"/>
      <c r="NOW65476" s="556"/>
      <c r="NOX65476" s="556"/>
      <c r="NOY65476" s="556"/>
      <c r="NOZ65476" s="556"/>
      <c r="NPA65476" s="556"/>
      <c r="NPB65476" s="556"/>
      <c r="NPC65476" s="556"/>
      <c r="NPD65476" s="556"/>
      <c r="NPE65476" s="556"/>
      <c r="NPF65476" s="556"/>
      <c r="NPG65476" s="556"/>
      <c r="NPH65476" s="556"/>
      <c r="NPI65476" s="556"/>
      <c r="NPJ65476" s="556"/>
      <c r="NPK65476" s="556"/>
      <c r="NPL65476" s="556"/>
      <c r="NPM65476" s="556"/>
      <c r="NPN65476" s="556"/>
      <c r="NPO65476" s="556"/>
      <c r="NPP65476" s="556"/>
      <c r="NPQ65476" s="556"/>
      <c r="NPR65476" s="556"/>
      <c r="NPS65476" s="556"/>
      <c r="NPT65476" s="556"/>
      <c r="NPU65476" s="556"/>
      <c r="NPV65476" s="556"/>
      <c r="NPW65476" s="556"/>
      <c r="NPX65476" s="556"/>
      <c r="NPY65476" s="556"/>
      <c r="NPZ65476" s="556"/>
      <c r="NQA65476" s="556"/>
      <c r="NQB65476" s="556"/>
      <c r="NQC65476" s="556"/>
      <c r="NQD65476" s="556"/>
      <c r="NQE65476" s="556"/>
      <c r="NQF65476" s="556"/>
      <c r="NQG65476" s="556"/>
      <c r="NQH65476" s="556"/>
      <c r="NQI65476" s="556"/>
      <c r="NQJ65476" s="556"/>
      <c r="NQK65476" s="556"/>
      <c r="NQL65476" s="556"/>
      <c r="NQM65476" s="556"/>
      <c r="NQN65476" s="556"/>
      <c r="NQO65476" s="556"/>
      <c r="NQP65476" s="556"/>
      <c r="NQQ65476" s="556"/>
      <c r="NQR65476" s="556"/>
      <c r="NQS65476" s="556"/>
      <c r="NQT65476" s="556"/>
      <c r="NQU65476" s="556"/>
      <c r="NQV65476" s="556"/>
      <c r="NQW65476" s="556"/>
      <c r="NQX65476" s="556"/>
      <c r="NQY65476" s="556"/>
      <c r="NQZ65476" s="556"/>
      <c r="NRA65476" s="556"/>
      <c r="NRB65476" s="556"/>
      <c r="NRC65476" s="556"/>
      <c r="NRD65476" s="556"/>
      <c r="NRE65476" s="556"/>
      <c r="NRF65476" s="556"/>
      <c r="NRG65476" s="556"/>
      <c r="NRH65476" s="556"/>
      <c r="NRI65476" s="556"/>
      <c r="NRJ65476" s="556"/>
      <c r="NRK65476" s="556"/>
      <c r="NRL65476" s="556"/>
      <c r="NRM65476" s="556"/>
      <c r="NRN65476" s="556"/>
      <c r="NRO65476" s="556"/>
      <c r="NRP65476" s="556"/>
      <c r="NRQ65476" s="556"/>
      <c r="NRR65476" s="556"/>
      <c r="NRS65476" s="556"/>
      <c r="NRT65476" s="556"/>
      <c r="NRU65476" s="556"/>
      <c r="NRV65476" s="556"/>
      <c r="NRW65476" s="556"/>
      <c r="NRX65476" s="556"/>
      <c r="NRY65476" s="556"/>
      <c r="NRZ65476" s="556"/>
      <c r="NSA65476" s="556"/>
      <c r="NSB65476" s="556"/>
      <c r="NSC65476" s="556"/>
      <c r="NSD65476" s="556"/>
      <c r="NSE65476" s="556"/>
      <c r="NSF65476" s="556"/>
      <c r="NSG65476" s="556"/>
      <c r="NSH65476" s="556"/>
      <c r="NSI65476" s="556"/>
      <c r="NSJ65476" s="556"/>
      <c r="NSK65476" s="556"/>
      <c r="NSL65476" s="556"/>
      <c r="NSM65476" s="556"/>
      <c r="NSN65476" s="556"/>
      <c r="NSO65476" s="556"/>
      <c r="NSP65476" s="556"/>
      <c r="NSQ65476" s="556"/>
      <c r="NSR65476" s="556"/>
      <c r="NSS65476" s="556"/>
      <c r="NST65476" s="556"/>
      <c r="NSU65476" s="556"/>
      <c r="NSV65476" s="556"/>
      <c r="NSW65476" s="556"/>
      <c r="NSX65476" s="556"/>
      <c r="NSY65476" s="556"/>
      <c r="NSZ65476" s="556"/>
      <c r="NTA65476" s="556"/>
      <c r="NTB65476" s="556"/>
      <c r="NTC65476" s="556"/>
      <c r="NTD65476" s="556"/>
      <c r="NTE65476" s="556"/>
      <c r="NTF65476" s="556"/>
      <c r="NTG65476" s="556"/>
      <c r="NTH65476" s="556"/>
      <c r="NTI65476" s="556"/>
      <c r="NTJ65476" s="556"/>
      <c r="NTK65476" s="556"/>
      <c r="NTL65476" s="556"/>
      <c r="NTM65476" s="556"/>
      <c r="NTN65476" s="556"/>
      <c r="NTO65476" s="556"/>
      <c r="NTP65476" s="556"/>
      <c r="NTQ65476" s="556"/>
      <c r="NTR65476" s="556"/>
      <c r="NTS65476" s="556"/>
      <c r="NTT65476" s="556"/>
      <c r="NTU65476" s="556"/>
      <c r="NTV65476" s="556"/>
      <c r="NTW65476" s="556"/>
      <c r="NTX65476" s="556"/>
      <c r="NTY65476" s="556"/>
      <c r="NTZ65476" s="556"/>
      <c r="NUA65476" s="556"/>
      <c r="NUB65476" s="556"/>
      <c r="NUC65476" s="556"/>
      <c r="NUD65476" s="556"/>
      <c r="NUE65476" s="556"/>
      <c r="NUF65476" s="556"/>
      <c r="NUG65476" s="556"/>
      <c r="NUH65476" s="556"/>
      <c r="NUI65476" s="556"/>
      <c r="NUJ65476" s="556"/>
      <c r="NUK65476" s="556"/>
      <c r="NUL65476" s="556"/>
      <c r="NUM65476" s="556"/>
      <c r="NUN65476" s="556"/>
      <c r="NUO65476" s="556"/>
      <c r="NUP65476" s="556"/>
      <c r="NUQ65476" s="556"/>
      <c r="NUR65476" s="556"/>
      <c r="NUS65476" s="556"/>
      <c r="NUT65476" s="556"/>
      <c r="NUU65476" s="556"/>
      <c r="NUV65476" s="556"/>
      <c r="NUW65476" s="556"/>
      <c r="NUX65476" s="556"/>
      <c r="NUY65476" s="556"/>
      <c r="NUZ65476" s="556"/>
      <c r="NVA65476" s="556"/>
      <c r="NVB65476" s="556"/>
      <c r="NVC65476" s="556"/>
      <c r="NVD65476" s="556"/>
      <c r="NVE65476" s="556"/>
      <c r="NVF65476" s="556"/>
      <c r="NVG65476" s="556"/>
      <c r="NVH65476" s="556"/>
      <c r="NVI65476" s="556"/>
      <c r="NVJ65476" s="556"/>
      <c r="NVK65476" s="556"/>
      <c r="NVL65476" s="556"/>
      <c r="NVM65476" s="556"/>
      <c r="NVN65476" s="556"/>
      <c r="NVO65476" s="556"/>
      <c r="NVP65476" s="556"/>
      <c r="NVQ65476" s="556"/>
      <c r="NVR65476" s="556"/>
      <c r="NVS65476" s="556"/>
      <c r="NVT65476" s="556"/>
      <c r="NVU65476" s="556"/>
      <c r="NVV65476" s="556"/>
      <c r="NVW65476" s="556"/>
      <c r="NVX65476" s="556"/>
      <c r="NVY65476" s="556"/>
      <c r="NVZ65476" s="556"/>
      <c r="NWA65476" s="556"/>
      <c r="NWB65476" s="556"/>
      <c r="NWC65476" s="556"/>
      <c r="NWD65476" s="556"/>
      <c r="NWE65476" s="556"/>
      <c r="NWF65476" s="556"/>
      <c r="NWG65476" s="556"/>
      <c r="NWH65476" s="556"/>
      <c r="NWI65476" s="556"/>
      <c r="NWJ65476" s="556"/>
      <c r="NWK65476" s="556"/>
      <c r="NWL65476" s="556"/>
      <c r="NWM65476" s="556"/>
      <c r="NWN65476" s="556"/>
      <c r="NWO65476" s="556"/>
      <c r="NWP65476" s="556"/>
      <c r="NWQ65476" s="556"/>
      <c r="NWR65476" s="556"/>
      <c r="NWS65476" s="556"/>
      <c r="NWT65476" s="556"/>
      <c r="NWU65476" s="556"/>
      <c r="NWV65476" s="556"/>
      <c r="NWW65476" s="556"/>
      <c r="NWX65476" s="556"/>
      <c r="NWY65476" s="556"/>
      <c r="NWZ65476" s="556"/>
      <c r="NXA65476" s="556"/>
      <c r="NXB65476" s="556"/>
      <c r="NXC65476" s="556"/>
      <c r="NXD65476" s="556"/>
      <c r="NXE65476" s="556"/>
      <c r="NXF65476" s="556"/>
      <c r="NXG65476" s="556"/>
      <c r="NXH65476" s="556"/>
      <c r="NXI65476" s="556"/>
      <c r="NXJ65476" s="556"/>
      <c r="NXK65476" s="556"/>
      <c r="NXL65476" s="556"/>
      <c r="NXM65476" s="556"/>
      <c r="NXN65476" s="556"/>
      <c r="NXO65476" s="556"/>
      <c r="NXP65476" s="556"/>
      <c r="NXQ65476" s="556"/>
      <c r="NXR65476" s="556"/>
      <c r="NXS65476" s="556"/>
      <c r="NXT65476" s="556"/>
      <c r="NXU65476" s="556"/>
      <c r="NXV65476" s="556"/>
      <c r="NXW65476" s="556"/>
      <c r="NXX65476" s="556"/>
      <c r="NXY65476" s="556"/>
      <c r="NXZ65476" s="556"/>
      <c r="NYA65476" s="556"/>
      <c r="NYB65476" s="556"/>
      <c r="NYC65476" s="556"/>
      <c r="NYD65476" s="556"/>
      <c r="NYE65476" s="556"/>
      <c r="NYF65476" s="556"/>
      <c r="NYG65476" s="556"/>
      <c r="NYH65476" s="556"/>
      <c r="NYI65476" s="556"/>
      <c r="NYJ65476" s="556"/>
      <c r="NYK65476" s="556"/>
      <c r="NYL65476" s="556"/>
      <c r="NYM65476" s="556"/>
      <c r="NYN65476" s="556"/>
      <c r="NYO65476" s="556"/>
      <c r="NYP65476" s="556"/>
      <c r="NYQ65476" s="556"/>
      <c r="NYR65476" s="556"/>
      <c r="NYS65476" s="556"/>
      <c r="NYT65476" s="556"/>
      <c r="NYU65476" s="556"/>
      <c r="NYV65476" s="556"/>
      <c r="NYW65476" s="556"/>
      <c r="NYX65476" s="556"/>
      <c r="NYY65476" s="556"/>
      <c r="NYZ65476" s="556"/>
      <c r="NZA65476" s="556"/>
      <c r="NZB65476" s="556"/>
      <c r="NZC65476" s="556"/>
      <c r="NZD65476" s="556"/>
      <c r="NZE65476" s="556"/>
      <c r="NZF65476" s="556"/>
      <c r="NZG65476" s="556"/>
      <c r="NZH65476" s="556"/>
      <c r="NZI65476" s="556"/>
      <c r="NZJ65476" s="556"/>
      <c r="NZK65476" s="556"/>
      <c r="NZL65476" s="556"/>
      <c r="NZM65476" s="556"/>
      <c r="NZN65476" s="556"/>
      <c r="NZO65476" s="556"/>
      <c r="NZP65476" s="556"/>
      <c r="NZQ65476" s="556"/>
      <c r="NZR65476" s="556"/>
      <c r="NZS65476" s="556"/>
      <c r="NZT65476" s="556"/>
      <c r="NZU65476" s="556"/>
      <c r="NZV65476" s="556"/>
      <c r="NZW65476" s="556"/>
      <c r="NZX65476" s="556"/>
      <c r="NZY65476" s="556"/>
      <c r="NZZ65476" s="556"/>
      <c r="OAA65476" s="556"/>
      <c r="OAB65476" s="556"/>
      <c r="OAC65476" s="556"/>
      <c r="OAD65476" s="556"/>
      <c r="OAE65476" s="556"/>
      <c r="OAF65476" s="556"/>
      <c r="OAG65476" s="556"/>
      <c r="OAH65476" s="556"/>
      <c r="OAI65476" s="556"/>
      <c r="OAJ65476" s="556"/>
      <c r="OAK65476" s="556"/>
      <c r="OAL65476" s="556"/>
      <c r="OAM65476" s="556"/>
      <c r="OAN65476" s="556"/>
      <c r="OAO65476" s="556"/>
      <c r="OAP65476" s="556"/>
      <c r="OAQ65476" s="556"/>
      <c r="OAR65476" s="556"/>
      <c r="OAS65476" s="556"/>
      <c r="OAT65476" s="556"/>
      <c r="OAU65476" s="556"/>
      <c r="OAV65476" s="556"/>
      <c r="OAW65476" s="556"/>
      <c r="OAX65476" s="556"/>
      <c r="OAY65476" s="556"/>
      <c r="OAZ65476" s="556"/>
      <c r="OBA65476" s="556"/>
      <c r="OBB65476" s="556"/>
      <c r="OBC65476" s="556"/>
      <c r="OBD65476" s="556"/>
      <c r="OBE65476" s="556"/>
      <c r="OBF65476" s="556"/>
      <c r="OBG65476" s="556"/>
      <c r="OBH65476" s="556"/>
      <c r="OBI65476" s="556"/>
      <c r="OBJ65476" s="556"/>
      <c r="OBK65476" s="556"/>
      <c r="OBL65476" s="556"/>
      <c r="OBM65476" s="556"/>
      <c r="OBN65476" s="556"/>
      <c r="OBO65476" s="556"/>
      <c r="OBP65476" s="556"/>
      <c r="OBQ65476" s="556"/>
      <c r="OBR65476" s="556"/>
      <c r="OBS65476" s="556"/>
      <c r="OBT65476" s="556"/>
      <c r="OBU65476" s="556"/>
      <c r="OBV65476" s="556"/>
      <c r="OBW65476" s="556"/>
      <c r="OBX65476" s="556"/>
      <c r="OBY65476" s="556"/>
      <c r="OBZ65476" s="556"/>
      <c r="OCA65476" s="556"/>
      <c r="OCB65476" s="556"/>
      <c r="OCC65476" s="556"/>
      <c r="OCD65476" s="556"/>
      <c r="OCE65476" s="556"/>
      <c r="OCF65476" s="556"/>
      <c r="OCG65476" s="556"/>
      <c r="OCH65476" s="556"/>
      <c r="OCI65476" s="556"/>
      <c r="OCJ65476" s="556"/>
      <c r="OCK65476" s="556"/>
      <c r="OCL65476" s="556"/>
      <c r="OCM65476" s="556"/>
      <c r="OCN65476" s="556"/>
      <c r="OCO65476" s="556"/>
      <c r="OCP65476" s="556"/>
      <c r="OCQ65476" s="556"/>
      <c r="OCR65476" s="556"/>
      <c r="OCS65476" s="556"/>
      <c r="OCT65476" s="556"/>
      <c r="OCU65476" s="556"/>
      <c r="OCV65476" s="556"/>
      <c r="OCW65476" s="556"/>
      <c r="OCX65476" s="556"/>
      <c r="OCY65476" s="556"/>
      <c r="OCZ65476" s="556"/>
      <c r="ODA65476" s="556"/>
      <c r="ODB65476" s="556"/>
      <c r="ODC65476" s="556"/>
      <c r="ODD65476" s="556"/>
      <c r="ODE65476" s="556"/>
      <c r="ODF65476" s="556"/>
      <c r="ODG65476" s="556"/>
      <c r="ODH65476" s="556"/>
      <c r="ODI65476" s="556"/>
      <c r="ODJ65476" s="556"/>
      <c r="ODK65476" s="556"/>
      <c r="ODL65476" s="556"/>
      <c r="ODM65476" s="556"/>
      <c r="ODN65476" s="556"/>
      <c r="ODO65476" s="556"/>
      <c r="ODP65476" s="556"/>
      <c r="ODQ65476" s="556"/>
      <c r="ODR65476" s="556"/>
      <c r="ODS65476" s="556"/>
      <c r="ODT65476" s="556"/>
      <c r="ODU65476" s="556"/>
      <c r="ODV65476" s="556"/>
      <c r="ODW65476" s="556"/>
      <c r="ODX65476" s="556"/>
      <c r="ODY65476" s="556"/>
      <c r="ODZ65476" s="556"/>
      <c r="OEA65476" s="556"/>
      <c r="OEB65476" s="556"/>
      <c r="OEC65476" s="556"/>
      <c r="OED65476" s="556"/>
      <c r="OEE65476" s="556"/>
      <c r="OEF65476" s="556"/>
      <c r="OEG65476" s="556"/>
      <c r="OEH65476" s="556"/>
      <c r="OEI65476" s="556"/>
      <c r="OEJ65476" s="556"/>
      <c r="OEK65476" s="556"/>
      <c r="OEL65476" s="556"/>
      <c r="OEM65476" s="556"/>
      <c r="OEN65476" s="556"/>
      <c r="OEO65476" s="556"/>
      <c r="OEP65476" s="556"/>
      <c r="OEQ65476" s="556"/>
      <c r="OER65476" s="556"/>
      <c r="OES65476" s="556"/>
      <c r="OET65476" s="556"/>
      <c r="OEU65476" s="556"/>
      <c r="OEV65476" s="556"/>
      <c r="OEW65476" s="556"/>
      <c r="OEX65476" s="556"/>
      <c r="OEY65476" s="556"/>
      <c r="OEZ65476" s="556"/>
      <c r="OFA65476" s="556"/>
      <c r="OFB65476" s="556"/>
      <c r="OFC65476" s="556"/>
      <c r="OFD65476" s="556"/>
      <c r="OFE65476" s="556"/>
      <c r="OFF65476" s="556"/>
      <c r="OFG65476" s="556"/>
      <c r="OFH65476" s="556"/>
      <c r="OFI65476" s="556"/>
      <c r="OFJ65476" s="556"/>
      <c r="OFK65476" s="556"/>
      <c r="OFL65476" s="556"/>
      <c r="OFM65476" s="556"/>
      <c r="OFN65476" s="556"/>
      <c r="OFO65476" s="556"/>
      <c r="OFP65476" s="556"/>
      <c r="OFQ65476" s="556"/>
      <c r="OFR65476" s="556"/>
      <c r="OFS65476" s="556"/>
      <c r="OFT65476" s="556"/>
      <c r="OFU65476" s="556"/>
      <c r="OFV65476" s="556"/>
      <c r="OFW65476" s="556"/>
      <c r="OFX65476" s="556"/>
      <c r="OFY65476" s="556"/>
      <c r="OFZ65476" s="556"/>
      <c r="OGA65476" s="556"/>
      <c r="OGB65476" s="556"/>
      <c r="OGC65476" s="556"/>
      <c r="OGD65476" s="556"/>
      <c r="OGE65476" s="556"/>
      <c r="OGF65476" s="556"/>
      <c r="OGG65476" s="556"/>
      <c r="OGH65476" s="556"/>
      <c r="OGI65476" s="556"/>
      <c r="OGJ65476" s="556"/>
      <c r="OGK65476" s="556"/>
      <c r="OGL65476" s="556"/>
      <c r="OGM65476" s="556"/>
      <c r="OGN65476" s="556"/>
      <c r="OGO65476" s="556"/>
      <c r="OGP65476" s="556"/>
      <c r="OGQ65476" s="556"/>
      <c r="OGR65476" s="556"/>
      <c r="OGS65476" s="556"/>
      <c r="OGT65476" s="556"/>
      <c r="OGU65476" s="556"/>
      <c r="OGV65476" s="556"/>
      <c r="OGW65476" s="556"/>
      <c r="OGX65476" s="556"/>
      <c r="OGY65476" s="556"/>
      <c r="OGZ65476" s="556"/>
      <c r="OHA65476" s="556"/>
      <c r="OHB65476" s="556"/>
      <c r="OHC65476" s="556"/>
      <c r="OHD65476" s="556"/>
      <c r="OHE65476" s="556"/>
      <c r="OHF65476" s="556"/>
      <c r="OHG65476" s="556"/>
      <c r="OHH65476" s="556"/>
      <c r="OHI65476" s="556"/>
      <c r="OHJ65476" s="556"/>
      <c r="OHK65476" s="556"/>
      <c r="OHL65476" s="556"/>
      <c r="OHM65476" s="556"/>
      <c r="OHN65476" s="556"/>
      <c r="OHO65476" s="556"/>
      <c r="OHP65476" s="556"/>
      <c r="OHQ65476" s="556"/>
      <c r="OHR65476" s="556"/>
      <c r="OHS65476" s="556"/>
      <c r="OHT65476" s="556"/>
      <c r="OHU65476" s="556"/>
      <c r="OHV65476" s="556"/>
      <c r="OHW65476" s="556"/>
      <c r="OHX65476" s="556"/>
      <c r="OHY65476" s="556"/>
      <c r="OHZ65476" s="556"/>
      <c r="OIA65476" s="556"/>
      <c r="OIB65476" s="556"/>
      <c r="OIC65476" s="556"/>
      <c r="OID65476" s="556"/>
      <c r="OIE65476" s="556"/>
      <c r="OIF65476" s="556"/>
      <c r="OIG65476" s="556"/>
      <c r="OIH65476" s="556"/>
      <c r="OII65476" s="556"/>
      <c r="OIJ65476" s="556"/>
      <c r="OIK65476" s="556"/>
      <c r="OIL65476" s="556"/>
      <c r="OIM65476" s="556"/>
      <c r="OIN65476" s="556"/>
      <c r="OIO65476" s="556"/>
      <c r="OIP65476" s="556"/>
      <c r="OIQ65476" s="556"/>
      <c r="OIR65476" s="556"/>
      <c r="OIS65476" s="556"/>
      <c r="OIT65476" s="556"/>
      <c r="OIU65476" s="556"/>
      <c r="OIV65476" s="556"/>
      <c r="OIW65476" s="556"/>
      <c r="OIX65476" s="556"/>
      <c r="OIY65476" s="556"/>
      <c r="OIZ65476" s="556"/>
      <c r="OJA65476" s="556"/>
      <c r="OJB65476" s="556"/>
      <c r="OJC65476" s="556"/>
      <c r="OJD65476" s="556"/>
      <c r="OJE65476" s="556"/>
      <c r="OJF65476" s="556"/>
      <c r="OJG65476" s="556"/>
      <c r="OJH65476" s="556"/>
      <c r="OJI65476" s="556"/>
      <c r="OJJ65476" s="556"/>
      <c r="OJK65476" s="556"/>
      <c r="OJL65476" s="556"/>
      <c r="OJM65476" s="556"/>
      <c r="OJN65476" s="556"/>
      <c r="OJO65476" s="556"/>
      <c r="OJP65476" s="556"/>
      <c r="OJQ65476" s="556"/>
      <c r="OJR65476" s="556"/>
      <c r="OJS65476" s="556"/>
      <c r="OJT65476" s="556"/>
      <c r="OJU65476" s="556"/>
      <c r="OJV65476" s="556"/>
      <c r="OJW65476" s="556"/>
      <c r="OJX65476" s="556"/>
      <c r="OJY65476" s="556"/>
      <c r="OJZ65476" s="556"/>
      <c r="OKA65476" s="556"/>
      <c r="OKB65476" s="556"/>
      <c r="OKC65476" s="556"/>
      <c r="OKD65476" s="556"/>
      <c r="OKE65476" s="556"/>
      <c r="OKF65476" s="556"/>
      <c r="OKG65476" s="556"/>
      <c r="OKH65476" s="556"/>
      <c r="OKI65476" s="556"/>
      <c r="OKJ65476" s="556"/>
      <c r="OKK65476" s="556"/>
      <c r="OKL65476" s="556"/>
      <c r="OKM65476" s="556"/>
      <c r="OKN65476" s="556"/>
      <c r="OKO65476" s="556"/>
      <c r="OKP65476" s="556"/>
      <c r="OKQ65476" s="556"/>
      <c r="OKR65476" s="556"/>
      <c r="OKS65476" s="556"/>
      <c r="OKT65476" s="556"/>
      <c r="OKU65476" s="556"/>
      <c r="OKV65476" s="556"/>
      <c r="OKW65476" s="556"/>
      <c r="OKX65476" s="556"/>
      <c r="OKY65476" s="556"/>
      <c r="OKZ65476" s="556"/>
      <c r="OLA65476" s="556"/>
      <c r="OLB65476" s="556"/>
      <c r="OLC65476" s="556"/>
      <c r="OLD65476" s="556"/>
      <c r="OLE65476" s="556"/>
      <c r="OLF65476" s="556"/>
      <c r="OLG65476" s="556"/>
      <c r="OLH65476" s="556"/>
      <c r="OLI65476" s="556"/>
      <c r="OLJ65476" s="556"/>
      <c r="OLK65476" s="556"/>
      <c r="OLL65476" s="556"/>
      <c r="OLM65476" s="556"/>
      <c r="OLN65476" s="556"/>
      <c r="OLO65476" s="556"/>
      <c r="OLP65476" s="556"/>
      <c r="OLQ65476" s="556"/>
      <c r="OLR65476" s="556"/>
      <c r="OLS65476" s="556"/>
      <c r="OLT65476" s="556"/>
      <c r="OLU65476" s="556"/>
      <c r="OLV65476" s="556"/>
      <c r="OLW65476" s="556"/>
      <c r="OLX65476" s="556"/>
      <c r="OLY65476" s="556"/>
      <c r="OLZ65476" s="556"/>
      <c r="OMA65476" s="556"/>
      <c r="OMB65476" s="556"/>
      <c r="OMC65476" s="556"/>
      <c r="OMD65476" s="556"/>
      <c r="OME65476" s="556"/>
      <c r="OMF65476" s="556"/>
      <c r="OMG65476" s="556"/>
      <c r="OMH65476" s="556"/>
      <c r="OMI65476" s="556"/>
      <c r="OMJ65476" s="556"/>
      <c r="OMK65476" s="556"/>
      <c r="OML65476" s="556"/>
      <c r="OMM65476" s="556"/>
      <c r="OMN65476" s="556"/>
      <c r="OMO65476" s="556"/>
      <c r="OMP65476" s="556"/>
      <c r="OMQ65476" s="556"/>
      <c r="OMR65476" s="556"/>
      <c r="OMS65476" s="556"/>
      <c r="OMT65476" s="556"/>
      <c r="OMU65476" s="556"/>
      <c r="OMV65476" s="556"/>
      <c r="OMW65476" s="556"/>
      <c r="OMX65476" s="556"/>
      <c r="OMY65476" s="556"/>
      <c r="OMZ65476" s="556"/>
      <c r="ONA65476" s="556"/>
      <c r="ONB65476" s="556"/>
      <c r="ONC65476" s="556"/>
      <c r="OND65476" s="556"/>
      <c r="ONE65476" s="556"/>
      <c r="ONF65476" s="556"/>
      <c r="ONG65476" s="556"/>
      <c r="ONH65476" s="556"/>
      <c r="ONI65476" s="556"/>
      <c r="ONJ65476" s="556"/>
      <c r="ONK65476" s="556"/>
      <c r="ONL65476" s="556"/>
      <c r="ONM65476" s="556"/>
      <c r="ONN65476" s="556"/>
      <c r="ONO65476" s="556"/>
      <c r="ONP65476" s="556"/>
      <c r="ONQ65476" s="556"/>
      <c r="ONR65476" s="556"/>
      <c r="ONS65476" s="556"/>
      <c r="ONT65476" s="556"/>
      <c r="ONU65476" s="556"/>
      <c r="ONV65476" s="556"/>
      <c r="ONW65476" s="556"/>
      <c r="ONX65476" s="556"/>
      <c r="ONY65476" s="556"/>
      <c r="ONZ65476" s="556"/>
      <c r="OOA65476" s="556"/>
      <c r="OOB65476" s="556"/>
      <c r="OOC65476" s="556"/>
      <c r="OOD65476" s="556"/>
      <c r="OOE65476" s="556"/>
      <c r="OOF65476" s="556"/>
      <c r="OOG65476" s="556"/>
      <c r="OOH65476" s="556"/>
      <c r="OOI65476" s="556"/>
      <c r="OOJ65476" s="556"/>
      <c r="OOK65476" s="556"/>
      <c r="OOL65476" s="556"/>
      <c r="OOM65476" s="556"/>
      <c r="OON65476" s="556"/>
      <c r="OOO65476" s="556"/>
      <c r="OOP65476" s="556"/>
      <c r="OOQ65476" s="556"/>
      <c r="OOR65476" s="556"/>
      <c r="OOS65476" s="556"/>
      <c r="OOT65476" s="556"/>
      <c r="OOU65476" s="556"/>
      <c r="OOV65476" s="556"/>
      <c r="OOW65476" s="556"/>
      <c r="OOX65476" s="556"/>
      <c r="OOY65476" s="556"/>
      <c r="OOZ65476" s="556"/>
      <c r="OPA65476" s="556"/>
      <c r="OPB65476" s="556"/>
      <c r="OPC65476" s="556"/>
      <c r="OPD65476" s="556"/>
      <c r="OPE65476" s="556"/>
      <c r="OPF65476" s="556"/>
      <c r="OPG65476" s="556"/>
      <c r="OPH65476" s="556"/>
      <c r="OPI65476" s="556"/>
      <c r="OPJ65476" s="556"/>
      <c r="OPK65476" s="556"/>
      <c r="OPL65476" s="556"/>
      <c r="OPM65476" s="556"/>
      <c r="OPN65476" s="556"/>
      <c r="OPO65476" s="556"/>
      <c r="OPP65476" s="556"/>
      <c r="OPQ65476" s="556"/>
      <c r="OPR65476" s="556"/>
      <c r="OPS65476" s="556"/>
      <c r="OPT65476" s="556"/>
      <c r="OPU65476" s="556"/>
      <c r="OPV65476" s="556"/>
      <c r="OPW65476" s="556"/>
      <c r="OPX65476" s="556"/>
      <c r="OPY65476" s="556"/>
      <c r="OPZ65476" s="556"/>
      <c r="OQA65476" s="556"/>
      <c r="OQB65476" s="556"/>
      <c r="OQC65476" s="556"/>
      <c r="OQD65476" s="556"/>
      <c r="OQE65476" s="556"/>
      <c r="OQF65476" s="556"/>
      <c r="OQG65476" s="556"/>
      <c r="OQH65476" s="556"/>
      <c r="OQI65476" s="556"/>
      <c r="OQJ65476" s="556"/>
      <c r="OQK65476" s="556"/>
      <c r="OQL65476" s="556"/>
      <c r="OQM65476" s="556"/>
      <c r="OQN65476" s="556"/>
      <c r="OQO65476" s="556"/>
      <c r="OQP65476" s="556"/>
      <c r="OQQ65476" s="556"/>
      <c r="OQR65476" s="556"/>
      <c r="OQS65476" s="556"/>
      <c r="OQT65476" s="556"/>
      <c r="OQU65476" s="556"/>
      <c r="OQV65476" s="556"/>
      <c r="OQW65476" s="556"/>
      <c r="OQX65476" s="556"/>
      <c r="OQY65476" s="556"/>
      <c r="OQZ65476" s="556"/>
      <c r="ORA65476" s="556"/>
      <c r="ORB65476" s="556"/>
      <c r="ORC65476" s="556"/>
      <c r="ORD65476" s="556"/>
      <c r="ORE65476" s="556"/>
      <c r="ORF65476" s="556"/>
      <c r="ORG65476" s="556"/>
      <c r="ORH65476" s="556"/>
      <c r="ORI65476" s="556"/>
      <c r="ORJ65476" s="556"/>
      <c r="ORK65476" s="556"/>
      <c r="ORL65476" s="556"/>
      <c r="ORM65476" s="556"/>
      <c r="ORN65476" s="556"/>
      <c r="ORO65476" s="556"/>
      <c r="ORP65476" s="556"/>
      <c r="ORQ65476" s="556"/>
      <c r="ORR65476" s="556"/>
      <c r="ORS65476" s="556"/>
      <c r="ORT65476" s="556"/>
      <c r="ORU65476" s="556"/>
      <c r="ORV65476" s="556"/>
      <c r="ORW65476" s="556"/>
      <c r="ORX65476" s="556"/>
      <c r="ORY65476" s="556"/>
      <c r="ORZ65476" s="556"/>
      <c r="OSA65476" s="556"/>
      <c r="OSB65476" s="556"/>
      <c r="OSC65476" s="556"/>
      <c r="OSD65476" s="556"/>
      <c r="OSE65476" s="556"/>
      <c r="OSF65476" s="556"/>
      <c r="OSG65476" s="556"/>
      <c r="OSH65476" s="556"/>
      <c r="OSI65476" s="556"/>
      <c r="OSJ65476" s="556"/>
      <c r="OSK65476" s="556"/>
      <c r="OSL65476" s="556"/>
      <c r="OSM65476" s="556"/>
      <c r="OSN65476" s="556"/>
      <c r="OSO65476" s="556"/>
      <c r="OSP65476" s="556"/>
      <c r="OSQ65476" s="556"/>
      <c r="OSR65476" s="556"/>
      <c r="OSS65476" s="556"/>
      <c r="OST65476" s="556"/>
      <c r="OSU65476" s="556"/>
      <c r="OSV65476" s="556"/>
      <c r="OSW65476" s="556"/>
      <c r="OSX65476" s="556"/>
      <c r="OSY65476" s="556"/>
      <c r="OSZ65476" s="556"/>
      <c r="OTA65476" s="556"/>
      <c r="OTB65476" s="556"/>
      <c r="OTC65476" s="556"/>
      <c r="OTD65476" s="556"/>
      <c r="OTE65476" s="556"/>
      <c r="OTF65476" s="556"/>
      <c r="OTG65476" s="556"/>
      <c r="OTH65476" s="556"/>
      <c r="OTI65476" s="556"/>
      <c r="OTJ65476" s="556"/>
      <c r="OTK65476" s="556"/>
      <c r="OTL65476" s="556"/>
      <c r="OTM65476" s="556"/>
      <c r="OTN65476" s="556"/>
      <c r="OTO65476" s="556"/>
      <c r="OTP65476" s="556"/>
      <c r="OTQ65476" s="556"/>
      <c r="OTR65476" s="556"/>
      <c r="OTS65476" s="556"/>
      <c r="OTT65476" s="556"/>
      <c r="OTU65476" s="556"/>
      <c r="OTV65476" s="556"/>
      <c r="OTW65476" s="556"/>
      <c r="OTX65476" s="556"/>
      <c r="OTY65476" s="556"/>
      <c r="OTZ65476" s="556"/>
      <c r="OUA65476" s="556"/>
      <c r="OUB65476" s="556"/>
      <c r="OUC65476" s="556"/>
      <c r="OUD65476" s="556"/>
      <c r="OUE65476" s="556"/>
      <c r="OUF65476" s="556"/>
      <c r="OUG65476" s="556"/>
      <c r="OUH65476" s="556"/>
      <c r="OUI65476" s="556"/>
      <c r="OUJ65476" s="556"/>
      <c r="OUK65476" s="556"/>
      <c r="OUL65476" s="556"/>
      <c r="OUM65476" s="556"/>
      <c r="OUN65476" s="556"/>
      <c r="OUO65476" s="556"/>
      <c r="OUP65476" s="556"/>
      <c r="OUQ65476" s="556"/>
      <c r="OUR65476" s="556"/>
      <c r="OUS65476" s="556"/>
      <c r="OUT65476" s="556"/>
      <c r="OUU65476" s="556"/>
      <c r="OUV65476" s="556"/>
      <c r="OUW65476" s="556"/>
      <c r="OUX65476" s="556"/>
      <c r="OUY65476" s="556"/>
      <c r="OUZ65476" s="556"/>
      <c r="OVA65476" s="556"/>
      <c r="OVB65476" s="556"/>
      <c r="OVC65476" s="556"/>
      <c r="OVD65476" s="556"/>
      <c r="OVE65476" s="556"/>
      <c r="OVF65476" s="556"/>
      <c r="OVG65476" s="556"/>
      <c r="OVH65476" s="556"/>
      <c r="OVI65476" s="556"/>
      <c r="OVJ65476" s="556"/>
      <c r="OVK65476" s="556"/>
      <c r="OVL65476" s="556"/>
      <c r="OVM65476" s="556"/>
      <c r="OVN65476" s="556"/>
      <c r="OVO65476" s="556"/>
      <c r="OVP65476" s="556"/>
      <c r="OVQ65476" s="556"/>
      <c r="OVR65476" s="556"/>
      <c r="OVS65476" s="556"/>
      <c r="OVT65476" s="556"/>
      <c r="OVU65476" s="556"/>
      <c r="OVV65476" s="556"/>
      <c r="OVW65476" s="556"/>
      <c r="OVX65476" s="556"/>
      <c r="OVY65476" s="556"/>
      <c r="OVZ65476" s="556"/>
      <c r="OWA65476" s="556"/>
      <c r="OWB65476" s="556"/>
      <c r="OWC65476" s="556"/>
      <c r="OWD65476" s="556"/>
      <c r="OWE65476" s="556"/>
      <c r="OWF65476" s="556"/>
      <c r="OWG65476" s="556"/>
      <c r="OWH65476" s="556"/>
      <c r="OWI65476" s="556"/>
      <c r="OWJ65476" s="556"/>
      <c r="OWK65476" s="556"/>
      <c r="OWL65476" s="556"/>
      <c r="OWM65476" s="556"/>
      <c r="OWN65476" s="556"/>
      <c r="OWO65476" s="556"/>
      <c r="OWP65476" s="556"/>
      <c r="OWQ65476" s="556"/>
      <c r="OWR65476" s="556"/>
      <c r="OWS65476" s="556"/>
      <c r="OWT65476" s="556"/>
      <c r="OWU65476" s="556"/>
      <c r="OWV65476" s="556"/>
      <c r="OWW65476" s="556"/>
      <c r="OWX65476" s="556"/>
      <c r="OWY65476" s="556"/>
      <c r="OWZ65476" s="556"/>
      <c r="OXA65476" s="556"/>
      <c r="OXB65476" s="556"/>
      <c r="OXC65476" s="556"/>
      <c r="OXD65476" s="556"/>
      <c r="OXE65476" s="556"/>
      <c r="OXF65476" s="556"/>
      <c r="OXG65476" s="556"/>
      <c r="OXH65476" s="556"/>
      <c r="OXI65476" s="556"/>
      <c r="OXJ65476" s="556"/>
      <c r="OXK65476" s="556"/>
      <c r="OXL65476" s="556"/>
      <c r="OXM65476" s="556"/>
      <c r="OXN65476" s="556"/>
      <c r="OXO65476" s="556"/>
      <c r="OXP65476" s="556"/>
      <c r="OXQ65476" s="556"/>
      <c r="OXR65476" s="556"/>
      <c r="OXS65476" s="556"/>
      <c r="OXT65476" s="556"/>
      <c r="OXU65476" s="556"/>
      <c r="OXV65476" s="556"/>
      <c r="OXW65476" s="556"/>
      <c r="OXX65476" s="556"/>
      <c r="OXY65476" s="556"/>
      <c r="OXZ65476" s="556"/>
      <c r="OYA65476" s="556"/>
      <c r="OYB65476" s="556"/>
      <c r="OYC65476" s="556"/>
      <c r="OYD65476" s="556"/>
      <c r="OYE65476" s="556"/>
      <c r="OYF65476" s="556"/>
      <c r="OYG65476" s="556"/>
      <c r="OYH65476" s="556"/>
      <c r="OYI65476" s="556"/>
      <c r="OYJ65476" s="556"/>
      <c r="OYK65476" s="556"/>
      <c r="OYL65476" s="556"/>
      <c r="OYM65476" s="556"/>
      <c r="OYN65476" s="556"/>
      <c r="OYO65476" s="556"/>
      <c r="OYP65476" s="556"/>
      <c r="OYQ65476" s="556"/>
      <c r="OYR65476" s="556"/>
      <c r="OYS65476" s="556"/>
      <c r="OYT65476" s="556"/>
      <c r="OYU65476" s="556"/>
      <c r="OYV65476" s="556"/>
      <c r="OYW65476" s="556"/>
      <c r="OYX65476" s="556"/>
      <c r="OYY65476" s="556"/>
      <c r="OYZ65476" s="556"/>
      <c r="OZA65476" s="556"/>
      <c r="OZB65476" s="556"/>
      <c r="OZC65476" s="556"/>
      <c r="OZD65476" s="556"/>
      <c r="OZE65476" s="556"/>
      <c r="OZF65476" s="556"/>
      <c r="OZG65476" s="556"/>
      <c r="OZH65476" s="556"/>
      <c r="OZI65476" s="556"/>
      <c r="OZJ65476" s="556"/>
      <c r="OZK65476" s="556"/>
      <c r="OZL65476" s="556"/>
      <c r="OZM65476" s="556"/>
      <c r="OZN65476" s="556"/>
      <c r="OZO65476" s="556"/>
      <c r="OZP65476" s="556"/>
      <c r="OZQ65476" s="556"/>
      <c r="OZR65476" s="556"/>
      <c r="OZS65476" s="556"/>
      <c r="OZT65476" s="556"/>
      <c r="OZU65476" s="556"/>
      <c r="OZV65476" s="556"/>
      <c r="OZW65476" s="556"/>
      <c r="OZX65476" s="556"/>
      <c r="OZY65476" s="556"/>
      <c r="OZZ65476" s="556"/>
      <c r="PAA65476" s="556"/>
      <c r="PAB65476" s="556"/>
      <c r="PAC65476" s="556"/>
      <c r="PAD65476" s="556"/>
      <c r="PAE65476" s="556"/>
      <c r="PAF65476" s="556"/>
      <c r="PAG65476" s="556"/>
      <c r="PAH65476" s="556"/>
      <c r="PAI65476" s="556"/>
      <c r="PAJ65476" s="556"/>
      <c r="PAK65476" s="556"/>
      <c r="PAL65476" s="556"/>
      <c r="PAM65476" s="556"/>
      <c r="PAN65476" s="556"/>
      <c r="PAO65476" s="556"/>
      <c r="PAP65476" s="556"/>
      <c r="PAQ65476" s="556"/>
      <c r="PAR65476" s="556"/>
      <c r="PAS65476" s="556"/>
      <c r="PAT65476" s="556"/>
      <c r="PAU65476" s="556"/>
      <c r="PAV65476" s="556"/>
      <c r="PAW65476" s="556"/>
      <c r="PAX65476" s="556"/>
      <c r="PAY65476" s="556"/>
      <c r="PAZ65476" s="556"/>
      <c r="PBA65476" s="556"/>
      <c r="PBB65476" s="556"/>
      <c r="PBC65476" s="556"/>
      <c r="PBD65476" s="556"/>
      <c r="PBE65476" s="556"/>
      <c r="PBF65476" s="556"/>
      <c r="PBG65476" s="556"/>
      <c r="PBH65476" s="556"/>
      <c r="PBI65476" s="556"/>
      <c r="PBJ65476" s="556"/>
      <c r="PBK65476" s="556"/>
      <c r="PBL65476" s="556"/>
      <c r="PBM65476" s="556"/>
      <c r="PBN65476" s="556"/>
      <c r="PBO65476" s="556"/>
      <c r="PBP65476" s="556"/>
      <c r="PBQ65476" s="556"/>
      <c r="PBR65476" s="556"/>
      <c r="PBS65476" s="556"/>
      <c r="PBT65476" s="556"/>
      <c r="PBU65476" s="556"/>
      <c r="PBV65476" s="556"/>
      <c r="PBW65476" s="556"/>
      <c r="PBX65476" s="556"/>
      <c r="PBY65476" s="556"/>
      <c r="PBZ65476" s="556"/>
      <c r="PCA65476" s="556"/>
      <c r="PCB65476" s="556"/>
      <c r="PCC65476" s="556"/>
      <c r="PCD65476" s="556"/>
      <c r="PCE65476" s="556"/>
      <c r="PCF65476" s="556"/>
      <c r="PCG65476" s="556"/>
      <c r="PCH65476" s="556"/>
      <c r="PCI65476" s="556"/>
      <c r="PCJ65476" s="556"/>
      <c r="PCK65476" s="556"/>
      <c r="PCL65476" s="556"/>
      <c r="PCM65476" s="556"/>
      <c r="PCN65476" s="556"/>
      <c r="PCO65476" s="556"/>
      <c r="PCP65476" s="556"/>
      <c r="PCQ65476" s="556"/>
      <c r="PCR65476" s="556"/>
      <c r="PCS65476" s="556"/>
      <c r="PCT65476" s="556"/>
      <c r="PCU65476" s="556"/>
      <c r="PCV65476" s="556"/>
      <c r="PCW65476" s="556"/>
      <c r="PCX65476" s="556"/>
      <c r="PCY65476" s="556"/>
      <c r="PCZ65476" s="556"/>
      <c r="PDA65476" s="556"/>
      <c r="PDB65476" s="556"/>
      <c r="PDC65476" s="556"/>
      <c r="PDD65476" s="556"/>
      <c r="PDE65476" s="556"/>
      <c r="PDF65476" s="556"/>
      <c r="PDG65476" s="556"/>
      <c r="PDH65476" s="556"/>
      <c r="PDI65476" s="556"/>
      <c r="PDJ65476" s="556"/>
      <c r="PDK65476" s="556"/>
      <c r="PDL65476" s="556"/>
      <c r="PDM65476" s="556"/>
      <c r="PDN65476" s="556"/>
      <c r="PDO65476" s="556"/>
      <c r="PDP65476" s="556"/>
      <c r="PDQ65476" s="556"/>
      <c r="PDR65476" s="556"/>
      <c r="PDS65476" s="556"/>
      <c r="PDT65476" s="556"/>
      <c r="PDU65476" s="556"/>
      <c r="PDV65476" s="556"/>
      <c r="PDW65476" s="556"/>
      <c r="PDX65476" s="556"/>
      <c r="PDY65476" s="556"/>
      <c r="PDZ65476" s="556"/>
      <c r="PEA65476" s="556"/>
      <c r="PEB65476" s="556"/>
      <c r="PEC65476" s="556"/>
      <c r="PED65476" s="556"/>
      <c r="PEE65476" s="556"/>
      <c r="PEF65476" s="556"/>
      <c r="PEG65476" s="556"/>
      <c r="PEH65476" s="556"/>
      <c r="PEI65476" s="556"/>
      <c r="PEJ65476" s="556"/>
      <c r="PEK65476" s="556"/>
      <c r="PEL65476" s="556"/>
      <c r="PEM65476" s="556"/>
      <c r="PEN65476" s="556"/>
      <c r="PEO65476" s="556"/>
      <c r="PEP65476" s="556"/>
      <c r="PEQ65476" s="556"/>
      <c r="PER65476" s="556"/>
      <c r="PES65476" s="556"/>
      <c r="PET65476" s="556"/>
      <c r="PEU65476" s="556"/>
      <c r="PEV65476" s="556"/>
      <c r="PEW65476" s="556"/>
      <c r="PEX65476" s="556"/>
      <c r="PEY65476" s="556"/>
      <c r="PEZ65476" s="556"/>
      <c r="PFA65476" s="556"/>
      <c r="PFB65476" s="556"/>
      <c r="PFC65476" s="556"/>
      <c r="PFD65476" s="556"/>
      <c r="PFE65476" s="556"/>
      <c r="PFF65476" s="556"/>
      <c r="PFG65476" s="556"/>
      <c r="PFH65476" s="556"/>
      <c r="PFI65476" s="556"/>
      <c r="PFJ65476" s="556"/>
      <c r="PFK65476" s="556"/>
      <c r="PFL65476" s="556"/>
      <c r="PFM65476" s="556"/>
      <c r="PFN65476" s="556"/>
      <c r="PFO65476" s="556"/>
      <c r="PFP65476" s="556"/>
      <c r="PFQ65476" s="556"/>
      <c r="PFR65476" s="556"/>
      <c r="PFS65476" s="556"/>
      <c r="PFT65476" s="556"/>
      <c r="PFU65476" s="556"/>
      <c r="PFV65476" s="556"/>
      <c r="PFW65476" s="556"/>
      <c r="PFX65476" s="556"/>
      <c r="PFY65476" s="556"/>
      <c r="PFZ65476" s="556"/>
      <c r="PGA65476" s="556"/>
      <c r="PGB65476" s="556"/>
      <c r="PGC65476" s="556"/>
      <c r="PGD65476" s="556"/>
      <c r="PGE65476" s="556"/>
      <c r="PGF65476" s="556"/>
      <c r="PGG65476" s="556"/>
      <c r="PGH65476" s="556"/>
      <c r="PGI65476" s="556"/>
      <c r="PGJ65476" s="556"/>
      <c r="PGK65476" s="556"/>
      <c r="PGL65476" s="556"/>
      <c r="PGM65476" s="556"/>
      <c r="PGN65476" s="556"/>
      <c r="PGO65476" s="556"/>
      <c r="PGP65476" s="556"/>
      <c r="PGQ65476" s="556"/>
      <c r="PGR65476" s="556"/>
      <c r="PGS65476" s="556"/>
      <c r="PGT65476" s="556"/>
      <c r="PGU65476" s="556"/>
      <c r="PGV65476" s="556"/>
      <c r="PGW65476" s="556"/>
      <c r="PGX65476" s="556"/>
      <c r="PGY65476" s="556"/>
      <c r="PGZ65476" s="556"/>
      <c r="PHA65476" s="556"/>
      <c r="PHB65476" s="556"/>
      <c r="PHC65476" s="556"/>
      <c r="PHD65476" s="556"/>
      <c r="PHE65476" s="556"/>
      <c r="PHF65476" s="556"/>
      <c r="PHG65476" s="556"/>
      <c r="PHH65476" s="556"/>
      <c r="PHI65476" s="556"/>
      <c r="PHJ65476" s="556"/>
      <c r="PHK65476" s="556"/>
      <c r="PHL65476" s="556"/>
      <c r="PHM65476" s="556"/>
      <c r="PHN65476" s="556"/>
      <c r="PHO65476" s="556"/>
      <c r="PHP65476" s="556"/>
      <c r="PHQ65476" s="556"/>
      <c r="PHR65476" s="556"/>
      <c r="PHS65476" s="556"/>
      <c r="PHT65476" s="556"/>
      <c r="PHU65476" s="556"/>
      <c r="PHV65476" s="556"/>
      <c r="PHW65476" s="556"/>
      <c r="PHX65476" s="556"/>
      <c r="PHY65476" s="556"/>
      <c r="PHZ65476" s="556"/>
      <c r="PIA65476" s="556"/>
      <c r="PIB65476" s="556"/>
      <c r="PIC65476" s="556"/>
      <c r="PID65476" s="556"/>
      <c r="PIE65476" s="556"/>
      <c r="PIF65476" s="556"/>
      <c r="PIG65476" s="556"/>
      <c r="PIH65476" s="556"/>
      <c r="PII65476" s="556"/>
      <c r="PIJ65476" s="556"/>
      <c r="PIK65476" s="556"/>
      <c r="PIL65476" s="556"/>
      <c r="PIM65476" s="556"/>
      <c r="PIN65476" s="556"/>
      <c r="PIO65476" s="556"/>
      <c r="PIP65476" s="556"/>
      <c r="PIQ65476" s="556"/>
      <c r="PIR65476" s="556"/>
      <c r="PIS65476" s="556"/>
      <c r="PIT65476" s="556"/>
      <c r="PIU65476" s="556"/>
      <c r="PIV65476" s="556"/>
      <c r="PIW65476" s="556"/>
      <c r="PIX65476" s="556"/>
      <c r="PIY65476" s="556"/>
      <c r="PIZ65476" s="556"/>
      <c r="PJA65476" s="556"/>
      <c r="PJB65476" s="556"/>
      <c r="PJC65476" s="556"/>
      <c r="PJD65476" s="556"/>
      <c r="PJE65476" s="556"/>
      <c r="PJF65476" s="556"/>
      <c r="PJG65476" s="556"/>
      <c r="PJH65476" s="556"/>
      <c r="PJI65476" s="556"/>
      <c r="PJJ65476" s="556"/>
      <c r="PJK65476" s="556"/>
      <c r="PJL65476" s="556"/>
      <c r="PJM65476" s="556"/>
      <c r="PJN65476" s="556"/>
      <c r="PJO65476" s="556"/>
      <c r="PJP65476" s="556"/>
      <c r="PJQ65476" s="556"/>
      <c r="PJR65476" s="556"/>
      <c r="PJS65476" s="556"/>
      <c r="PJT65476" s="556"/>
      <c r="PJU65476" s="556"/>
      <c r="PJV65476" s="556"/>
      <c r="PJW65476" s="556"/>
      <c r="PJX65476" s="556"/>
      <c r="PJY65476" s="556"/>
      <c r="PJZ65476" s="556"/>
      <c r="PKA65476" s="556"/>
      <c r="PKB65476" s="556"/>
      <c r="PKC65476" s="556"/>
      <c r="PKD65476" s="556"/>
      <c r="PKE65476" s="556"/>
      <c r="PKF65476" s="556"/>
      <c r="PKG65476" s="556"/>
      <c r="PKH65476" s="556"/>
      <c r="PKI65476" s="556"/>
      <c r="PKJ65476" s="556"/>
      <c r="PKK65476" s="556"/>
      <c r="PKL65476" s="556"/>
      <c r="PKM65476" s="556"/>
      <c r="PKN65476" s="556"/>
      <c r="PKO65476" s="556"/>
      <c r="PKP65476" s="556"/>
      <c r="PKQ65476" s="556"/>
      <c r="PKR65476" s="556"/>
      <c r="PKS65476" s="556"/>
      <c r="PKT65476" s="556"/>
      <c r="PKU65476" s="556"/>
      <c r="PKV65476" s="556"/>
      <c r="PKW65476" s="556"/>
      <c r="PKX65476" s="556"/>
      <c r="PKY65476" s="556"/>
      <c r="PKZ65476" s="556"/>
      <c r="PLA65476" s="556"/>
      <c r="PLB65476" s="556"/>
      <c r="PLC65476" s="556"/>
      <c r="PLD65476" s="556"/>
      <c r="PLE65476" s="556"/>
      <c r="PLF65476" s="556"/>
      <c r="PLG65476" s="556"/>
      <c r="PLH65476" s="556"/>
      <c r="PLI65476" s="556"/>
      <c r="PLJ65476" s="556"/>
      <c r="PLK65476" s="556"/>
      <c r="PLL65476" s="556"/>
      <c r="PLM65476" s="556"/>
      <c r="PLN65476" s="556"/>
      <c r="PLO65476" s="556"/>
      <c r="PLP65476" s="556"/>
      <c r="PLQ65476" s="556"/>
      <c r="PLR65476" s="556"/>
      <c r="PLS65476" s="556"/>
      <c r="PLT65476" s="556"/>
      <c r="PLU65476" s="556"/>
      <c r="PLV65476" s="556"/>
      <c r="PLW65476" s="556"/>
      <c r="PLX65476" s="556"/>
      <c r="PLY65476" s="556"/>
      <c r="PLZ65476" s="556"/>
      <c r="PMA65476" s="556"/>
      <c r="PMB65476" s="556"/>
      <c r="PMC65476" s="556"/>
      <c r="PMD65476" s="556"/>
      <c r="PME65476" s="556"/>
      <c r="PMF65476" s="556"/>
      <c r="PMG65476" s="556"/>
      <c r="PMH65476" s="556"/>
      <c r="PMI65476" s="556"/>
      <c r="PMJ65476" s="556"/>
      <c r="PMK65476" s="556"/>
      <c r="PML65476" s="556"/>
      <c r="PMM65476" s="556"/>
      <c r="PMN65476" s="556"/>
      <c r="PMO65476" s="556"/>
      <c r="PMP65476" s="556"/>
      <c r="PMQ65476" s="556"/>
      <c r="PMR65476" s="556"/>
      <c r="PMS65476" s="556"/>
      <c r="PMT65476" s="556"/>
      <c r="PMU65476" s="556"/>
      <c r="PMV65476" s="556"/>
      <c r="PMW65476" s="556"/>
      <c r="PMX65476" s="556"/>
      <c r="PMY65476" s="556"/>
      <c r="PMZ65476" s="556"/>
      <c r="PNA65476" s="556"/>
      <c r="PNB65476" s="556"/>
      <c r="PNC65476" s="556"/>
      <c r="PND65476" s="556"/>
      <c r="PNE65476" s="556"/>
      <c r="PNF65476" s="556"/>
      <c r="PNG65476" s="556"/>
      <c r="PNH65476" s="556"/>
      <c r="PNI65476" s="556"/>
      <c r="PNJ65476" s="556"/>
      <c r="PNK65476" s="556"/>
      <c r="PNL65476" s="556"/>
      <c r="PNM65476" s="556"/>
      <c r="PNN65476" s="556"/>
      <c r="PNO65476" s="556"/>
      <c r="PNP65476" s="556"/>
      <c r="PNQ65476" s="556"/>
      <c r="PNR65476" s="556"/>
      <c r="PNS65476" s="556"/>
      <c r="PNT65476" s="556"/>
      <c r="PNU65476" s="556"/>
      <c r="PNV65476" s="556"/>
      <c r="PNW65476" s="556"/>
      <c r="PNX65476" s="556"/>
      <c r="PNY65476" s="556"/>
      <c r="PNZ65476" s="556"/>
      <c r="POA65476" s="556"/>
      <c r="POB65476" s="556"/>
      <c r="POC65476" s="556"/>
      <c r="POD65476" s="556"/>
      <c r="POE65476" s="556"/>
      <c r="POF65476" s="556"/>
      <c r="POG65476" s="556"/>
      <c r="POH65476" s="556"/>
      <c r="POI65476" s="556"/>
      <c r="POJ65476" s="556"/>
      <c r="POK65476" s="556"/>
      <c r="POL65476" s="556"/>
      <c r="POM65476" s="556"/>
      <c r="PON65476" s="556"/>
      <c r="POO65476" s="556"/>
      <c r="POP65476" s="556"/>
      <c r="POQ65476" s="556"/>
      <c r="POR65476" s="556"/>
      <c r="POS65476" s="556"/>
      <c r="POT65476" s="556"/>
      <c r="POU65476" s="556"/>
      <c r="POV65476" s="556"/>
      <c r="POW65476" s="556"/>
      <c r="POX65476" s="556"/>
      <c r="POY65476" s="556"/>
      <c r="POZ65476" s="556"/>
      <c r="PPA65476" s="556"/>
      <c r="PPB65476" s="556"/>
      <c r="PPC65476" s="556"/>
      <c r="PPD65476" s="556"/>
      <c r="PPE65476" s="556"/>
      <c r="PPF65476" s="556"/>
      <c r="PPG65476" s="556"/>
      <c r="PPH65476" s="556"/>
      <c r="PPI65476" s="556"/>
      <c r="PPJ65476" s="556"/>
      <c r="PPK65476" s="556"/>
      <c r="PPL65476" s="556"/>
      <c r="PPM65476" s="556"/>
      <c r="PPN65476" s="556"/>
      <c r="PPO65476" s="556"/>
      <c r="PPP65476" s="556"/>
      <c r="PPQ65476" s="556"/>
      <c r="PPR65476" s="556"/>
      <c r="PPS65476" s="556"/>
      <c r="PPT65476" s="556"/>
      <c r="PPU65476" s="556"/>
      <c r="PPV65476" s="556"/>
      <c r="PPW65476" s="556"/>
      <c r="PPX65476" s="556"/>
      <c r="PPY65476" s="556"/>
      <c r="PPZ65476" s="556"/>
      <c r="PQA65476" s="556"/>
      <c r="PQB65476" s="556"/>
      <c r="PQC65476" s="556"/>
      <c r="PQD65476" s="556"/>
      <c r="PQE65476" s="556"/>
      <c r="PQF65476" s="556"/>
      <c r="PQG65476" s="556"/>
      <c r="PQH65476" s="556"/>
      <c r="PQI65476" s="556"/>
      <c r="PQJ65476" s="556"/>
      <c r="PQK65476" s="556"/>
      <c r="PQL65476" s="556"/>
      <c r="PQM65476" s="556"/>
      <c r="PQN65476" s="556"/>
      <c r="PQO65476" s="556"/>
      <c r="PQP65476" s="556"/>
      <c r="PQQ65476" s="556"/>
      <c r="PQR65476" s="556"/>
      <c r="PQS65476" s="556"/>
      <c r="PQT65476" s="556"/>
      <c r="PQU65476" s="556"/>
      <c r="PQV65476" s="556"/>
      <c r="PQW65476" s="556"/>
      <c r="PQX65476" s="556"/>
      <c r="PQY65476" s="556"/>
      <c r="PQZ65476" s="556"/>
      <c r="PRA65476" s="556"/>
      <c r="PRB65476" s="556"/>
      <c r="PRC65476" s="556"/>
      <c r="PRD65476" s="556"/>
      <c r="PRE65476" s="556"/>
      <c r="PRF65476" s="556"/>
      <c r="PRG65476" s="556"/>
      <c r="PRH65476" s="556"/>
      <c r="PRI65476" s="556"/>
      <c r="PRJ65476" s="556"/>
      <c r="PRK65476" s="556"/>
      <c r="PRL65476" s="556"/>
      <c r="PRM65476" s="556"/>
      <c r="PRN65476" s="556"/>
      <c r="PRO65476" s="556"/>
      <c r="PRP65476" s="556"/>
      <c r="PRQ65476" s="556"/>
      <c r="PRR65476" s="556"/>
      <c r="PRS65476" s="556"/>
      <c r="PRT65476" s="556"/>
      <c r="PRU65476" s="556"/>
      <c r="PRV65476" s="556"/>
      <c r="PRW65476" s="556"/>
      <c r="PRX65476" s="556"/>
      <c r="PRY65476" s="556"/>
      <c r="PRZ65476" s="556"/>
      <c r="PSA65476" s="556"/>
      <c r="PSB65476" s="556"/>
      <c r="PSC65476" s="556"/>
      <c r="PSD65476" s="556"/>
      <c r="PSE65476" s="556"/>
      <c r="PSF65476" s="556"/>
      <c r="PSG65476" s="556"/>
      <c r="PSH65476" s="556"/>
      <c r="PSI65476" s="556"/>
      <c r="PSJ65476" s="556"/>
      <c r="PSK65476" s="556"/>
      <c r="PSL65476" s="556"/>
      <c r="PSM65476" s="556"/>
      <c r="PSN65476" s="556"/>
      <c r="PSO65476" s="556"/>
      <c r="PSP65476" s="556"/>
      <c r="PSQ65476" s="556"/>
      <c r="PSR65476" s="556"/>
      <c r="PSS65476" s="556"/>
      <c r="PST65476" s="556"/>
      <c r="PSU65476" s="556"/>
      <c r="PSV65476" s="556"/>
      <c r="PSW65476" s="556"/>
      <c r="PSX65476" s="556"/>
      <c r="PSY65476" s="556"/>
      <c r="PSZ65476" s="556"/>
      <c r="PTA65476" s="556"/>
      <c r="PTB65476" s="556"/>
      <c r="PTC65476" s="556"/>
      <c r="PTD65476" s="556"/>
      <c r="PTE65476" s="556"/>
      <c r="PTF65476" s="556"/>
      <c r="PTG65476" s="556"/>
      <c r="PTH65476" s="556"/>
      <c r="PTI65476" s="556"/>
      <c r="PTJ65476" s="556"/>
      <c r="PTK65476" s="556"/>
      <c r="PTL65476" s="556"/>
      <c r="PTM65476" s="556"/>
      <c r="PTN65476" s="556"/>
      <c r="PTO65476" s="556"/>
      <c r="PTP65476" s="556"/>
      <c r="PTQ65476" s="556"/>
      <c r="PTR65476" s="556"/>
      <c r="PTS65476" s="556"/>
      <c r="PTT65476" s="556"/>
      <c r="PTU65476" s="556"/>
      <c r="PTV65476" s="556"/>
      <c r="PTW65476" s="556"/>
      <c r="PTX65476" s="556"/>
      <c r="PTY65476" s="556"/>
      <c r="PTZ65476" s="556"/>
      <c r="PUA65476" s="556"/>
      <c r="PUB65476" s="556"/>
      <c r="PUC65476" s="556"/>
      <c r="PUD65476" s="556"/>
      <c r="PUE65476" s="556"/>
      <c r="PUF65476" s="556"/>
      <c r="PUG65476" s="556"/>
      <c r="PUH65476" s="556"/>
      <c r="PUI65476" s="556"/>
      <c r="PUJ65476" s="556"/>
      <c r="PUK65476" s="556"/>
      <c r="PUL65476" s="556"/>
      <c r="PUM65476" s="556"/>
      <c r="PUN65476" s="556"/>
      <c r="PUO65476" s="556"/>
      <c r="PUP65476" s="556"/>
      <c r="PUQ65476" s="556"/>
      <c r="PUR65476" s="556"/>
      <c r="PUS65476" s="556"/>
      <c r="PUT65476" s="556"/>
      <c r="PUU65476" s="556"/>
      <c r="PUV65476" s="556"/>
      <c r="PUW65476" s="556"/>
      <c r="PUX65476" s="556"/>
      <c r="PUY65476" s="556"/>
      <c r="PUZ65476" s="556"/>
      <c r="PVA65476" s="556"/>
      <c r="PVB65476" s="556"/>
      <c r="PVC65476" s="556"/>
      <c r="PVD65476" s="556"/>
      <c r="PVE65476" s="556"/>
      <c r="PVF65476" s="556"/>
      <c r="PVG65476" s="556"/>
      <c r="PVH65476" s="556"/>
      <c r="PVI65476" s="556"/>
      <c r="PVJ65476" s="556"/>
      <c r="PVK65476" s="556"/>
      <c r="PVL65476" s="556"/>
      <c r="PVM65476" s="556"/>
      <c r="PVN65476" s="556"/>
      <c r="PVO65476" s="556"/>
      <c r="PVP65476" s="556"/>
      <c r="PVQ65476" s="556"/>
      <c r="PVR65476" s="556"/>
      <c r="PVS65476" s="556"/>
      <c r="PVT65476" s="556"/>
      <c r="PVU65476" s="556"/>
      <c r="PVV65476" s="556"/>
      <c r="PVW65476" s="556"/>
      <c r="PVX65476" s="556"/>
      <c r="PVY65476" s="556"/>
      <c r="PVZ65476" s="556"/>
      <c r="PWA65476" s="556"/>
      <c r="PWB65476" s="556"/>
      <c r="PWC65476" s="556"/>
      <c r="PWD65476" s="556"/>
      <c r="PWE65476" s="556"/>
      <c r="PWF65476" s="556"/>
      <c r="PWG65476" s="556"/>
      <c r="PWH65476" s="556"/>
      <c r="PWI65476" s="556"/>
      <c r="PWJ65476" s="556"/>
      <c r="PWK65476" s="556"/>
      <c r="PWL65476" s="556"/>
      <c r="PWM65476" s="556"/>
      <c r="PWN65476" s="556"/>
      <c r="PWO65476" s="556"/>
      <c r="PWP65476" s="556"/>
      <c r="PWQ65476" s="556"/>
      <c r="PWR65476" s="556"/>
      <c r="PWS65476" s="556"/>
      <c r="PWT65476" s="556"/>
      <c r="PWU65476" s="556"/>
      <c r="PWV65476" s="556"/>
      <c r="PWW65476" s="556"/>
      <c r="PWX65476" s="556"/>
      <c r="PWY65476" s="556"/>
      <c r="PWZ65476" s="556"/>
      <c r="PXA65476" s="556"/>
      <c r="PXB65476" s="556"/>
      <c r="PXC65476" s="556"/>
      <c r="PXD65476" s="556"/>
      <c r="PXE65476" s="556"/>
      <c r="PXF65476" s="556"/>
      <c r="PXG65476" s="556"/>
      <c r="PXH65476" s="556"/>
      <c r="PXI65476" s="556"/>
      <c r="PXJ65476" s="556"/>
      <c r="PXK65476" s="556"/>
      <c r="PXL65476" s="556"/>
      <c r="PXM65476" s="556"/>
      <c r="PXN65476" s="556"/>
      <c r="PXO65476" s="556"/>
      <c r="PXP65476" s="556"/>
      <c r="PXQ65476" s="556"/>
      <c r="PXR65476" s="556"/>
      <c r="PXS65476" s="556"/>
      <c r="PXT65476" s="556"/>
      <c r="PXU65476" s="556"/>
      <c r="PXV65476" s="556"/>
      <c r="PXW65476" s="556"/>
      <c r="PXX65476" s="556"/>
      <c r="PXY65476" s="556"/>
      <c r="PXZ65476" s="556"/>
      <c r="PYA65476" s="556"/>
      <c r="PYB65476" s="556"/>
      <c r="PYC65476" s="556"/>
      <c r="PYD65476" s="556"/>
      <c r="PYE65476" s="556"/>
      <c r="PYF65476" s="556"/>
      <c r="PYG65476" s="556"/>
      <c r="PYH65476" s="556"/>
      <c r="PYI65476" s="556"/>
      <c r="PYJ65476" s="556"/>
      <c r="PYK65476" s="556"/>
      <c r="PYL65476" s="556"/>
      <c r="PYM65476" s="556"/>
      <c r="PYN65476" s="556"/>
      <c r="PYO65476" s="556"/>
      <c r="PYP65476" s="556"/>
      <c r="PYQ65476" s="556"/>
      <c r="PYR65476" s="556"/>
      <c r="PYS65476" s="556"/>
      <c r="PYT65476" s="556"/>
      <c r="PYU65476" s="556"/>
      <c r="PYV65476" s="556"/>
      <c r="PYW65476" s="556"/>
      <c r="PYX65476" s="556"/>
      <c r="PYY65476" s="556"/>
      <c r="PYZ65476" s="556"/>
      <c r="PZA65476" s="556"/>
      <c r="PZB65476" s="556"/>
      <c r="PZC65476" s="556"/>
      <c r="PZD65476" s="556"/>
      <c r="PZE65476" s="556"/>
      <c r="PZF65476" s="556"/>
      <c r="PZG65476" s="556"/>
      <c r="PZH65476" s="556"/>
      <c r="PZI65476" s="556"/>
      <c r="PZJ65476" s="556"/>
      <c r="PZK65476" s="556"/>
      <c r="PZL65476" s="556"/>
      <c r="PZM65476" s="556"/>
      <c r="PZN65476" s="556"/>
      <c r="PZO65476" s="556"/>
      <c r="PZP65476" s="556"/>
      <c r="PZQ65476" s="556"/>
      <c r="PZR65476" s="556"/>
      <c r="PZS65476" s="556"/>
      <c r="PZT65476" s="556"/>
      <c r="PZU65476" s="556"/>
      <c r="PZV65476" s="556"/>
      <c r="PZW65476" s="556"/>
      <c r="PZX65476" s="556"/>
      <c r="PZY65476" s="556"/>
      <c r="PZZ65476" s="556"/>
      <c r="QAA65476" s="556"/>
      <c r="QAB65476" s="556"/>
      <c r="QAC65476" s="556"/>
      <c r="QAD65476" s="556"/>
      <c r="QAE65476" s="556"/>
      <c r="QAF65476" s="556"/>
      <c r="QAG65476" s="556"/>
      <c r="QAH65476" s="556"/>
      <c r="QAI65476" s="556"/>
      <c r="QAJ65476" s="556"/>
      <c r="QAK65476" s="556"/>
      <c r="QAL65476" s="556"/>
      <c r="QAM65476" s="556"/>
      <c r="QAN65476" s="556"/>
      <c r="QAO65476" s="556"/>
      <c r="QAP65476" s="556"/>
      <c r="QAQ65476" s="556"/>
      <c r="QAR65476" s="556"/>
      <c r="QAS65476" s="556"/>
      <c r="QAT65476" s="556"/>
      <c r="QAU65476" s="556"/>
      <c r="QAV65476" s="556"/>
      <c r="QAW65476" s="556"/>
      <c r="QAX65476" s="556"/>
      <c r="QAY65476" s="556"/>
      <c r="QAZ65476" s="556"/>
      <c r="QBA65476" s="556"/>
      <c r="QBB65476" s="556"/>
      <c r="QBC65476" s="556"/>
      <c r="QBD65476" s="556"/>
      <c r="QBE65476" s="556"/>
      <c r="QBF65476" s="556"/>
      <c r="QBG65476" s="556"/>
      <c r="QBH65476" s="556"/>
      <c r="QBI65476" s="556"/>
      <c r="QBJ65476" s="556"/>
      <c r="QBK65476" s="556"/>
      <c r="QBL65476" s="556"/>
      <c r="QBM65476" s="556"/>
      <c r="QBN65476" s="556"/>
      <c r="QBO65476" s="556"/>
      <c r="QBP65476" s="556"/>
      <c r="QBQ65476" s="556"/>
      <c r="QBR65476" s="556"/>
      <c r="QBS65476" s="556"/>
      <c r="QBT65476" s="556"/>
      <c r="QBU65476" s="556"/>
      <c r="QBV65476" s="556"/>
      <c r="QBW65476" s="556"/>
      <c r="QBX65476" s="556"/>
      <c r="QBY65476" s="556"/>
      <c r="QBZ65476" s="556"/>
      <c r="QCA65476" s="556"/>
      <c r="QCB65476" s="556"/>
      <c r="QCC65476" s="556"/>
      <c r="QCD65476" s="556"/>
      <c r="QCE65476" s="556"/>
      <c r="QCF65476" s="556"/>
      <c r="QCG65476" s="556"/>
      <c r="QCH65476" s="556"/>
      <c r="QCI65476" s="556"/>
      <c r="QCJ65476" s="556"/>
      <c r="QCK65476" s="556"/>
      <c r="QCL65476" s="556"/>
      <c r="QCM65476" s="556"/>
      <c r="QCN65476" s="556"/>
      <c r="QCO65476" s="556"/>
      <c r="QCP65476" s="556"/>
      <c r="QCQ65476" s="556"/>
      <c r="QCR65476" s="556"/>
      <c r="QCS65476" s="556"/>
      <c r="QCT65476" s="556"/>
      <c r="QCU65476" s="556"/>
      <c r="QCV65476" s="556"/>
      <c r="QCW65476" s="556"/>
      <c r="QCX65476" s="556"/>
      <c r="QCY65476" s="556"/>
      <c r="QCZ65476" s="556"/>
      <c r="QDA65476" s="556"/>
      <c r="QDB65476" s="556"/>
      <c r="QDC65476" s="556"/>
      <c r="QDD65476" s="556"/>
      <c r="QDE65476" s="556"/>
      <c r="QDF65476" s="556"/>
      <c r="QDG65476" s="556"/>
      <c r="QDH65476" s="556"/>
      <c r="QDI65476" s="556"/>
      <c r="QDJ65476" s="556"/>
      <c r="QDK65476" s="556"/>
      <c r="QDL65476" s="556"/>
      <c r="QDM65476" s="556"/>
      <c r="QDN65476" s="556"/>
      <c r="QDO65476" s="556"/>
      <c r="QDP65476" s="556"/>
      <c r="QDQ65476" s="556"/>
      <c r="QDR65476" s="556"/>
      <c r="QDS65476" s="556"/>
      <c r="QDT65476" s="556"/>
      <c r="QDU65476" s="556"/>
      <c r="QDV65476" s="556"/>
      <c r="QDW65476" s="556"/>
      <c r="QDX65476" s="556"/>
      <c r="QDY65476" s="556"/>
      <c r="QDZ65476" s="556"/>
      <c r="QEA65476" s="556"/>
      <c r="QEB65476" s="556"/>
      <c r="QEC65476" s="556"/>
      <c r="QED65476" s="556"/>
      <c r="QEE65476" s="556"/>
      <c r="QEF65476" s="556"/>
      <c r="QEG65476" s="556"/>
      <c r="QEH65476" s="556"/>
      <c r="QEI65476" s="556"/>
      <c r="QEJ65476" s="556"/>
      <c r="QEK65476" s="556"/>
      <c r="QEL65476" s="556"/>
      <c r="QEM65476" s="556"/>
      <c r="QEN65476" s="556"/>
      <c r="QEO65476" s="556"/>
      <c r="QEP65476" s="556"/>
      <c r="QEQ65476" s="556"/>
      <c r="QER65476" s="556"/>
      <c r="QES65476" s="556"/>
      <c r="QET65476" s="556"/>
      <c r="QEU65476" s="556"/>
      <c r="QEV65476" s="556"/>
      <c r="QEW65476" s="556"/>
      <c r="QEX65476" s="556"/>
      <c r="QEY65476" s="556"/>
      <c r="QEZ65476" s="556"/>
      <c r="QFA65476" s="556"/>
      <c r="QFB65476" s="556"/>
      <c r="QFC65476" s="556"/>
      <c r="QFD65476" s="556"/>
      <c r="QFE65476" s="556"/>
      <c r="QFF65476" s="556"/>
      <c r="QFG65476" s="556"/>
      <c r="QFH65476" s="556"/>
      <c r="QFI65476" s="556"/>
      <c r="QFJ65476" s="556"/>
      <c r="QFK65476" s="556"/>
      <c r="QFL65476" s="556"/>
      <c r="QFM65476" s="556"/>
      <c r="QFN65476" s="556"/>
      <c r="QFO65476" s="556"/>
      <c r="QFP65476" s="556"/>
      <c r="QFQ65476" s="556"/>
      <c r="QFR65476" s="556"/>
      <c r="QFS65476" s="556"/>
      <c r="QFT65476" s="556"/>
      <c r="QFU65476" s="556"/>
      <c r="QFV65476" s="556"/>
      <c r="QFW65476" s="556"/>
      <c r="QFX65476" s="556"/>
      <c r="QFY65476" s="556"/>
      <c r="QFZ65476" s="556"/>
      <c r="QGA65476" s="556"/>
      <c r="QGB65476" s="556"/>
      <c r="QGC65476" s="556"/>
      <c r="QGD65476" s="556"/>
      <c r="QGE65476" s="556"/>
      <c r="QGF65476" s="556"/>
      <c r="QGG65476" s="556"/>
      <c r="QGH65476" s="556"/>
      <c r="QGI65476" s="556"/>
      <c r="QGJ65476" s="556"/>
      <c r="QGK65476" s="556"/>
      <c r="QGL65476" s="556"/>
      <c r="QGM65476" s="556"/>
      <c r="QGN65476" s="556"/>
      <c r="QGO65476" s="556"/>
      <c r="QGP65476" s="556"/>
      <c r="QGQ65476" s="556"/>
      <c r="QGR65476" s="556"/>
      <c r="QGS65476" s="556"/>
      <c r="QGT65476" s="556"/>
      <c r="QGU65476" s="556"/>
      <c r="QGV65476" s="556"/>
      <c r="QGW65476" s="556"/>
      <c r="QGX65476" s="556"/>
      <c r="QGY65476" s="556"/>
      <c r="QGZ65476" s="556"/>
      <c r="QHA65476" s="556"/>
      <c r="QHB65476" s="556"/>
      <c r="QHC65476" s="556"/>
      <c r="QHD65476" s="556"/>
      <c r="QHE65476" s="556"/>
      <c r="QHF65476" s="556"/>
      <c r="QHG65476" s="556"/>
      <c r="QHH65476" s="556"/>
      <c r="QHI65476" s="556"/>
      <c r="QHJ65476" s="556"/>
      <c r="QHK65476" s="556"/>
      <c r="QHL65476" s="556"/>
      <c r="QHM65476" s="556"/>
      <c r="QHN65476" s="556"/>
      <c r="QHO65476" s="556"/>
      <c r="QHP65476" s="556"/>
      <c r="QHQ65476" s="556"/>
      <c r="QHR65476" s="556"/>
      <c r="QHS65476" s="556"/>
      <c r="QHT65476" s="556"/>
      <c r="QHU65476" s="556"/>
      <c r="QHV65476" s="556"/>
      <c r="QHW65476" s="556"/>
      <c r="QHX65476" s="556"/>
      <c r="QHY65476" s="556"/>
      <c r="QHZ65476" s="556"/>
      <c r="QIA65476" s="556"/>
      <c r="QIB65476" s="556"/>
      <c r="QIC65476" s="556"/>
      <c r="QID65476" s="556"/>
      <c r="QIE65476" s="556"/>
      <c r="QIF65476" s="556"/>
      <c r="QIG65476" s="556"/>
      <c r="QIH65476" s="556"/>
      <c r="QII65476" s="556"/>
      <c r="QIJ65476" s="556"/>
      <c r="QIK65476" s="556"/>
      <c r="QIL65476" s="556"/>
      <c r="QIM65476" s="556"/>
      <c r="QIN65476" s="556"/>
      <c r="QIO65476" s="556"/>
      <c r="QIP65476" s="556"/>
      <c r="QIQ65476" s="556"/>
      <c r="QIR65476" s="556"/>
      <c r="QIS65476" s="556"/>
      <c r="QIT65476" s="556"/>
      <c r="QIU65476" s="556"/>
      <c r="QIV65476" s="556"/>
      <c r="QIW65476" s="556"/>
      <c r="QIX65476" s="556"/>
      <c r="QIY65476" s="556"/>
      <c r="QIZ65476" s="556"/>
      <c r="QJA65476" s="556"/>
      <c r="QJB65476" s="556"/>
      <c r="QJC65476" s="556"/>
      <c r="QJD65476" s="556"/>
      <c r="QJE65476" s="556"/>
      <c r="QJF65476" s="556"/>
      <c r="QJG65476" s="556"/>
      <c r="QJH65476" s="556"/>
      <c r="QJI65476" s="556"/>
      <c r="QJJ65476" s="556"/>
      <c r="QJK65476" s="556"/>
      <c r="QJL65476" s="556"/>
      <c r="QJM65476" s="556"/>
      <c r="QJN65476" s="556"/>
      <c r="QJO65476" s="556"/>
      <c r="QJP65476" s="556"/>
      <c r="QJQ65476" s="556"/>
      <c r="QJR65476" s="556"/>
      <c r="QJS65476" s="556"/>
      <c r="QJT65476" s="556"/>
      <c r="QJU65476" s="556"/>
      <c r="QJV65476" s="556"/>
      <c r="QJW65476" s="556"/>
      <c r="QJX65476" s="556"/>
      <c r="QJY65476" s="556"/>
      <c r="QJZ65476" s="556"/>
      <c r="QKA65476" s="556"/>
      <c r="QKB65476" s="556"/>
      <c r="QKC65476" s="556"/>
      <c r="QKD65476" s="556"/>
      <c r="QKE65476" s="556"/>
      <c r="QKF65476" s="556"/>
      <c r="QKG65476" s="556"/>
      <c r="QKH65476" s="556"/>
      <c r="QKI65476" s="556"/>
      <c r="QKJ65476" s="556"/>
      <c r="QKK65476" s="556"/>
      <c r="QKL65476" s="556"/>
      <c r="QKM65476" s="556"/>
      <c r="QKN65476" s="556"/>
      <c r="QKO65476" s="556"/>
      <c r="QKP65476" s="556"/>
      <c r="QKQ65476" s="556"/>
      <c r="QKR65476" s="556"/>
      <c r="QKS65476" s="556"/>
      <c r="QKT65476" s="556"/>
      <c r="QKU65476" s="556"/>
      <c r="QKV65476" s="556"/>
      <c r="QKW65476" s="556"/>
      <c r="QKX65476" s="556"/>
      <c r="QKY65476" s="556"/>
      <c r="QKZ65476" s="556"/>
      <c r="QLA65476" s="556"/>
      <c r="QLB65476" s="556"/>
      <c r="QLC65476" s="556"/>
      <c r="QLD65476" s="556"/>
      <c r="QLE65476" s="556"/>
      <c r="QLF65476" s="556"/>
      <c r="QLG65476" s="556"/>
      <c r="QLH65476" s="556"/>
      <c r="QLI65476" s="556"/>
      <c r="QLJ65476" s="556"/>
      <c r="QLK65476" s="556"/>
      <c r="QLL65476" s="556"/>
      <c r="QLM65476" s="556"/>
      <c r="QLN65476" s="556"/>
      <c r="QLO65476" s="556"/>
      <c r="QLP65476" s="556"/>
      <c r="QLQ65476" s="556"/>
      <c r="QLR65476" s="556"/>
      <c r="QLS65476" s="556"/>
      <c r="QLT65476" s="556"/>
      <c r="QLU65476" s="556"/>
      <c r="QLV65476" s="556"/>
      <c r="QLW65476" s="556"/>
      <c r="QLX65476" s="556"/>
      <c r="QLY65476" s="556"/>
      <c r="QLZ65476" s="556"/>
      <c r="QMA65476" s="556"/>
      <c r="QMB65476" s="556"/>
      <c r="QMC65476" s="556"/>
      <c r="QMD65476" s="556"/>
      <c r="QME65476" s="556"/>
      <c r="QMF65476" s="556"/>
      <c r="QMG65476" s="556"/>
      <c r="QMH65476" s="556"/>
      <c r="QMI65476" s="556"/>
      <c r="QMJ65476" s="556"/>
      <c r="QMK65476" s="556"/>
      <c r="QML65476" s="556"/>
      <c r="QMM65476" s="556"/>
      <c r="QMN65476" s="556"/>
      <c r="QMO65476" s="556"/>
      <c r="QMP65476" s="556"/>
      <c r="QMQ65476" s="556"/>
      <c r="QMR65476" s="556"/>
      <c r="QMS65476" s="556"/>
      <c r="QMT65476" s="556"/>
      <c r="QMU65476" s="556"/>
      <c r="QMV65476" s="556"/>
      <c r="QMW65476" s="556"/>
      <c r="QMX65476" s="556"/>
      <c r="QMY65476" s="556"/>
      <c r="QMZ65476" s="556"/>
      <c r="QNA65476" s="556"/>
      <c r="QNB65476" s="556"/>
      <c r="QNC65476" s="556"/>
      <c r="QND65476" s="556"/>
      <c r="QNE65476" s="556"/>
      <c r="QNF65476" s="556"/>
      <c r="QNG65476" s="556"/>
      <c r="QNH65476" s="556"/>
      <c r="QNI65476" s="556"/>
      <c r="QNJ65476" s="556"/>
      <c r="QNK65476" s="556"/>
      <c r="QNL65476" s="556"/>
      <c r="QNM65476" s="556"/>
      <c r="QNN65476" s="556"/>
      <c r="QNO65476" s="556"/>
      <c r="QNP65476" s="556"/>
      <c r="QNQ65476" s="556"/>
      <c r="QNR65476" s="556"/>
      <c r="QNS65476" s="556"/>
      <c r="QNT65476" s="556"/>
      <c r="QNU65476" s="556"/>
      <c r="QNV65476" s="556"/>
      <c r="QNW65476" s="556"/>
      <c r="QNX65476" s="556"/>
      <c r="QNY65476" s="556"/>
      <c r="QNZ65476" s="556"/>
      <c r="QOA65476" s="556"/>
      <c r="QOB65476" s="556"/>
      <c r="QOC65476" s="556"/>
      <c r="QOD65476" s="556"/>
      <c r="QOE65476" s="556"/>
      <c r="QOF65476" s="556"/>
      <c r="QOG65476" s="556"/>
      <c r="QOH65476" s="556"/>
      <c r="QOI65476" s="556"/>
      <c r="QOJ65476" s="556"/>
      <c r="QOK65476" s="556"/>
      <c r="QOL65476" s="556"/>
      <c r="QOM65476" s="556"/>
      <c r="QON65476" s="556"/>
      <c r="QOO65476" s="556"/>
      <c r="QOP65476" s="556"/>
      <c r="QOQ65476" s="556"/>
      <c r="QOR65476" s="556"/>
      <c r="QOS65476" s="556"/>
      <c r="QOT65476" s="556"/>
      <c r="QOU65476" s="556"/>
      <c r="QOV65476" s="556"/>
      <c r="QOW65476" s="556"/>
      <c r="QOX65476" s="556"/>
      <c r="QOY65476" s="556"/>
      <c r="QOZ65476" s="556"/>
      <c r="QPA65476" s="556"/>
      <c r="QPB65476" s="556"/>
      <c r="QPC65476" s="556"/>
      <c r="QPD65476" s="556"/>
      <c r="QPE65476" s="556"/>
      <c r="QPF65476" s="556"/>
      <c r="QPG65476" s="556"/>
      <c r="QPH65476" s="556"/>
      <c r="QPI65476" s="556"/>
      <c r="QPJ65476" s="556"/>
      <c r="QPK65476" s="556"/>
      <c r="QPL65476" s="556"/>
      <c r="QPM65476" s="556"/>
      <c r="QPN65476" s="556"/>
      <c r="QPO65476" s="556"/>
      <c r="QPP65476" s="556"/>
      <c r="QPQ65476" s="556"/>
      <c r="QPR65476" s="556"/>
      <c r="QPS65476" s="556"/>
      <c r="QPT65476" s="556"/>
      <c r="QPU65476" s="556"/>
      <c r="QPV65476" s="556"/>
      <c r="QPW65476" s="556"/>
      <c r="QPX65476" s="556"/>
      <c r="QPY65476" s="556"/>
      <c r="QPZ65476" s="556"/>
      <c r="QQA65476" s="556"/>
      <c r="QQB65476" s="556"/>
      <c r="QQC65476" s="556"/>
      <c r="QQD65476" s="556"/>
      <c r="QQE65476" s="556"/>
      <c r="QQF65476" s="556"/>
      <c r="QQG65476" s="556"/>
      <c r="QQH65476" s="556"/>
      <c r="QQI65476" s="556"/>
      <c r="QQJ65476" s="556"/>
      <c r="QQK65476" s="556"/>
      <c r="QQL65476" s="556"/>
      <c r="QQM65476" s="556"/>
      <c r="QQN65476" s="556"/>
      <c r="QQO65476" s="556"/>
      <c r="QQP65476" s="556"/>
      <c r="QQQ65476" s="556"/>
      <c r="QQR65476" s="556"/>
      <c r="QQS65476" s="556"/>
      <c r="QQT65476" s="556"/>
      <c r="QQU65476" s="556"/>
      <c r="QQV65476" s="556"/>
      <c r="QQW65476" s="556"/>
      <c r="QQX65476" s="556"/>
      <c r="QQY65476" s="556"/>
      <c r="QQZ65476" s="556"/>
      <c r="QRA65476" s="556"/>
      <c r="QRB65476" s="556"/>
      <c r="QRC65476" s="556"/>
      <c r="QRD65476" s="556"/>
      <c r="QRE65476" s="556"/>
      <c r="QRF65476" s="556"/>
      <c r="QRG65476" s="556"/>
      <c r="QRH65476" s="556"/>
      <c r="QRI65476" s="556"/>
      <c r="QRJ65476" s="556"/>
      <c r="QRK65476" s="556"/>
      <c r="QRL65476" s="556"/>
      <c r="QRM65476" s="556"/>
      <c r="QRN65476" s="556"/>
      <c r="QRO65476" s="556"/>
      <c r="QRP65476" s="556"/>
      <c r="QRQ65476" s="556"/>
      <c r="QRR65476" s="556"/>
      <c r="QRS65476" s="556"/>
      <c r="QRT65476" s="556"/>
      <c r="QRU65476" s="556"/>
      <c r="QRV65476" s="556"/>
      <c r="QRW65476" s="556"/>
      <c r="QRX65476" s="556"/>
      <c r="QRY65476" s="556"/>
      <c r="QRZ65476" s="556"/>
      <c r="QSA65476" s="556"/>
      <c r="QSB65476" s="556"/>
      <c r="QSC65476" s="556"/>
      <c r="QSD65476" s="556"/>
      <c r="QSE65476" s="556"/>
      <c r="QSF65476" s="556"/>
      <c r="QSG65476" s="556"/>
      <c r="QSH65476" s="556"/>
      <c r="QSI65476" s="556"/>
      <c r="QSJ65476" s="556"/>
      <c r="QSK65476" s="556"/>
      <c r="QSL65476" s="556"/>
      <c r="QSM65476" s="556"/>
      <c r="QSN65476" s="556"/>
      <c r="QSO65476" s="556"/>
      <c r="QSP65476" s="556"/>
      <c r="QSQ65476" s="556"/>
      <c r="QSR65476" s="556"/>
      <c r="QSS65476" s="556"/>
      <c r="QST65476" s="556"/>
      <c r="QSU65476" s="556"/>
      <c r="QSV65476" s="556"/>
      <c r="QSW65476" s="556"/>
      <c r="QSX65476" s="556"/>
      <c r="QSY65476" s="556"/>
      <c r="QSZ65476" s="556"/>
      <c r="QTA65476" s="556"/>
      <c r="QTB65476" s="556"/>
      <c r="QTC65476" s="556"/>
      <c r="QTD65476" s="556"/>
      <c r="QTE65476" s="556"/>
      <c r="QTF65476" s="556"/>
      <c r="QTG65476" s="556"/>
      <c r="QTH65476" s="556"/>
      <c r="QTI65476" s="556"/>
      <c r="QTJ65476" s="556"/>
      <c r="QTK65476" s="556"/>
      <c r="QTL65476" s="556"/>
      <c r="QTM65476" s="556"/>
      <c r="QTN65476" s="556"/>
      <c r="QTO65476" s="556"/>
      <c r="QTP65476" s="556"/>
      <c r="QTQ65476" s="556"/>
      <c r="QTR65476" s="556"/>
      <c r="QTS65476" s="556"/>
      <c r="QTT65476" s="556"/>
      <c r="QTU65476" s="556"/>
      <c r="QTV65476" s="556"/>
      <c r="QTW65476" s="556"/>
      <c r="QTX65476" s="556"/>
      <c r="QTY65476" s="556"/>
      <c r="QTZ65476" s="556"/>
      <c r="QUA65476" s="556"/>
      <c r="QUB65476" s="556"/>
      <c r="QUC65476" s="556"/>
      <c r="QUD65476" s="556"/>
      <c r="QUE65476" s="556"/>
      <c r="QUF65476" s="556"/>
      <c r="QUG65476" s="556"/>
      <c r="QUH65476" s="556"/>
      <c r="QUI65476" s="556"/>
      <c r="QUJ65476" s="556"/>
      <c r="QUK65476" s="556"/>
      <c r="QUL65476" s="556"/>
      <c r="QUM65476" s="556"/>
      <c r="QUN65476" s="556"/>
      <c r="QUO65476" s="556"/>
      <c r="QUP65476" s="556"/>
      <c r="QUQ65476" s="556"/>
      <c r="QUR65476" s="556"/>
      <c r="QUS65476" s="556"/>
      <c r="QUT65476" s="556"/>
      <c r="QUU65476" s="556"/>
      <c r="QUV65476" s="556"/>
      <c r="QUW65476" s="556"/>
      <c r="QUX65476" s="556"/>
      <c r="QUY65476" s="556"/>
      <c r="QUZ65476" s="556"/>
      <c r="QVA65476" s="556"/>
      <c r="QVB65476" s="556"/>
      <c r="QVC65476" s="556"/>
      <c r="QVD65476" s="556"/>
      <c r="QVE65476" s="556"/>
      <c r="QVF65476" s="556"/>
      <c r="QVG65476" s="556"/>
      <c r="QVH65476" s="556"/>
      <c r="QVI65476" s="556"/>
      <c r="QVJ65476" s="556"/>
      <c r="QVK65476" s="556"/>
      <c r="QVL65476" s="556"/>
      <c r="QVM65476" s="556"/>
      <c r="QVN65476" s="556"/>
      <c r="QVO65476" s="556"/>
      <c r="QVP65476" s="556"/>
      <c r="QVQ65476" s="556"/>
      <c r="QVR65476" s="556"/>
      <c r="QVS65476" s="556"/>
      <c r="QVT65476" s="556"/>
      <c r="QVU65476" s="556"/>
      <c r="QVV65476" s="556"/>
      <c r="QVW65476" s="556"/>
      <c r="QVX65476" s="556"/>
      <c r="QVY65476" s="556"/>
      <c r="QVZ65476" s="556"/>
      <c r="QWA65476" s="556"/>
      <c r="QWB65476" s="556"/>
      <c r="QWC65476" s="556"/>
      <c r="QWD65476" s="556"/>
      <c r="QWE65476" s="556"/>
      <c r="QWF65476" s="556"/>
      <c r="QWG65476" s="556"/>
      <c r="QWH65476" s="556"/>
      <c r="QWI65476" s="556"/>
      <c r="QWJ65476" s="556"/>
      <c r="QWK65476" s="556"/>
      <c r="QWL65476" s="556"/>
      <c r="QWM65476" s="556"/>
      <c r="QWN65476" s="556"/>
      <c r="QWO65476" s="556"/>
      <c r="QWP65476" s="556"/>
      <c r="QWQ65476" s="556"/>
      <c r="QWR65476" s="556"/>
      <c r="QWS65476" s="556"/>
      <c r="QWT65476" s="556"/>
      <c r="QWU65476" s="556"/>
      <c r="QWV65476" s="556"/>
      <c r="QWW65476" s="556"/>
      <c r="QWX65476" s="556"/>
      <c r="QWY65476" s="556"/>
      <c r="QWZ65476" s="556"/>
      <c r="QXA65476" s="556"/>
      <c r="QXB65476" s="556"/>
      <c r="QXC65476" s="556"/>
      <c r="QXD65476" s="556"/>
      <c r="QXE65476" s="556"/>
      <c r="QXF65476" s="556"/>
      <c r="QXG65476" s="556"/>
      <c r="QXH65476" s="556"/>
      <c r="QXI65476" s="556"/>
      <c r="QXJ65476" s="556"/>
      <c r="QXK65476" s="556"/>
      <c r="QXL65476" s="556"/>
      <c r="QXM65476" s="556"/>
      <c r="QXN65476" s="556"/>
      <c r="QXO65476" s="556"/>
      <c r="QXP65476" s="556"/>
      <c r="QXQ65476" s="556"/>
      <c r="QXR65476" s="556"/>
      <c r="QXS65476" s="556"/>
      <c r="QXT65476" s="556"/>
      <c r="QXU65476" s="556"/>
      <c r="QXV65476" s="556"/>
      <c r="QXW65476" s="556"/>
      <c r="QXX65476" s="556"/>
      <c r="QXY65476" s="556"/>
      <c r="QXZ65476" s="556"/>
      <c r="QYA65476" s="556"/>
      <c r="QYB65476" s="556"/>
      <c r="QYC65476" s="556"/>
      <c r="QYD65476" s="556"/>
      <c r="QYE65476" s="556"/>
      <c r="QYF65476" s="556"/>
      <c r="QYG65476" s="556"/>
      <c r="QYH65476" s="556"/>
      <c r="QYI65476" s="556"/>
      <c r="QYJ65476" s="556"/>
      <c r="QYK65476" s="556"/>
      <c r="QYL65476" s="556"/>
      <c r="QYM65476" s="556"/>
      <c r="QYN65476" s="556"/>
      <c r="QYO65476" s="556"/>
      <c r="QYP65476" s="556"/>
      <c r="QYQ65476" s="556"/>
      <c r="QYR65476" s="556"/>
      <c r="QYS65476" s="556"/>
      <c r="QYT65476" s="556"/>
      <c r="QYU65476" s="556"/>
      <c r="QYV65476" s="556"/>
      <c r="QYW65476" s="556"/>
      <c r="QYX65476" s="556"/>
      <c r="QYY65476" s="556"/>
      <c r="QYZ65476" s="556"/>
      <c r="QZA65476" s="556"/>
      <c r="QZB65476" s="556"/>
      <c r="QZC65476" s="556"/>
      <c r="QZD65476" s="556"/>
      <c r="QZE65476" s="556"/>
      <c r="QZF65476" s="556"/>
      <c r="QZG65476" s="556"/>
      <c r="QZH65476" s="556"/>
      <c r="QZI65476" s="556"/>
      <c r="QZJ65476" s="556"/>
      <c r="QZK65476" s="556"/>
      <c r="QZL65476" s="556"/>
      <c r="QZM65476" s="556"/>
      <c r="QZN65476" s="556"/>
      <c r="QZO65476" s="556"/>
      <c r="QZP65476" s="556"/>
      <c r="QZQ65476" s="556"/>
      <c r="QZR65476" s="556"/>
      <c r="QZS65476" s="556"/>
      <c r="QZT65476" s="556"/>
      <c r="QZU65476" s="556"/>
      <c r="QZV65476" s="556"/>
      <c r="QZW65476" s="556"/>
      <c r="QZX65476" s="556"/>
      <c r="QZY65476" s="556"/>
      <c r="QZZ65476" s="556"/>
      <c r="RAA65476" s="556"/>
      <c r="RAB65476" s="556"/>
      <c r="RAC65476" s="556"/>
      <c r="RAD65476" s="556"/>
      <c r="RAE65476" s="556"/>
      <c r="RAF65476" s="556"/>
      <c r="RAG65476" s="556"/>
      <c r="RAH65476" s="556"/>
      <c r="RAI65476" s="556"/>
      <c r="RAJ65476" s="556"/>
      <c r="RAK65476" s="556"/>
      <c r="RAL65476" s="556"/>
      <c r="RAM65476" s="556"/>
      <c r="RAN65476" s="556"/>
      <c r="RAO65476" s="556"/>
      <c r="RAP65476" s="556"/>
      <c r="RAQ65476" s="556"/>
      <c r="RAR65476" s="556"/>
      <c r="RAS65476" s="556"/>
      <c r="RAT65476" s="556"/>
      <c r="RAU65476" s="556"/>
      <c r="RAV65476" s="556"/>
      <c r="RAW65476" s="556"/>
      <c r="RAX65476" s="556"/>
      <c r="RAY65476" s="556"/>
      <c r="RAZ65476" s="556"/>
      <c r="RBA65476" s="556"/>
      <c r="RBB65476" s="556"/>
      <c r="RBC65476" s="556"/>
      <c r="RBD65476" s="556"/>
      <c r="RBE65476" s="556"/>
      <c r="RBF65476" s="556"/>
      <c r="RBG65476" s="556"/>
      <c r="RBH65476" s="556"/>
      <c r="RBI65476" s="556"/>
      <c r="RBJ65476" s="556"/>
      <c r="RBK65476" s="556"/>
      <c r="RBL65476" s="556"/>
      <c r="RBM65476" s="556"/>
      <c r="RBN65476" s="556"/>
      <c r="RBO65476" s="556"/>
      <c r="RBP65476" s="556"/>
      <c r="RBQ65476" s="556"/>
      <c r="RBR65476" s="556"/>
      <c r="RBS65476" s="556"/>
      <c r="RBT65476" s="556"/>
      <c r="RBU65476" s="556"/>
      <c r="RBV65476" s="556"/>
      <c r="RBW65476" s="556"/>
      <c r="RBX65476" s="556"/>
      <c r="RBY65476" s="556"/>
      <c r="RBZ65476" s="556"/>
      <c r="RCA65476" s="556"/>
      <c r="RCB65476" s="556"/>
      <c r="RCC65476" s="556"/>
      <c r="RCD65476" s="556"/>
      <c r="RCE65476" s="556"/>
      <c r="RCF65476" s="556"/>
      <c r="RCG65476" s="556"/>
      <c r="RCH65476" s="556"/>
      <c r="RCI65476" s="556"/>
      <c r="RCJ65476" s="556"/>
      <c r="RCK65476" s="556"/>
      <c r="RCL65476" s="556"/>
      <c r="RCM65476" s="556"/>
      <c r="RCN65476" s="556"/>
      <c r="RCO65476" s="556"/>
      <c r="RCP65476" s="556"/>
      <c r="RCQ65476" s="556"/>
      <c r="RCR65476" s="556"/>
      <c r="RCS65476" s="556"/>
      <c r="RCT65476" s="556"/>
      <c r="RCU65476" s="556"/>
      <c r="RCV65476" s="556"/>
      <c r="RCW65476" s="556"/>
      <c r="RCX65476" s="556"/>
      <c r="RCY65476" s="556"/>
      <c r="RCZ65476" s="556"/>
      <c r="RDA65476" s="556"/>
      <c r="RDB65476" s="556"/>
      <c r="RDC65476" s="556"/>
      <c r="RDD65476" s="556"/>
      <c r="RDE65476" s="556"/>
      <c r="RDF65476" s="556"/>
      <c r="RDG65476" s="556"/>
      <c r="RDH65476" s="556"/>
      <c r="RDI65476" s="556"/>
      <c r="RDJ65476" s="556"/>
      <c r="RDK65476" s="556"/>
      <c r="RDL65476" s="556"/>
      <c r="RDM65476" s="556"/>
      <c r="RDN65476" s="556"/>
      <c r="RDO65476" s="556"/>
      <c r="RDP65476" s="556"/>
      <c r="RDQ65476" s="556"/>
      <c r="RDR65476" s="556"/>
      <c r="RDS65476" s="556"/>
      <c r="RDT65476" s="556"/>
      <c r="RDU65476" s="556"/>
      <c r="RDV65476" s="556"/>
      <c r="RDW65476" s="556"/>
      <c r="RDX65476" s="556"/>
      <c r="RDY65476" s="556"/>
      <c r="RDZ65476" s="556"/>
      <c r="REA65476" s="556"/>
      <c r="REB65476" s="556"/>
      <c r="REC65476" s="556"/>
      <c r="RED65476" s="556"/>
      <c r="REE65476" s="556"/>
      <c r="REF65476" s="556"/>
      <c r="REG65476" s="556"/>
      <c r="REH65476" s="556"/>
      <c r="REI65476" s="556"/>
      <c r="REJ65476" s="556"/>
      <c r="REK65476" s="556"/>
      <c r="REL65476" s="556"/>
      <c r="REM65476" s="556"/>
      <c r="REN65476" s="556"/>
      <c r="REO65476" s="556"/>
      <c r="REP65476" s="556"/>
      <c r="REQ65476" s="556"/>
      <c r="RER65476" s="556"/>
      <c r="RES65476" s="556"/>
      <c r="RET65476" s="556"/>
      <c r="REU65476" s="556"/>
      <c r="REV65476" s="556"/>
      <c r="REW65476" s="556"/>
      <c r="REX65476" s="556"/>
      <c r="REY65476" s="556"/>
      <c r="REZ65476" s="556"/>
      <c r="RFA65476" s="556"/>
      <c r="RFB65476" s="556"/>
      <c r="RFC65476" s="556"/>
      <c r="RFD65476" s="556"/>
      <c r="RFE65476" s="556"/>
      <c r="RFF65476" s="556"/>
      <c r="RFG65476" s="556"/>
      <c r="RFH65476" s="556"/>
      <c r="RFI65476" s="556"/>
      <c r="RFJ65476" s="556"/>
      <c r="RFK65476" s="556"/>
      <c r="RFL65476" s="556"/>
      <c r="RFM65476" s="556"/>
      <c r="RFN65476" s="556"/>
      <c r="RFO65476" s="556"/>
      <c r="RFP65476" s="556"/>
      <c r="RFQ65476" s="556"/>
      <c r="RFR65476" s="556"/>
      <c r="RFS65476" s="556"/>
      <c r="RFT65476" s="556"/>
      <c r="RFU65476" s="556"/>
      <c r="RFV65476" s="556"/>
      <c r="RFW65476" s="556"/>
      <c r="RFX65476" s="556"/>
      <c r="RFY65476" s="556"/>
      <c r="RFZ65476" s="556"/>
      <c r="RGA65476" s="556"/>
      <c r="RGB65476" s="556"/>
      <c r="RGC65476" s="556"/>
      <c r="RGD65476" s="556"/>
      <c r="RGE65476" s="556"/>
      <c r="RGF65476" s="556"/>
      <c r="RGG65476" s="556"/>
      <c r="RGH65476" s="556"/>
      <c r="RGI65476" s="556"/>
      <c r="RGJ65476" s="556"/>
      <c r="RGK65476" s="556"/>
      <c r="RGL65476" s="556"/>
      <c r="RGM65476" s="556"/>
      <c r="RGN65476" s="556"/>
      <c r="RGO65476" s="556"/>
      <c r="RGP65476" s="556"/>
      <c r="RGQ65476" s="556"/>
      <c r="RGR65476" s="556"/>
      <c r="RGS65476" s="556"/>
      <c r="RGT65476" s="556"/>
      <c r="RGU65476" s="556"/>
      <c r="RGV65476" s="556"/>
      <c r="RGW65476" s="556"/>
      <c r="RGX65476" s="556"/>
      <c r="RGY65476" s="556"/>
      <c r="RGZ65476" s="556"/>
      <c r="RHA65476" s="556"/>
      <c r="RHB65476" s="556"/>
      <c r="RHC65476" s="556"/>
      <c r="RHD65476" s="556"/>
      <c r="RHE65476" s="556"/>
      <c r="RHF65476" s="556"/>
      <c r="RHG65476" s="556"/>
      <c r="RHH65476" s="556"/>
      <c r="RHI65476" s="556"/>
      <c r="RHJ65476" s="556"/>
      <c r="RHK65476" s="556"/>
      <c r="RHL65476" s="556"/>
      <c r="RHM65476" s="556"/>
      <c r="RHN65476" s="556"/>
      <c r="RHO65476" s="556"/>
      <c r="RHP65476" s="556"/>
      <c r="RHQ65476" s="556"/>
      <c r="RHR65476" s="556"/>
      <c r="RHS65476" s="556"/>
      <c r="RHT65476" s="556"/>
      <c r="RHU65476" s="556"/>
      <c r="RHV65476" s="556"/>
      <c r="RHW65476" s="556"/>
      <c r="RHX65476" s="556"/>
      <c r="RHY65476" s="556"/>
      <c r="RHZ65476" s="556"/>
      <c r="RIA65476" s="556"/>
      <c r="RIB65476" s="556"/>
      <c r="RIC65476" s="556"/>
      <c r="RID65476" s="556"/>
      <c r="RIE65476" s="556"/>
      <c r="RIF65476" s="556"/>
      <c r="RIG65476" s="556"/>
      <c r="RIH65476" s="556"/>
      <c r="RII65476" s="556"/>
      <c r="RIJ65476" s="556"/>
      <c r="RIK65476" s="556"/>
      <c r="RIL65476" s="556"/>
      <c r="RIM65476" s="556"/>
      <c r="RIN65476" s="556"/>
      <c r="RIO65476" s="556"/>
      <c r="RIP65476" s="556"/>
      <c r="RIQ65476" s="556"/>
      <c r="RIR65476" s="556"/>
      <c r="RIS65476" s="556"/>
      <c r="RIT65476" s="556"/>
      <c r="RIU65476" s="556"/>
      <c r="RIV65476" s="556"/>
      <c r="RIW65476" s="556"/>
      <c r="RIX65476" s="556"/>
      <c r="RIY65476" s="556"/>
      <c r="RIZ65476" s="556"/>
      <c r="RJA65476" s="556"/>
      <c r="RJB65476" s="556"/>
      <c r="RJC65476" s="556"/>
      <c r="RJD65476" s="556"/>
      <c r="RJE65476" s="556"/>
      <c r="RJF65476" s="556"/>
      <c r="RJG65476" s="556"/>
      <c r="RJH65476" s="556"/>
      <c r="RJI65476" s="556"/>
      <c r="RJJ65476" s="556"/>
      <c r="RJK65476" s="556"/>
      <c r="RJL65476" s="556"/>
      <c r="RJM65476" s="556"/>
      <c r="RJN65476" s="556"/>
      <c r="RJO65476" s="556"/>
      <c r="RJP65476" s="556"/>
      <c r="RJQ65476" s="556"/>
      <c r="RJR65476" s="556"/>
      <c r="RJS65476" s="556"/>
      <c r="RJT65476" s="556"/>
      <c r="RJU65476" s="556"/>
      <c r="RJV65476" s="556"/>
      <c r="RJW65476" s="556"/>
      <c r="RJX65476" s="556"/>
      <c r="RJY65476" s="556"/>
      <c r="RJZ65476" s="556"/>
      <c r="RKA65476" s="556"/>
      <c r="RKB65476" s="556"/>
      <c r="RKC65476" s="556"/>
      <c r="RKD65476" s="556"/>
      <c r="RKE65476" s="556"/>
      <c r="RKF65476" s="556"/>
      <c r="RKG65476" s="556"/>
      <c r="RKH65476" s="556"/>
      <c r="RKI65476" s="556"/>
      <c r="RKJ65476" s="556"/>
      <c r="RKK65476" s="556"/>
      <c r="RKL65476" s="556"/>
      <c r="RKM65476" s="556"/>
      <c r="RKN65476" s="556"/>
      <c r="RKO65476" s="556"/>
      <c r="RKP65476" s="556"/>
      <c r="RKQ65476" s="556"/>
      <c r="RKR65476" s="556"/>
      <c r="RKS65476" s="556"/>
      <c r="RKT65476" s="556"/>
      <c r="RKU65476" s="556"/>
      <c r="RKV65476" s="556"/>
      <c r="RKW65476" s="556"/>
      <c r="RKX65476" s="556"/>
      <c r="RKY65476" s="556"/>
      <c r="RKZ65476" s="556"/>
      <c r="RLA65476" s="556"/>
      <c r="RLB65476" s="556"/>
      <c r="RLC65476" s="556"/>
      <c r="RLD65476" s="556"/>
      <c r="RLE65476" s="556"/>
      <c r="RLF65476" s="556"/>
      <c r="RLG65476" s="556"/>
      <c r="RLH65476" s="556"/>
      <c r="RLI65476" s="556"/>
      <c r="RLJ65476" s="556"/>
      <c r="RLK65476" s="556"/>
      <c r="RLL65476" s="556"/>
      <c r="RLM65476" s="556"/>
      <c r="RLN65476" s="556"/>
      <c r="RLO65476" s="556"/>
      <c r="RLP65476" s="556"/>
      <c r="RLQ65476" s="556"/>
      <c r="RLR65476" s="556"/>
      <c r="RLS65476" s="556"/>
      <c r="RLT65476" s="556"/>
      <c r="RLU65476" s="556"/>
      <c r="RLV65476" s="556"/>
      <c r="RLW65476" s="556"/>
      <c r="RLX65476" s="556"/>
      <c r="RLY65476" s="556"/>
      <c r="RLZ65476" s="556"/>
      <c r="RMA65476" s="556"/>
      <c r="RMB65476" s="556"/>
      <c r="RMC65476" s="556"/>
      <c r="RMD65476" s="556"/>
      <c r="RME65476" s="556"/>
      <c r="RMF65476" s="556"/>
      <c r="RMG65476" s="556"/>
      <c r="RMH65476" s="556"/>
      <c r="RMI65476" s="556"/>
      <c r="RMJ65476" s="556"/>
      <c r="RMK65476" s="556"/>
      <c r="RML65476" s="556"/>
      <c r="RMM65476" s="556"/>
      <c r="RMN65476" s="556"/>
      <c r="RMO65476" s="556"/>
      <c r="RMP65476" s="556"/>
      <c r="RMQ65476" s="556"/>
      <c r="RMR65476" s="556"/>
      <c r="RMS65476" s="556"/>
      <c r="RMT65476" s="556"/>
      <c r="RMU65476" s="556"/>
      <c r="RMV65476" s="556"/>
      <c r="RMW65476" s="556"/>
      <c r="RMX65476" s="556"/>
      <c r="RMY65476" s="556"/>
      <c r="RMZ65476" s="556"/>
      <c r="RNA65476" s="556"/>
      <c r="RNB65476" s="556"/>
      <c r="RNC65476" s="556"/>
      <c r="RND65476" s="556"/>
      <c r="RNE65476" s="556"/>
      <c r="RNF65476" s="556"/>
      <c r="RNG65476" s="556"/>
      <c r="RNH65476" s="556"/>
      <c r="RNI65476" s="556"/>
      <c r="RNJ65476" s="556"/>
      <c r="RNK65476" s="556"/>
      <c r="RNL65476" s="556"/>
      <c r="RNM65476" s="556"/>
      <c r="RNN65476" s="556"/>
      <c r="RNO65476" s="556"/>
      <c r="RNP65476" s="556"/>
      <c r="RNQ65476" s="556"/>
      <c r="RNR65476" s="556"/>
      <c r="RNS65476" s="556"/>
      <c r="RNT65476" s="556"/>
      <c r="RNU65476" s="556"/>
      <c r="RNV65476" s="556"/>
      <c r="RNW65476" s="556"/>
      <c r="RNX65476" s="556"/>
      <c r="RNY65476" s="556"/>
      <c r="RNZ65476" s="556"/>
      <c r="ROA65476" s="556"/>
      <c r="ROB65476" s="556"/>
      <c r="ROC65476" s="556"/>
      <c r="ROD65476" s="556"/>
      <c r="ROE65476" s="556"/>
      <c r="ROF65476" s="556"/>
      <c r="ROG65476" s="556"/>
      <c r="ROH65476" s="556"/>
      <c r="ROI65476" s="556"/>
      <c r="ROJ65476" s="556"/>
      <c r="ROK65476" s="556"/>
      <c r="ROL65476" s="556"/>
      <c r="ROM65476" s="556"/>
      <c r="RON65476" s="556"/>
      <c r="ROO65476" s="556"/>
      <c r="ROP65476" s="556"/>
      <c r="ROQ65476" s="556"/>
      <c r="ROR65476" s="556"/>
      <c r="ROS65476" s="556"/>
      <c r="ROT65476" s="556"/>
      <c r="ROU65476" s="556"/>
      <c r="ROV65476" s="556"/>
      <c r="ROW65476" s="556"/>
      <c r="ROX65476" s="556"/>
      <c r="ROY65476" s="556"/>
      <c r="ROZ65476" s="556"/>
      <c r="RPA65476" s="556"/>
      <c r="RPB65476" s="556"/>
      <c r="RPC65476" s="556"/>
      <c r="RPD65476" s="556"/>
      <c r="RPE65476" s="556"/>
      <c r="RPF65476" s="556"/>
      <c r="RPG65476" s="556"/>
      <c r="RPH65476" s="556"/>
      <c r="RPI65476" s="556"/>
      <c r="RPJ65476" s="556"/>
      <c r="RPK65476" s="556"/>
      <c r="RPL65476" s="556"/>
      <c r="RPM65476" s="556"/>
      <c r="RPN65476" s="556"/>
      <c r="RPO65476" s="556"/>
      <c r="RPP65476" s="556"/>
      <c r="RPQ65476" s="556"/>
      <c r="RPR65476" s="556"/>
      <c r="RPS65476" s="556"/>
      <c r="RPT65476" s="556"/>
      <c r="RPU65476" s="556"/>
      <c r="RPV65476" s="556"/>
      <c r="RPW65476" s="556"/>
      <c r="RPX65476" s="556"/>
      <c r="RPY65476" s="556"/>
      <c r="RPZ65476" s="556"/>
      <c r="RQA65476" s="556"/>
      <c r="RQB65476" s="556"/>
      <c r="RQC65476" s="556"/>
      <c r="RQD65476" s="556"/>
      <c r="RQE65476" s="556"/>
      <c r="RQF65476" s="556"/>
      <c r="RQG65476" s="556"/>
      <c r="RQH65476" s="556"/>
      <c r="RQI65476" s="556"/>
      <c r="RQJ65476" s="556"/>
      <c r="RQK65476" s="556"/>
      <c r="RQL65476" s="556"/>
      <c r="RQM65476" s="556"/>
      <c r="RQN65476" s="556"/>
      <c r="RQO65476" s="556"/>
      <c r="RQP65476" s="556"/>
      <c r="RQQ65476" s="556"/>
      <c r="RQR65476" s="556"/>
      <c r="RQS65476" s="556"/>
      <c r="RQT65476" s="556"/>
      <c r="RQU65476" s="556"/>
      <c r="RQV65476" s="556"/>
      <c r="RQW65476" s="556"/>
      <c r="RQX65476" s="556"/>
      <c r="RQY65476" s="556"/>
      <c r="RQZ65476" s="556"/>
      <c r="RRA65476" s="556"/>
      <c r="RRB65476" s="556"/>
      <c r="RRC65476" s="556"/>
      <c r="RRD65476" s="556"/>
      <c r="RRE65476" s="556"/>
      <c r="RRF65476" s="556"/>
      <c r="RRG65476" s="556"/>
      <c r="RRH65476" s="556"/>
      <c r="RRI65476" s="556"/>
      <c r="RRJ65476" s="556"/>
      <c r="RRK65476" s="556"/>
      <c r="RRL65476" s="556"/>
      <c r="RRM65476" s="556"/>
      <c r="RRN65476" s="556"/>
      <c r="RRO65476" s="556"/>
      <c r="RRP65476" s="556"/>
      <c r="RRQ65476" s="556"/>
      <c r="RRR65476" s="556"/>
      <c r="RRS65476" s="556"/>
      <c r="RRT65476" s="556"/>
      <c r="RRU65476" s="556"/>
      <c r="RRV65476" s="556"/>
      <c r="RRW65476" s="556"/>
      <c r="RRX65476" s="556"/>
      <c r="RRY65476" s="556"/>
      <c r="RRZ65476" s="556"/>
      <c r="RSA65476" s="556"/>
      <c r="RSB65476" s="556"/>
      <c r="RSC65476" s="556"/>
      <c r="RSD65476" s="556"/>
      <c r="RSE65476" s="556"/>
      <c r="RSF65476" s="556"/>
      <c r="RSG65476" s="556"/>
      <c r="RSH65476" s="556"/>
      <c r="RSI65476" s="556"/>
      <c r="RSJ65476" s="556"/>
      <c r="RSK65476" s="556"/>
      <c r="RSL65476" s="556"/>
      <c r="RSM65476" s="556"/>
      <c r="RSN65476" s="556"/>
      <c r="RSO65476" s="556"/>
      <c r="RSP65476" s="556"/>
      <c r="RSQ65476" s="556"/>
      <c r="RSR65476" s="556"/>
      <c r="RSS65476" s="556"/>
      <c r="RST65476" s="556"/>
      <c r="RSU65476" s="556"/>
      <c r="RSV65476" s="556"/>
      <c r="RSW65476" s="556"/>
      <c r="RSX65476" s="556"/>
      <c r="RSY65476" s="556"/>
      <c r="RSZ65476" s="556"/>
      <c r="RTA65476" s="556"/>
      <c r="RTB65476" s="556"/>
      <c r="RTC65476" s="556"/>
      <c r="RTD65476" s="556"/>
      <c r="RTE65476" s="556"/>
      <c r="RTF65476" s="556"/>
      <c r="RTG65476" s="556"/>
      <c r="RTH65476" s="556"/>
      <c r="RTI65476" s="556"/>
      <c r="RTJ65476" s="556"/>
      <c r="RTK65476" s="556"/>
      <c r="RTL65476" s="556"/>
      <c r="RTM65476" s="556"/>
      <c r="RTN65476" s="556"/>
      <c r="RTO65476" s="556"/>
      <c r="RTP65476" s="556"/>
      <c r="RTQ65476" s="556"/>
      <c r="RTR65476" s="556"/>
      <c r="RTS65476" s="556"/>
      <c r="RTT65476" s="556"/>
      <c r="RTU65476" s="556"/>
      <c r="RTV65476" s="556"/>
      <c r="RTW65476" s="556"/>
      <c r="RTX65476" s="556"/>
      <c r="RTY65476" s="556"/>
      <c r="RTZ65476" s="556"/>
      <c r="RUA65476" s="556"/>
      <c r="RUB65476" s="556"/>
      <c r="RUC65476" s="556"/>
      <c r="RUD65476" s="556"/>
      <c r="RUE65476" s="556"/>
      <c r="RUF65476" s="556"/>
      <c r="RUG65476" s="556"/>
      <c r="RUH65476" s="556"/>
      <c r="RUI65476" s="556"/>
      <c r="RUJ65476" s="556"/>
      <c r="RUK65476" s="556"/>
      <c r="RUL65476" s="556"/>
      <c r="RUM65476" s="556"/>
      <c r="RUN65476" s="556"/>
      <c r="RUO65476" s="556"/>
      <c r="RUP65476" s="556"/>
      <c r="RUQ65476" s="556"/>
      <c r="RUR65476" s="556"/>
      <c r="RUS65476" s="556"/>
      <c r="RUT65476" s="556"/>
      <c r="RUU65476" s="556"/>
      <c r="RUV65476" s="556"/>
      <c r="RUW65476" s="556"/>
      <c r="RUX65476" s="556"/>
      <c r="RUY65476" s="556"/>
      <c r="RUZ65476" s="556"/>
      <c r="RVA65476" s="556"/>
      <c r="RVB65476" s="556"/>
      <c r="RVC65476" s="556"/>
      <c r="RVD65476" s="556"/>
      <c r="RVE65476" s="556"/>
      <c r="RVF65476" s="556"/>
      <c r="RVG65476" s="556"/>
      <c r="RVH65476" s="556"/>
      <c r="RVI65476" s="556"/>
      <c r="RVJ65476" s="556"/>
      <c r="RVK65476" s="556"/>
      <c r="RVL65476" s="556"/>
      <c r="RVM65476" s="556"/>
      <c r="RVN65476" s="556"/>
      <c r="RVO65476" s="556"/>
      <c r="RVP65476" s="556"/>
      <c r="RVQ65476" s="556"/>
      <c r="RVR65476" s="556"/>
      <c r="RVS65476" s="556"/>
      <c r="RVT65476" s="556"/>
      <c r="RVU65476" s="556"/>
      <c r="RVV65476" s="556"/>
      <c r="RVW65476" s="556"/>
      <c r="RVX65476" s="556"/>
      <c r="RVY65476" s="556"/>
      <c r="RVZ65476" s="556"/>
      <c r="RWA65476" s="556"/>
      <c r="RWB65476" s="556"/>
      <c r="RWC65476" s="556"/>
      <c r="RWD65476" s="556"/>
      <c r="RWE65476" s="556"/>
      <c r="RWF65476" s="556"/>
      <c r="RWG65476" s="556"/>
      <c r="RWH65476" s="556"/>
      <c r="RWI65476" s="556"/>
      <c r="RWJ65476" s="556"/>
      <c r="RWK65476" s="556"/>
      <c r="RWL65476" s="556"/>
      <c r="RWM65476" s="556"/>
      <c r="RWN65476" s="556"/>
      <c r="RWO65476" s="556"/>
      <c r="RWP65476" s="556"/>
      <c r="RWQ65476" s="556"/>
      <c r="RWR65476" s="556"/>
      <c r="RWS65476" s="556"/>
      <c r="RWT65476" s="556"/>
      <c r="RWU65476" s="556"/>
      <c r="RWV65476" s="556"/>
      <c r="RWW65476" s="556"/>
      <c r="RWX65476" s="556"/>
      <c r="RWY65476" s="556"/>
      <c r="RWZ65476" s="556"/>
      <c r="RXA65476" s="556"/>
      <c r="RXB65476" s="556"/>
      <c r="RXC65476" s="556"/>
      <c r="RXD65476" s="556"/>
      <c r="RXE65476" s="556"/>
      <c r="RXF65476" s="556"/>
      <c r="RXG65476" s="556"/>
      <c r="RXH65476" s="556"/>
      <c r="RXI65476" s="556"/>
      <c r="RXJ65476" s="556"/>
      <c r="RXK65476" s="556"/>
      <c r="RXL65476" s="556"/>
      <c r="RXM65476" s="556"/>
      <c r="RXN65476" s="556"/>
      <c r="RXO65476" s="556"/>
      <c r="RXP65476" s="556"/>
      <c r="RXQ65476" s="556"/>
      <c r="RXR65476" s="556"/>
      <c r="RXS65476" s="556"/>
      <c r="RXT65476" s="556"/>
      <c r="RXU65476" s="556"/>
      <c r="RXV65476" s="556"/>
      <c r="RXW65476" s="556"/>
      <c r="RXX65476" s="556"/>
      <c r="RXY65476" s="556"/>
      <c r="RXZ65476" s="556"/>
      <c r="RYA65476" s="556"/>
      <c r="RYB65476" s="556"/>
      <c r="RYC65476" s="556"/>
      <c r="RYD65476" s="556"/>
      <c r="RYE65476" s="556"/>
      <c r="RYF65476" s="556"/>
      <c r="RYG65476" s="556"/>
      <c r="RYH65476" s="556"/>
      <c r="RYI65476" s="556"/>
      <c r="RYJ65476" s="556"/>
      <c r="RYK65476" s="556"/>
      <c r="RYL65476" s="556"/>
      <c r="RYM65476" s="556"/>
      <c r="RYN65476" s="556"/>
      <c r="RYO65476" s="556"/>
      <c r="RYP65476" s="556"/>
      <c r="RYQ65476" s="556"/>
      <c r="RYR65476" s="556"/>
      <c r="RYS65476" s="556"/>
      <c r="RYT65476" s="556"/>
      <c r="RYU65476" s="556"/>
      <c r="RYV65476" s="556"/>
      <c r="RYW65476" s="556"/>
      <c r="RYX65476" s="556"/>
      <c r="RYY65476" s="556"/>
      <c r="RYZ65476" s="556"/>
      <c r="RZA65476" s="556"/>
      <c r="RZB65476" s="556"/>
      <c r="RZC65476" s="556"/>
      <c r="RZD65476" s="556"/>
      <c r="RZE65476" s="556"/>
      <c r="RZF65476" s="556"/>
      <c r="RZG65476" s="556"/>
      <c r="RZH65476" s="556"/>
      <c r="RZI65476" s="556"/>
      <c r="RZJ65476" s="556"/>
      <c r="RZK65476" s="556"/>
      <c r="RZL65476" s="556"/>
      <c r="RZM65476" s="556"/>
      <c r="RZN65476" s="556"/>
      <c r="RZO65476" s="556"/>
      <c r="RZP65476" s="556"/>
      <c r="RZQ65476" s="556"/>
      <c r="RZR65476" s="556"/>
      <c r="RZS65476" s="556"/>
      <c r="RZT65476" s="556"/>
      <c r="RZU65476" s="556"/>
      <c r="RZV65476" s="556"/>
      <c r="RZW65476" s="556"/>
      <c r="RZX65476" s="556"/>
      <c r="RZY65476" s="556"/>
      <c r="RZZ65476" s="556"/>
      <c r="SAA65476" s="556"/>
      <c r="SAB65476" s="556"/>
      <c r="SAC65476" s="556"/>
      <c r="SAD65476" s="556"/>
      <c r="SAE65476" s="556"/>
      <c r="SAF65476" s="556"/>
      <c r="SAG65476" s="556"/>
      <c r="SAH65476" s="556"/>
      <c r="SAI65476" s="556"/>
      <c r="SAJ65476" s="556"/>
      <c r="SAK65476" s="556"/>
      <c r="SAL65476" s="556"/>
      <c r="SAM65476" s="556"/>
      <c r="SAN65476" s="556"/>
      <c r="SAO65476" s="556"/>
      <c r="SAP65476" s="556"/>
      <c r="SAQ65476" s="556"/>
      <c r="SAR65476" s="556"/>
      <c r="SAS65476" s="556"/>
      <c r="SAT65476" s="556"/>
      <c r="SAU65476" s="556"/>
      <c r="SAV65476" s="556"/>
      <c r="SAW65476" s="556"/>
      <c r="SAX65476" s="556"/>
      <c r="SAY65476" s="556"/>
      <c r="SAZ65476" s="556"/>
      <c r="SBA65476" s="556"/>
      <c r="SBB65476" s="556"/>
      <c r="SBC65476" s="556"/>
      <c r="SBD65476" s="556"/>
      <c r="SBE65476" s="556"/>
      <c r="SBF65476" s="556"/>
      <c r="SBG65476" s="556"/>
      <c r="SBH65476" s="556"/>
      <c r="SBI65476" s="556"/>
      <c r="SBJ65476" s="556"/>
      <c r="SBK65476" s="556"/>
      <c r="SBL65476" s="556"/>
      <c r="SBM65476" s="556"/>
      <c r="SBN65476" s="556"/>
      <c r="SBO65476" s="556"/>
      <c r="SBP65476" s="556"/>
      <c r="SBQ65476" s="556"/>
      <c r="SBR65476" s="556"/>
      <c r="SBS65476" s="556"/>
      <c r="SBT65476" s="556"/>
      <c r="SBU65476" s="556"/>
      <c r="SBV65476" s="556"/>
      <c r="SBW65476" s="556"/>
      <c r="SBX65476" s="556"/>
      <c r="SBY65476" s="556"/>
      <c r="SBZ65476" s="556"/>
      <c r="SCA65476" s="556"/>
      <c r="SCB65476" s="556"/>
      <c r="SCC65476" s="556"/>
      <c r="SCD65476" s="556"/>
      <c r="SCE65476" s="556"/>
      <c r="SCF65476" s="556"/>
      <c r="SCG65476" s="556"/>
      <c r="SCH65476" s="556"/>
      <c r="SCI65476" s="556"/>
      <c r="SCJ65476" s="556"/>
      <c r="SCK65476" s="556"/>
      <c r="SCL65476" s="556"/>
      <c r="SCM65476" s="556"/>
      <c r="SCN65476" s="556"/>
      <c r="SCO65476" s="556"/>
      <c r="SCP65476" s="556"/>
      <c r="SCQ65476" s="556"/>
      <c r="SCR65476" s="556"/>
      <c r="SCS65476" s="556"/>
      <c r="SCT65476" s="556"/>
      <c r="SCU65476" s="556"/>
      <c r="SCV65476" s="556"/>
      <c r="SCW65476" s="556"/>
      <c r="SCX65476" s="556"/>
      <c r="SCY65476" s="556"/>
      <c r="SCZ65476" s="556"/>
      <c r="SDA65476" s="556"/>
      <c r="SDB65476" s="556"/>
      <c r="SDC65476" s="556"/>
      <c r="SDD65476" s="556"/>
      <c r="SDE65476" s="556"/>
      <c r="SDF65476" s="556"/>
      <c r="SDG65476" s="556"/>
      <c r="SDH65476" s="556"/>
      <c r="SDI65476" s="556"/>
      <c r="SDJ65476" s="556"/>
      <c r="SDK65476" s="556"/>
      <c r="SDL65476" s="556"/>
      <c r="SDM65476" s="556"/>
      <c r="SDN65476" s="556"/>
      <c r="SDO65476" s="556"/>
      <c r="SDP65476" s="556"/>
      <c r="SDQ65476" s="556"/>
      <c r="SDR65476" s="556"/>
      <c r="SDS65476" s="556"/>
      <c r="SDT65476" s="556"/>
      <c r="SDU65476" s="556"/>
      <c r="SDV65476" s="556"/>
      <c r="SDW65476" s="556"/>
      <c r="SDX65476" s="556"/>
      <c r="SDY65476" s="556"/>
      <c r="SDZ65476" s="556"/>
      <c r="SEA65476" s="556"/>
      <c r="SEB65476" s="556"/>
      <c r="SEC65476" s="556"/>
      <c r="SED65476" s="556"/>
      <c r="SEE65476" s="556"/>
      <c r="SEF65476" s="556"/>
      <c r="SEG65476" s="556"/>
      <c r="SEH65476" s="556"/>
      <c r="SEI65476" s="556"/>
      <c r="SEJ65476" s="556"/>
      <c r="SEK65476" s="556"/>
      <c r="SEL65476" s="556"/>
      <c r="SEM65476" s="556"/>
      <c r="SEN65476" s="556"/>
      <c r="SEO65476" s="556"/>
      <c r="SEP65476" s="556"/>
      <c r="SEQ65476" s="556"/>
      <c r="SER65476" s="556"/>
      <c r="SES65476" s="556"/>
      <c r="SET65476" s="556"/>
      <c r="SEU65476" s="556"/>
      <c r="SEV65476" s="556"/>
      <c r="SEW65476" s="556"/>
      <c r="SEX65476" s="556"/>
      <c r="SEY65476" s="556"/>
      <c r="SEZ65476" s="556"/>
      <c r="SFA65476" s="556"/>
      <c r="SFB65476" s="556"/>
      <c r="SFC65476" s="556"/>
      <c r="SFD65476" s="556"/>
      <c r="SFE65476" s="556"/>
      <c r="SFF65476" s="556"/>
      <c r="SFG65476" s="556"/>
      <c r="SFH65476" s="556"/>
      <c r="SFI65476" s="556"/>
      <c r="SFJ65476" s="556"/>
      <c r="SFK65476" s="556"/>
      <c r="SFL65476" s="556"/>
      <c r="SFM65476" s="556"/>
      <c r="SFN65476" s="556"/>
      <c r="SFO65476" s="556"/>
      <c r="SFP65476" s="556"/>
      <c r="SFQ65476" s="556"/>
      <c r="SFR65476" s="556"/>
      <c r="SFS65476" s="556"/>
      <c r="SFT65476" s="556"/>
      <c r="SFU65476" s="556"/>
      <c r="SFV65476" s="556"/>
      <c r="SFW65476" s="556"/>
      <c r="SFX65476" s="556"/>
      <c r="SFY65476" s="556"/>
      <c r="SFZ65476" s="556"/>
      <c r="SGA65476" s="556"/>
      <c r="SGB65476" s="556"/>
      <c r="SGC65476" s="556"/>
      <c r="SGD65476" s="556"/>
      <c r="SGE65476" s="556"/>
      <c r="SGF65476" s="556"/>
      <c r="SGG65476" s="556"/>
      <c r="SGH65476" s="556"/>
      <c r="SGI65476" s="556"/>
      <c r="SGJ65476" s="556"/>
      <c r="SGK65476" s="556"/>
      <c r="SGL65476" s="556"/>
      <c r="SGM65476" s="556"/>
      <c r="SGN65476" s="556"/>
      <c r="SGO65476" s="556"/>
      <c r="SGP65476" s="556"/>
      <c r="SGQ65476" s="556"/>
      <c r="SGR65476" s="556"/>
      <c r="SGS65476" s="556"/>
      <c r="SGT65476" s="556"/>
      <c r="SGU65476" s="556"/>
      <c r="SGV65476" s="556"/>
      <c r="SGW65476" s="556"/>
      <c r="SGX65476" s="556"/>
      <c r="SGY65476" s="556"/>
      <c r="SGZ65476" s="556"/>
      <c r="SHA65476" s="556"/>
      <c r="SHB65476" s="556"/>
      <c r="SHC65476" s="556"/>
      <c r="SHD65476" s="556"/>
      <c r="SHE65476" s="556"/>
      <c r="SHF65476" s="556"/>
      <c r="SHG65476" s="556"/>
      <c r="SHH65476" s="556"/>
      <c r="SHI65476" s="556"/>
      <c r="SHJ65476" s="556"/>
      <c r="SHK65476" s="556"/>
      <c r="SHL65476" s="556"/>
      <c r="SHM65476" s="556"/>
      <c r="SHN65476" s="556"/>
      <c r="SHO65476" s="556"/>
      <c r="SHP65476" s="556"/>
      <c r="SHQ65476" s="556"/>
      <c r="SHR65476" s="556"/>
      <c r="SHS65476" s="556"/>
      <c r="SHT65476" s="556"/>
      <c r="SHU65476" s="556"/>
      <c r="SHV65476" s="556"/>
      <c r="SHW65476" s="556"/>
      <c r="SHX65476" s="556"/>
      <c r="SHY65476" s="556"/>
      <c r="SHZ65476" s="556"/>
      <c r="SIA65476" s="556"/>
      <c r="SIB65476" s="556"/>
      <c r="SIC65476" s="556"/>
      <c r="SID65476" s="556"/>
      <c r="SIE65476" s="556"/>
      <c r="SIF65476" s="556"/>
      <c r="SIG65476" s="556"/>
      <c r="SIH65476" s="556"/>
      <c r="SII65476" s="556"/>
      <c r="SIJ65476" s="556"/>
      <c r="SIK65476" s="556"/>
      <c r="SIL65476" s="556"/>
      <c r="SIM65476" s="556"/>
      <c r="SIN65476" s="556"/>
      <c r="SIO65476" s="556"/>
      <c r="SIP65476" s="556"/>
      <c r="SIQ65476" s="556"/>
      <c r="SIR65476" s="556"/>
      <c r="SIS65476" s="556"/>
      <c r="SIT65476" s="556"/>
      <c r="SIU65476" s="556"/>
      <c r="SIV65476" s="556"/>
      <c r="SIW65476" s="556"/>
      <c r="SIX65476" s="556"/>
      <c r="SIY65476" s="556"/>
      <c r="SIZ65476" s="556"/>
      <c r="SJA65476" s="556"/>
      <c r="SJB65476" s="556"/>
      <c r="SJC65476" s="556"/>
      <c r="SJD65476" s="556"/>
      <c r="SJE65476" s="556"/>
      <c r="SJF65476" s="556"/>
      <c r="SJG65476" s="556"/>
      <c r="SJH65476" s="556"/>
      <c r="SJI65476" s="556"/>
      <c r="SJJ65476" s="556"/>
      <c r="SJK65476" s="556"/>
      <c r="SJL65476" s="556"/>
      <c r="SJM65476" s="556"/>
      <c r="SJN65476" s="556"/>
      <c r="SJO65476" s="556"/>
      <c r="SJP65476" s="556"/>
      <c r="SJQ65476" s="556"/>
      <c r="SJR65476" s="556"/>
      <c r="SJS65476" s="556"/>
      <c r="SJT65476" s="556"/>
      <c r="SJU65476" s="556"/>
      <c r="SJV65476" s="556"/>
      <c r="SJW65476" s="556"/>
      <c r="SJX65476" s="556"/>
      <c r="SJY65476" s="556"/>
      <c r="SJZ65476" s="556"/>
      <c r="SKA65476" s="556"/>
      <c r="SKB65476" s="556"/>
      <c r="SKC65476" s="556"/>
      <c r="SKD65476" s="556"/>
      <c r="SKE65476" s="556"/>
      <c r="SKF65476" s="556"/>
      <c r="SKG65476" s="556"/>
      <c r="SKH65476" s="556"/>
      <c r="SKI65476" s="556"/>
      <c r="SKJ65476" s="556"/>
      <c r="SKK65476" s="556"/>
      <c r="SKL65476" s="556"/>
      <c r="SKM65476" s="556"/>
      <c r="SKN65476" s="556"/>
      <c r="SKO65476" s="556"/>
      <c r="SKP65476" s="556"/>
      <c r="SKQ65476" s="556"/>
      <c r="SKR65476" s="556"/>
      <c r="SKS65476" s="556"/>
      <c r="SKT65476" s="556"/>
      <c r="SKU65476" s="556"/>
      <c r="SKV65476" s="556"/>
      <c r="SKW65476" s="556"/>
      <c r="SKX65476" s="556"/>
      <c r="SKY65476" s="556"/>
      <c r="SKZ65476" s="556"/>
      <c r="SLA65476" s="556"/>
      <c r="SLB65476" s="556"/>
      <c r="SLC65476" s="556"/>
      <c r="SLD65476" s="556"/>
      <c r="SLE65476" s="556"/>
      <c r="SLF65476" s="556"/>
      <c r="SLG65476" s="556"/>
      <c r="SLH65476" s="556"/>
      <c r="SLI65476" s="556"/>
      <c r="SLJ65476" s="556"/>
      <c r="SLK65476" s="556"/>
      <c r="SLL65476" s="556"/>
      <c r="SLM65476" s="556"/>
      <c r="SLN65476" s="556"/>
      <c r="SLO65476" s="556"/>
      <c r="SLP65476" s="556"/>
      <c r="SLQ65476" s="556"/>
      <c r="SLR65476" s="556"/>
      <c r="SLS65476" s="556"/>
      <c r="SLT65476" s="556"/>
      <c r="SLU65476" s="556"/>
      <c r="SLV65476" s="556"/>
      <c r="SLW65476" s="556"/>
      <c r="SLX65476" s="556"/>
      <c r="SLY65476" s="556"/>
      <c r="SLZ65476" s="556"/>
      <c r="SMA65476" s="556"/>
      <c r="SMB65476" s="556"/>
      <c r="SMC65476" s="556"/>
      <c r="SMD65476" s="556"/>
      <c r="SME65476" s="556"/>
      <c r="SMF65476" s="556"/>
      <c r="SMG65476" s="556"/>
      <c r="SMH65476" s="556"/>
      <c r="SMI65476" s="556"/>
      <c r="SMJ65476" s="556"/>
      <c r="SMK65476" s="556"/>
      <c r="SML65476" s="556"/>
      <c r="SMM65476" s="556"/>
      <c r="SMN65476" s="556"/>
      <c r="SMO65476" s="556"/>
      <c r="SMP65476" s="556"/>
      <c r="SMQ65476" s="556"/>
      <c r="SMR65476" s="556"/>
      <c r="SMS65476" s="556"/>
      <c r="SMT65476" s="556"/>
      <c r="SMU65476" s="556"/>
      <c r="SMV65476" s="556"/>
      <c r="SMW65476" s="556"/>
      <c r="SMX65476" s="556"/>
      <c r="SMY65476" s="556"/>
      <c r="SMZ65476" s="556"/>
      <c r="SNA65476" s="556"/>
      <c r="SNB65476" s="556"/>
      <c r="SNC65476" s="556"/>
      <c r="SND65476" s="556"/>
      <c r="SNE65476" s="556"/>
      <c r="SNF65476" s="556"/>
      <c r="SNG65476" s="556"/>
      <c r="SNH65476" s="556"/>
      <c r="SNI65476" s="556"/>
      <c r="SNJ65476" s="556"/>
      <c r="SNK65476" s="556"/>
      <c r="SNL65476" s="556"/>
      <c r="SNM65476" s="556"/>
      <c r="SNN65476" s="556"/>
      <c r="SNO65476" s="556"/>
      <c r="SNP65476" s="556"/>
      <c r="SNQ65476" s="556"/>
      <c r="SNR65476" s="556"/>
      <c r="SNS65476" s="556"/>
      <c r="SNT65476" s="556"/>
      <c r="SNU65476" s="556"/>
      <c r="SNV65476" s="556"/>
      <c r="SNW65476" s="556"/>
      <c r="SNX65476" s="556"/>
      <c r="SNY65476" s="556"/>
      <c r="SNZ65476" s="556"/>
      <c r="SOA65476" s="556"/>
      <c r="SOB65476" s="556"/>
      <c r="SOC65476" s="556"/>
      <c r="SOD65476" s="556"/>
      <c r="SOE65476" s="556"/>
      <c r="SOF65476" s="556"/>
      <c r="SOG65476" s="556"/>
      <c r="SOH65476" s="556"/>
      <c r="SOI65476" s="556"/>
      <c r="SOJ65476" s="556"/>
      <c r="SOK65476" s="556"/>
      <c r="SOL65476" s="556"/>
      <c r="SOM65476" s="556"/>
      <c r="SON65476" s="556"/>
      <c r="SOO65476" s="556"/>
      <c r="SOP65476" s="556"/>
      <c r="SOQ65476" s="556"/>
      <c r="SOR65476" s="556"/>
      <c r="SOS65476" s="556"/>
      <c r="SOT65476" s="556"/>
      <c r="SOU65476" s="556"/>
      <c r="SOV65476" s="556"/>
      <c r="SOW65476" s="556"/>
      <c r="SOX65476" s="556"/>
      <c r="SOY65476" s="556"/>
      <c r="SOZ65476" s="556"/>
      <c r="SPA65476" s="556"/>
      <c r="SPB65476" s="556"/>
      <c r="SPC65476" s="556"/>
      <c r="SPD65476" s="556"/>
      <c r="SPE65476" s="556"/>
      <c r="SPF65476" s="556"/>
      <c r="SPG65476" s="556"/>
      <c r="SPH65476" s="556"/>
      <c r="SPI65476" s="556"/>
      <c r="SPJ65476" s="556"/>
      <c r="SPK65476" s="556"/>
      <c r="SPL65476" s="556"/>
      <c r="SPM65476" s="556"/>
      <c r="SPN65476" s="556"/>
      <c r="SPO65476" s="556"/>
      <c r="SPP65476" s="556"/>
      <c r="SPQ65476" s="556"/>
      <c r="SPR65476" s="556"/>
      <c r="SPS65476" s="556"/>
      <c r="SPT65476" s="556"/>
      <c r="SPU65476" s="556"/>
      <c r="SPV65476" s="556"/>
      <c r="SPW65476" s="556"/>
      <c r="SPX65476" s="556"/>
      <c r="SPY65476" s="556"/>
      <c r="SPZ65476" s="556"/>
      <c r="SQA65476" s="556"/>
      <c r="SQB65476" s="556"/>
      <c r="SQC65476" s="556"/>
      <c r="SQD65476" s="556"/>
      <c r="SQE65476" s="556"/>
      <c r="SQF65476" s="556"/>
      <c r="SQG65476" s="556"/>
      <c r="SQH65476" s="556"/>
      <c r="SQI65476" s="556"/>
      <c r="SQJ65476" s="556"/>
      <c r="SQK65476" s="556"/>
      <c r="SQL65476" s="556"/>
      <c r="SQM65476" s="556"/>
      <c r="SQN65476" s="556"/>
      <c r="SQO65476" s="556"/>
      <c r="SQP65476" s="556"/>
      <c r="SQQ65476" s="556"/>
      <c r="SQR65476" s="556"/>
      <c r="SQS65476" s="556"/>
      <c r="SQT65476" s="556"/>
      <c r="SQU65476" s="556"/>
      <c r="SQV65476" s="556"/>
      <c r="SQW65476" s="556"/>
      <c r="SQX65476" s="556"/>
      <c r="SQY65476" s="556"/>
      <c r="SQZ65476" s="556"/>
      <c r="SRA65476" s="556"/>
      <c r="SRB65476" s="556"/>
      <c r="SRC65476" s="556"/>
      <c r="SRD65476" s="556"/>
      <c r="SRE65476" s="556"/>
      <c r="SRF65476" s="556"/>
      <c r="SRG65476" s="556"/>
      <c r="SRH65476" s="556"/>
      <c r="SRI65476" s="556"/>
      <c r="SRJ65476" s="556"/>
      <c r="SRK65476" s="556"/>
      <c r="SRL65476" s="556"/>
      <c r="SRM65476" s="556"/>
      <c r="SRN65476" s="556"/>
      <c r="SRO65476" s="556"/>
      <c r="SRP65476" s="556"/>
      <c r="SRQ65476" s="556"/>
      <c r="SRR65476" s="556"/>
      <c r="SRS65476" s="556"/>
      <c r="SRT65476" s="556"/>
      <c r="SRU65476" s="556"/>
      <c r="SRV65476" s="556"/>
      <c r="SRW65476" s="556"/>
      <c r="SRX65476" s="556"/>
      <c r="SRY65476" s="556"/>
      <c r="SRZ65476" s="556"/>
      <c r="SSA65476" s="556"/>
      <c r="SSB65476" s="556"/>
      <c r="SSC65476" s="556"/>
      <c r="SSD65476" s="556"/>
      <c r="SSE65476" s="556"/>
      <c r="SSF65476" s="556"/>
      <c r="SSG65476" s="556"/>
      <c r="SSH65476" s="556"/>
      <c r="SSI65476" s="556"/>
      <c r="SSJ65476" s="556"/>
      <c r="SSK65476" s="556"/>
      <c r="SSL65476" s="556"/>
      <c r="SSM65476" s="556"/>
      <c r="SSN65476" s="556"/>
      <c r="SSO65476" s="556"/>
      <c r="SSP65476" s="556"/>
      <c r="SSQ65476" s="556"/>
      <c r="SSR65476" s="556"/>
      <c r="SSS65476" s="556"/>
      <c r="SST65476" s="556"/>
      <c r="SSU65476" s="556"/>
      <c r="SSV65476" s="556"/>
      <c r="SSW65476" s="556"/>
      <c r="SSX65476" s="556"/>
      <c r="SSY65476" s="556"/>
      <c r="SSZ65476" s="556"/>
      <c r="STA65476" s="556"/>
      <c r="STB65476" s="556"/>
      <c r="STC65476" s="556"/>
      <c r="STD65476" s="556"/>
      <c r="STE65476" s="556"/>
      <c r="STF65476" s="556"/>
      <c r="STG65476" s="556"/>
      <c r="STH65476" s="556"/>
      <c r="STI65476" s="556"/>
      <c r="STJ65476" s="556"/>
      <c r="STK65476" s="556"/>
      <c r="STL65476" s="556"/>
      <c r="STM65476" s="556"/>
      <c r="STN65476" s="556"/>
      <c r="STO65476" s="556"/>
      <c r="STP65476" s="556"/>
      <c r="STQ65476" s="556"/>
      <c r="STR65476" s="556"/>
      <c r="STS65476" s="556"/>
      <c r="STT65476" s="556"/>
      <c r="STU65476" s="556"/>
      <c r="STV65476" s="556"/>
      <c r="STW65476" s="556"/>
      <c r="STX65476" s="556"/>
      <c r="STY65476" s="556"/>
      <c r="STZ65476" s="556"/>
      <c r="SUA65476" s="556"/>
      <c r="SUB65476" s="556"/>
      <c r="SUC65476" s="556"/>
      <c r="SUD65476" s="556"/>
      <c r="SUE65476" s="556"/>
      <c r="SUF65476" s="556"/>
      <c r="SUG65476" s="556"/>
      <c r="SUH65476" s="556"/>
      <c r="SUI65476" s="556"/>
      <c r="SUJ65476" s="556"/>
      <c r="SUK65476" s="556"/>
      <c r="SUL65476" s="556"/>
      <c r="SUM65476" s="556"/>
      <c r="SUN65476" s="556"/>
      <c r="SUO65476" s="556"/>
      <c r="SUP65476" s="556"/>
      <c r="SUQ65476" s="556"/>
      <c r="SUR65476" s="556"/>
      <c r="SUS65476" s="556"/>
      <c r="SUT65476" s="556"/>
      <c r="SUU65476" s="556"/>
      <c r="SUV65476" s="556"/>
      <c r="SUW65476" s="556"/>
      <c r="SUX65476" s="556"/>
      <c r="SUY65476" s="556"/>
      <c r="SUZ65476" s="556"/>
      <c r="SVA65476" s="556"/>
      <c r="SVB65476" s="556"/>
      <c r="SVC65476" s="556"/>
      <c r="SVD65476" s="556"/>
      <c r="SVE65476" s="556"/>
      <c r="SVF65476" s="556"/>
      <c r="SVG65476" s="556"/>
      <c r="SVH65476" s="556"/>
      <c r="SVI65476" s="556"/>
      <c r="SVJ65476" s="556"/>
      <c r="SVK65476" s="556"/>
      <c r="SVL65476" s="556"/>
      <c r="SVM65476" s="556"/>
      <c r="SVN65476" s="556"/>
      <c r="SVO65476" s="556"/>
      <c r="SVP65476" s="556"/>
      <c r="SVQ65476" s="556"/>
      <c r="SVR65476" s="556"/>
      <c r="SVS65476" s="556"/>
      <c r="SVT65476" s="556"/>
      <c r="SVU65476" s="556"/>
      <c r="SVV65476" s="556"/>
      <c r="SVW65476" s="556"/>
      <c r="SVX65476" s="556"/>
      <c r="SVY65476" s="556"/>
      <c r="SVZ65476" s="556"/>
      <c r="SWA65476" s="556"/>
      <c r="SWB65476" s="556"/>
      <c r="SWC65476" s="556"/>
      <c r="SWD65476" s="556"/>
      <c r="SWE65476" s="556"/>
      <c r="SWF65476" s="556"/>
      <c r="SWG65476" s="556"/>
      <c r="SWH65476" s="556"/>
      <c r="SWI65476" s="556"/>
      <c r="SWJ65476" s="556"/>
      <c r="SWK65476" s="556"/>
      <c r="SWL65476" s="556"/>
      <c r="SWM65476" s="556"/>
      <c r="SWN65476" s="556"/>
      <c r="SWO65476" s="556"/>
      <c r="SWP65476" s="556"/>
      <c r="SWQ65476" s="556"/>
      <c r="SWR65476" s="556"/>
      <c r="SWS65476" s="556"/>
      <c r="SWT65476" s="556"/>
      <c r="SWU65476" s="556"/>
      <c r="SWV65476" s="556"/>
      <c r="SWW65476" s="556"/>
      <c r="SWX65476" s="556"/>
      <c r="SWY65476" s="556"/>
      <c r="SWZ65476" s="556"/>
      <c r="SXA65476" s="556"/>
      <c r="SXB65476" s="556"/>
      <c r="SXC65476" s="556"/>
      <c r="SXD65476" s="556"/>
      <c r="SXE65476" s="556"/>
      <c r="SXF65476" s="556"/>
      <c r="SXG65476" s="556"/>
      <c r="SXH65476" s="556"/>
      <c r="SXI65476" s="556"/>
      <c r="SXJ65476" s="556"/>
      <c r="SXK65476" s="556"/>
      <c r="SXL65476" s="556"/>
      <c r="SXM65476" s="556"/>
      <c r="SXN65476" s="556"/>
      <c r="SXO65476" s="556"/>
      <c r="SXP65476" s="556"/>
      <c r="SXQ65476" s="556"/>
      <c r="SXR65476" s="556"/>
      <c r="SXS65476" s="556"/>
      <c r="SXT65476" s="556"/>
      <c r="SXU65476" s="556"/>
      <c r="SXV65476" s="556"/>
      <c r="SXW65476" s="556"/>
      <c r="SXX65476" s="556"/>
      <c r="SXY65476" s="556"/>
      <c r="SXZ65476" s="556"/>
      <c r="SYA65476" s="556"/>
      <c r="SYB65476" s="556"/>
      <c r="SYC65476" s="556"/>
      <c r="SYD65476" s="556"/>
      <c r="SYE65476" s="556"/>
      <c r="SYF65476" s="556"/>
      <c r="SYG65476" s="556"/>
      <c r="SYH65476" s="556"/>
      <c r="SYI65476" s="556"/>
      <c r="SYJ65476" s="556"/>
      <c r="SYK65476" s="556"/>
      <c r="SYL65476" s="556"/>
      <c r="SYM65476" s="556"/>
      <c r="SYN65476" s="556"/>
      <c r="SYO65476" s="556"/>
      <c r="SYP65476" s="556"/>
      <c r="SYQ65476" s="556"/>
      <c r="SYR65476" s="556"/>
      <c r="SYS65476" s="556"/>
      <c r="SYT65476" s="556"/>
      <c r="SYU65476" s="556"/>
      <c r="SYV65476" s="556"/>
      <c r="SYW65476" s="556"/>
      <c r="SYX65476" s="556"/>
      <c r="SYY65476" s="556"/>
      <c r="SYZ65476" s="556"/>
      <c r="SZA65476" s="556"/>
      <c r="SZB65476" s="556"/>
      <c r="SZC65476" s="556"/>
      <c r="SZD65476" s="556"/>
      <c r="SZE65476" s="556"/>
      <c r="SZF65476" s="556"/>
      <c r="SZG65476" s="556"/>
      <c r="SZH65476" s="556"/>
      <c r="SZI65476" s="556"/>
      <c r="SZJ65476" s="556"/>
      <c r="SZK65476" s="556"/>
      <c r="SZL65476" s="556"/>
      <c r="SZM65476" s="556"/>
      <c r="SZN65476" s="556"/>
      <c r="SZO65476" s="556"/>
      <c r="SZP65476" s="556"/>
      <c r="SZQ65476" s="556"/>
      <c r="SZR65476" s="556"/>
      <c r="SZS65476" s="556"/>
      <c r="SZT65476" s="556"/>
      <c r="SZU65476" s="556"/>
      <c r="SZV65476" s="556"/>
      <c r="SZW65476" s="556"/>
      <c r="SZX65476" s="556"/>
      <c r="SZY65476" s="556"/>
      <c r="SZZ65476" s="556"/>
      <c r="TAA65476" s="556"/>
      <c r="TAB65476" s="556"/>
      <c r="TAC65476" s="556"/>
      <c r="TAD65476" s="556"/>
      <c r="TAE65476" s="556"/>
      <c r="TAF65476" s="556"/>
      <c r="TAG65476" s="556"/>
      <c r="TAH65476" s="556"/>
      <c r="TAI65476" s="556"/>
      <c r="TAJ65476" s="556"/>
      <c r="TAK65476" s="556"/>
      <c r="TAL65476" s="556"/>
      <c r="TAM65476" s="556"/>
      <c r="TAN65476" s="556"/>
      <c r="TAO65476" s="556"/>
      <c r="TAP65476" s="556"/>
      <c r="TAQ65476" s="556"/>
      <c r="TAR65476" s="556"/>
      <c r="TAS65476" s="556"/>
      <c r="TAT65476" s="556"/>
      <c r="TAU65476" s="556"/>
      <c r="TAV65476" s="556"/>
      <c r="TAW65476" s="556"/>
      <c r="TAX65476" s="556"/>
      <c r="TAY65476" s="556"/>
      <c r="TAZ65476" s="556"/>
      <c r="TBA65476" s="556"/>
      <c r="TBB65476" s="556"/>
      <c r="TBC65476" s="556"/>
      <c r="TBD65476" s="556"/>
      <c r="TBE65476" s="556"/>
      <c r="TBF65476" s="556"/>
      <c r="TBG65476" s="556"/>
      <c r="TBH65476" s="556"/>
      <c r="TBI65476" s="556"/>
      <c r="TBJ65476" s="556"/>
      <c r="TBK65476" s="556"/>
      <c r="TBL65476" s="556"/>
      <c r="TBM65476" s="556"/>
      <c r="TBN65476" s="556"/>
      <c r="TBO65476" s="556"/>
      <c r="TBP65476" s="556"/>
      <c r="TBQ65476" s="556"/>
      <c r="TBR65476" s="556"/>
      <c r="TBS65476" s="556"/>
      <c r="TBT65476" s="556"/>
      <c r="TBU65476" s="556"/>
      <c r="TBV65476" s="556"/>
      <c r="TBW65476" s="556"/>
      <c r="TBX65476" s="556"/>
      <c r="TBY65476" s="556"/>
      <c r="TBZ65476" s="556"/>
      <c r="TCA65476" s="556"/>
      <c r="TCB65476" s="556"/>
      <c r="TCC65476" s="556"/>
      <c r="TCD65476" s="556"/>
      <c r="TCE65476" s="556"/>
      <c r="TCF65476" s="556"/>
      <c r="TCG65476" s="556"/>
      <c r="TCH65476" s="556"/>
      <c r="TCI65476" s="556"/>
      <c r="TCJ65476" s="556"/>
      <c r="TCK65476" s="556"/>
      <c r="TCL65476" s="556"/>
      <c r="TCM65476" s="556"/>
      <c r="TCN65476" s="556"/>
      <c r="TCO65476" s="556"/>
      <c r="TCP65476" s="556"/>
      <c r="TCQ65476" s="556"/>
      <c r="TCR65476" s="556"/>
      <c r="TCS65476" s="556"/>
      <c r="TCT65476" s="556"/>
      <c r="TCU65476" s="556"/>
      <c r="TCV65476" s="556"/>
      <c r="TCW65476" s="556"/>
      <c r="TCX65476" s="556"/>
      <c r="TCY65476" s="556"/>
      <c r="TCZ65476" s="556"/>
      <c r="TDA65476" s="556"/>
      <c r="TDB65476" s="556"/>
      <c r="TDC65476" s="556"/>
      <c r="TDD65476" s="556"/>
      <c r="TDE65476" s="556"/>
      <c r="TDF65476" s="556"/>
      <c r="TDG65476" s="556"/>
      <c r="TDH65476" s="556"/>
      <c r="TDI65476" s="556"/>
      <c r="TDJ65476" s="556"/>
      <c r="TDK65476" s="556"/>
      <c r="TDL65476" s="556"/>
      <c r="TDM65476" s="556"/>
      <c r="TDN65476" s="556"/>
      <c r="TDO65476" s="556"/>
      <c r="TDP65476" s="556"/>
      <c r="TDQ65476" s="556"/>
      <c r="TDR65476" s="556"/>
      <c r="TDS65476" s="556"/>
      <c r="TDT65476" s="556"/>
      <c r="TDU65476" s="556"/>
      <c r="TDV65476" s="556"/>
      <c r="TDW65476" s="556"/>
      <c r="TDX65476" s="556"/>
      <c r="TDY65476" s="556"/>
      <c r="TDZ65476" s="556"/>
      <c r="TEA65476" s="556"/>
      <c r="TEB65476" s="556"/>
      <c r="TEC65476" s="556"/>
      <c r="TED65476" s="556"/>
      <c r="TEE65476" s="556"/>
      <c r="TEF65476" s="556"/>
      <c r="TEG65476" s="556"/>
      <c r="TEH65476" s="556"/>
      <c r="TEI65476" s="556"/>
      <c r="TEJ65476" s="556"/>
      <c r="TEK65476" s="556"/>
      <c r="TEL65476" s="556"/>
      <c r="TEM65476" s="556"/>
      <c r="TEN65476" s="556"/>
      <c r="TEO65476" s="556"/>
      <c r="TEP65476" s="556"/>
      <c r="TEQ65476" s="556"/>
      <c r="TER65476" s="556"/>
      <c r="TES65476" s="556"/>
      <c r="TET65476" s="556"/>
      <c r="TEU65476" s="556"/>
      <c r="TEV65476" s="556"/>
      <c r="TEW65476" s="556"/>
      <c r="TEX65476" s="556"/>
      <c r="TEY65476" s="556"/>
      <c r="TEZ65476" s="556"/>
      <c r="TFA65476" s="556"/>
      <c r="TFB65476" s="556"/>
      <c r="TFC65476" s="556"/>
      <c r="TFD65476" s="556"/>
      <c r="TFE65476" s="556"/>
      <c r="TFF65476" s="556"/>
      <c r="TFG65476" s="556"/>
      <c r="TFH65476" s="556"/>
      <c r="TFI65476" s="556"/>
      <c r="TFJ65476" s="556"/>
      <c r="TFK65476" s="556"/>
      <c r="TFL65476" s="556"/>
      <c r="TFM65476" s="556"/>
      <c r="TFN65476" s="556"/>
      <c r="TFO65476" s="556"/>
      <c r="TFP65476" s="556"/>
      <c r="TFQ65476" s="556"/>
      <c r="TFR65476" s="556"/>
      <c r="TFS65476" s="556"/>
      <c r="TFT65476" s="556"/>
      <c r="TFU65476" s="556"/>
      <c r="TFV65476" s="556"/>
      <c r="TFW65476" s="556"/>
      <c r="TFX65476" s="556"/>
      <c r="TFY65476" s="556"/>
      <c r="TFZ65476" s="556"/>
      <c r="TGA65476" s="556"/>
      <c r="TGB65476" s="556"/>
      <c r="TGC65476" s="556"/>
      <c r="TGD65476" s="556"/>
      <c r="TGE65476" s="556"/>
      <c r="TGF65476" s="556"/>
      <c r="TGG65476" s="556"/>
      <c r="TGH65476" s="556"/>
      <c r="TGI65476" s="556"/>
      <c r="TGJ65476" s="556"/>
      <c r="TGK65476" s="556"/>
      <c r="TGL65476" s="556"/>
      <c r="TGM65476" s="556"/>
      <c r="TGN65476" s="556"/>
      <c r="TGO65476" s="556"/>
      <c r="TGP65476" s="556"/>
      <c r="TGQ65476" s="556"/>
      <c r="TGR65476" s="556"/>
      <c r="TGS65476" s="556"/>
      <c r="TGT65476" s="556"/>
      <c r="TGU65476" s="556"/>
      <c r="TGV65476" s="556"/>
      <c r="TGW65476" s="556"/>
      <c r="TGX65476" s="556"/>
      <c r="TGY65476" s="556"/>
      <c r="TGZ65476" s="556"/>
      <c r="THA65476" s="556"/>
      <c r="THB65476" s="556"/>
      <c r="THC65476" s="556"/>
      <c r="THD65476" s="556"/>
      <c r="THE65476" s="556"/>
      <c r="THF65476" s="556"/>
      <c r="THG65476" s="556"/>
      <c r="THH65476" s="556"/>
      <c r="THI65476" s="556"/>
      <c r="THJ65476" s="556"/>
      <c r="THK65476" s="556"/>
      <c r="THL65476" s="556"/>
      <c r="THM65476" s="556"/>
      <c r="THN65476" s="556"/>
      <c r="THO65476" s="556"/>
      <c r="THP65476" s="556"/>
      <c r="THQ65476" s="556"/>
      <c r="THR65476" s="556"/>
      <c r="THS65476" s="556"/>
      <c r="THT65476" s="556"/>
      <c r="THU65476" s="556"/>
      <c r="THV65476" s="556"/>
      <c r="THW65476" s="556"/>
      <c r="THX65476" s="556"/>
      <c r="THY65476" s="556"/>
      <c r="THZ65476" s="556"/>
      <c r="TIA65476" s="556"/>
      <c r="TIB65476" s="556"/>
      <c r="TIC65476" s="556"/>
      <c r="TID65476" s="556"/>
      <c r="TIE65476" s="556"/>
      <c r="TIF65476" s="556"/>
      <c r="TIG65476" s="556"/>
      <c r="TIH65476" s="556"/>
      <c r="TII65476" s="556"/>
      <c r="TIJ65476" s="556"/>
      <c r="TIK65476" s="556"/>
      <c r="TIL65476" s="556"/>
      <c r="TIM65476" s="556"/>
      <c r="TIN65476" s="556"/>
      <c r="TIO65476" s="556"/>
      <c r="TIP65476" s="556"/>
      <c r="TIQ65476" s="556"/>
      <c r="TIR65476" s="556"/>
      <c r="TIS65476" s="556"/>
      <c r="TIT65476" s="556"/>
      <c r="TIU65476" s="556"/>
      <c r="TIV65476" s="556"/>
      <c r="TIW65476" s="556"/>
      <c r="TIX65476" s="556"/>
      <c r="TIY65476" s="556"/>
      <c r="TIZ65476" s="556"/>
      <c r="TJA65476" s="556"/>
      <c r="TJB65476" s="556"/>
      <c r="TJC65476" s="556"/>
      <c r="TJD65476" s="556"/>
      <c r="TJE65476" s="556"/>
      <c r="TJF65476" s="556"/>
      <c r="TJG65476" s="556"/>
      <c r="TJH65476" s="556"/>
      <c r="TJI65476" s="556"/>
      <c r="TJJ65476" s="556"/>
      <c r="TJK65476" s="556"/>
      <c r="TJL65476" s="556"/>
      <c r="TJM65476" s="556"/>
      <c r="TJN65476" s="556"/>
      <c r="TJO65476" s="556"/>
      <c r="TJP65476" s="556"/>
      <c r="TJQ65476" s="556"/>
      <c r="TJR65476" s="556"/>
      <c r="TJS65476" s="556"/>
      <c r="TJT65476" s="556"/>
      <c r="TJU65476" s="556"/>
      <c r="TJV65476" s="556"/>
      <c r="TJW65476" s="556"/>
      <c r="TJX65476" s="556"/>
      <c r="TJY65476" s="556"/>
      <c r="TJZ65476" s="556"/>
      <c r="TKA65476" s="556"/>
      <c r="TKB65476" s="556"/>
      <c r="TKC65476" s="556"/>
      <c r="TKD65476" s="556"/>
      <c r="TKE65476" s="556"/>
      <c r="TKF65476" s="556"/>
      <c r="TKG65476" s="556"/>
      <c r="TKH65476" s="556"/>
      <c r="TKI65476" s="556"/>
      <c r="TKJ65476" s="556"/>
      <c r="TKK65476" s="556"/>
      <c r="TKL65476" s="556"/>
      <c r="TKM65476" s="556"/>
      <c r="TKN65476" s="556"/>
      <c r="TKO65476" s="556"/>
      <c r="TKP65476" s="556"/>
      <c r="TKQ65476" s="556"/>
      <c r="TKR65476" s="556"/>
      <c r="TKS65476" s="556"/>
      <c r="TKT65476" s="556"/>
      <c r="TKU65476" s="556"/>
      <c r="TKV65476" s="556"/>
      <c r="TKW65476" s="556"/>
      <c r="TKX65476" s="556"/>
      <c r="TKY65476" s="556"/>
      <c r="TKZ65476" s="556"/>
      <c r="TLA65476" s="556"/>
      <c r="TLB65476" s="556"/>
      <c r="TLC65476" s="556"/>
      <c r="TLD65476" s="556"/>
      <c r="TLE65476" s="556"/>
      <c r="TLF65476" s="556"/>
      <c r="TLG65476" s="556"/>
      <c r="TLH65476" s="556"/>
      <c r="TLI65476" s="556"/>
      <c r="TLJ65476" s="556"/>
      <c r="TLK65476" s="556"/>
      <c r="TLL65476" s="556"/>
      <c r="TLM65476" s="556"/>
      <c r="TLN65476" s="556"/>
      <c r="TLO65476" s="556"/>
      <c r="TLP65476" s="556"/>
      <c r="TLQ65476" s="556"/>
      <c r="TLR65476" s="556"/>
      <c r="TLS65476" s="556"/>
      <c r="TLT65476" s="556"/>
      <c r="TLU65476" s="556"/>
      <c r="TLV65476" s="556"/>
      <c r="TLW65476" s="556"/>
      <c r="TLX65476" s="556"/>
      <c r="TLY65476" s="556"/>
      <c r="TLZ65476" s="556"/>
      <c r="TMA65476" s="556"/>
      <c r="TMB65476" s="556"/>
      <c r="TMC65476" s="556"/>
      <c r="TMD65476" s="556"/>
      <c r="TME65476" s="556"/>
      <c r="TMF65476" s="556"/>
      <c r="TMG65476" s="556"/>
      <c r="TMH65476" s="556"/>
      <c r="TMI65476" s="556"/>
      <c r="TMJ65476" s="556"/>
      <c r="TMK65476" s="556"/>
      <c r="TML65476" s="556"/>
      <c r="TMM65476" s="556"/>
      <c r="TMN65476" s="556"/>
      <c r="TMO65476" s="556"/>
      <c r="TMP65476" s="556"/>
      <c r="TMQ65476" s="556"/>
      <c r="TMR65476" s="556"/>
      <c r="TMS65476" s="556"/>
      <c r="TMT65476" s="556"/>
      <c r="TMU65476" s="556"/>
      <c r="TMV65476" s="556"/>
      <c r="TMW65476" s="556"/>
      <c r="TMX65476" s="556"/>
      <c r="TMY65476" s="556"/>
      <c r="TMZ65476" s="556"/>
      <c r="TNA65476" s="556"/>
      <c r="TNB65476" s="556"/>
      <c r="TNC65476" s="556"/>
      <c r="TND65476" s="556"/>
      <c r="TNE65476" s="556"/>
      <c r="TNF65476" s="556"/>
      <c r="TNG65476" s="556"/>
      <c r="TNH65476" s="556"/>
      <c r="TNI65476" s="556"/>
      <c r="TNJ65476" s="556"/>
      <c r="TNK65476" s="556"/>
      <c r="TNL65476" s="556"/>
      <c r="TNM65476" s="556"/>
      <c r="TNN65476" s="556"/>
      <c r="TNO65476" s="556"/>
      <c r="TNP65476" s="556"/>
      <c r="TNQ65476" s="556"/>
      <c r="TNR65476" s="556"/>
      <c r="TNS65476" s="556"/>
      <c r="TNT65476" s="556"/>
      <c r="TNU65476" s="556"/>
      <c r="TNV65476" s="556"/>
      <c r="TNW65476" s="556"/>
      <c r="TNX65476" s="556"/>
      <c r="TNY65476" s="556"/>
      <c r="TNZ65476" s="556"/>
      <c r="TOA65476" s="556"/>
      <c r="TOB65476" s="556"/>
      <c r="TOC65476" s="556"/>
      <c r="TOD65476" s="556"/>
      <c r="TOE65476" s="556"/>
      <c r="TOF65476" s="556"/>
      <c r="TOG65476" s="556"/>
      <c r="TOH65476" s="556"/>
      <c r="TOI65476" s="556"/>
      <c r="TOJ65476" s="556"/>
      <c r="TOK65476" s="556"/>
      <c r="TOL65476" s="556"/>
      <c r="TOM65476" s="556"/>
      <c r="TON65476" s="556"/>
      <c r="TOO65476" s="556"/>
      <c r="TOP65476" s="556"/>
      <c r="TOQ65476" s="556"/>
      <c r="TOR65476" s="556"/>
      <c r="TOS65476" s="556"/>
      <c r="TOT65476" s="556"/>
      <c r="TOU65476" s="556"/>
      <c r="TOV65476" s="556"/>
      <c r="TOW65476" s="556"/>
      <c r="TOX65476" s="556"/>
      <c r="TOY65476" s="556"/>
      <c r="TOZ65476" s="556"/>
      <c r="TPA65476" s="556"/>
      <c r="TPB65476" s="556"/>
      <c r="TPC65476" s="556"/>
      <c r="TPD65476" s="556"/>
      <c r="TPE65476" s="556"/>
      <c r="TPF65476" s="556"/>
      <c r="TPG65476" s="556"/>
      <c r="TPH65476" s="556"/>
      <c r="TPI65476" s="556"/>
      <c r="TPJ65476" s="556"/>
      <c r="TPK65476" s="556"/>
      <c r="TPL65476" s="556"/>
      <c r="TPM65476" s="556"/>
      <c r="TPN65476" s="556"/>
      <c r="TPO65476" s="556"/>
      <c r="TPP65476" s="556"/>
      <c r="TPQ65476" s="556"/>
      <c r="TPR65476" s="556"/>
      <c r="TPS65476" s="556"/>
      <c r="TPT65476" s="556"/>
      <c r="TPU65476" s="556"/>
      <c r="TPV65476" s="556"/>
      <c r="TPW65476" s="556"/>
      <c r="TPX65476" s="556"/>
      <c r="TPY65476" s="556"/>
      <c r="TPZ65476" s="556"/>
      <c r="TQA65476" s="556"/>
      <c r="TQB65476" s="556"/>
      <c r="TQC65476" s="556"/>
      <c r="TQD65476" s="556"/>
      <c r="TQE65476" s="556"/>
      <c r="TQF65476" s="556"/>
      <c r="TQG65476" s="556"/>
      <c r="TQH65476" s="556"/>
      <c r="TQI65476" s="556"/>
      <c r="TQJ65476" s="556"/>
      <c r="TQK65476" s="556"/>
      <c r="TQL65476" s="556"/>
      <c r="TQM65476" s="556"/>
      <c r="TQN65476" s="556"/>
      <c r="TQO65476" s="556"/>
      <c r="TQP65476" s="556"/>
      <c r="TQQ65476" s="556"/>
      <c r="TQR65476" s="556"/>
      <c r="TQS65476" s="556"/>
      <c r="TQT65476" s="556"/>
      <c r="TQU65476" s="556"/>
      <c r="TQV65476" s="556"/>
      <c r="TQW65476" s="556"/>
      <c r="TQX65476" s="556"/>
      <c r="TQY65476" s="556"/>
      <c r="TQZ65476" s="556"/>
      <c r="TRA65476" s="556"/>
      <c r="TRB65476" s="556"/>
      <c r="TRC65476" s="556"/>
      <c r="TRD65476" s="556"/>
      <c r="TRE65476" s="556"/>
      <c r="TRF65476" s="556"/>
      <c r="TRG65476" s="556"/>
      <c r="TRH65476" s="556"/>
      <c r="TRI65476" s="556"/>
      <c r="TRJ65476" s="556"/>
      <c r="TRK65476" s="556"/>
      <c r="TRL65476" s="556"/>
      <c r="TRM65476" s="556"/>
      <c r="TRN65476" s="556"/>
      <c r="TRO65476" s="556"/>
      <c r="TRP65476" s="556"/>
      <c r="TRQ65476" s="556"/>
      <c r="TRR65476" s="556"/>
      <c r="TRS65476" s="556"/>
      <c r="TRT65476" s="556"/>
      <c r="TRU65476" s="556"/>
      <c r="TRV65476" s="556"/>
      <c r="TRW65476" s="556"/>
      <c r="TRX65476" s="556"/>
      <c r="TRY65476" s="556"/>
      <c r="TRZ65476" s="556"/>
      <c r="TSA65476" s="556"/>
      <c r="TSB65476" s="556"/>
      <c r="TSC65476" s="556"/>
      <c r="TSD65476" s="556"/>
      <c r="TSE65476" s="556"/>
      <c r="TSF65476" s="556"/>
      <c r="TSG65476" s="556"/>
      <c r="TSH65476" s="556"/>
      <c r="TSI65476" s="556"/>
      <c r="TSJ65476" s="556"/>
      <c r="TSK65476" s="556"/>
      <c r="TSL65476" s="556"/>
      <c r="TSM65476" s="556"/>
      <c r="TSN65476" s="556"/>
      <c r="TSO65476" s="556"/>
      <c r="TSP65476" s="556"/>
      <c r="TSQ65476" s="556"/>
      <c r="TSR65476" s="556"/>
      <c r="TSS65476" s="556"/>
      <c r="TST65476" s="556"/>
      <c r="TSU65476" s="556"/>
      <c r="TSV65476" s="556"/>
      <c r="TSW65476" s="556"/>
      <c r="TSX65476" s="556"/>
      <c r="TSY65476" s="556"/>
      <c r="TSZ65476" s="556"/>
      <c r="TTA65476" s="556"/>
      <c r="TTB65476" s="556"/>
      <c r="TTC65476" s="556"/>
      <c r="TTD65476" s="556"/>
      <c r="TTE65476" s="556"/>
      <c r="TTF65476" s="556"/>
      <c r="TTG65476" s="556"/>
      <c r="TTH65476" s="556"/>
      <c r="TTI65476" s="556"/>
      <c r="TTJ65476" s="556"/>
      <c r="TTK65476" s="556"/>
      <c r="TTL65476" s="556"/>
      <c r="TTM65476" s="556"/>
      <c r="TTN65476" s="556"/>
      <c r="TTO65476" s="556"/>
      <c r="TTP65476" s="556"/>
      <c r="TTQ65476" s="556"/>
      <c r="TTR65476" s="556"/>
      <c r="TTS65476" s="556"/>
      <c r="TTT65476" s="556"/>
      <c r="TTU65476" s="556"/>
      <c r="TTV65476" s="556"/>
      <c r="TTW65476" s="556"/>
      <c r="TTX65476" s="556"/>
      <c r="TTY65476" s="556"/>
      <c r="TTZ65476" s="556"/>
      <c r="TUA65476" s="556"/>
      <c r="TUB65476" s="556"/>
      <c r="TUC65476" s="556"/>
      <c r="TUD65476" s="556"/>
      <c r="TUE65476" s="556"/>
      <c r="TUF65476" s="556"/>
      <c r="TUG65476" s="556"/>
      <c r="TUH65476" s="556"/>
      <c r="TUI65476" s="556"/>
      <c r="TUJ65476" s="556"/>
      <c r="TUK65476" s="556"/>
      <c r="TUL65476" s="556"/>
      <c r="TUM65476" s="556"/>
      <c r="TUN65476" s="556"/>
      <c r="TUO65476" s="556"/>
      <c r="TUP65476" s="556"/>
      <c r="TUQ65476" s="556"/>
      <c r="TUR65476" s="556"/>
      <c r="TUS65476" s="556"/>
      <c r="TUT65476" s="556"/>
      <c r="TUU65476" s="556"/>
      <c r="TUV65476" s="556"/>
      <c r="TUW65476" s="556"/>
      <c r="TUX65476" s="556"/>
      <c r="TUY65476" s="556"/>
      <c r="TUZ65476" s="556"/>
      <c r="TVA65476" s="556"/>
      <c r="TVB65476" s="556"/>
      <c r="TVC65476" s="556"/>
      <c r="TVD65476" s="556"/>
      <c r="TVE65476" s="556"/>
      <c r="TVF65476" s="556"/>
      <c r="TVG65476" s="556"/>
      <c r="TVH65476" s="556"/>
      <c r="TVI65476" s="556"/>
      <c r="TVJ65476" s="556"/>
      <c r="TVK65476" s="556"/>
      <c r="TVL65476" s="556"/>
      <c r="TVM65476" s="556"/>
      <c r="TVN65476" s="556"/>
      <c r="TVO65476" s="556"/>
      <c r="TVP65476" s="556"/>
      <c r="TVQ65476" s="556"/>
      <c r="TVR65476" s="556"/>
      <c r="TVS65476" s="556"/>
      <c r="TVT65476" s="556"/>
      <c r="TVU65476" s="556"/>
      <c r="TVV65476" s="556"/>
      <c r="TVW65476" s="556"/>
      <c r="TVX65476" s="556"/>
      <c r="TVY65476" s="556"/>
      <c r="TVZ65476" s="556"/>
      <c r="TWA65476" s="556"/>
      <c r="TWB65476" s="556"/>
      <c r="TWC65476" s="556"/>
      <c r="TWD65476" s="556"/>
      <c r="TWE65476" s="556"/>
      <c r="TWF65476" s="556"/>
      <c r="TWG65476" s="556"/>
      <c r="TWH65476" s="556"/>
      <c r="TWI65476" s="556"/>
      <c r="TWJ65476" s="556"/>
      <c r="TWK65476" s="556"/>
      <c r="TWL65476" s="556"/>
      <c r="TWM65476" s="556"/>
      <c r="TWN65476" s="556"/>
      <c r="TWO65476" s="556"/>
      <c r="TWP65476" s="556"/>
      <c r="TWQ65476" s="556"/>
      <c r="TWR65476" s="556"/>
      <c r="TWS65476" s="556"/>
      <c r="TWT65476" s="556"/>
      <c r="TWU65476" s="556"/>
      <c r="TWV65476" s="556"/>
      <c r="TWW65476" s="556"/>
      <c r="TWX65476" s="556"/>
      <c r="TWY65476" s="556"/>
      <c r="TWZ65476" s="556"/>
      <c r="TXA65476" s="556"/>
      <c r="TXB65476" s="556"/>
      <c r="TXC65476" s="556"/>
      <c r="TXD65476" s="556"/>
      <c r="TXE65476" s="556"/>
      <c r="TXF65476" s="556"/>
      <c r="TXG65476" s="556"/>
      <c r="TXH65476" s="556"/>
      <c r="TXI65476" s="556"/>
      <c r="TXJ65476" s="556"/>
      <c r="TXK65476" s="556"/>
      <c r="TXL65476" s="556"/>
      <c r="TXM65476" s="556"/>
      <c r="TXN65476" s="556"/>
      <c r="TXO65476" s="556"/>
      <c r="TXP65476" s="556"/>
      <c r="TXQ65476" s="556"/>
      <c r="TXR65476" s="556"/>
      <c r="TXS65476" s="556"/>
      <c r="TXT65476" s="556"/>
      <c r="TXU65476" s="556"/>
      <c r="TXV65476" s="556"/>
      <c r="TXW65476" s="556"/>
      <c r="TXX65476" s="556"/>
      <c r="TXY65476" s="556"/>
      <c r="TXZ65476" s="556"/>
      <c r="TYA65476" s="556"/>
      <c r="TYB65476" s="556"/>
      <c r="TYC65476" s="556"/>
      <c r="TYD65476" s="556"/>
      <c r="TYE65476" s="556"/>
      <c r="TYF65476" s="556"/>
      <c r="TYG65476" s="556"/>
      <c r="TYH65476" s="556"/>
      <c r="TYI65476" s="556"/>
      <c r="TYJ65476" s="556"/>
      <c r="TYK65476" s="556"/>
      <c r="TYL65476" s="556"/>
      <c r="TYM65476" s="556"/>
      <c r="TYN65476" s="556"/>
      <c r="TYO65476" s="556"/>
      <c r="TYP65476" s="556"/>
      <c r="TYQ65476" s="556"/>
      <c r="TYR65476" s="556"/>
      <c r="TYS65476" s="556"/>
      <c r="TYT65476" s="556"/>
      <c r="TYU65476" s="556"/>
      <c r="TYV65476" s="556"/>
      <c r="TYW65476" s="556"/>
      <c r="TYX65476" s="556"/>
      <c r="TYY65476" s="556"/>
      <c r="TYZ65476" s="556"/>
      <c r="TZA65476" s="556"/>
      <c r="TZB65476" s="556"/>
      <c r="TZC65476" s="556"/>
      <c r="TZD65476" s="556"/>
      <c r="TZE65476" s="556"/>
      <c r="TZF65476" s="556"/>
      <c r="TZG65476" s="556"/>
      <c r="TZH65476" s="556"/>
      <c r="TZI65476" s="556"/>
      <c r="TZJ65476" s="556"/>
      <c r="TZK65476" s="556"/>
      <c r="TZL65476" s="556"/>
      <c r="TZM65476" s="556"/>
      <c r="TZN65476" s="556"/>
      <c r="TZO65476" s="556"/>
      <c r="TZP65476" s="556"/>
      <c r="TZQ65476" s="556"/>
      <c r="TZR65476" s="556"/>
      <c r="TZS65476" s="556"/>
      <c r="TZT65476" s="556"/>
      <c r="TZU65476" s="556"/>
      <c r="TZV65476" s="556"/>
      <c r="TZW65476" s="556"/>
      <c r="TZX65476" s="556"/>
      <c r="TZY65476" s="556"/>
      <c r="TZZ65476" s="556"/>
      <c r="UAA65476" s="556"/>
      <c r="UAB65476" s="556"/>
      <c r="UAC65476" s="556"/>
      <c r="UAD65476" s="556"/>
      <c r="UAE65476" s="556"/>
      <c r="UAF65476" s="556"/>
      <c r="UAG65476" s="556"/>
      <c r="UAH65476" s="556"/>
      <c r="UAI65476" s="556"/>
      <c r="UAJ65476" s="556"/>
      <c r="UAK65476" s="556"/>
      <c r="UAL65476" s="556"/>
      <c r="UAM65476" s="556"/>
      <c r="UAN65476" s="556"/>
      <c r="UAO65476" s="556"/>
      <c r="UAP65476" s="556"/>
      <c r="UAQ65476" s="556"/>
      <c r="UAR65476" s="556"/>
      <c r="UAS65476" s="556"/>
      <c r="UAT65476" s="556"/>
      <c r="UAU65476" s="556"/>
      <c r="UAV65476" s="556"/>
      <c r="UAW65476" s="556"/>
      <c r="UAX65476" s="556"/>
      <c r="UAY65476" s="556"/>
      <c r="UAZ65476" s="556"/>
      <c r="UBA65476" s="556"/>
      <c r="UBB65476" s="556"/>
      <c r="UBC65476" s="556"/>
      <c r="UBD65476" s="556"/>
      <c r="UBE65476" s="556"/>
      <c r="UBF65476" s="556"/>
      <c r="UBG65476" s="556"/>
      <c r="UBH65476" s="556"/>
      <c r="UBI65476" s="556"/>
      <c r="UBJ65476" s="556"/>
      <c r="UBK65476" s="556"/>
      <c r="UBL65476" s="556"/>
      <c r="UBM65476" s="556"/>
      <c r="UBN65476" s="556"/>
      <c r="UBO65476" s="556"/>
      <c r="UBP65476" s="556"/>
      <c r="UBQ65476" s="556"/>
      <c r="UBR65476" s="556"/>
      <c r="UBS65476" s="556"/>
      <c r="UBT65476" s="556"/>
      <c r="UBU65476" s="556"/>
      <c r="UBV65476" s="556"/>
      <c r="UBW65476" s="556"/>
      <c r="UBX65476" s="556"/>
      <c r="UBY65476" s="556"/>
      <c r="UBZ65476" s="556"/>
      <c r="UCA65476" s="556"/>
      <c r="UCB65476" s="556"/>
      <c r="UCC65476" s="556"/>
      <c r="UCD65476" s="556"/>
      <c r="UCE65476" s="556"/>
      <c r="UCF65476" s="556"/>
      <c r="UCG65476" s="556"/>
      <c r="UCH65476" s="556"/>
      <c r="UCI65476" s="556"/>
      <c r="UCJ65476" s="556"/>
      <c r="UCK65476" s="556"/>
      <c r="UCL65476" s="556"/>
      <c r="UCM65476" s="556"/>
      <c r="UCN65476" s="556"/>
      <c r="UCO65476" s="556"/>
      <c r="UCP65476" s="556"/>
      <c r="UCQ65476" s="556"/>
      <c r="UCR65476" s="556"/>
      <c r="UCS65476" s="556"/>
      <c r="UCT65476" s="556"/>
      <c r="UCU65476" s="556"/>
      <c r="UCV65476" s="556"/>
      <c r="UCW65476" s="556"/>
      <c r="UCX65476" s="556"/>
      <c r="UCY65476" s="556"/>
      <c r="UCZ65476" s="556"/>
      <c r="UDA65476" s="556"/>
      <c r="UDB65476" s="556"/>
      <c r="UDC65476" s="556"/>
      <c r="UDD65476" s="556"/>
      <c r="UDE65476" s="556"/>
      <c r="UDF65476" s="556"/>
      <c r="UDG65476" s="556"/>
      <c r="UDH65476" s="556"/>
      <c r="UDI65476" s="556"/>
      <c r="UDJ65476" s="556"/>
      <c r="UDK65476" s="556"/>
      <c r="UDL65476" s="556"/>
      <c r="UDM65476" s="556"/>
      <c r="UDN65476" s="556"/>
      <c r="UDO65476" s="556"/>
      <c r="UDP65476" s="556"/>
      <c r="UDQ65476" s="556"/>
      <c r="UDR65476" s="556"/>
      <c r="UDS65476" s="556"/>
      <c r="UDT65476" s="556"/>
      <c r="UDU65476" s="556"/>
      <c r="UDV65476" s="556"/>
      <c r="UDW65476" s="556"/>
      <c r="UDX65476" s="556"/>
      <c r="UDY65476" s="556"/>
      <c r="UDZ65476" s="556"/>
      <c r="UEA65476" s="556"/>
      <c r="UEB65476" s="556"/>
      <c r="UEC65476" s="556"/>
      <c r="UED65476" s="556"/>
      <c r="UEE65476" s="556"/>
      <c r="UEF65476" s="556"/>
      <c r="UEG65476" s="556"/>
      <c r="UEH65476" s="556"/>
      <c r="UEI65476" s="556"/>
      <c r="UEJ65476" s="556"/>
      <c r="UEK65476" s="556"/>
      <c r="UEL65476" s="556"/>
      <c r="UEM65476" s="556"/>
      <c r="UEN65476" s="556"/>
      <c r="UEO65476" s="556"/>
      <c r="UEP65476" s="556"/>
      <c r="UEQ65476" s="556"/>
      <c r="UER65476" s="556"/>
      <c r="UES65476" s="556"/>
      <c r="UET65476" s="556"/>
      <c r="UEU65476" s="556"/>
      <c r="UEV65476" s="556"/>
      <c r="UEW65476" s="556"/>
      <c r="UEX65476" s="556"/>
      <c r="UEY65476" s="556"/>
      <c r="UEZ65476" s="556"/>
      <c r="UFA65476" s="556"/>
      <c r="UFB65476" s="556"/>
      <c r="UFC65476" s="556"/>
      <c r="UFD65476" s="556"/>
      <c r="UFE65476" s="556"/>
      <c r="UFF65476" s="556"/>
      <c r="UFG65476" s="556"/>
      <c r="UFH65476" s="556"/>
      <c r="UFI65476" s="556"/>
      <c r="UFJ65476" s="556"/>
      <c r="UFK65476" s="556"/>
      <c r="UFL65476" s="556"/>
      <c r="UFM65476" s="556"/>
      <c r="UFN65476" s="556"/>
      <c r="UFO65476" s="556"/>
      <c r="UFP65476" s="556"/>
      <c r="UFQ65476" s="556"/>
      <c r="UFR65476" s="556"/>
      <c r="UFS65476" s="556"/>
      <c r="UFT65476" s="556"/>
      <c r="UFU65476" s="556"/>
      <c r="UFV65476" s="556"/>
      <c r="UFW65476" s="556"/>
      <c r="UFX65476" s="556"/>
      <c r="UFY65476" s="556"/>
      <c r="UFZ65476" s="556"/>
      <c r="UGA65476" s="556"/>
      <c r="UGB65476" s="556"/>
      <c r="UGC65476" s="556"/>
      <c r="UGD65476" s="556"/>
      <c r="UGE65476" s="556"/>
      <c r="UGF65476" s="556"/>
      <c r="UGG65476" s="556"/>
      <c r="UGH65476" s="556"/>
      <c r="UGI65476" s="556"/>
      <c r="UGJ65476" s="556"/>
      <c r="UGK65476" s="556"/>
      <c r="UGL65476" s="556"/>
      <c r="UGM65476" s="556"/>
      <c r="UGN65476" s="556"/>
      <c r="UGO65476" s="556"/>
      <c r="UGP65476" s="556"/>
      <c r="UGQ65476" s="556"/>
      <c r="UGR65476" s="556"/>
      <c r="UGS65476" s="556"/>
      <c r="UGT65476" s="556"/>
      <c r="UGU65476" s="556"/>
      <c r="UGV65476" s="556"/>
      <c r="UGW65476" s="556"/>
      <c r="UGX65476" s="556"/>
      <c r="UGY65476" s="556"/>
      <c r="UGZ65476" s="556"/>
      <c r="UHA65476" s="556"/>
      <c r="UHB65476" s="556"/>
      <c r="UHC65476" s="556"/>
      <c r="UHD65476" s="556"/>
      <c r="UHE65476" s="556"/>
      <c r="UHF65476" s="556"/>
      <c r="UHG65476" s="556"/>
      <c r="UHH65476" s="556"/>
      <c r="UHI65476" s="556"/>
      <c r="UHJ65476" s="556"/>
      <c r="UHK65476" s="556"/>
      <c r="UHL65476" s="556"/>
      <c r="UHM65476" s="556"/>
      <c r="UHN65476" s="556"/>
      <c r="UHO65476" s="556"/>
      <c r="UHP65476" s="556"/>
      <c r="UHQ65476" s="556"/>
      <c r="UHR65476" s="556"/>
      <c r="UHS65476" s="556"/>
      <c r="UHT65476" s="556"/>
      <c r="UHU65476" s="556"/>
      <c r="UHV65476" s="556"/>
      <c r="UHW65476" s="556"/>
      <c r="UHX65476" s="556"/>
      <c r="UHY65476" s="556"/>
      <c r="UHZ65476" s="556"/>
      <c r="UIA65476" s="556"/>
      <c r="UIB65476" s="556"/>
      <c r="UIC65476" s="556"/>
      <c r="UID65476" s="556"/>
      <c r="UIE65476" s="556"/>
      <c r="UIF65476" s="556"/>
      <c r="UIG65476" s="556"/>
      <c r="UIH65476" s="556"/>
      <c r="UII65476" s="556"/>
      <c r="UIJ65476" s="556"/>
      <c r="UIK65476" s="556"/>
      <c r="UIL65476" s="556"/>
      <c r="UIM65476" s="556"/>
      <c r="UIN65476" s="556"/>
      <c r="UIO65476" s="556"/>
      <c r="UIP65476" s="556"/>
      <c r="UIQ65476" s="556"/>
      <c r="UIR65476" s="556"/>
      <c r="UIS65476" s="556"/>
      <c r="UIT65476" s="556"/>
      <c r="UIU65476" s="556"/>
      <c r="UIV65476" s="556"/>
      <c r="UIW65476" s="556"/>
      <c r="UIX65476" s="556"/>
      <c r="UIY65476" s="556"/>
      <c r="UIZ65476" s="556"/>
      <c r="UJA65476" s="556"/>
      <c r="UJB65476" s="556"/>
      <c r="UJC65476" s="556"/>
      <c r="UJD65476" s="556"/>
      <c r="UJE65476" s="556"/>
      <c r="UJF65476" s="556"/>
      <c r="UJG65476" s="556"/>
      <c r="UJH65476" s="556"/>
      <c r="UJI65476" s="556"/>
      <c r="UJJ65476" s="556"/>
      <c r="UJK65476" s="556"/>
      <c r="UJL65476" s="556"/>
      <c r="UJM65476" s="556"/>
      <c r="UJN65476" s="556"/>
      <c r="UJO65476" s="556"/>
      <c r="UJP65476" s="556"/>
      <c r="UJQ65476" s="556"/>
      <c r="UJR65476" s="556"/>
      <c r="UJS65476" s="556"/>
      <c r="UJT65476" s="556"/>
      <c r="UJU65476" s="556"/>
      <c r="UJV65476" s="556"/>
      <c r="UJW65476" s="556"/>
      <c r="UJX65476" s="556"/>
      <c r="UJY65476" s="556"/>
      <c r="UJZ65476" s="556"/>
      <c r="UKA65476" s="556"/>
      <c r="UKB65476" s="556"/>
      <c r="UKC65476" s="556"/>
      <c r="UKD65476" s="556"/>
      <c r="UKE65476" s="556"/>
      <c r="UKF65476" s="556"/>
      <c r="UKG65476" s="556"/>
      <c r="UKH65476" s="556"/>
      <c r="UKI65476" s="556"/>
      <c r="UKJ65476" s="556"/>
      <c r="UKK65476" s="556"/>
      <c r="UKL65476" s="556"/>
      <c r="UKM65476" s="556"/>
      <c r="UKN65476" s="556"/>
      <c r="UKO65476" s="556"/>
      <c r="UKP65476" s="556"/>
      <c r="UKQ65476" s="556"/>
      <c r="UKR65476" s="556"/>
      <c r="UKS65476" s="556"/>
      <c r="UKT65476" s="556"/>
      <c r="UKU65476" s="556"/>
      <c r="UKV65476" s="556"/>
      <c r="UKW65476" s="556"/>
      <c r="UKX65476" s="556"/>
      <c r="UKY65476" s="556"/>
      <c r="UKZ65476" s="556"/>
      <c r="ULA65476" s="556"/>
      <c r="ULB65476" s="556"/>
      <c r="ULC65476" s="556"/>
      <c r="ULD65476" s="556"/>
      <c r="ULE65476" s="556"/>
      <c r="ULF65476" s="556"/>
      <c r="ULG65476" s="556"/>
      <c r="ULH65476" s="556"/>
      <c r="ULI65476" s="556"/>
      <c r="ULJ65476" s="556"/>
      <c r="ULK65476" s="556"/>
      <c r="ULL65476" s="556"/>
      <c r="ULM65476" s="556"/>
      <c r="ULN65476" s="556"/>
      <c r="ULO65476" s="556"/>
      <c r="ULP65476" s="556"/>
      <c r="ULQ65476" s="556"/>
      <c r="ULR65476" s="556"/>
      <c r="ULS65476" s="556"/>
      <c r="ULT65476" s="556"/>
      <c r="ULU65476" s="556"/>
      <c r="ULV65476" s="556"/>
      <c r="ULW65476" s="556"/>
      <c r="ULX65476" s="556"/>
      <c r="ULY65476" s="556"/>
      <c r="ULZ65476" s="556"/>
      <c r="UMA65476" s="556"/>
      <c r="UMB65476" s="556"/>
      <c r="UMC65476" s="556"/>
      <c r="UMD65476" s="556"/>
      <c r="UME65476" s="556"/>
      <c r="UMF65476" s="556"/>
      <c r="UMG65476" s="556"/>
      <c r="UMH65476" s="556"/>
      <c r="UMI65476" s="556"/>
      <c r="UMJ65476" s="556"/>
      <c r="UMK65476" s="556"/>
      <c r="UML65476" s="556"/>
      <c r="UMM65476" s="556"/>
      <c r="UMN65476" s="556"/>
      <c r="UMO65476" s="556"/>
      <c r="UMP65476" s="556"/>
      <c r="UMQ65476" s="556"/>
      <c r="UMR65476" s="556"/>
      <c r="UMS65476" s="556"/>
      <c r="UMT65476" s="556"/>
      <c r="UMU65476" s="556"/>
      <c r="UMV65476" s="556"/>
      <c r="UMW65476" s="556"/>
      <c r="UMX65476" s="556"/>
      <c r="UMY65476" s="556"/>
      <c r="UMZ65476" s="556"/>
      <c r="UNA65476" s="556"/>
      <c r="UNB65476" s="556"/>
      <c r="UNC65476" s="556"/>
      <c r="UND65476" s="556"/>
      <c r="UNE65476" s="556"/>
      <c r="UNF65476" s="556"/>
      <c r="UNG65476" s="556"/>
      <c r="UNH65476" s="556"/>
      <c r="UNI65476" s="556"/>
      <c r="UNJ65476" s="556"/>
      <c r="UNK65476" s="556"/>
      <c r="UNL65476" s="556"/>
      <c r="UNM65476" s="556"/>
      <c r="UNN65476" s="556"/>
      <c r="UNO65476" s="556"/>
      <c r="UNP65476" s="556"/>
      <c r="UNQ65476" s="556"/>
      <c r="UNR65476" s="556"/>
      <c r="UNS65476" s="556"/>
      <c r="UNT65476" s="556"/>
      <c r="UNU65476" s="556"/>
      <c r="UNV65476" s="556"/>
      <c r="UNW65476" s="556"/>
      <c r="UNX65476" s="556"/>
      <c r="UNY65476" s="556"/>
      <c r="UNZ65476" s="556"/>
      <c r="UOA65476" s="556"/>
      <c r="UOB65476" s="556"/>
      <c r="UOC65476" s="556"/>
      <c r="UOD65476" s="556"/>
      <c r="UOE65476" s="556"/>
      <c r="UOF65476" s="556"/>
      <c r="UOG65476" s="556"/>
      <c r="UOH65476" s="556"/>
      <c r="UOI65476" s="556"/>
      <c r="UOJ65476" s="556"/>
      <c r="UOK65476" s="556"/>
      <c r="UOL65476" s="556"/>
      <c r="UOM65476" s="556"/>
      <c r="UON65476" s="556"/>
      <c r="UOO65476" s="556"/>
      <c r="UOP65476" s="556"/>
      <c r="UOQ65476" s="556"/>
      <c r="UOR65476" s="556"/>
      <c r="UOS65476" s="556"/>
      <c r="UOT65476" s="556"/>
      <c r="UOU65476" s="556"/>
      <c r="UOV65476" s="556"/>
      <c r="UOW65476" s="556"/>
      <c r="UOX65476" s="556"/>
      <c r="UOY65476" s="556"/>
      <c r="UOZ65476" s="556"/>
      <c r="UPA65476" s="556"/>
      <c r="UPB65476" s="556"/>
      <c r="UPC65476" s="556"/>
      <c r="UPD65476" s="556"/>
      <c r="UPE65476" s="556"/>
      <c r="UPF65476" s="556"/>
      <c r="UPG65476" s="556"/>
      <c r="UPH65476" s="556"/>
      <c r="UPI65476" s="556"/>
      <c r="UPJ65476" s="556"/>
      <c r="UPK65476" s="556"/>
      <c r="UPL65476" s="556"/>
      <c r="UPM65476" s="556"/>
      <c r="UPN65476" s="556"/>
      <c r="UPO65476" s="556"/>
      <c r="UPP65476" s="556"/>
      <c r="UPQ65476" s="556"/>
      <c r="UPR65476" s="556"/>
      <c r="UPS65476" s="556"/>
      <c r="UPT65476" s="556"/>
      <c r="UPU65476" s="556"/>
      <c r="UPV65476" s="556"/>
      <c r="UPW65476" s="556"/>
      <c r="UPX65476" s="556"/>
      <c r="UPY65476" s="556"/>
      <c r="UPZ65476" s="556"/>
      <c r="UQA65476" s="556"/>
      <c r="UQB65476" s="556"/>
      <c r="UQC65476" s="556"/>
      <c r="UQD65476" s="556"/>
      <c r="UQE65476" s="556"/>
      <c r="UQF65476" s="556"/>
      <c r="UQG65476" s="556"/>
      <c r="UQH65476" s="556"/>
      <c r="UQI65476" s="556"/>
      <c r="UQJ65476" s="556"/>
      <c r="UQK65476" s="556"/>
      <c r="UQL65476" s="556"/>
      <c r="UQM65476" s="556"/>
      <c r="UQN65476" s="556"/>
      <c r="UQO65476" s="556"/>
      <c r="UQP65476" s="556"/>
      <c r="UQQ65476" s="556"/>
      <c r="UQR65476" s="556"/>
      <c r="UQS65476" s="556"/>
      <c r="UQT65476" s="556"/>
      <c r="UQU65476" s="556"/>
      <c r="UQV65476" s="556"/>
      <c r="UQW65476" s="556"/>
      <c r="UQX65476" s="556"/>
      <c r="UQY65476" s="556"/>
      <c r="UQZ65476" s="556"/>
      <c r="URA65476" s="556"/>
      <c r="URB65476" s="556"/>
      <c r="URC65476" s="556"/>
      <c r="URD65476" s="556"/>
      <c r="URE65476" s="556"/>
      <c r="URF65476" s="556"/>
      <c r="URG65476" s="556"/>
      <c r="URH65476" s="556"/>
      <c r="URI65476" s="556"/>
      <c r="URJ65476" s="556"/>
      <c r="URK65476" s="556"/>
      <c r="URL65476" s="556"/>
      <c r="URM65476" s="556"/>
      <c r="URN65476" s="556"/>
      <c r="URO65476" s="556"/>
      <c r="URP65476" s="556"/>
      <c r="URQ65476" s="556"/>
      <c r="URR65476" s="556"/>
      <c r="URS65476" s="556"/>
      <c r="URT65476" s="556"/>
      <c r="URU65476" s="556"/>
      <c r="URV65476" s="556"/>
      <c r="URW65476" s="556"/>
      <c r="URX65476" s="556"/>
      <c r="URY65476" s="556"/>
      <c r="URZ65476" s="556"/>
      <c r="USA65476" s="556"/>
      <c r="USB65476" s="556"/>
      <c r="USC65476" s="556"/>
      <c r="USD65476" s="556"/>
      <c r="USE65476" s="556"/>
      <c r="USF65476" s="556"/>
      <c r="USG65476" s="556"/>
      <c r="USH65476" s="556"/>
      <c r="USI65476" s="556"/>
      <c r="USJ65476" s="556"/>
      <c r="USK65476" s="556"/>
      <c r="USL65476" s="556"/>
      <c r="USM65476" s="556"/>
      <c r="USN65476" s="556"/>
      <c r="USO65476" s="556"/>
      <c r="USP65476" s="556"/>
      <c r="USQ65476" s="556"/>
      <c r="USR65476" s="556"/>
      <c r="USS65476" s="556"/>
      <c r="UST65476" s="556"/>
      <c r="USU65476" s="556"/>
      <c r="USV65476" s="556"/>
      <c r="USW65476" s="556"/>
      <c r="USX65476" s="556"/>
      <c r="USY65476" s="556"/>
      <c r="USZ65476" s="556"/>
      <c r="UTA65476" s="556"/>
      <c r="UTB65476" s="556"/>
      <c r="UTC65476" s="556"/>
      <c r="UTD65476" s="556"/>
      <c r="UTE65476" s="556"/>
      <c r="UTF65476" s="556"/>
      <c r="UTG65476" s="556"/>
      <c r="UTH65476" s="556"/>
      <c r="UTI65476" s="556"/>
      <c r="UTJ65476" s="556"/>
      <c r="UTK65476" s="556"/>
      <c r="UTL65476" s="556"/>
      <c r="UTM65476" s="556"/>
      <c r="UTN65476" s="556"/>
      <c r="UTO65476" s="556"/>
      <c r="UTP65476" s="556"/>
      <c r="UTQ65476" s="556"/>
      <c r="UTR65476" s="556"/>
      <c r="UTS65476" s="556"/>
      <c r="UTT65476" s="556"/>
      <c r="UTU65476" s="556"/>
      <c r="UTV65476" s="556"/>
      <c r="UTW65476" s="556"/>
      <c r="UTX65476" s="556"/>
      <c r="UTY65476" s="556"/>
      <c r="UTZ65476" s="556"/>
      <c r="UUA65476" s="556"/>
      <c r="UUB65476" s="556"/>
      <c r="UUC65476" s="556"/>
      <c r="UUD65476" s="556"/>
      <c r="UUE65476" s="556"/>
      <c r="UUF65476" s="556"/>
      <c r="UUG65476" s="556"/>
      <c r="UUH65476" s="556"/>
      <c r="UUI65476" s="556"/>
      <c r="UUJ65476" s="556"/>
      <c r="UUK65476" s="556"/>
      <c r="UUL65476" s="556"/>
      <c r="UUM65476" s="556"/>
      <c r="UUN65476" s="556"/>
      <c r="UUO65476" s="556"/>
      <c r="UUP65476" s="556"/>
      <c r="UUQ65476" s="556"/>
      <c r="UUR65476" s="556"/>
      <c r="UUS65476" s="556"/>
      <c r="UUT65476" s="556"/>
      <c r="UUU65476" s="556"/>
      <c r="UUV65476" s="556"/>
      <c r="UUW65476" s="556"/>
      <c r="UUX65476" s="556"/>
      <c r="UUY65476" s="556"/>
      <c r="UUZ65476" s="556"/>
      <c r="UVA65476" s="556"/>
      <c r="UVB65476" s="556"/>
      <c r="UVC65476" s="556"/>
      <c r="UVD65476" s="556"/>
      <c r="UVE65476" s="556"/>
      <c r="UVF65476" s="556"/>
      <c r="UVG65476" s="556"/>
      <c r="UVH65476" s="556"/>
      <c r="UVI65476" s="556"/>
      <c r="UVJ65476" s="556"/>
      <c r="UVK65476" s="556"/>
      <c r="UVL65476" s="556"/>
      <c r="UVM65476" s="556"/>
      <c r="UVN65476" s="556"/>
      <c r="UVO65476" s="556"/>
      <c r="UVP65476" s="556"/>
      <c r="UVQ65476" s="556"/>
      <c r="UVR65476" s="556"/>
      <c r="UVS65476" s="556"/>
      <c r="UVT65476" s="556"/>
      <c r="UVU65476" s="556"/>
      <c r="UVV65476" s="556"/>
      <c r="UVW65476" s="556"/>
      <c r="UVX65476" s="556"/>
      <c r="UVY65476" s="556"/>
      <c r="UVZ65476" s="556"/>
      <c r="UWA65476" s="556"/>
      <c r="UWB65476" s="556"/>
      <c r="UWC65476" s="556"/>
      <c r="UWD65476" s="556"/>
      <c r="UWE65476" s="556"/>
      <c r="UWF65476" s="556"/>
      <c r="UWG65476" s="556"/>
      <c r="UWH65476" s="556"/>
      <c r="UWI65476" s="556"/>
      <c r="UWJ65476" s="556"/>
      <c r="UWK65476" s="556"/>
      <c r="UWL65476" s="556"/>
      <c r="UWM65476" s="556"/>
      <c r="UWN65476" s="556"/>
      <c r="UWO65476" s="556"/>
      <c r="UWP65476" s="556"/>
      <c r="UWQ65476" s="556"/>
      <c r="UWR65476" s="556"/>
      <c r="UWS65476" s="556"/>
      <c r="UWT65476" s="556"/>
      <c r="UWU65476" s="556"/>
      <c r="UWV65476" s="556"/>
      <c r="UWW65476" s="556"/>
      <c r="UWX65476" s="556"/>
      <c r="UWY65476" s="556"/>
      <c r="UWZ65476" s="556"/>
      <c r="UXA65476" s="556"/>
      <c r="UXB65476" s="556"/>
      <c r="UXC65476" s="556"/>
      <c r="UXD65476" s="556"/>
      <c r="UXE65476" s="556"/>
      <c r="UXF65476" s="556"/>
      <c r="UXG65476" s="556"/>
      <c r="UXH65476" s="556"/>
      <c r="UXI65476" s="556"/>
      <c r="UXJ65476" s="556"/>
      <c r="UXK65476" s="556"/>
      <c r="UXL65476" s="556"/>
      <c r="UXM65476" s="556"/>
      <c r="UXN65476" s="556"/>
      <c r="UXO65476" s="556"/>
      <c r="UXP65476" s="556"/>
      <c r="UXQ65476" s="556"/>
      <c r="UXR65476" s="556"/>
      <c r="UXS65476" s="556"/>
      <c r="UXT65476" s="556"/>
      <c r="UXU65476" s="556"/>
      <c r="UXV65476" s="556"/>
      <c r="UXW65476" s="556"/>
      <c r="UXX65476" s="556"/>
      <c r="UXY65476" s="556"/>
      <c r="UXZ65476" s="556"/>
      <c r="UYA65476" s="556"/>
      <c r="UYB65476" s="556"/>
      <c r="UYC65476" s="556"/>
      <c r="UYD65476" s="556"/>
      <c r="UYE65476" s="556"/>
      <c r="UYF65476" s="556"/>
      <c r="UYG65476" s="556"/>
      <c r="UYH65476" s="556"/>
      <c r="UYI65476" s="556"/>
      <c r="UYJ65476" s="556"/>
      <c r="UYK65476" s="556"/>
      <c r="UYL65476" s="556"/>
      <c r="UYM65476" s="556"/>
      <c r="UYN65476" s="556"/>
      <c r="UYO65476" s="556"/>
      <c r="UYP65476" s="556"/>
      <c r="UYQ65476" s="556"/>
      <c r="UYR65476" s="556"/>
      <c r="UYS65476" s="556"/>
      <c r="UYT65476" s="556"/>
      <c r="UYU65476" s="556"/>
      <c r="UYV65476" s="556"/>
      <c r="UYW65476" s="556"/>
      <c r="UYX65476" s="556"/>
      <c r="UYY65476" s="556"/>
      <c r="UYZ65476" s="556"/>
      <c r="UZA65476" s="556"/>
      <c r="UZB65476" s="556"/>
      <c r="UZC65476" s="556"/>
      <c r="UZD65476" s="556"/>
      <c r="UZE65476" s="556"/>
      <c r="UZF65476" s="556"/>
      <c r="UZG65476" s="556"/>
      <c r="UZH65476" s="556"/>
      <c r="UZI65476" s="556"/>
      <c r="UZJ65476" s="556"/>
      <c r="UZK65476" s="556"/>
      <c r="UZL65476" s="556"/>
      <c r="UZM65476" s="556"/>
      <c r="UZN65476" s="556"/>
      <c r="UZO65476" s="556"/>
      <c r="UZP65476" s="556"/>
      <c r="UZQ65476" s="556"/>
      <c r="UZR65476" s="556"/>
      <c r="UZS65476" s="556"/>
      <c r="UZT65476" s="556"/>
      <c r="UZU65476" s="556"/>
      <c r="UZV65476" s="556"/>
      <c r="UZW65476" s="556"/>
      <c r="UZX65476" s="556"/>
      <c r="UZY65476" s="556"/>
      <c r="UZZ65476" s="556"/>
      <c r="VAA65476" s="556"/>
      <c r="VAB65476" s="556"/>
      <c r="VAC65476" s="556"/>
      <c r="VAD65476" s="556"/>
      <c r="VAE65476" s="556"/>
      <c r="VAF65476" s="556"/>
      <c r="VAG65476" s="556"/>
      <c r="VAH65476" s="556"/>
      <c r="VAI65476" s="556"/>
      <c r="VAJ65476" s="556"/>
      <c r="VAK65476" s="556"/>
      <c r="VAL65476" s="556"/>
      <c r="VAM65476" s="556"/>
      <c r="VAN65476" s="556"/>
      <c r="VAO65476" s="556"/>
      <c r="VAP65476" s="556"/>
      <c r="VAQ65476" s="556"/>
      <c r="VAR65476" s="556"/>
      <c r="VAS65476" s="556"/>
      <c r="VAT65476" s="556"/>
      <c r="VAU65476" s="556"/>
      <c r="VAV65476" s="556"/>
      <c r="VAW65476" s="556"/>
      <c r="VAX65476" s="556"/>
      <c r="VAY65476" s="556"/>
      <c r="VAZ65476" s="556"/>
      <c r="VBA65476" s="556"/>
      <c r="VBB65476" s="556"/>
      <c r="VBC65476" s="556"/>
      <c r="VBD65476" s="556"/>
      <c r="VBE65476" s="556"/>
      <c r="VBF65476" s="556"/>
      <c r="VBG65476" s="556"/>
      <c r="VBH65476" s="556"/>
      <c r="VBI65476" s="556"/>
      <c r="VBJ65476" s="556"/>
      <c r="VBK65476" s="556"/>
      <c r="VBL65476" s="556"/>
      <c r="VBM65476" s="556"/>
      <c r="VBN65476" s="556"/>
      <c r="VBO65476" s="556"/>
      <c r="VBP65476" s="556"/>
      <c r="VBQ65476" s="556"/>
      <c r="VBR65476" s="556"/>
      <c r="VBS65476" s="556"/>
      <c r="VBT65476" s="556"/>
      <c r="VBU65476" s="556"/>
      <c r="VBV65476" s="556"/>
      <c r="VBW65476" s="556"/>
      <c r="VBX65476" s="556"/>
      <c r="VBY65476" s="556"/>
      <c r="VBZ65476" s="556"/>
      <c r="VCA65476" s="556"/>
      <c r="VCB65476" s="556"/>
      <c r="VCC65476" s="556"/>
      <c r="VCD65476" s="556"/>
      <c r="VCE65476" s="556"/>
      <c r="VCF65476" s="556"/>
      <c r="VCG65476" s="556"/>
      <c r="VCH65476" s="556"/>
      <c r="VCI65476" s="556"/>
      <c r="VCJ65476" s="556"/>
      <c r="VCK65476" s="556"/>
      <c r="VCL65476" s="556"/>
      <c r="VCM65476" s="556"/>
      <c r="VCN65476" s="556"/>
      <c r="VCO65476" s="556"/>
      <c r="VCP65476" s="556"/>
      <c r="VCQ65476" s="556"/>
      <c r="VCR65476" s="556"/>
      <c r="VCS65476" s="556"/>
      <c r="VCT65476" s="556"/>
      <c r="VCU65476" s="556"/>
      <c r="VCV65476" s="556"/>
      <c r="VCW65476" s="556"/>
      <c r="VCX65476" s="556"/>
      <c r="VCY65476" s="556"/>
      <c r="VCZ65476" s="556"/>
      <c r="VDA65476" s="556"/>
      <c r="VDB65476" s="556"/>
      <c r="VDC65476" s="556"/>
      <c r="VDD65476" s="556"/>
      <c r="VDE65476" s="556"/>
      <c r="VDF65476" s="556"/>
      <c r="VDG65476" s="556"/>
      <c r="VDH65476" s="556"/>
      <c r="VDI65476" s="556"/>
      <c r="VDJ65476" s="556"/>
      <c r="VDK65476" s="556"/>
      <c r="VDL65476" s="556"/>
      <c r="VDM65476" s="556"/>
      <c r="VDN65476" s="556"/>
      <c r="VDO65476" s="556"/>
      <c r="VDP65476" s="556"/>
      <c r="VDQ65476" s="556"/>
      <c r="VDR65476" s="556"/>
      <c r="VDS65476" s="556"/>
      <c r="VDT65476" s="556"/>
      <c r="VDU65476" s="556"/>
      <c r="VDV65476" s="556"/>
      <c r="VDW65476" s="556"/>
      <c r="VDX65476" s="556"/>
      <c r="VDY65476" s="556"/>
      <c r="VDZ65476" s="556"/>
      <c r="VEA65476" s="556"/>
      <c r="VEB65476" s="556"/>
      <c r="VEC65476" s="556"/>
      <c r="VED65476" s="556"/>
      <c r="VEE65476" s="556"/>
      <c r="VEF65476" s="556"/>
      <c r="VEG65476" s="556"/>
      <c r="VEH65476" s="556"/>
      <c r="VEI65476" s="556"/>
      <c r="VEJ65476" s="556"/>
      <c r="VEK65476" s="556"/>
      <c r="VEL65476" s="556"/>
      <c r="VEM65476" s="556"/>
      <c r="VEN65476" s="556"/>
      <c r="VEO65476" s="556"/>
      <c r="VEP65476" s="556"/>
      <c r="VEQ65476" s="556"/>
      <c r="VER65476" s="556"/>
      <c r="VES65476" s="556"/>
      <c r="VET65476" s="556"/>
      <c r="VEU65476" s="556"/>
      <c r="VEV65476" s="556"/>
      <c r="VEW65476" s="556"/>
      <c r="VEX65476" s="556"/>
      <c r="VEY65476" s="556"/>
      <c r="VEZ65476" s="556"/>
      <c r="VFA65476" s="556"/>
      <c r="VFB65476" s="556"/>
      <c r="VFC65476" s="556"/>
      <c r="VFD65476" s="556"/>
      <c r="VFE65476" s="556"/>
      <c r="VFF65476" s="556"/>
      <c r="VFG65476" s="556"/>
      <c r="VFH65476" s="556"/>
      <c r="VFI65476" s="556"/>
      <c r="VFJ65476" s="556"/>
      <c r="VFK65476" s="556"/>
      <c r="VFL65476" s="556"/>
      <c r="VFM65476" s="556"/>
      <c r="VFN65476" s="556"/>
      <c r="VFO65476" s="556"/>
      <c r="VFP65476" s="556"/>
      <c r="VFQ65476" s="556"/>
      <c r="VFR65476" s="556"/>
      <c r="VFS65476" s="556"/>
      <c r="VFT65476" s="556"/>
      <c r="VFU65476" s="556"/>
      <c r="VFV65476" s="556"/>
      <c r="VFW65476" s="556"/>
      <c r="VFX65476" s="556"/>
      <c r="VFY65476" s="556"/>
      <c r="VFZ65476" s="556"/>
      <c r="VGA65476" s="556"/>
      <c r="VGB65476" s="556"/>
      <c r="VGC65476" s="556"/>
      <c r="VGD65476" s="556"/>
      <c r="VGE65476" s="556"/>
      <c r="VGF65476" s="556"/>
      <c r="VGG65476" s="556"/>
      <c r="VGH65476" s="556"/>
      <c r="VGI65476" s="556"/>
      <c r="VGJ65476" s="556"/>
      <c r="VGK65476" s="556"/>
      <c r="VGL65476" s="556"/>
      <c r="VGM65476" s="556"/>
      <c r="VGN65476" s="556"/>
      <c r="VGO65476" s="556"/>
      <c r="VGP65476" s="556"/>
      <c r="VGQ65476" s="556"/>
      <c r="VGR65476" s="556"/>
      <c r="VGS65476" s="556"/>
      <c r="VGT65476" s="556"/>
      <c r="VGU65476" s="556"/>
      <c r="VGV65476" s="556"/>
      <c r="VGW65476" s="556"/>
      <c r="VGX65476" s="556"/>
      <c r="VGY65476" s="556"/>
      <c r="VGZ65476" s="556"/>
      <c r="VHA65476" s="556"/>
      <c r="VHB65476" s="556"/>
      <c r="VHC65476" s="556"/>
      <c r="VHD65476" s="556"/>
      <c r="VHE65476" s="556"/>
      <c r="VHF65476" s="556"/>
      <c r="VHG65476" s="556"/>
      <c r="VHH65476" s="556"/>
      <c r="VHI65476" s="556"/>
      <c r="VHJ65476" s="556"/>
      <c r="VHK65476" s="556"/>
      <c r="VHL65476" s="556"/>
      <c r="VHM65476" s="556"/>
      <c r="VHN65476" s="556"/>
      <c r="VHO65476" s="556"/>
      <c r="VHP65476" s="556"/>
      <c r="VHQ65476" s="556"/>
      <c r="VHR65476" s="556"/>
      <c r="VHS65476" s="556"/>
      <c r="VHT65476" s="556"/>
      <c r="VHU65476" s="556"/>
      <c r="VHV65476" s="556"/>
      <c r="VHW65476" s="556"/>
      <c r="VHX65476" s="556"/>
      <c r="VHY65476" s="556"/>
      <c r="VHZ65476" s="556"/>
      <c r="VIA65476" s="556"/>
      <c r="VIB65476" s="556"/>
      <c r="VIC65476" s="556"/>
      <c r="VID65476" s="556"/>
      <c r="VIE65476" s="556"/>
      <c r="VIF65476" s="556"/>
      <c r="VIG65476" s="556"/>
      <c r="VIH65476" s="556"/>
      <c r="VII65476" s="556"/>
      <c r="VIJ65476" s="556"/>
      <c r="VIK65476" s="556"/>
      <c r="VIL65476" s="556"/>
      <c r="VIM65476" s="556"/>
      <c r="VIN65476" s="556"/>
      <c r="VIO65476" s="556"/>
      <c r="VIP65476" s="556"/>
      <c r="VIQ65476" s="556"/>
      <c r="VIR65476" s="556"/>
      <c r="VIS65476" s="556"/>
      <c r="VIT65476" s="556"/>
      <c r="VIU65476" s="556"/>
      <c r="VIV65476" s="556"/>
      <c r="VIW65476" s="556"/>
      <c r="VIX65476" s="556"/>
      <c r="VIY65476" s="556"/>
      <c r="VIZ65476" s="556"/>
      <c r="VJA65476" s="556"/>
      <c r="VJB65476" s="556"/>
      <c r="VJC65476" s="556"/>
      <c r="VJD65476" s="556"/>
      <c r="VJE65476" s="556"/>
      <c r="VJF65476" s="556"/>
      <c r="VJG65476" s="556"/>
      <c r="VJH65476" s="556"/>
      <c r="VJI65476" s="556"/>
      <c r="VJJ65476" s="556"/>
      <c r="VJK65476" s="556"/>
      <c r="VJL65476" s="556"/>
      <c r="VJM65476" s="556"/>
      <c r="VJN65476" s="556"/>
      <c r="VJO65476" s="556"/>
      <c r="VJP65476" s="556"/>
      <c r="VJQ65476" s="556"/>
      <c r="VJR65476" s="556"/>
      <c r="VJS65476" s="556"/>
      <c r="VJT65476" s="556"/>
      <c r="VJU65476" s="556"/>
      <c r="VJV65476" s="556"/>
      <c r="VJW65476" s="556"/>
      <c r="VJX65476" s="556"/>
      <c r="VJY65476" s="556"/>
      <c r="VJZ65476" s="556"/>
      <c r="VKA65476" s="556"/>
      <c r="VKB65476" s="556"/>
      <c r="VKC65476" s="556"/>
      <c r="VKD65476" s="556"/>
      <c r="VKE65476" s="556"/>
      <c r="VKF65476" s="556"/>
      <c r="VKG65476" s="556"/>
      <c r="VKH65476" s="556"/>
      <c r="VKI65476" s="556"/>
      <c r="VKJ65476" s="556"/>
      <c r="VKK65476" s="556"/>
      <c r="VKL65476" s="556"/>
      <c r="VKM65476" s="556"/>
      <c r="VKN65476" s="556"/>
      <c r="VKO65476" s="556"/>
      <c r="VKP65476" s="556"/>
      <c r="VKQ65476" s="556"/>
      <c r="VKR65476" s="556"/>
      <c r="VKS65476" s="556"/>
      <c r="VKT65476" s="556"/>
      <c r="VKU65476" s="556"/>
      <c r="VKV65476" s="556"/>
      <c r="VKW65476" s="556"/>
      <c r="VKX65476" s="556"/>
      <c r="VKY65476" s="556"/>
      <c r="VKZ65476" s="556"/>
      <c r="VLA65476" s="556"/>
      <c r="VLB65476" s="556"/>
      <c r="VLC65476" s="556"/>
      <c r="VLD65476" s="556"/>
      <c r="VLE65476" s="556"/>
      <c r="VLF65476" s="556"/>
      <c r="VLG65476" s="556"/>
      <c r="VLH65476" s="556"/>
      <c r="VLI65476" s="556"/>
      <c r="VLJ65476" s="556"/>
      <c r="VLK65476" s="556"/>
      <c r="VLL65476" s="556"/>
      <c r="VLM65476" s="556"/>
      <c r="VLN65476" s="556"/>
      <c r="VLO65476" s="556"/>
      <c r="VLP65476" s="556"/>
      <c r="VLQ65476" s="556"/>
      <c r="VLR65476" s="556"/>
      <c r="VLS65476" s="556"/>
      <c r="VLT65476" s="556"/>
      <c r="VLU65476" s="556"/>
      <c r="VLV65476" s="556"/>
      <c r="VLW65476" s="556"/>
      <c r="VLX65476" s="556"/>
      <c r="VLY65476" s="556"/>
      <c r="VLZ65476" s="556"/>
      <c r="VMA65476" s="556"/>
      <c r="VMB65476" s="556"/>
      <c r="VMC65476" s="556"/>
      <c r="VMD65476" s="556"/>
      <c r="VME65476" s="556"/>
      <c r="VMF65476" s="556"/>
      <c r="VMG65476" s="556"/>
      <c r="VMH65476" s="556"/>
      <c r="VMI65476" s="556"/>
      <c r="VMJ65476" s="556"/>
      <c r="VMK65476" s="556"/>
      <c r="VML65476" s="556"/>
      <c r="VMM65476" s="556"/>
      <c r="VMN65476" s="556"/>
      <c r="VMO65476" s="556"/>
      <c r="VMP65476" s="556"/>
      <c r="VMQ65476" s="556"/>
      <c r="VMR65476" s="556"/>
      <c r="VMS65476" s="556"/>
      <c r="VMT65476" s="556"/>
      <c r="VMU65476" s="556"/>
      <c r="VMV65476" s="556"/>
      <c r="VMW65476" s="556"/>
      <c r="VMX65476" s="556"/>
      <c r="VMY65476" s="556"/>
      <c r="VMZ65476" s="556"/>
      <c r="VNA65476" s="556"/>
      <c r="VNB65476" s="556"/>
      <c r="VNC65476" s="556"/>
      <c r="VND65476" s="556"/>
      <c r="VNE65476" s="556"/>
      <c r="VNF65476" s="556"/>
      <c r="VNG65476" s="556"/>
      <c r="VNH65476" s="556"/>
      <c r="VNI65476" s="556"/>
      <c r="VNJ65476" s="556"/>
      <c r="VNK65476" s="556"/>
      <c r="VNL65476" s="556"/>
      <c r="VNM65476" s="556"/>
      <c r="VNN65476" s="556"/>
      <c r="VNO65476" s="556"/>
      <c r="VNP65476" s="556"/>
      <c r="VNQ65476" s="556"/>
      <c r="VNR65476" s="556"/>
      <c r="VNS65476" s="556"/>
      <c r="VNT65476" s="556"/>
      <c r="VNU65476" s="556"/>
      <c r="VNV65476" s="556"/>
      <c r="VNW65476" s="556"/>
      <c r="VNX65476" s="556"/>
      <c r="VNY65476" s="556"/>
      <c r="VNZ65476" s="556"/>
      <c r="VOA65476" s="556"/>
      <c r="VOB65476" s="556"/>
      <c r="VOC65476" s="556"/>
      <c r="VOD65476" s="556"/>
      <c r="VOE65476" s="556"/>
      <c r="VOF65476" s="556"/>
      <c r="VOG65476" s="556"/>
      <c r="VOH65476" s="556"/>
      <c r="VOI65476" s="556"/>
      <c r="VOJ65476" s="556"/>
      <c r="VOK65476" s="556"/>
      <c r="VOL65476" s="556"/>
      <c r="VOM65476" s="556"/>
      <c r="VON65476" s="556"/>
      <c r="VOO65476" s="556"/>
      <c r="VOP65476" s="556"/>
      <c r="VOQ65476" s="556"/>
      <c r="VOR65476" s="556"/>
      <c r="VOS65476" s="556"/>
      <c r="VOT65476" s="556"/>
      <c r="VOU65476" s="556"/>
      <c r="VOV65476" s="556"/>
      <c r="VOW65476" s="556"/>
      <c r="VOX65476" s="556"/>
      <c r="VOY65476" s="556"/>
      <c r="VOZ65476" s="556"/>
      <c r="VPA65476" s="556"/>
      <c r="VPB65476" s="556"/>
      <c r="VPC65476" s="556"/>
      <c r="VPD65476" s="556"/>
      <c r="VPE65476" s="556"/>
      <c r="VPF65476" s="556"/>
      <c r="VPG65476" s="556"/>
      <c r="VPH65476" s="556"/>
      <c r="VPI65476" s="556"/>
      <c r="VPJ65476" s="556"/>
      <c r="VPK65476" s="556"/>
      <c r="VPL65476" s="556"/>
      <c r="VPM65476" s="556"/>
      <c r="VPN65476" s="556"/>
      <c r="VPO65476" s="556"/>
      <c r="VPP65476" s="556"/>
      <c r="VPQ65476" s="556"/>
      <c r="VPR65476" s="556"/>
      <c r="VPS65476" s="556"/>
      <c r="VPT65476" s="556"/>
      <c r="VPU65476" s="556"/>
      <c r="VPV65476" s="556"/>
      <c r="VPW65476" s="556"/>
      <c r="VPX65476" s="556"/>
      <c r="VPY65476" s="556"/>
      <c r="VPZ65476" s="556"/>
      <c r="VQA65476" s="556"/>
      <c r="VQB65476" s="556"/>
      <c r="VQC65476" s="556"/>
      <c r="VQD65476" s="556"/>
      <c r="VQE65476" s="556"/>
      <c r="VQF65476" s="556"/>
      <c r="VQG65476" s="556"/>
      <c r="VQH65476" s="556"/>
      <c r="VQI65476" s="556"/>
      <c r="VQJ65476" s="556"/>
      <c r="VQK65476" s="556"/>
      <c r="VQL65476" s="556"/>
      <c r="VQM65476" s="556"/>
      <c r="VQN65476" s="556"/>
      <c r="VQO65476" s="556"/>
      <c r="VQP65476" s="556"/>
      <c r="VQQ65476" s="556"/>
      <c r="VQR65476" s="556"/>
      <c r="VQS65476" s="556"/>
      <c r="VQT65476" s="556"/>
      <c r="VQU65476" s="556"/>
      <c r="VQV65476" s="556"/>
      <c r="VQW65476" s="556"/>
      <c r="VQX65476" s="556"/>
      <c r="VQY65476" s="556"/>
      <c r="VQZ65476" s="556"/>
      <c r="VRA65476" s="556"/>
      <c r="VRB65476" s="556"/>
      <c r="VRC65476" s="556"/>
      <c r="VRD65476" s="556"/>
      <c r="VRE65476" s="556"/>
      <c r="VRF65476" s="556"/>
      <c r="VRG65476" s="556"/>
      <c r="VRH65476" s="556"/>
      <c r="VRI65476" s="556"/>
      <c r="VRJ65476" s="556"/>
      <c r="VRK65476" s="556"/>
      <c r="VRL65476" s="556"/>
      <c r="VRM65476" s="556"/>
      <c r="VRN65476" s="556"/>
      <c r="VRO65476" s="556"/>
      <c r="VRP65476" s="556"/>
      <c r="VRQ65476" s="556"/>
      <c r="VRR65476" s="556"/>
      <c r="VRS65476" s="556"/>
      <c r="VRT65476" s="556"/>
      <c r="VRU65476" s="556"/>
      <c r="VRV65476" s="556"/>
      <c r="VRW65476" s="556"/>
      <c r="VRX65476" s="556"/>
      <c r="VRY65476" s="556"/>
      <c r="VRZ65476" s="556"/>
      <c r="VSA65476" s="556"/>
      <c r="VSB65476" s="556"/>
      <c r="VSC65476" s="556"/>
      <c r="VSD65476" s="556"/>
      <c r="VSE65476" s="556"/>
      <c r="VSF65476" s="556"/>
      <c r="VSG65476" s="556"/>
      <c r="VSH65476" s="556"/>
      <c r="VSI65476" s="556"/>
      <c r="VSJ65476" s="556"/>
      <c r="VSK65476" s="556"/>
      <c r="VSL65476" s="556"/>
      <c r="VSM65476" s="556"/>
      <c r="VSN65476" s="556"/>
      <c r="VSO65476" s="556"/>
      <c r="VSP65476" s="556"/>
      <c r="VSQ65476" s="556"/>
      <c r="VSR65476" s="556"/>
      <c r="VSS65476" s="556"/>
      <c r="VST65476" s="556"/>
      <c r="VSU65476" s="556"/>
      <c r="VSV65476" s="556"/>
      <c r="VSW65476" s="556"/>
      <c r="VSX65476" s="556"/>
      <c r="VSY65476" s="556"/>
      <c r="VSZ65476" s="556"/>
      <c r="VTA65476" s="556"/>
      <c r="VTB65476" s="556"/>
      <c r="VTC65476" s="556"/>
      <c r="VTD65476" s="556"/>
      <c r="VTE65476" s="556"/>
      <c r="VTF65476" s="556"/>
      <c r="VTG65476" s="556"/>
      <c r="VTH65476" s="556"/>
      <c r="VTI65476" s="556"/>
      <c r="VTJ65476" s="556"/>
      <c r="VTK65476" s="556"/>
      <c r="VTL65476" s="556"/>
      <c r="VTM65476" s="556"/>
      <c r="VTN65476" s="556"/>
      <c r="VTO65476" s="556"/>
      <c r="VTP65476" s="556"/>
      <c r="VTQ65476" s="556"/>
      <c r="VTR65476" s="556"/>
      <c r="VTS65476" s="556"/>
      <c r="VTT65476" s="556"/>
      <c r="VTU65476" s="556"/>
      <c r="VTV65476" s="556"/>
      <c r="VTW65476" s="556"/>
      <c r="VTX65476" s="556"/>
      <c r="VTY65476" s="556"/>
      <c r="VTZ65476" s="556"/>
      <c r="VUA65476" s="556"/>
      <c r="VUB65476" s="556"/>
      <c r="VUC65476" s="556"/>
      <c r="VUD65476" s="556"/>
      <c r="VUE65476" s="556"/>
      <c r="VUF65476" s="556"/>
      <c r="VUG65476" s="556"/>
      <c r="VUH65476" s="556"/>
      <c r="VUI65476" s="556"/>
      <c r="VUJ65476" s="556"/>
      <c r="VUK65476" s="556"/>
      <c r="VUL65476" s="556"/>
      <c r="VUM65476" s="556"/>
      <c r="VUN65476" s="556"/>
      <c r="VUO65476" s="556"/>
      <c r="VUP65476" s="556"/>
      <c r="VUQ65476" s="556"/>
      <c r="VUR65476" s="556"/>
      <c r="VUS65476" s="556"/>
      <c r="VUT65476" s="556"/>
      <c r="VUU65476" s="556"/>
      <c r="VUV65476" s="556"/>
      <c r="VUW65476" s="556"/>
      <c r="VUX65476" s="556"/>
      <c r="VUY65476" s="556"/>
      <c r="VUZ65476" s="556"/>
      <c r="VVA65476" s="556"/>
      <c r="VVB65476" s="556"/>
      <c r="VVC65476" s="556"/>
      <c r="VVD65476" s="556"/>
      <c r="VVE65476" s="556"/>
      <c r="VVF65476" s="556"/>
      <c r="VVG65476" s="556"/>
      <c r="VVH65476" s="556"/>
      <c r="VVI65476" s="556"/>
      <c r="VVJ65476" s="556"/>
      <c r="VVK65476" s="556"/>
      <c r="VVL65476" s="556"/>
      <c r="VVM65476" s="556"/>
      <c r="VVN65476" s="556"/>
      <c r="VVO65476" s="556"/>
      <c r="VVP65476" s="556"/>
      <c r="VVQ65476" s="556"/>
      <c r="VVR65476" s="556"/>
      <c r="VVS65476" s="556"/>
      <c r="VVT65476" s="556"/>
      <c r="VVU65476" s="556"/>
      <c r="VVV65476" s="556"/>
      <c r="VVW65476" s="556"/>
      <c r="VVX65476" s="556"/>
      <c r="VVY65476" s="556"/>
      <c r="VVZ65476" s="556"/>
      <c r="VWA65476" s="556"/>
      <c r="VWB65476" s="556"/>
      <c r="VWC65476" s="556"/>
      <c r="VWD65476" s="556"/>
      <c r="VWE65476" s="556"/>
      <c r="VWF65476" s="556"/>
      <c r="VWG65476" s="556"/>
      <c r="VWH65476" s="556"/>
      <c r="VWI65476" s="556"/>
      <c r="VWJ65476" s="556"/>
      <c r="VWK65476" s="556"/>
      <c r="VWL65476" s="556"/>
      <c r="VWM65476" s="556"/>
      <c r="VWN65476" s="556"/>
      <c r="VWO65476" s="556"/>
      <c r="VWP65476" s="556"/>
      <c r="VWQ65476" s="556"/>
      <c r="VWR65476" s="556"/>
      <c r="VWS65476" s="556"/>
      <c r="VWT65476" s="556"/>
      <c r="VWU65476" s="556"/>
      <c r="VWV65476" s="556"/>
      <c r="VWW65476" s="556"/>
      <c r="VWX65476" s="556"/>
      <c r="VWY65476" s="556"/>
      <c r="VWZ65476" s="556"/>
      <c r="VXA65476" s="556"/>
      <c r="VXB65476" s="556"/>
      <c r="VXC65476" s="556"/>
      <c r="VXD65476" s="556"/>
      <c r="VXE65476" s="556"/>
      <c r="VXF65476" s="556"/>
      <c r="VXG65476" s="556"/>
      <c r="VXH65476" s="556"/>
      <c r="VXI65476" s="556"/>
      <c r="VXJ65476" s="556"/>
      <c r="VXK65476" s="556"/>
      <c r="VXL65476" s="556"/>
      <c r="VXM65476" s="556"/>
      <c r="VXN65476" s="556"/>
      <c r="VXO65476" s="556"/>
      <c r="VXP65476" s="556"/>
      <c r="VXQ65476" s="556"/>
      <c r="VXR65476" s="556"/>
      <c r="VXS65476" s="556"/>
      <c r="VXT65476" s="556"/>
      <c r="VXU65476" s="556"/>
      <c r="VXV65476" s="556"/>
      <c r="VXW65476" s="556"/>
      <c r="VXX65476" s="556"/>
      <c r="VXY65476" s="556"/>
      <c r="VXZ65476" s="556"/>
      <c r="VYA65476" s="556"/>
      <c r="VYB65476" s="556"/>
      <c r="VYC65476" s="556"/>
      <c r="VYD65476" s="556"/>
      <c r="VYE65476" s="556"/>
      <c r="VYF65476" s="556"/>
      <c r="VYG65476" s="556"/>
      <c r="VYH65476" s="556"/>
      <c r="VYI65476" s="556"/>
      <c r="VYJ65476" s="556"/>
      <c r="VYK65476" s="556"/>
      <c r="VYL65476" s="556"/>
      <c r="VYM65476" s="556"/>
      <c r="VYN65476" s="556"/>
      <c r="VYO65476" s="556"/>
      <c r="VYP65476" s="556"/>
      <c r="VYQ65476" s="556"/>
      <c r="VYR65476" s="556"/>
      <c r="VYS65476" s="556"/>
      <c r="VYT65476" s="556"/>
      <c r="VYU65476" s="556"/>
      <c r="VYV65476" s="556"/>
      <c r="VYW65476" s="556"/>
      <c r="VYX65476" s="556"/>
      <c r="VYY65476" s="556"/>
      <c r="VYZ65476" s="556"/>
      <c r="VZA65476" s="556"/>
      <c r="VZB65476" s="556"/>
      <c r="VZC65476" s="556"/>
      <c r="VZD65476" s="556"/>
      <c r="VZE65476" s="556"/>
      <c r="VZF65476" s="556"/>
      <c r="VZG65476" s="556"/>
      <c r="VZH65476" s="556"/>
      <c r="VZI65476" s="556"/>
      <c r="VZJ65476" s="556"/>
      <c r="VZK65476" s="556"/>
      <c r="VZL65476" s="556"/>
      <c r="VZM65476" s="556"/>
      <c r="VZN65476" s="556"/>
      <c r="VZO65476" s="556"/>
      <c r="VZP65476" s="556"/>
      <c r="VZQ65476" s="556"/>
      <c r="VZR65476" s="556"/>
      <c r="VZS65476" s="556"/>
      <c r="VZT65476" s="556"/>
      <c r="VZU65476" s="556"/>
      <c r="VZV65476" s="556"/>
      <c r="VZW65476" s="556"/>
      <c r="VZX65476" s="556"/>
      <c r="VZY65476" s="556"/>
      <c r="VZZ65476" s="556"/>
      <c r="WAA65476" s="556"/>
      <c r="WAB65476" s="556"/>
      <c r="WAC65476" s="556"/>
      <c r="WAD65476" s="556"/>
      <c r="WAE65476" s="556"/>
      <c r="WAF65476" s="556"/>
      <c r="WAG65476" s="556"/>
      <c r="WAH65476" s="556"/>
      <c r="WAI65476" s="556"/>
      <c r="WAJ65476" s="556"/>
      <c r="WAK65476" s="556"/>
      <c r="WAL65476" s="556"/>
      <c r="WAM65476" s="556"/>
      <c r="WAN65476" s="556"/>
      <c r="WAO65476" s="556"/>
      <c r="WAP65476" s="556"/>
      <c r="WAQ65476" s="556"/>
      <c r="WAR65476" s="556"/>
      <c r="WAS65476" s="556"/>
      <c r="WAT65476" s="556"/>
      <c r="WAU65476" s="556"/>
      <c r="WAV65476" s="556"/>
      <c r="WAW65476" s="556"/>
      <c r="WAX65476" s="556"/>
      <c r="WAY65476" s="556"/>
      <c r="WAZ65476" s="556"/>
      <c r="WBA65476" s="556"/>
      <c r="WBB65476" s="556"/>
      <c r="WBC65476" s="556"/>
      <c r="WBD65476" s="556"/>
      <c r="WBE65476" s="556"/>
      <c r="WBF65476" s="556"/>
      <c r="WBG65476" s="556"/>
      <c r="WBH65476" s="556"/>
      <c r="WBI65476" s="556"/>
      <c r="WBJ65476" s="556"/>
      <c r="WBK65476" s="556"/>
      <c r="WBL65476" s="556"/>
      <c r="WBM65476" s="556"/>
      <c r="WBN65476" s="556"/>
      <c r="WBO65476" s="556"/>
      <c r="WBP65476" s="556"/>
      <c r="WBQ65476" s="556"/>
      <c r="WBR65476" s="556"/>
      <c r="WBS65476" s="556"/>
      <c r="WBT65476" s="556"/>
      <c r="WBU65476" s="556"/>
      <c r="WBV65476" s="556"/>
      <c r="WBW65476" s="556"/>
      <c r="WBX65476" s="556"/>
      <c r="WBY65476" s="556"/>
      <c r="WBZ65476" s="556"/>
      <c r="WCA65476" s="556"/>
      <c r="WCB65476" s="556"/>
      <c r="WCC65476" s="556"/>
      <c r="WCD65476" s="556"/>
      <c r="WCE65476" s="556"/>
      <c r="WCF65476" s="556"/>
      <c r="WCG65476" s="556"/>
      <c r="WCH65476" s="556"/>
      <c r="WCI65476" s="556"/>
      <c r="WCJ65476" s="556"/>
      <c r="WCK65476" s="556"/>
      <c r="WCL65476" s="556"/>
      <c r="WCM65476" s="556"/>
      <c r="WCN65476" s="556"/>
      <c r="WCO65476" s="556"/>
      <c r="WCP65476" s="556"/>
      <c r="WCQ65476" s="556"/>
      <c r="WCR65476" s="556"/>
      <c r="WCS65476" s="556"/>
      <c r="WCT65476" s="556"/>
      <c r="WCU65476" s="556"/>
      <c r="WCV65476" s="556"/>
      <c r="WCW65476" s="556"/>
      <c r="WCX65476" s="556"/>
      <c r="WCY65476" s="556"/>
      <c r="WCZ65476" s="556"/>
      <c r="WDA65476" s="556"/>
      <c r="WDB65476" s="556"/>
      <c r="WDC65476" s="556"/>
      <c r="WDD65476" s="556"/>
      <c r="WDE65476" s="556"/>
      <c r="WDF65476" s="556"/>
      <c r="WDG65476" s="556"/>
      <c r="WDH65476" s="556"/>
      <c r="WDI65476" s="556"/>
      <c r="WDJ65476" s="556"/>
      <c r="WDK65476" s="556"/>
      <c r="WDL65476" s="556"/>
      <c r="WDM65476" s="556"/>
      <c r="WDN65476" s="556"/>
      <c r="WDO65476" s="556"/>
      <c r="WDP65476" s="556"/>
      <c r="WDQ65476" s="556"/>
      <c r="WDR65476" s="556"/>
      <c r="WDS65476" s="556"/>
      <c r="WDT65476" s="556"/>
      <c r="WDU65476" s="556"/>
      <c r="WDV65476" s="556"/>
      <c r="WDW65476" s="556"/>
      <c r="WDX65476" s="556"/>
      <c r="WDY65476" s="556"/>
      <c r="WDZ65476" s="556"/>
      <c r="WEA65476" s="556"/>
      <c r="WEB65476" s="556"/>
      <c r="WEC65476" s="556"/>
      <c r="WED65476" s="556"/>
      <c r="WEE65476" s="556"/>
      <c r="WEF65476" s="556"/>
      <c r="WEG65476" s="556"/>
      <c r="WEH65476" s="556"/>
      <c r="WEI65476" s="556"/>
      <c r="WEJ65476" s="556"/>
      <c r="WEK65476" s="556"/>
      <c r="WEL65476" s="556"/>
      <c r="WEM65476" s="556"/>
      <c r="WEN65476" s="556"/>
      <c r="WEO65476" s="556"/>
      <c r="WEP65476" s="556"/>
      <c r="WEQ65476" s="556"/>
      <c r="WER65476" s="556"/>
      <c r="WES65476" s="556"/>
      <c r="WET65476" s="556"/>
      <c r="WEU65476" s="556"/>
      <c r="WEV65476" s="556"/>
      <c r="WEW65476" s="556"/>
      <c r="WEX65476" s="556"/>
      <c r="WEY65476" s="556"/>
      <c r="WEZ65476" s="556"/>
      <c r="WFA65476" s="556"/>
      <c r="WFB65476" s="556"/>
      <c r="WFC65476" s="556"/>
      <c r="WFD65476" s="556"/>
      <c r="WFE65476" s="556"/>
      <c r="WFF65476" s="556"/>
      <c r="WFG65476" s="556"/>
      <c r="WFH65476" s="556"/>
      <c r="WFI65476" s="556"/>
      <c r="WFJ65476" s="556"/>
      <c r="WFK65476" s="556"/>
      <c r="WFL65476" s="556"/>
      <c r="WFM65476" s="556"/>
      <c r="WFN65476" s="556"/>
      <c r="WFO65476" s="556"/>
      <c r="WFP65476" s="556"/>
      <c r="WFQ65476" s="556"/>
      <c r="WFR65476" s="556"/>
      <c r="WFS65476" s="556"/>
      <c r="WFT65476" s="556"/>
      <c r="WFU65476" s="556"/>
      <c r="WFV65476" s="556"/>
      <c r="WFW65476" s="556"/>
      <c r="WFX65476" s="556"/>
      <c r="WFY65476" s="556"/>
      <c r="WFZ65476" s="556"/>
      <c r="WGA65476" s="556"/>
      <c r="WGB65476" s="556"/>
      <c r="WGC65476" s="556"/>
      <c r="WGD65476" s="556"/>
      <c r="WGE65476" s="556"/>
      <c r="WGF65476" s="556"/>
      <c r="WGG65476" s="556"/>
      <c r="WGH65476" s="556"/>
      <c r="WGI65476" s="556"/>
      <c r="WGJ65476" s="556"/>
      <c r="WGK65476" s="556"/>
      <c r="WGL65476" s="556"/>
      <c r="WGM65476" s="556"/>
      <c r="WGN65476" s="556"/>
      <c r="WGO65476" s="556"/>
      <c r="WGP65476" s="556"/>
      <c r="WGQ65476" s="556"/>
      <c r="WGR65476" s="556"/>
      <c r="WGS65476" s="556"/>
      <c r="WGT65476" s="556"/>
      <c r="WGU65476" s="556"/>
      <c r="WGV65476" s="556"/>
      <c r="WGW65476" s="556"/>
      <c r="WGX65476" s="556"/>
      <c r="WGY65476" s="556"/>
      <c r="WGZ65476" s="556"/>
      <c r="WHA65476" s="556"/>
      <c r="WHB65476" s="556"/>
      <c r="WHC65476" s="556"/>
      <c r="WHD65476" s="556"/>
      <c r="WHE65476" s="556"/>
      <c r="WHF65476" s="556"/>
      <c r="WHG65476" s="556"/>
      <c r="WHH65476" s="556"/>
      <c r="WHI65476" s="556"/>
      <c r="WHJ65476" s="556"/>
      <c r="WHK65476" s="556"/>
      <c r="WHL65476" s="556"/>
      <c r="WHM65476" s="556"/>
      <c r="WHN65476" s="556"/>
      <c r="WHO65476" s="556"/>
      <c r="WHP65476" s="556"/>
      <c r="WHQ65476" s="556"/>
      <c r="WHR65476" s="556"/>
      <c r="WHS65476" s="556"/>
      <c r="WHT65476" s="556"/>
      <c r="WHU65476" s="556"/>
      <c r="WHV65476" s="556"/>
      <c r="WHW65476" s="556"/>
      <c r="WHX65476" s="556"/>
      <c r="WHY65476" s="556"/>
      <c r="WHZ65476" s="556"/>
      <c r="WIA65476" s="556"/>
      <c r="WIB65476" s="556"/>
      <c r="WIC65476" s="556"/>
      <c r="WID65476" s="556"/>
      <c r="WIE65476" s="556"/>
      <c r="WIF65476" s="556"/>
      <c r="WIG65476" s="556"/>
      <c r="WIH65476" s="556"/>
      <c r="WII65476" s="556"/>
      <c r="WIJ65476" s="556"/>
      <c r="WIK65476" s="556"/>
      <c r="WIL65476" s="556"/>
      <c r="WIM65476" s="556"/>
      <c r="WIN65476" s="556"/>
      <c r="WIO65476" s="556"/>
      <c r="WIP65476" s="556"/>
      <c r="WIQ65476" s="556"/>
      <c r="WIR65476" s="556"/>
      <c r="WIS65476" s="556"/>
      <c r="WIT65476" s="556"/>
      <c r="WIU65476" s="556"/>
      <c r="WIV65476" s="556"/>
      <c r="WIW65476" s="556"/>
      <c r="WIX65476" s="556"/>
      <c r="WIY65476" s="556"/>
      <c r="WIZ65476" s="556"/>
      <c r="WJA65476" s="556"/>
      <c r="WJB65476" s="556"/>
      <c r="WJC65476" s="556"/>
      <c r="WJD65476" s="556"/>
      <c r="WJE65476" s="556"/>
      <c r="WJF65476" s="556"/>
      <c r="WJG65476" s="556"/>
      <c r="WJH65476" s="556"/>
      <c r="WJI65476" s="556"/>
      <c r="WJJ65476" s="556"/>
      <c r="WJK65476" s="556"/>
      <c r="WJL65476" s="556"/>
      <c r="WJM65476" s="556"/>
      <c r="WJN65476" s="556"/>
      <c r="WJO65476" s="556"/>
      <c r="WJP65476" s="556"/>
      <c r="WJQ65476" s="556"/>
      <c r="WJR65476" s="556"/>
      <c r="WJS65476" s="556"/>
      <c r="WJT65476" s="556"/>
      <c r="WJU65476" s="556"/>
      <c r="WJV65476" s="556"/>
      <c r="WJW65476" s="556"/>
      <c r="WJX65476" s="556"/>
      <c r="WJY65476" s="556"/>
      <c r="WJZ65476" s="556"/>
      <c r="WKA65476" s="556"/>
      <c r="WKB65476" s="556"/>
      <c r="WKC65476" s="556"/>
      <c r="WKD65476" s="556"/>
      <c r="WKE65476" s="556"/>
      <c r="WKF65476" s="556"/>
      <c r="WKG65476" s="556"/>
      <c r="WKH65476" s="556"/>
      <c r="WKI65476" s="556"/>
      <c r="WKJ65476" s="556"/>
      <c r="WKK65476" s="556"/>
      <c r="WKL65476" s="556"/>
      <c r="WKM65476" s="556"/>
      <c r="WKN65476" s="556"/>
      <c r="WKO65476" s="556"/>
      <c r="WKP65476" s="556"/>
      <c r="WKQ65476" s="556"/>
      <c r="WKR65476" s="556"/>
      <c r="WKS65476" s="556"/>
      <c r="WKT65476" s="556"/>
      <c r="WKU65476" s="556"/>
      <c r="WKV65476" s="556"/>
      <c r="WKW65476" s="556"/>
      <c r="WKX65476" s="556"/>
      <c r="WKY65476" s="556"/>
      <c r="WKZ65476" s="556"/>
      <c r="WLA65476" s="556"/>
      <c r="WLB65476" s="556"/>
      <c r="WLC65476" s="556"/>
      <c r="WLD65476" s="556"/>
      <c r="WLE65476" s="556"/>
      <c r="WLF65476" s="556"/>
      <c r="WLG65476" s="556"/>
      <c r="WLH65476" s="556"/>
      <c r="WLI65476" s="556"/>
      <c r="WLJ65476" s="556"/>
      <c r="WLK65476" s="556"/>
      <c r="WLL65476" s="556"/>
      <c r="WLM65476" s="556"/>
      <c r="WLN65476" s="556"/>
      <c r="WLO65476" s="556"/>
      <c r="WLP65476" s="556"/>
      <c r="WLQ65476" s="556"/>
      <c r="WLR65476" s="556"/>
      <c r="WLS65476" s="556"/>
      <c r="WLT65476" s="556"/>
      <c r="WLU65476" s="556"/>
      <c r="WLV65476" s="556"/>
      <c r="WLW65476" s="556"/>
      <c r="WLX65476" s="556"/>
      <c r="WLY65476" s="556"/>
      <c r="WLZ65476" s="556"/>
      <c r="WMA65476" s="556"/>
      <c r="WMB65476" s="556"/>
      <c r="WMC65476" s="556"/>
      <c r="WMD65476" s="556"/>
      <c r="WME65476" s="556"/>
      <c r="WMF65476" s="556"/>
      <c r="WMG65476" s="556"/>
      <c r="WMH65476" s="556"/>
      <c r="WMI65476" s="556"/>
      <c r="WMJ65476" s="556"/>
      <c r="WMK65476" s="556"/>
      <c r="WML65476" s="556"/>
      <c r="WMM65476" s="556"/>
      <c r="WMN65476" s="556"/>
      <c r="WMO65476" s="556"/>
      <c r="WMP65476" s="556"/>
      <c r="WMQ65476" s="556"/>
      <c r="WMR65476" s="556"/>
      <c r="WMS65476" s="556"/>
      <c r="WMT65476" s="556"/>
      <c r="WMU65476" s="556"/>
      <c r="WMV65476" s="556"/>
      <c r="WMW65476" s="556"/>
      <c r="WMX65476" s="556"/>
      <c r="WMY65476" s="556"/>
      <c r="WMZ65476" s="556"/>
      <c r="WNA65476" s="556"/>
      <c r="WNB65476" s="556"/>
      <c r="WNC65476" s="556"/>
      <c r="WND65476" s="556"/>
      <c r="WNE65476" s="556"/>
      <c r="WNF65476" s="556"/>
      <c r="WNG65476" s="556"/>
      <c r="WNH65476" s="556"/>
      <c r="WNI65476" s="556"/>
      <c r="WNJ65476" s="556"/>
      <c r="WNK65476" s="556"/>
      <c r="WNL65476" s="556"/>
      <c r="WNM65476" s="556"/>
      <c r="WNN65476" s="556"/>
      <c r="WNO65476" s="556"/>
      <c r="WNP65476" s="556"/>
      <c r="WNQ65476" s="556"/>
      <c r="WNR65476" s="556"/>
      <c r="WNS65476" s="556"/>
      <c r="WNT65476" s="556"/>
      <c r="WNU65476" s="556"/>
      <c r="WNV65476" s="556"/>
      <c r="WNW65476" s="556"/>
      <c r="WNX65476" s="556"/>
      <c r="WNY65476" s="556"/>
      <c r="WNZ65476" s="556"/>
      <c r="WOA65476" s="556"/>
      <c r="WOB65476" s="556"/>
      <c r="WOC65476" s="556"/>
      <c r="WOD65476" s="556"/>
      <c r="WOE65476" s="556"/>
      <c r="WOF65476" s="556"/>
      <c r="WOG65476" s="556"/>
      <c r="WOH65476" s="556"/>
      <c r="WOI65476" s="556"/>
      <c r="WOJ65476" s="556"/>
      <c r="WOK65476" s="556"/>
      <c r="WOL65476" s="556"/>
      <c r="WOM65476" s="556"/>
      <c r="WON65476" s="556"/>
      <c r="WOO65476" s="556"/>
      <c r="WOP65476" s="556"/>
      <c r="WOQ65476" s="556"/>
      <c r="WOR65476" s="556"/>
      <c r="WOS65476" s="556"/>
      <c r="WOT65476" s="556"/>
      <c r="WOU65476" s="556"/>
      <c r="WOV65476" s="556"/>
      <c r="WOW65476" s="556"/>
      <c r="WOX65476" s="556"/>
      <c r="WOY65476" s="556"/>
      <c r="WOZ65476" s="556"/>
      <c r="WPA65476" s="556"/>
      <c r="WPB65476" s="556"/>
      <c r="WPC65476" s="556"/>
      <c r="WPD65476" s="556"/>
      <c r="WPE65476" s="556"/>
      <c r="WPF65476" s="556"/>
      <c r="WPG65476" s="556"/>
      <c r="WPH65476" s="556"/>
      <c r="WPI65476" s="556"/>
      <c r="WPJ65476" s="556"/>
      <c r="WPK65476" s="556"/>
      <c r="WPL65476" s="556"/>
      <c r="WPM65476" s="556"/>
      <c r="WPN65476" s="556"/>
      <c r="WPO65476" s="556"/>
      <c r="WPP65476" s="556"/>
      <c r="WPQ65476" s="556"/>
      <c r="WPR65476" s="556"/>
      <c r="WPS65476" s="556"/>
      <c r="WPT65476" s="556"/>
      <c r="WPU65476" s="556"/>
      <c r="WPV65476" s="556"/>
      <c r="WPW65476" s="556"/>
      <c r="WPX65476" s="556"/>
      <c r="WPY65476" s="556"/>
      <c r="WPZ65476" s="556"/>
      <c r="WQA65476" s="556"/>
      <c r="WQB65476" s="556"/>
      <c r="WQC65476" s="556"/>
      <c r="WQD65476" s="556"/>
      <c r="WQE65476" s="556"/>
      <c r="WQF65476" s="556"/>
      <c r="WQG65476" s="556"/>
      <c r="WQH65476" s="556"/>
      <c r="WQI65476" s="556"/>
      <c r="WQJ65476" s="556"/>
      <c r="WQK65476" s="556"/>
      <c r="WQL65476" s="556"/>
      <c r="WQM65476" s="556"/>
      <c r="WQN65476" s="556"/>
      <c r="WQO65476" s="556"/>
      <c r="WQP65476" s="556"/>
      <c r="WQQ65476" s="556"/>
      <c r="WQR65476" s="556"/>
      <c r="WQS65476" s="556"/>
      <c r="WQT65476" s="556"/>
      <c r="WQU65476" s="556"/>
      <c r="WQV65476" s="556"/>
      <c r="WQW65476" s="556"/>
      <c r="WQX65476" s="556"/>
      <c r="WQY65476" s="556"/>
      <c r="WQZ65476" s="556"/>
      <c r="WRA65476" s="556"/>
      <c r="WRB65476" s="556"/>
      <c r="WRC65476" s="556"/>
      <c r="WRD65476" s="556"/>
      <c r="WRE65476" s="556"/>
      <c r="WRF65476" s="556"/>
      <c r="WRG65476" s="556"/>
      <c r="WRH65476" s="556"/>
      <c r="WRI65476" s="556"/>
      <c r="WRJ65476" s="556"/>
      <c r="WRK65476" s="556"/>
      <c r="WRL65476" s="556"/>
      <c r="WRM65476" s="556"/>
      <c r="WRN65476" s="556"/>
      <c r="WRO65476" s="556"/>
      <c r="WRP65476" s="556"/>
      <c r="WRQ65476" s="556"/>
      <c r="WRR65476" s="556"/>
      <c r="WRS65476" s="556"/>
      <c r="WRT65476" s="556"/>
      <c r="WRU65476" s="556"/>
      <c r="WRV65476" s="556"/>
      <c r="WRW65476" s="556"/>
      <c r="WRX65476" s="556"/>
      <c r="WRY65476" s="556"/>
      <c r="WRZ65476" s="556"/>
      <c r="WSA65476" s="556"/>
      <c r="WSB65476" s="556"/>
      <c r="WSC65476" s="556"/>
      <c r="WSD65476" s="556"/>
      <c r="WSE65476" s="556"/>
      <c r="WSF65476" s="556"/>
      <c r="WSG65476" s="556"/>
      <c r="WSH65476" s="556"/>
      <c r="WSI65476" s="556"/>
      <c r="WSJ65476" s="556"/>
      <c r="WSK65476" s="556"/>
      <c r="WSL65476" s="556"/>
      <c r="WSM65476" s="556"/>
      <c r="WSN65476" s="556"/>
      <c r="WSO65476" s="556"/>
      <c r="WSP65476" s="556"/>
      <c r="WSQ65476" s="556"/>
      <c r="WSR65476" s="556"/>
      <c r="WSS65476" s="556"/>
      <c r="WST65476" s="556"/>
      <c r="WSU65476" s="556"/>
      <c r="WSV65476" s="556"/>
      <c r="WSW65476" s="556"/>
      <c r="WSX65476" s="556"/>
      <c r="WSY65476" s="556"/>
      <c r="WSZ65476" s="556"/>
      <c r="WTA65476" s="556"/>
      <c r="WTB65476" s="556"/>
      <c r="WTC65476" s="556"/>
      <c r="WTD65476" s="556"/>
      <c r="WTE65476" s="556"/>
      <c r="WTF65476" s="556"/>
      <c r="WTG65476" s="556"/>
      <c r="WTH65476" s="556"/>
      <c r="WTI65476" s="556"/>
      <c r="WTJ65476" s="556"/>
      <c r="WTK65476" s="556"/>
      <c r="WTL65476" s="556"/>
      <c r="WTM65476" s="556"/>
      <c r="WTN65476" s="556"/>
      <c r="WTO65476" s="556"/>
      <c r="WTP65476" s="556"/>
      <c r="WTQ65476" s="556"/>
      <c r="WTR65476" s="556"/>
      <c r="WTS65476" s="556"/>
      <c r="WTT65476" s="556"/>
      <c r="WTU65476" s="556"/>
      <c r="WTV65476" s="556"/>
      <c r="WTW65476" s="556"/>
      <c r="WTX65476" s="556"/>
      <c r="WTY65476" s="556"/>
      <c r="WTZ65476" s="556"/>
      <c r="WUA65476" s="556"/>
      <c r="WUB65476" s="556"/>
      <c r="WUC65476" s="556"/>
      <c r="WUD65476" s="556"/>
      <c r="WUE65476" s="556"/>
      <c r="WUF65476" s="556"/>
      <c r="WUG65476" s="556"/>
      <c r="WUH65476" s="556"/>
      <c r="WUI65476" s="556"/>
      <c r="WUJ65476" s="556"/>
      <c r="WUK65476" s="556"/>
      <c r="WUL65476" s="556"/>
      <c r="WUM65476" s="556"/>
      <c r="WUN65476" s="556"/>
      <c r="WUO65476" s="556"/>
      <c r="WUP65476" s="556"/>
      <c r="WUQ65476" s="556"/>
      <c r="WUR65476" s="556"/>
      <c r="WUS65476" s="556"/>
      <c r="WUT65476" s="556"/>
      <c r="WUU65476" s="556"/>
      <c r="WUV65476" s="556"/>
      <c r="WUW65476" s="556"/>
      <c r="WUX65476" s="556"/>
      <c r="WUY65476" s="556"/>
      <c r="WUZ65476" s="556"/>
      <c r="WVA65476" s="556"/>
      <c r="WVB65476" s="556"/>
      <c r="WVC65476" s="556"/>
      <c r="WVD65476" s="556"/>
      <c r="WVE65476" s="556"/>
      <c r="WVF65476" s="556"/>
      <c r="WVG65476" s="556"/>
      <c r="WVH65476" s="556"/>
      <c r="WVI65476" s="556"/>
      <c r="WVJ65476" s="556"/>
      <c r="WVK65476" s="556"/>
      <c r="WVL65476" s="556"/>
      <c r="WVM65476" s="556"/>
    </row>
    <row r="65477" spans="2:16133" s="557" customFormat="1" ht="12.75" customHeight="1">
      <c r="B65477" s="558"/>
      <c r="C65477" s="559"/>
      <c r="D65477" s="558"/>
      <c r="E65477" s="558"/>
      <c r="HP65477" s="556"/>
      <c r="HQ65477" s="556"/>
      <c r="HR65477" s="556"/>
      <c r="HS65477" s="556"/>
      <c r="HT65477" s="556"/>
      <c r="HU65477" s="556"/>
      <c r="HV65477" s="556"/>
      <c r="HW65477" s="556"/>
      <c r="HX65477" s="556"/>
      <c r="HY65477" s="556"/>
      <c r="HZ65477" s="556"/>
      <c r="IA65477" s="556"/>
      <c r="IB65477" s="556"/>
      <c r="IC65477" s="556"/>
      <c r="ID65477" s="556"/>
      <c r="IE65477" s="556"/>
      <c r="IF65477" s="556"/>
      <c r="IG65477" s="556"/>
      <c r="IH65477" s="556"/>
      <c r="II65477" s="556"/>
      <c r="IJ65477" s="556"/>
      <c r="IK65477" s="556"/>
      <c r="IL65477" s="556"/>
      <c r="IM65477" s="556"/>
      <c r="IN65477" s="556"/>
      <c r="IO65477" s="556"/>
      <c r="IP65477" s="556"/>
      <c r="IQ65477" s="556"/>
      <c r="IR65477" s="556"/>
      <c r="IS65477" s="556"/>
      <c r="IT65477" s="556"/>
      <c r="IU65477" s="556"/>
      <c r="IV65477" s="556"/>
      <c r="IW65477" s="556"/>
      <c r="IX65477" s="556"/>
      <c r="IY65477" s="556"/>
      <c r="IZ65477" s="556"/>
      <c r="JA65477" s="556"/>
      <c r="JB65477" s="556"/>
      <c r="JC65477" s="556"/>
      <c r="JD65477" s="556"/>
      <c r="JE65477" s="556"/>
      <c r="JF65477" s="556"/>
      <c r="JG65477" s="556"/>
      <c r="JH65477" s="556"/>
      <c r="JI65477" s="556"/>
      <c r="JJ65477" s="556"/>
      <c r="JK65477" s="556"/>
      <c r="JL65477" s="556"/>
      <c r="JM65477" s="556"/>
      <c r="JN65477" s="556"/>
      <c r="JO65477" s="556"/>
      <c r="JP65477" s="556"/>
      <c r="JQ65477" s="556"/>
      <c r="JR65477" s="556"/>
      <c r="JS65477" s="556"/>
      <c r="JT65477" s="556"/>
      <c r="JU65477" s="556"/>
      <c r="JV65477" s="556"/>
      <c r="JW65477" s="556"/>
      <c r="JX65477" s="556"/>
      <c r="JY65477" s="556"/>
      <c r="JZ65477" s="556"/>
      <c r="KA65477" s="556"/>
      <c r="KB65477" s="556"/>
      <c r="KC65477" s="556"/>
      <c r="KD65477" s="556"/>
      <c r="KE65477" s="556"/>
      <c r="KF65477" s="556"/>
      <c r="KG65477" s="556"/>
      <c r="KH65477" s="556"/>
      <c r="KI65477" s="556"/>
      <c r="KJ65477" s="556"/>
      <c r="KK65477" s="556"/>
      <c r="KL65477" s="556"/>
      <c r="KM65477" s="556"/>
      <c r="KN65477" s="556"/>
      <c r="KO65477" s="556"/>
      <c r="KP65477" s="556"/>
      <c r="KQ65477" s="556"/>
      <c r="KR65477" s="556"/>
      <c r="KS65477" s="556"/>
      <c r="KT65477" s="556"/>
      <c r="KU65477" s="556"/>
      <c r="KV65477" s="556"/>
      <c r="KW65477" s="556"/>
      <c r="KX65477" s="556"/>
      <c r="KY65477" s="556"/>
      <c r="KZ65477" s="556"/>
      <c r="LA65477" s="556"/>
      <c r="LB65477" s="556"/>
      <c r="LC65477" s="556"/>
      <c r="LD65477" s="556"/>
      <c r="LE65477" s="556"/>
      <c r="LF65477" s="556"/>
      <c r="LG65477" s="556"/>
      <c r="LH65477" s="556"/>
      <c r="LI65477" s="556"/>
      <c r="LJ65477" s="556"/>
      <c r="LK65477" s="556"/>
      <c r="LL65477" s="556"/>
      <c r="LM65477" s="556"/>
      <c r="LN65477" s="556"/>
      <c r="LO65477" s="556"/>
      <c r="LP65477" s="556"/>
      <c r="LQ65477" s="556"/>
      <c r="LR65477" s="556"/>
      <c r="LS65477" s="556"/>
      <c r="LT65477" s="556"/>
      <c r="LU65477" s="556"/>
      <c r="LV65477" s="556"/>
      <c r="LW65477" s="556"/>
      <c r="LX65477" s="556"/>
      <c r="LY65477" s="556"/>
      <c r="LZ65477" s="556"/>
      <c r="MA65477" s="556"/>
      <c r="MB65477" s="556"/>
      <c r="MC65477" s="556"/>
      <c r="MD65477" s="556"/>
      <c r="ME65477" s="556"/>
      <c r="MF65477" s="556"/>
      <c r="MG65477" s="556"/>
      <c r="MH65477" s="556"/>
      <c r="MI65477" s="556"/>
      <c r="MJ65477" s="556"/>
      <c r="MK65477" s="556"/>
      <c r="ML65477" s="556"/>
      <c r="MM65477" s="556"/>
      <c r="MN65477" s="556"/>
      <c r="MO65477" s="556"/>
      <c r="MP65477" s="556"/>
      <c r="MQ65477" s="556"/>
      <c r="MR65477" s="556"/>
      <c r="MS65477" s="556"/>
      <c r="MT65477" s="556"/>
      <c r="MU65477" s="556"/>
      <c r="MV65477" s="556"/>
      <c r="MW65477" s="556"/>
      <c r="MX65477" s="556"/>
      <c r="MY65477" s="556"/>
      <c r="MZ65477" s="556"/>
      <c r="NA65477" s="556"/>
      <c r="NB65477" s="556"/>
      <c r="NC65477" s="556"/>
      <c r="ND65477" s="556"/>
      <c r="NE65477" s="556"/>
      <c r="NF65477" s="556"/>
      <c r="NG65477" s="556"/>
      <c r="NH65477" s="556"/>
      <c r="NI65477" s="556"/>
      <c r="NJ65477" s="556"/>
      <c r="NK65477" s="556"/>
      <c r="NL65477" s="556"/>
      <c r="NM65477" s="556"/>
      <c r="NN65477" s="556"/>
      <c r="NO65477" s="556"/>
      <c r="NP65477" s="556"/>
      <c r="NQ65477" s="556"/>
      <c r="NR65477" s="556"/>
      <c r="NS65477" s="556"/>
      <c r="NT65477" s="556"/>
      <c r="NU65477" s="556"/>
      <c r="NV65477" s="556"/>
      <c r="NW65477" s="556"/>
      <c r="NX65477" s="556"/>
      <c r="NY65477" s="556"/>
      <c r="NZ65477" s="556"/>
      <c r="OA65477" s="556"/>
      <c r="OB65477" s="556"/>
      <c r="OC65477" s="556"/>
      <c r="OD65477" s="556"/>
      <c r="OE65477" s="556"/>
      <c r="OF65477" s="556"/>
      <c r="OG65477" s="556"/>
      <c r="OH65477" s="556"/>
      <c r="OI65477" s="556"/>
      <c r="OJ65477" s="556"/>
      <c r="OK65477" s="556"/>
      <c r="OL65477" s="556"/>
      <c r="OM65477" s="556"/>
      <c r="ON65477" s="556"/>
      <c r="OO65477" s="556"/>
      <c r="OP65477" s="556"/>
      <c r="OQ65477" s="556"/>
      <c r="OR65477" s="556"/>
      <c r="OS65477" s="556"/>
      <c r="OT65477" s="556"/>
      <c r="OU65477" s="556"/>
      <c r="OV65477" s="556"/>
      <c r="OW65477" s="556"/>
      <c r="OX65477" s="556"/>
      <c r="OY65477" s="556"/>
      <c r="OZ65477" s="556"/>
      <c r="PA65477" s="556"/>
      <c r="PB65477" s="556"/>
      <c r="PC65477" s="556"/>
      <c r="PD65477" s="556"/>
      <c r="PE65477" s="556"/>
      <c r="PF65477" s="556"/>
      <c r="PG65477" s="556"/>
      <c r="PH65477" s="556"/>
      <c r="PI65477" s="556"/>
      <c r="PJ65477" s="556"/>
      <c r="PK65477" s="556"/>
      <c r="PL65477" s="556"/>
      <c r="PM65477" s="556"/>
      <c r="PN65477" s="556"/>
      <c r="PO65477" s="556"/>
      <c r="PP65477" s="556"/>
      <c r="PQ65477" s="556"/>
      <c r="PR65477" s="556"/>
      <c r="PS65477" s="556"/>
      <c r="PT65477" s="556"/>
      <c r="PU65477" s="556"/>
      <c r="PV65477" s="556"/>
      <c r="PW65477" s="556"/>
      <c r="PX65477" s="556"/>
      <c r="PY65477" s="556"/>
      <c r="PZ65477" s="556"/>
      <c r="QA65477" s="556"/>
      <c r="QB65477" s="556"/>
      <c r="QC65477" s="556"/>
      <c r="QD65477" s="556"/>
      <c r="QE65477" s="556"/>
      <c r="QF65477" s="556"/>
      <c r="QG65477" s="556"/>
      <c r="QH65477" s="556"/>
      <c r="QI65477" s="556"/>
      <c r="QJ65477" s="556"/>
      <c r="QK65477" s="556"/>
      <c r="QL65477" s="556"/>
      <c r="QM65477" s="556"/>
      <c r="QN65477" s="556"/>
      <c r="QO65477" s="556"/>
      <c r="QP65477" s="556"/>
      <c r="QQ65477" s="556"/>
      <c r="QR65477" s="556"/>
      <c r="QS65477" s="556"/>
      <c r="QT65477" s="556"/>
      <c r="QU65477" s="556"/>
      <c r="QV65477" s="556"/>
      <c r="QW65477" s="556"/>
      <c r="QX65477" s="556"/>
      <c r="QY65477" s="556"/>
      <c r="QZ65477" s="556"/>
      <c r="RA65477" s="556"/>
      <c r="RB65477" s="556"/>
      <c r="RC65477" s="556"/>
      <c r="RD65477" s="556"/>
      <c r="RE65477" s="556"/>
      <c r="RF65477" s="556"/>
      <c r="RG65477" s="556"/>
      <c r="RH65477" s="556"/>
      <c r="RI65477" s="556"/>
      <c r="RJ65477" s="556"/>
      <c r="RK65477" s="556"/>
      <c r="RL65477" s="556"/>
      <c r="RM65477" s="556"/>
      <c r="RN65477" s="556"/>
      <c r="RO65477" s="556"/>
      <c r="RP65477" s="556"/>
      <c r="RQ65477" s="556"/>
      <c r="RR65477" s="556"/>
      <c r="RS65477" s="556"/>
      <c r="RT65477" s="556"/>
      <c r="RU65477" s="556"/>
      <c r="RV65477" s="556"/>
      <c r="RW65477" s="556"/>
      <c r="RX65477" s="556"/>
      <c r="RY65477" s="556"/>
      <c r="RZ65477" s="556"/>
      <c r="SA65477" s="556"/>
      <c r="SB65477" s="556"/>
      <c r="SC65477" s="556"/>
      <c r="SD65477" s="556"/>
      <c r="SE65477" s="556"/>
      <c r="SF65477" s="556"/>
      <c r="SG65477" s="556"/>
      <c r="SH65477" s="556"/>
      <c r="SI65477" s="556"/>
      <c r="SJ65477" s="556"/>
      <c r="SK65477" s="556"/>
      <c r="SL65477" s="556"/>
      <c r="SM65477" s="556"/>
      <c r="SN65477" s="556"/>
      <c r="SO65477" s="556"/>
      <c r="SP65477" s="556"/>
      <c r="SQ65477" s="556"/>
      <c r="SR65477" s="556"/>
      <c r="SS65477" s="556"/>
      <c r="ST65477" s="556"/>
      <c r="SU65477" s="556"/>
      <c r="SV65477" s="556"/>
      <c r="SW65477" s="556"/>
      <c r="SX65477" s="556"/>
      <c r="SY65477" s="556"/>
      <c r="SZ65477" s="556"/>
      <c r="TA65477" s="556"/>
      <c r="TB65477" s="556"/>
      <c r="TC65477" s="556"/>
      <c r="TD65477" s="556"/>
      <c r="TE65477" s="556"/>
      <c r="TF65477" s="556"/>
      <c r="TG65477" s="556"/>
      <c r="TH65477" s="556"/>
      <c r="TI65477" s="556"/>
      <c r="TJ65477" s="556"/>
      <c r="TK65477" s="556"/>
      <c r="TL65477" s="556"/>
      <c r="TM65477" s="556"/>
      <c r="TN65477" s="556"/>
      <c r="TO65477" s="556"/>
      <c r="TP65477" s="556"/>
      <c r="TQ65477" s="556"/>
      <c r="TR65477" s="556"/>
      <c r="TS65477" s="556"/>
      <c r="TT65477" s="556"/>
      <c r="TU65477" s="556"/>
      <c r="TV65477" s="556"/>
      <c r="TW65477" s="556"/>
      <c r="TX65477" s="556"/>
      <c r="TY65477" s="556"/>
      <c r="TZ65477" s="556"/>
      <c r="UA65477" s="556"/>
      <c r="UB65477" s="556"/>
      <c r="UC65477" s="556"/>
      <c r="UD65477" s="556"/>
      <c r="UE65477" s="556"/>
      <c r="UF65477" s="556"/>
      <c r="UG65477" s="556"/>
      <c r="UH65477" s="556"/>
      <c r="UI65477" s="556"/>
      <c r="UJ65477" s="556"/>
      <c r="UK65477" s="556"/>
      <c r="UL65477" s="556"/>
      <c r="UM65477" s="556"/>
      <c r="UN65477" s="556"/>
      <c r="UO65477" s="556"/>
      <c r="UP65477" s="556"/>
      <c r="UQ65477" s="556"/>
      <c r="UR65477" s="556"/>
      <c r="US65477" s="556"/>
      <c r="UT65477" s="556"/>
      <c r="UU65477" s="556"/>
      <c r="UV65477" s="556"/>
      <c r="UW65477" s="556"/>
      <c r="UX65477" s="556"/>
      <c r="UY65477" s="556"/>
      <c r="UZ65477" s="556"/>
      <c r="VA65477" s="556"/>
      <c r="VB65477" s="556"/>
      <c r="VC65477" s="556"/>
      <c r="VD65477" s="556"/>
      <c r="VE65477" s="556"/>
      <c r="VF65477" s="556"/>
      <c r="VG65477" s="556"/>
      <c r="VH65477" s="556"/>
      <c r="VI65477" s="556"/>
      <c r="VJ65477" s="556"/>
      <c r="VK65477" s="556"/>
      <c r="VL65477" s="556"/>
      <c r="VM65477" s="556"/>
      <c r="VN65477" s="556"/>
      <c r="VO65477" s="556"/>
      <c r="VP65477" s="556"/>
      <c r="VQ65477" s="556"/>
      <c r="VR65477" s="556"/>
      <c r="VS65477" s="556"/>
      <c r="VT65477" s="556"/>
      <c r="VU65477" s="556"/>
      <c r="VV65477" s="556"/>
      <c r="VW65477" s="556"/>
      <c r="VX65477" s="556"/>
      <c r="VY65477" s="556"/>
      <c r="VZ65477" s="556"/>
      <c r="WA65477" s="556"/>
      <c r="WB65477" s="556"/>
      <c r="WC65477" s="556"/>
      <c r="WD65477" s="556"/>
      <c r="WE65477" s="556"/>
      <c r="WF65477" s="556"/>
      <c r="WG65477" s="556"/>
      <c r="WH65477" s="556"/>
      <c r="WI65477" s="556"/>
      <c r="WJ65477" s="556"/>
      <c r="WK65477" s="556"/>
      <c r="WL65477" s="556"/>
      <c r="WM65477" s="556"/>
      <c r="WN65477" s="556"/>
      <c r="WO65477" s="556"/>
      <c r="WP65477" s="556"/>
      <c r="WQ65477" s="556"/>
      <c r="WR65477" s="556"/>
      <c r="WS65477" s="556"/>
      <c r="WT65477" s="556"/>
      <c r="WU65477" s="556"/>
      <c r="WV65477" s="556"/>
      <c r="WW65477" s="556"/>
      <c r="WX65477" s="556"/>
      <c r="WY65477" s="556"/>
      <c r="WZ65477" s="556"/>
      <c r="XA65477" s="556"/>
      <c r="XB65477" s="556"/>
      <c r="XC65477" s="556"/>
      <c r="XD65477" s="556"/>
      <c r="XE65477" s="556"/>
      <c r="XF65477" s="556"/>
      <c r="XG65477" s="556"/>
      <c r="XH65477" s="556"/>
      <c r="XI65477" s="556"/>
      <c r="XJ65477" s="556"/>
      <c r="XK65477" s="556"/>
      <c r="XL65477" s="556"/>
      <c r="XM65477" s="556"/>
      <c r="XN65477" s="556"/>
      <c r="XO65477" s="556"/>
      <c r="XP65477" s="556"/>
      <c r="XQ65477" s="556"/>
      <c r="XR65477" s="556"/>
      <c r="XS65477" s="556"/>
      <c r="XT65477" s="556"/>
      <c r="XU65477" s="556"/>
      <c r="XV65477" s="556"/>
      <c r="XW65477" s="556"/>
      <c r="XX65477" s="556"/>
      <c r="XY65477" s="556"/>
      <c r="XZ65477" s="556"/>
      <c r="YA65477" s="556"/>
      <c r="YB65477" s="556"/>
      <c r="YC65477" s="556"/>
      <c r="YD65477" s="556"/>
      <c r="YE65477" s="556"/>
      <c r="YF65477" s="556"/>
      <c r="YG65477" s="556"/>
      <c r="YH65477" s="556"/>
      <c r="YI65477" s="556"/>
      <c r="YJ65477" s="556"/>
      <c r="YK65477" s="556"/>
      <c r="YL65477" s="556"/>
      <c r="YM65477" s="556"/>
      <c r="YN65477" s="556"/>
      <c r="YO65477" s="556"/>
      <c r="YP65477" s="556"/>
      <c r="YQ65477" s="556"/>
      <c r="YR65477" s="556"/>
      <c r="YS65477" s="556"/>
      <c r="YT65477" s="556"/>
      <c r="YU65477" s="556"/>
      <c r="YV65477" s="556"/>
      <c r="YW65477" s="556"/>
      <c r="YX65477" s="556"/>
      <c r="YY65477" s="556"/>
      <c r="YZ65477" s="556"/>
      <c r="ZA65477" s="556"/>
      <c r="ZB65477" s="556"/>
      <c r="ZC65477" s="556"/>
      <c r="ZD65477" s="556"/>
      <c r="ZE65477" s="556"/>
      <c r="ZF65477" s="556"/>
      <c r="ZG65477" s="556"/>
      <c r="ZH65477" s="556"/>
      <c r="ZI65477" s="556"/>
      <c r="ZJ65477" s="556"/>
      <c r="ZK65477" s="556"/>
      <c r="ZL65477" s="556"/>
      <c r="ZM65477" s="556"/>
      <c r="ZN65477" s="556"/>
      <c r="ZO65477" s="556"/>
      <c r="ZP65477" s="556"/>
      <c r="ZQ65477" s="556"/>
      <c r="ZR65477" s="556"/>
      <c r="ZS65477" s="556"/>
      <c r="ZT65477" s="556"/>
      <c r="ZU65477" s="556"/>
      <c r="ZV65477" s="556"/>
      <c r="ZW65477" s="556"/>
      <c r="ZX65477" s="556"/>
      <c r="ZY65477" s="556"/>
      <c r="ZZ65477" s="556"/>
      <c r="AAA65477" s="556"/>
      <c r="AAB65477" s="556"/>
      <c r="AAC65477" s="556"/>
      <c r="AAD65477" s="556"/>
      <c r="AAE65477" s="556"/>
      <c r="AAF65477" s="556"/>
      <c r="AAG65477" s="556"/>
      <c r="AAH65477" s="556"/>
      <c r="AAI65477" s="556"/>
      <c r="AAJ65477" s="556"/>
      <c r="AAK65477" s="556"/>
      <c r="AAL65477" s="556"/>
      <c r="AAM65477" s="556"/>
      <c r="AAN65477" s="556"/>
      <c r="AAO65477" s="556"/>
      <c r="AAP65477" s="556"/>
      <c r="AAQ65477" s="556"/>
      <c r="AAR65477" s="556"/>
      <c r="AAS65477" s="556"/>
      <c r="AAT65477" s="556"/>
      <c r="AAU65477" s="556"/>
      <c r="AAV65477" s="556"/>
      <c r="AAW65477" s="556"/>
      <c r="AAX65477" s="556"/>
      <c r="AAY65477" s="556"/>
      <c r="AAZ65477" s="556"/>
      <c r="ABA65477" s="556"/>
      <c r="ABB65477" s="556"/>
      <c r="ABC65477" s="556"/>
      <c r="ABD65477" s="556"/>
      <c r="ABE65477" s="556"/>
      <c r="ABF65477" s="556"/>
      <c r="ABG65477" s="556"/>
      <c r="ABH65477" s="556"/>
      <c r="ABI65477" s="556"/>
      <c r="ABJ65477" s="556"/>
      <c r="ABK65477" s="556"/>
      <c r="ABL65477" s="556"/>
      <c r="ABM65477" s="556"/>
      <c r="ABN65477" s="556"/>
      <c r="ABO65477" s="556"/>
      <c r="ABP65477" s="556"/>
      <c r="ABQ65477" s="556"/>
      <c r="ABR65477" s="556"/>
      <c r="ABS65477" s="556"/>
      <c r="ABT65477" s="556"/>
      <c r="ABU65477" s="556"/>
      <c r="ABV65477" s="556"/>
      <c r="ABW65477" s="556"/>
      <c r="ABX65477" s="556"/>
      <c r="ABY65477" s="556"/>
      <c r="ABZ65477" s="556"/>
      <c r="ACA65477" s="556"/>
      <c r="ACB65477" s="556"/>
      <c r="ACC65477" s="556"/>
      <c r="ACD65477" s="556"/>
      <c r="ACE65477" s="556"/>
      <c r="ACF65477" s="556"/>
      <c r="ACG65477" s="556"/>
      <c r="ACH65477" s="556"/>
      <c r="ACI65477" s="556"/>
      <c r="ACJ65477" s="556"/>
      <c r="ACK65477" s="556"/>
      <c r="ACL65477" s="556"/>
      <c r="ACM65477" s="556"/>
      <c r="ACN65477" s="556"/>
      <c r="ACO65477" s="556"/>
      <c r="ACP65477" s="556"/>
      <c r="ACQ65477" s="556"/>
      <c r="ACR65477" s="556"/>
      <c r="ACS65477" s="556"/>
      <c r="ACT65477" s="556"/>
      <c r="ACU65477" s="556"/>
      <c r="ACV65477" s="556"/>
      <c r="ACW65477" s="556"/>
      <c r="ACX65477" s="556"/>
      <c r="ACY65477" s="556"/>
      <c r="ACZ65477" s="556"/>
      <c r="ADA65477" s="556"/>
      <c r="ADB65477" s="556"/>
      <c r="ADC65477" s="556"/>
      <c r="ADD65477" s="556"/>
      <c r="ADE65477" s="556"/>
      <c r="ADF65477" s="556"/>
      <c r="ADG65477" s="556"/>
      <c r="ADH65477" s="556"/>
      <c r="ADI65477" s="556"/>
      <c r="ADJ65477" s="556"/>
      <c r="ADK65477" s="556"/>
      <c r="ADL65477" s="556"/>
      <c r="ADM65477" s="556"/>
      <c r="ADN65477" s="556"/>
      <c r="ADO65477" s="556"/>
      <c r="ADP65477" s="556"/>
      <c r="ADQ65477" s="556"/>
      <c r="ADR65477" s="556"/>
      <c r="ADS65477" s="556"/>
      <c r="ADT65477" s="556"/>
      <c r="ADU65477" s="556"/>
      <c r="ADV65477" s="556"/>
      <c r="ADW65477" s="556"/>
      <c r="ADX65477" s="556"/>
      <c r="ADY65477" s="556"/>
      <c r="ADZ65477" s="556"/>
      <c r="AEA65477" s="556"/>
      <c r="AEB65477" s="556"/>
      <c r="AEC65477" s="556"/>
      <c r="AED65477" s="556"/>
      <c r="AEE65477" s="556"/>
      <c r="AEF65477" s="556"/>
      <c r="AEG65477" s="556"/>
      <c r="AEH65477" s="556"/>
      <c r="AEI65477" s="556"/>
      <c r="AEJ65477" s="556"/>
      <c r="AEK65477" s="556"/>
      <c r="AEL65477" s="556"/>
      <c r="AEM65477" s="556"/>
      <c r="AEN65477" s="556"/>
      <c r="AEO65477" s="556"/>
      <c r="AEP65477" s="556"/>
      <c r="AEQ65477" s="556"/>
      <c r="AER65477" s="556"/>
      <c r="AES65477" s="556"/>
      <c r="AET65477" s="556"/>
      <c r="AEU65477" s="556"/>
      <c r="AEV65477" s="556"/>
      <c r="AEW65477" s="556"/>
      <c r="AEX65477" s="556"/>
      <c r="AEY65477" s="556"/>
      <c r="AEZ65477" s="556"/>
      <c r="AFA65477" s="556"/>
      <c r="AFB65477" s="556"/>
      <c r="AFC65477" s="556"/>
      <c r="AFD65477" s="556"/>
      <c r="AFE65477" s="556"/>
      <c r="AFF65477" s="556"/>
      <c r="AFG65477" s="556"/>
      <c r="AFH65477" s="556"/>
      <c r="AFI65477" s="556"/>
      <c r="AFJ65477" s="556"/>
      <c r="AFK65477" s="556"/>
      <c r="AFL65477" s="556"/>
      <c r="AFM65477" s="556"/>
      <c r="AFN65477" s="556"/>
      <c r="AFO65477" s="556"/>
      <c r="AFP65477" s="556"/>
      <c r="AFQ65477" s="556"/>
      <c r="AFR65477" s="556"/>
      <c r="AFS65477" s="556"/>
      <c r="AFT65477" s="556"/>
      <c r="AFU65477" s="556"/>
      <c r="AFV65477" s="556"/>
      <c r="AFW65477" s="556"/>
      <c r="AFX65477" s="556"/>
      <c r="AFY65477" s="556"/>
      <c r="AFZ65477" s="556"/>
      <c r="AGA65477" s="556"/>
      <c r="AGB65477" s="556"/>
      <c r="AGC65477" s="556"/>
      <c r="AGD65477" s="556"/>
      <c r="AGE65477" s="556"/>
      <c r="AGF65477" s="556"/>
      <c r="AGG65477" s="556"/>
      <c r="AGH65477" s="556"/>
      <c r="AGI65477" s="556"/>
      <c r="AGJ65477" s="556"/>
      <c r="AGK65477" s="556"/>
      <c r="AGL65477" s="556"/>
      <c r="AGM65477" s="556"/>
      <c r="AGN65477" s="556"/>
      <c r="AGO65477" s="556"/>
      <c r="AGP65477" s="556"/>
      <c r="AGQ65477" s="556"/>
      <c r="AGR65477" s="556"/>
      <c r="AGS65477" s="556"/>
      <c r="AGT65477" s="556"/>
      <c r="AGU65477" s="556"/>
      <c r="AGV65477" s="556"/>
      <c r="AGW65477" s="556"/>
      <c r="AGX65477" s="556"/>
      <c r="AGY65477" s="556"/>
      <c r="AGZ65477" s="556"/>
      <c r="AHA65477" s="556"/>
      <c r="AHB65477" s="556"/>
      <c r="AHC65477" s="556"/>
      <c r="AHD65477" s="556"/>
      <c r="AHE65477" s="556"/>
      <c r="AHF65477" s="556"/>
      <c r="AHG65477" s="556"/>
      <c r="AHH65477" s="556"/>
      <c r="AHI65477" s="556"/>
      <c r="AHJ65477" s="556"/>
      <c r="AHK65477" s="556"/>
      <c r="AHL65477" s="556"/>
      <c r="AHM65477" s="556"/>
      <c r="AHN65477" s="556"/>
      <c r="AHO65477" s="556"/>
      <c r="AHP65477" s="556"/>
      <c r="AHQ65477" s="556"/>
      <c r="AHR65477" s="556"/>
      <c r="AHS65477" s="556"/>
      <c r="AHT65477" s="556"/>
      <c r="AHU65477" s="556"/>
      <c r="AHV65477" s="556"/>
      <c r="AHW65477" s="556"/>
      <c r="AHX65477" s="556"/>
      <c r="AHY65477" s="556"/>
      <c r="AHZ65477" s="556"/>
      <c r="AIA65477" s="556"/>
      <c r="AIB65477" s="556"/>
      <c r="AIC65477" s="556"/>
      <c r="AID65477" s="556"/>
      <c r="AIE65477" s="556"/>
      <c r="AIF65477" s="556"/>
      <c r="AIG65477" s="556"/>
      <c r="AIH65477" s="556"/>
      <c r="AII65477" s="556"/>
      <c r="AIJ65477" s="556"/>
      <c r="AIK65477" s="556"/>
      <c r="AIL65477" s="556"/>
      <c r="AIM65477" s="556"/>
      <c r="AIN65477" s="556"/>
      <c r="AIO65477" s="556"/>
      <c r="AIP65477" s="556"/>
      <c r="AIQ65477" s="556"/>
      <c r="AIR65477" s="556"/>
      <c r="AIS65477" s="556"/>
      <c r="AIT65477" s="556"/>
      <c r="AIU65477" s="556"/>
      <c r="AIV65477" s="556"/>
      <c r="AIW65477" s="556"/>
      <c r="AIX65477" s="556"/>
      <c r="AIY65477" s="556"/>
      <c r="AIZ65477" s="556"/>
      <c r="AJA65477" s="556"/>
      <c r="AJB65477" s="556"/>
      <c r="AJC65477" s="556"/>
      <c r="AJD65477" s="556"/>
      <c r="AJE65477" s="556"/>
      <c r="AJF65477" s="556"/>
      <c r="AJG65477" s="556"/>
      <c r="AJH65477" s="556"/>
      <c r="AJI65477" s="556"/>
      <c r="AJJ65477" s="556"/>
      <c r="AJK65477" s="556"/>
      <c r="AJL65477" s="556"/>
      <c r="AJM65477" s="556"/>
      <c r="AJN65477" s="556"/>
      <c r="AJO65477" s="556"/>
      <c r="AJP65477" s="556"/>
      <c r="AJQ65477" s="556"/>
      <c r="AJR65477" s="556"/>
      <c r="AJS65477" s="556"/>
      <c r="AJT65477" s="556"/>
      <c r="AJU65477" s="556"/>
      <c r="AJV65477" s="556"/>
      <c r="AJW65477" s="556"/>
      <c r="AJX65477" s="556"/>
      <c r="AJY65477" s="556"/>
      <c r="AJZ65477" s="556"/>
      <c r="AKA65477" s="556"/>
      <c r="AKB65477" s="556"/>
      <c r="AKC65477" s="556"/>
      <c r="AKD65477" s="556"/>
      <c r="AKE65477" s="556"/>
      <c r="AKF65477" s="556"/>
      <c r="AKG65477" s="556"/>
      <c r="AKH65477" s="556"/>
      <c r="AKI65477" s="556"/>
      <c r="AKJ65477" s="556"/>
      <c r="AKK65477" s="556"/>
      <c r="AKL65477" s="556"/>
      <c r="AKM65477" s="556"/>
      <c r="AKN65477" s="556"/>
      <c r="AKO65477" s="556"/>
      <c r="AKP65477" s="556"/>
      <c r="AKQ65477" s="556"/>
      <c r="AKR65477" s="556"/>
      <c r="AKS65477" s="556"/>
      <c r="AKT65477" s="556"/>
      <c r="AKU65477" s="556"/>
      <c r="AKV65477" s="556"/>
      <c r="AKW65477" s="556"/>
      <c r="AKX65477" s="556"/>
      <c r="AKY65477" s="556"/>
      <c r="AKZ65477" s="556"/>
      <c r="ALA65477" s="556"/>
      <c r="ALB65477" s="556"/>
      <c r="ALC65477" s="556"/>
      <c r="ALD65477" s="556"/>
      <c r="ALE65477" s="556"/>
      <c r="ALF65477" s="556"/>
      <c r="ALG65477" s="556"/>
      <c r="ALH65477" s="556"/>
      <c r="ALI65477" s="556"/>
      <c r="ALJ65477" s="556"/>
      <c r="ALK65477" s="556"/>
      <c r="ALL65477" s="556"/>
      <c r="ALM65477" s="556"/>
      <c r="ALN65477" s="556"/>
      <c r="ALO65477" s="556"/>
      <c r="ALP65477" s="556"/>
      <c r="ALQ65477" s="556"/>
      <c r="ALR65477" s="556"/>
      <c r="ALS65477" s="556"/>
      <c r="ALT65477" s="556"/>
      <c r="ALU65477" s="556"/>
      <c r="ALV65477" s="556"/>
      <c r="ALW65477" s="556"/>
      <c r="ALX65477" s="556"/>
      <c r="ALY65477" s="556"/>
      <c r="ALZ65477" s="556"/>
      <c r="AMA65477" s="556"/>
      <c r="AMB65477" s="556"/>
      <c r="AMC65477" s="556"/>
      <c r="AMD65477" s="556"/>
      <c r="AME65477" s="556"/>
      <c r="AMF65477" s="556"/>
      <c r="AMG65477" s="556"/>
      <c r="AMH65477" s="556"/>
      <c r="AMI65477" s="556"/>
      <c r="AMJ65477" s="556"/>
      <c r="AMK65477" s="556"/>
      <c r="AML65477" s="556"/>
      <c r="AMM65477" s="556"/>
      <c r="AMN65477" s="556"/>
      <c r="AMO65477" s="556"/>
      <c r="AMP65477" s="556"/>
      <c r="AMQ65477" s="556"/>
      <c r="AMR65477" s="556"/>
      <c r="AMS65477" s="556"/>
      <c r="AMT65477" s="556"/>
      <c r="AMU65477" s="556"/>
      <c r="AMV65477" s="556"/>
      <c r="AMW65477" s="556"/>
      <c r="AMX65477" s="556"/>
      <c r="AMY65477" s="556"/>
      <c r="AMZ65477" s="556"/>
      <c r="ANA65477" s="556"/>
      <c r="ANB65477" s="556"/>
      <c r="ANC65477" s="556"/>
      <c r="AND65477" s="556"/>
      <c r="ANE65477" s="556"/>
      <c r="ANF65477" s="556"/>
      <c r="ANG65477" s="556"/>
      <c r="ANH65477" s="556"/>
      <c r="ANI65477" s="556"/>
      <c r="ANJ65477" s="556"/>
      <c r="ANK65477" s="556"/>
      <c r="ANL65477" s="556"/>
      <c r="ANM65477" s="556"/>
      <c r="ANN65477" s="556"/>
      <c r="ANO65477" s="556"/>
      <c r="ANP65477" s="556"/>
      <c r="ANQ65477" s="556"/>
      <c r="ANR65477" s="556"/>
      <c r="ANS65477" s="556"/>
      <c r="ANT65477" s="556"/>
      <c r="ANU65477" s="556"/>
      <c r="ANV65477" s="556"/>
      <c r="ANW65477" s="556"/>
      <c r="ANX65477" s="556"/>
      <c r="ANY65477" s="556"/>
      <c r="ANZ65477" s="556"/>
      <c r="AOA65477" s="556"/>
      <c r="AOB65477" s="556"/>
      <c r="AOC65477" s="556"/>
      <c r="AOD65477" s="556"/>
      <c r="AOE65477" s="556"/>
      <c r="AOF65477" s="556"/>
      <c r="AOG65477" s="556"/>
      <c r="AOH65477" s="556"/>
      <c r="AOI65477" s="556"/>
      <c r="AOJ65477" s="556"/>
      <c r="AOK65477" s="556"/>
      <c r="AOL65477" s="556"/>
      <c r="AOM65477" s="556"/>
      <c r="AON65477" s="556"/>
      <c r="AOO65477" s="556"/>
      <c r="AOP65477" s="556"/>
      <c r="AOQ65477" s="556"/>
      <c r="AOR65477" s="556"/>
      <c r="AOS65477" s="556"/>
      <c r="AOT65477" s="556"/>
      <c r="AOU65477" s="556"/>
      <c r="AOV65477" s="556"/>
      <c r="AOW65477" s="556"/>
      <c r="AOX65477" s="556"/>
      <c r="AOY65477" s="556"/>
      <c r="AOZ65477" s="556"/>
      <c r="APA65477" s="556"/>
      <c r="APB65477" s="556"/>
      <c r="APC65477" s="556"/>
      <c r="APD65477" s="556"/>
      <c r="APE65477" s="556"/>
      <c r="APF65477" s="556"/>
      <c r="APG65477" s="556"/>
      <c r="APH65477" s="556"/>
      <c r="API65477" s="556"/>
      <c r="APJ65477" s="556"/>
      <c r="APK65477" s="556"/>
      <c r="APL65477" s="556"/>
      <c r="APM65477" s="556"/>
      <c r="APN65477" s="556"/>
      <c r="APO65477" s="556"/>
      <c r="APP65477" s="556"/>
      <c r="APQ65477" s="556"/>
      <c r="APR65477" s="556"/>
      <c r="APS65477" s="556"/>
      <c r="APT65477" s="556"/>
      <c r="APU65477" s="556"/>
      <c r="APV65477" s="556"/>
      <c r="APW65477" s="556"/>
      <c r="APX65477" s="556"/>
      <c r="APY65477" s="556"/>
      <c r="APZ65477" s="556"/>
      <c r="AQA65477" s="556"/>
      <c r="AQB65477" s="556"/>
      <c r="AQC65477" s="556"/>
      <c r="AQD65477" s="556"/>
      <c r="AQE65477" s="556"/>
      <c r="AQF65477" s="556"/>
      <c r="AQG65477" s="556"/>
      <c r="AQH65477" s="556"/>
      <c r="AQI65477" s="556"/>
      <c r="AQJ65477" s="556"/>
      <c r="AQK65477" s="556"/>
      <c r="AQL65477" s="556"/>
      <c r="AQM65477" s="556"/>
      <c r="AQN65477" s="556"/>
      <c r="AQO65477" s="556"/>
      <c r="AQP65477" s="556"/>
      <c r="AQQ65477" s="556"/>
      <c r="AQR65477" s="556"/>
      <c r="AQS65477" s="556"/>
      <c r="AQT65477" s="556"/>
      <c r="AQU65477" s="556"/>
      <c r="AQV65477" s="556"/>
      <c r="AQW65477" s="556"/>
      <c r="AQX65477" s="556"/>
      <c r="AQY65477" s="556"/>
      <c r="AQZ65477" s="556"/>
      <c r="ARA65477" s="556"/>
      <c r="ARB65477" s="556"/>
      <c r="ARC65477" s="556"/>
      <c r="ARD65477" s="556"/>
      <c r="ARE65477" s="556"/>
      <c r="ARF65477" s="556"/>
      <c r="ARG65477" s="556"/>
      <c r="ARH65477" s="556"/>
      <c r="ARI65477" s="556"/>
      <c r="ARJ65477" s="556"/>
      <c r="ARK65477" s="556"/>
      <c r="ARL65477" s="556"/>
      <c r="ARM65477" s="556"/>
      <c r="ARN65477" s="556"/>
      <c r="ARO65477" s="556"/>
      <c r="ARP65477" s="556"/>
      <c r="ARQ65477" s="556"/>
      <c r="ARR65477" s="556"/>
      <c r="ARS65477" s="556"/>
      <c r="ART65477" s="556"/>
      <c r="ARU65477" s="556"/>
      <c r="ARV65477" s="556"/>
      <c r="ARW65477" s="556"/>
      <c r="ARX65477" s="556"/>
      <c r="ARY65477" s="556"/>
      <c r="ARZ65477" s="556"/>
      <c r="ASA65477" s="556"/>
      <c r="ASB65477" s="556"/>
      <c r="ASC65477" s="556"/>
      <c r="ASD65477" s="556"/>
      <c r="ASE65477" s="556"/>
      <c r="ASF65477" s="556"/>
      <c r="ASG65477" s="556"/>
      <c r="ASH65477" s="556"/>
      <c r="ASI65477" s="556"/>
      <c r="ASJ65477" s="556"/>
      <c r="ASK65477" s="556"/>
      <c r="ASL65477" s="556"/>
      <c r="ASM65477" s="556"/>
      <c r="ASN65477" s="556"/>
      <c r="ASO65477" s="556"/>
      <c r="ASP65477" s="556"/>
      <c r="ASQ65477" s="556"/>
      <c r="ASR65477" s="556"/>
      <c r="ASS65477" s="556"/>
      <c r="AST65477" s="556"/>
      <c r="ASU65477" s="556"/>
      <c r="ASV65477" s="556"/>
      <c r="ASW65477" s="556"/>
      <c r="ASX65477" s="556"/>
      <c r="ASY65477" s="556"/>
      <c r="ASZ65477" s="556"/>
      <c r="ATA65477" s="556"/>
      <c r="ATB65477" s="556"/>
      <c r="ATC65477" s="556"/>
      <c r="ATD65477" s="556"/>
      <c r="ATE65477" s="556"/>
      <c r="ATF65477" s="556"/>
      <c r="ATG65477" s="556"/>
      <c r="ATH65477" s="556"/>
      <c r="ATI65477" s="556"/>
      <c r="ATJ65477" s="556"/>
      <c r="ATK65477" s="556"/>
      <c r="ATL65477" s="556"/>
      <c r="ATM65477" s="556"/>
      <c r="ATN65477" s="556"/>
      <c r="ATO65477" s="556"/>
      <c r="ATP65477" s="556"/>
      <c r="ATQ65477" s="556"/>
      <c r="ATR65477" s="556"/>
      <c r="ATS65477" s="556"/>
      <c r="ATT65477" s="556"/>
      <c r="ATU65477" s="556"/>
      <c r="ATV65477" s="556"/>
      <c r="ATW65477" s="556"/>
      <c r="ATX65477" s="556"/>
      <c r="ATY65477" s="556"/>
      <c r="ATZ65477" s="556"/>
      <c r="AUA65477" s="556"/>
      <c r="AUB65477" s="556"/>
      <c r="AUC65477" s="556"/>
      <c r="AUD65477" s="556"/>
      <c r="AUE65477" s="556"/>
      <c r="AUF65477" s="556"/>
      <c r="AUG65477" s="556"/>
      <c r="AUH65477" s="556"/>
      <c r="AUI65477" s="556"/>
      <c r="AUJ65477" s="556"/>
      <c r="AUK65477" s="556"/>
      <c r="AUL65477" s="556"/>
      <c r="AUM65477" s="556"/>
      <c r="AUN65477" s="556"/>
      <c r="AUO65477" s="556"/>
      <c r="AUP65477" s="556"/>
      <c r="AUQ65477" s="556"/>
      <c r="AUR65477" s="556"/>
      <c r="AUS65477" s="556"/>
      <c r="AUT65477" s="556"/>
      <c r="AUU65477" s="556"/>
      <c r="AUV65477" s="556"/>
      <c r="AUW65477" s="556"/>
      <c r="AUX65477" s="556"/>
      <c r="AUY65477" s="556"/>
      <c r="AUZ65477" s="556"/>
      <c r="AVA65477" s="556"/>
      <c r="AVB65477" s="556"/>
      <c r="AVC65477" s="556"/>
      <c r="AVD65477" s="556"/>
      <c r="AVE65477" s="556"/>
      <c r="AVF65477" s="556"/>
      <c r="AVG65477" s="556"/>
      <c r="AVH65477" s="556"/>
      <c r="AVI65477" s="556"/>
      <c r="AVJ65477" s="556"/>
      <c r="AVK65477" s="556"/>
      <c r="AVL65477" s="556"/>
      <c r="AVM65477" s="556"/>
      <c r="AVN65477" s="556"/>
      <c r="AVO65477" s="556"/>
      <c r="AVP65477" s="556"/>
      <c r="AVQ65477" s="556"/>
      <c r="AVR65477" s="556"/>
      <c r="AVS65477" s="556"/>
      <c r="AVT65477" s="556"/>
      <c r="AVU65477" s="556"/>
      <c r="AVV65477" s="556"/>
      <c r="AVW65477" s="556"/>
      <c r="AVX65477" s="556"/>
      <c r="AVY65477" s="556"/>
      <c r="AVZ65477" s="556"/>
      <c r="AWA65477" s="556"/>
      <c r="AWB65477" s="556"/>
      <c r="AWC65477" s="556"/>
      <c r="AWD65477" s="556"/>
      <c r="AWE65477" s="556"/>
      <c r="AWF65477" s="556"/>
      <c r="AWG65477" s="556"/>
      <c r="AWH65477" s="556"/>
      <c r="AWI65477" s="556"/>
      <c r="AWJ65477" s="556"/>
      <c r="AWK65477" s="556"/>
      <c r="AWL65477" s="556"/>
      <c r="AWM65477" s="556"/>
      <c r="AWN65477" s="556"/>
      <c r="AWO65477" s="556"/>
      <c r="AWP65477" s="556"/>
      <c r="AWQ65477" s="556"/>
      <c r="AWR65477" s="556"/>
      <c r="AWS65477" s="556"/>
      <c r="AWT65477" s="556"/>
      <c r="AWU65477" s="556"/>
      <c r="AWV65477" s="556"/>
      <c r="AWW65477" s="556"/>
      <c r="AWX65477" s="556"/>
      <c r="AWY65477" s="556"/>
      <c r="AWZ65477" s="556"/>
      <c r="AXA65477" s="556"/>
      <c r="AXB65477" s="556"/>
      <c r="AXC65477" s="556"/>
      <c r="AXD65477" s="556"/>
      <c r="AXE65477" s="556"/>
      <c r="AXF65477" s="556"/>
      <c r="AXG65477" s="556"/>
      <c r="AXH65477" s="556"/>
      <c r="AXI65477" s="556"/>
      <c r="AXJ65477" s="556"/>
      <c r="AXK65477" s="556"/>
      <c r="AXL65477" s="556"/>
      <c r="AXM65477" s="556"/>
      <c r="AXN65477" s="556"/>
      <c r="AXO65477" s="556"/>
      <c r="AXP65477" s="556"/>
      <c r="AXQ65477" s="556"/>
      <c r="AXR65477" s="556"/>
      <c r="AXS65477" s="556"/>
      <c r="AXT65477" s="556"/>
      <c r="AXU65477" s="556"/>
      <c r="AXV65477" s="556"/>
      <c r="AXW65477" s="556"/>
      <c r="AXX65477" s="556"/>
      <c r="AXY65477" s="556"/>
      <c r="AXZ65477" s="556"/>
      <c r="AYA65477" s="556"/>
      <c r="AYB65477" s="556"/>
      <c r="AYC65477" s="556"/>
      <c r="AYD65477" s="556"/>
      <c r="AYE65477" s="556"/>
      <c r="AYF65477" s="556"/>
      <c r="AYG65477" s="556"/>
      <c r="AYH65477" s="556"/>
      <c r="AYI65477" s="556"/>
      <c r="AYJ65477" s="556"/>
      <c r="AYK65477" s="556"/>
      <c r="AYL65477" s="556"/>
      <c r="AYM65477" s="556"/>
      <c r="AYN65477" s="556"/>
      <c r="AYO65477" s="556"/>
      <c r="AYP65477" s="556"/>
      <c r="AYQ65477" s="556"/>
      <c r="AYR65477" s="556"/>
      <c r="AYS65477" s="556"/>
      <c r="AYT65477" s="556"/>
      <c r="AYU65477" s="556"/>
      <c r="AYV65477" s="556"/>
      <c r="AYW65477" s="556"/>
      <c r="AYX65477" s="556"/>
      <c r="AYY65477" s="556"/>
      <c r="AYZ65477" s="556"/>
      <c r="AZA65477" s="556"/>
      <c r="AZB65477" s="556"/>
      <c r="AZC65477" s="556"/>
      <c r="AZD65477" s="556"/>
      <c r="AZE65477" s="556"/>
      <c r="AZF65477" s="556"/>
      <c r="AZG65477" s="556"/>
      <c r="AZH65477" s="556"/>
      <c r="AZI65477" s="556"/>
      <c r="AZJ65477" s="556"/>
      <c r="AZK65477" s="556"/>
      <c r="AZL65477" s="556"/>
      <c r="AZM65477" s="556"/>
      <c r="AZN65477" s="556"/>
      <c r="AZO65477" s="556"/>
      <c r="AZP65477" s="556"/>
      <c r="AZQ65477" s="556"/>
      <c r="AZR65477" s="556"/>
      <c r="AZS65477" s="556"/>
      <c r="AZT65477" s="556"/>
      <c r="AZU65477" s="556"/>
      <c r="AZV65477" s="556"/>
      <c r="AZW65477" s="556"/>
      <c r="AZX65477" s="556"/>
      <c r="AZY65477" s="556"/>
      <c r="AZZ65477" s="556"/>
      <c r="BAA65477" s="556"/>
      <c r="BAB65477" s="556"/>
      <c r="BAC65477" s="556"/>
      <c r="BAD65477" s="556"/>
      <c r="BAE65477" s="556"/>
      <c r="BAF65477" s="556"/>
      <c r="BAG65477" s="556"/>
      <c r="BAH65477" s="556"/>
      <c r="BAI65477" s="556"/>
      <c r="BAJ65477" s="556"/>
      <c r="BAK65477" s="556"/>
      <c r="BAL65477" s="556"/>
      <c r="BAM65477" s="556"/>
      <c r="BAN65477" s="556"/>
      <c r="BAO65477" s="556"/>
      <c r="BAP65477" s="556"/>
      <c r="BAQ65477" s="556"/>
      <c r="BAR65477" s="556"/>
      <c r="BAS65477" s="556"/>
      <c r="BAT65477" s="556"/>
      <c r="BAU65477" s="556"/>
      <c r="BAV65477" s="556"/>
      <c r="BAW65477" s="556"/>
      <c r="BAX65477" s="556"/>
      <c r="BAY65477" s="556"/>
      <c r="BAZ65477" s="556"/>
      <c r="BBA65477" s="556"/>
      <c r="BBB65477" s="556"/>
      <c r="BBC65477" s="556"/>
      <c r="BBD65477" s="556"/>
      <c r="BBE65477" s="556"/>
      <c r="BBF65477" s="556"/>
      <c r="BBG65477" s="556"/>
      <c r="BBH65477" s="556"/>
      <c r="BBI65477" s="556"/>
      <c r="BBJ65477" s="556"/>
      <c r="BBK65477" s="556"/>
      <c r="BBL65477" s="556"/>
      <c r="BBM65477" s="556"/>
      <c r="BBN65477" s="556"/>
      <c r="BBO65477" s="556"/>
      <c r="BBP65477" s="556"/>
      <c r="BBQ65477" s="556"/>
      <c r="BBR65477" s="556"/>
      <c r="BBS65477" s="556"/>
      <c r="BBT65477" s="556"/>
      <c r="BBU65477" s="556"/>
      <c r="BBV65477" s="556"/>
      <c r="BBW65477" s="556"/>
      <c r="BBX65477" s="556"/>
      <c r="BBY65477" s="556"/>
      <c r="BBZ65477" s="556"/>
      <c r="BCA65477" s="556"/>
      <c r="BCB65477" s="556"/>
      <c r="BCC65477" s="556"/>
      <c r="BCD65477" s="556"/>
      <c r="BCE65477" s="556"/>
      <c r="BCF65477" s="556"/>
      <c r="BCG65477" s="556"/>
      <c r="BCH65477" s="556"/>
      <c r="BCI65477" s="556"/>
      <c r="BCJ65477" s="556"/>
      <c r="BCK65477" s="556"/>
      <c r="BCL65477" s="556"/>
      <c r="BCM65477" s="556"/>
      <c r="BCN65477" s="556"/>
      <c r="BCO65477" s="556"/>
      <c r="BCP65477" s="556"/>
      <c r="BCQ65477" s="556"/>
      <c r="BCR65477" s="556"/>
      <c r="BCS65477" s="556"/>
      <c r="BCT65477" s="556"/>
      <c r="BCU65477" s="556"/>
      <c r="BCV65477" s="556"/>
      <c r="BCW65477" s="556"/>
      <c r="BCX65477" s="556"/>
      <c r="BCY65477" s="556"/>
      <c r="BCZ65477" s="556"/>
      <c r="BDA65477" s="556"/>
      <c r="BDB65477" s="556"/>
      <c r="BDC65477" s="556"/>
      <c r="BDD65477" s="556"/>
      <c r="BDE65477" s="556"/>
      <c r="BDF65477" s="556"/>
      <c r="BDG65477" s="556"/>
      <c r="BDH65477" s="556"/>
      <c r="BDI65477" s="556"/>
      <c r="BDJ65477" s="556"/>
      <c r="BDK65477" s="556"/>
      <c r="BDL65477" s="556"/>
      <c r="BDM65477" s="556"/>
      <c r="BDN65477" s="556"/>
      <c r="BDO65477" s="556"/>
      <c r="BDP65477" s="556"/>
      <c r="BDQ65477" s="556"/>
      <c r="BDR65477" s="556"/>
      <c r="BDS65477" s="556"/>
      <c r="BDT65477" s="556"/>
      <c r="BDU65477" s="556"/>
      <c r="BDV65477" s="556"/>
      <c r="BDW65477" s="556"/>
      <c r="BDX65477" s="556"/>
      <c r="BDY65477" s="556"/>
      <c r="BDZ65477" s="556"/>
      <c r="BEA65477" s="556"/>
      <c r="BEB65477" s="556"/>
      <c r="BEC65477" s="556"/>
      <c r="BED65477" s="556"/>
      <c r="BEE65477" s="556"/>
      <c r="BEF65477" s="556"/>
      <c r="BEG65477" s="556"/>
      <c r="BEH65477" s="556"/>
      <c r="BEI65477" s="556"/>
      <c r="BEJ65477" s="556"/>
      <c r="BEK65477" s="556"/>
      <c r="BEL65477" s="556"/>
      <c r="BEM65477" s="556"/>
      <c r="BEN65477" s="556"/>
      <c r="BEO65477" s="556"/>
      <c r="BEP65477" s="556"/>
      <c r="BEQ65477" s="556"/>
      <c r="BER65477" s="556"/>
      <c r="BES65477" s="556"/>
      <c r="BET65477" s="556"/>
      <c r="BEU65477" s="556"/>
      <c r="BEV65477" s="556"/>
      <c r="BEW65477" s="556"/>
      <c r="BEX65477" s="556"/>
      <c r="BEY65477" s="556"/>
      <c r="BEZ65477" s="556"/>
      <c r="BFA65477" s="556"/>
      <c r="BFB65477" s="556"/>
      <c r="BFC65477" s="556"/>
      <c r="BFD65477" s="556"/>
      <c r="BFE65477" s="556"/>
      <c r="BFF65477" s="556"/>
      <c r="BFG65477" s="556"/>
      <c r="BFH65477" s="556"/>
      <c r="BFI65477" s="556"/>
      <c r="BFJ65477" s="556"/>
      <c r="BFK65477" s="556"/>
      <c r="BFL65477" s="556"/>
      <c r="BFM65477" s="556"/>
      <c r="BFN65477" s="556"/>
      <c r="BFO65477" s="556"/>
      <c r="BFP65477" s="556"/>
      <c r="BFQ65477" s="556"/>
      <c r="BFR65477" s="556"/>
      <c r="BFS65477" s="556"/>
      <c r="BFT65477" s="556"/>
      <c r="BFU65477" s="556"/>
      <c r="BFV65477" s="556"/>
      <c r="BFW65477" s="556"/>
      <c r="BFX65477" s="556"/>
      <c r="BFY65477" s="556"/>
      <c r="BFZ65477" s="556"/>
      <c r="BGA65477" s="556"/>
      <c r="BGB65477" s="556"/>
      <c r="BGC65477" s="556"/>
      <c r="BGD65477" s="556"/>
      <c r="BGE65477" s="556"/>
      <c r="BGF65477" s="556"/>
      <c r="BGG65477" s="556"/>
      <c r="BGH65477" s="556"/>
      <c r="BGI65477" s="556"/>
      <c r="BGJ65477" s="556"/>
      <c r="BGK65477" s="556"/>
      <c r="BGL65477" s="556"/>
      <c r="BGM65477" s="556"/>
      <c r="BGN65477" s="556"/>
      <c r="BGO65477" s="556"/>
      <c r="BGP65477" s="556"/>
      <c r="BGQ65477" s="556"/>
      <c r="BGR65477" s="556"/>
      <c r="BGS65477" s="556"/>
      <c r="BGT65477" s="556"/>
      <c r="BGU65477" s="556"/>
      <c r="BGV65477" s="556"/>
      <c r="BGW65477" s="556"/>
      <c r="BGX65477" s="556"/>
      <c r="BGY65477" s="556"/>
      <c r="BGZ65477" s="556"/>
      <c r="BHA65477" s="556"/>
      <c r="BHB65477" s="556"/>
      <c r="BHC65477" s="556"/>
      <c r="BHD65477" s="556"/>
      <c r="BHE65477" s="556"/>
      <c r="BHF65477" s="556"/>
      <c r="BHG65477" s="556"/>
      <c r="BHH65477" s="556"/>
      <c r="BHI65477" s="556"/>
      <c r="BHJ65477" s="556"/>
      <c r="BHK65477" s="556"/>
      <c r="BHL65477" s="556"/>
      <c r="BHM65477" s="556"/>
      <c r="BHN65477" s="556"/>
      <c r="BHO65477" s="556"/>
      <c r="BHP65477" s="556"/>
      <c r="BHQ65477" s="556"/>
      <c r="BHR65477" s="556"/>
      <c r="BHS65477" s="556"/>
      <c r="BHT65477" s="556"/>
      <c r="BHU65477" s="556"/>
      <c r="BHV65477" s="556"/>
      <c r="BHW65477" s="556"/>
      <c r="BHX65477" s="556"/>
      <c r="BHY65477" s="556"/>
      <c r="BHZ65477" s="556"/>
      <c r="BIA65477" s="556"/>
      <c r="BIB65477" s="556"/>
      <c r="BIC65477" s="556"/>
      <c r="BID65477" s="556"/>
      <c r="BIE65477" s="556"/>
      <c r="BIF65477" s="556"/>
      <c r="BIG65477" s="556"/>
      <c r="BIH65477" s="556"/>
      <c r="BII65477" s="556"/>
      <c r="BIJ65477" s="556"/>
      <c r="BIK65477" s="556"/>
      <c r="BIL65477" s="556"/>
      <c r="BIM65477" s="556"/>
      <c r="BIN65477" s="556"/>
      <c r="BIO65477" s="556"/>
      <c r="BIP65477" s="556"/>
      <c r="BIQ65477" s="556"/>
      <c r="BIR65477" s="556"/>
      <c r="BIS65477" s="556"/>
      <c r="BIT65477" s="556"/>
      <c r="BIU65477" s="556"/>
      <c r="BIV65477" s="556"/>
      <c r="BIW65477" s="556"/>
      <c r="BIX65477" s="556"/>
      <c r="BIY65477" s="556"/>
      <c r="BIZ65477" s="556"/>
      <c r="BJA65477" s="556"/>
      <c r="BJB65477" s="556"/>
      <c r="BJC65477" s="556"/>
      <c r="BJD65477" s="556"/>
      <c r="BJE65477" s="556"/>
      <c r="BJF65477" s="556"/>
      <c r="BJG65477" s="556"/>
      <c r="BJH65477" s="556"/>
      <c r="BJI65477" s="556"/>
      <c r="BJJ65477" s="556"/>
      <c r="BJK65477" s="556"/>
      <c r="BJL65477" s="556"/>
      <c r="BJM65477" s="556"/>
      <c r="BJN65477" s="556"/>
      <c r="BJO65477" s="556"/>
      <c r="BJP65477" s="556"/>
      <c r="BJQ65477" s="556"/>
      <c r="BJR65477" s="556"/>
      <c r="BJS65477" s="556"/>
      <c r="BJT65477" s="556"/>
      <c r="BJU65477" s="556"/>
      <c r="BJV65477" s="556"/>
      <c r="BJW65477" s="556"/>
      <c r="BJX65477" s="556"/>
      <c r="BJY65477" s="556"/>
      <c r="BJZ65477" s="556"/>
      <c r="BKA65477" s="556"/>
      <c r="BKB65477" s="556"/>
      <c r="BKC65477" s="556"/>
      <c r="BKD65477" s="556"/>
      <c r="BKE65477" s="556"/>
      <c r="BKF65477" s="556"/>
      <c r="BKG65477" s="556"/>
      <c r="BKH65477" s="556"/>
      <c r="BKI65477" s="556"/>
      <c r="BKJ65477" s="556"/>
      <c r="BKK65477" s="556"/>
      <c r="BKL65477" s="556"/>
      <c r="BKM65477" s="556"/>
      <c r="BKN65477" s="556"/>
      <c r="BKO65477" s="556"/>
      <c r="BKP65477" s="556"/>
      <c r="BKQ65477" s="556"/>
      <c r="BKR65477" s="556"/>
      <c r="BKS65477" s="556"/>
      <c r="BKT65477" s="556"/>
      <c r="BKU65477" s="556"/>
      <c r="BKV65477" s="556"/>
      <c r="BKW65477" s="556"/>
      <c r="BKX65477" s="556"/>
      <c r="BKY65477" s="556"/>
      <c r="BKZ65477" s="556"/>
      <c r="BLA65477" s="556"/>
      <c r="BLB65477" s="556"/>
      <c r="BLC65477" s="556"/>
      <c r="BLD65477" s="556"/>
      <c r="BLE65477" s="556"/>
      <c r="BLF65477" s="556"/>
      <c r="BLG65477" s="556"/>
      <c r="BLH65477" s="556"/>
      <c r="BLI65477" s="556"/>
      <c r="BLJ65477" s="556"/>
      <c r="BLK65477" s="556"/>
      <c r="BLL65477" s="556"/>
      <c r="BLM65477" s="556"/>
      <c r="BLN65477" s="556"/>
      <c r="BLO65477" s="556"/>
      <c r="BLP65477" s="556"/>
      <c r="BLQ65477" s="556"/>
      <c r="BLR65477" s="556"/>
      <c r="BLS65477" s="556"/>
      <c r="BLT65477" s="556"/>
      <c r="BLU65477" s="556"/>
      <c r="BLV65477" s="556"/>
      <c r="BLW65477" s="556"/>
      <c r="BLX65477" s="556"/>
      <c r="BLY65477" s="556"/>
      <c r="BLZ65477" s="556"/>
      <c r="BMA65477" s="556"/>
      <c r="BMB65477" s="556"/>
      <c r="BMC65477" s="556"/>
      <c r="BMD65477" s="556"/>
      <c r="BME65477" s="556"/>
      <c r="BMF65477" s="556"/>
      <c r="BMG65477" s="556"/>
      <c r="BMH65477" s="556"/>
      <c r="BMI65477" s="556"/>
      <c r="BMJ65477" s="556"/>
      <c r="BMK65477" s="556"/>
      <c r="BML65477" s="556"/>
      <c r="BMM65477" s="556"/>
      <c r="BMN65477" s="556"/>
      <c r="BMO65477" s="556"/>
      <c r="BMP65477" s="556"/>
      <c r="BMQ65477" s="556"/>
      <c r="BMR65477" s="556"/>
      <c r="BMS65477" s="556"/>
      <c r="BMT65477" s="556"/>
      <c r="BMU65477" s="556"/>
      <c r="BMV65477" s="556"/>
      <c r="BMW65477" s="556"/>
      <c r="BMX65477" s="556"/>
      <c r="BMY65477" s="556"/>
      <c r="BMZ65477" s="556"/>
      <c r="BNA65477" s="556"/>
      <c r="BNB65477" s="556"/>
      <c r="BNC65477" s="556"/>
      <c r="BND65477" s="556"/>
      <c r="BNE65477" s="556"/>
      <c r="BNF65477" s="556"/>
      <c r="BNG65477" s="556"/>
      <c r="BNH65477" s="556"/>
      <c r="BNI65477" s="556"/>
      <c r="BNJ65477" s="556"/>
      <c r="BNK65477" s="556"/>
      <c r="BNL65477" s="556"/>
      <c r="BNM65477" s="556"/>
      <c r="BNN65477" s="556"/>
      <c r="BNO65477" s="556"/>
      <c r="BNP65477" s="556"/>
      <c r="BNQ65477" s="556"/>
      <c r="BNR65477" s="556"/>
      <c r="BNS65477" s="556"/>
      <c r="BNT65477" s="556"/>
      <c r="BNU65477" s="556"/>
      <c r="BNV65477" s="556"/>
      <c r="BNW65477" s="556"/>
      <c r="BNX65477" s="556"/>
      <c r="BNY65477" s="556"/>
      <c r="BNZ65477" s="556"/>
      <c r="BOA65477" s="556"/>
      <c r="BOB65477" s="556"/>
      <c r="BOC65477" s="556"/>
      <c r="BOD65477" s="556"/>
      <c r="BOE65477" s="556"/>
      <c r="BOF65477" s="556"/>
      <c r="BOG65477" s="556"/>
      <c r="BOH65477" s="556"/>
      <c r="BOI65477" s="556"/>
      <c r="BOJ65477" s="556"/>
      <c r="BOK65477" s="556"/>
      <c r="BOL65477" s="556"/>
      <c r="BOM65477" s="556"/>
      <c r="BON65477" s="556"/>
      <c r="BOO65477" s="556"/>
      <c r="BOP65477" s="556"/>
      <c r="BOQ65477" s="556"/>
      <c r="BOR65477" s="556"/>
      <c r="BOS65477" s="556"/>
      <c r="BOT65477" s="556"/>
      <c r="BOU65477" s="556"/>
      <c r="BOV65477" s="556"/>
      <c r="BOW65477" s="556"/>
      <c r="BOX65477" s="556"/>
      <c r="BOY65477" s="556"/>
      <c r="BOZ65477" s="556"/>
      <c r="BPA65477" s="556"/>
      <c r="BPB65477" s="556"/>
      <c r="BPC65477" s="556"/>
      <c r="BPD65477" s="556"/>
      <c r="BPE65477" s="556"/>
      <c r="BPF65477" s="556"/>
      <c r="BPG65477" s="556"/>
      <c r="BPH65477" s="556"/>
      <c r="BPI65477" s="556"/>
      <c r="BPJ65477" s="556"/>
      <c r="BPK65477" s="556"/>
      <c r="BPL65477" s="556"/>
      <c r="BPM65477" s="556"/>
      <c r="BPN65477" s="556"/>
      <c r="BPO65477" s="556"/>
      <c r="BPP65477" s="556"/>
      <c r="BPQ65477" s="556"/>
      <c r="BPR65477" s="556"/>
      <c r="BPS65477" s="556"/>
      <c r="BPT65477" s="556"/>
      <c r="BPU65477" s="556"/>
      <c r="BPV65477" s="556"/>
      <c r="BPW65477" s="556"/>
      <c r="BPX65477" s="556"/>
      <c r="BPY65477" s="556"/>
      <c r="BPZ65477" s="556"/>
      <c r="BQA65477" s="556"/>
      <c r="BQB65477" s="556"/>
      <c r="BQC65477" s="556"/>
      <c r="BQD65477" s="556"/>
      <c r="BQE65477" s="556"/>
      <c r="BQF65477" s="556"/>
      <c r="BQG65477" s="556"/>
      <c r="BQH65477" s="556"/>
      <c r="BQI65477" s="556"/>
      <c r="BQJ65477" s="556"/>
      <c r="BQK65477" s="556"/>
      <c r="BQL65477" s="556"/>
      <c r="BQM65477" s="556"/>
      <c r="BQN65477" s="556"/>
      <c r="BQO65477" s="556"/>
      <c r="BQP65477" s="556"/>
      <c r="BQQ65477" s="556"/>
      <c r="BQR65477" s="556"/>
      <c r="BQS65477" s="556"/>
      <c r="BQT65477" s="556"/>
      <c r="BQU65477" s="556"/>
      <c r="BQV65477" s="556"/>
      <c r="BQW65477" s="556"/>
      <c r="BQX65477" s="556"/>
      <c r="BQY65477" s="556"/>
      <c r="BQZ65477" s="556"/>
      <c r="BRA65477" s="556"/>
      <c r="BRB65477" s="556"/>
      <c r="BRC65477" s="556"/>
      <c r="BRD65477" s="556"/>
      <c r="BRE65477" s="556"/>
      <c r="BRF65477" s="556"/>
      <c r="BRG65477" s="556"/>
      <c r="BRH65477" s="556"/>
      <c r="BRI65477" s="556"/>
      <c r="BRJ65477" s="556"/>
      <c r="BRK65477" s="556"/>
      <c r="BRL65477" s="556"/>
      <c r="BRM65477" s="556"/>
      <c r="BRN65477" s="556"/>
      <c r="BRO65477" s="556"/>
      <c r="BRP65477" s="556"/>
      <c r="BRQ65477" s="556"/>
      <c r="BRR65477" s="556"/>
      <c r="BRS65477" s="556"/>
      <c r="BRT65477" s="556"/>
      <c r="BRU65477" s="556"/>
      <c r="BRV65477" s="556"/>
      <c r="BRW65477" s="556"/>
      <c r="BRX65477" s="556"/>
      <c r="BRY65477" s="556"/>
      <c r="BRZ65477" s="556"/>
      <c r="BSA65477" s="556"/>
      <c r="BSB65477" s="556"/>
      <c r="BSC65477" s="556"/>
      <c r="BSD65477" s="556"/>
      <c r="BSE65477" s="556"/>
      <c r="BSF65477" s="556"/>
      <c r="BSG65477" s="556"/>
      <c r="BSH65477" s="556"/>
      <c r="BSI65477" s="556"/>
      <c r="BSJ65477" s="556"/>
      <c r="BSK65477" s="556"/>
      <c r="BSL65477" s="556"/>
      <c r="BSM65477" s="556"/>
      <c r="BSN65477" s="556"/>
      <c r="BSO65477" s="556"/>
      <c r="BSP65477" s="556"/>
      <c r="BSQ65477" s="556"/>
      <c r="BSR65477" s="556"/>
      <c r="BSS65477" s="556"/>
      <c r="BST65477" s="556"/>
      <c r="BSU65477" s="556"/>
      <c r="BSV65477" s="556"/>
      <c r="BSW65477" s="556"/>
      <c r="BSX65477" s="556"/>
      <c r="BSY65477" s="556"/>
      <c r="BSZ65477" s="556"/>
      <c r="BTA65477" s="556"/>
      <c r="BTB65477" s="556"/>
      <c r="BTC65477" s="556"/>
      <c r="BTD65477" s="556"/>
      <c r="BTE65477" s="556"/>
      <c r="BTF65477" s="556"/>
      <c r="BTG65477" s="556"/>
      <c r="BTH65477" s="556"/>
      <c r="BTI65477" s="556"/>
      <c r="BTJ65477" s="556"/>
      <c r="BTK65477" s="556"/>
      <c r="BTL65477" s="556"/>
      <c r="BTM65477" s="556"/>
      <c r="BTN65477" s="556"/>
      <c r="BTO65477" s="556"/>
      <c r="BTP65477" s="556"/>
      <c r="BTQ65477" s="556"/>
      <c r="BTR65477" s="556"/>
      <c r="BTS65477" s="556"/>
      <c r="BTT65477" s="556"/>
      <c r="BTU65477" s="556"/>
      <c r="BTV65477" s="556"/>
      <c r="BTW65477" s="556"/>
      <c r="BTX65477" s="556"/>
      <c r="BTY65477" s="556"/>
      <c r="BTZ65477" s="556"/>
      <c r="BUA65477" s="556"/>
      <c r="BUB65477" s="556"/>
      <c r="BUC65477" s="556"/>
      <c r="BUD65477" s="556"/>
      <c r="BUE65477" s="556"/>
      <c r="BUF65477" s="556"/>
      <c r="BUG65477" s="556"/>
      <c r="BUH65477" s="556"/>
      <c r="BUI65477" s="556"/>
      <c r="BUJ65477" s="556"/>
      <c r="BUK65477" s="556"/>
      <c r="BUL65477" s="556"/>
      <c r="BUM65477" s="556"/>
      <c r="BUN65477" s="556"/>
      <c r="BUO65477" s="556"/>
      <c r="BUP65477" s="556"/>
      <c r="BUQ65477" s="556"/>
      <c r="BUR65477" s="556"/>
      <c r="BUS65477" s="556"/>
      <c r="BUT65477" s="556"/>
      <c r="BUU65477" s="556"/>
      <c r="BUV65477" s="556"/>
      <c r="BUW65477" s="556"/>
      <c r="BUX65477" s="556"/>
      <c r="BUY65477" s="556"/>
      <c r="BUZ65477" s="556"/>
      <c r="BVA65477" s="556"/>
      <c r="BVB65477" s="556"/>
      <c r="BVC65477" s="556"/>
      <c r="BVD65477" s="556"/>
      <c r="BVE65477" s="556"/>
      <c r="BVF65477" s="556"/>
      <c r="BVG65477" s="556"/>
      <c r="BVH65477" s="556"/>
      <c r="BVI65477" s="556"/>
      <c r="BVJ65477" s="556"/>
      <c r="BVK65477" s="556"/>
      <c r="BVL65477" s="556"/>
      <c r="BVM65477" s="556"/>
      <c r="BVN65477" s="556"/>
      <c r="BVO65477" s="556"/>
      <c r="BVP65477" s="556"/>
      <c r="BVQ65477" s="556"/>
      <c r="BVR65477" s="556"/>
      <c r="BVS65477" s="556"/>
      <c r="BVT65477" s="556"/>
      <c r="BVU65477" s="556"/>
      <c r="BVV65477" s="556"/>
      <c r="BVW65477" s="556"/>
      <c r="BVX65477" s="556"/>
      <c r="BVY65477" s="556"/>
      <c r="BVZ65477" s="556"/>
      <c r="BWA65477" s="556"/>
      <c r="BWB65477" s="556"/>
      <c r="BWC65477" s="556"/>
      <c r="BWD65477" s="556"/>
      <c r="BWE65477" s="556"/>
      <c r="BWF65477" s="556"/>
      <c r="BWG65477" s="556"/>
      <c r="BWH65477" s="556"/>
      <c r="BWI65477" s="556"/>
      <c r="BWJ65477" s="556"/>
      <c r="BWK65477" s="556"/>
      <c r="BWL65477" s="556"/>
      <c r="BWM65477" s="556"/>
      <c r="BWN65477" s="556"/>
      <c r="BWO65477" s="556"/>
      <c r="BWP65477" s="556"/>
      <c r="BWQ65477" s="556"/>
      <c r="BWR65477" s="556"/>
      <c r="BWS65477" s="556"/>
      <c r="BWT65477" s="556"/>
      <c r="BWU65477" s="556"/>
      <c r="BWV65477" s="556"/>
      <c r="BWW65477" s="556"/>
      <c r="BWX65477" s="556"/>
      <c r="BWY65477" s="556"/>
      <c r="BWZ65477" s="556"/>
      <c r="BXA65477" s="556"/>
      <c r="BXB65477" s="556"/>
      <c r="BXC65477" s="556"/>
      <c r="BXD65477" s="556"/>
      <c r="BXE65477" s="556"/>
      <c r="BXF65477" s="556"/>
      <c r="BXG65477" s="556"/>
      <c r="BXH65477" s="556"/>
      <c r="BXI65477" s="556"/>
      <c r="BXJ65477" s="556"/>
      <c r="BXK65477" s="556"/>
      <c r="BXL65477" s="556"/>
      <c r="BXM65477" s="556"/>
      <c r="BXN65477" s="556"/>
      <c r="BXO65477" s="556"/>
      <c r="BXP65477" s="556"/>
      <c r="BXQ65477" s="556"/>
      <c r="BXR65477" s="556"/>
      <c r="BXS65477" s="556"/>
      <c r="BXT65477" s="556"/>
      <c r="BXU65477" s="556"/>
      <c r="BXV65477" s="556"/>
      <c r="BXW65477" s="556"/>
      <c r="BXX65477" s="556"/>
      <c r="BXY65477" s="556"/>
      <c r="BXZ65477" s="556"/>
      <c r="BYA65477" s="556"/>
      <c r="BYB65477" s="556"/>
      <c r="BYC65477" s="556"/>
      <c r="BYD65477" s="556"/>
      <c r="BYE65477" s="556"/>
      <c r="BYF65477" s="556"/>
      <c r="BYG65477" s="556"/>
      <c r="BYH65477" s="556"/>
      <c r="BYI65477" s="556"/>
      <c r="BYJ65477" s="556"/>
      <c r="BYK65477" s="556"/>
      <c r="BYL65477" s="556"/>
      <c r="BYM65477" s="556"/>
      <c r="BYN65477" s="556"/>
      <c r="BYO65477" s="556"/>
      <c r="BYP65477" s="556"/>
      <c r="BYQ65477" s="556"/>
      <c r="BYR65477" s="556"/>
      <c r="BYS65477" s="556"/>
      <c r="BYT65477" s="556"/>
      <c r="BYU65477" s="556"/>
      <c r="BYV65477" s="556"/>
      <c r="BYW65477" s="556"/>
      <c r="BYX65477" s="556"/>
      <c r="BYY65477" s="556"/>
      <c r="BYZ65477" s="556"/>
      <c r="BZA65477" s="556"/>
      <c r="BZB65477" s="556"/>
      <c r="BZC65477" s="556"/>
      <c r="BZD65477" s="556"/>
      <c r="BZE65477" s="556"/>
      <c r="BZF65477" s="556"/>
      <c r="BZG65477" s="556"/>
      <c r="BZH65477" s="556"/>
      <c r="BZI65477" s="556"/>
      <c r="BZJ65477" s="556"/>
      <c r="BZK65477" s="556"/>
      <c r="BZL65477" s="556"/>
      <c r="BZM65477" s="556"/>
      <c r="BZN65477" s="556"/>
      <c r="BZO65477" s="556"/>
      <c r="BZP65477" s="556"/>
      <c r="BZQ65477" s="556"/>
      <c r="BZR65477" s="556"/>
      <c r="BZS65477" s="556"/>
      <c r="BZT65477" s="556"/>
      <c r="BZU65477" s="556"/>
      <c r="BZV65477" s="556"/>
      <c r="BZW65477" s="556"/>
      <c r="BZX65477" s="556"/>
      <c r="BZY65477" s="556"/>
      <c r="BZZ65477" s="556"/>
      <c r="CAA65477" s="556"/>
      <c r="CAB65477" s="556"/>
      <c r="CAC65477" s="556"/>
      <c r="CAD65477" s="556"/>
      <c r="CAE65477" s="556"/>
      <c r="CAF65477" s="556"/>
      <c r="CAG65477" s="556"/>
      <c r="CAH65477" s="556"/>
      <c r="CAI65477" s="556"/>
      <c r="CAJ65477" s="556"/>
      <c r="CAK65477" s="556"/>
      <c r="CAL65477" s="556"/>
      <c r="CAM65477" s="556"/>
      <c r="CAN65477" s="556"/>
      <c r="CAO65477" s="556"/>
      <c r="CAP65477" s="556"/>
      <c r="CAQ65477" s="556"/>
      <c r="CAR65477" s="556"/>
      <c r="CAS65477" s="556"/>
      <c r="CAT65477" s="556"/>
      <c r="CAU65477" s="556"/>
      <c r="CAV65477" s="556"/>
      <c r="CAW65477" s="556"/>
      <c r="CAX65477" s="556"/>
      <c r="CAY65477" s="556"/>
      <c r="CAZ65477" s="556"/>
      <c r="CBA65477" s="556"/>
      <c r="CBB65477" s="556"/>
      <c r="CBC65477" s="556"/>
      <c r="CBD65477" s="556"/>
      <c r="CBE65477" s="556"/>
      <c r="CBF65477" s="556"/>
      <c r="CBG65477" s="556"/>
      <c r="CBH65477" s="556"/>
      <c r="CBI65477" s="556"/>
      <c r="CBJ65477" s="556"/>
      <c r="CBK65477" s="556"/>
      <c r="CBL65477" s="556"/>
      <c r="CBM65477" s="556"/>
      <c r="CBN65477" s="556"/>
      <c r="CBO65477" s="556"/>
      <c r="CBP65477" s="556"/>
      <c r="CBQ65477" s="556"/>
      <c r="CBR65477" s="556"/>
      <c r="CBS65477" s="556"/>
      <c r="CBT65477" s="556"/>
      <c r="CBU65477" s="556"/>
      <c r="CBV65477" s="556"/>
      <c r="CBW65477" s="556"/>
      <c r="CBX65477" s="556"/>
      <c r="CBY65477" s="556"/>
      <c r="CBZ65477" s="556"/>
      <c r="CCA65477" s="556"/>
      <c r="CCB65477" s="556"/>
      <c r="CCC65477" s="556"/>
      <c r="CCD65477" s="556"/>
      <c r="CCE65477" s="556"/>
      <c r="CCF65477" s="556"/>
      <c r="CCG65477" s="556"/>
      <c r="CCH65477" s="556"/>
      <c r="CCI65477" s="556"/>
      <c r="CCJ65477" s="556"/>
      <c r="CCK65477" s="556"/>
      <c r="CCL65477" s="556"/>
      <c r="CCM65477" s="556"/>
      <c r="CCN65477" s="556"/>
      <c r="CCO65477" s="556"/>
      <c r="CCP65477" s="556"/>
      <c r="CCQ65477" s="556"/>
      <c r="CCR65477" s="556"/>
      <c r="CCS65477" s="556"/>
      <c r="CCT65477" s="556"/>
      <c r="CCU65477" s="556"/>
      <c r="CCV65477" s="556"/>
      <c r="CCW65477" s="556"/>
      <c r="CCX65477" s="556"/>
      <c r="CCY65477" s="556"/>
      <c r="CCZ65477" s="556"/>
      <c r="CDA65477" s="556"/>
      <c r="CDB65477" s="556"/>
      <c r="CDC65477" s="556"/>
      <c r="CDD65477" s="556"/>
      <c r="CDE65477" s="556"/>
      <c r="CDF65477" s="556"/>
      <c r="CDG65477" s="556"/>
      <c r="CDH65477" s="556"/>
      <c r="CDI65477" s="556"/>
      <c r="CDJ65477" s="556"/>
      <c r="CDK65477" s="556"/>
      <c r="CDL65477" s="556"/>
      <c r="CDM65477" s="556"/>
      <c r="CDN65477" s="556"/>
      <c r="CDO65477" s="556"/>
      <c r="CDP65477" s="556"/>
      <c r="CDQ65477" s="556"/>
      <c r="CDR65477" s="556"/>
      <c r="CDS65477" s="556"/>
      <c r="CDT65477" s="556"/>
      <c r="CDU65477" s="556"/>
      <c r="CDV65477" s="556"/>
      <c r="CDW65477" s="556"/>
      <c r="CDX65477" s="556"/>
      <c r="CDY65477" s="556"/>
      <c r="CDZ65477" s="556"/>
      <c r="CEA65477" s="556"/>
      <c r="CEB65477" s="556"/>
      <c r="CEC65477" s="556"/>
      <c r="CED65477" s="556"/>
      <c r="CEE65477" s="556"/>
      <c r="CEF65477" s="556"/>
      <c r="CEG65477" s="556"/>
      <c r="CEH65477" s="556"/>
      <c r="CEI65477" s="556"/>
      <c r="CEJ65477" s="556"/>
      <c r="CEK65477" s="556"/>
      <c r="CEL65477" s="556"/>
      <c r="CEM65477" s="556"/>
      <c r="CEN65477" s="556"/>
      <c r="CEO65477" s="556"/>
      <c r="CEP65477" s="556"/>
      <c r="CEQ65477" s="556"/>
      <c r="CER65477" s="556"/>
      <c r="CES65477" s="556"/>
      <c r="CET65477" s="556"/>
      <c r="CEU65477" s="556"/>
      <c r="CEV65477" s="556"/>
      <c r="CEW65477" s="556"/>
      <c r="CEX65477" s="556"/>
      <c r="CEY65477" s="556"/>
      <c r="CEZ65477" s="556"/>
      <c r="CFA65477" s="556"/>
      <c r="CFB65477" s="556"/>
      <c r="CFC65477" s="556"/>
      <c r="CFD65477" s="556"/>
      <c r="CFE65477" s="556"/>
      <c r="CFF65477" s="556"/>
      <c r="CFG65477" s="556"/>
      <c r="CFH65477" s="556"/>
      <c r="CFI65477" s="556"/>
      <c r="CFJ65477" s="556"/>
      <c r="CFK65477" s="556"/>
      <c r="CFL65477" s="556"/>
      <c r="CFM65477" s="556"/>
      <c r="CFN65477" s="556"/>
      <c r="CFO65477" s="556"/>
      <c r="CFP65477" s="556"/>
      <c r="CFQ65477" s="556"/>
      <c r="CFR65477" s="556"/>
      <c r="CFS65477" s="556"/>
      <c r="CFT65477" s="556"/>
      <c r="CFU65477" s="556"/>
      <c r="CFV65477" s="556"/>
      <c r="CFW65477" s="556"/>
      <c r="CFX65477" s="556"/>
      <c r="CFY65477" s="556"/>
      <c r="CFZ65477" s="556"/>
      <c r="CGA65477" s="556"/>
      <c r="CGB65477" s="556"/>
      <c r="CGC65477" s="556"/>
      <c r="CGD65477" s="556"/>
      <c r="CGE65477" s="556"/>
      <c r="CGF65477" s="556"/>
      <c r="CGG65477" s="556"/>
      <c r="CGH65477" s="556"/>
      <c r="CGI65477" s="556"/>
      <c r="CGJ65477" s="556"/>
      <c r="CGK65477" s="556"/>
      <c r="CGL65477" s="556"/>
      <c r="CGM65477" s="556"/>
      <c r="CGN65477" s="556"/>
      <c r="CGO65477" s="556"/>
      <c r="CGP65477" s="556"/>
      <c r="CGQ65477" s="556"/>
      <c r="CGR65477" s="556"/>
      <c r="CGS65477" s="556"/>
      <c r="CGT65477" s="556"/>
      <c r="CGU65477" s="556"/>
      <c r="CGV65477" s="556"/>
      <c r="CGW65477" s="556"/>
      <c r="CGX65477" s="556"/>
      <c r="CGY65477" s="556"/>
      <c r="CGZ65477" s="556"/>
      <c r="CHA65477" s="556"/>
      <c r="CHB65477" s="556"/>
      <c r="CHC65477" s="556"/>
      <c r="CHD65477" s="556"/>
      <c r="CHE65477" s="556"/>
      <c r="CHF65477" s="556"/>
      <c r="CHG65477" s="556"/>
      <c r="CHH65477" s="556"/>
      <c r="CHI65477" s="556"/>
      <c r="CHJ65477" s="556"/>
      <c r="CHK65477" s="556"/>
      <c r="CHL65477" s="556"/>
      <c r="CHM65477" s="556"/>
      <c r="CHN65477" s="556"/>
      <c r="CHO65477" s="556"/>
      <c r="CHP65477" s="556"/>
      <c r="CHQ65477" s="556"/>
      <c r="CHR65477" s="556"/>
      <c r="CHS65477" s="556"/>
      <c r="CHT65477" s="556"/>
      <c r="CHU65477" s="556"/>
      <c r="CHV65477" s="556"/>
      <c r="CHW65477" s="556"/>
      <c r="CHX65477" s="556"/>
      <c r="CHY65477" s="556"/>
      <c r="CHZ65477" s="556"/>
      <c r="CIA65477" s="556"/>
      <c r="CIB65477" s="556"/>
      <c r="CIC65477" s="556"/>
      <c r="CID65477" s="556"/>
      <c r="CIE65477" s="556"/>
      <c r="CIF65477" s="556"/>
      <c r="CIG65477" s="556"/>
      <c r="CIH65477" s="556"/>
      <c r="CII65477" s="556"/>
      <c r="CIJ65477" s="556"/>
      <c r="CIK65477" s="556"/>
      <c r="CIL65477" s="556"/>
      <c r="CIM65477" s="556"/>
      <c r="CIN65477" s="556"/>
      <c r="CIO65477" s="556"/>
      <c r="CIP65477" s="556"/>
      <c r="CIQ65477" s="556"/>
      <c r="CIR65477" s="556"/>
      <c r="CIS65477" s="556"/>
      <c r="CIT65477" s="556"/>
      <c r="CIU65477" s="556"/>
      <c r="CIV65477" s="556"/>
      <c r="CIW65477" s="556"/>
      <c r="CIX65477" s="556"/>
      <c r="CIY65477" s="556"/>
      <c r="CIZ65477" s="556"/>
      <c r="CJA65477" s="556"/>
      <c r="CJB65477" s="556"/>
      <c r="CJC65477" s="556"/>
      <c r="CJD65477" s="556"/>
      <c r="CJE65477" s="556"/>
      <c r="CJF65477" s="556"/>
      <c r="CJG65477" s="556"/>
      <c r="CJH65477" s="556"/>
      <c r="CJI65477" s="556"/>
      <c r="CJJ65477" s="556"/>
      <c r="CJK65477" s="556"/>
      <c r="CJL65477" s="556"/>
      <c r="CJM65477" s="556"/>
      <c r="CJN65477" s="556"/>
      <c r="CJO65477" s="556"/>
      <c r="CJP65477" s="556"/>
      <c r="CJQ65477" s="556"/>
      <c r="CJR65477" s="556"/>
      <c r="CJS65477" s="556"/>
      <c r="CJT65477" s="556"/>
      <c r="CJU65477" s="556"/>
      <c r="CJV65477" s="556"/>
      <c r="CJW65477" s="556"/>
      <c r="CJX65477" s="556"/>
      <c r="CJY65477" s="556"/>
      <c r="CJZ65477" s="556"/>
      <c r="CKA65477" s="556"/>
      <c r="CKB65477" s="556"/>
      <c r="CKC65477" s="556"/>
      <c r="CKD65477" s="556"/>
      <c r="CKE65477" s="556"/>
      <c r="CKF65477" s="556"/>
      <c r="CKG65477" s="556"/>
      <c r="CKH65477" s="556"/>
      <c r="CKI65477" s="556"/>
      <c r="CKJ65477" s="556"/>
      <c r="CKK65477" s="556"/>
      <c r="CKL65477" s="556"/>
      <c r="CKM65477" s="556"/>
      <c r="CKN65477" s="556"/>
      <c r="CKO65477" s="556"/>
      <c r="CKP65477" s="556"/>
      <c r="CKQ65477" s="556"/>
      <c r="CKR65477" s="556"/>
      <c r="CKS65477" s="556"/>
      <c r="CKT65477" s="556"/>
      <c r="CKU65477" s="556"/>
      <c r="CKV65477" s="556"/>
      <c r="CKW65477" s="556"/>
      <c r="CKX65477" s="556"/>
      <c r="CKY65477" s="556"/>
      <c r="CKZ65477" s="556"/>
      <c r="CLA65477" s="556"/>
      <c r="CLB65477" s="556"/>
      <c r="CLC65477" s="556"/>
      <c r="CLD65477" s="556"/>
      <c r="CLE65477" s="556"/>
      <c r="CLF65477" s="556"/>
      <c r="CLG65477" s="556"/>
      <c r="CLH65477" s="556"/>
      <c r="CLI65477" s="556"/>
      <c r="CLJ65477" s="556"/>
      <c r="CLK65477" s="556"/>
      <c r="CLL65477" s="556"/>
      <c r="CLM65477" s="556"/>
      <c r="CLN65477" s="556"/>
      <c r="CLO65477" s="556"/>
      <c r="CLP65477" s="556"/>
      <c r="CLQ65477" s="556"/>
      <c r="CLR65477" s="556"/>
      <c r="CLS65477" s="556"/>
      <c r="CLT65477" s="556"/>
      <c r="CLU65477" s="556"/>
      <c r="CLV65477" s="556"/>
      <c r="CLW65477" s="556"/>
      <c r="CLX65477" s="556"/>
      <c r="CLY65477" s="556"/>
      <c r="CLZ65477" s="556"/>
      <c r="CMA65477" s="556"/>
      <c r="CMB65477" s="556"/>
      <c r="CMC65477" s="556"/>
      <c r="CMD65477" s="556"/>
      <c r="CME65477" s="556"/>
      <c r="CMF65477" s="556"/>
      <c r="CMG65477" s="556"/>
      <c r="CMH65477" s="556"/>
      <c r="CMI65477" s="556"/>
      <c r="CMJ65477" s="556"/>
      <c r="CMK65477" s="556"/>
      <c r="CML65477" s="556"/>
      <c r="CMM65477" s="556"/>
      <c r="CMN65477" s="556"/>
      <c r="CMO65477" s="556"/>
      <c r="CMP65477" s="556"/>
      <c r="CMQ65477" s="556"/>
      <c r="CMR65477" s="556"/>
      <c r="CMS65477" s="556"/>
      <c r="CMT65477" s="556"/>
      <c r="CMU65477" s="556"/>
      <c r="CMV65477" s="556"/>
      <c r="CMW65477" s="556"/>
      <c r="CMX65477" s="556"/>
      <c r="CMY65477" s="556"/>
      <c r="CMZ65477" s="556"/>
      <c r="CNA65477" s="556"/>
      <c r="CNB65477" s="556"/>
      <c r="CNC65477" s="556"/>
      <c r="CND65477" s="556"/>
      <c r="CNE65477" s="556"/>
      <c r="CNF65477" s="556"/>
      <c r="CNG65477" s="556"/>
      <c r="CNH65477" s="556"/>
      <c r="CNI65477" s="556"/>
      <c r="CNJ65477" s="556"/>
      <c r="CNK65477" s="556"/>
      <c r="CNL65477" s="556"/>
      <c r="CNM65477" s="556"/>
      <c r="CNN65477" s="556"/>
      <c r="CNO65477" s="556"/>
      <c r="CNP65477" s="556"/>
      <c r="CNQ65477" s="556"/>
      <c r="CNR65477" s="556"/>
      <c r="CNS65477" s="556"/>
      <c r="CNT65477" s="556"/>
      <c r="CNU65477" s="556"/>
      <c r="CNV65477" s="556"/>
      <c r="CNW65477" s="556"/>
      <c r="CNX65477" s="556"/>
      <c r="CNY65477" s="556"/>
      <c r="CNZ65477" s="556"/>
      <c r="COA65477" s="556"/>
      <c r="COB65477" s="556"/>
      <c r="COC65477" s="556"/>
      <c r="COD65477" s="556"/>
      <c r="COE65477" s="556"/>
      <c r="COF65477" s="556"/>
      <c r="COG65477" s="556"/>
      <c r="COH65477" s="556"/>
      <c r="COI65477" s="556"/>
      <c r="COJ65477" s="556"/>
      <c r="COK65477" s="556"/>
      <c r="COL65477" s="556"/>
      <c r="COM65477" s="556"/>
      <c r="CON65477" s="556"/>
      <c r="COO65477" s="556"/>
      <c r="COP65477" s="556"/>
      <c r="COQ65477" s="556"/>
      <c r="COR65477" s="556"/>
      <c r="COS65477" s="556"/>
      <c r="COT65477" s="556"/>
      <c r="COU65477" s="556"/>
      <c r="COV65477" s="556"/>
      <c r="COW65477" s="556"/>
      <c r="COX65477" s="556"/>
      <c r="COY65477" s="556"/>
      <c r="COZ65477" s="556"/>
      <c r="CPA65477" s="556"/>
      <c r="CPB65477" s="556"/>
      <c r="CPC65477" s="556"/>
      <c r="CPD65477" s="556"/>
      <c r="CPE65477" s="556"/>
      <c r="CPF65477" s="556"/>
      <c r="CPG65477" s="556"/>
      <c r="CPH65477" s="556"/>
      <c r="CPI65477" s="556"/>
      <c r="CPJ65477" s="556"/>
      <c r="CPK65477" s="556"/>
      <c r="CPL65477" s="556"/>
      <c r="CPM65477" s="556"/>
      <c r="CPN65477" s="556"/>
      <c r="CPO65477" s="556"/>
      <c r="CPP65477" s="556"/>
      <c r="CPQ65477" s="556"/>
      <c r="CPR65477" s="556"/>
      <c r="CPS65477" s="556"/>
      <c r="CPT65477" s="556"/>
      <c r="CPU65477" s="556"/>
      <c r="CPV65477" s="556"/>
      <c r="CPW65477" s="556"/>
      <c r="CPX65477" s="556"/>
      <c r="CPY65477" s="556"/>
      <c r="CPZ65477" s="556"/>
      <c r="CQA65477" s="556"/>
      <c r="CQB65477" s="556"/>
      <c r="CQC65477" s="556"/>
      <c r="CQD65477" s="556"/>
      <c r="CQE65477" s="556"/>
      <c r="CQF65477" s="556"/>
      <c r="CQG65477" s="556"/>
      <c r="CQH65477" s="556"/>
      <c r="CQI65477" s="556"/>
      <c r="CQJ65477" s="556"/>
      <c r="CQK65477" s="556"/>
      <c r="CQL65477" s="556"/>
      <c r="CQM65477" s="556"/>
      <c r="CQN65477" s="556"/>
      <c r="CQO65477" s="556"/>
      <c r="CQP65477" s="556"/>
      <c r="CQQ65477" s="556"/>
      <c r="CQR65477" s="556"/>
      <c r="CQS65477" s="556"/>
      <c r="CQT65477" s="556"/>
      <c r="CQU65477" s="556"/>
      <c r="CQV65477" s="556"/>
      <c r="CQW65477" s="556"/>
      <c r="CQX65477" s="556"/>
      <c r="CQY65477" s="556"/>
      <c r="CQZ65477" s="556"/>
      <c r="CRA65477" s="556"/>
      <c r="CRB65477" s="556"/>
      <c r="CRC65477" s="556"/>
      <c r="CRD65477" s="556"/>
      <c r="CRE65477" s="556"/>
      <c r="CRF65477" s="556"/>
      <c r="CRG65477" s="556"/>
      <c r="CRH65477" s="556"/>
      <c r="CRI65477" s="556"/>
      <c r="CRJ65477" s="556"/>
      <c r="CRK65477" s="556"/>
      <c r="CRL65477" s="556"/>
      <c r="CRM65477" s="556"/>
      <c r="CRN65477" s="556"/>
      <c r="CRO65477" s="556"/>
      <c r="CRP65477" s="556"/>
      <c r="CRQ65477" s="556"/>
      <c r="CRR65477" s="556"/>
      <c r="CRS65477" s="556"/>
      <c r="CRT65477" s="556"/>
      <c r="CRU65477" s="556"/>
      <c r="CRV65477" s="556"/>
      <c r="CRW65477" s="556"/>
      <c r="CRX65477" s="556"/>
      <c r="CRY65477" s="556"/>
      <c r="CRZ65477" s="556"/>
      <c r="CSA65477" s="556"/>
      <c r="CSB65477" s="556"/>
      <c r="CSC65477" s="556"/>
      <c r="CSD65477" s="556"/>
      <c r="CSE65477" s="556"/>
      <c r="CSF65477" s="556"/>
      <c r="CSG65477" s="556"/>
      <c r="CSH65477" s="556"/>
      <c r="CSI65477" s="556"/>
      <c r="CSJ65477" s="556"/>
      <c r="CSK65477" s="556"/>
      <c r="CSL65477" s="556"/>
      <c r="CSM65477" s="556"/>
      <c r="CSN65477" s="556"/>
      <c r="CSO65477" s="556"/>
      <c r="CSP65477" s="556"/>
      <c r="CSQ65477" s="556"/>
      <c r="CSR65477" s="556"/>
      <c r="CSS65477" s="556"/>
      <c r="CST65477" s="556"/>
      <c r="CSU65477" s="556"/>
      <c r="CSV65477" s="556"/>
      <c r="CSW65477" s="556"/>
      <c r="CSX65477" s="556"/>
      <c r="CSY65477" s="556"/>
      <c r="CSZ65477" s="556"/>
      <c r="CTA65477" s="556"/>
      <c r="CTB65477" s="556"/>
      <c r="CTC65477" s="556"/>
      <c r="CTD65477" s="556"/>
      <c r="CTE65477" s="556"/>
      <c r="CTF65477" s="556"/>
      <c r="CTG65477" s="556"/>
      <c r="CTH65477" s="556"/>
      <c r="CTI65477" s="556"/>
      <c r="CTJ65477" s="556"/>
      <c r="CTK65477" s="556"/>
      <c r="CTL65477" s="556"/>
      <c r="CTM65477" s="556"/>
      <c r="CTN65477" s="556"/>
      <c r="CTO65477" s="556"/>
      <c r="CTP65477" s="556"/>
      <c r="CTQ65477" s="556"/>
      <c r="CTR65477" s="556"/>
      <c r="CTS65477" s="556"/>
      <c r="CTT65477" s="556"/>
      <c r="CTU65477" s="556"/>
      <c r="CTV65477" s="556"/>
      <c r="CTW65477" s="556"/>
      <c r="CTX65477" s="556"/>
      <c r="CTY65477" s="556"/>
      <c r="CTZ65477" s="556"/>
      <c r="CUA65477" s="556"/>
      <c r="CUB65477" s="556"/>
      <c r="CUC65477" s="556"/>
      <c r="CUD65477" s="556"/>
      <c r="CUE65477" s="556"/>
      <c r="CUF65477" s="556"/>
      <c r="CUG65477" s="556"/>
      <c r="CUH65477" s="556"/>
      <c r="CUI65477" s="556"/>
      <c r="CUJ65477" s="556"/>
      <c r="CUK65477" s="556"/>
      <c r="CUL65477" s="556"/>
      <c r="CUM65477" s="556"/>
      <c r="CUN65477" s="556"/>
      <c r="CUO65477" s="556"/>
      <c r="CUP65477" s="556"/>
      <c r="CUQ65477" s="556"/>
      <c r="CUR65477" s="556"/>
      <c r="CUS65477" s="556"/>
      <c r="CUT65477" s="556"/>
      <c r="CUU65477" s="556"/>
      <c r="CUV65477" s="556"/>
      <c r="CUW65477" s="556"/>
      <c r="CUX65477" s="556"/>
      <c r="CUY65477" s="556"/>
      <c r="CUZ65477" s="556"/>
      <c r="CVA65477" s="556"/>
      <c r="CVB65477" s="556"/>
      <c r="CVC65477" s="556"/>
      <c r="CVD65477" s="556"/>
      <c r="CVE65477" s="556"/>
      <c r="CVF65477" s="556"/>
      <c r="CVG65477" s="556"/>
      <c r="CVH65477" s="556"/>
      <c r="CVI65477" s="556"/>
      <c r="CVJ65477" s="556"/>
      <c r="CVK65477" s="556"/>
      <c r="CVL65477" s="556"/>
      <c r="CVM65477" s="556"/>
      <c r="CVN65477" s="556"/>
      <c r="CVO65477" s="556"/>
      <c r="CVP65477" s="556"/>
      <c r="CVQ65477" s="556"/>
      <c r="CVR65477" s="556"/>
      <c r="CVS65477" s="556"/>
      <c r="CVT65477" s="556"/>
      <c r="CVU65477" s="556"/>
      <c r="CVV65477" s="556"/>
      <c r="CVW65477" s="556"/>
      <c r="CVX65477" s="556"/>
      <c r="CVY65477" s="556"/>
      <c r="CVZ65477" s="556"/>
      <c r="CWA65477" s="556"/>
      <c r="CWB65477" s="556"/>
      <c r="CWC65477" s="556"/>
      <c r="CWD65477" s="556"/>
      <c r="CWE65477" s="556"/>
      <c r="CWF65477" s="556"/>
      <c r="CWG65477" s="556"/>
      <c r="CWH65477" s="556"/>
      <c r="CWI65477" s="556"/>
      <c r="CWJ65477" s="556"/>
      <c r="CWK65477" s="556"/>
      <c r="CWL65477" s="556"/>
      <c r="CWM65477" s="556"/>
      <c r="CWN65477" s="556"/>
      <c r="CWO65477" s="556"/>
      <c r="CWP65477" s="556"/>
      <c r="CWQ65477" s="556"/>
      <c r="CWR65477" s="556"/>
      <c r="CWS65477" s="556"/>
      <c r="CWT65477" s="556"/>
      <c r="CWU65477" s="556"/>
      <c r="CWV65477" s="556"/>
      <c r="CWW65477" s="556"/>
      <c r="CWX65477" s="556"/>
      <c r="CWY65477" s="556"/>
      <c r="CWZ65477" s="556"/>
      <c r="CXA65477" s="556"/>
      <c r="CXB65477" s="556"/>
      <c r="CXC65477" s="556"/>
      <c r="CXD65477" s="556"/>
      <c r="CXE65477" s="556"/>
      <c r="CXF65477" s="556"/>
      <c r="CXG65477" s="556"/>
      <c r="CXH65477" s="556"/>
      <c r="CXI65477" s="556"/>
      <c r="CXJ65477" s="556"/>
      <c r="CXK65477" s="556"/>
      <c r="CXL65477" s="556"/>
      <c r="CXM65477" s="556"/>
      <c r="CXN65477" s="556"/>
      <c r="CXO65477" s="556"/>
      <c r="CXP65477" s="556"/>
      <c r="CXQ65477" s="556"/>
      <c r="CXR65477" s="556"/>
      <c r="CXS65477" s="556"/>
      <c r="CXT65477" s="556"/>
      <c r="CXU65477" s="556"/>
      <c r="CXV65477" s="556"/>
      <c r="CXW65477" s="556"/>
      <c r="CXX65477" s="556"/>
      <c r="CXY65477" s="556"/>
      <c r="CXZ65477" s="556"/>
      <c r="CYA65477" s="556"/>
      <c r="CYB65477" s="556"/>
      <c r="CYC65477" s="556"/>
      <c r="CYD65477" s="556"/>
      <c r="CYE65477" s="556"/>
      <c r="CYF65477" s="556"/>
      <c r="CYG65477" s="556"/>
      <c r="CYH65477" s="556"/>
      <c r="CYI65477" s="556"/>
      <c r="CYJ65477" s="556"/>
      <c r="CYK65477" s="556"/>
      <c r="CYL65477" s="556"/>
      <c r="CYM65477" s="556"/>
      <c r="CYN65477" s="556"/>
      <c r="CYO65477" s="556"/>
      <c r="CYP65477" s="556"/>
      <c r="CYQ65477" s="556"/>
      <c r="CYR65477" s="556"/>
      <c r="CYS65477" s="556"/>
      <c r="CYT65477" s="556"/>
      <c r="CYU65477" s="556"/>
      <c r="CYV65477" s="556"/>
      <c r="CYW65477" s="556"/>
      <c r="CYX65477" s="556"/>
      <c r="CYY65477" s="556"/>
      <c r="CYZ65477" s="556"/>
      <c r="CZA65477" s="556"/>
      <c r="CZB65477" s="556"/>
      <c r="CZC65477" s="556"/>
      <c r="CZD65477" s="556"/>
      <c r="CZE65477" s="556"/>
      <c r="CZF65477" s="556"/>
      <c r="CZG65477" s="556"/>
      <c r="CZH65477" s="556"/>
      <c r="CZI65477" s="556"/>
      <c r="CZJ65477" s="556"/>
      <c r="CZK65477" s="556"/>
      <c r="CZL65477" s="556"/>
      <c r="CZM65477" s="556"/>
      <c r="CZN65477" s="556"/>
      <c r="CZO65477" s="556"/>
      <c r="CZP65477" s="556"/>
      <c r="CZQ65477" s="556"/>
      <c r="CZR65477" s="556"/>
      <c r="CZS65477" s="556"/>
      <c r="CZT65477" s="556"/>
      <c r="CZU65477" s="556"/>
      <c r="CZV65477" s="556"/>
      <c r="CZW65477" s="556"/>
      <c r="CZX65477" s="556"/>
      <c r="CZY65477" s="556"/>
      <c r="CZZ65477" s="556"/>
      <c r="DAA65477" s="556"/>
      <c r="DAB65477" s="556"/>
      <c r="DAC65477" s="556"/>
      <c r="DAD65477" s="556"/>
      <c r="DAE65477" s="556"/>
      <c r="DAF65477" s="556"/>
      <c r="DAG65477" s="556"/>
      <c r="DAH65477" s="556"/>
      <c r="DAI65477" s="556"/>
      <c r="DAJ65477" s="556"/>
      <c r="DAK65477" s="556"/>
      <c r="DAL65477" s="556"/>
      <c r="DAM65477" s="556"/>
      <c r="DAN65477" s="556"/>
      <c r="DAO65477" s="556"/>
      <c r="DAP65477" s="556"/>
      <c r="DAQ65477" s="556"/>
      <c r="DAR65477" s="556"/>
      <c r="DAS65477" s="556"/>
      <c r="DAT65477" s="556"/>
      <c r="DAU65477" s="556"/>
      <c r="DAV65477" s="556"/>
      <c r="DAW65477" s="556"/>
      <c r="DAX65477" s="556"/>
      <c r="DAY65477" s="556"/>
      <c r="DAZ65477" s="556"/>
      <c r="DBA65477" s="556"/>
      <c r="DBB65477" s="556"/>
      <c r="DBC65477" s="556"/>
      <c r="DBD65477" s="556"/>
      <c r="DBE65477" s="556"/>
      <c r="DBF65477" s="556"/>
      <c r="DBG65477" s="556"/>
      <c r="DBH65477" s="556"/>
      <c r="DBI65477" s="556"/>
      <c r="DBJ65477" s="556"/>
      <c r="DBK65477" s="556"/>
      <c r="DBL65477" s="556"/>
      <c r="DBM65477" s="556"/>
      <c r="DBN65477" s="556"/>
      <c r="DBO65477" s="556"/>
      <c r="DBP65477" s="556"/>
      <c r="DBQ65477" s="556"/>
      <c r="DBR65477" s="556"/>
      <c r="DBS65477" s="556"/>
      <c r="DBT65477" s="556"/>
      <c r="DBU65477" s="556"/>
      <c r="DBV65477" s="556"/>
      <c r="DBW65477" s="556"/>
      <c r="DBX65477" s="556"/>
      <c r="DBY65477" s="556"/>
      <c r="DBZ65477" s="556"/>
      <c r="DCA65477" s="556"/>
      <c r="DCB65477" s="556"/>
      <c r="DCC65477" s="556"/>
      <c r="DCD65477" s="556"/>
      <c r="DCE65477" s="556"/>
      <c r="DCF65477" s="556"/>
      <c r="DCG65477" s="556"/>
      <c r="DCH65477" s="556"/>
      <c r="DCI65477" s="556"/>
      <c r="DCJ65477" s="556"/>
      <c r="DCK65477" s="556"/>
      <c r="DCL65477" s="556"/>
      <c r="DCM65477" s="556"/>
      <c r="DCN65477" s="556"/>
      <c r="DCO65477" s="556"/>
      <c r="DCP65477" s="556"/>
      <c r="DCQ65477" s="556"/>
      <c r="DCR65477" s="556"/>
      <c r="DCS65477" s="556"/>
      <c r="DCT65477" s="556"/>
      <c r="DCU65477" s="556"/>
      <c r="DCV65477" s="556"/>
      <c r="DCW65477" s="556"/>
      <c r="DCX65477" s="556"/>
      <c r="DCY65477" s="556"/>
      <c r="DCZ65477" s="556"/>
      <c r="DDA65477" s="556"/>
      <c r="DDB65477" s="556"/>
      <c r="DDC65477" s="556"/>
      <c r="DDD65477" s="556"/>
      <c r="DDE65477" s="556"/>
      <c r="DDF65477" s="556"/>
      <c r="DDG65477" s="556"/>
      <c r="DDH65477" s="556"/>
      <c r="DDI65477" s="556"/>
      <c r="DDJ65477" s="556"/>
      <c r="DDK65477" s="556"/>
      <c r="DDL65477" s="556"/>
      <c r="DDM65477" s="556"/>
      <c r="DDN65477" s="556"/>
      <c r="DDO65477" s="556"/>
      <c r="DDP65477" s="556"/>
      <c r="DDQ65477" s="556"/>
      <c r="DDR65477" s="556"/>
      <c r="DDS65477" s="556"/>
      <c r="DDT65477" s="556"/>
      <c r="DDU65477" s="556"/>
      <c r="DDV65477" s="556"/>
      <c r="DDW65477" s="556"/>
      <c r="DDX65477" s="556"/>
      <c r="DDY65477" s="556"/>
      <c r="DDZ65477" s="556"/>
      <c r="DEA65477" s="556"/>
      <c r="DEB65477" s="556"/>
      <c r="DEC65477" s="556"/>
      <c r="DED65477" s="556"/>
      <c r="DEE65477" s="556"/>
      <c r="DEF65477" s="556"/>
      <c r="DEG65477" s="556"/>
      <c r="DEH65477" s="556"/>
      <c r="DEI65477" s="556"/>
      <c r="DEJ65477" s="556"/>
      <c r="DEK65477" s="556"/>
      <c r="DEL65477" s="556"/>
      <c r="DEM65477" s="556"/>
      <c r="DEN65477" s="556"/>
      <c r="DEO65477" s="556"/>
      <c r="DEP65477" s="556"/>
      <c r="DEQ65477" s="556"/>
      <c r="DER65477" s="556"/>
      <c r="DES65477" s="556"/>
      <c r="DET65477" s="556"/>
      <c r="DEU65477" s="556"/>
      <c r="DEV65477" s="556"/>
      <c r="DEW65477" s="556"/>
      <c r="DEX65477" s="556"/>
      <c r="DEY65477" s="556"/>
      <c r="DEZ65477" s="556"/>
      <c r="DFA65477" s="556"/>
      <c r="DFB65477" s="556"/>
      <c r="DFC65477" s="556"/>
      <c r="DFD65477" s="556"/>
      <c r="DFE65477" s="556"/>
      <c r="DFF65477" s="556"/>
      <c r="DFG65477" s="556"/>
      <c r="DFH65477" s="556"/>
      <c r="DFI65477" s="556"/>
      <c r="DFJ65477" s="556"/>
      <c r="DFK65477" s="556"/>
      <c r="DFL65477" s="556"/>
      <c r="DFM65477" s="556"/>
      <c r="DFN65477" s="556"/>
      <c r="DFO65477" s="556"/>
      <c r="DFP65477" s="556"/>
      <c r="DFQ65477" s="556"/>
      <c r="DFR65477" s="556"/>
      <c r="DFS65477" s="556"/>
      <c r="DFT65477" s="556"/>
      <c r="DFU65477" s="556"/>
      <c r="DFV65477" s="556"/>
      <c r="DFW65477" s="556"/>
      <c r="DFX65477" s="556"/>
      <c r="DFY65477" s="556"/>
      <c r="DFZ65477" s="556"/>
      <c r="DGA65477" s="556"/>
      <c r="DGB65477" s="556"/>
      <c r="DGC65477" s="556"/>
      <c r="DGD65477" s="556"/>
      <c r="DGE65477" s="556"/>
      <c r="DGF65477" s="556"/>
      <c r="DGG65477" s="556"/>
      <c r="DGH65477" s="556"/>
      <c r="DGI65477" s="556"/>
      <c r="DGJ65477" s="556"/>
      <c r="DGK65477" s="556"/>
      <c r="DGL65477" s="556"/>
      <c r="DGM65477" s="556"/>
      <c r="DGN65477" s="556"/>
      <c r="DGO65477" s="556"/>
      <c r="DGP65477" s="556"/>
      <c r="DGQ65477" s="556"/>
      <c r="DGR65477" s="556"/>
      <c r="DGS65477" s="556"/>
      <c r="DGT65477" s="556"/>
      <c r="DGU65477" s="556"/>
      <c r="DGV65477" s="556"/>
      <c r="DGW65477" s="556"/>
      <c r="DGX65477" s="556"/>
      <c r="DGY65477" s="556"/>
      <c r="DGZ65477" s="556"/>
      <c r="DHA65477" s="556"/>
      <c r="DHB65477" s="556"/>
      <c r="DHC65477" s="556"/>
      <c r="DHD65477" s="556"/>
      <c r="DHE65477" s="556"/>
      <c r="DHF65477" s="556"/>
      <c r="DHG65477" s="556"/>
      <c r="DHH65477" s="556"/>
      <c r="DHI65477" s="556"/>
      <c r="DHJ65477" s="556"/>
      <c r="DHK65477" s="556"/>
      <c r="DHL65477" s="556"/>
      <c r="DHM65477" s="556"/>
      <c r="DHN65477" s="556"/>
      <c r="DHO65477" s="556"/>
      <c r="DHP65477" s="556"/>
      <c r="DHQ65477" s="556"/>
      <c r="DHR65477" s="556"/>
      <c r="DHS65477" s="556"/>
      <c r="DHT65477" s="556"/>
      <c r="DHU65477" s="556"/>
      <c r="DHV65477" s="556"/>
      <c r="DHW65477" s="556"/>
      <c r="DHX65477" s="556"/>
      <c r="DHY65477" s="556"/>
      <c r="DHZ65477" s="556"/>
      <c r="DIA65477" s="556"/>
      <c r="DIB65477" s="556"/>
      <c r="DIC65477" s="556"/>
      <c r="DID65477" s="556"/>
      <c r="DIE65477" s="556"/>
      <c r="DIF65477" s="556"/>
      <c r="DIG65477" s="556"/>
      <c r="DIH65477" s="556"/>
      <c r="DII65477" s="556"/>
      <c r="DIJ65477" s="556"/>
      <c r="DIK65477" s="556"/>
      <c r="DIL65477" s="556"/>
      <c r="DIM65477" s="556"/>
      <c r="DIN65477" s="556"/>
      <c r="DIO65477" s="556"/>
      <c r="DIP65477" s="556"/>
      <c r="DIQ65477" s="556"/>
      <c r="DIR65477" s="556"/>
      <c r="DIS65477" s="556"/>
      <c r="DIT65477" s="556"/>
      <c r="DIU65477" s="556"/>
      <c r="DIV65477" s="556"/>
      <c r="DIW65477" s="556"/>
      <c r="DIX65477" s="556"/>
      <c r="DIY65477" s="556"/>
      <c r="DIZ65477" s="556"/>
      <c r="DJA65477" s="556"/>
      <c r="DJB65477" s="556"/>
      <c r="DJC65477" s="556"/>
      <c r="DJD65477" s="556"/>
      <c r="DJE65477" s="556"/>
      <c r="DJF65477" s="556"/>
      <c r="DJG65477" s="556"/>
      <c r="DJH65477" s="556"/>
      <c r="DJI65477" s="556"/>
      <c r="DJJ65477" s="556"/>
      <c r="DJK65477" s="556"/>
      <c r="DJL65477" s="556"/>
      <c r="DJM65477" s="556"/>
      <c r="DJN65477" s="556"/>
      <c r="DJO65477" s="556"/>
      <c r="DJP65477" s="556"/>
      <c r="DJQ65477" s="556"/>
      <c r="DJR65477" s="556"/>
      <c r="DJS65477" s="556"/>
      <c r="DJT65477" s="556"/>
      <c r="DJU65477" s="556"/>
      <c r="DJV65477" s="556"/>
      <c r="DJW65477" s="556"/>
      <c r="DJX65477" s="556"/>
      <c r="DJY65477" s="556"/>
      <c r="DJZ65477" s="556"/>
      <c r="DKA65477" s="556"/>
      <c r="DKB65477" s="556"/>
      <c r="DKC65477" s="556"/>
      <c r="DKD65477" s="556"/>
      <c r="DKE65477" s="556"/>
      <c r="DKF65477" s="556"/>
      <c r="DKG65477" s="556"/>
      <c r="DKH65477" s="556"/>
      <c r="DKI65477" s="556"/>
      <c r="DKJ65477" s="556"/>
      <c r="DKK65477" s="556"/>
      <c r="DKL65477" s="556"/>
      <c r="DKM65477" s="556"/>
      <c r="DKN65477" s="556"/>
      <c r="DKO65477" s="556"/>
      <c r="DKP65477" s="556"/>
      <c r="DKQ65477" s="556"/>
      <c r="DKR65477" s="556"/>
      <c r="DKS65477" s="556"/>
      <c r="DKT65477" s="556"/>
      <c r="DKU65477" s="556"/>
      <c r="DKV65477" s="556"/>
      <c r="DKW65477" s="556"/>
      <c r="DKX65477" s="556"/>
      <c r="DKY65477" s="556"/>
      <c r="DKZ65477" s="556"/>
      <c r="DLA65477" s="556"/>
      <c r="DLB65477" s="556"/>
      <c r="DLC65477" s="556"/>
      <c r="DLD65477" s="556"/>
      <c r="DLE65477" s="556"/>
      <c r="DLF65477" s="556"/>
      <c r="DLG65477" s="556"/>
      <c r="DLH65477" s="556"/>
      <c r="DLI65477" s="556"/>
      <c r="DLJ65477" s="556"/>
      <c r="DLK65477" s="556"/>
      <c r="DLL65477" s="556"/>
      <c r="DLM65477" s="556"/>
      <c r="DLN65477" s="556"/>
      <c r="DLO65477" s="556"/>
      <c r="DLP65477" s="556"/>
      <c r="DLQ65477" s="556"/>
      <c r="DLR65477" s="556"/>
      <c r="DLS65477" s="556"/>
      <c r="DLT65477" s="556"/>
      <c r="DLU65477" s="556"/>
      <c r="DLV65477" s="556"/>
      <c r="DLW65477" s="556"/>
      <c r="DLX65477" s="556"/>
      <c r="DLY65477" s="556"/>
      <c r="DLZ65477" s="556"/>
      <c r="DMA65477" s="556"/>
      <c r="DMB65477" s="556"/>
      <c r="DMC65477" s="556"/>
      <c r="DMD65477" s="556"/>
      <c r="DME65477" s="556"/>
      <c r="DMF65477" s="556"/>
      <c r="DMG65477" s="556"/>
      <c r="DMH65477" s="556"/>
      <c r="DMI65477" s="556"/>
      <c r="DMJ65477" s="556"/>
      <c r="DMK65477" s="556"/>
      <c r="DML65477" s="556"/>
      <c r="DMM65477" s="556"/>
      <c r="DMN65477" s="556"/>
      <c r="DMO65477" s="556"/>
      <c r="DMP65477" s="556"/>
      <c r="DMQ65477" s="556"/>
      <c r="DMR65477" s="556"/>
      <c r="DMS65477" s="556"/>
      <c r="DMT65477" s="556"/>
      <c r="DMU65477" s="556"/>
      <c r="DMV65477" s="556"/>
      <c r="DMW65477" s="556"/>
      <c r="DMX65477" s="556"/>
      <c r="DMY65477" s="556"/>
      <c r="DMZ65477" s="556"/>
      <c r="DNA65477" s="556"/>
      <c r="DNB65477" s="556"/>
      <c r="DNC65477" s="556"/>
      <c r="DND65477" s="556"/>
      <c r="DNE65477" s="556"/>
      <c r="DNF65477" s="556"/>
      <c r="DNG65477" s="556"/>
      <c r="DNH65477" s="556"/>
      <c r="DNI65477" s="556"/>
      <c r="DNJ65477" s="556"/>
      <c r="DNK65477" s="556"/>
      <c r="DNL65477" s="556"/>
      <c r="DNM65477" s="556"/>
      <c r="DNN65477" s="556"/>
      <c r="DNO65477" s="556"/>
      <c r="DNP65477" s="556"/>
      <c r="DNQ65477" s="556"/>
      <c r="DNR65477" s="556"/>
      <c r="DNS65477" s="556"/>
      <c r="DNT65477" s="556"/>
      <c r="DNU65477" s="556"/>
      <c r="DNV65477" s="556"/>
      <c r="DNW65477" s="556"/>
      <c r="DNX65477" s="556"/>
      <c r="DNY65477" s="556"/>
      <c r="DNZ65477" s="556"/>
      <c r="DOA65477" s="556"/>
      <c r="DOB65477" s="556"/>
      <c r="DOC65477" s="556"/>
      <c r="DOD65477" s="556"/>
      <c r="DOE65477" s="556"/>
      <c r="DOF65477" s="556"/>
      <c r="DOG65477" s="556"/>
      <c r="DOH65477" s="556"/>
      <c r="DOI65477" s="556"/>
      <c r="DOJ65477" s="556"/>
      <c r="DOK65477" s="556"/>
      <c r="DOL65477" s="556"/>
      <c r="DOM65477" s="556"/>
      <c r="DON65477" s="556"/>
      <c r="DOO65477" s="556"/>
      <c r="DOP65477" s="556"/>
      <c r="DOQ65477" s="556"/>
      <c r="DOR65477" s="556"/>
      <c r="DOS65477" s="556"/>
      <c r="DOT65477" s="556"/>
      <c r="DOU65477" s="556"/>
      <c r="DOV65477" s="556"/>
      <c r="DOW65477" s="556"/>
      <c r="DOX65477" s="556"/>
      <c r="DOY65477" s="556"/>
      <c r="DOZ65477" s="556"/>
      <c r="DPA65477" s="556"/>
      <c r="DPB65477" s="556"/>
      <c r="DPC65477" s="556"/>
      <c r="DPD65477" s="556"/>
      <c r="DPE65477" s="556"/>
      <c r="DPF65477" s="556"/>
      <c r="DPG65477" s="556"/>
      <c r="DPH65477" s="556"/>
      <c r="DPI65477" s="556"/>
      <c r="DPJ65477" s="556"/>
      <c r="DPK65477" s="556"/>
      <c r="DPL65477" s="556"/>
      <c r="DPM65477" s="556"/>
      <c r="DPN65477" s="556"/>
      <c r="DPO65477" s="556"/>
      <c r="DPP65477" s="556"/>
      <c r="DPQ65477" s="556"/>
      <c r="DPR65477" s="556"/>
      <c r="DPS65477" s="556"/>
      <c r="DPT65477" s="556"/>
      <c r="DPU65477" s="556"/>
      <c r="DPV65477" s="556"/>
      <c r="DPW65477" s="556"/>
      <c r="DPX65477" s="556"/>
      <c r="DPY65477" s="556"/>
      <c r="DPZ65477" s="556"/>
      <c r="DQA65477" s="556"/>
      <c r="DQB65477" s="556"/>
      <c r="DQC65477" s="556"/>
      <c r="DQD65477" s="556"/>
      <c r="DQE65477" s="556"/>
      <c r="DQF65477" s="556"/>
      <c r="DQG65477" s="556"/>
      <c r="DQH65477" s="556"/>
      <c r="DQI65477" s="556"/>
      <c r="DQJ65477" s="556"/>
      <c r="DQK65477" s="556"/>
      <c r="DQL65477" s="556"/>
      <c r="DQM65477" s="556"/>
      <c r="DQN65477" s="556"/>
      <c r="DQO65477" s="556"/>
      <c r="DQP65477" s="556"/>
      <c r="DQQ65477" s="556"/>
      <c r="DQR65477" s="556"/>
      <c r="DQS65477" s="556"/>
      <c r="DQT65477" s="556"/>
      <c r="DQU65477" s="556"/>
      <c r="DQV65477" s="556"/>
      <c r="DQW65477" s="556"/>
      <c r="DQX65477" s="556"/>
      <c r="DQY65477" s="556"/>
      <c r="DQZ65477" s="556"/>
      <c r="DRA65477" s="556"/>
      <c r="DRB65477" s="556"/>
      <c r="DRC65477" s="556"/>
      <c r="DRD65477" s="556"/>
      <c r="DRE65477" s="556"/>
      <c r="DRF65477" s="556"/>
      <c r="DRG65477" s="556"/>
      <c r="DRH65477" s="556"/>
      <c r="DRI65477" s="556"/>
      <c r="DRJ65477" s="556"/>
      <c r="DRK65477" s="556"/>
      <c r="DRL65477" s="556"/>
      <c r="DRM65477" s="556"/>
      <c r="DRN65477" s="556"/>
      <c r="DRO65477" s="556"/>
      <c r="DRP65477" s="556"/>
      <c r="DRQ65477" s="556"/>
      <c r="DRR65477" s="556"/>
      <c r="DRS65477" s="556"/>
      <c r="DRT65477" s="556"/>
      <c r="DRU65477" s="556"/>
      <c r="DRV65477" s="556"/>
      <c r="DRW65477" s="556"/>
      <c r="DRX65477" s="556"/>
      <c r="DRY65477" s="556"/>
      <c r="DRZ65477" s="556"/>
      <c r="DSA65477" s="556"/>
      <c r="DSB65477" s="556"/>
      <c r="DSC65477" s="556"/>
      <c r="DSD65477" s="556"/>
      <c r="DSE65477" s="556"/>
      <c r="DSF65477" s="556"/>
      <c r="DSG65477" s="556"/>
      <c r="DSH65477" s="556"/>
      <c r="DSI65477" s="556"/>
      <c r="DSJ65477" s="556"/>
      <c r="DSK65477" s="556"/>
      <c r="DSL65477" s="556"/>
      <c r="DSM65477" s="556"/>
      <c r="DSN65477" s="556"/>
      <c r="DSO65477" s="556"/>
      <c r="DSP65477" s="556"/>
      <c r="DSQ65477" s="556"/>
      <c r="DSR65477" s="556"/>
      <c r="DSS65477" s="556"/>
      <c r="DST65477" s="556"/>
      <c r="DSU65477" s="556"/>
      <c r="DSV65477" s="556"/>
      <c r="DSW65477" s="556"/>
      <c r="DSX65477" s="556"/>
      <c r="DSY65477" s="556"/>
      <c r="DSZ65477" s="556"/>
      <c r="DTA65477" s="556"/>
      <c r="DTB65477" s="556"/>
      <c r="DTC65477" s="556"/>
      <c r="DTD65477" s="556"/>
      <c r="DTE65477" s="556"/>
      <c r="DTF65477" s="556"/>
      <c r="DTG65477" s="556"/>
      <c r="DTH65477" s="556"/>
      <c r="DTI65477" s="556"/>
      <c r="DTJ65477" s="556"/>
      <c r="DTK65477" s="556"/>
      <c r="DTL65477" s="556"/>
      <c r="DTM65477" s="556"/>
      <c r="DTN65477" s="556"/>
      <c r="DTO65477" s="556"/>
      <c r="DTP65477" s="556"/>
      <c r="DTQ65477" s="556"/>
      <c r="DTR65477" s="556"/>
      <c r="DTS65477" s="556"/>
      <c r="DTT65477" s="556"/>
      <c r="DTU65477" s="556"/>
      <c r="DTV65477" s="556"/>
      <c r="DTW65477" s="556"/>
      <c r="DTX65477" s="556"/>
      <c r="DTY65477" s="556"/>
      <c r="DTZ65477" s="556"/>
      <c r="DUA65477" s="556"/>
      <c r="DUB65477" s="556"/>
      <c r="DUC65477" s="556"/>
      <c r="DUD65477" s="556"/>
      <c r="DUE65477" s="556"/>
      <c r="DUF65477" s="556"/>
      <c r="DUG65477" s="556"/>
      <c r="DUH65477" s="556"/>
      <c r="DUI65477" s="556"/>
      <c r="DUJ65477" s="556"/>
      <c r="DUK65477" s="556"/>
      <c r="DUL65477" s="556"/>
      <c r="DUM65477" s="556"/>
      <c r="DUN65477" s="556"/>
      <c r="DUO65477" s="556"/>
      <c r="DUP65477" s="556"/>
      <c r="DUQ65477" s="556"/>
      <c r="DUR65477" s="556"/>
      <c r="DUS65477" s="556"/>
      <c r="DUT65477" s="556"/>
      <c r="DUU65477" s="556"/>
      <c r="DUV65477" s="556"/>
      <c r="DUW65477" s="556"/>
      <c r="DUX65477" s="556"/>
      <c r="DUY65477" s="556"/>
      <c r="DUZ65477" s="556"/>
      <c r="DVA65477" s="556"/>
      <c r="DVB65477" s="556"/>
      <c r="DVC65477" s="556"/>
      <c r="DVD65477" s="556"/>
      <c r="DVE65477" s="556"/>
      <c r="DVF65477" s="556"/>
      <c r="DVG65477" s="556"/>
      <c r="DVH65477" s="556"/>
      <c r="DVI65477" s="556"/>
      <c r="DVJ65477" s="556"/>
      <c r="DVK65477" s="556"/>
      <c r="DVL65477" s="556"/>
      <c r="DVM65477" s="556"/>
      <c r="DVN65477" s="556"/>
      <c r="DVO65477" s="556"/>
      <c r="DVP65477" s="556"/>
      <c r="DVQ65477" s="556"/>
      <c r="DVR65477" s="556"/>
      <c r="DVS65477" s="556"/>
      <c r="DVT65477" s="556"/>
      <c r="DVU65477" s="556"/>
      <c r="DVV65477" s="556"/>
      <c r="DVW65477" s="556"/>
      <c r="DVX65477" s="556"/>
      <c r="DVY65477" s="556"/>
      <c r="DVZ65477" s="556"/>
      <c r="DWA65477" s="556"/>
      <c r="DWB65477" s="556"/>
      <c r="DWC65477" s="556"/>
      <c r="DWD65477" s="556"/>
      <c r="DWE65477" s="556"/>
      <c r="DWF65477" s="556"/>
      <c r="DWG65477" s="556"/>
      <c r="DWH65477" s="556"/>
      <c r="DWI65477" s="556"/>
      <c r="DWJ65477" s="556"/>
      <c r="DWK65477" s="556"/>
      <c r="DWL65477" s="556"/>
      <c r="DWM65477" s="556"/>
      <c r="DWN65477" s="556"/>
      <c r="DWO65477" s="556"/>
      <c r="DWP65477" s="556"/>
      <c r="DWQ65477" s="556"/>
      <c r="DWR65477" s="556"/>
      <c r="DWS65477" s="556"/>
      <c r="DWT65477" s="556"/>
      <c r="DWU65477" s="556"/>
      <c r="DWV65477" s="556"/>
      <c r="DWW65477" s="556"/>
      <c r="DWX65477" s="556"/>
      <c r="DWY65477" s="556"/>
      <c r="DWZ65477" s="556"/>
      <c r="DXA65477" s="556"/>
      <c r="DXB65477" s="556"/>
      <c r="DXC65477" s="556"/>
      <c r="DXD65477" s="556"/>
      <c r="DXE65477" s="556"/>
      <c r="DXF65477" s="556"/>
      <c r="DXG65477" s="556"/>
      <c r="DXH65477" s="556"/>
      <c r="DXI65477" s="556"/>
      <c r="DXJ65477" s="556"/>
      <c r="DXK65477" s="556"/>
      <c r="DXL65477" s="556"/>
      <c r="DXM65477" s="556"/>
      <c r="DXN65477" s="556"/>
      <c r="DXO65477" s="556"/>
      <c r="DXP65477" s="556"/>
      <c r="DXQ65477" s="556"/>
      <c r="DXR65477" s="556"/>
      <c r="DXS65477" s="556"/>
      <c r="DXT65477" s="556"/>
      <c r="DXU65477" s="556"/>
      <c r="DXV65477" s="556"/>
      <c r="DXW65477" s="556"/>
      <c r="DXX65477" s="556"/>
      <c r="DXY65477" s="556"/>
      <c r="DXZ65477" s="556"/>
      <c r="DYA65477" s="556"/>
      <c r="DYB65477" s="556"/>
      <c r="DYC65477" s="556"/>
      <c r="DYD65477" s="556"/>
      <c r="DYE65477" s="556"/>
      <c r="DYF65477" s="556"/>
      <c r="DYG65477" s="556"/>
      <c r="DYH65477" s="556"/>
      <c r="DYI65477" s="556"/>
      <c r="DYJ65477" s="556"/>
      <c r="DYK65477" s="556"/>
      <c r="DYL65477" s="556"/>
      <c r="DYM65477" s="556"/>
      <c r="DYN65477" s="556"/>
      <c r="DYO65477" s="556"/>
      <c r="DYP65477" s="556"/>
      <c r="DYQ65477" s="556"/>
      <c r="DYR65477" s="556"/>
      <c r="DYS65477" s="556"/>
      <c r="DYT65477" s="556"/>
      <c r="DYU65477" s="556"/>
      <c r="DYV65477" s="556"/>
      <c r="DYW65477" s="556"/>
      <c r="DYX65477" s="556"/>
      <c r="DYY65477" s="556"/>
      <c r="DYZ65477" s="556"/>
      <c r="DZA65477" s="556"/>
      <c r="DZB65477" s="556"/>
      <c r="DZC65477" s="556"/>
      <c r="DZD65477" s="556"/>
      <c r="DZE65477" s="556"/>
      <c r="DZF65477" s="556"/>
      <c r="DZG65477" s="556"/>
      <c r="DZH65477" s="556"/>
      <c r="DZI65477" s="556"/>
      <c r="DZJ65477" s="556"/>
      <c r="DZK65477" s="556"/>
      <c r="DZL65477" s="556"/>
      <c r="DZM65477" s="556"/>
      <c r="DZN65477" s="556"/>
      <c r="DZO65477" s="556"/>
      <c r="DZP65477" s="556"/>
      <c r="DZQ65477" s="556"/>
      <c r="DZR65477" s="556"/>
      <c r="DZS65477" s="556"/>
      <c r="DZT65477" s="556"/>
      <c r="DZU65477" s="556"/>
      <c r="DZV65477" s="556"/>
      <c r="DZW65477" s="556"/>
      <c r="DZX65477" s="556"/>
      <c r="DZY65477" s="556"/>
      <c r="DZZ65477" s="556"/>
      <c r="EAA65477" s="556"/>
      <c r="EAB65477" s="556"/>
      <c r="EAC65477" s="556"/>
      <c r="EAD65477" s="556"/>
      <c r="EAE65477" s="556"/>
      <c r="EAF65477" s="556"/>
      <c r="EAG65477" s="556"/>
      <c r="EAH65477" s="556"/>
      <c r="EAI65477" s="556"/>
      <c r="EAJ65477" s="556"/>
      <c r="EAK65477" s="556"/>
      <c r="EAL65477" s="556"/>
      <c r="EAM65477" s="556"/>
      <c r="EAN65477" s="556"/>
      <c r="EAO65477" s="556"/>
      <c r="EAP65477" s="556"/>
      <c r="EAQ65477" s="556"/>
      <c r="EAR65477" s="556"/>
      <c r="EAS65477" s="556"/>
      <c r="EAT65477" s="556"/>
      <c r="EAU65477" s="556"/>
      <c r="EAV65477" s="556"/>
      <c r="EAW65477" s="556"/>
      <c r="EAX65477" s="556"/>
      <c r="EAY65477" s="556"/>
      <c r="EAZ65477" s="556"/>
      <c r="EBA65477" s="556"/>
      <c r="EBB65477" s="556"/>
      <c r="EBC65477" s="556"/>
      <c r="EBD65477" s="556"/>
      <c r="EBE65477" s="556"/>
      <c r="EBF65477" s="556"/>
      <c r="EBG65477" s="556"/>
      <c r="EBH65477" s="556"/>
      <c r="EBI65477" s="556"/>
      <c r="EBJ65477" s="556"/>
      <c r="EBK65477" s="556"/>
      <c r="EBL65477" s="556"/>
      <c r="EBM65477" s="556"/>
      <c r="EBN65477" s="556"/>
      <c r="EBO65477" s="556"/>
      <c r="EBP65477" s="556"/>
      <c r="EBQ65477" s="556"/>
      <c r="EBR65477" s="556"/>
      <c r="EBS65477" s="556"/>
      <c r="EBT65477" s="556"/>
      <c r="EBU65477" s="556"/>
      <c r="EBV65477" s="556"/>
      <c r="EBW65477" s="556"/>
      <c r="EBX65477" s="556"/>
      <c r="EBY65477" s="556"/>
      <c r="EBZ65477" s="556"/>
      <c r="ECA65477" s="556"/>
      <c r="ECB65477" s="556"/>
      <c r="ECC65477" s="556"/>
      <c r="ECD65477" s="556"/>
      <c r="ECE65477" s="556"/>
      <c r="ECF65477" s="556"/>
      <c r="ECG65477" s="556"/>
      <c r="ECH65477" s="556"/>
      <c r="ECI65477" s="556"/>
      <c r="ECJ65477" s="556"/>
      <c r="ECK65477" s="556"/>
      <c r="ECL65477" s="556"/>
      <c r="ECM65477" s="556"/>
      <c r="ECN65477" s="556"/>
      <c r="ECO65477" s="556"/>
      <c r="ECP65477" s="556"/>
      <c r="ECQ65477" s="556"/>
      <c r="ECR65477" s="556"/>
      <c r="ECS65477" s="556"/>
      <c r="ECT65477" s="556"/>
      <c r="ECU65477" s="556"/>
      <c r="ECV65477" s="556"/>
      <c r="ECW65477" s="556"/>
      <c r="ECX65477" s="556"/>
      <c r="ECY65477" s="556"/>
      <c r="ECZ65477" s="556"/>
      <c r="EDA65477" s="556"/>
      <c r="EDB65477" s="556"/>
      <c r="EDC65477" s="556"/>
      <c r="EDD65477" s="556"/>
      <c r="EDE65477" s="556"/>
      <c r="EDF65477" s="556"/>
      <c r="EDG65477" s="556"/>
      <c r="EDH65477" s="556"/>
      <c r="EDI65477" s="556"/>
      <c r="EDJ65477" s="556"/>
      <c r="EDK65477" s="556"/>
      <c r="EDL65477" s="556"/>
      <c r="EDM65477" s="556"/>
      <c r="EDN65477" s="556"/>
      <c r="EDO65477" s="556"/>
      <c r="EDP65477" s="556"/>
      <c r="EDQ65477" s="556"/>
      <c r="EDR65477" s="556"/>
      <c r="EDS65477" s="556"/>
      <c r="EDT65477" s="556"/>
      <c r="EDU65477" s="556"/>
      <c r="EDV65477" s="556"/>
      <c r="EDW65477" s="556"/>
      <c r="EDX65477" s="556"/>
      <c r="EDY65477" s="556"/>
      <c r="EDZ65477" s="556"/>
      <c r="EEA65477" s="556"/>
      <c r="EEB65477" s="556"/>
      <c r="EEC65477" s="556"/>
      <c r="EED65477" s="556"/>
      <c r="EEE65477" s="556"/>
      <c r="EEF65477" s="556"/>
      <c r="EEG65477" s="556"/>
      <c r="EEH65477" s="556"/>
      <c r="EEI65477" s="556"/>
      <c r="EEJ65477" s="556"/>
      <c r="EEK65477" s="556"/>
      <c r="EEL65477" s="556"/>
      <c r="EEM65477" s="556"/>
      <c r="EEN65477" s="556"/>
      <c r="EEO65477" s="556"/>
      <c r="EEP65477" s="556"/>
      <c r="EEQ65477" s="556"/>
      <c r="EER65477" s="556"/>
      <c r="EES65477" s="556"/>
      <c r="EET65477" s="556"/>
      <c r="EEU65477" s="556"/>
      <c r="EEV65477" s="556"/>
      <c r="EEW65477" s="556"/>
      <c r="EEX65477" s="556"/>
      <c r="EEY65477" s="556"/>
      <c r="EEZ65477" s="556"/>
      <c r="EFA65477" s="556"/>
      <c r="EFB65477" s="556"/>
      <c r="EFC65477" s="556"/>
      <c r="EFD65477" s="556"/>
      <c r="EFE65477" s="556"/>
      <c r="EFF65477" s="556"/>
      <c r="EFG65477" s="556"/>
      <c r="EFH65477" s="556"/>
      <c r="EFI65477" s="556"/>
      <c r="EFJ65477" s="556"/>
      <c r="EFK65477" s="556"/>
      <c r="EFL65477" s="556"/>
      <c r="EFM65477" s="556"/>
      <c r="EFN65477" s="556"/>
      <c r="EFO65477" s="556"/>
      <c r="EFP65477" s="556"/>
      <c r="EFQ65477" s="556"/>
      <c r="EFR65477" s="556"/>
      <c r="EFS65477" s="556"/>
      <c r="EFT65477" s="556"/>
      <c r="EFU65477" s="556"/>
      <c r="EFV65477" s="556"/>
      <c r="EFW65477" s="556"/>
      <c r="EFX65477" s="556"/>
      <c r="EFY65477" s="556"/>
      <c r="EFZ65477" s="556"/>
      <c r="EGA65477" s="556"/>
      <c r="EGB65477" s="556"/>
      <c r="EGC65477" s="556"/>
      <c r="EGD65477" s="556"/>
      <c r="EGE65477" s="556"/>
      <c r="EGF65477" s="556"/>
      <c r="EGG65477" s="556"/>
      <c r="EGH65477" s="556"/>
      <c r="EGI65477" s="556"/>
      <c r="EGJ65477" s="556"/>
      <c r="EGK65477" s="556"/>
      <c r="EGL65477" s="556"/>
      <c r="EGM65477" s="556"/>
      <c r="EGN65477" s="556"/>
      <c r="EGO65477" s="556"/>
      <c r="EGP65477" s="556"/>
      <c r="EGQ65477" s="556"/>
      <c r="EGR65477" s="556"/>
      <c r="EGS65477" s="556"/>
      <c r="EGT65477" s="556"/>
      <c r="EGU65477" s="556"/>
      <c r="EGV65477" s="556"/>
      <c r="EGW65477" s="556"/>
      <c r="EGX65477" s="556"/>
      <c r="EGY65477" s="556"/>
      <c r="EGZ65477" s="556"/>
      <c r="EHA65477" s="556"/>
      <c r="EHB65477" s="556"/>
      <c r="EHC65477" s="556"/>
      <c r="EHD65477" s="556"/>
      <c r="EHE65477" s="556"/>
      <c r="EHF65477" s="556"/>
      <c r="EHG65477" s="556"/>
      <c r="EHH65477" s="556"/>
      <c r="EHI65477" s="556"/>
      <c r="EHJ65477" s="556"/>
      <c r="EHK65477" s="556"/>
      <c r="EHL65477" s="556"/>
      <c r="EHM65477" s="556"/>
      <c r="EHN65477" s="556"/>
      <c r="EHO65477" s="556"/>
      <c r="EHP65477" s="556"/>
      <c r="EHQ65477" s="556"/>
      <c r="EHR65477" s="556"/>
      <c r="EHS65477" s="556"/>
      <c r="EHT65477" s="556"/>
      <c r="EHU65477" s="556"/>
      <c r="EHV65477" s="556"/>
      <c r="EHW65477" s="556"/>
      <c r="EHX65477" s="556"/>
      <c r="EHY65477" s="556"/>
      <c r="EHZ65477" s="556"/>
      <c r="EIA65477" s="556"/>
      <c r="EIB65477" s="556"/>
      <c r="EIC65477" s="556"/>
      <c r="EID65477" s="556"/>
      <c r="EIE65477" s="556"/>
      <c r="EIF65477" s="556"/>
      <c r="EIG65477" s="556"/>
      <c r="EIH65477" s="556"/>
      <c r="EII65477" s="556"/>
      <c r="EIJ65477" s="556"/>
      <c r="EIK65477" s="556"/>
      <c r="EIL65477" s="556"/>
      <c r="EIM65477" s="556"/>
      <c r="EIN65477" s="556"/>
      <c r="EIO65477" s="556"/>
      <c r="EIP65477" s="556"/>
      <c r="EIQ65477" s="556"/>
      <c r="EIR65477" s="556"/>
      <c r="EIS65477" s="556"/>
      <c r="EIT65477" s="556"/>
      <c r="EIU65477" s="556"/>
      <c r="EIV65477" s="556"/>
      <c r="EIW65477" s="556"/>
      <c r="EIX65477" s="556"/>
      <c r="EIY65477" s="556"/>
      <c r="EIZ65477" s="556"/>
      <c r="EJA65477" s="556"/>
      <c r="EJB65477" s="556"/>
      <c r="EJC65477" s="556"/>
      <c r="EJD65477" s="556"/>
      <c r="EJE65477" s="556"/>
      <c r="EJF65477" s="556"/>
      <c r="EJG65477" s="556"/>
      <c r="EJH65477" s="556"/>
      <c r="EJI65477" s="556"/>
      <c r="EJJ65477" s="556"/>
      <c r="EJK65477" s="556"/>
      <c r="EJL65477" s="556"/>
      <c r="EJM65477" s="556"/>
      <c r="EJN65477" s="556"/>
      <c r="EJO65477" s="556"/>
      <c r="EJP65477" s="556"/>
      <c r="EJQ65477" s="556"/>
      <c r="EJR65477" s="556"/>
      <c r="EJS65477" s="556"/>
      <c r="EJT65477" s="556"/>
      <c r="EJU65477" s="556"/>
      <c r="EJV65477" s="556"/>
      <c r="EJW65477" s="556"/>
      <c r="EJX65477" s="556"/>
      <c r="EJY65477" s="556"/>
      <c r="EJZ65477" s="556"/>
      <c r="EKA65477" s="556"/>
      <c r="EKB65477" s="556"/>
      <c r="EKC65477" s="556"/>
      <c r="EKD65477" s="556"/>
      <c r="EKE65477" s="556"/>
      <c r="EKF65477" s="556"/>
      <c r="EKG65477" s="556"/>
      <c r="EKH65477" s="556"/>
      <c r="EKI65477" s="556"/>
      <c r="EKJ65477" s="556"/>
      <c r="EKK65477" s="556"/>
      <c r="EKL65477" s="556"/>
      <c r="EKM65477" s="556"/>
      <c r="EKN65477" s="556"/>
      <c r="EKO65477" s="556"/>
      <c r="EKP65477" s="556"/>
      <c r="EKQ65477" s="556"/>
      <c r="EKR65477" s="556"/>
      <c r="EKS65477" s="556"/>
      <c r="EKT65477" s="556"/>
      <c r="EKU65477" s="556"/>
      <c r="EKV65477" s="556"/>
      <c r="EKW65477" s="556"/>
      <c r="EKX65477" s="556"/>
      <c r="EKY65477" s="556"/>
      <c r="EKZ65477" s="556"/>
      <c r="ELA65477" s="556"/>
      <c r="ELB65477" s="556"/>
      <c r="ELC65477" s="556"/>
      <c r="ELD65477" s="556"/>
      <c r="ELE65477" s="556"/>
      <c r="ELF65477" s="556"/>
      <c r="ELG65477" s="556"/>
      <c r="ELH65477" s="556"/>
      <c r="ELI65477" s="556"/>
      <c r="ELJ65477" s="556"/>
      <c r="ELK65477" s="556"/>
      <c r="ELL65477" s="556"/>
      <c r="ELM65477" s="556"/>
      <c r="ELN65477" s="556"/>
      <c r="ELO65477" s="556"/>
      <c r="ELP65477" s="556"/>
      <c r="ELQ65477" s="556"/>
      <c r="ELR65477" s="556"/>
      <c r="ELS65477" s="556"/>
      <c r="ELT65477" s="556"/>
      <c r="ELU65477" s="556"/>
      <c r="ELV65477" s="556"/>
      <c r="ELW65477" s="556"/>
      <c r="ELX65477" s="556"/>
      <c r="ELY65477" s="556"/>
      <c r="ELZ65477" s="556"/>
      <c r="EMA65477" s="556"/>
      <c r="EMB65477" s="556"/>
      <c r="EMC65477" s="556"/>
      <c r="EMD65477" s="556"/>
      <c r="EME65477" s="556"/>
      <c r="EMF65477" s="556"/>
      <c r="EMG65477" s="556"/>
      <c r="EMH65477" s="556"/>
      <c r="EMI65477" s="556"/>
      <c r="EMJ65477" s="556"/>
      <c r="EMK65477" s="556"/>
      <c r="EML65477" s="556"/>
      <c r="EMM65477" s="556"/>
      <c r="EMN65477" s="556"/>
      <c r="EMO65477" s="556"/>
      <c r="EMP65477" s="556"/>
      <c r="EMQ65477" s="556"/>
      <c r="EMR65477" s="556"/>
      <c r="EMS65477" s="556"/>
      <c r="EMT65477" s="556"/>
      <c r="EMU65477" s="556"/>
      <c r="EMV65477" s="556"/>
      <c r="EMW65477" s="556"/>
      <c r="EMX65477" s="556"/>
      <c r="EMY65477" s="556"/>
      <c r="EMZ65477" s="556"/>
      <c r="ENA65477" s="556"/>
      <c r="ENB65477" s="556"/>
      <c r="ENC65477" s="556"/>
      <c r="END65477" s="556"/>
      <c r="ENE65477" s="556"/>
      <c r="ENF65477" s="556"/>
      <c r="ENG65477" s="556"/>
      <c r="ENH65477" s="556"/>
      <c r="ENI65477" s="556"/>
      <c r="ENJ65477" s="556"/>
      <c r="ENK65477" s="556"/>
      <c r="ENL65477" s="556"/>
      <c r="ENM65477" s="556"/>
      <c r="ENN65477" s="556"/>
      <c r="ENO65477" s="556"/>
      <c r="ENP65477" s="556"/>
      <c r="ENQ65477" s="556"/>
      <c r="ENR65477" s="556"/>
      <c r="ENS65477" s="556"/>
      <c r="ENT65477" s="556"/>
      <c r="ENU65477" s="556"/>
      <c r="ENV65477" s="556"/>
      <c r="ENW65477" s="556"/>
      <c r="ENX65477" s="556"/>
      <c r="ENY65477" s="556"/>
      <c r="ENZ65477" s="556"/>
      <c r="EOA65477" s="556"/>
      <c r="EOB65477" s="556"/>
      <c r="EOC65477" s="556"/>
      <c r="EOD65477" s="556"/>
      <c r="EOE65477" s="556"/>
      <c r="EOF65477" s="556"/>
      <c r="EOG65477" s="556"/>
      <c r="EOH65477" s="556"/>
      <c r="EOI65477" s="556"/>
      <c r="EOJ65477" s="556"/>
      <c r="EOK65477" s="556"/>
      <c r="EOL65477" s="556"/>
      <c r="EOM65477" s="556"/>
      <c r="EON65477" s="556"/>
      <c r="EOO65477" s="556"/>
      <c r="EOP65477" s="556"/>
      <c r="EOQ65477" s="556"/>
      <c r="EOR65477" s="556"/>
      <c r="EOS65477" s="556"/>
      <c r="EOT65477" s="556"/>
      <c r="EOU65477" s="556"/>
      <c r="EOV65477" s="556"/>
      <c r="EOW65477" s="556"/>
      <c r="EOX65477" s="556"/>
      <c r="EOY65477" s="556"/>
      <c r="EOZ65477" s="556"/>
      <c r="EPA65477" s="556"/>
      <c r="EPB65477" s="556"/>
      <c r="EPC65477" s="556"/>
      <c r="EPD65477" s="556"/>
      <c r="EPE65477" s="556"/>
      <c r="EPF65477" s="556"/>
      <c r="EPG65477" s="556"/>
      <c r="EPH65477" s="556"/>
      <c r="EPI65477" s="556"/>
      <c r="EPJ65477" s="556"/>
      <c r="EPK65477" s="556"/>
      <c r="EPL65477" s="556"/>
      <c r="EPM65477" s="556"/>
      <c r="EPN65477" s="556"/>
      <c r="EPO65477" s="556"/>
      <c r="EPP65477" s="556"/>
      <c r="EPQ65477" s="556"/>
      <c r="EPR65477" s="556"/>
      <c r="EPS65477" s="556"/>
      <c r="EPT65477" s="556"/>
      <c r="EPU65477" s="556"/>
      <c r="EPV65477" s="556"/>
      <c r="EPW65477" s="556"/>
      <c r="EPX65477" s="556"/>
      <c r="EPY65477" s="556"/>
      <c r="EPZ65477" s="556"/>
      <c r="EQA65477" s="556"/>
      <c r="EQB65477" s="556"/>
      <c r="EQC65477" s="556"/>
      <c r="EQD65477" s="556"/>
      <c r="EQE65477" s="556"/>
      <c r="EQF65477" s="556"/>
      <c r="EQG65477" s="556"/>
      <c r="EQH65477" s="556"/>
      <c r="EQI65477" s="556"/>
      <c r="EQJ65477" s="556"/>
      <c r="EQK65477" s="556"/>
      <c r="EQL65477" s="556"/>
      <c r="EQM65477" s="556"/>
      <c r="EQN65477" s="556"/>
      <c r="EQO65477" s="556"/>
      <c r="EQP65477" s="556"/>
      <c r="EQQ65477" s="556"/>
      <c r="EQR65477" s="556"/>
      <c r="EQS65477" s="556"/>
      <c r="EQT65477" s="556"/>
      <c r="EQU65477" s="556"/>
      <c r="EQV65477" s="556"/>
      <c r="EQW65477" s="556"/>
      <c r="EQX65477" s="556"/>
      <c r="EQY65477" s="556"/>
      <c r="EQZ65477" s="556"/>
      <c r="ERA65477" s="556"/>
      <c r="ERB65477" s="556"/>
      <c r="ERC65477" s="556"/>
      <c r="ERD65477" s="556"/>
      <c r="ERE65477" s="556"/>
      <c r="ERF65477" s="556"/>
      <c r="ERG65477" s="556"/>
      <c r="ERH65477" s="556"/>
      <c r="ERI65477" s="556"/>
      <c r="ERJ65477" s="556"/>
      <c r="ERK65477" s="556"/>
      <c r="ERL65477" s="556"/>
      <c r="ERM65477" s="556"/>
      <c r="ERN65477" s="556"/>
      <c r="ERO65477" s="556"/>
      <c r="ERP65477" s="556"/>
      <c r="ERQ65477" s="556"/>
      <c r="ERR65477" s="556"/>
      <c r="ERS65477" s="556"/>
      <c r="ERT65477" s="556"/>
      <c r="ERU65477" s="556"/>
      <c r="ERV65477" s="556"/>
      <c r="ERW65477" s="556"/>
      <c r="ERX65477" s="556"/>
      <c r="ERY65477" s="556"/>
      <c r="ERZ65477" s="556"/>
      <c r="ESA65477" s="556"/>
      <c r="ESB65477" s="556"/>
      <c r="ESC65477" s="556"/>
      <c r="ESD65477" s="556"/>
      <c r="ESE65477" s="556"/>
      <c r="ESF65477" s="556"/>
      <c r="ESG65477" s="556"/>
      <c r="ESH65477" s="556"/>
      <c r="ESI65477" s="556"/>
      <c r="ESJ65477" s="556"/>
      <c r="ESK65477" s="556"/>
      <c r="ESL65477" s="556"/>
      <c r="ESM65477" s="556"/>
      <c r="ESN65477" s="556"/>
      <c r="ESO65477" s="556"/>
      <c r="ESP65477" s="556"/>
      <c r="ESQ65477" s="556"/>
      <c r="ESR65477" s="556"/>
      <c r="ESS65477" s="556"/>
      <c r="EST65477" s="556"/>
      <c r="ESU65477" s="556"/>
      <c r="ESV65477" s="556"/>
      <c r="ESW65477" s="556"/>
      <c r="ESX65477" s="556"/>
      <c r="ESY65477" s="556"/>
      <c r="ESZ65477" s="556"/>
      <c r="ETA65477" s="556"/>
      <c r="ETB65477" s="556"/>
      <c r="ETC65477" s="556"/>
      <c r="ETD65477" s="556"/>
      <c r="ETE65477" s="556"/>
      <c r="ETF65477" s="556"/>
      <c r="ETG65477" s="556"/>
      <c r="ETH65477" s="556"/>
      <c r="ETI65477" s="556"/>
      <c r="ETJ65477" s="556"/>
      <c r="ETK65477" s="556"/>
      <c r="ETL65477" s="556"/>
      <c r="ETM65477" s="556"/>
      <c r="ETN65477" s="556"/>
      <c r="ETO65477" s="556"/>
      <c r="ETP65477" s="556"/>
      <c r="ETQ65477" s="556"/>
      <c r="ETR65477" s="556"/>
      <c r="ETS65477" s="556"/>
      <c r="ETT65477" s="556"/>
      <c r="ETU65477" s="556"/>
      <c r="ETV65477" s="556"/>
      <c r="ETW65477" s="556"/>
      <c r="ETX65477" s="556"/>
      <c r="ETY65477" s="556"/>
      <c r="ETZ65477" s="556"/>
      <c r="EUA65477" s="556"/>
      <c r="EUB65477" s="556"/>
      <c r="EUC65477" s="556"/>
      <c r="EUD65477" s="556"/>
      <c r="EUE65477" s="556"/>
      <c r="EUF65477" s="556"/>
      <c r="EUG65477" s="556"/>
      <c r="EUH65477" s="556"/>
      <c r="EUI65477" s="556"/>
      <c r="EUJ65477" s="556"/>
      <c r="EUK65477" s="556"/>
      <c r="EUL65477" s="556"/>
      <c r="EUM65477" s="556"/>
      <c r="EUN65477" s="556"/>
      <c r="EUO65477" s="556"/>
      <c r="EUP65477" s="556"/>
      <c r="EUQ65477" s="556"/>
      <c r="EUR65477" s="556"/>
      <c r="EUS65477" s="556"/>
      <c r="EUT65477" s="556"/>
      <c r="EUU65477" s="556"/>
      <c r="EUV65477" s="556"/>
      <c r="EUW65477" s="556"/>
      <c r="EUX65477" s="556"/>
      <c r="EUY65477" s="556"/>
      <c r="EUZ65477" s="556"/>
      <c r="EVA65477" s="556"/>
      <c r="EVB65477" s="556"/>
      <c r="EVC65477" s="556"/>
      <c r="EVD65477" s="556"/>
      <c r="EVE65477" s="556"/>
      <c r="EVF65477" s="556"/>
      <c r="EVG65477" s="556"/>
      <c r="EVH65477" s="556"/>
      <c r="EVI65477" s="556"/>
      <c r="EVJ65477" s="556"/>
      <c r="EVK65477" s="556"/>
      <c r="EVL65477" s="556"/>
      <c r="EVM65477" s="556"/>
      <c r="EVN65477" s="556"/>
      <c r="EVO65477" s="556"/>
      <c r="EVP65477" s="556"/>
      <c r="EVQ65477" s="556"/>
      <c r="EVR65477" s="556"/>
      <c r="EVS65477" s="556"/>
      <c r="EVT65477" s="556"/>
      <c r="EVU65477" s="556"/>
      <c r="EVV65477" s="556"/>
      <c r="EVW65477" s="556"/>
      <c r="EVX65477" s="556"/>
      <c r="EVY65477" s="556"/>
      <c r="EVZ65477" s="556"/>
      <c r="EWA65477" s="556"/>
      <c r="EWB65477" s="556"/>
      <c r="EWC65477" s="556"/>
      <c r="EWD65477" s="556"/>
      <c r="EWE65477" s="556"/>
      <c r="EWF65477" s="556"/>
      <c r="EWG65477" s="556"/>
      <c r="EWH65477" s="556"/>
      <c r="EWI65477" s="556"/>
      <c r="EWJ65477" s="556"/>
      <c r="EWK65477" s="556"/>
      <c r="EWL65477" s="556"/>
      <c r="EWM65477" s="556"/>
      <c r="EWN65477" s="556"/>
      <c r="EWO65477" s="556"/>
      <c r="EWP65477" s="556"/>
      <c r="EWQ65477" s="556"/>
      <c r="EWR65477" s="556"/>
      <c r="EWS65477" s="556"/>
      <c r="EWT65477" s="556"/>
      <c r="EWU65477" s="556"/>
      <c r="EWV65477" s="556"/>
      <c r="EWW65477" s="556"/>
      <c r="EWX65477" s="556"/>
      <c r="EWY65477" s="556"/>
      <c r="EWZ65477" s="556"/>
      <c r="EXA65477" s="556"/>
      <c r="EXB65477" s="556"/>
      <c r="EXC65477" s="556"/>
      <c r="EXD65477" s="556"/>
      <c r="EXE65477" s="556"/>
      <c r="EXF65477" s="556"/>
      <c r="EXG65477" s="556"/>
      <c r="EXH65477" s="556"/>
      <c r="EXI65477" s="556"/>
      <c r="EXJ65477" s="556"/>
      <c r="EXK65477" s="556"/>
      <c r="EXL65477" s="556"/>
      <c r="EXM65477" s="556"/>
      <c r="EXN65477" s="556"/>
      <c r="EXO65477" s="556"/>
      <c r="EXP65477" s="556"/>
      <c r="EXQ65477" s="556"/>
      <c r="EXR65477" s="556"/>
      <c r="EXS65477" s="556"/>
      <c r="EXT65477" s="556"/>
      <c r="EXU65477" s="556"/>
      <c r="EXV65477" s="556"/>
      <c r="EXW65477" s="556"/>
      <c r="EXX65477" s="556"/>
      <c r="EXY65477" s="556"/>
      <c r="EXZ65477" s="556"/>
      <c r="EYA65477" s="556"/>
      <c r="EYB65477" s="556"/>
      <c r="EYC65477" s="556"/>
      <c r="EYD65477" s="556"/>
      <c r="EYE65477" s="556"/>
      <c r="EYF65477" s="556"/>
      <c r="EYG65477" s="556"/>
      <c r="EYH65477" s="556"/>
      <c r="EYI65477" s="556"/>
      <c r="EYJ65477" s="556"/>
      <c r="EYK65477" s="556"/>
      <c r="EYL65477" s="556"/>
      <c r="EYM65477" s="556"/>
      <c r="EYN65477" s="556"/>
      <c r="EYO65477" s="556"/>
      <c r="EYP65477" s="556"/>
      <c r="EYQ65477" s="556"/>
      <c r="EYR65477" s="556"/>
      <c r="EYS65477" s="556"/>
      <c r="EYT65477" s="556"/>
      <c r="EYU65477" s="556"/>
      <c r="EYV65477" s="556"/>
      <c r="EYW65477" s="556"/>
      <c r="EYX65477" s="556"/>
      <c r="EYY65477" s="556"/>
      <c r="EYZ65477" s="556"/>
      <c r="EZA65477" s="556"/>
      <c r="EZB65477" s="556"/>
      <c r="EZC65477" s="556"/>
      <c r="EZD65477" s="556"/>
      <c r="EZE65477" s="556"/>
      <c r="EZF65477" s="556"/>
      <c r="EZG65477" s="556"/>
      <c r="EZH65477" s="556"/>
      <c r="EZI65477" s="556"/>
      <c r="EZJ65477" s="556"/>
      <c r="EZK65477" s="556"/>
      <c r="EZL65477" s="556"/>
      <c r="EZM65477" s="556"/>
      <c r="EZN65477" s="556"/>
      <c r="EZO65477" s="556"/>
      <c r="EZP65477" s="556"/>
      <c r="EZQ65477" s="556"/>
      <c r="EZR65477" s="556"/>
      <c r="EZS65477" s="556"/>
      <c r="EZT65477" s="556"/>
      <c r="EZU65477" s="556"/>
      <c r="EZV65477" s="556"/>
      <c r="EZW65477" s="556"/>
      <c r="EZX65477" s="556"/>
      <c r="EZY65477" s="556"/>
      <c r="EZZ65477" s="556"/>
      <c r="FAA65477" s="556"/>
      <c r="FAB65477" s="556"/>
      <c r="FAC65477" s="556"/>
      <c r="FAD65477" s="556"/>
      <c r="FAE65477" s="556"/>
      <c r="FAF65477" s="556"/>
      <c r="FAG65477" s="556"/>
      <c r="FAH65477" s="556"/>
      <c r="FAI65477" s="556"/>
      <c r="FAJ65477" s="556"/>
      <c r="FAK65477" s="556"/>
      <c r="FAL65477" s="556"/>
      <c r="FAM65477" s="556"/>
      <c r="FAN65477" s="556"/>
      <c r="FAO65477" s="556"/>
      <c r="FAP65477" s="556"/>
      <c r="FAQ65477" s="556"/>
      <c r="FAR65477" s="556"/>
      <c r="FAS65477" s="556"/>
      <c r="FAT65477" s="556"/>
      <c r="FAU65477" s="556"/>
      <c r="FAV65477" s="556"/>
      <c r="FAW65477" s="556"/>
      <c r="FAX65477" s="556"/>
      <c r="FAY65477" s="556"/>
      <c r="FAZ65477" s="556"/>
      <c r="FBA65477" s="556"/>
      <c r="FBB65477" s="556"/>
      <c r="FBC65477" s="556"/>
      <c r="FBD65477" s="556"/>
      <c r="FBE65477" s="556"/>
      <c r="FBF65477" s="556"/>
      <c r="FBG65477" s="556"/>
      <c r="FBH65477" s="556"/>
      <c r="FBI65477" s="556"/>
      <c r="FBJ65477" s="556"/>
      <c r="FBK65477" s="556"/>
      <c r="FBL65477" s="556"/>
      <c r="FBM65477" s="556"/>
      <c r="FBN65477" s="556"/>
      <c r="FBO65477" s="556"/>
      <c r="FBP65477" s="556"/>
      <c r="FBQ65477" s="556"/>
      <c r="FBR65477" s="556"/>
      <c r="FBS65477" s="556"/>
      <c r="FBT65477" s="556"/>
      <c r="FBU65477" s="556"/>
      <c r="FBV65477" s="556"/>
      <c r="FBW65477" s="556"/>
      <c r="FBX65477" s="556"/>
      <c r="FBY65477" s="556"/>
      <c r="FBZ65477" s="556"/>
      <c r="FCA65477" s="556"/>
      <c r="FCB65477" s="556"/>
      <c r="FCC65477" s="556"/>
      <c r="FCD65477" s="556"/>
      <c r="FCE65477" s="556"/>
      <c r="FCF65477" s="556"/>
      <c r="FCG65477" s="556"/>
      <c r="FCH65477" s="556"/>
      <c r="FCI65477" s="556"/>
      <c r="FCJ65477" s="556"/>
      <c r="FCK65477" s="556"/>
      <c r="FCL65477" s="556"/>
      <c r="FCM65477" s="556"/>
      <c r="FCN65477" s="556"/>
      <c r="FCO65477" s="556"/>
      <c r="FCP65477" s="556"/>
      <c r="FCQ65477" s="556"/>
      <c r="FCR65477" s="556"/>
      <c r="FCS65477" s="556"/>
      <c r="FCT65477" s="556"/>
      <c r="FCU65477" s="556"/>
      <c r="FCV65477" s="556"/>
      <c r="FCW65477" s="556"/>
      <c r="FCX65477" s="556"/>
      <c r="FCY65477" s="556"/>
      <c r="FCZ65477" s="556"/>
      <c r="FDA65477" s="556"/>
      <c r="FDB65477" s="556"/>
      <c r="FDC65477" s="556"/>
      <c r="FDD65477" s="556"/>
      <c r="FDE65477" s="556"/>
      <c r="FDF65477" s="556"/>
      <c r="FDG65477" s="556"/>
      <c r="FDH65477" s="556"/>
      <c r="FDI65477" s="556"/>
      <c r="FDJ65477" s="556"/>
      <c r="FDK65477" s="556"/>
      <c r="FDL65477" s="556"/>
      <c r="FDM65477" s="556"/>
      <c r="FDN65477" s="556"/>
      <c r="FDO65477" s="556"/>
      <c r="FDP65477" s="556"/>
      <c r="FDQ65477" s="556"/>
      <c r="FDR65477" s="556"/>
      <c r="FDS65477" s="556"/>
      <c r="FDT65477" s="556"/>
      <c r="FDU65477" s="556"/>
      <c r="FDV65477" s="556"/>
      <c r="FDW65477" s="556"/>
      <c r="FDX65477" s="556"/>
      <c r="FDY65477" s="556"/>
      <c r="FDZ65477" s="556"/>
      <c r="FEA65477" s="556"/>
      <c r="FEB65477" s="556"/>
      <c r="FEC65477" s="556"/>
      <c r="FED65477" s="556"/>
      <c r="FEE65477" s="556"/>
      <c r="FEF65477" s="556"/>
      <c r="FEG65477" s="556"/>
      <c r="FEH65477" s="556"/>
      <c r="FEI65477" s="556"/>
      <c r="FEJ65477" s="556"/>
      <c r="FEK65477" s="556"/>
      <c r="FEL65477" s="556"/>
      <c r="FEM65477" s="556"/>
      <c r="FEN65477" s="556"/>
      <c r="FEO65477" s="556"/>
      <c r="FEP65477" s="556"/>
      <c r="FEQ65477" s="556"/>
      <c r="FER65477" s="556"/>
      <c r="FES65477" s="556"/>
      <c r="FET65477" s="556"/>
      <c r="FEU65477" s="556"/>
      <c r="FEV65477" s="556"/>
      <c r="FEW65477" s="556"/>
      <c r="FEX65477" s="556"/>
      <c r="FEY65477" s="556"/>
      <c r="FEZ65477" s="556"/>
      <c r="FFA65477" s="556"/>
      <c r="FFB65477" s="556"/>
      <c r="FFC65477" s="556"/>
      <c r="FFD65477" s="556"/>
      <c r="FFE65477" s="556"/>
      <c r="FFF65477" s="556"/>
      <c r="FFG65477" s="556"/>
      <c r="FFH65477" s="556"/>
      <c r="FFI65477" s="556"/>
      <c r="FFJ65477" s="556"/>
      <c r="FFK65477" s="556"/>
      <c r="FFL65477" s="556"/>
      <c r="FFM65477" s="556"/>
      <c r="FFN65477" s="556"/>
      <c r="FFO65477" s="556"/>
      <c r="FFP65477" s="556"/>
      <c r="FFQ65477" s="556"/>
      <c r="FFR65477" s="556"/>
      <c r="FFS65477" s="556"/>
      <c r="FFT65477" s="556"/>
      <c r="FFU65477" s="556"/>
      <c r="FFV65477" s="556"/>
      <c r="FFW65477" s="556"/>
      <c r="FFX65477" s="556"/>
      <c r="FFY65477" s="556"/>
      <c r="FFZ65477" s="556"/>
      <c r="FGA65477" s="556"/>
      <c r="FGB65477" s="556"/>
      <c r="FGC65477" s="556"/>
      <c r="FGD65477" s="556"/>
      <c r="FGE65477" s="556"/>
      <c r="FGF65477" s="556"/>
      <c r="FGG65477" s="556"/>
      <c r="FGH65477" s="556"/>
      <c r="FGI65477" s="556"/>
      <c r="FGJ65477" s="556"/>
      <c r="FGK65477" s="556"/>
      <c r="FGL65477" s="556"/>
      <c r="FGM65477" s="556"/>
      <c r="FGN65477" s="556"/>
      <c r="FGO65477" s="556"/>
      <c r="FGP65477" s="556"/>
      <c r="FGQ65477" s="556"/>
      <c r="FGR65477" s="556"/>
      <c r="FGS65477" s="556"/>
      <c r="FGT65477" s="556"/>
      <c r="FGU65477" s="556"/>
      <c r="FGV65477" s="556"/>
      <c r="FGW65477" s="556"/>
      <c r="FGX65477" s="556"/>
      <c r="FGY65477" s="556"/>
      <c r="FGZ65477" s="556"/>
      <c r="FHA65477" s="556"/>
      <c r="FHB65477" s="556"/>
      <c r="FHC65477" s="556"/>
      <c r="FHD65477" s="556"/>
      <c r="FHE65477" s="556"/>
      <c r="FHF65477" s="556"/>
      <c r="FHG65477" s="556"/>
      <c r="FHH65477" s="556"/>
      <c r="FHI65477" s="556"/>
      <c r="FHJ65477" s="556"/>
      <c r="FHK65477" s="556"/>
      <c r="FHL65477" s="556"/>
      <c r="FHM65477" s="556"/>
      <c r="FHN65477" s="556"/>
      <c r="FHO65477" s="556"/>
      <c r="FHP65477" s="556"/>
      <c r="FHQ65477" s="556"/>
      <c r="FHR65477" s="556"/>
      <c r="FHS65477" s="556"/>
      <c r="FHT65477" s="556"/>
      <c r="FHU65477" s="556"/>
      <c r="FHV65477" s="556"/>
      <c r="FHW65477" s="556"/>
      <c r="FHX65477" s="556"/>
      <c r="FHY65477" s="556"/>
      <c r="FHZ65477" s="556"/>
      <c r="FIA65477" s="556"/>
      <c r="FIB65477" s="556"/>
      <c r="FIC65477" s="556"/>
      <c r="FID65477" s="556"/>
      <c r="FIE65477" s="556"/>
      <c r="FIF65477" s="556"/>
      <c r="FIG65477" s="556"/>
      <c r="FIH65477" s="556"/>
      <c r="FII65477" s="556"/>
      <c r="FIJ65477" s="556"/>
      <c r="FIK65477" s="556"/>
      <c r="FIL65477" s="556"/>
      <c r="FIM65477" s="556"/>
      <c r="FIN65477" s="556"/>
      <c r="FIO65477" s="556"/>
      <c r="FIP65477" s="556"/>
      <c r="FIQ65477" s="556"/>
      <c r="FIR65477" s="556"/>
      <c r="FIS65477" s="556"/>
      <c r="FIT65477" s="556"/>
      <c r="FIU65477" s="556"/>
      <c r="FIV65477" s="556"/>
      <c r="FIW65477" s="556"/>
      <c r="FIX65477" s="556"/>
      <c r="FIY65477" s="556"/>
      <c r="FIZ65477" s="556"/>
      <c r="FJA65477" s="556"/>
      <c r="FJB65477" s="556"/>
      <c r="FJC65477" s="556"/>
      <c r="FJD65477" s="556"/>
      <c r="FJE65477" s="556"/>
      <c r="FJF65477" s="556"/>
      <c r="FJG65477" s="556"/>
      <c r="FJH65477" s="556"/>
      <c r="FJI65477" s="556"/>
      <c r="FJJ65477" s="556"/>
      <c r="FJK65477" s="556"/>
      <c r="FJL65477" s="556"/>
      <c r="FJM65477" s="556"/>
      <c r="FJN65477" s="556"/>
      <c r="FJO65477" s="556"/>
      <c r="FJP65477" s="556"/>
      <c r="FJQ65477" s="556"/>
      <c r="FJR65477" s="556"/>
      <c r="FJS65477" s="556"/>
      <c r="FJT65477" s="556"/>
      <c r="FJU65477" s="556"/>
      <c r="FJV65477" s="556"/>
      <c r="FJW65477" s="556"/>
      <c r="FJX65477" s="556"/>
      <c r="FJY65477" s="556"/>
      <c r="FJZ65477" s="556"/>
      <c r="FKA65477" s="556"/>
      <c r="FKB65477" s="556"/>
      <c r="FKC65477" s="556"/>
      <c r="FKD65477" s="556"/>
      <c r="FKE65477" s="556"/>
      <c r="FKF65477" s="556"/>
      <c r="FKG65477" s="556"/>
      <c r="FKH65477" s="556"/>
      <c r="FKI65477" s="556"/>
      <c r="FKJ65477" s="556"/>
      <c r="FKK65477" s="556"/>
      <c r="FKL65477" s="556"/>
      <c r="FKM65477" s="556"/>
      <c r="FKN65477" s="556"/>
      <c r="FKO65477" s="556"/>
      <c r="FKP65477" s="556"/>
      <c r="FKQ65477" s="556"/>
      <c r="FKR65477" s="556"/>
      <c r="FKS65477" s="556"/>
      <c r="FKT65477" s="556"/>
      <c r="FKU65477" s="556"/>
      <c r="FKV65477" s="556"/>
      <c r="FKW65477" s="556"/>
      <c r="FKX65477" s="556"/>
      <c r="FKY65477" s="556"/>
      <c r="FKZ65477" s="556"/>
      <c r="FLA65477" s="556"/>
      <c r="FLB65477" s="556"/>
      <c r="FLC65477" s="556"/>
      <c r="FLD65477" s="556"/>
      <c r="FLE65477" s="556"/>
      <c r="FLF65477" s="556"/>
      <c r="FLG65477" s="556"/>
      <c r="FLH65477" s="556"/>
      <c r="FLI65477" s="556"/>
      <c r="FLJ65477" s="556"/>
      <c r="FLK65477" s="556"/>
      <c r="FLL65477" s="556"/>
      <c r="FLM65477" s="556"/>
      <c r="FLN65477" s="556"/>
      <c r="FLO65477" s="556"/>
      <c r="FLP65477" s="556"/>
      <c r="FLQ65477" s="556"/>
      <c r="FLR65477" s="556"/>
      <c r="FLS65477" s="556"/>
      <c r="FLT65477" s="556"/>
      <c r="FLU65477" s="556"/>
      <c r="FLV65477" s="556"/>
      <c r="FLW65477" s="556"/>
      <c r="FLX65477" s="556"/>
      <c r="FLY65477" s="556"/>
      <c r="FLZ65477" s="556"/>
      <c r="FMA65477" s="556"/>
      <c r="FMB65477" s="556"/>
      <c r="FMC65477" s="556"/>
      <c r="FMD65477" s="556"/>
      <c r="FME65477" s="556"/>
      <c r="FMF65477" s="556"/>
      <c r="FMG65477" s="556"/>
      <c r="FMH65477" s="556"/>
      <c r="FMI65477" s="556"/>
      <c r="FMJ65477" s="556"/>
      <c r="FMK65477" s="556"/>
      <c r="FML65477" s="556"/>
      <c r="FMM65477" s="556"/>
      <c r="FMN65477" s="556"/>
      <c r="FMO65477" s="556"/>
      <c r="FMP65477" s="556"/>
      <c r="FMQ65477" s="556"/>
      <c r="FMR65477" s="556"/>
      <c r="FMS65477" s="556"/>
      <c r="FMT65477" s="556"/>
      <c r="FMU65477" s="556"/>
      <c r="FMV65477" s="556"/>
      <c r="FMW65477" s="556"/>
      <c r="FMX65477" s="556"/>
      <c r="FMY65477" s="556"/>
      <c r="FMZ65477" s="556"/>
      <c r="FNA65477" s="556"/>
      <c r="FNB65477" s="556"/>
      <c r="FNC65477" s="556"/>
      <c r="FND65477" s="556"/>
      <c r="FNE65477" s="556"/>
      <c r="FNF65477" s="556"/>
      <c r="FNG65477" s="556"/>
      <c r="FNH65477" s="556"/>
      <c r="FNI65477" s="556"/>
      <c r="FNJ65477" s="556"/>
      <c r="FNK65477" s="556"/>
      <c r="FNL65477" s="556"/>
      <c r="FNM65477" s="556"/>
      <c r="FNN65477" s="556"/>
      <c r="FNO65477" s="556"/>
      <c r="FNP65477" s="556"/>
      <c r="FNQ65477" s="556"/>
      <c r="FNR65477" s="556"/>
      <c r="FNS65477" s="556"/>
      <c r="FNT65477" s="556"/>
      <c r="FNU65477" s="556"/>
      <c r="FNV65477" s="556"/>
      <c r="FNW65477" s="556"/>
      <c r="FNX65477" s="556"/>
      <c r="FNY65477" s="556"/>
      <c r="FNZ65477" s="556"/>
      <c r="FOA65477" s="556"/>
      <c r="FOB65477" s="556"/>
      <c r="FOC65477" s="556"/>
      <c r="FOD65477" s="556"/>
      <c r="FOE65477" s="556"/>
      <c r="FOF65477" s="556"/>
      <c r="FOG65477" s="556"/>
      <c r="FOH65477" s="556"/>
      <c r="FOI65477" s="556"/>
      <c r="FOJ65477" s="556"/>
      <c r="FOK65477" s="556"/>
      <c r="FOL65477" s="556"/>
      <c r="FOM65477" s="556"/>
      <c r="FON65477" s="556"/>
      <c r="FOO65477" s="556"/>
      <c r="FOP65477" s="556"/>
      <c r="FOQ65477" s="556"/>
      <c r="FOR65477" s="556"/>
      <c r="FOS65477" s="556"/>
      <c r="FOT65477" s="556"/>
      <c r="FOU65477" s="556"/>
      <c r="FOV65477" s="556"/>
      <c r="FOW65477" s="556"/>
      <c r="FOX65477" s="556"/>
      <c r="FOY65477" s="556"/>
      <c r="FOZ65477" s="556"/>
      <c r="FPA65477" s="556"/>
      <c r="FPB65477" s="556"/>
      <c r="FPC65477" s="556"/>
      <c r="FPD65477" s="556"/>
      <c r="FPE65477" s="556"/>
      <c r="FPF65477" s="556"/>
      <c r="FPG65477" s="556"/>
      <c r="FPH65477" s="556"/>
      <c r="FPI65477" s="556"/>
      <c r="FPJ65477" s="556"/>
      <c r="FPK65477" s="556"/>
      <c r="FPL65477" s="556"/>
      <c r="FPM65477" s="556"/>
      <c r="FPN65477" s="556"/>
      <c r="FPO65477" s="556"/>
      <c r="FPP65477" s="556"/>
      <c r="FPQ65477" s="556"/>
      <c r="FPR65477" s="556"/>
      <c r="FPS65477" s="556"/>
      <c r="FPT65477" s="556"/>
      <c r="FPU65477" s="556"/>
      <c r="FPV65477" s="556"/>
      <c r="FPW65477" s="556"/>
      <c r="FPX65477" s="556"/>
      <c r="FPY65477" s="556"/>
      <c r="FPZ65477" s="556"/>
      <c r="FQA65477" s="556"/>
      <c r="FQB65477" s="556"/>
      <c r="FQC65477" s="556"/>
      <c r="FQD65477" s="556"/>
      <c r="FQE65477" s="556"/>
      <c r="FQF65477" s="556"/>
      <c r="FQG65477" s="556"/>
      <c r="FQH65477" s="556"/>
      <c r="FQI65477" s="556"/>
      <c r="FQJ65477" s="556"/>
      <c r="FQK65477" s="556"/>
      <c r="FQL65477" s="556"/>
      <c r="FQM65477" s="556"/>
      <c r="FQN65477" s="556"/>
      <c r="FQO65477" s="556"/>
      <c r="FQP65477" s="556"/>
      <c r="FQQ65477" s="556"/>
      <c r="FQR65477" s="556"/>
      <c r="FQS65477" s="556"/>
      <c r="FQT65477" s="556"/>
      <c r="FQU65477" s="556"/>
      <c r="FQV65477" s="556"/>
      <c r="FQW65477" s="556"/>
      <c r="FQX65477" s="556"/>
      <c r="FQY65477" s="556"/>
      <c r="FQZ65477" s="556"/>
      <c r="FRA65477" s="556"/>
      <c r="FRB65477" s="556"/>
      <c r="FRC65477" s="556"/>
      <c r="FRD65477" s="556"/>
      <c r="FRE65477" s="556"/>
      <c r="FRF65477" s="556"/>
      <c r="FRG65477" s="556"/>
      <c r="FRH65477" s="556"/>
      <c r="FRI65477" s="556"/>
      <c r="FRJ65477" s="556"/>
      <c r="FRK65477" s="556"/>
      <c r="FRL65477" s="556"/>
      <c r="FRM65477" s="556"/>
      <c r="FRN65477" s="556"/>
      <c r="FRO65477" s="556"/>
      <c r="FRP65477" s="556"/>
      <c r="FRQ65477" s="556"/>
      <c r="FRR65477" s="556"/>
      <c r="FRS65477" s="556"/>
      <c r="FRT65477" s="556"/>
      <c r="FRU65477" s="556"/>
      <c r="FRV65477" s="556"/>
      <c r="FRW65477" s="556"/>
      <c r="FRX65477" s="556"/>
      <c r="FRY65477" s="556"/>
      <c r="FRZ65477" s="556"/>
      <c r="FSA65477" s="556"/>
      <c r="FSB65477" s="556"/>
      <c r="FSC65477" s="556"/>
      <c r="FSD65477" s="556"/>
      <c r="FSE65477" s="556"/>
      <c r="FSF65477" s="556"/>
      <c r="FSG65477" s="556"/>
      <c r="FSH65477" s="556"/>
      <c r="FSI65477" s="556"/>
      <c r="FSJ65477" s="556"/>
      <c r="FSK65477" s="556"/>
      <c r="FSL65477" s="556"/>
      <c r="FSM65477" s="556"/>
      <c r="FSN65477" s="556"/>
      <c r="FSO65477" s="556"/>
      <c r="FSP65477" s="556"/>
      <c r="FSQ65477" s="556"/>
      <c r="FSR65477" s="556"/>
      <c r="FSS65477" s="556"/>
      <c r="FST65477" s="556"/>
      <c r="FSU65477" s="556"/>
      <c r="FSV65477" s="556"/>
      <c r="FSW65477" s="556"/>
      <c r="FSX65477" s="556"/>
      <c r="FSY65477" s="556"/>
      <c r="FSZ65477" s="556"/>
      <c r="FTA65477" s="556"/>
      <c r="FTB65477" s="556"/>
      <c r="FTC65477" s="556"/>
      <c r="FTD65477" s="556"/>
      <c r="FTE65477" s="556"/>
      <c r="FTF65477" s="556"/>
      <c r="FTG65477" s="556"/>
      <c r="FTH65477" s="556"/>
      <c r="FTI65477" s="556"/>
      <c r="FTJ65477" s="556"/>
      <c r="FTK65477" s="556"/>
      <c r="FTL65477" s="556"/>
      <c r="FTM65477" s="556"/>
      <c r="FTN65477" s="556"/>
      <c r="FTO65477" s="556"/>
      <c r="FTP65477" s="556"/>
      <c r="FTQ65477" s="556"/>
      <c r="FTR65477" s="556"/>
      <c r="FTS65477" s="556"/>
      <c r="FTT65477" s="556"/>
      <c r="FTU65477" s="556"/>
      <c r="FTV65477" s="556"/>
      <c r="FTW65477" s="556"/>
      <c r="FTX65477" s="556"/>
      <c r="FTY65477" s="556"/>
      <c r="FTZ65477" s="556"/>
      <c r="FUA65477" s="556"/>
      <c r="FUB65477" s="556"/>
      <c r="FUC65477" s="556"/>
      <c r="FUD65477" s="556"/>
      <c r="FUE65477" s="556"/>
      <c r="FUF65477" s="556"/>
      <c r="FUG65477" s="556"/>
      <c r="FUH65477" s="556"/>
      <c r="FUI65477" s="556"/>
      <c r="FUJ65477" s="556"/>
      <c r="FUK65477" s="556"/>
      <c r="FUL65477" s="556"/>
      <c r="FUM65477" s="556"/>
      <c r="FUN65477" s="556"/>
      <c r="FUO65477" s="556"/>
      <c r="FUP65477" s="556"/>
      <c r="FUQ65477" s="556"/>
      <c r="FUR65477" s="556"/>
      <c r="FUS65477" s="556"/>
      <c r="FUT65477" s="556"/>
      <c r="FUU65477" s="556"/>
      <c r="FUV65477" s="556"/>
      <c r="FUW65477" s="556"/>
      <c r="FUX65477" s="556"/>
      <c r="FUY65477" s="556"/>
      <c r="FUZ65477" s="556"/>
      <c r="FVA65477" s="556"/>
      <c r="FVB65477" s="556"/>
      <c r="FVC65477" s="556"/>
      <c r="FVD65477" s="556"/>
      <c r="FVE65477" s="556"/>
      <c r="FVF65477" s="556"/>
      <c r="FVG65477" s="556"/>
      <c r="FVH65477" s="556"/>
      <c r="FVI65477" s="556"/>
      <c r="FVJ65477" s="556"/>
      <c r="FVK65477" s="556"/>
      <c r="FVL65477" s="556"/>
      <c r="FVM65477" s="556"/>
      <c r="FVN65477" s="556"/>
      <c r="FVO65477" s="556"/>
      <c r="FVP65477" s="556"/>
      <c r="FVQ65477" s="556"/>
      <c r="FVR65477" s="556"/>
      <c r="FVS65477" s="556"/>
      <c r="FVT65477" s="556"/>
      <c r="FVU65477" s="556"/>
      <c r="FVV65477" s="556"/>
      <c r="FVW65477" s="556"/>
      <c r="FVX65477" s="556"/>
      <c r="FVY65477" s="556"/>
      <c r="FVZ65477" s="556"/>
      <c r="FWA65477" s="556"/>
      <c r="FWB65477" s="556"/>
      <c r="FWC65477" s="556"/>
      <c r="FWD65477" s="556"/>
      <c r="FWE65477" s="556"/>
      <c r="FWF65477" s="556"/>
      <c r="FWG65477" s="556"/>
      <c r="FWH65477" s="556"/>
      <c r="FWI65477" s="556"/>
      <c r="FWJ65477" s="556"/>
      <c r="FWK65477" s="556"/>
      <c r="FWL65477" s="556"/>
      <c r="FWM65477" s="556"/>
      <c r="FWN65477" s="556"/>
      <c r="FWO65477" s="556"/>
      <c r="FWP65477" s="556"/>
      <c r="FWQ65477" s="556"/>
      <c r="FWR65477" s="556"/>
      <c r="FWS65477" s="556"/>
      <c r="FWT65477" s="556"/>
      <c r="FWU65477" s="556"/>
      <c r="FWV65477" s="556"/>
      <c r="FWW65477" s="556"/>
      <c r="FWX65477" s="556"/>
      <c r="FWY65477" s="556"/>
      <c r="FWZ65477" s="556"/>
      <c r="FXA65477" s="556"/>
      <c r="FXB65477" s="556"/>
      <c r="FXC65477" s="556"/>
      <c r="FXD65477" s="556"/>
      <c r="FXE65477" s="556"/>
      <c r="FXF65477" s="556"/>
      <c r="FXG65477" s="556"/>
      <c r="FXH65477" s="556"/>
      <c r="FXI65477" s="556"/>
      <c r="FXJ65477" s="556"/>
      <c r="FXK65477" s="556"/>
      <c r="FXL65477" s="556"/>
      <c r="FXM65477" s="556"/>
      <c r="FXN65477" s="556"/>
      <c r="FXO65477" s="556"/>
      <c r="FXP65477" s="556"/>
      <c r="FXQ65477" s="556"/>
      <c r="FXR65477" s="556"/>
      <c r="FXS65477" s="556"/>
      <c r="FXT65477" s="556"/>
      <c r="FXU65477" s="556"/>
      <c r="FXV65477" s="556"/>
      <c r="FXW65477" s="556"/>
      <c r="FXX65477" s="556"/>
      <c r="FXY65477" s="556"/>
      <c r="FXZ65477" s="556"/>
      <c r="FYA65477" s="556"/>
      <c r="FYB65477" s="556"/>
      <c r="FYC65477" s="556"/>
      <c r="FYD65477" s="556"/>
      <c r="FYE65477" s="556"/>
      <c r="FYF65477" s="556"/>
      <c r="FYG65477" s="556"/>
      <c r="FYH65477" s="556"/>
      <c r="FYI65477" s="556"/>
      <c r="FYJ65477" s="556"/>
      <c r="FYK65477" s="556"/>
      <c r="FYL65477" s="556"/>
      <c r="FYM65477" s="556"/>
      <c r="FYN65477" s="556"/>
      <c r="FYO65477" s="556"/>
      <c r="FYP65477" s="556"/>
      <c r="FYQ65477" s="556"/>
      <c r="FYR65477" s="556"/>
      <c r="FYS65477" s="556"/>
      <c r="FYT65477" s="556"/>
      <c r="FYU65477" s="556"/>
      <c r="FYV65477" s="556"/>
      <c r="FYW65477" s="556"/>
      <c r="FYX65477" s="556"/>
      <c r="FYY65477" s="556"/>
      <c r="FYZ65477" s="556"/>
      <c r="FZA65477" s="556"/>
      <c r="FZB65477" s="556"/>
      <c r="FZC65477" s="556"/>
      <c r="FZD65477" s="556"/>
      <c r="FZE65477" s="556"/>
      <c r="FZF65477" s="556"/>
      <c r="FZG65477" s="556"/>
      <c r="FZH65477" s="556"/>
      <c r="FZI65477" s="556"/>
      <c r="FZJ65477" s="556"/>
      <c r="FZK65477" s="556"/>
      <c r="FZL65477" s="556"/>
      <c r="FZM65477" s="556"/>
      <c r="FZN65477" s="556"/>
      <c r="FZO65477" s="556"/>
      <c r="FZP65477" s="556"/>
      <c r="FZQ65477" s="556"/>
      <c r="FZR65477" s="556"/>
      <c r="FZS65477" s="556"/>
      <c r="FZT65477" s="556"/>
      <c r="FZU65477" s="556"/>
      <c r="FZV65477" s="556"/>
      <c r="FZW65477" s="556"/>
      <c r="FZX65477" s="556"/>
      <c r="FZY65477" s="556"/>
      <c r="FZZ65477" s="556"/>
      <c r="GAA65477" s="556"/>
      <c r="GAB65477" s="556"/>
      <c r="GAC65477" s="556"/>
      <c r="GAD65477" s="556"/>
      <c r="GAE65477" s="556"/>
      <c r="GAF65477" s="556"/>
      <c r="GAG65477" s="556"/>
      <c r="GAH65477" s="556"/>
      <c r="GAI65477" s="556"/>
      <c r="GAJ65477" s="556"/>
      <c r="GAK65477" s="556"/>
      <c r="GAL65477" s="556"/>
      <c r="GAM65477" s="556"/>
      <c r="GAN65477" s="556"/>
      <c r="GAO65477" s="556"/>
      <c r="GAP65477" s="556"/>
      <c r="GAQ65477" s="556"/>
      <c r="GAR65477" s="556"/>
      <c r="GAS65477" s="556"/>
      <c r="GAT65477" s="556"/>
      <c r="GAU65477" s="556"/>
      <c r="GAV65477" s="556"/>
      <c r="GAW65477" s="556"/>
      <c r="GAX65477" s="556"/>
      <c r="GAY65477" s="556"/>
      <c r="GAZ65477" s="556"/>
      <c r="GBA65477" s="556"/>
      <c r="GBB65477" s="556"/>
      <c r="GBC65477" s="556"/>
      <c r="GBD65477" s="556"/>
      <c r="GBE65477" s="556"/>
      <c r="GBF65477" s="556"/>
      <c r="GBG65477" s="556"/>
      <c r="GBH65477" s="556"/>
      <c r="GBI65477" s="556"/>
      <c r="GBJ65477" s="556"/>
      <c r="GBK65477" s="556"/>
      <c r="GBL65477" s="556"/>
      <c r="GBM65477" s="556"/>
      <c r="GBN65477" s="556"/>
      <c r="GBO65477" s="556"/>
      <c r="GBP65477" s="556"/>
      <c r="GBQ65477" s="556"/>
      <c r="GBR65477" s="556"/>
      <c r="GBS65477" s="556"/>
      <c r="GBT65477" s="556"/>
      <c r="GBU65477" s="556"/>
      <c r="GBV65477" s="556"/>
      <c r="GBW65477" s="556"/>
      <c r="GBX65477" s="556"/>
      <c r="GBY65477" s="556"/>
      <c r="GBZ65477" s="556"/>
      <c r="GCA65477" s="556"/>
      <c r="GCB65477" s="556"/>
      <c r="GCC65477" s="556"/>
      <c r="GCD65477" s="556"/>
      <c r="GCE65477" s="556"/>
      <c r="GCF65477" s="556"/>
      <c r="GCG65477" s="556"/>
      <c r="GCH65477" s="556"/>
      <c r="GCI65477" s="556"/>
      <c r="GCJ65477" s="556"/>
      <c r="GCK65477" s="556"/>
      <c r="GCL65477" s="556"/>
      <c r="GCM65477" s="556"/>
      <c r="GCN65477" s="556"/>
      <c r="GCO65477" s="556"/>
      <c r="GCP65477" s="556"/>
      <c r="GCQ65477" s="556"/>
      <c r="GCR65477" s="556"/>
      <c r="GCS65477" s="556"/>
      <c r="GCT65477" s="556"/>
      <c r="GCU65477" s="556"/>
      <c r="GCV65477" s="556"/>
      <c r="GCW65477" s="556"/>
      <c r="GCX65477" s="556"/>
      <c r="GCY65477" s="556"/>
      <c r="GCZ65477" s="556"/>
      <c r="GDA65477" s="556"/>
      <c r="GDB65477" s="556"/>
      <c r="GDC65477" s="556"/>
      <c r="GDD65477" s="556"/>
      <c r="GDE65477" s="556"/>
      <c r="GDF65477" s="556"/>
      <c r="GDG65477" s="556"/>
      <c r="GDH65477" s="556"/>
      <c r="GDI65477" s="556"/>
      <c r="GDJ65477" s="556"/>
      <c r="GDK65477" s="556"/>
      <c r="GDL65477" s="556"/>
      <c r="GDM65477" s="556"/>
      <c r="GDN65477" s="556"/>
      <c r="GDO65477" s="556"/>
      <c r="GDP65477" s="556"/>
      <c r="GDQ65477" s="556"/>
      <c r="GDR65477" s="556"/>
      <c r="GDS65477" s="556"/>
      <c r="GDT65477" s="556"/>
      <c r="GDU65477" s="556"/>
      <c r="GDV65477" s="556"/>
      <c r="GDW65477" s="556"/>
      <c r="GDX65477" s="556"/>
      <c r="GDY65477" s="556"/>
      <c r="GDZ65477" s="556"/>
      <c r="GEA65477" s="556"/>
      <c r="GEB65477" s="556"/>
      <c r="GEC65477" s="556"/>
      <c r="GED65477" s="556"/>
      <c r="GEE65477" s="556"/>
      <c r="GEF65477" s="556"/>
      <c r="GEG65477" s="556"/>
      <c r="GEH65477" s="556"/>
      <c r="GEI65477" s="556"/>
      <c r="GEJ65477" s="556"/>
      <c r="GEK65477" s="556"/>
      <c r="GEL65477" s="556"/>
      <c r="GEM65477" s="556"/>
      <c r="GEN65477" s="556"/>
      <c r="GEO65477" s="556"/>
      <c r="GEP65477" s="556"/>
      <c r="GEQ65477" s="556"/>
      <c r="GER65477" s="556"/>
      <c r="GES65477" s="556"/>
      <c r="GET65477" s="556"/>
      <c r="GEU65477" s="556"/>
      <c r="GEV65477" s="556"/>
      <c r="GEW65477" s="556"/>
      <c r="GEX65477" s="556"/>
      <c r="GEY65477" s="556"/>
      <c r="GEZ65477" s="556"/>
      <c r="GFA65477" s="556"/>
      <c r="GFB65477" s="556"/>
      <c r="GFC65477" s="556"/>
      <c r="GFD65477" s="556"/>
      <c r="GFE65477" s="556"/>
      <c r="GFF65477" s="556"/>
      <c r="GFG65477" s="556"/>
      <c r="GFH65477" s="556"/>
      <c r="GFI65477" s="556"/>
      <c r="GFJ65477" s="556"/>
      <c r="GFK65477" s="556"/>
      <c r="GFL65477" s="556"/>
      <c r="GFM65477" s="556"/>
      <c r="GFN65477" s="556"/>
      <c r="GFO65477" s="556"/>
      <c r="GFP65477" s="556"/>
      <c r="GFQ65477" s="556"/>
      <c r="GFR65477" s="556"/>
      <c r="GFS65477" s="556"/>
      <c r="GFT65477" s="556"/>
      <c r="GFU65477" s="556"/>
      <c r="GFV65477" s="556"/>
      <c r="GFW65477" s="556"/>
      <c r="GFX65477" s="556"/>
      <c r="GFY65477" s="556"/>
      <c r="GFZ65477" s="556"/>
      <c r="GGA65477" s="556"/>
      <c r="GGB65477" s="556"/>
      <c r="GGC65477" s="556"/>
      <c r="GGD65477" s="556"/>
      <c r="GGE65477" s="556"/>
      <c r="GGF65477" s="556"/>
      <c r="GGG65477" s="556"/>
      <c r="GGH65477" s="556"/>
      <c r="GGI65477" s="556"/>
      <c r="GGJ65477" s="556"/>
      <c r="GGK65477" s="556"/>
      <c r="GGL65477" s="556"/>
      <c r="GGM65477" s="556"/>
      <c r="GGN65477" s="556"/>
      <c r="GGO65477" s="556"/>
      <c r="GGP65477" s="556"/>
      <c r="GGQ65477" s="556"/>
      <c r="GGR65477" s="556"/>
      <c r="GGS65477" s="556"/>
      <c r="GGT65477" s="556"/>
      <c r="GGU65477" s="556"/>
      <c r="GGV65477" s="556"/>
      <c r="GGW65477" s="556"/>
      <c r="GGX65477" s="556"/>
      <c r="GGY65477" s="556"/>
      <c r="GGZ65477" s="556"/>
      <c r="GHA65477" s="556"/>
      <c r="GHB65477" s="556"/>
      <c r="GHC65477" s="556"/>
      <c r="GHD65477" s="556"/>
      <c r="GHE65477" s="556"/>
      <c r="GHF65477" s="556"/>
      <c r="GHG65477" s="556"/>
      <c r="GHH65477" s="556"/>
      <c r="GHI65477" s="556"/>
      <c r="GHJ65477" s="556"/>
      <c r="GHK65477" s="556"/>
      <c r="GHL65477" s="556"/>
      <c r="GHM65477" s="556"/>
      <c r="GHN65477" s="556"/>
      <c r="GHO65477" s="556"/>
      <c r="GHP65477" s="556"/>
      <c r="GHQ65477" s="556"/>
      <c r="GHR65477" s="556"/>
      <c r="GHS65477" s="556"/>
      <c r="GHT65477" s="556"/>
      <c r="GHU65477" s="556"/>
      <c r="GHV65477" s="556"/>
      <c r="GHW65477" s="556"/>
      <c r="GHX65477" s="556"/>
      <c r="GHY65477" s="556"/>
      <c r="GHZ65477" s="556"/>
      <c r="GIA65477" s="556"/>
      <c r="GIB65477" s="556"/>
      <c r="GIC65477" s="556"/>
      <c r="GID65477" s="556"/>
      <c r="GIE65477" s="556"/>
      <c r="GIF65477" s="556"/>
      <c r="GIG65477" s="556"/>
      <c r="GIH65477" s="556"/>
      <c r="GII65477" s="556"/>
      <c r="GIJ65477" s="556"/>
      <c r="GIK65477" s="556"/>
      <c r="GIL65477" s="556"/>
      <c r="GIM65477" s="556"/>
      <c r="GIN65477" s="556"/>
      <c r="GIO65477" s="556"/>
      <c r="GIP65477" s="556"/>
      <c r="GIQ65477" s="556"/>
      <c r="GIR65477" s="556"/>
      <c r="GIS65477" s="556"/>
      <c r="GIT65477" s="556"/>
      <c r="GIU65477" s="556"/>
      <c r="GIV65477" s="556"/>
      <c r="GIW65477" s="556"/>
      <c r="GIX65477" s="556"/>
      <c r="GIY65477" s="556"/>
      <c r="GIZ65477" s="556"/>
      <c r="GJA65477" s="556"/>
      <c r="GJB65477" s="556"/>
      <c r="GJC65477" s="556"/>
      <c r="GJD65477" s="556"/>
      <c r="GJE65477" s="556"/>
      <c r="GJF65477" s="556"/>
      <c r="GJG65477" s="556"/>
      <c r="GJH65477" s="556"/>
      <c r="GJI65477" s="556"/>
      <c r="GJJ65477" s="556"/>
      <c r="GJK65477" s="556"/>
      <c r="GJL65477" s="556"/>
      <c r="GJM65477" s="556"/>
      <c r="GJN65477" s="556"/>
      <c r="GJO65477" s="556"/>
      <c r="GJP65477" s="556"/>
      <c r="GJQ65477" s="556"/>
      <c r="GJR65477" s="556"/>
      <c r="GJS65477" s="556"/>
      <c r="GJT65477" s="556"/>
      <c r="GJU65477" s="556"/>
      <c r="GJV65477" s="556"/>
      <c r="GJW65477" s="556"/>
      <c r="GJX65477" s="556"/>
      <c r="GJY65477" s="556"/>
      <c r="GJZ65477" s="556"/>
      <c r="GKA65477" s="556"/>
      <c r="GKB65477" s="556"/>
      <c r="GKC65477" s="556"/>
      <c r="GKD65477" s="556"/>
      <c r="GKE65477" s="556"/>
      <c r="GKF65477" s="556"/>
      <c r="GKG65477" s="556"/>
      <c r="GKH65477" s="556"/>
      <c r="GKI65477" s="556"/>
      <c r="GKJ65477" s="556"/>
      <c r="GKK65477" s="556"/>
      <c r="GKL65477" s="556"/>
      <c r="GKM65477" s="556"/>
      <c r="GKN65477" s="556"/>
      <c r="GKO65477" s="556"/>
      <c r="GKP65477" s="556"/>
      <c r="GKQ65477" s="556"/>
      <c r="GKR65477" s="556"/>
      <c r="GKS65477" s="556"/>
      <c r="GKT65477" s="556"/>
      <c r="GKU65477" s="556"/>
      <c r="GKV65477" s="556"/>
      <c r="GKW65477" s="556"/>
      <c r="GKX65477" s="556"/>
      <c r="GKY65477" s="556"/>
      <c r="GKZ65477" s="556"/>
      <c r="GLA65477" s="556"/>
      <c r="GLB65477" s="556"/>
      <c r="GLC65477" s="556"/>
      <c r="GLD65477" s="556"/>
      <c r="GLE65477" s="556"/>
      <c r="GLF65477" s="556"/>
      <c r="GLG65477" s="556"/>
      <c r="GLH65477" s="556"/>
      <c r="GLI65477" s="556"/>
      <c r="GLJ65477" s="556"/>
      <c r="GLK65477" s="556"/>
      <c r="GLL65477" s="556"/>
      <c r="GLM65477" s="556"/>
      <c r="GLN65477" s="556"/>
      <c r="GLO65477" s="556"/>
      <c r="GLP65477" s="556"/>
      <c r="GLQ65477" s="556"/>
      <c r="GLR65477" s="556"/>
      <c r="GLS65477" s="556"/>
      <c r="GLT65477" s="556"/>
      <c r="GLU65477" s="556"/>
      <c r="GLV65477" s="556"/>
      <c r="GLW65477" s="556"/>
      <c r="GLX65477" s="556"/>
      <c r="GLY65477" s="556"/>
      <c r="GLZ65477" s="556"/>
      <c r="GMA65477" s="556"/>
      <c r="GMB65477" s="556"/>
      <c r="GMC65477" s="556"/>
      <c r="GMD65477" s="556"/>
      <c r="GME65477" s="556"/>
      <c r="GMF65477" s="556"/>
      <c r="GMG65477" s="556"/>
      <c r="GMH65477" s="556"/>
      <c r="GMI65477" s="556"/>
      <c r="GMJ65477" s="556"/>
      <c r="GMK65477" s="556"/>
      <c r="GML65477" s="556"/>
      <c r="GMM65477" s="556"/>
      <c r="GMN65477" s="556"/>
      <c r="GMO65477" s="556"/>
      <c r="GMP65477" s="556"/>
      <c r="GMQ65477" s="556"/>
      <c r="GMR65477" s="556"/>
      <c r="GMS65477" s="556"/>
      <c r="GMT65477" s="556"/>
      <c r="GMU65477" s="556"/>
      <c r="GMV65477" s="556"/>
      <c r="GMW65477" s="556"/>
      <c r="GMX65477" s="556"/>
      <c r="GMY65477" s="556"/>
      <c r="GMZ65477" s="556"/>
      <c r="GNA65477" s="556"/>
      <c r="GNB65477" s="556"/>
      <c r="GNC65477" s="556"/>
      <c r="GND65477" s="556"/>
      <c r="GNE65477" s="556"/>
      <c r="GNF65477" s="556"/>
      <c r="GNG65477" s="556"/>
      <c r="GNH65477" s="556"/>
      <c r="GNI65477" s="556"/>
      <c r="GNJ65477" s="556"/>
      <c r="GNK65477" s="556"/>
      <c r="GNL65477" s="556"/>
      <c r="GNM65477" s="556"/>
      <c r="GNN65477" s="556"/>
      <c r="GNO65477" s="556"/>
      <c r="GNP65477" s="556"/>
      <c r="GNQ65477" s="556"/>
      <c r="GNR65477" s="556"/>
      <c r="GNS65477" s="556"/>
      <c r="GNT65477" s="556"/>
      <c r="GNU65477" s="556"/>
      <c r="GNV65477" s="556"/>
      <c r="GNW65477" s="556"/>
      <c r="GNX65477" s="556"/>
      <c r="GNY65477" s="556"/>
      <c r="GNZ65477" s="556"/>
      <c r="GOA65477" s="556"/>
      <c r="GOB65477" s="556"/>
      <c r="GOC65477" s="556"/>
      <c r="GOD65477" s="556"/>
      <c r="GOE65477" s="556"/>
      <c r="GOF65477" s="556"/>
      <c r="GOG65477" s="556"/>
      <c r="GOH65477" s="556"/>
      <c r="GOI65477" s="556"/>
      <c r="GOJ65477" s="556"/>
      <c r="GOK65477" s="556"/>
      <c r="GOL65477" s="556"/>
      <c r="GOM65477" s="556"/>
      <c r="GON65477" s="556"/>
      <c r="GOO65477" s="556"/>
      <c r="GOP65477" s="556"/>
      <c r="GOQ65477" s="556"/>
      <c r="GOR65477" s="556"/>
      <c r="GOS65477" s="556"/>
      <c r="GOT65477" s="556"/>
      <c r="GOU65477" s="556"/>
      <c r="GOV65477" s="556"/>
      <c r="GOW65477" s="556"/>
      <c r="GOX65477" s="556"/>
      <c r="GOY65477" s="556"/>
      <c r="GOZ65477" s="556"/>
      <c r="GPA65477" s="556"/>
      <c r="GPB65477" s="556"/>
      <c r="GPC65477" s="556"/>
      <c r="GPD65477" s="556"/>
      <c r="GPE65477" s="556"/>
      <c r="GPF65477" s="556"/>
      <c r="GPG65477" s="556"/>
      <c r="GPH65477" s="556"/>
      <c r="GPI65477" s="556"/>
      <c r="GPJ65477" s="556"/>
      <c r="GPK65477" s="556"/>
      <c r="GPL65477" s="556"/>
      <c r="GPM65477" s="556"/>
      <c r="GPN65477" s="556"/>
      <c r="GPO65477" s="556"/>
      <c r="GPP65477" s="556"/>
      <c r="GPQ65477" s="556"/>
      <c r="GPR65477" s="556"/>
      <c r="GPS65477" s="556"/>
      <c r="GPT65477" s="556"/>
      <c r="GPU65477" s="556"/>
      <c r="GPV65477" s="556"/>
      <c r="GPW65477" s="556"/>
      <c r="GPX65477" s="556"/>
      <c r="GPY65477" s="556"/>
      <c r="GPZ65477" s="556"/>
      <c r="GQA65477" s="556"/>
      <c r="GQB65477" s="556"/>
      <c r="GQC65477" s="556"/>
      <c r="GQD65477" s="556"/>
      <c r="GQE65477" s="556"/>
      <c r="GQF65477" s="556"/>
      <c r="GQG65477" s="556"/>
      <c r="GQH65477" s="556"/>
      <c r="GQI65477" s="556"/>
      <c r="GQJ65477" s="556"/>
      <c r="GQK65477" s="556"/>
      <c r="GQL65477" s="556"/>
      <c r="GQM65477" s="556"/>
      <c r="GQN65477" s="556"/>
      <c r="GQO65477" s="556"/>
      <c r="GQP65477" s="556"/>
      <c r="GQQ65477" s="556"/>
      <c r="GQR65477" s="556"/>
      <c r="GQS65477" s="556"/>
      <c r="GQT65477" s="556"/>
      <c r="GQU65477" s="556"/>
      <c r="GQV65477" s="556"/>
      <c r="GQW65477" s="556"/>
      <c r="GQX65477" s="556"/>
      <c r="GQY65477" s="556"/>
      <c r="GQZ65477" s="556"/>
      <c r="GRA65477" s="556"/>
      <c r="GRB65477" s="556"/>
      <c r="GRC65477" s="556"/>
      <c r="GRD65477" s="556"/>
      <c r="GRE65477" s="556"/>
      <c r="GRF65477" s="556"/>
      <c r="GRG65477" s="556"/>
      <c r="GRH65477" s="556"/>
      <c r="GRI65477" s="556"/>
      <c r="GRJ65477" s="556"/>
      <c r="GRK65477" s="556"/>
      <c r="GRL65477" s="556"/>
      <c r="GRM65477" s="556"/>
      <c r="GRN65477" s="556"/>
      <c r="GRO65477" s="556"/>
      <c r="GRP65477" s="556"/>
      <c r="GRQ65477" s="556"/>
      <c r="GRR65477" s="556"/>
      <c r="GRS65477" s="556"/>
      <c r="GRT65477" s="556"/>
      <c r="GRU65477" s="556"/>
      <c r="GRV65477" s="556"/>
      <c r="GRW65477" s="556"/>
      <c r="GRX65477" s="556"/>
      <c r="GRY65477" s="556"/>
      <c r="GRZ65477" s="556"/>
      <c r="GSA65477" s="556"/>
      <c r="GSB65477" s="556"/>
      <c r="GSC65477" s="556"/>
      <c r="GSD65477" s="556"/>
      <c r="GSE65477" s="556"/>
      <c r="GSF65477" s="556"/>
      <c r="GSG65477" s="556"/>
      <c r="GSH65477" s="556"/>
      <c r="GSI65477" s="556"/>
      <c r="GSJ65477" s="556"/>
      <c r="GSK65477" s="556"/>
      <c r="GSL65477" s="556"/>
      <c r="GSM65477" s="556"/>
      <c r="GSN65477" s="556"/>
      <c r="GSO65477" s="556"/>
      <c r="GSP65477" s="556"/>
      <c r="GSQ65477" s="556"/>
      <c r="GSR65477" s="556"/>
      <c r="GSS65477" s="556"/>
      <c r="GST65477" s="556"/>
      <c r="GSU65477" s="556"/>
      <c r="GSV65477" s="556"/>
      <c r="GSW65477" s="556"/>
      <c r="GSX65477" s="556"/>
      <c r="GSY65477" s="556"/>
      <c r="GSZ65477" s="556"/>
      <c r="GTA65477" s="556"/>
      <c r="GTB65477" s="556"/>
      <c r="GTC65477" s="556"/>
      <c r="GTD65477" s="556"/>
      <c r="GTE65477" s="556"/>
      <c r="GTF65477" s="556"/>
      <c r="GTG65477" s="556"/>
      <c r="GTH65477" s="556"/>
      <c r="GTI65477" s="556"/>
      <c r="GTJ65477" s="556"/>
      <c r="GTK65477" s="556"/>
      <c r="GTL65477" s="556"/>
      <c r="GTM65477" s="556"/>
      <c r="GTN65477" s="556"/>
      <c r="GTO65477" s="556"/>
      <c r="GTP65477" s="556"/>
      <c r="GTQ65477" s="556"/>
      <c r="GTR65477" s="556"/>
      <c r="GTS65477" s="556"/>
      <c r="GTT65477" s="556"/>
      <c r="GTU65477" s="556"/>
      <c r="GTV65477" s="556"/>
      <c r="GTW65477" s="556"/>
      <c r="GTX65477" s="556"/>
      <c r="GTY65477" s="556"/>
      <c r="GTZ65477" s="556"/>
      <c r="GUA65477" s="556"/>
      <c r="GUB65477" s="556"/>
      <c r="GUC65477" s="556"/>
      <c r="GUD65477" s="556"/>
      <c r="GUE65477" s="556"/>
      <c r="GUF65477" s="556"/>
      <c r="GUG65477" s="556"/>
      <c r="GUH65477" s="556"/>
      <c r="GUI65477" s="556"/>
      <c r="GUJ65477" s="556"/>
      <c r="GUK65477" s="556"/>
      <c r="GUL65477" s="556"/>
      <c r="GUM65477" s="556"/>
      <c r="GUN65477" s="556"/>
      <c r="GUO65477" s="556"/>
      <c r="GUP65477" s="556"/>
      <c r="GUQ65477" s="556"/>
      <c r="GUR65477" s="556"/>
      <c r="GUS65477" s="556"/>
      <c r="GUT65477" s="556"/>
      <c r="GUU65477" s="556"/>
      <c r="GUV65477" s="556"/>
      <c r="GUW65477" s="556"/>
      <c r="GUX65477" s="556"/>
      <c r="GUY65477" s="556"/>
      <c r="GUZ65477" s="556"/>
      <c r="GVA65477" s="556"/>
      <c r="GVB65477" s="556"/>
      <c r="GVC65477" s="556"/>
      <c r="GVD65477" s="556"/>
      <c r="GVE65477" s="556"/>
      <c r="GVF65477" s="556"/>
      <c r="GVG65477" s="556"/>
      <c r="GVH65477" s="556"/>
      <c r="GVI65477" s="556"/>
      <c r="GVJ65477" s="556"/>
      <c r="GVK65477" s="556"/>
      <c r="GVL65477" s="556"/>
      <c r="GVM65477" s="556"/>
      <c r="GVN65477" s="556"/>
      <c r="GVO65477" s="556"/>
      <c r="GVP65477" s="556"/>
      <c r="GVQ65477" s="556"/>
      <c r="GVR65477" s="556"/>
      <c r="GVS65477" s="556"/>
      <c r="GVT65477" s="556"/>
      <c r="GVU65477" s="556"/>
      <c r="GVV65477" s="556"/>
      <c r="GVW65477" s="556"/>
      <c r="GVX65477" s="556"/>
      <c r="GVY65477" s="556"/>
      <c r="GVZ65477" s="556"/>
      <c r="GWA65477" s="556"/>
      <c r="GWB65477" s="556"/>
      <c r="GWC65477" s="556"/>
      <c r="GWD65477" s="556"/>
      <c r="GWE65477" s="556"/>
      <c r="GWF65477" s="556"/>
      <c r="GWG65477" s="556"/>
      <c r="GWH65477" s="556"/>
      <c r="GWI65477" s="556"/>
      <c r="GWJ65477" s="556"/>
      <c r="GWK65477" s="556"/>
      <c r="GWL65477" s="556"/>
      <c r="GWM65477" s="556"/>
      <c r="GWN65477" s="556"/>
      <c r="GWO65477" s="556"/>
      <c r="GWP65477" s="556"/>
      <c r="GWQ65477" s="556"/>
      <c r="GWR65477" s="556"/>
      <c r="GWS65477" s="556"/>
      <c r="GWT65477" s="556"/>
      <c r="GWU65477" s="556"/>
      <c r="GWV65477" s="556"/>
      <c r="GWW65477" s="556"/>
      <c r="GWX65477" s="556"/>
      <c r="GWY65477" s="556"/>
      <c r="GWZ65477" s="556"/>
      <c r="GXA65477" s="556"/>
      <c r="GXB65477" s="556"/>
      <c r="GXC65477" s="556"/>
      <c r="GXD65477" s="556"/>
      <c r="GXE65477" s="556"/>
      <c r="GXF65477" s="556"/>
      <c r="GXG65477" s="556"/>
      <c r="GXH65477" s="556"/>
      <c r="GXI65477" s="556"/>
      <c r="GXJ65477" s="556"/>
      <c r="GXK65477" s="556"/>
      <c r="GXL65477" s="556"/>
      <c r="GXM65477" s="556"/>
      <c r="GXN65477" s="556"/>
      <c r="GXO65477" s="556"/>
      <c r="GXP65477" s="556"/>
      <c r="GXQ65477" s="556"/>
      <c r="GXR65477" s="556"/>
      <c r="GXS65477" s="556"/>
      <c r="GXT65477" s="556"/>
      <c r="GXU65477" s="556"/>
      <c r="GXV65477" s="556"/>
      <c r="GXW65477" s="556"/>
      <c r="GXX65477" s="556"/>
      <c r="GXY65477" s="556"/>
      <c r="GXZ65477" s="556"/>
      <c r="GYA65477" s="556"/>
      <c r="GYB65477" s="556"/>
      <c r="GYC65477" s="556"/>
      <c r="GYD65477" s="556"/>
      <c r="GYE65477" s="556"/>
      <c r="GYF65477" s="556"/>
      <c r="GYG65477" s="556"/>
      <c r="GYH65477" s="556"/>
      <c r="GYI65477" s="556"/>
      <c r="GYJ65477" s="556"/>
      <c r="GYK65477" s="556"/>
      <c r="GYL65477" s="556"/>
      <c r="GYM65477" s="556"/>
      <c r="GYN65477" s="556"/>
      <c r="GYO65477" s="556"/>
      <c r="GYP65477" s="556"/>
      <c r="GYQ65477" s="556"/>
      <c r="GYR65477" s="556"/>
      <c r="GYS65477" s="556"/>
      <c r="GYT65477" s="556"/>
      <c r="GYU65477" s="556"/>
      <c r="GYV65477" s="556"/>
      <c r="GYW65477" s="556"/>
      <c r="GYX65477" s="556"/>
      <c r="GYY65477" s="556"/>
      <c r="GYZ65477" s="556"/>
      <c r="GZA65477" s="556"/>
      <c r="GZB65477" s="556"/>
      <c r="GZC65477" s="556"/>
      <c r="GZD65477" s="556"/>
      <c r="GZE65477" s="556"/>
      <c r="GZF65477" s="556"/>
      <c r="GZG65477" s="556"/>
      <c r="GZH65477" s="556"/>
      <c r="GZI65477" s="556"/>
      <c r="GZJ65477" s="556"/>
      <c r="GZK65477" s="556"/>
      <c r="GZL65477" s="556"/>
      <c r="GZM65477" s="556"/>
      <c r="GZN65477" s="556"/>
      <c r="GZO65477" s="556"/>
      <c r="GZP65477" s="556"/>
      <c r="GZQ65477" s="556"/>
      <c r="GZR65477" s="556"/>
      <c r="GZS65477" s="556"/>
      <c r="GZT65477" s="556"/>
      <c r="GZU65477" s="556"/>
      <c r="GZV65477" s="556"/>
      <c r="GZW65477" s="556"/>
      <c r="GZX65477" s="556"/>
      <c r="GZY65477" s="556"/>
      <c r="GZZ65477" s="556"/>
      <c r="HAA65477" s="556"/>
      <c r="HAB65477" s="556"/>
      <c r="HAC65477" s="556"/>
      <c r="HAD65477" s="556"/>
      <c r="HAE65477" s="556"/>
      <c r="HAF65477" s="556"/>
      <c r="HAG65477" s="556"/>
      <c r="HAH65477" s="556"/>
      <c r="HAI65477" s="556"/>
      <c r="HAJ65477" s="556"/>
      <c r="HAK65477" s="556"/>
      <c r="HAL65477" s="556"/>
      <c r="HAM65477" s="556"/>
      <c r="HAN65477" s="556"/>
      <c r="HAO65477" s="556"/>
      <c r="HAP65477" s="556"/>
      <c r="HAQ65477" s="556"/>
      <c r="HAR65477" s="556"/>
      <c r="HAS65477" s="556"/>
      <c r="HAT65477" s="556"/>
      <c r="HAU65477" s="556"/>
      <c r="HAV65477" s="556"/>
      <c r="HAW65477" s="556"/>
      <c r="HAX65477" s="556"/>
      <c r="HAY65477" s="556"/>
      <c r="HAZ65477" s="556"/>
      <c r="HBA65477" s="556"/>
      <c r="HBB65477" s="556"/>
      <c r="HBC65477" s="556"/>
      <c r="HBD65477" s="556"/>
      <c r="HBE65477" s="556"/>
      <c r="HBF65477" s="556"/>
      <c r="HBG65477" s="556"/>
      <c r="HBH65477" s="556"/>
      <c r="HBI65477" s="556"/>
      <c r="HBJ65477" s="556"/>
      <c r="HBK65477" s="556"/>
      <c r="HBL65477" s="556"/>
      <c r="HBM65477" s="556"/>
      <c r="HBN65477" s="556"/>
      <c r="HBO65477" s="556"/>
      <c r="HBP65477" s="556"/>
      <c r="HBQ65477" s="556"/>
      <c r="HBR65477" s="556"/>
      <c r="HBS65477" s="556"/>
      <c r="HBT65477" s="556"/>
      <c r="HBU65477" s="556"/>
      <c r="HBV65477" s="556"/>
      <c r="HBW65477" s="556"/>
      <c r="HBX65477" s="556"/>
      <c r="HBY65477" s="556"/>
      <c r="HBZ65477" s="556"/>
      <c r="HCA65477" s="556"/>
      <c r="HCB65477" s="556"/>
      <c r="HCC65477" s="556"/>
      <c r="HCD65477" s="556"/>
      <c r="HCE65477" s="556"/>
      <c r="HCF65477" s="556"/>
      <c r="HCG65477" s="556"/>
      <c r="HCH65477" s="556"/>
      <c r="HCI65477" s="556"/>
      <c r="HCJ65477" s="556"/>
      <c r="HCK65477" s="556"/>
      <c r="HCL65477" s="556"/>
      <c r="HCM65477" s="556"/>
      <c r="HCN65477" s="556"/>
      <c r="HCO65477" s="556"/>
      <c r="HCP65477" s="556"/>
      <c r="HCQ65477" s="556"/>
      <c r="HCR65477" s="556"/>
      <c r="HCS65477" s="556"/>
      <c r="HCT65477" s="556"/>
      <c r="HCU65477" s="556"/>
      <c r="HCV65477" s="556"/>
      <c r="HCW65477" s="556"/>
      <c r="HCX65477" s="556"/>
      <c r="HCY65477" s="556"/>
      <c r="HCZ65477" s="556"/>
      <c r="HDA65477" s="556"/>
      <c r="HDB65477" s="556"/>
      <c r="HDC65477" s="556"/>
      <c r="HDD65477" s="556"/>
      <c r="HDE65477" s="556"/>
      <c r="HDF65477" s="556"/>
      <c r="HDG65477" s="556"/>
      <c r="HDH65477" s="556"/>
      <c r="HDI65477" s="556"/>
      <c r="HDJ65477" s="556"/>
      <c r="HDK65477" s="556"/>
      <c r="HDL65477" s="556"/>
      <c r="HDM65477" s="556"/>
      <c r="HDN65477" s="556"/>
      <c r="HDO65477" s="556"/>
      <c r="HDP65477" s="556"/>
      <c r="HDQ65477" s="556"/>
      <c r="HDR65477" s="556"/>
      <c r="HDS65477" s="556"/>
      <c r="HDT65477" s="556"/>
      <c r="HDU65477" s="556"/>
      <c r="HDV65477" s="556"/>
      <c r="HDW65477" s="556"/>
      <c r="HDX65477" s="556"/>
      <c r="HDY65477" s="556"/>
      <c r="HDZ65477" s="556"/>
      <c r="HEA65477" s="556"/>
      <c r="HEB65477" s="556"/>
      <c r="HEC65477" s="556"/>
      <c r="HED65477" s="556"/>
      <c r="HEE65477" s="556"/>
      <c r="HEF65477" s="556"/>
      <c r="HEG65477" s="556"/>
      <c r="HEH65477" s="556"/>
      <c r="HEI65477" s="556"/>
      <c r="HEJ65477" s="556"/>
      <c r="HEK65477" s="556"/>
      <c r="HEL65477" s="556"/>
      <c r="HEM65477" s="556"/>
      <c r="HEN65477" s="556"/>
      <c r="HEO65477" s="556"/>
      <c r="HEP65477" s="556"/>
      <c r="HEQ65477" s="556"/>
      <c r="HER65477" s="556"/>
      <c r="HES65477" s="556"/>
      <c r="HET65477" s="556"/>
      <c r="HEU65477" s="556"/>
      <c r="HEV65477" s="556"/>
      <c r="HEW65477" s="556"/>
      <c r="HEX65477" s="556"/>
      <c r="HEY65477" s="556"/>
      <c r="HEZ65477" s="556"/>
      <c r="HFA65477" s="556"/>
      <c r="HFB65477" s="556"/>
      <c r="HFC65477" s="556"/>
      <c r="HFD65477" s="556"/>
      <c r="HFE65477" s="556"/>
      <c r="HFF65477" s="556"/>
      <c r="HFG65477" s="556"/>
      <c r="HFH65477" s="556"/>
      <c r="HFI65477" s="556"/>
      <c r="HFJ65477" s="556"/>
      <c r="HFK65477" s="556"/>
      <c r="HFL65477" s="556"/>
      <c r="HFM65477" s="556"/>
      <c r="HFN65477" s="556"/>
      <c r="HFO65477" s="556"/>
      <c r="HFP65477" s="556"/>
      <c r="HFQ65477" s="556"/>
      <c r="HFR65477" s="556"/>
      <c r="HFS65477" s="556"/>
      <c r="HFT65477" s="556"/>
      <c r="HFU65477" s="556"/>
      <c r="HFV65477" s="556"/>
      <c r="HFW65477" s="556"/>
      <c r="HFX65477" s="556"/>
      <c r="HFY65477" s="556"/>
      <c r="HFZ65477" s="556"/>
      <c r="HGA65477" s="556"/>
      <c r="HGB65477" s="556"/>
      <c r="HGC65477" s="556"/>
      <c r="HGD65477" s="556"/>
      <c r="HGE65477" s="556"/>
      <c r="HGF65477" s="556"/>
      <c r="HGG65477" s="556"/>
      <c r="HGH65477" s="556"/>
      <c r="HGI65477" s="556"/>
      <c r="HGJ65477" s="556"/>
      <c r="HGK65477" s="556"/>
      <c r="HGL65477" s="556"/>
      <c r="HGM65477" s="556"/>
      <c r="HGN65477" s="556"/>
      <c r="HGO65477" s="556"/>
      <c r="HGP65477" s="556"/>
      <c r="HGQ65477" s="556"/>
      <c r="HGR65477" s="556"/>
      <c r="HGS65477" s="556"/>
      <c r="HGT65477" s="556"/>
      <c r="HGU65477" s="556"/>
      <c r="HGV65477" s="556"/>
      <c r="HGW65477" s="556"/>
      <c r="HGX65477" s="556"/>
      <c r="HGY65477" s="556"/>
      <c r="HGZ65477" s="556"/>
      <c r="HHA65477" s="556"/>
      <c r="HHB65477" s="556"/>
      <c r="HHC65477" s="556"/>
      <c r="HHD65477" s="556"/>
      <c r="HHE65477" s="556"/>
      <c r="HHF65477" s="556"/>
      <c r="HHG65477" s="556"/>
      <c r="HHH65477" s="556"/>
      <c r="HHI65477" s="556"/>
      <c r="HHJ65477" s="556"/>
      <c r="HHK65477" s="556"/>
      <c r="HHL65477" s="556"/>
      <c r="HHM65477" s="556"/>
      <c r="HHN65477" s="556"/>
      <c r="HHO65477" s="556"/>
      <c r="HHP65477" s="556"/>
      <c r="HHQ65477" s="556"/>
      <c r="HHR65477" s="556"/>
      <c r="HHS65477" s="556"/>
      <c r="HHT65477" s="556"/>
      <c r="HHU65477" s="556"/>
      <c r="HHV65477" s="556"/>
      <c r="HHW65477" s="556"/>
      <c r="HHX65477" s="556"/>
      <c r="HHY65477" s="556"/>
      <c r="HHZ65477" s="556"/>
      <c r="HIA65477" s="556"/>
      <c r="HIB65477" s="556"/>
      <c r="HIC65477" s="556"/>
      <c r="HID65477" s="556"/>
      <c r="HIE65477" s="556"/>
      <c r="HIF65477" s="556"/>
      <c r="HIG65477" s="556"/>
      <c r="HIH65477" s="556"/>
      <c r="HII65477" s="556"/>
      <c r="HIJ65477" s="556"/>
      <c r="HIK65477" s="556"/>
      <c r="HIL65477" s="556"/>
      <c r="HIM65477" s="556"/>
      <c r="HIN65477" s="556"/>
      <c r="HIO65477" s="556"/>
      <c r="HIP65477" s="556"/>
      <c r="HIQ65477" s="556"/>
      <c r="HIR65477" s="556"/>
      <c r="HIS65477" s="556"/>
      <c r="HIT65477" s="556"/>
      <c r="HIU65477" s="556"/>
      <c r="HIV65477" s="556"/>
      <c r="HIW65477" s="556"/>
      <c r="HIX65477" s="556"/>
      <c r="HIY65477" s="556"/>
      <c r="HIZ65477" s="556"/>
      <c r="HJA65477" s="556"/>
      <c r="HJB65477" s="556"/>
      <c r="HJC65477" s="556"/>
      <c r="HJD65477" s="556"/>
      <c r="HJE65477" s="556"/>
      <c r="HJF65477" s="556"/>
      <c r="HJG65477" s="556"/>
      <c r="HJH65477" s="556"/>
      <c r="HJI65477" s="556"/>
      <c r="HJJ65477" s="556"/>
      <c r="HJK65477" s="556"/>
      <c r="HJL65477" s="556"/>
      <c r="HJM65477" s="556"/>
      <c r="HJN65477" s="556"/>
      <c r="HJO65477" s="556"/>
      <c r="HJP65477" s="556"/>
      <c r="HJQ65477" s="556"/>
      <c r="HJR65477" s="556"/>
      <c r="HJS65477" s="556"/>
      <c r="HJT65477" s="556"/>
      <c r="HJU65477" s="556"/>
      <c r="HJV65477" s="556"/>
      <c r="HJW65477" s="556"/>
      <c r="HJX65477" s="556"/>
      <c r="HJY65477" s="556"/>
      <c r="HJZ65477" s="556"/>
      <c r="HKA65477" s="556"/>
      <c r="HKB65477" s="556"/>
      <c r="HKC65477" s="556"/>
      <c r="HKD65477" s="556"/>
      <c r="HKE65477" s="556"/>
      <c r="HKF65477" s="556"/>
      <c r="HKG65477" s="556"/>
      <c r="HKH65477" s="556"/>
      <c r="HKI65477" s="556"/>
      <c r="HKJ65477" s="556"/>
      <c r="HKK65477" s="556"/>
      <c r="HKL65477" s="556"/>
      <c r="HKM65477" s="556"/>
      <c r="HKN65477" s="556"/>
      <c r="HKO65477" s="556"/>
      <c r="HKP65477" s="556"/>
      <c r="HKQ65477" s="556"/>
      <c r="HKR65477" s="556"/>
      <c r="HKS65477" s="556"/>
      <c r="HKT65477" s="556"/>
      <c r="HKU65477" s="556"/>
      <c r="HKV65477" s="556"/>
      <c r="HKW65477" s="556"/>
      <c r="HKX65477" s="556"/>
      <c r="HKY65477" s="556"/>
      <c r="HKZ65477" s="556"/>
      <c r="HLA65477" s="556"/>
      <c r="HLB65477" s="556"/>
      <c r="HLC65477" s="556"/>
      <c r="HLD65477" s="556"/>
      <c r="HLE65477" s="556"/>
      <c r="HLF65477" s="556"/>
      <c r="HLG65477" s="556"/>
      <c r="HLH65477" s="556"/>
      <c r="HLI65477" s="556"/>
      <c r="HLJ65477" s="556"/>
      <c r="HLK65477" s="556"/>
      <c r="HLL65477" s="556"/>
      <c r="HLM65477" s="556"/>
      <c r="HLN65477" s="556"/>
      <c r="HLO65477" s="556"/>
      <c r="HLP65477" s="556"/>
      <c r="HLQ65477" s="556"/>
      <c r="HLR65477" s="556"/>
      <c r="HLS65477" s="556"/>
      <c r="HLT65477" s="556"/>
      <c r="HLU65477" s="556"/>
      <c r="HLV65477" s="556"/>
      <c r="HLW65477" s="556"/>
      <c r="HLX65477" s="556"/>
      <c r="HLY65477" s="556"/>
      <c r="HLZ65477" s="556"/>
      <c r="HMA65477" s="556"/>
      <c r="HMB65477" s="556"/>
      <c r="HMC65477" s="556"/>
      <c r="HMD65477" s="556"/>
      <c r="HME65477" s="556"/>
      <c r="HMF65477" s="556"/>
      <c r="HMG65477" s="556"/>
      <c r="HMH65477" s="556"/>
      <c r="HMI65477" s="556"/>
      <c r="HMJ65477" s="556"/>
      <c r="HMK65477" s="556"/>
      <c r="HML65477" s="556"/>
      <c r="HMM65477" s="556"/>
      <c r="HMN65477" s="556"/>
      <c r="HMO65477" s="556"/>
      <c r="HMP65477" s="556"/>
      <c r="HMQ65477" s="556"/>
      <c r="HMR65477" s="556"/>
      <c r="HMS65477" s="556"/>
      <c r="HMT65477" s="556"/>
      <c r="HMU65477" s="556"/>
      <c r="HMV65477" s="556"/>
      <c r="HMW65477" s="556"/>
      <c r="HMX65477" s="556"/>
      <c r="HMY65477" s="556"/>
      <c r="HMZ65477" s="556"/>
      <c r="HNA65477" s="556"/>
      <c r="HNB65477" s="556"/>
      <c r="HNC65477" s="556"/>
      <c r="HND65477" s="556"/>
      <c r="HNE65477" s="556"/>
      <c r="HNF65477" s="556"/>
      <c r="HNG65477" s="556"/>
      <c r="HNH65477" s="556"/>
      <c r="HNI65477" s="556"/>
      <c r="HNJ65477" s="556"/>
      <c r="HNK65477" s="556"/>
      <c r="HNL65477" s="556"/>
      <c r="HNM65477" s="556"/>
      <c r="HNN65477" s="556"/>
      <c r="HNO65477" s="556"/>
      <c r="HNP65477" s="556"/>
      <c r="HNQ65477" s="556"/>
      <c r="HNR65477" s="556"/>
      <c r="HNS65477" s="556"/>
      <c r="HNT65477" s="556"/>
      <c r="HNU65477" s="556"/>
      <c r="HNV65477" s="556"/>
      <c r="HNW65477" s="556"/>
      <c r="HNX65477" s="556"/>
      <c r="HNY65477" s="556"/>
      <c r="HNZ65477" s="556"/>
      <c r="HOA65477" s="556"/>
      <c r="HOB65477" s="556"/>
      <c r="HOC65477" s="556"/>
      <c r="HOD65477" s="556"/>
      <c r="HOE65477" s="556"/>
      <c r="HOF65477" s="556"/>
      <c r="HOG65477" s="556"/>
      <c r="HOH65477" s="556"/>
      <c r="HOI65477" s="556"/>
      <c r="HOJ65477" s="556"/>
      <c r="HOK65477" s="556"/>
      <c r="HOL65477" s="556"/>
      <c r="HOM65477" s="556"/>
      <c r="HON65477" s="556"/>
      <c r="HOO65477" s="556"/>
      <c r="HOP65477" s="556"/>
      <c r="HOQ65477" s="556"/>
      <c r="HOR65477" s="556"/>
      <c r="HOS65477" s="556"/>
      <c r="HOT65477" s="556"/>
      <c r="HOU65477" s="556"/>
      <c r="HOV65477" s="556"/>
      <c r="HOW65477" s="556"/>
      <c r="HOX65477" s="556"/>
      <c r="HOY65477" s="556"/>
      <c r="HOZ65477" s="556"/>
      <c r="HPA65477" s="556"/>
      <c r="HPB65477" s="556"/>
      <c r="HPC65477" s="556"/>
      <c r="HPD65477" s="556"/>
      <c r="HPE65477" s="556"/>
      <c r="HPF65477" s="556"/>
      <c r="HPG65477" s="556"/>
      <c r="HPH65477" s="556"/>
      <c r="HPI65477" s="556"/>
      <c r="HPJ65477" s="556"/>
      <c r="HPK65477" s="556"/>
      <c r="HPL65477" s="556"/>
      <c r="HPM65477" s="556"/>
      <c r="HPN65477" s="556"/>
      <c r="HPO65477" s="556"/>
      <c r="HPP65477" s="556"/>
      <c r="HPQ65477" s="556"/>
      <c r="HPR65477" s="556"/>
      <c r="HPS65477" s="556"/>
      <c r="HPT65477" s="556"/>
      <c r="HPU65477" s="556"/>
      <c r="HPV65477" s="556"/>
      <c r="HPW65477" s="556"/>
      <c r="HPX65477" s="556"/>
      <c r="HPY65477" s="556"/>
      <c r="HPZ65477" s="556"/>
      <c r="HQA65477" s="556"/>
      <c r="HQB65477" s="556"/>
      <c r="HQC65477" s="556"/>
      <c r="HQD65477" s="556"/>
      <c r="HQE65477" s="556"/>
      <c r="HQF65477" s="556"/>
      <c r="HQG65477" s="556"/>
      <c r="HQH65477" s="556"/>
      <c r="HQI65477" s="556"/>
      <c r="HQJ65477" s="556"/>
      <c r="HQK65477" s="556"/>
      <c r="HQL65477" s="556"/>
      <c r="HQM65477" s="556"/>
      <c r="HQN65477" s="556"/>
      <c r="HQO65477" s="556"/>
      <c r="HQP65477" s="556"/>
      <c r="HQQ65477" s="556"/>
      <c r="HQR65477" s="556"/>
      <c r="HQS65477" s="556"/>
      <c r="HQT65477" s="556"/>
      <c r="HQU65477" s="556"/>
      <c r="HQV65477" s="556"/>
      <c r="HQW65477" s="556"/>
      <c r="HQX65477" s="556"/>
      <c r="HQY65477" s="556"/>
      <c r="HQZ65477" s="556"/>
      <c r="HRA65477" s="556"/>
      <c r="HRB65477" s="556"/>
      <c r="HRC65477" s="556"/>
      <c r="HRD65477" s="556"/>
      <c r="HRE65477" s="556"/>
      <c r="HRF65477" s="556"/>
      <c r="HRG65477" s="556"/>
      <c r="HRH65477" s="556"/>
      <c r="HRI65477" s="556"/>
      <c r="HRJ65477" s="556"/>
      <c r="HRK65477" s="556"/>
      <c r="HRL65477" s="556"/>
      <c r="HRM65477" s="556"/>
      <c r="HRN65477" s="556"/>
      <c r="HRO65477" s="556"/>
      <c r="HRP65477" s="556"/>
      <c r="HRQ65477" s="556"/>
      <c r="HRR65477" s="556"/>
      <c r="HRS65477" s="556"/>
      <c r="HRT65477" s="556"/>
      <c r="HRU65477" s="556"/>
      <c r="HRV65477" s="556"/>
      <c r="HRW65477" s="556"/>
      <c r="HRX65477" s="556"/>
      <c r="HRY65477" s="556"/>
      <c r="HRZ65477" s="556"/>
      <c r="HSA65477" s="556"/>
      <c r="HSB65477" s="556"/>
      <c r="HSC65477" s="556"/>
      <c r="HSD65477" s="556"/>
      <c r="HSE65477" s="556"/>
      <c r="HSF65477" s="556"/>
      <c r="HSG65477" s="556"/>
      <c r="HSH65477" s="556"/>
      <c r="HSI65477" s="556"/>
      <c r="HSJ65477" s="556"/>
      <c r="HSK65477" s="556"/>
      <c r="HSL65477" s="556"/>
      <c r="HSM65477" s="556"/>
      <c r="HSN65477" s="556"/>
      <c r="HSO65477" s="556"/>
      <c r="HSP65477" s="556"/>
      <c r="HSQ65477" s="556"/>
      <c r="HSR65477" s="556"/>
      <c r="HSS65477" s="556"/>
      <c r="HST65477" s="556"/>
      <c r="HSU65477" s="556"/>
      <c r="HSV65477" s="556"/>
      <c r="HSW65477" s="556"/>
      <c r="HSX65477" s="556"/>
      <c r="HSY65477" s="556"/>
      <c r="HSZ65477" s="556"/>
      <c r="HTA65477" s="556"/>
      <c r="HTB65477" s="556"/>
      <c r="HTC65477" s="556"/>
      <c r="HTD65477" s="556"/>
      <c r="HTE65477" s="556"/>
      <c r="HTF65477" s="556"/>
      <c r="HTG65477" s="556"/>
      <c r="HTH65477" s="556"/>
      <c r="HTI65477" s="556"/>
      <c r="HTJ65477" s="556"/>
      <c r="HTK65477" s="556"/>
      <c r="HTL65477" s="556"/>
      <c r="HTM65477" s="556"/>
      <c r="HTN65477" s="556"/>
      <c r="HTO65477" s="556"/>
      <c r="HTP65477" s="556"/>
      <c r="HTQ65477" s="556"/>
      <c r="HTR65477" s="556"/>
      <c r="HTS65477" s="556"/>
      <c r="HTT65477" s="556"/>
      <c r="HTU65477" s="556"/>
      <c r="HTV65477" s="556"/>
      <c r="HTW65477" s="556"/>
      <c r="HTX65477" s="556"/>
      <c r="HTY65477" s="556"/>
      <c r="HTZ65477" s="556"/>
      <c r="HUA65477" s="556"/>
      <c r="HUB65477" s="556"/>
      <c r="HUC65477" s="556"/>
      <c r="HUD65477" s="556"/>
      <c r="HUE65477" s="556"/>
      <c r="HUF65477" s="556"/>
      <c r="HUG65477" s="556"/>
      <c r="HUH65477" s="556"/>
      <c r="HUI65477" s="556"/>
      <c r="HUJ65477" s="556"/>
      <c r="HUK65477" s="556"/>
      <c r="HUL65477" s="556"/>
      <c r="HUM65477" s="556"/>
      <c r="HUN65477" s="556"/>
      <c r="HUO65477" s="556"/>
      <c r="HUP65477" s="556"/>
      <c r="HUQ65477" s="556"/>
      <c r="HUR65477" s="556"/>
      <c r="HUS65477" s="556"/>
      <c r="HUT65477" s="556"/>
      <c r="HUU65477" s="556"/>
      <c r="HUV65477" s="556"/>
      <c r="HUW65477" s="556"/>
      <c r="HUX65477" s="556"/>
      <c r="HUY65477" s="556"/>
      <c r="HUZ65477" s="556"/>
      <c r="HVA65477" s="556"/>
      <c r="HVB65477" s="556"/>
      <c r="HVC65477" s="556"/>
      <c r="HVD65477" s="556"/>
      <c r="HVE65477" s="556"/>
      <c r="HVF65477" s="556"/>
      <c r="HVG65477" s="556"/>
      <c r="HVH65477" s="556"/>
      <c r="HVI65477" s="556"/>
      <c r="HVJ65477" s="556"/>
      <c r="HVK65477" s="556"/>
      <c r="HVL65477" s="556"/>
      <c r="HVM65477" s="556"/>
      <c r="HVN65477" s="556"/>
      <c r="HVO65477" s="556"/>
      <c r="HVP65477" s="556"/>
      <c r="HVQ65477" s="556"/>
      <c r="HVR65477" s="556"/>
      <c r="HVS65477" s="556"/>
      <c r="HVT65477" s="556"/>
      <c r="HVU65477" s="556"/>
      <c r="HVV65477" s="556"/>
      <c r="HVW65477" s="556"/>
      <c r="HVX65477" s="556"/>
      <c r="HVY65477" s="556"/>
      <c r="HVZ65477" s="556"/>
      <c r="HWA65477" s="556"/>
      <c r="HWB65477" s="556"/>
      <c r="HWC65477" s="556"/>
      <c r="HWD65477" s="556"/>
      <c r="HWE65477" s="556"/>
      <c r="HWF65477" s="556"/>
      <c r="HWG65477" s="556"/>
      <c r="HWH65477" s="556"/>
      <c r="HWI65477" s="556"/>
      <c r="HWJ65477" s="556"/>
      <c r="HWK65477" s="556"/>
      <c r="HWL65477" s="556"/>
      <c r="HWM65477" s="556"/>
      <c r="HWN65477" s="556"/>
      <c r="HWO65477" s="556"/>
      <c r="HWP65477" s="556"/>
      <c r="HWQ65477" s="556"/>
      <c r="HWR65477" s="556"/>
      <c r="HWS65477" s="556"/>
      <c r="HWT65477" s="556"/>
      <c r="HWU65477" s="556"/>
      <c r="HWV65477" s="556"/>
      <c r="HWW65477" s="556"/>
      <c r="HWX65477" s="556"/>
      <c r="HWY65477" s="556"/>
      <c r="HWZ65477" s="556"/>
      <c r="HXA65477" s="556"/>
      <c r="HXB65477" s="556"/>
      <c r="HXC65477" s="556"/>
      <c r="HXD65477" s="556"/>
      <c r="HXE65477" s="556"/>
      <c r="HXF65477" s="556"/>
      <c r="HXG65477" s="556"/>
      <c r="HXH65477" s="556"/>
      <c r="HXI65477" s="556"/>
      <c r="HXJ65477" s="556"/>
      <c r="HXK65477" s="556"/>
      <c r="HXL65477" s="556"/>
      <c r="HXM65477" s="556"/>
      <c r="HXN65477" s="556"/>
      <c r="HXO65477" s="556"/>
      <c r="HXP65477" s="556"/>
      <c r="HXQ65477" s="556"/>
      <c r="HXR65477" s="556"/>
      <c r="HXS65477" s="556"/>
      <c r="HXT65477" s="556"/>
      <c r="HXU65477" s="556"/>
      <c r="HXV65477" s="556"/>
      <c r="HXW65477" s="556"/>
      <c r="HXX65477" s="556"/>
      <c r="HXY65477" s="556"/>
      <c r="HXZ65477" s="556"/>
      <c r="HYA65477" s="556"/>
      <c r="HYB65477" s="556"/>
      <c r="HYC65477" s="556"/>
      <c r="HYD65477" s="556"/>
      <c r="HYE65477" s="556"/>
      <c r="HYF65477" s="556"/>
      <c r="HYG65477" s="556"/>
      <c r="HYH65477" s="556"/>
      <c r="HYI65477" s="556"/>
      <c r="HYJ65477" s="556"/>
      <c r="HYK65477" s="556"/>
      <c r="HYL65477" s="556"/>
      <c r="HYM65477" s="556"/>
      <c r="HYN65477" s="556"/>
      <c r="HYO65477" s="556"/>
      <c r="HYP65477" s="556"/>
      <c r="HYQ65477" s="556"/>
      <c r="HYR65477" s="556"/>
      <c r="HYS65477" s="556"/>
      <c r="HYT65477" s="556"/>
      <c r="HYU65477" s="556"/>
      <c r="HYV65477" s="556"/>
      <c r="HYW65477" s="556"/>
      <c r="HYX65477" s="556"/>
      <c r="HYY65477" s="556"/>
      <c r="HYZ65477" s="556"/>
      <c r="HZA65477" s="556"/>
      <c r="HZB65477" s="556"/>
      <c r="HZC65477" s="556"/>
      <c r="HZD65477" s="556"/>
      <c r="HZE65477" s="556"/>
      <c r="HZF65477" s="556"/>
      <c r="HZG65477" s="556"/>
      <c r="HZH65477" s="556"/>
      <c r="HZI65477" s="556"/>
      <c r="HZJ65477" s="556"/>
      <c r="HZK65477" s="556"/>
      <c r="HZL65477" s="556"/>
      <c r="HZM65477" s="556"/>
      <c r="HZN65477" s="556"/>
      <c r="HZO65477" s="556"/>
      <c r="HZP65477" s="556"/>
      <c r="HZQ65477" s="556"/>
      <c r="HZR65477" s="556"/>
      <c r="HZS65477" s="556"/>
      <c r="HZT65477" s="556"/>
      <c r="HZU65477" s="556"/>
      <c r="HZV65477" s="556"/>
      <c r="HZW65477" s="556"/>
      <c r="HZX65477" s="556"/>
      <c r="HZY65477" s="556"/>
      <c r="HZZ65477" s="556"/>
      <c r="IAA65477" s="556"/>
      <c r="IAB65477" s="556"/>
      <c r="IAC65477" s="556"/>
      <c r="IAD65477" s="556"/>
      <c r="IAE65477" s="556"/>
      <c r="IAF65477" s="556"/>
      <c r="IAG65477" s="556"/>
      <c r="IAH65477" s="556"/>
      <c r="IAI65477" s="556"/>
      <c r="IAJ65477" s="556"/>
      <c r="IAK65477" s="556"/>
      <c r="IAL65477" s="556"/>
      <c r="IAM65477" s="556"/>
      <c r="IAN65477" s="556"/>
      <c r="IAO65477" s="556"/>
      <c r="IAP65477" s="556"/>
      <c r="IAQ65477" s="556"/>
      <c r="IAR65477" s="556"/>
      <c r="IAS65477" s="556"/>
      <c r="IAT65477" s="556"/>
      <c r="IAU65477" s="556"/>
      <c r="IAV65477" s="556"/>
      <c r="IAW65477" s="556"/>
      <c r="IAX65477" s="556"/>
      <c r="IAY65477" s="556"/>
      <c r="IAZ65477" s="556"/>
      <c r="IBA65477" s="556"/>
      <c r="IBB65477" s="556"/>
      <c r="IBC65477" s="556"/>
      <c r="IBD65477" s="556"/>
      <c r="IBE65477" s="556"/>
      <c r="IBF65477" s="556"/>
      <c r="IBG65477" s="556"/>
      <c r="IBH65477" s="556"/>
      <c r="IBI65477" s="556"/>
      <c r="IBJ65477" s="556"/>
      <c r="IBK65477" s="556"/>
      <c r="IBL65477" s="556"/>
      <c r="IBM65477" s="556"/>
      <c r="IBN65477" s="556"/>
      <c r="IBO65477" s="556"/>
      <c r="IBP65477" s="556"/>
      <c r="IBQ65477" s="556"/>
      <c r="IBR65477" s="556"/>
      <c r="IBS65477" s="556"/>
      <c r="IBT65477" s="556"/>
      <c r="IBU65477" s="556"/>
      <c r="IBV65477" s="556"/>
      <c r="IBW65477" s="556"/>
      <c r="IBX65477" s="556"/>
      <c r="IBY65477" s="556"/>
      <c r="IBZ65477" s="556"/>
      <c r="ICA65477" s="556"/>
      <c r="ICB65477" s="556"/>
      <c r="ICC65477" s="556"/>
      <c r="ICD65477" s="556"/>
      <c r="ICE65477" s="556"/>
      <c r="ICF65477" s="556"/>
      <c r="ICG65477" s="556"/>
      <c r="ICH65477" s="556"/>
      <c r="ICI65477" s="556"/>
      <c r="ICJ65477" s="556"/>
      <c r="ICK65477" s="556"/>
      <c r="ICL65477" s="556"/>
      <c r="ICM65477" s="556"/>
      <c r="ICN65477" s="556"/>
      <c r="ICO65477" s="556"/>
      <c r="ICP65477" s="556"/>
      <c r="ICQ65477" s="556"/>
      <c r="ICR65477" s="556"/>
      <c r="ICS65477" s="556"/>
      <c r="ICT65477" s="556"/>
      <c r="ICU65477" s="556"/>
      <c r="ICV65477" s="556"/>
      <c r="ICW65477" s="556"/>
      <c r="ICX65477" s="556"/>
      <c r="ICY65477" s="556"/>
      <c r="ICZ65477" s="556"/>
      <c r="IDA65477" s="556"/>
      <c r="IDB65477" s="556"/>
      <c r="IDC65477" s="556"/>
      <c r="IDD65477" s="556"/>
      <c r="IDE65477" s="556"/>
      <c r="IDF65477" s="556"/>
      <c r="IDG65477" s="556"/>
      <c r="IDH65477" s="556"/>
      <c r="IDI65477" s="556"/>
      <c r="IDJ65477" s="556"/>
      <c r="IDK65477" s="556"/>
      <c r="IDL65477" s="556"/>
      <c r="IDM65477" s="556"/>
      <c r="IDN65477" s="556"/>
      <c r="IDO65477" s="556"/>
      <c r="IDP65477" s="556"/>
      <c r="IDQ65477" s="556"/>
      <c r="IDR65477" s="556"/>
      <c r="IDS65477" s="556"/>
      <c r="IDT65477" s="556"/>
      <c r="IDU65477" s="556"/>
      <c r="IDV65477" s="556"/>
      <c r="IDW65477" s="556"/>
      <c r="IDX65477" s="556"/>
      <c r="IDY65477" s="556"/>
      <c r="IDZ65477" s="556"/>
      <c r="IEA65477" s="556"/>
      <c r="IEB65477" s="556"/>
      <c r="IEC65477" s="556"/>
      <c r="IED65477" s="556"/>
      <c r="IEE65477" s="556"/>
      <c r="IEF65477" s="556"/>
      <c r="IEG65477" s="556"/>
      <c r="IEH65477" s="556"/>
      <c r="IEI65477" s="556"/>
      <c r="IEJ65477" s="556"/>
      <c r="IEK65477" s="556"/>
      <c r="IEL65477" s="556"/>
      <c r="IEM65477" s="556"/>
      <c r="IEN65477" s="556"/>
      <c r="IEO65477" s="556"/>
      <c r="IEP65477" s="556"/>
      <c r="IEQ65477" s="556"/>
      <c r="IER65477" s="556"/>
      <c r="IES65477" s="556"/>
      <c r="IET65477" s="556"/>
      <c r="IEU65477" s="556"/>
      <c r="IEV65477" s="556"/>
      <c r="IEW65477" s="556"/>
      <c r="IEX65477" s="556"/>
      <c r="IEY65477" s="556"/>
      <c r="IEZ65477" s="556"/>
      <c r="IFA65477" s="556"/>
      <c r="IFB65477" s="556"/>
      <c r="IFC65477" s="556"/>
      <c r="IFD65477" s="556"/>
      <c r="IFE65477" s="556"/>
      <c r="IFF65477" s="556"/>
      <c r="IFG65477" s="556"/>
      <c r="IFH65477" s="556"/>
      <c r="IFI65477" s="556"/>
      <c r="IFJ65477" s="556"/>
      <c r="IFK65477" s="556"/>
      <c r="IFL65477" s="556"/>
      <c r="IFM65477" s="556"/>
      <c r="IFN65477" s="556"/>
      <c r="IFO65477" s="556"/>
      <c r="IFP65477" s="556"/>
      <c r="IFQ65477" s="556"/>
      <c r="IFR65477" s="556"/>
      <c r="IFS65477" s="556"/>
      <c r="IFT65477" s="556"/>
      <c r="IFU65477" s="556"/>
      <c r="IFV65477" s="556"/>
      <c r="IFW65477" s="556"/>
      <c r="IFX65477" s="556"/>
      <c r="IFY65477" s="556"/>
      <c r="IFZ65477" s="556"/>
      <c r="IGA65477" s="556"/>
      <c r="IGB65477" s="556"/>
      <c r="IGC65477" s="556"/>
      <c r="IGD65477" s="556"/>
      <c r="IGE65477" s="556"/>
      <c r="IGF65477" s="556"/>
      <c r="IGG65477" s="556"/>
      <c r="IGH65477" s="556"/>
      <c r="IGI65477" s="556"/>
      <c r="IGJ65477" s="556"/>
      <c r="IGK65477" s="556"/>
      <c r="IGL65477" s="556"/>
      <c r="IGM65477" s="556"/>
      <c r="IGN65477" s="556"/>
      <c r="IGO65477" s="556"/>
      <c r="IGP65477" s="556"/>
      <c r="IGQ65477" s="556"/>
      <c r="IGR65477" s="556"/>
      <c r="IGS65477" s="556"/>
      <c r="IGT65477" s="556"/>
      <c r="IGU65477" s="556"/>
      <c r="IGV65477" s="556"/>
      <c r="IGW65477" s="556"/>
      <c r="IGX65477" s="556"/>
      <c r="IGY65477" s="556"/>
      <c r="IGZ65477" s="556"/>
      <c r="IHA65477" s="556"/>
      <c r="IHB65477" s="556"/>
      <c r="IHC65477" s="556"/>
      <c r="IHD65477" s="556"/>
      <c r="IHE65477" s="556"/>
      <c r="IHF65477" s="556"/>
      <c r="IHG65477" s="556"/>
      <c r="IHH65477" s="556"/>
      <c r="IHI65477" s="556"/>
      <c r="IHJ65477" s="556"/>
      <c r="IHK65477" s="556"/>
      <c r="IHL65477" s="556"/>
      <c r="IHM65477" s="556"/>
      <c r="IHN65477" s="556"/>
      <c r="IHO65477" s="556"/>
      <c r="IHP65477" s="556"/>
      <c r="IHQ65477" s="556"/>
      <c r="IHR65477" s="556"/>
      <c r="IHS65477" s="556"/>
      <c r="IHT65477" s="556"/>
      <c r="IHU65477" s="556"/>
      <c r="IHV65477" s="556"/>
      <c r="IHW65477" s="556"/>
      <c r="IHX65477" s="556"/>
      <c r="IHY65477" s="556"/>
      <c r="IHZ65477" s="556"/>
      <c r="IIA65477" s="556"/>
      <c r="IIB65477" s="556"/>
      <c r="IIC65477" s="556"/>
      <c r="IID65477" s="556"/>
      <c r="IIE65477" s="556"/>
      <c r="IIF65477" s="556"/>
      <c r="IIG65477" s="556"/>
      <c r="IIH65477" s="556"/>
      <c r="III65477" s="556"/>
      <c r="IIJ65477" s="556"/>
      <c r="IIK65477" s="556"/>
      <c r="IIL65477" s="556"/>
      <c r="IIM65477" s="556"/>
      <c r="IIN65477" s="556"/>
      <c r="IIO65477" s="556"/>
      <c r="IIP65477" s="556"/>
      <c r="IIQ65477" s="556"/>
      <c r="IIR65477" s="556"/>
      <c r="IIS65477" s="556"/>
      <c r="IIT65477" s="556"/>
      <c r="IIU65477" s="556"/>
      <c r="IIV65477" s="556"/>
      <c r="IIW65477" s="556"/>
      <c r="IIX65477" s="556"/>
      <c r="IIY65477" s="556"/>
      <c r="IIZ65477" s="556"/>
      <c r="IJA65477" s="556"/>
      <c r="IJB65477" s="556"/>
      <c r="IJC65477" s="556"/>
      <c r="IJD65477" s="556"/>
      <c r="IJE65477" s="556"/>
      <c r="IJF65477" s="556"/>
      <c r="IJG65477" s="556"/>
      <c r="IJH65477" s="556"/>
      <c r="IJI65477" s="556"/>
      <c r="IJJ65477" s="556"/>
      <c r="IJK65477" s="556"/>
      <c r="IJL65477" s="556"/>
      <c r="IJM65477" s="556"/>
      <c r="IJN65477" s="556"/>
      <c r="IJO65477" s="556"/>
      <c r="IJP65477" s="556"/>
      <c r="IJQ65477" s="556"/>
      <c r="IJR65477" s="556"/>
      <c r="IJS65477" s="556"/>
      <c r="IJT65477" s="556"/>
      <c r="IJU65477" s="556"/>
      <c r="IJV65477" s="556"/>
      <c r="IJW65477" s="556"/>
      <c r="IJX65477" s="556"/>
      <c r="IJY65477" s="556"/>
      <c r="IJZ65477" s="556"/>
      <c r="IKA65477" s="556"/>
      <c r="IKB65477" s="556"/>
      <c r="IKC65477" s="556"/>
      <c r="IKD65477" s="556"/>
      <c r="IKE65477" s="556"/>
      <c r="IKF65477" s="556"/>
      <c r="IKG65477" s="556"/>
      <c r="IKH65477" s="556"/>
      <c r="IKI65477" s="556"/>
      <c r="IKJ65477" s="556"/>
      <c r="IKK65477" s="556"/>
      <c r="IKL65477" s="556"/>
      <c r="IKM65477" s="556"/>
      <c r="IKN65477" s="556"/>
      <c r="IKO65477" s="556"/>
      <c r="IKP65477" s="556"/>
      <c r="IKQ65477" s="556"/>
      <c r="IKR65477" s="556"/>
      <c r="IKS65477" s="556"/>
      <c r="IKT65477" s="556"/>
      <c r="IKU65477" s="556"/>
      <c r="IKV65477" s="556"/>
      <c r="IKW65477" s="556"/>
      <c r="IKX65477" s="556"/>
      <c r="IKY65477" s="556"/>
      <c r="IKZ65477" s="556"/>
      <c r="ILA65477" s="556"/>
      <c r="ILB65477" s="556"/>
      <c r="ILC65477" s="556"/>
      <c r="ILD65477" s="556"/>
      <c r="ILE65477" s="556"/>
      <c r="ILF65477" s="556"/>
      <c r="ILG65477" s="556"/>
      <c r="ILH65477" s="556"/>
      <c r="ILI65477" s="556"/>
      <c r="ILJ65477" s="556"/>
      <c r="ILK65477" s="556"/>
      <c r="ILL65477" s="556"/>
      <c r="ILM65477" s="556"/>
      <c r="ILN65477" s="556"/>
      <c r="ILO65477" s="556"/>
      <c r="ILP65477" s="556"/>
      <c r="ILQ65477" s="556"/>
      <c r="ILR65477" s="556"/>
      <c r="ILS65477" s="556"/>
      <c r="ILT65477" s="556"/>
      <c r="ILU65477" s="556"/>
      <c r="ILV65477" s="556"/>
      <c r="ILW65477" s="556"/>
      <c r="ILX65477" s="556"/>
      <c r="ILY65477" s="556"/>
      <c r="ILZ65477" s="556"/>
      <c r="IMA65477" s="556"/>
      <c r="IMB65477" s="556"/>
      <c r="IMC65477" s="556"/>
      <c r="IMD65477" s="556"/>
      <c r="IME65477" s="556"/>
      <c r="IMF65477" s="556"/>
      <c r="IMG65477" s="556"/>
      <c r="IMH65477" s="556"/>
      <c r="IMI65477" s="556"/>
      <c r="IMJ65477" s="556"/>
      <c r="IMK65477" s="556"/>
      <c r="IML65477" s="556"/>
      <c r="IMM65477" s="556"/>
      <c r="IMN65477" s="556"/>
      <c r="IMO65477" s="556"/>
      <c r="IMP65477" s="556"/>
      <c r="IMQ65477" s="556"/>
      <c r="IMR65477" s="556"/>
      <c r="IMS65477" s="556"/>
      <c r="IMT65477" s="556"/>
      <c r="IMU65477" s="556"/>
      <c r="IMV65477" s="556"/>
      <c r="IMW65477" s="556"/>
      <c r="IMX65477" s="556"/>
      <c r="IMY65477" s="556"/>
      <c r="IMZ65477" s="556"/>
      <c r="INA65477" s="556"/>
      <c r="INB65477" s="556"/>
      <c r="INC65477" s="556"/>
      <c r="IND65477" s="556"/>
      <c r="INE65477" s="556"/>
      <c r="INF65477" s="556"/>
      <c r="ING65477" s="556"/>
      <c r="INH65477" s="556"/>
      <c r="INI65477" s="556"/>
      <c r="INJ65477" s="556"/>
      <c r="INK65477" s="556"/>
      <c r="INL65477" s="556"/>
      <c r="INM65477" s="556"/>
      <c r="INN65477" s="556"/>
      <c r="INO65477" s="556"/>
      <c r="INP65477" s="556"/>
      <c r="INQ65477" s="556"/>
      <c r="INR65477" s="556"/>
      <c r="INS65477" s="556"/>
      <c r="INT65477" s="556"/>
      <c r="INU65477" s="556"/>
      <c r="INV65477" s="556"/>
      <c r="INW65477" s="556"/>
      <c r="INX65477" s="556"/>
      <c r="INY65477" s="556"/>
      <c r="INZ65477" s="556"/>
      <c r="IOA65477" s="556"/>
      <c r="IOB65477" s="556"/>
      <c r="IOC65477" s="556"/>
      <c r="IOD65477" s="556"/>
      <c r="IOE65477" s="556"/>
      <c r="IOF65477" s="556"/>
      <c r="IOG65477" s="556"/>
      <c r="IOH65477" s="556"/>
      <c r="IOI65477" s="556"/>
      <c r="IOJ65477" s="556"/>
      <c r="IOK65477" s="556"/>
      <c r="IOL65477" s="556"/>
      <c r="IOM65477" s="556"/>
      <c r="ION65477" s="556"/>
      <c r="IOO65477" s="556"/>
      <c r="IOP65477" s="556"/>
      <c r="IOQ65477" s="556"/>
      <c r="IOR65477" s="556"/>
      <c r="IOS65477" s="556"/>
      <c r="IOT65477" s="556"/>
      <c r="IOU65477" s="556"/>
      <c r="IOV65477" s="556"/>
      <c r="IOW65477" s="556"/>
      <c r="IOX65477" s="556"/>
      <c r="IOY65477" s="556"/>
      <c r="IOZ65477" s="556"/>
      <c r="IPA65477" s="556"/>
      <c r="IPB65477" s="556"/>
      <c r="IPC65477" s="556"/>
      <c r="IPD65477" s="556"/>
      <c r="IPE65477" s="556"/>
      <c r="IPF65477" s="556"/>
      <c r="IPG65477" s="556"/>
      <c r="IPH65477" s="556"/>
      <c r="IPI65477" s="556"/>
      <c r="IPJ65477" s="556"/>
      <c r="IPK65477" s="556"/>
      <c r="IPL65477" s="556"/>
      <c r="IPM65477" s="556"/>
      <c r="IPN65477" s="556"/>
      <c r="IPO65477" s="556"/>
      <c r="IPP65477" s="556"/>
      <c r="IPQ65477" s="556"/>
      <c r="IPR65477" s="556"/>
      <c r="IPS65477" s="556"/>
      <c r="IPT65477" s="556"/>
      <c r="IPU65477" s="556"/>
      <c r="IPV65477" s="556"/>
      <c r="IPW65477" s="556"/>
      <c r="IPX65477" s="556"/>
      <c r="IPY65477" s="556"/>
      <c r="IPZ65477" s="556"/>
      <c r="IQA65477" s="556"/>
      <c r="IQB65477" s="556"/>
      <c r="IQC65477" s="556"/>
      <c r="IQD65477" s="556"/>
      <c r="IQE65477" s="556"/>
      <c r="IQF65477" s="556"/>
      <c r="IQG65477" s="556"/>
      <c r="IQH65477" s="556"/>
      <c r="IQI65477" s="556"/>
      <c r="IQJ65477" s="556"/>
      <c r="IQK65477" s="556"/>
      <c r="IQL65477" s="556"/>
      <c r="IQM65477" s="556"/>
      <c r="IQN65477" s="556"/>
      <c r="IQO65477" s="556"/>
      <c r="IQP65477" s="556"/>
      <c r="IQQ65477" s="556"/>
      <c r="IQR65477" s="556"/>
      <c r="IQS65477" s="556"/>
      <c r="IQT65477" s="556"/>
      <c r="IQU65477" s="556"/>
      <c r="IQV65477" s="556"/>
      <c r="IQW65477" s="556"/>
      <c r="IQX65477" s="556"/>
      <c r="IQY65477" s="556"/>
      <c r="IQZ65477" s="556"/>
      <c r="IRA65477" s="556"/>
      <c r="IRB65477" s="556"/>
      <c r="IRC65477" s="556"/>
      <c r="IRD65477" s="556"/>
      <c r="IRE65477" s="556"/>
      <c r="IRF65477" s="556"/>
      <c r="IRG65477" s="556"/>
      <c r="IRH65477" s="556"/>
      <c r="IRI65477" s="556"/>
      <c r="IRJ65477" s="556"/>
      <c r="IRK65477" s="556"/>
      <c r="IRL65477" s="556"/>
      <c r="IRM65477" s="556"/>
      <c r="IRN65477" s="556"/>
      <c r="IRO65477" s="556"/>
      <c r="IRP65477" s="556"/>
      <c r="IRQ65477" s="556"/>
      <c r="IRR65477" s="556"/>
      <c r="IRS65477" s="556"/>
      <c r="IRT65477" s="556"/>
      <c r="IRU65477" s="556"/>
      <c r="IRV65477" s="556"/>
      <c r="IRW65477" s="556"/>
      <c r="IRX65477" s="556"/>
      <c r="IRY65477" s="556"/>
      <c r="IRZ65477" s="556"/>
      <c r="ISA65477" s="556"/>
      <c r="ISB65477" s="556"/>
      <c r="ISC65477" s="556"/>
      <c r="ISD65477" s="556"/>
      <c r="ISE65477" s="556"/>
      <c r="ISF65477" s="556"/>
      <c r="ISG65477" s="556"/>
      <c r="ISH65477" s="556"/>
      <c r="ISI65477" s="556"/>
      <c r="ISJ65477" s="556"/>
      <c r="ISK65477" s="556"/>
      <c r="ISL65477" s="556"/>
      <c r="ISM65477" s="556"/>
      <c r="ISN65477" s="556"/>
      <c r="ISO65477" s="556"/>
      <c r="ISP65477" s="556"/>
      <c r="ISQ65477" s="556"/>
      <c r="ISR65477" s="556"/>
      <c r="ISS65477" s="556"/>
      <c r="IST65477" s="556"/>
      <c r="ISU65477" s="556"/>
      <c r="ISV65477" s="556"/>
      <c r="ISW65477" s="556"/>
      <c r="ISX65477" s="556"/>
      <c r="ISY65477" s="556"/>
      <c r="ISZ65477" s="556"/>
      <c r="ITA65477" s="556"/>
      <c r="ITB65477" s="556"/>
      <c r="ITC65477" s="556"/>
      <c r="ITD65477" s="556"/>
      <c r="ITE65477" s="556"/>
      <c r="ITF65477" s="556"/>
      <c r="ITG65477" s="556"/>
      <c r="ITH65477" s="556"/>
      <c r="ITI65477" s="556"/>
      <c r="ITJ65477" s="556"/>
      <c r="ITK65477" s="556"/>
      <c r="ITL65477" s="556"/>
      <c r="ITM65477" s="556"/>
      <c r="ITN65477" s="556"/>
      <c r="ITO65477" s="556"/>
      <c r="ITP65477" s="556"/>
      <c r="ITQ65477" s="556"/>
      <c r="ITR65477" s="556"/>
      <c r="ITS65477" s="556"/>
      <c r="ITT65477" s="556"/>
      <c r="ITU65477" s="556"/>
      <c r="ITV65477" s="556"/>
      <c r="ITW65477" s="556"/>
      <c r="ITX65477" s="556"/>
      <c r="ITY65477" s="556"/>
      <c r="ITZ65477" s="556"/>
      <c r="IUA65477" s="556"/>
      <c r="IUB65477" s="556"/>
      <c r="IUC65477" s="556"/>
      <c r="IUD65477" s="556"/>
      <c r="IUE65477" s="556"/>
      <c r="IUF65477" s="556"/>
      <c r="IUG65477" s="556"/>
      <c r="IUH65477" s="556"/>
      <c r="IUI65477" s="556"/>
      <c r="IUJ65477" s="556"/>
      <c r="IUK65477" s="556"/>
      <c r="IUL65477" s="556"/>
      <c r="IUM65477" s="556"/>
      <c r="IUN65477" s="556"/>
      <c r="IUO65477" s="556"/>
      <c r="IUP65477" s="556"/>
      <c r="IUQ65477" s="556"/>
      <c r="IUR65477" s="556"/>
      <c r="IUS65477" s="556"/>
      <c r="IUT65477" s="556"/>
      <c r="IUU65477" s="556"/>
      <c r="IUV65477" s="556"/>
      <c r="IUW65477" s="556"/>
      <c r="IUX65477" s="556"/>
      <c r="IUY65477" s="556"/>
      <c r="IUZ65477" s="556"/>
      <c r="IVA65477" s="556"/>
      <c r="IVB65477" s="556"/>
      <c r="IVC65477" s="556"/>
      <c r="IVD65477" s="556"/>
      <c r="IVE65477" s="556"/>
      <c r="IVF65477" s="556"/>
      <c r="IVG65477" s="556"/>
      <c r="IVH65477" s="556"/>
      <c r="IVI65477" s="556"/>
      <c r="IVJ65477" s="556"/>
      <c r="IVK65477" s="556"/>
      <c r="IVL65477" s="556"/>
      <c r="IVM65477" s="556"/>
      <c r="IVN65477" s="556"/>
      <c r="IVO65477" s="556"/>
      <c r="IVP65477" s="556"/>
      <c r="IVQ65477" s="556"/>
      <c r="IVR65477" s="556"/>
      <c r="IVS65477" s="556"/>
      <c r="IVT65477" s="556"/>
      <c r="IVU65477" s="556"/>
      <c r="IVV65477" s="556"/>
      <c r="IVW65477" s="556"/>
      <c r="IVX65477" s="556"/>
      <c r="IVY65477" s="556"/>
      <c r="IVZ65477" s="556"/>
      <c r="IWA65477" s="556"/>
      <c r="IWB65477" s="556"/>
      <c r="IWC65477" s="556"/>
      <c r="IWD65477" s="556"/>
      <c r="IWE65477" s="556"/>
      <c r="IWF65477" s="556"/>
      <c r="IWG65477" s="556"/>
      <c r="IWH65477" s="556"/>
      <c r="IWI65477" s="556"/>
      <c r="IWJ65477" s="556"/>
      <c r="IWK65477" s="556"/>
      <c r="IWL65477" s="556"/>
      <c r="IWM65477" s="556"/>
      <c r="IWN65477" s="556"/>
      <c r="IWO65477" s="556"/>
      <c r="IWP65477" s="556"/>
      <c r="IWQ65477" s="556"/>
      <c r="IWR65477" s="556"/>
      <c r="IWS65477" s="556"/>
      <c r="IWT65477" s="556"/>
      <c r="IWU65477" s="556"/>
      <c r="IWV65477" s="556"/>
      <c r="IWW65477" s="556"/>
      <c r="IWX65477" s="556"/>
      <c r="IWY65477" s="556"/>
      <c r="IWZ65477" s="556"/>
      <c r="IXA65477" s="556"/>
      <c r="IXB65477" s="556"/>
      <c r="IXC65477" s="556"/>
      <c r="IXD65477" s="556"/>
      <c r="IXE65477" s="556"/>
      <c r="IXF65477" s="556"/>
      <c r="IXG65477" s="556"/>
      <c r="IXH65477" s="556"/>
      <c r="IXI65477" s="556"/>
      <c r="IXJ65477" s="556"/>
      <c r="IXK65477" s="556"/>
      <c r="IXL65477" s="556"/>
      <c r="IXM65477" s="556"/>
      <c r="IXN65477" s="556"/>
      <c r="IXO65477" s="556"/>
      <c r="IXP65477" s="556"/>
      <c r="IXQ65477" s="556"/>
      <c r="IXR65477" s="556"/>
      <c r="IXS65477" s="556"/>
      <c r="IXT65477" s="556"/>
      <c r="IXU65477" s="556"/>
      <c r="IXV65477" s="556"/>
      <c r="IXW65477" s="556"/>
      <c r="IXX65477" s="556"/>
      <c r="IXY65477" s="556"/>
      <c r="IXZ65477" s="556"/>
      <c r="IYA65477" s="556"/>
      <c r="IYB65477" s="556"/>
      <c r="IYC65477" s="556"/>
      <c r="IYD65477" s="556"/>
      <c r="IYE65477" s="556"/>
      <c r="IYF65477" s="556"/>
      <c r="IYG65477" s="556"/>
      <c r="IYH65477" s="556"/>
      <c r="IYI65477" s="556"/>
      <c r="IYJ65477" s="556"/>
      <c r="IYK65477" s="556"/>
      <c r="IYL65477" s="556"/>
      <c r="IYM65477" s="556"/>
      <c r="IYN65477" s="556"/>
      <c r="IYO65477" s="556"/>
      <c r="IYP65477" s="556"/>
      <c r="IYQ65477" s="556"/>
      <c r="IYR65477" s="556"/>
      <c r="IYS65477" s="556"/>
      <c r="IYT65477" s="556"/>
      <c r="IYU65477" s="556"/>
      <c r="IYV65477" s="556"/>
      <c r="IYW65477" s="556"/>
      <c r="IYX65477" s="556"/>
      <c r="IYY65477" s="556"/>
      <c r="IYZ65477" s="556"/>
      <c r="IZA65477" s="556"/>
      <c r="IZB65477" s="556"/>
      <c r="IZC65477" s="556"/>
      <c r="IZD65477" s="556"/>
      <c r="IZE65477" s="556"/>
      <c r="IZF65477" s="556"/>
      <c r="IZG65477" s="556"/>
      <c r="IZH65477" s="556"/>
      <c r="IZI65477" s="556"/>
      <c r="IZJ65477" s="556"/>
      <c r="IZK65477" s="556"/>
      <c r="IZL65477" s="556"/>
      <c r="IZM65477" s="556"/>
      <c r="IZN65477" s="556"/>
      <c r="IZO65477" s="556"/>
      <c r="IZP65477" s="556"/>
      <c r="IZQ65477" s="556"/>
      <c r="IZR65477" s="556"/>
      <c r="IZS65477" s="556"/>
      <c r="IZT65477" s="556"/>
      <c r="IZU65477" s="556"/>
      <c r="IZV65477" s="556"/>
      <c r="IZW65477" s="556"/>
      <c r="IZX65477" s="556"/>
      <c r="IZY65477" s="556"/>
      <c r="IZZ65477" s="556"/>
      <c r="JAA65477" s="556"/>
      <c r="JAB65477" s="556"/>
      <c r="JAC65477" s="556"/>
      <c r="JAD65477" s="556"/>
      <c r="JAE65477" s="556"/>
      <c r="JAF65477" s="556"/>
      <c r="JAG65477" s="556"/>
      <c r="JAH65477" s="556"/>
      <c r="JAI65477" s="556"/>
      <c r="JAJ65477" s="556"/>
      <c r="JAK65477" s="556"/>
      <c r="JAL65477" s="556"/>
      <c r="JAM65477" s="556"/>
      <c r="JAN65477" s="556"/>
      <c r="JAO65477" s="556"/>
      <c r="JAP65477" s="556"/>
      <c r="JAQ65477" s="556"/>
      <c r="JAR65477" s="556"/>
      <c r="JAS65477" s="556"/>
      <c r="JAT65477" s="556"/>
      <c r="JAU65477" s="556"/>
      <c r="JAV65477" s="556"/>
      <c r="JAW65477" s="556"/>
      <c r="JAX65477" s="556"/>
      <c r="JAY65477" s="556"/>
      <c r="JAZ65477" s="556"/>
      <c r="JBA65477" s="556"/>
      <c r="JBB65477" s="556"/>
      <c r="JBC65477" s="556"/>
      <c r="JBD65477" s="556"/>
      <c r="JBE65477" s="556"/>
      <c r="JBF65477" s="556"/>
      <c r="JBG65477" s="556"/>
      <c r="JBH65477" s="556"/>
      <c r="JBI65477" s="556"/>
      <c r="JBJ65477" s="556"/>
      <c r="JBK65477" s="556"/>
      <c r="JBL65477" s="556"/>
      <c r="JBM65477" s="556"/>
      <c r="JBN65477" s="556"/>
      <c r="JBO65477" s="556"/>
      <c r="JBP65477" s="556"/>
      <c r="JBQ65477" s="556"/>
      <c r="JBR65477" s="556"/>
      <c r="JBS65477" s="556"/>
      <c r="JBT65477" s="556"/>
      <c r="JBU65477" s="556"/>
      <c r="JBV65477" s="556"/>
      <c r="JBW65477" s="556"/>
      <c r="JBX65477" s="556"/>
      <c r="JBY65477" s="556"/>
      <c r="JBZ65477" s="556"/>
      <c r="JCA65477" s="556"/>
      <c r="JCB65477" s="556"/>
      <c r="JCC65477" s="556"/>
      <c r="JCD65477" s="556"/>
      <c r="JCE65477" s="556"/>
      <c r="JCF65477" s="556"/>
      <c r="JCG65477" s="556"/>
      <c r="JCH65477" s="556"/>
      <c r="JCI65477" s="556"/>
      <c r="JCJ65477" s="556"/>
      <c r="JCK65477" s="556"/>
      <c r="JCL65477" s="556"/>
      <c r="JCM65477" s="556"/>
      <c r="JCN65477" s="556"/>
      <c r="JCO65477" s="556"/>
      <c r="JCP65477" s="556"/>
      <c r="JCQ65477" s="556"/>
      <c r="JCR65477" s="556"/>
      <c r="JCS65477" s="556"/>
      <c r="JCT65477" s="556"/>
      <c r="JCU65477" s="556"/>
      <c r="JCV65477" s="556"/>
      <c r="JCW65477" s="556"/>
      <c r="JCX65477" s="556"/>
      <c r="JCY65477" s="556"/>
      <c r="JCZ65477" s="556"/>
      <c r="JDA65477" s="556"/>
      <c r="JDB65477" s="556"/>
      <c r="JDC65477" s="556"/>
      <c r="JDD65477" s="556"/>
      <c r="JDE65477" s="556"/>
      <c r="JDF65477" s="556"/>
      <c r="JDG65477" s="556"/>
      <c r="JDH65477" s="556"/>
      <c r="JDI65477" s="556"/>
      <c r="JDJ65477" s="556"/>
      <c r="JDK65477" s="556"/>
      <c r="JDL65477" s="556"/>
      <c r="JDM65477" s="556"/>
      <c r="JDN65477" s="556"/>
      <c r="JDO65477" s="556"/>
      <c r="JDP65477" s="556"/>
      <c r="JDQ65477" s="556"/>
      <c r="JDR65477" s="556"/>
      <c r="JDS65477" s="556"/>
      <c r="JDT65477" s="556"/>
      <c r="JDU65477" s="556"/>
      <c r="JDV65477" s="556"/>
      <c r="JDW65477" s="556"/>
      <c r="JDX65477" s="556"/>
      <c r="JDY65477" s="556"/>
      <c r="JDZ65477" s="556"/>
      <c r="JEA65477" s="556"/>
      <c r="JEB65477" s="556"/>
      <c r="JEC65477" s="556"/>
      <c r="JED65477" s="556"/>
      <c r="JEE65477" s="556"/>
      <c r="JEF65477" s="556"/>
      <c r="JEG65477" s="556"/>
      <c r="JEH65477" s="556"/>
      <c r="JEI65477" s="556"/>
      <c r="JEJ65477" s="556"/>
      <c r="JEK65477" s="556"/>
      <c r="JEL65477" s="556"/>
      <c r="JEM65477" s="556"/>
      <c r="JEN65477" s="556"/>
      <c r="JEO65477" s="556"/>
      <c r="JEP65477" s="556"/>
      <c r="JEQ65477" s="556"/>
      <c r="JER65477" s="556"/>
      <c r="JES65477" s="556"/>
      <c r="JET65477" s="556"/>
      <c r="JEU65477" s="556"/>
      <c r="JEV65477" s="556"/>
      <c r="JEW65477" s="556"/>
      <c r="JEX65477" s="556"/>
      <c r="JEY65477" s="556"/>
      <c r="JEZ65477" s="556"/>
      <c r="JFA65477" s="556"/>
      <c r="JFB65477" s="556"/>
      <c r="JFC65477" s="556"/>
      <c r="JFD65477" s="556"/>
      <c r="JFE65477" s="556"/>
      <c r="JFF65477" s="556"/>
      <c r="JFG65477" s="556"/>
      <c r="JFH65477" s="556"/>
      <c r="JFI65477" s="556"/>
      <c r="JFJ65477" s="556"/>
      <c r="JFK65477" s="556"/>
      <c r="JFL65477" s="556"/>
      <c r="JFM65477" s="556"/>
      <c r="JFN65477" s="556"/>
      <c r="JFO65477" s="556"/>
      <c r="JFP65477" s="556"/>
      <c r="JFQ65477" s="556"/>
      <c r="JFR65477" s="556"/>
      <c r="JFS65477" s="556"/>
      <c r="JFT65477" s="556"/>
      <c r="JFU65477" s="556"/>
      <c r="JFV65477" s="556"/>
      <c r="JFW65477" s="556"/>
      <c r="JFX65477" s="556"/>
      <c r="JFY65477" s="556"/>
      <c r="JFZ65477" s="556"/>
      <c r="JGA65477" s="556"/>
      <c r="JGB65477" s="556"/>
      <c r="JGC65477" s="556"/>
      <c r="JGD65477" s="556"/>
      <c r="JGE65477" s="556"/>
      <c r="JGF65477" s="556"/>
      <c r="JGG65477" s="556"/>
      <c r="JGH65477" s="556"/>
      <c r="JGI65477" s="556"/>
      <c r="JGJ65477" s="556"/>
      <c r="JGK65477" s="556"/>
      <c r="JGL65477" s="556"/>
      <c r="JGM65477" s="556"/>
      <c r="JGN65477" s="556"/>
      <c r="JGO65477" s="556"/>
      <c r="JGP65477" s="556"/>
      <c r="JGQ65477" s="556"/>
      <c r="JGR65477" s="556"/>
      <c r="JGS65477" s="556"/>
      <c r="JGT65477" s="556"/>
      <c r="JGU65477" s="556"/>
      <c r="JGV65477" s="556"/>
      <c r="JGW65477" s="556"/>
      <c r="JGX65477" s="556"/>
      <c r="JGY65477" s="556"/>
      <c r="JGZ65477" s="556"/>
      <c r="JHA65477" s="556"/>
      <c r="JHB65477" s="556"/>
      <c r="JHC65477" s="556"/>
      <c r="JHD65477" s="556"/>
      <c r="JHE65477" s="556"/>
      <c r="JHF65477" s="556"/>
      <c r="JHG65477" s="556"/>
      <c r="JHH65477" s="556"/>
      <c r="JHI65477" s="556"/>
      <c r="JHJ65477" s="556"/>
      <c r="JHK65477" s="556"/>
      <c r="JHL65477" s="556"/>
      <c r="JHM65477" s="556"/>
      <c r="JHN65477" s="556"/>
      <c r="JHO65477" s="556"/>
      <c r="JHP65477" s="556"/>
      <c r="JHQ65477" s="556"/>
      <c r="JHR65477" s="556"/>
      <c r="JHS65477" s="556"/>
      <c r="JHT65477" s="556"/>
      <c r="JHU65477" s="556"/>
      <c r="JHV65477" s="556"/>
      <c r="JHW65477" s="556"/>
      <c r="JHX65477" s="556"/>
      <c r="JHY65477" s="556"/>
      <c r="JHZ65477" s="556"/>
      <c r="JIA65477" s="556"/>
      <c r="JIB65477" s="556"/>
      <c r="JIC65477" s="556"/>
      <c r="JID65477" s="556"/>
      <c r="JIE65477" s="556"/>
      <c r="JIF65477" s="556"/>
      <c r="JIG65477" s="556"/>
      <c r="JIH65477" s="556"/>
      <c r="JII65477" s="556"/>
      <c r="JIJ65477" s="556"/>
      <c r="JIK65477" s="556"/>
      <c r="JIL65477" s="556"/>
      <c r="JIM65477" s="556"/>
      <c r="JIN65477" s="556"/>
      <c r="JIO65477" s="556"/>
      <c r="JIP65477" s="556"/>
      <c r="JIQ65477" s="556"/>
      <c r="JIR65477" s="556"/>
      <c r="JIS65477" s="556"/>
      <c r="JIT65477" s="556"/>
      <c r="JIU65477" s="556"/>
      <c r="JIV65477" s="556"/>
      <c r="JIW65477" s="556"/>
      <c r="JIX65477" s="556"/>
      <c r="JIY65477" s="556"/>
      <c r="JIZ65477" s="556"/>
      <c r="JJA65477" s="556"/>
      <c r="JJB65477" s="556"/>
      <c r="JJC65477" s="556"/>
      <c r="JJD65477" s="556"/>
      <c r="JJE65477" s="556"/>
      <c r="JJF65477" s="556"/>
      <c r="JJG65477" s="556"/>
      <c r="JJH65477" s="556"/>
      <c r="JJI65477" s="556"/>
      <c r="JJJ65477" s="556"/>
      <c r="JJK65477" s="556"/>
      <c r="JJL65477" s="556"/>
      <c r="JJM65477" s="556"/>
      <c r="JJN65477" s="556"/>
      <c r="JJO65477" s="556"/>
      <c r="JJP65477" s="556"/>
      <c r="JJQ65477" s="556"/>
      <c r="JJR65477" s="556"/>
      <c r="JJS65477" s="556"/>
      <c r="JJT65477" s="556"/>
      <c r="JJU65477" s="556"/>
      <c r="JJV65477" s="556"/>
      <c r="JJW65477" s="556"/>
      <c r="JJX65477" s="556"/>
      <c r="JJY65477" s="556"/>
      <c r="JJZ65477" s="556"/>
      <c r="JKA65477" s="556"/>
      <c r="JKB65477" s="556"/>
      <c r="JKC65477" s="556"/>
      <c r="JKD65477" s="556"/>
      <c r="JKE65477" s="556"/>
      <c r="JKF65477" s="556"/>
      <c r="JKG65477" s="556"/>
      <c r="JKH65477" s="556"/>
      <c r="JKI65477" s="556"/>
      <c r="JKJ65477" s="556"/>
      <c r="JKK65477" s="556"/>
      <c r="JKL65477" s="556"/>
      <c r="JKM65477" s="556"/>
      <c r="JKN65477" s="556"/>
      <c r="JKO65477" s="556"/>
      <c r="JKP65477" s="556"/>
      <c r="JKQ65477" s="556"/>
      <c r="JKR65477" s="556"/>
      <c r="JKS65477" s="556"/>
      <c r="JKT65477" s="556"/>
      <c r="JKU65477" s="556"/>
      <c r="JKV65477" s="556"/>
      <c r="JKW65477" s="556"/>
      <c r="JKX65477" s="556"/>
      <c r="JKY65477" s="556"/>
      <c r="JKZ65477" s="556"/>
      <c r="JLA65477" s="556"/>
      <c r="JLB65477" s="556"/>
      <c r="JLC65477" s="556"/>
      <c r="JLD65477" s="556"/>
      <c r="JLE65477" s="556"/>
      <c r="JLF65477" s="556"/>
      <c r="JLG65477" s="556"/>
      <c r="JLH65477" s="556"/>
      <c r="JLI65477" s="556"/>
      <c r="JLJ65477" s="556"/>
      <c r="JLK65477" s="556"/>
      <c r="JLL65477" s="556"/>
      <c r="JLM65477" s="556"/>
      <c r="JLN65477" s="556"/>
      <c r="JLO65477" s="556"/>
      <c r="JLP65477" s="556"/>
      <c r="JLQ65477" s="556"/>
      <c r="JLR65477" s="556"/>
      <c r="JLS65477" s="556"/>
      <c r="JLT65477" s="556"/>
      <c r="JLU65477" s="556"/>
      <c r="JLV65477" s="556"/>
      <c r="JLW65477" s="556"/>
      <c r="JLX65477" s="556"/>
      <c r="JLY65477" s="556"/>
      <c r="JLZ65477" s="556"/>
      <c r="JMA65477" s="556"/>
      <c r="JMB65477" s="556"/>
      <c r="JMC65477" s="556"/>
      <c r="JMD65477" s="556"/>
      <c r="JME65477" s="556"/>
      <c r="JMF65477" s="556"/>
      <c r="JMG65477" s="556"/>
      <c r="JMH65477" s="556"/>
      <c r="JMI65477" s="556"/>
      <c r="JMJ65477" s="556"/>
      <c r="JMK65477" s="556"/>
      <c r="JML65477" s="556"/>
      <c r="JMM65477" s="556"/>
      <c r="JMN65477" s="556"/>
      <c r="JMO65477" s="556"/>
      <c r="JMP65477" s="556"/>
      <c r="JMQ65477" s="556"/>
      <c r="JMR65477" s="556"/>
      <c r="JMS65477" s="556"/>
      <c r="JMT65477" s="556"/>
      <c r="JMU65477" s="556"/>
      <c r="JMV65477" s="556"/>
      <c r="JMW65477" s="556"/>
      <c r="JMX65477" s="556"/>
      <c r="JMY65477" s="556"/>
      <c r="JMZ65477" s="556"/>
      <c r="JNA65477" s="556"/>
      <c r="JNB65477" s="556"/>
      <c r="JNC65477" s="556"/>
      <c r="JND65477" s="556"/>
      <c r="JNE65477" s="556"/>
      <c r="JNF65477" s="556"/>
      <c r="JNG65477" s="556"/>
      <c r="JNH65477" s="556"/>
      <c r="JNI65477" s="556"/>
      <c r="JNJ65477" s="556"/>
      <c r="JNK65477" s="556"/>
      <c r="JNL65477" s="556"/>
      <c r="JNM65477" s="556"/>
      <c r="JNN65477" s="556"/>
      <c r="JNO65477" s="556"/>
      <c r="JNP65477" s="556"/>
      <c r="JNQ65477" s="556"/>
      <c r="JNR65477" s="556"/>
      <c r="JNS65477" s="556"/>
      <c r="JNT65477" s="556"/>
      <c r="JNU65477" s="556"/>
      <c r="JNV65477" s="556"/>
      <c r="JNW65477" s="556"/>
      <c r="JNX65477" s="556"/>
      <c r="JNY65477" s="556"/>
      <c r="JNZ65477" s="556"/>
      <c r="JOA65477" s="556"/>
      <c r="JOB65477" s="556"/>
      <c r="JOC65477" s="556"/>
      <c r="JOD65477" s="556"/>
      <c r="JOE65477" s="556"/>
      <c r="JOF65477" s="556"/>
      <c r="JOG65477" s="556"/>
      <c r="JOH65477" s="556"/>
      <c r="JOI65477" s="556"/>
      <c r="JOJ65477" s="556"/>
      <c r="JOK65477" s="556"/>
      <c r="JOL65477" s="556"/>
      <c r="JOM65477" s="556"/>
      <c r="JON65477" s="556"/>
      <c r="JOO65477" s="556"/>
      <c r="JOP65477" s="556"/>
      <c r="JOQ65477" s="556"/>
      <c r="JOR65477" s="556"/>
      <c r="JOS65477" s="556"/>
      <c r="JOT65477" s="556"/>
      <c r="JOU65477" s="556"/>
      <c r="JOV65477" s="556"/>
      <c r="JOW65477" s="556"/>
      <c r="JOX65477" s="556"/>
      <c r="JOY65477" s="556"/>
      <c r="JOZ65477" s="556"/>
      <c r="JPA65477" s="556"/>
      <c r="JPB65477" s="556"/>
      <c r="JPC65477" s="556"/>
      <c r="JPD65477" s="556"/>
      <c r="JPE65477" s="556"/>
      <c r="JPF65477" s="556"/>
      <c r="JPG65477" s="556"/>
      <c r="JPH65477" s="556"/>
      <c r="JPI65477" s="556"/>
      <c r="JPJ65477" s="556"/>
      <c r="JPK65477" s="556"/>
      <c r="JPL65477" s="556"/>
      <c r="JPM65477" s="556"/>
      <c r="JPN65477" s="556"/>
      <c r="JPO65477" s="556"/>
      <c r="JPP65477" s="556"/>
      <c r="JPQ65477" s="556"/>
      <c r="JPR65477" s="556"/>
      <c r="JPS65477" s="556"/>
      <c r="JPT65477" s="556"/>
      <c r="JPU65477" s="556"/>
      <c r="JPV65477" s="556"/>
      <c r="JPW65477" s="556"/>
      <c r="JPX65477" s="556"/>
      <c r="JPY65477" s="556"/>
      <c r="JPZ65477" s="556"/>
      <c r="JQA65477" s="556"/>
      <c r="JQB65477" s="556"/>
      <c r="JQC65477" s="556"/>
      <c r="JQD65477" s="556"/>
      <c r="JQE65477" s="556"/>
      <c r="JQF65477" s="556"/>
      <c r="JQG65477" s="556"/>
      <c r="JQH65477" s="556"/>
      <c r="JQI65477" s="556"/>
      <c r="JQJ65477" s="556"/>
      <c r="JQK65477" s="556"/>
      <c r="JQL65477" s="556"/>
      <c r="JQM65477" s="556"/>
      <c r="JQN65477" s="556"/>
      <c r="JQO65477" s="556"/>
      <c r="JQP65477" s="556"/>
      <c r="JQQ65477" s="556"/>
      <c r="JQR65477" s="556"/>
      <c r="JQS65477" s="556"/>
      <c r="JQT65477" s="556"/>
      <c r="JQU65477" s="556"/>
      <c r="JQV65477" s="556"/>
      <c r="JQW65477" s="556"/>
      <c r="JQX65477" s="556"/>
      <c r="JQY65477" s="556"/>
      <c r="JQZ65477" s="556"/>
      <c r="JRA65477" s="556"/>
      <c r="JRB65477" s="556"/>
      <c r="JRC65477" s="556"/>
      <c r="JRD65477" s="556"/>
      <c r="JRE65477" s="556"/>
      <c r="JRF65477" s="556"/>
      <c r="JRG65477" s="556"/>
      <c r="JRH65477" s="556"/>
      <c r="JRI65477" s="556"/>
      <c r="JRJ65477" s="556"/>
      <c r="JRK65477" s="556"/>
      <c r="JRL65477" s="556"/>
      <c r="JRM65477" s="556"/>
      <c r="JRN65477" s="556"/>
      <c r="JRO65477" s="556"/>
      <c r="JRP65477" s="556"/>
      <c r="JRQ65477" s="556"/>
      <c r="JRR65477" s="556"/>
      <c r="JRS65477" s="556"/>
      <c r="JRT65477" s="556"/>
      <c r="JRU65477" s="556"/>
      <c r="JRV65477" s="556"/>
      <c r="JRW65477" s="556"/>
      <c r="JRX65477" s="556"/>
      <c r="JRY65477" s="556"/>
      <c r="JRZ65477" s="556"/>
      <c r="JSA65477" s="556"/>
      <c r="JSB65477" s="556"/>
      <c r="JSC65477" s="556"/>
      <c r="JSD65477" s="556"/>
      <c r="JSE65477" s="556"/>
      <c r="JSF65477" s="556"/>
      <c r="JSG65477" s="556"/>
      <c r="JSH65477" s="556"/>
      <c r="JSI65477" s="556"/>
      <c r="JSJ65477" s="556"/>
      <c r="JSK65477" s="556"/>
      <c r="JSL65477" s="556"/>
      <c r="JSM65477" s="556"/>
      <c r="JSN65477" s="556"/>
      <c r="JSO65477" s="556"/>
      <c r="JSP65477" s="556"/>
      <c r="JSQ65477" s="556"/>
      <c r="JSR65477" s="556"/>
      <c r="JSS65477" s="556"/>
      <c r="JST65477" s="556"/>
      <c r="JSU65477" s="556"/>
      <c r="JSV65477" s="556"/>
      <c r="JSW65477" s="556"/>
      <c r="JSX65477" s="556"/>
      <c r="JSY65477" s="556"/>
      <c r="JSZ65477" s="556"/>
      <c r="JTA65477" s="556"/>
      <c r="JTB65477" s="556"/>
      <c r="JTC65477" s="556"/>
      <c r="JTD65477" s="556"/>
      <c r="JTE65477" s="556"/>
      <c r="JTF65477" s="556"/>
      <c r="JTG65477" s="556"/>
      <c r="JTH65477" s="556"/>
      <c r="JTI65477" s="556"/>
      <c r="JTJ65477" s="556"/>
      <c r="JTK65477" s="556"/>
      <c r="JTL65477" s="556"/>
      <c r="JTM65477" s="556"/>
      <c r="JTN65477" s="556"/>
      <c r="JTO65477" s="556"/>
      <c r="JTP65477" s="556"/>
      <c r="JTQ65477" s="556"/>
      <c r="JTR65477" s="556"/>
      <c r="JTS65477" s="556"/>
      <c r="JTT65477" s="556"/>
      <c r="JTU65477" s="556"/>
      <c r="JTV65477" s="556"/>
      <c r="JTW65477" s="556"/>
      <c r="JTX65477" s="556"/>
      <c r="JTY65477" s="556"/>
      <c r="JTZ65477" s="556"/>
      <c r="JUA65477" s="556"/>
      <c r="JUB65477" s="556"/>
      <c r="JUC65477" s="556"/>
      <c r="JUD65477" s="556"/>
      <c r="JUE65477" s="556"/>
      <c r="JUF65477" s="556"/>
      <c r="JUG65477" s="556"/>
      <c r="JUH65477" s="556"/>
      <c r="JUI65477" s="556"/>
      <c r="JUJ65477" s="556"/>
      <c r="JUK65477" s="556"/>
      <c r="JUL65477" s="556"/>
      <c r="JUM65477" s="556"/>
      <c r="JUN65477" s="556"/>
      <c r="JUO65477" s="556"/>
      <c r="JUP65477" s="556"/>
      <c r="JUQ65477" s="556"/>
      <c r="JUR65477" s="556"/>
      <c r="JUS65477" s="556"/>
      <c r="JUT65477" s="556"/>
      <c r="JUU65477" s="556"/>
      <c r="JUV65477" s="556"/>
      <c r="JUW65477" s="556"/>
      <c r="JUX65477" s="556"/>
      <c r="JUY65477" s="556"/>
      <c r="JUZ65477" s="556"/>
      <c r="JVA65477" s="556"/>
      <c r="JVB65477" s="556"/>
      <c r="JVC65477" s="556"/>
      <c r="JVD65477" s="556"/>
      <c r="JVE65477" s="556"/>
      <c r="JVF65477" s="556"/>
      <c r="JVG65477" s="556"/>
      <c r="JVH65477" s="556"/>
      <c r="JVI65477" s="556"/>
      <c r="JVJ65477" s="556"/>
      <c r="JVK65477" s="556"/>
      <c r="JVL65477" s="556"/>
      <c r="JVM65477" s="556"/>
      <c r="JVN65477" s="556"/>
      <c r="JVO65477" s="556"/>
      <c r="JVP65477" s="556"/>
      <c r="JVQ65477" s="556"/>
      <c r="JVR65477" s="556"/>
      <c r="JVS65477" s="556"/>
      <c r="JVT65477" s="556"/>
      <c r="JVU65477" s="556"/>
      <c r="JVV65477" s="556"/>
      <c r="JVW65477" s="556"/>
      <c r="JVX65477" s="556"/>
      <c r="JVY65477" s="556"/>
      <c r="JVZ65477" s="556"/>
      <c r="JWA65477" s="556"/>
      <c r="JWB65477" s="556"/>
      <c r="JWC65477" s="556"/>
      <c r="JWD65477" s="556"/>
      <c r="JWE65477" s="556"/>
      <c r="JWF65477" s="556"/>
      <c r="JWG65477" s="556"/>
      <c r="JWH65477" s="556"/>
      <c r="JWI65477" s="556"/>
      <c r="JWJ65477" s="556"/>
      <c r="JWK65477" s="556"/>
      <c r="JWL65477" s="556"/>
      <c r="JWM65477" s="556"/>
      <c r="JWN65477" s="556"/>
      <c r="JWO65477" s="556"/>
      <c r="JWP65477" s="556"/>
      <c r="JWQ65477" s="556"/>
      <c r="JWR65477" s="556"/>
      <c r="JWS65477" s="556"/>
      <c r="JWT65477" s="556"/>
      <c r="JWU65477" s="556"/>
      <c r="JWV65477" s="556"/>
      <c r="JWW65477" s="556"/>
      <c r="JWX65477" s="556"/>
      <c r="JWY65477" s="556"/>
      <c r="JWZ65477" s="556"/>
      <c r="JXA65477" s="556"/>
      <c r="JXB65477" s="556"/>
      <c r="JXC65477" s="556"/>
      <c r="JXD65477" s="556"/>
      <c r="JXE65477" s="556"/>
      <c r="JXF65477" s="556"/>
      <c r="JXG65477" s="556"/>
      <c r="JXH65477" s="556"/>
      <c r="JXI65477" s="556"/>
      <c r="JXJ65477" s="556"/>
      <c r="JXK65477" s="556"/>
      <c r="JXL65477" s="556"/>
      <c r="JXM65477" s="556"/>
      <c r="JXN65477" s="556"/>
      <c r="JXO65477" s="556"/>
      <c r="JXP65477" s="556"/>
      <c r="JXQ65477" s="556"/>
      <c r="JXR65477" s="556"/>
      <c r="JXS65477" s="556"/>
      <c r="JXT65477" s="556"/>
      <c r="JXU65477" s="556"/>
      <c r="JXV65477" s="556"/>
      <c r="JXW65477" s="556"/>
      <c r="JXX65477" s="556"/>
      <c r="JXY65477" s="556"/>
      <c r="JXZ65477" s="556"/>
      <c r="JYA65477" s="556"/>
      <c r="JYB65477" s="556"/>
      <c r="JYC65477" s="556"/>
      <c r="JYD65477" s="556"/>
      <c r="JYE65477" s="556"/>
      <c r="JYF65477" s="556"/>
      <c r="JYG65477" s="556"/>
      <c r="JYH65477" s="556"/>
      <c r="JYI65477" s="556"/>
      <c r="JYJ65477" s="556"/>
      <c r="JYK65477" s="556"/>
      <c r="JYL65477" s="556"/>
      <c r="JYM65477" s="556"/>
      <c r="JYN65477" s="556"/>
      <c r="JYO65477" s="556"/>
      <c r="JYP65477" s="556"/>
      <c r="JYQ65477" s="556"/>
      <c r="JYR65477" s="556"/>
      <c r="JYS65477" s="556"/>
      <c r="JYT65477" s="556"/>
      <c r="JYU65477" s="556"/>
      <c r="JYV65477" s="556"/>
      <c r="JYW65477" s="556"/>
      <c r="JYX65477" s="556"/>
      <c r="JYY65477" s="556"/>
      <c r="JYZ65477" s="556"/>
      <c r="JZA65477" s="556"/>
      <c r="JZB65477" s="556"/>
      <c r="JZC65477" s="556"/>
      <c r="JZD65477" s="556"/>
      <c r="JZE65477" s="556"/>
      <c r="JZF65477" s="556"/>
      <c r="JZG65477" s="556"/>
      <c r="JZH65477" s="556"/>
      <c r="JZI65477" s="556"/>
      <c r="JZJ65477" s="556"/>
      <c r="JZK65477" s="556"/>
      <c r="JZL65477" s="556"/>
      <c r="JZM65477" s="556"/>
      <c r="JZN65477" s="556"/>
      <c r="JZO65477" s="556"/>
      <c r="JZP65477" s="556"/>
      <c r="JZQ65477" s="556"/>
      <c r="JZR65477" s="556"/>
      <c r="JZS65477" s="556"/>
      <c r="JZT65477" s="556"/>
      <c r="JZU65477" s="556"/>
      <c r="JZV65477" s="556"/>
      <c r="JZW65477" s="556"/>
      <c r="JZX65477" s="556"/>
      <c r="JZY65477" s="556"/>
      <c r="JZZ65477" s="556"/>
      <c r="KAA65477" s="556"/>
      <c r="KAB65477" s="556"/>
      <c r="KAC65477" s="556"/>
      <c r="KAD65477" s="556"/>
      <c r="KAE65477" s="556"/>
      <c r="KAF65477" s="556"/>
      <c r="KAG65477" s="556"/>
      <c r="KAH65477" s="556"/>
      <c r="KAI65477" s="556"/>
      <c r="KAJ65477" s="556"/>
      <c r="KAK65477" s="556"/>
      <c r="KAL65477" s="556"/>
      <c r="KAM65477" s="556"/>
      <c r="KAN65477" s="556"/>
      <c r="KAO65477" s="556"/>
      <c r="KAP65477" s="556"/>
      <c r="KAQ65477" s="556"/>
      <c r="KAR65477" s="556"/>
      <c r="KAS65477" s="556"/>
      <c r="KAT65477" s="556"/>
      <c r="KAU65477" s="556"/>
      <c r="KAV65477" s="556"/>
      <c r="KAW65477" s="556"/>
      <c r="KAX65477" s="556"/>
      <c r="KAY65477" s="556"/>
      <c r="KAZ65477" s="556"/>
      <c r="KBA65477" s="556"/>
      <c r="KBB65477" s="556"/>
      <c r="KBC65477" s="556"/>
      <c r="KBD65477" s="556"/>
      <c r="KBE65477" s="556"/>
      <c r="KBF65477" s="556"/>
      <c r="KBG65477" s="556"/>
      <c r="KBH65477" s="556"/>
      <c r="KBI65477" s="556"/>
      <c r="KBJ65477" s="556"/>
      <c r="KBK65477" s="556"/>
      <c r="KBL65477" s="556"/>
      <c r="KBM65477" s="556"/>
      <c r="KBN65477" s="556"/>
      <c r="KBO65477" s="556"/>
      <c r="KBP65477" s="556"/>
      <c r="KBQ65477" s="556"/>
      <c r="KBR65477" s="556"/>
      <c r="KBS65477" s="556"/>
      <c r="KBT65477" s="556"/>
      <c r="KBU65477" s="556"/>
      <c r="KBV65477" s="556"/>
      <c r="KBW65477" s="556"/>
      <c r="KBX65477" s="556"/>
      <c r="KBY65477" s="556"/>
      <c r="KBZ65477" s="556"/>
      <c r="KCA65477" s="556"/>
      <c r="KCB65477" s="556"/>
      <c r="KCC65477" s="556"/>
      <c r="KCD65477" s="556"/>
      <c r="KCE65477" s="556"/>
      <c r="KCF65477" s="556"/>
      <c r="KCG65477" s="556"/>
      <c r="KCH65477" s="556"/>
      <c r="KCI65477" s="556"/>
      <c r="KCJ65477" s="556"/>
      <c r="KCK65477" s="556"/>
      <c r="KCL65477" s="556"/>
      <c r="KCM65477" s="556"/>
      <c r="KCN65477" s="556"/>
      <c r="KCO65477" s="556"/>
      <c r="KCP65477" s="556"/>
      <c r="KCQ65477" s="556"/>
      <c r="KCR65477" s="556"/>
      <c r="KCS65477" s="556"/>
      <c r="KCT65477" s="556"/>
      <c r="KCU65477" s="556"/>
      <c r="KCV65477" s="556"/>
      <c r="KCW65477" s="556"/>
      <c r="KCX65477" s="556"/>
      <c r="KCY65477" s="556"/>
      <c r="KCZ65477" s="556"/>
      <c r="KDA65477" s="556"/>
      <c r="KDB65477" s="556"/>
      <c r="KDC65477" s="556"/>
      <c r="KDD65477" s="556"/>
      <c r="KDE65477" s="556"/>
      <c r="KDF65477" s="556"/>
      <c r="KDG65477" s="556"/>
      <c r="KDH65477" s="556"/>
      <c r="KDI65477" s="556"/>
      <c r="KDJ65477" s="556"/>
      <c r="KDK65477" s="556"/>
      <c r="KDL65477" s="556"/>
      <c r="KDM65477" s="556"/>
      <c r="KDN65477" s="556"/>
      <c r="KDO65477" s="556"/>
      <c r="KDP65477" s="556"/>
      <c r="KDQ65477" s="556"/>
      <c r="KDR65477" s="556"/>
      <c r="KDS65477" s="556"/>
      <c r="KDT65477" s="556"/>
      <c r="KDU65477" s="556"/>
      <c r="KDV65477" s="556"/>
      <c r="KDW65477" s="556"/>
      <c r="KDX65477" s="556"/>
      <c r="KDY65477" s="556"/>
      <c r="KDZ65477" s="556"/>
      <c r="KEA65477" s="556"/>
      <c r="KEB65477" s="556"/>
      <c r="KEC65477" s="556"/>
      <c r="KED65477" s="556"/>
      <c r="KEE65477" s="556"/>
      <c r="KEF65477" s="556"/>
      <c r="KEG65477" s="556"/>
      <c r="KEH65477" s="556"/>
      <c r="KEI65477" s="556"/>
      <c r="KEJ65477" s="556"/>
      <c r="KEK65477" s="556"/>
      <c r="KEL65477" s="556"/>
      <c r="KEM65477" s="556"/>
      <c r="KEN65477" s="556"/>
      <c r="KEO65477" s="556"/>
      <c r="KEP65477" s="556"/>
      <c r="KEQ65477" s="556"/>
      <c r="KER65477" s="556"/>
      <c r="KES65477" s="556"/>
      <c r="KET65477" s="556"/>
      <c r="KEU65477" s="556"/>
      <c r="KEV65477" s="556"/>
      <c r="KEW65477" s="556"/>
      <c r="KEX65477" s="556"/>
      <c r="KEY65477" s="556"/>
      <c r="KEZ65477" s="556"/>
      <c r="KFA65477" s="556"/>
      <c r="KFB65477" s="556"/>
      <c r="KFC65477" s="556"/>
      <c r="KFD65477" s="556"/>
      <c r="KFE65477" s="556"/>
      <c r="KFF65477" s="556"/>
      <c r="KFG65477" s="556"/>
      <c r="KFH65477" s="556"/>
      <c r="KFI65477" s="556"/>
      <c r="KFJ65477" s="556"/>
      <c r="KFK65477" s="556"/>
      <c r="KFL65477" s="556"/>
      <c r="KFM65477" s="556"/>
      <c r="KFN65477" s="556"/>
      <c r="KFO65477" s="556"/>
      <c r="KFP65477" s="556"/>
      <c r="KFQ65477" s="556"/>
      <c r="KFR65477" s="556"/>
      <c r="KFS65477" s="556"/>
      <c r="KFT65477" s="556"/>
      <c r="KFU65477" s="556"/>
      <c r="KFV65477" s="556"/>
      <c r="KFW65477" s="556"/>
      <c r="KFX65477" s="556"/>
      <c r="KFY65477" s="556"/>
      <c r="KFZ65477" s="556"/>
      <c r="KGA65477" s="556"/>
      <c r="KGB65477" s="556"/>
      <c r="KGC65477" s="556"/>
      <c r="KGD65477" s="556"/>
      <c r="KGE65477" s="556"/>
      <c r="KGF65477" s="556"/>
      <c r="KGG65477" s="556"/>
      <c r="KGH65477" s="556"/>
      <c r="KGI65477" s="556"/>
      <c r="KGJ65477" s="556"/>
      <c r="KGK65477" s="556"/>
      <c r="KGL65477" s="556"/>
      <c r="KGM65477" s="556"/>
      <c r="KGN65477" s="556"/>
      <c r="KGO65477" s="556"/>
      <c r="KGP65477" s="556"/>
      <c r="KGQ65477" s="556"/>
      <c r="KGR65477" s="556"/>
      <c r="KGS65477" s="556"/>
      <c r="KGT65477" s="556"/>
      <c r="KGU65477" s="556"/>
      <c r="KGV65477" s="556"/>
      <c r="KGW65477" s="556"/>
      <c r="KGX65477" s="556"/>
      <c r="KGY65477" s="556"/>
      <c r="KGZ65477" s="556"/>
      <c r="KHA65477" s="556"/>
      <c r="KHB65477" s="556"/>
      <c r="KHC65477" s="556"/>
      <c r="KHD65477" s="556"/>
      <c r="KHE65477" s="556"/>
      <c r="KHF65477" s="556"/>
      <c r="KHG65477" s="556"/>
      <c r="KHH65477" s="556"/>
      <c r="KHI65477" s="556"/>
      <c r="KHJ65477" s="556"/>
      <c r="KHK65477" s="556"/>
      <c r="KHL65477" s="556"/>
      <c r="KHM65477" s="556"/>
      <c r="KHN65477" s="556"/>
      <c r="KHO65477" s="556"/>
      <c r="KHP65477" s="556"/>
      <c r="KHQ65477" s="556"/>
      <c r="KHR65477" s="556"/>
      <c r="KHS65477" s="556"/>
      <c r="KHT65477" s="556"/>
      <c r="KHU65477" s="556"/>
      <c r="KHV65477" s="556"/>
      <c r="KHW65477" s="556"/>
      <c r="KHX65477" s="556"/>
      <c r="KHY65477" s="556"/>
      <c r="KHZ65477" s="556"/>
      <c r="KIA65477" s="556"/>
      <c r="KIB65477" s="556"/>
      <c r="KIC65477" s="556"/>
      <c r="KID65477" s="556"/>
      <c r="KIE65477" s="556"/>
      <c r="KIF65477" s="556"/>
      <c r="KIG65477" s="556"/>
      <c r="KIH65477" s="556"/>
      <c r="KII65477" s="556"/>
      <c r="KIJ65477" s="556"/>
      <c r="KIK65477" s="556"/>
      <c r="KIL65477" s="556"/>
      <c r="KIM65477" s="556"/>
      <c r="KIN65477" s="556"/>
      <c r="KIO65477" s="556"/>
      <c r="KIP65477" s="556"/>
      <c r="KIQ65477" s="556"/>
      <c r="KIR65477" s="556"/>
      <c r="KIS65477" s="556"/>
      <c r="KIT65477" s="556"/>
      <c r="KIU65477" s="556"/>
      <c r="KIV65477" s="556"/>
      <c r="KIW65477" s="556"/>
      <c r="KIX65477" s="556"/>
      <c r="KIY65477" s="556"/>
      <c r="KIZ65477" s="556"/>
      <c r="KJA65477" s="556"/>
      <c r="KJB65477" s="556"/>
      <c r="KJC65477" s="556"/>
      <c r="KJD65477" s="556"/>
      <c r="KJE65477" s="556"/>
      <c r="KJF65477" s="556"/>
      <c r="KJG65477" s="556"/>
      <c r="KJH65477" s="556"/>
      <c r="KJI65477" s="556"/>
      <c r="KJJ65477" s="556"/>
      <c r="KJK65477" s="556"/>
      <c r="KJL65477" s="556"/>
      <c r="KJM65477" s="556"/>
      <c r="KJN65477" s="556"/>
      <c r="KJO65477" s="556"/>
      <c r="KJP65477" s="556"/>
      <c r="KJQ65477" s="556"/>
      <c r="KJR65477" s="556"/>
      <c r="KJS65477" s="556"/>
      <c r="KJT65477" s="556"/>
      <c r="KJU65477" s="556"/>
      <c r="KJV65477" s="556"/>
      <c r="KJW65477" s="556"/>
      <c r="KJX65477" s="556"/>
      <c r="KJY65477" s="556"/>
      <c r="KJZ65477" s="556"/>
      <c r="KKA65477" s="556"/>
      <c r="KKB65477" s="556"/>
      <c r="KKC65477" s="556"/>
      <c r="KKD65477" s="556"/>
      <c r="KKE65477" s="556"/>
      <c r="KKF65477" s="556"/>
      <c r="KKG65477" s="556"/>
      <c r="KKH65477" s="556"/>
      <c r="KKI65477" s="556"/>
      <c r="KKJ65477" s="556"/>
      <c r="KKK65477" s="556"/>
      <c r="KKL65477" s="556"/>
      <c r="KKM65477" s="556"/>
      <c r="KKN65477" s="556"/>
      <c r="KKO65477" s="556"/>
      <c r="KKP65477" s="556"/>
      <c r="KKQ65477" s="556"/>
      <c r="KKR65477" s="556"/>
      <c r="KKS65477" s="556"/>
      <c r="KKT65477" s="556"/>
      <c r="KKU65477" s="556"/>
      <c r="KKV65477" s="556"/>
      <c r="KKW65477" s="556"/>
      <c r="KKX65477" s="556"/>
      <c r="KKY65477" s="556"/>
      <c r="KKZ65477" s="556"/>
      <c r="KLA65477" s="556"/>
      <c r="KLB65477" s="556"/>
      <c r="KLC65477" s="556"/>
      <c r="KLD65477" s="556"/>
      <c r="KLE65477" s="556"/>
      <c r="KLF65477" s="556"/>
      <c r="KLG65477" s="556"/>
      <c r="KLH65477" s="556"/>
      <c r="KLI65477" s="556"/>
      <c r="KLJ65477" s="556"/>
      <c r="KLK65477" s="556"/>
      <c r="KLL65477" s="556"/>
      <c r="KLM65477" s="556"/>
      <c r="KLN65477" s="556"/>
      <c r="KLO65477" s="556"/>
      <c r="KLP65477" s="556"/>
      <c r="KLQ65477" s="556"/>
      <c r="KLR65477" s="556"/>
      <c r="KLS65477" s="556"/>
      <c r="KLT65477" s="556"/>
      <c r="KLU65477" s="556"/>
      <c r="KLV65477" s="556"/>
      <c r="KLW65477" s="556"/>
      <c r="KLX65477" s="556"/>
      <c r="KLY65477" s="556"/>
      <c r="KLZ65477" s="556"/>
      <c r="KMA65477" s="556"/>
      <c r="KMB65477" s="556"/>
      <c r="KMC65477" s="556"/>
      <c r="KMD65477" s="556"/>
      <c r="KME65477" s="556"/>
      <c r="KMF65477" s="556"/>
      <c r="KMG65477" s="556"/>
      <c r="KMH65477" s="556"/>
      <c r="KMI65477" s="556"/>
      <c r="KMJ65477" s="556"/>
      <c r="KMK65477" s="556"/>
      <c r="KML65477" s="556"/>
      <c r="KMM65477" s="556"/>
      <c r="KMN65477" s="556"/>
      <c r="KMO65477" s="556"/>
      <c r="KMP65477" s="556"/>
      <c r="KMQ65477" s="556"/>
      <c r="KMR65477" s="556"/>
      <c r="KMS65477" s="556"/>
      <c r="KMT65477" s="556"/>
      <c r="KMU65477" s="556"/>
      <c r="KMV65477" s="556"/>
      <c r="KMW65477" s="556"/>
      <c r="KMX65477" s="556"/>
      <c r="KMY65477" s="556"/>
      <c r="KMZ65477" s="556"/>
      <c r="KNA65477" s="556"/>
      <c r="KNB65477" s="556"/>
      <c r="KNC65477" s="556"/>
      <c r="KND65477" s="556"/>
      <c r="KNE65477" s="556"/>
      <c r="KNF65477" s="556"/>
      <c r="KNG65477" s="556"/>
      <c r="KNH65477" s="556"/>
      <c r="KNI65477" s="556"/>
      <c r="KNJ65477" s="556"/>
      <c r="KNK65477" s="556"/>
      <c r="KNL65477" s="556"/>
      <c r="KNM65477" s="556"/>
      <c r="KNN65477" s="556"/>
      <c r="KNO65477" s="556"/>
      <c r="KNP65477" s="556"/>
      <c r="KNQ65477" s="556"/>
      <c r="KNR65477" s="556"/>
      <c r="KNS65477" s="556"/>
      <c r="KNT65477" s="556"/>
      <c r="KNU65477" s="556"/>
      <c r="KNV65477" s="556"/>
      <c r="KNW65477" s="556"/>
      <c r="KNX65477" s="556"/>
      <c r="KNY65477" s="556"/>
      <c r="KNZ65477" s="556"/>
      <c r="KOA65477" s="556"/>
      <c r="KOB65477" s="556"/>
      <c r="KOC65477" s="556"/>
      <c r="KOD65477" s="556"/>
      <c r="KOE65477" s="556"/>
      <c r="KOF65477" s="556"/>
      <c r="KOG65477" s="556"/>
      <c r="KOH65477" s="556"/>
      <c r="KOI65477" s="556"/>
      <c r="KOJ65477" s="556"/>
      <c r="KOK65477" s="556"/>
      <c r="KOL65477" s="556"/>
      <c r="KOM65477" s="556"/>
      <c r="KON65477" s="556"/>
      <c r="KOO65477" s="556"/>
      <c r="KOP65477" s="556"/>
      <c r="KOQ65477" s="556"/>
      <c r="KOR65477" s="556"/>
      <c r="KOS65477" s="556"/>
      <c r="KOT65477" s="556"/>
      <c r="KOU65477" s="556"/>
      <c r="KOV65477" s="556"/>
      <c r="KOW65477" s="556"/>
      <c r="KOX65477" s="556"/>
      <c r="KOY65477" s="556"/>
      <c r="KOZ65477" s="556"/>
      <c r="KPA65477" s="556"/>
      <c r="KPB65477" s="556"/>
      <c r="KPC65477" s="556"/>
      <c r="KPD65477" s="556"/>
      <c r="KPE65477" s="556"/>
      <c r="KPF65477" s="556"/>
      <c r="KPG65477" s="556"/>
      <c r="KPH65477" s="556"/>
      <c r="KPI65477" s="556"/>
      <c r="KPJ65477" s="556"/>
      <c r="KPK65477" s="556"/>
      <c r="KPL65477" s="556"/>
      <c r="KPM65477" s="556"/>
      <c r="KPN65477" s="556"/>
      <c r="KPO65477" s="556"/>
      <c r="KPP65477" s="556"/>
      <c r="KPQ65477" s="556"/>
      <c r="KPR65477" s="556"/>
      <c r="KPS65477" s="556"/>
      <c r="KPT65477" s="556"/>
      <c r="KPU65477" s="556"/>
      <c r="KPV65477" s="556"/>
      <c r="KPW65477" s="556"/>
      <c r="KPX65477" s="556"/>
      <c r="KPY65477" s="556"/>
      <c r="KPZ65477" s="556"/>
      <c r="KQA65477" s="556"/>
      <c r="KQB65477" s="556"/>
      <c r="KQC65477" s="556"/>
      <c r="KQD65477" s="556"/>
      <c r="KQE65477" s="556"/>
      <c r="KQF65477" s="556"/>
      <c r="KQG65477" s="556"/>
      <c r="KQH65477" s="556"/>
      <c r="KQI65477" s="556"/>
      <c r="KQJ65477" s="556"/>
      <c r="KQK65477" s="556"/>
      <c r="KQL65477" s="556"/>
      <c r="KQM65477" s="556"/>
      <c r="KQN65477" s="556"/>
      <c r="KQO65477" s="556"/>
      <c r="KQP65477" s="556"/>
      <c r="KQQ65477" s="556"/>
      <c r="KQR65477" s="556"/>
      <c r="KQS65477" s="556"/>
      <c r="KQT65477" s="556"/>
      <c r="KQU65477" s="556"/>
      <c r="KQV65477" s="556"/>
      <c r="KQW65477" s="556"/>
      <c r="KQX65477" s="556"/>
      <c r="KQY65477" s="556"/>
      <c r="KQZ65477" s="556"/>
      <c r="KRA65477" s="556"/>
      <c r="KRB65477" s="556"/>
      <c r="KRC65477" s="556"/>
      <c r="KRD65477" s="556"/>
      <c r="KRE65477" s="556"/>
      <c r="KRF65477" s="556"/>
      <c r="KRG65477" s="556"/>
      <c r="KRH65477" s="556"/>
      <c r="KRI65477" s="556"/>
      <c r="KRJ65477" s="556"/>
      <c r="KRK65477" s="556"/>
      <c r="KRL65477" s="556"/>
      <c r="KRM65477" s="556"/>
      <c r="KRN65477" s="556"/>
      <c r="KRO65477" s="556"/>
      <c r="KRP65477" s="556"/>
      <c r="KRQ65477" s="556"/>
      <c r="KRR65477" s="556"/>
      <c r="KRS65477" s="556"/>
      <c r="KRT65477" s="556"/>
      <c r="KRU65477" s="556"/>
      <c r="KRV65477" s="556"/>
      <c r="KRW65477" s="556"/>
      <c r="KRX65477" s="556"/>
      <c r="KRY65477" s="556"/>
      <c r="KRZ65477" s="556"/>
      <c r="KSA65477" s="556"/>
      <c r="KSB65477" s="556"/>
      <c r="KSC65477" s="556"/>
      <c r="KSD65477" s="556"/>
      <c r="KSE65477" s="556"/>
      <c r="KSF65477" s="556"/>
      <c r="KSG65477" s="556"/>
      <c r="KSH65477" s="556"/>
      <c r="KSI65477" s="556"/>
      <c r="KSJ65477" s="556"/>
      <c r="KSK65477" s="556"/>
      <c r="KSL65477" s="556"/>
      <c r="KSM65477" s="556"/>
      <c r="KSN65477" s="556"/>
      <c r="KSO65477" s="556"/>
      <c r="KSP65477" s="556"/>
      <c r="KSQ65477" s="556"/>
      <c r="KSR65477" s="556"/>
      <c r="KSS65477" s="556"/>
      <c r="KST65477" s="556"/>
      <c r="KSU65477" s="556"/>
      <c r="KSV65477" s="556"/>
      <c r="KSW65477" s="556"/>
      <c r="KSX65477" s="556"/>
      <c r="KSY65477" s="556"/>
      <c r="KSZ65477" s="556"/>
      <c r="KTA65477" s="556"/>
      <c r="KTB65477" s="556"/>
      <c r="KTC65477" s="556"/>
      <c r="KTD65477" s="556"/>
      <c r="KTE65477" s="556"/>
      <c r="KTF65477" s="556"/>
      <c r="KTG65477" s="556"/>
      <c r="KTH65477" s="556"/>
      <c r="KTI65477" s="556"/>
      <c r="KTJ65477" s="556"/>
      <c r="KTK65477" s="556"/>
      <c r="KTL65477" s="556"/>
      <c r="KTM65477" s="556"/>
      <c r="KTN65477" s="556"/>
      <c r="KTO65477" s="556"/>
      <c r="KTP65477" s="556"/>
      <c r="KTQ65477" s="556"/>
      <c r="KTR65477" s="556"/>
      <c r="KTS65477" s="556"/>
      <c r="KTT65477" s="556"/>
      <c r="KTU65477" s="556"/>
      <c r="KTV65477" s="556"/>
      <c r="KTW65477" s="556"/>
      <c r="KTX65477" s="556"/>
      <c r="KTY65477" s="556"/>
      <c r="KTZ65477" s="556"/>
      <c r="KUA65477" s="556"/>
      <c r="KUB65477" s="556"/>
      <c r="KUC65477" s="556"/>
      <c r="KUD65477" s="556"/>
      <c r="KUE65477" s="556"/>
      <c r="KUF65477" s="556"/>
      <c r="KUG65477" s="556"/>
      <c r="KUH65477" s="556"/>
      <c r="KUI65477" s="556"/>
      <c r="KUJ65477" s="556"/>
      <c r="KUK65477" s="556"/>
      <c r="KUL65477" s="556"/>
      <c r="KUM65477" s="556"/>
      <c r="KUN65477" s="556"/>
      <c r="KUO65477" s="556"/>
      <c r="KUP65477" s="556"/>
      <c r="KUQ65477" s="556"/>
      <c r="KUR65477" s="556"/>
      <c r="KUS65477" s="556"/>
      <c r="KUT65477" s="556"/>
      <c r="KUU65477" s="556"/>
      <c r="KUV65477" s="556"/>
      <c r="KUW65477" s="556"/>
      <c r="KUX65477" s="556"/>
      <c r="KUY65477" s="556"/>
      <c r="KUZ65477" s="556"/>
      <c r="KVA65477" s="556"/>
      <c r="KVB65477" s="556"/>
      <c r="KVC65477" s="556"/>
      <c r="KVD65477" s="556"/>
      <c r="KVE65477" s="556"/>
      <c r="KVF65477" s="556"/>
      <c r="KVG65477" s="556"/>
      <c r="KVH65477" s="556"/>
      <c r="KVI65477" s="556"/>
      <c r="KVJ65477" s="556"/>
      <c r="KVK65477" s="556"/>
      <c r="KVL65477" s="556"/>
      <c r="KVM65477" s="556"/>
      <c r="KVN65477" s="556"/>
      <c r="KVO65477" s="556"/>
      <c r="KVP65477" s="556"/>
      <c r="KVQ65477" s="556"/>
      <c r="KVR65477" s="556"/>
      <c r="KVS65477" s="556"/>
      <c r="KVT65477" s="556"/>
      <c r="KVU65477" s="556"/>
      <c r="KVV65477" s="556"/>
      <c r="KVW65477" s="556"/>
      <c r="KVX65477" s="556"/>
      <c r="KVY65477" s="556"/>
      <c r="KVZ65477" s="556"/>
      <c r="KWA65477" s="556"/>
      <c r="KWB65477" s="556"/>
      <c r="KWC65477" s="556"/>
      <c r="KWD65477" s="556"/>
      <c r="KWE65477" s="556"/>
      <c r="KWF65477" s="556"/>
      <c r="KWG65477" s="556"/>
      <c r="KWH65477" s="556"/>
      <c r="KWI65477" s="556"/>
      <c r="KWJ65477" s="556"/>
      <c r="KWK65477" s="556"/>
      <c r="KWL65477" s="556"/>
      <c r="KWM65477" s="556"/>
      <c r="KWN65477" s="556"/>
      <c r="KWO65477" s="556"/>
      <c r="KWP65477" s="556"/>
      <c r="KWQ65477" s="556"/>
      <c r="KWR65477" s="556"/>
      <c r="KWS65477" s="556"/>
      <c r="KWT65477" s="556"/>
      <c r="KWU65477" s="556"/>
      <c r="KWV65477" s="556"/>
      <c r="KWW65477" s="556"/>
      <c r="KWX65477" s="556"/>
      <c r="KWY65477" s="556"/>
      <c r="KWZ65477" s="556"/>
      <c r="KXA65477" s="556"/>
      <c r="KXB65477" s="556"/>
      <c r="KXC65477" s="556"/>
      <c r="KXD65477" s="556"/>
      <c r="KXE65477" s="556"/>
      <c r="KXF65477" s="556"/>
      <c r="KXG65477" s="556"/>
      <c r="KXH65477" s="556"/>
      <c r="KXI65477" s="556"/>
      <c r="KXJ65477" s="556"/>
      <c r="KXK65477" s="556"/>
      <c r="KXL65477" s="556"/>
      <c r="KXM65477" s="556"/>
      <c r="KXN65477" s="556"/>
      <c r="KXO65477" s="556"/>
      <c r="KXP65477" s="556"/>
      <c r="KXQ65477" s="556"/>
      <c r="KXR65477" s="556"/>
      <c r="KXS65477" s="556"/>
      <c r="KXT65477" s="556"/>
      <c r="KXU65477" s="556"/>
      <c r="KXV65477" s="556"/>
      <c r="KXW65477" s="556"/>
      <c r="KXX65477" s="556"/>
      <c r="KXY65477" s="556"/>
      <c r="KXZ65477" s="556"/>
      <c r="KYA65477" s="556"/>
      <c r="KYB65477" s="556"/>
      <c r="KYC65477" s="556"/>
      <c r="KYD65477" s="556"/>
      <c r="KYE65477" s="556"/>
      <c r="KYF65477" s="556"/>
      <c r="KYG65477" s="556"/>
      <c r="KYH65477" s="556"/>
      <c r="KYI65477" s="556"/>
      <c r="KYJ65477" s="556"/>
      <c r="KYK65477" s="556"/>
      <c r="KYL65477" s="556"/>
      <c r="KYM65477" s="556"/>
      <c r="KYN65477" s="556"/>
      <c r="KYO65477" s="556"/>
      <c r="KYP65477" s="556"/>
      <c r="KYQ65477" s="556"/>
      <c r="KYR65477" s="556"/>
      <c r="KYS65477" s="556"/>
      <c r="KYT65477" s="556"/>
      <c r="KYU65477" s="556"/>
      <c r="KYV65477" s="556"/>
      <c r="KYW65477" s="556"/>
      <c r="KYX65477" s="556"/>
      <c r="KYY65477" s="556"/>
      <c r="KYZ65477" s="556"/>
      <c r="KZA65477" s="556"/>
      <c r="KZB65477" s="556"/>
      <c r="KZC65477" s="556"/>
      <c r="KZD65477" s="556"/>
      <c r="KZE65477" s="556"/>
      <c r="KZF65477" s="556"/>
      <c r="KZG65477" s="556"/>
      <c r="KZH65477" s="556"/>
      <c r="KZI65477" s="556"/>
      <c r="KZJ65477" s="556"/>
      <c r="KZK65477" s="556"/>
      <c r="KZL65477" s="556"/>
      <c r="KZM65477" s="556"/>
      <c r="KZN65477" s="556"/>
      <c r="KZO65477" s="556"/>
      <c r="KZP65477" s="556"/>
      <c r="KZQ65477" s="556"/>
      <c r="KZR65477" s="556"/>
      <c r="KZS65477" s="556"/>
      <c r="KZT65477" s="556"/>
      <c r="KZU65477" s="556"/>
      <c r="KZV65477" s="556"/>
      <c r="KZW65477" s="556"/>
      <c r="KZX65477" s="556"/>
      <c r="KZY65477" s="556"/>
      <c r="KZZ65477" s="556"/>
      <c r="LAA65477" s="556"/>
      <c r="LAB65477" s="556"/>
      <c r="LAC65477" s="556"/>
      <c r="LAD65477" s="556"/>
      <c r="LAE65477" s="556"/>
      <c r="LAF65477" s="556"/>
      <c r="LAG65477" s="556"/>
      <c r="LAH65477" s="556"/>
      <c r="LAI65477" s="556"/>
      <c r="LAJ65477" s="556"/>
      <c r="LAK65477" s="556"/>
      <c r="LAL65477" s="556"/>
      <c r="LAM65477" s="556"/>
      <c r="LAN65477" s="556"/>
      <c r="LAO65477" s="556"/>
      <c r="LAP65477" s="556"/>
      <c r="LAQ65477" s="556"/>
      <c r="LAR65477" s="556"/>
      <c r="LAS65477" s="556"/>
      <c r="LAT65477" s="556"/>
      <c r="LAU65477" s="556"/>
      <c r="LAV65477" s="556"/>
      <c r="LAW65477" s="556"/>
      <c r="LAX65477" s="556"/>
      <c r="LAY65477" s="556"/>
      <c r="LAZ65477" s="556"/>
      <c r="LBA65477" s="556"/>
      <c r="LBB65477" s="556"/>
      <c r="LBC65477" s="556"/>
      <c r="LBD65477" s="556"/>
      <c r="LBE65477" s="556"/>
      <c r="LBF65477" s="556"/>
      <c r="LBG65477" s="556"/>
      <c r="LBH65477" s="556"/>
      <c r="LBI65477" s="556"/>
      <c r="LBJ65477" s="556"/>
      <c r="LBK65477" s="556"/>
      <c r="LBL65477" s="556"/>
      <c r="LBM65477" s="556"/>
      <c r="LBN65477" s="556"/>
      <c r="LBO65477" s="556"/>
      <c r="LBP65477" s="556"/>
      <c r="LBQ65477" s="556"/>
      <c r="LBR65477" s="556"/>
      <c r="LBS65477" s="556"/>
      <c r="LBT65477" s="556"/>
      <c r="LBU65477" s="556"/>
      <c r="LBV65477" s="556"/>
      <c r="LBW65477" s="556"/>
      <c r="LBX65477" s="556"/>
      <c r="LBY65477" s="556"/>
      <c r="LBZ65477" s="556"/>
      <c r="LCA65477" s="556"/>
      <c r="LCB65477" s="556"/>
      <c r="LCC65477" s="556"/>
      <c r="LCD65477" s="556"/>
      <c r="LCE65477" s="556"/>
      <c r="LCF65477" s="556"/>
      <c r="LCG65477" s="556"/>
      <c r="LCH65477" s="556"/>
      <c r="LCI65477" s="556"/>
      <c r="LCJ65477" s="556"/>
      <c r="LCK65477" s="556"/>
      <c r="LCL65477" s="556"/>
      <c r="LCM65477" s="556"/>
      <c r="LCN65477" s="556"/>
      <c r="LCO65477" s="556"/>
      <c r="LCP65477" s="556"/>
      <c r="LCQ65477" s="556"/>
      <c r="LCR65477" s="556"/>
      <c r="LCS65477" s="556"/>
      <c r="LCT65477" s="556"/>
      <c r="LCU65477" s="556"/>
      <c r="LCV65477" s="556"/>
      <c r="LCW65477" s="556"/>
      <c r="LCX65477" s="556"/>
      <c r="LCY65477" s="556"/>
      <c r="LCZ65477" s="556"/>
      <c r="LDA65477" s="556"/>
      <c r="LDB65477" s="556"/>
      <c r="LDC65477" s="556"/>
      <c r="LDD65477" s="556"/>
      <c r="LDE65477" s="556"/>
      <c r="LDF65477" s="556"/>
      <c r="LDG65477" s="556"/>
      <c r="LDH65477" s="556"/>
      <c r="LDI65477" s="556"/>
      <c r="LDJ65477" s="556"/>
      <c r="LDK65477" s="556"/>
      <c r="LDL65477" s="556"/>
      <c r="LDM65477" s="556"/>
      <c r="LDN65477" s="556"/>
      <c r="LDO65477" s="556"/>
      <c r="LDP65477" s="556"/>
      <c r="LDQ65477" s="556"/>
      <c r="LDR65477" s="556"/>
      <c r="LDS65477" s="556"/>
      <c r="LDT65477" s="556"/>
      <c r="LDU65477" s="556"/>
      <c r="LDV65477" s="556"/>
      <c r="LDW65477" s="556"/>
      <c r="LDX65477" s="556"/>
      <c r="LDY65477" s="556"/>
      <c r="LDZ65477" s="556"/>
      <c r="LEA65477" s="556"/>
      <c r="LEB65477" s="556"/>
      <c r="LEC65477" s="556"/>
      <c r="LED65477" s="556"/>
      <c r="LEE65477" s="556"/>
      <c r="LEF65477" s="556"/>
      <c r="LEG65477" s="556"/>
      <c r="LEH65477" s="556"/>
      <c r="LEI65477" s="556"/>
      <c r="LEJ65477" s="556"/>
      <c r="LEK65477" s="556"/>
      <c r="LEL65477" s="556"/>
      <c r="LEM65477" s="556"/>
      <c r="LEN65477" s="556"/>
      <c r="LEO65477" s="556"/>
      <c r="LEP65477" s="556"/>
      <c r="LEQ65477" s="556"/>
      <c r="LER65477" s="556"/>
      <c r="LES65477" s="556"/>
      <c r="LET65477" s="556"/>
      <c r="LEU65477" s="556"/>
      <c r="LEV65477" s="556"/>
      <c r="LEW65477" s="556"/>
      <c r="LEX65477" s="556"/>
      <c r="LEY65477" s="556"/>
      <c r="LEZ65477" s="556"/>
      <c r="LFA65477" s="556"/>
      <c r="LFB65477" s="556"/>
      <c r="LFC65477" s="556"/>
      <c r="LFD65477" s="556"/>
      <c r="LFE65477" s="556"/>
      <c r="LFF65477" s="556"/>
      <c r="LFG65477" s="556"/>
      <c r="LFH65477" s="556"/>
      <c r="LFI65477" s="556"/>
      <c r="LFJ65477" s="556"/>
      <c r="LFK65477" s="556"/>
      <c r="LFL65477" s="556"/>
      <c r="LFM65477" s="556"/>
      <c r="LFN65477" s="556"/>
      <c r="LFO65477" s="556"/>
      <c r="LFP65477" s="556"/>
      <c r="LFQ65477" s="556"/>
      <c r="LFR65477" s="556"/>
      <c r="LFS65477" s="556"/>
      <c r="LFT65477" s="556"/>
      <c r="LFU65477" s="556"/>
      <c r="LFV65477" s="556"/>
      <c r="LFW65477" s="556"/>
      <c r="LFX65477" s="556"/>
      <c r="LFY65477" s="556"/>
      <c r="LFZ65477" s="556"/>
      <c r="LGA65477" s="556"/>
      <c r="LGB65477" s="556"/>
      <c r="LGC65477" s="556"/>
      <c r="LGD65477" s="556"/>
      <c r="LGE65477" s="556"/>
      <c r="LGF65477" s="556"/>
      <c r="LGG65477" s="556"/>
      <c r="LGH65477" s="556"/>
      <c r="LGI65477" s="556"/>
      <c r="LGJ65477" s="556"/>
      <c r="LGK65477" s="556"/>
      <c r="LGL65477" s="556"/>
      <c r="LGM65477" s="556"/>
      <c r="LGN65477" s="556"/>
      <c r="LGO65477" s="556"/>
      <c r="LGP65477" s="556"/>
      <c r="LGQ65477" s="556"/>
      <c r="LGR65477" s="556"/>
      <c r="LGS65477" s="556"/>
      <c r="LGT65477" s="556"/>
      <c r="LGU65477" s="556"/>
      <c r="LGV65477" s="556"/>
      <c r="LGW65477" s="556"/>
      <c r="LGX65477" s="556"/>
      <c r="LGY65477" s="556"/>
      <c r="LGZ65477" s="556"/>
      <c r="LHA65477" s="556"/>
      <c r="LHB65477" s="556"/>
      <c r="LHC65477" s="556"/>
      <c r="LHD65477" s="556"/>
      <c r="LHE65477" s="556"/>
      <c r="LHF65477" s="556"/>
      <c r="LHG65477" s="556"/>
      <c r="LHH65477" s="556"/>
      <c r="LHI65477" s="556"/>
      <c r="LHJ65477" s="556"/>
      <c r="LHK65477" s="556"/>
      <c r="LHL65477" s="556"/>
      <c r="LHM65477" s="556"/>
      <c r="LHN65477" s="556"/>
      <c r="LHO65477" s="556"/>
      <c r="LHP65477" s="556"/>
      <c r="LHQ65477" s="556"/>
      <c r="LHR65477" s="556"/>
      <c r="LHS65477" s="556"/>
      <c r="LHT65477" s="556"/>
      <c r="LHU65477" s="556"/>
      <c r="LHV65477" s="556"/>
      <c r="LHW65477" s="556"/>
      <c r="LHX65477" s="556"/>
      <c r="LHY65477" s="556"/>
      <c r="LHZ65477" s="556"/>
      <c r="LIA65477" s="556"/>
      <c r="LIB65477" s="556"/>
      <c r="LIC65477" s="556"/>
      <c r="LID65477" s="556"/>
      <c r="LIE65477" s="556"/>
      <c r="LIF65477" s="556"/>
      <c r="LIG65477" s="556"/>
      <c r="LIH65477" s="556"/>
      <c r="LII65477" s="556"/>
      <c r="LIJ65477" s="556"/>
      <c r="LIK65477" s="556"/>
      <c r="LIL65477" s="556"/>
      <c r="LIM65477" s="556"/>
      <c r="LIN65477" s="556"/>
      <c r="LIO65477" s="556"/>
      <c r="LIP65477" s="556"/>
      <c r="LIQ65477" s="556"/>
      <c r="LIR65477" s="556"/>
      <c r="LIS65477" s="556"/>
      <c r="LIT65477" s="556"/>
      <c r="LIU65477" s="556"/>
      <c r="LIV65477" s="556"/>
      <c r="LIW65477" s="556"/>
      <c r="LIX65477" s="556"/>
      <c r="LIY65477" s="556"/>
      <c r="LIZ65477" s="556"/>
      <c r="LJA65477" s="556"/>
      <c r="LJB65477" s="556"/>
      <c r="LJC65477" s="556"/>
      <c r="LJD65477" s="556"/>
      <c r="LJE65477" s="556"/>
      <c r="LJF65477" s="556"/>
      <c r="LJG65477" s="556"/>
      <c r="LJH65477" s="556"/>
      <c r="LJI65477" s="556"/>
      <c r="LJJ65477" s="556"/>
      <c r="LJK65477" s="556"/>
      <c r="LJL65477" s="556"/>
      <c r="LJM65477" s="556"/>
      <c r="LJN65477" s="556"/>
      <c r="LJO65477" s="556"/>
      <c r="LJP65477" s="556"/>
      <c r="LJQ65477" s="556"/>
      <c r="LJR65477" s="556"/>
      <c r="LJS65477" s="556"/>
      <c r="LJT65477" s="556"/>
      <c r="LJU65477" s="556"/>
      <c r="LJV65477" s="556"/>
      <c r="LJW65477" s="556"/>
      <c r="LJX65477" s="556"/>
      <c r="LJY65477" s="556"/>
      <c r="LJZ65477" s="556"/>
      <c r="LKA65477" s="556"/>
      <c r="LKB65477" s="556"/>
      <c r="LKC65477" s="556"/>
      <c r="LKD65477" s="556"/>
      <c r="LKE65477" s="556"/>
      <c r="LKF65477" s="556"/>
      <c r="LKG65477" s="556"/>
      <c r="LKH65477" s="556"/>
      <c r="LKI65477" s="556"/>
      <c r="LKJ65477" s="556"/>
      <c r="LKK65477" s="556"/>
      <c r="LKL65477" s="556"/>
      <c r="LKM65477" s="556"/>
      <c r="LKN65477" s="556"/>
      <c r="LKO65477" s="556"/>
      <c r="LKP65477" s="556"/>
      <c r="LKQ65477" s="556"/>
      <c r="LKR65477" s="556"/>
      <c r="LKS65477" s="556"/>
      <c r="LKT65477" s="556"/>
      <c r="LKU65477" s="556"/>
      <c r="LKV65477" s="556"/>
      <c r="LKW65477" s="556"/>
      <c r="LKX65477" s="556"/>
      <c r="LKY65477" s="556"/>
      <c r="LKZ65477" s="556"/>
      <c r="LLA65477" s="556"/>
      <c r="LLB65477" s="556"/>
      <c r="LLC65477" s="556"/>
      <c r="LLD65477" s="556"/>
      <c r="LLE65477" s="556"/>
      <c r="LLF65477" s="556"/>
      <c r="LLG65477" s="556"/>
      <c r="LLH65477" s="556"/>
      <c r="LLI65477" s="556"/>
      <c r="LLJ65477" s="556"/>
      <c r="LLK65477" s="556"/>
      <c r="LLL65477" s="556"/>
      <c r="LLM65477" s="556"/>
      <c r="LLN65477" s="556"/>
      <c r="LLO65477" s="556"/>
      <c r="LLP65477" s="556"/>
      <c r="LLQ65477" s="556"/>
      <c r="LLR65477" s="556"/>
      <c r="LLS65477" s="556"/>
      <c r="LLT65477" s="556"/>
      <c r="LLU65477" s="556"/>
      <c r="LLV65477" s="556"/>
      <c r="LLW65477" s="556"/>
      <c r="LLX65477" s="556"/>
      <c r="LLY65477" s="556"/>
      <c r="LLZ65477" s="556"/>
      <c r="LMA65477" s="556"/>
      <c r="LMB65477" s="556"/>
      <c r="LMC65477" s="556"/>
      <c r="LMD65477" s="556"/>
      <c r="LME65477" s="556"/>
      <c r="LMF65477" s="556"/>
      <c r="LMG65477" s="556"/>
      <c r="LMH65477" s="556"/>
      <c r="LMI65477" s="556"/>
      <c r="LMJ65477" s="556"/>
      <c r="LMK65477" s="556"/>
      <c r="LML65477" s="556"/>
      <c r="LMM65477" s="556"/>
      <c r="LMN65477" s="556"/>
      <c r="LMO65477" s="556"/>
      <c r="LMP65477" s="556"/>
      <c r="LMQ65477" s="556"/>
      <c r="LMR65477" s="556"/>
      <c r="LMS65477" s="556"/>
      <c r="LMT65477" s="556"/>
      <c r="LMU65477" s="556"/>
      <c r="LMV65477" s="556"/>
      <c r="LMW65477" s="556"/>
      <c r="LMX65477" s="556"/>
      <c r="LMY65477" s="556"/>
      <c r="LMZ65477" s="556"/>
      <c r="LNA65477" s="556"/>
      <c r="LNB65477" s="556"/>
      <c r="LNC65477" s="556"/>
      <c r="LND65477" s="556"/>
      <c r="LNE65477" s="556"/>
      <c r="LNF65477" s="556"/>
      <c r="LNG65477" s="556"/>
      <c r="LNH65477" s="556"/>
      <c r="LNI65477" s="556"/>
      <c r="LNJ65477" s="556"/>
      <c r="LNK65477" s="556"/>
      <c r="LNL65477" s="556"/>
      <c r="LNM65477" s="556"/>
      <c r="LNN65477" s="556"/>
      <c r="LNO65477" s="556"/>
      <c r="LNP65477" s="556"/>
      <c r="LNQ65477" s="556"/>
      <c r="LNR65477" s="556"/>
      <c r="LNS65477" s="556"/>
      <c r="LNT65477" s="556"/>
      <c r="LNU65477" s="556"/>
      <c r="LNV65477" s="556"/>
      <c r="LNW65477" s="556"/>
      <c r="LNX65477" s="556"/>
      <c r="LNY65477" s="556"/>
      <c r="LNZ65477" s="556"/>
      <c r="LOA65477" s="556"/>
      <c r="LOB65477" s="556"/>
      <c r="LOC65477" s="556"/>
      <c r="LOD65477" s="556"/>
      <c r="LOE65477" s="556"/>
      <c r="LOF65477" s="556"/>
      <c r="LOG65477" s="556"/>
      <c r="LOH65477" s="556"/>
      <c r="LOI65477" s="556"/>
      <c r="LOJ65477" s="556"/>
      <c r="LOK65477" s="556"/>
      <c r="LOL65477" s="556"/>
      <c r="LOM65477" s="556"/>
      <c r="LON65477" s="556"/>
      <c r="LOO65477" s="556"/>
      <c r="LOP65477" s="556"/>
      <c r="LOQ65477" s="556"/>
      <c r="LOR65477" s="556"/>
      <c r="LOS65477" s="556"/>
      <c r="LOT65477" s="556"/>
      <c r="LOU65477" s="556"/>
      <c r="LOV65477" s="556"/>
      <c r="LOW65477" s="556"/>
      <c r="LOX65477" s="556"/>
      <c r="LOY65477" s="556"/>
      <c r="LOZ65477" s="556"/>
      <c r="LPA65477" s="556"/>
      <c r="LPB65477" s="556"/>
      <c r="LPC65477" s="556"/>
      <c r="LPD65477" s="556"/>
      <c r="LPE65477" s="556"/>
      <c r="LPF65477" s="556"/>
      <c r="LPG65477" s="556"/>
      <c r="LPH65477" s="556"/>
      <c r="LPI65477" s="556"/>
      <c r="LPJ65477" s="556"/>
      <c r="LPK65477" s="556"/>
      <c r="LPL65477" s="556"/>
      <c r="LPM65477" s="556"/>
      <c r="LPN65477" s="556"/>
      <c r="LPO65477" s="556"/>
      <c r="LPP65477" s="556"/>
      <c r="LPQ65477" s="556"/>
      <c r="LPR65477" s="556"/>
      <c r="LPS65477" s="556"/>
      <c r="LPT65477" s="556"/>
      <c r="LPU65477" s="556"/>
      <c r="LPV65477" s="556"/>
      <c r="LPW65477" s="556"/>
      <c r="LPX65477" s="556"/>
      <c r="LPY65477" s="556"/>
      <c r="LPZ65477" s="556"/>
      <c r="LQA65477" s="556"/>
      <c r="LQB65477" s="556"/>
      <c r="LQC65477" s="556"/>
      <c r="LQD65477" s="556"/>
      <c r="LQE65477" s="556"/>
      <c r="LQF65477" s="556"/>
      <c r="LQG65477" s="556"/>
      <c r="LQH65477" s="556"/>
      <c r="LQI65477" s="556"/>
      <c r="LQJ65477" s="556"/>
      <c r="LQK65477" s="556"/>
      <c r="LQL65477" s="556"/>
      <c r="LQM65477" s="556"/>
      <c r="LQN65477" s="556"/>
      <c r="LQO65477" s="556"/>
      <c r="LQP65477" s="556"/>
      <c r="LQQ65477" s="556"/>
      <c r="LQR65477" s="556"/>
      <c r="LQS65477" s="556"/>
      <c r="LQT65477" s="556"/>
      <c r="LQU65477" s="556"/>
      <c r="LQV65477" s="556"/>
      <c r="LQW65477" s="556"/>
      <c r="LQX65477" s="556"/>
      <c r="LQY65477" s="556"/>
      <c r="LQZ65477" s="556"/>
      <c r="LRA65477" s="556"/>
      <c r="LRB65477" s="556"/>
      <c r="LRC65477" s="556"/>
      <c r="LRD65477" s="556"/>
      <c r="LRE65477" s="556"/>
      <c r="LRF65477" s="556"/>
      <c r="LRG65477" s="556"/>
      <c r="LRH65477" s="556"/>
      <c r="LRI65477" s="556"/>
      <c r="LRJ65477" s="556"/>
      <c r="LRK65477" s="556"/>
      <c r="LRL65477" s="556"/>
      <c r="LRM65477" s="556"/>
      <c r="LRN65477" s="556"/>
      <c r="LRO65477" s="556"/>
      <c r="LRP65477" s="556"/>
      <c r="LRQ65477" s="556"/>
      <c r="LRR65477" s="556"/>
      <c r="LRS65477" s="556"/>
      <c r="LRT65477" s="556"/>
      <c r="LRU65477" s="556"/>
      <c r="LRV65477" s="556"/>
      <c r="LRW65477" s="556"/>
      <c r="LRX65477" s="556"/>
      <c r="LRY65477" s="556"/>
      <c r="LRZ65477" s="556"/>
      <c r="LSA65477" s="556"/>
      <c r="LSB65477" s="556"/>
      <c r="LSC65477" s="556"/>
      <c r="LSD65477" s="556"/>
      <c r="LSE65477" s="556"/>
      <c r="LSF65477" s="556"/>
      <c r="LSG65477" s="556"/>
      <c r="LSH65477" s="556"/>
      <c r="LSI65477" s="556"/>
      <c r="LSJ65477" s="556"/>
      <c r="LSK65477" s="556"/>
      <c r="LSL65477" s="556"/>
      <c r="LSM65477" s="556"/>
      <c r="LSN65477" s="556"/>
      <c r="LSO65477" s="556"/>
      <c r="LSP65477" s="556"/>
      <c r="LSQ65477" s="556"/>
      <c r="LSR65477" s="556"/>
      <c r="LSS65477" s="556"/>
      <c r="LST65477" s="556"/>
      <c r="LSU65477" s="556"/>
      <c r="LSV65477" s="556"/>
      <c r="LSW65477" s="556"/>
      <c r="LSX65477" s="556"/>
      <c r="LSY65477" s="556"/>
      <c r="LSZ65477" s="556"/>
      <c r="LTA65477" s="556"/>
      <c r="LTB65477" s="556"/>
      <c r="LTC65477" s="556"/>
      <c r="LTD65477" s="556"/>
      <c r="LTE65477" s="556"/>
      <c r="LTF65477" s="556"/>
      <c r="LTG65477" s="556"/>
      <c r="LTH65477" s="556"/>
      <c r="LTI65477" s="556"/>
      <c r="LTJ65477" s="556"/>
      <c r="LTK65477" s="556"/>
      <c r="LTL65477" s="556"/>
      <c r="LTM65477" s="556"/>
      <c r="LTN65477" s="556"/>
      <c r="LTO65477" s="556"/>
      <c r="LTP65477" s="556"/>
      <c r="LTQ65477" s="556"/>
      <c r="LTR65477" s="556"/>
      <c r="LTS65477" s="556"/>
      <c r="LTT65477" s="556"/>
      <c r="LTU65477" s="556"/>
      <c r="LTV65477" s="556"/>
      <c r="LTW65477" s="556"/>
      <c r="LTX65477" s="556"/>
      <c r="LTY65477" s="556"/>
      <c r="LTZ65477" s="556"/>
      <c r="LUA65477" s="556"/>
      <c r="LUB65477" s="556"/>
      <c r="LUC65477" s="556"/>
      <c r="LUD65477" s="556"/>
      <c r="LUE65477" s="556"/>
      <c r="LUF65477" s="556"/>
      <c r="LUG65477" s="556"/>
      <c r="LUH65477" s="556"/>
      <c r="LUI65477" s="556"/>
      <c r="LUJ65477" s="556"/>
      <c r="LUK65477" s="556"/>
      <c r="LUL65477" s="556"/>
      <c r="LUM65477" s="556"/>
      <c r="LUN65477" s="556"/>
      <c r="LUO65477" s="556"/>
      <c r="LUP65477" s="556"/>
      <c r="LUQ65477" s="556"/>
      <c r="LUR65477" s="556"/>
      <c r="LUS65477" s="556"/>
      <c r="LUT65477" s="556"/>
      <c r="LUU65477" s="556"/>
      <c r="LUV65477" s="556"/>
      <c r="LUW65477" s="556"/>
      <c r="LUX65477" s="556"/>
      <c r="LUY65477" s="556"/>
      <c r="LUZ65477" s="556"/>
      <c r="LVA65477" s="556"/>
      <c r="LVB65477" s="556"/>
      <c r="LVC65477" s="556"/>
      <c r="LVD65477" s="556"/>
      <c r="LVE65477" s="556"/>
      <c r="LVF65477" s="556"/>
      <c r="LVG65477" s="556"/>
      <c r="LVH65477" s="556"/>
      <c r="LVI65477" s="556"/>
      <c r="LVJ65477" s="556"/>
      <c r="LVK65477" s="556"/>
      <c r="LVL65477" s="556"/>
      <c r="LVM65477" s="556"/>
      <c r="LVN65477" s="556"/>
      <c r="LVO65477" s="556"/>
      <c r="LVP65477" s="556"/>
      <c r="LVQ65477" s="556"/>
      <c r="LVR65477" s="556"/>
      <c r="LVS65477" s="556"/>
      <c r="LVT65477" s="556"/>
      <c r="LVU65477" s="556"/>
      <c r="LVV65477" s="556"/>
      <c r="LVW65477" s="556"/>
      <c r="LVX65477" s="556"/>
      <c r="LVY65477" s="556"/>
      <c r="LVZ65477" s="556"/>
      <c r="LWA65477" s="556"/>
      <c r="LWB65477" s="556"/>
      <c r="LWC65477" s="556"/>
      <c r="LWD65477" s="556"/>
      <c r="LWE65477" s="556"/>
      <c r="LWF65477" s="556"/>
      <c r="LWG65477" s="556"/>
      <c r="LWH65477" s="556"/>
      <c r="LWI65477" s="556"/>
      <c r="LWJ65477" s="556"/>
      <c r="LWK65477" s="556"/>
      <c r="LWL65477" s="556"/>
      <c r="LWM65477" s="556"/>
      <c r="LWN65477" s="556"/>
      <c r="LWO65477" s="556"/>
      <c r="LWP65477" s="556"/>
      <c r="LWQ65477" s="556"/>
      <c r="LWR65477" s="556"/>
      <c r="LWS65477" s="556"/>
      <c r="LWT65477" s="556"/>
      <c r="LWU65477" s="556"/>
      <c r="LWV65477" s="556"/>
      <c r="LWW65477" s="556"/>
      <c r="LWX65477" s="556"/>
      <c r="LWY65477" s="556"/>
      <c r="LWZ65477" s="556"/>
      <c r="LXA65477" s="556"/>
      <c r="LXB65477" s="556"/>
      <c r="LXC65477" s="556"/>
      <c r="LXD65477" s="556"/>
      <c r="LXE65477" s="556"/>
      <c r="LXF65477" s="556"/>
      <c r="LXG65477" s="556"/>
      <c r="LXH65477" s="556"/>
      <c r="LXI65477" s="556"/>
      <c r="LXJ65477" s="556"/>
      <c r="LXK65477" s="556"/>
      <c r="LXL65477" s="556"/>
      <c r="LXM65477" s="556"/>
      <c r="LXN65477" s="556"/>
      <c r="LXO65477" s="556"/>
      <c r="LXP65477" s="556"/>
      <c r="LXQ65477" s="556"/>
      <c r="LXR65477" s="556"/>
      <c r="LXS65477" s="556"/>
      <c r="LXT65477" s="556"/>
      <c r="LXU65477" s="556"/>
      <c r="LXV65477" s="556"/>
      <c r="LXW65477" s="556"/>
      <c r="LXX65477" s="556"/>
      <c r="LXY65477" s="556"/>
      <c r="LXZ65477" s="556"/>
      <c r="LYA65477" s="556"/>
      <c r="LYB65477" s="556"/>
      <c r="LYC65477" s="556"/>
      <c r="LYD65477" s="556"/>
      <c r="LYE65477" s="556"/>
      <c r="LYF65477" s="556"/>
      <c r="LYG65477" s="556"/>
      <c r="LYH65477" s="556"/>
      <c r="LYI65477" s="556"/>
      <c r="LYJ65477" s="556"/>
      <c r="LYK65477" s="556"/>
      <c r="LYL65477" s="556"/>
      <c r="LYM65477" s="556"/>
      <c r="LYN65477" s="556"/>
      <c r="LYO65477" s="556"/>
      <c r="LYP65477" s="556"/>
      <c r="LYQ65477" s="556"/>
      <c r="LYR65477" s="556"/>
      <c r="LYS65477" s="556"/>
      <c r="LYT65477" s="556"/>
      <c r="LYU65477" s="556"/>
      <c r="LYV65477" s="556"/>
      <c r="LYW65477" s="556"/>
      <c r="LYX65477" s="556"/>
      <c r="LYY65477" s="556"/>
      <c r="LYZ65477" s="556"/>
      <c r="LZA65477" s="556"/>
      <c r="LZB65477" s="556"/>
      <c r="LZC65477" s="556"/>
      <c r="LZD65477" s="556"/>
      <c r="LZE65477" s="556"/>
      <c r="LZF65477" s="556"/>
      <c r="LZG65477" s="556"/>
      <c r="LZH65477" s="556"/>
      <c r="LZI65477" s="556"/>
      <c r="LZJ65477" s="556"/>
      <c r="LZK65477" s="556"/>
      <c r="LZL65477" s="556"/>
      <c r="LZM65477" s="556"/>
      <c r="LZN65477" s="556"/>
      <c r="LZO65477" s="556"/>
      <c r="LZP65477" s="556"/>
      <c r="LZQ65477" s="556"/>
      <c r="LZR65477" s="556"/>
      <c r="LZS65477" s="556"/>
      <c r="LZT65477" s="556"/>
      <c r="LZU65477" s="556"/>
      <c r="LZV65477" s="556"/>
      <c r="LZW65477" s="556"/>
      <c r="LZX65477" s="556"/>
      <c r="LZY65477" s="556"/>
      <c r="LZZ65477" s="556"/>
      <c r="MAA65477" s="556"/>
      <c r="MAB65477" s="556"/>
      <c r="MAC65477" s="556"/>
      <c r="MAD65477" s="556"/>
      <c r="MAE65477" s="556"/>
      <c r="MAF65477" s="556"/>
      <c r="MAG65477" s="556"/>
      <c r="MAH65477" s="556"/>
      <c r="MAI65477" s="556"/>
      <c r="MAJ65477" s="556"/>
      <c r="MAK65477" s="556"/>
      <c r="MAL65477" s="556"/>
      <c r="MAM65477" s="556"/>
      <c r="MAN65477" s="556"/>
      <c r="MAO65477" s="556"/>
      <c r="MAP65477" s="556"/>
      <c r="MAQ65477" s="556"/>
      <c r="MAR65477" s="556"/>
      <c r="MAS65477" s="556"/>
      <c r="MAT65477" s="556"/>
      <c r="MAU65477" s="556"/>
      <c r="MAV65477" s="556"/>
      <c r="MAW65477" s="556"/>
      <c r="MAX65477" s="556"/>
      <c r="MAY65477" s="556"/>
      <c r="MAZ65477" s="556"/>
      <c r="MBA65477" s="556"/>
      <c r="MBB65477" s="556"/>
      <c r="MBC65477" s="556"/>
      <c r="MBD65477" s="556"/>
      <c r="MBE65477" s="556"/>
      <c r="MBF65477" s="556"/>
      <c r="MBG65477" s="556"/>
      <c r="MBH65477" s="556"/>
      <c r="MBI65477" s="556"/>
      <c r="MBJ65477" s="556"/>
      <c r="MBK65477" s="556"/>
      <c r="MBL65477" s="556"/>
      <c r="MBM65477" s="556"/>
      <c r="MBN65477" s="556"/>
      <c r="MBO65477" s="556"/>
      <c r="MBP65477" s="556"/>
      <c r="MBQ65477" s="556"/>
      <c r="MBR65477" s="556"/>
      <c r="MBS65477" s="556"/>
      <c r="MBT65477" s="556"/>
      <c r="MBU65477" s="556"/>
      <c r="MBV65477" s="556"/>
      <c r="MBW65477" s="556"/>
      <c r="MBX65477" s="556"/>
      <c r="MBY65477" s="556"/>
      <c r="MBZ65477" s="556"/>
      <c r="MCA65477" s="556"/>
      <c r="MCB65477" s="556"/>
      <c r="MCC65477" s="556"/>
      <c r="MCD65477" s="556"/>
      <c r="MCE65477" s="556"/>
      <c r="MCF65477" s="556"/>
      <c r="MCG65477" s="556"/>
      <c r="MCH65477" s="556"/>
      <c r="MCI65477" s="556"/>
      <c r="MCJ65477" s="556"/>
      <c r="MCK65477" s="556"/>
      <c r="MCL65477" s="556"/>
      <c r="MCM65477" s="556"/>
      <c r="MCN65477" s="556"/>
      <c r="MCO65477" s="556"/>
      <c r="MCP65477" s="556"/>
      <c r="MCQ65477" s="556"/>
      <c r="MCR65477" s="556"/>
      <c r="MCS65477" s="556"/>
      <c r="MCT65477" s="556"/>
      <c r="MCU65477" s="556"/>
      <c r="MCV65477" s="556"/>
      <c r="MCW65477" s="556"/>
      <c r="MCX65477" s="556"/>
      <c r="MCY65477" s="556"/>
      <c r="MCZ65477" s="556"/>
      <c r="MDA65477" s="556"/>
      <c r="MDB65477" s="556"/>
      <c r="MDC65477" s="556"/>
      <c r="MDD65477" s="556"/>
      <c r="MDE65477" s="556"/>
      <c r="MDF65477" s="556"/>
      <c r="MDG65477" s="556"/>
      <c r="MDH65477" s="556"/>
      <c r="MDI65477" s="556"/>
      <c r="MDJ65477" s="556"/>
      <c r="MDK65477" s="556"/>
      <c r="MDL65477" s="556"/>
      <c r="MDM65477" s="556"/>
      <c r="MDN65477" s="556"/>
      <c r="MDO65477" s="556"/>
      <c r="MDP65477" s="556"/>
      <c r="MDQ65477" s="556"/>
      <c r="MDR65477" s="556"/>
      <c r="MDS65477" s="556"/>
      <c r="MDT65477" s="556"/>
      <c r="MDU65477" s="556"/>
      <c r="MDV65477" s="556"/>
      <c r="MDW65477" s="556"/>
      <c r="MDX65477" s="556"/>
      <c r="MDY65477" s="556"/>
      <c r="MDZ65477" s="556"/>
      <c r="MEA65477" s="556"/>
      <c r="MEB65477" s="556"/>
      <c r="MEC65477" s="556"/>
      <c r="MED65477" s="556"/>
      <c r="MEE65477" s="556"/>
      <c r="MEF65477" s="556"/>
      <c r="MEG65477" s="556"/>
      <c r="MEH65477" s="556"/>
      <c r="MEI65477" s="556"/>
      <c r="MEJ65477" s="556"/>
      <c r="MEK65477" s="556"/>
      <c r="MEL65477" s="556"/>
      <c r="MEM65477" s="556"/>
      <c r="MEN65477" s="556"/>
      <c r="MEO65477" s="556"/>
      <c r="MEP65477" s="556"/>
      <c r="MEQ65477" s="556"/>
      <c r="MER65477" s="556"/>
      <c r="MES65477" s="556"/>
      <c r="MET65477" s="556"/>
      <c r="MEU65477" s="556"/>
      <c r="MEV65477" s="556"/>
      <c r="MEW65477" s="556"/>
      <c r="MEX65477" s="556"/>
      <c r="MEY65477" s="556"/>
      <c r="MEZ65477" s="556"/>
      <c r="MFA65477" s="556"/>
      <c r="MFB65477" s="556"/>
      <c r="MFC65477" s="556"/>
      <c r="MFD65477" s="556"/>
      <c r="MFE65477" s="556"/>
      <c r="MFF65477" s="556"/>
      <c r="MFG65477" s="556"/>
      <c r="MFH65477" s="556"/>
      <c r="MFI65477" s="556"/>
      <c r="MFJ65477" s="556"/>
      <c r="MFK65477" s="556"/>
      <c r="MFL65477" s="556"/>
      <c r="MFM65477" s="556"/>
      <c r="MFN65477" s="556"/>
      <c r="MFO65477" s="556"/>
      <c r="MFP65477" s="556"/>
      <c r="MFQ65477" s="556"/>
      <c r="MFR65477" s="556"/>
      <c r="MFS65477" s="556"/>
      <c r="MFT65477" s="556"/>
      <c r="MFU65477" s="556"/>
      <c r="MFV65477" s="556"/>
      <c r="MFW65477" s="556"/>
      <c r="MFX65477" s="556"/>
      <c r="MFY65477" s="556"/>
      <c r="MFZ65477" s="556"/>
      <c r="MGA65477" s="556"/>
      <c r="MGB65477" s="556"/>
      <c r="MGC65477" s="556"/>
      <c r="MGD65477" s="556"/>
      <c r="MGE65477" s="556"/>
      <c r="MGF65477" s="556"/>
      <c r="MGG65477" s="556"/>
      <c r="MGH65477" s="556"/>
      <c r="MGI65477" s="556"/>
      <c r="MGJ65477" s="556"/>
      <c r="MGK65477" s="556"/>
      <c r="MGL65477" s="556"/>
      <c r="MGM65477" s="556"/>
      <c r="MGN65477" s="556"/>
      <c r="MGO65477" s="556"/>
      <c r="MGP65477" s="556"/>
      <c r="MGQ65477" s="556"/>
      <c r="MGR65477" s="556"/>
      <c r="MGS65477" s="556"/>
      <c r="MGT65477" s="556"/>
      <c r="MGU65477" s="556"/>
      <c r="MGV65477" s="556"/>
      <c r="MGW65477" s="556"/>
      <c r="MGX65477" s="556"/>
      <c r="MGY65477" s="556"/>
      <c r="MGZ65477" s="556"/>
      <c r="MHA65477" s="556"/>
      <c r="MHB65477" s="556"/>
      <c r="MHC65477" s="556"/>
      <c r="MHD65477" s="556"/>
      <c r="MHE65477" s="556"/>
      <c r="MHF65477" s="556"/>
      <c r="MHG65477" s="556"/>
      <c r="MHH65477" s="556"/>
      <c r="MHI65477" s="556"/>
      <c r="MHJ65477" s="556"/>
      <c r="MHK65477" s="556"/>
      <c r="MHL65477" s="556"/>
      <c r="MHM65477" s="556"/>
      <c r="MHN65477" s="556"/>
      <c r="MHO65477" s="556"/>
      <c r="MHP65477" s="556"/>
      <c r="MHQ65477" s="556"/>
      <c r="MHR65477" s="556"/>
      <c r="MHS65477" s="556"/>
      <c r="MHT65477" s="556"/>
      <c r="MHU65477" s="556"/>
      <c r="MHV65477" s="556"/>
      <c r="MHW65477" s="556"/>
      <c r="MHX65477" s="556"/>
      <c r="MHY65477" s="556"/>
      <c r="MHZ65477" s="556"/>
      <c r="MIA65477" s="556"/>
      <c r="MIB65477" s="556"/>
      <c r="MIC65477" s="556"/>
      <c r="MID65477" s="556"/>
      <c r="MIE65477" s="556"/>
      <c r="MIF65477" s="556"/>
      <c r="MIG65477" s="556"/>
      <c r="MIH65477" s="556"/>
      <c r="MII65477" s="556"/>
      <c r="MIJ65477" s="556"/>
      <c r="MIK65477" s="556"/>
      <c r="MIL65477" s="556"/>
      <c r="MIM65477" s="556"/>
      <c r="MIN65477" s="556"/>
      <c r="MIO65477" s="556"/>
      <c r="MIP65477" s="556"/>
      <c r="MIQ65477" s="556"/>
      <c r="MIR65477" s="556"/>
      <c r="MIS65477" s="556"/>
      <c r="MIT65477" s="556"/>
      <c r="MIU65477" s="556"/>
      <c r="MIV65477" s="556"/>
      <c r="MIW65477" s="556"/>
      <c r="MIX65477" s="556"/>
      <c r="MIY65477" s="556"/>
      <c r="MIZ65477" s="556"/>
      <c r="MJA65477" s="556"/>
      <c r="MJB65477" s="556"/>
      <c r="MJC65477" s="556"/>
      <c r="MJD65477" s="556"/>
      <c r="MJE65477" s="556"/>
      <c r="MJF65477" s="556"/>
      <c r="MJG65477" s="556"/>
      <c r="MJH65477" s="556"/>
      <c r="MJI65477" s="556"/>
      <c r="MJJ65477" s="556"/>
      <c r="MJK65477" s="556"/>
      <c r="MJL65477" s="556"/>
      <c r="MJM65477" s="556"/>
      <c r="MJN65477" s="556"/>
      <c r="MJO65477" s="556"/>
      <c r="MJP65477" s="556"/>
      <c r="MJQ65477" s="556"/>
      <c r="MJR65477" s="556"/>
      <c r="MJS65477" s="556"/>
      <c r="MJT65477" s="556"/>
      <c r="MJU65477" s="556"/>
      <c r="MJV65477" s="556"/>
      <c r="MJW65477" s="556"/>
      <c r="MJX65477" s="556"/>
      <c r="MJY65477" s="556"/>
      <c r="MJZ65477" s="556"/>
      <c r="MKA65477" s="556"/>
      <c r="MKB65477" s="556"/>
      <c r="MKC65477" s="556"/>
      <c r="MKD65477" s="556"/>
      <c r="MKE65477" s="556"/>
      <c r="MKF65477" s="556"/>
      <c r="MKG65477" s="556"/>
      <c r="MKH65477" s="556"/>
      <c r="MKI65477" s="556"/>
      <c r="MKJ65477" s="556"/>
      <c r="MKK65477" s="556"/>
      <c r="MKL65477" s="556"/>
      <c r="MKM65477" s="556"/>
      <c r="MKN65477" s="556"/>
      <c r="MKO65477" s="556"/>
      <c r="MKP65477" s="556"/>
      <c r="MKQ65477" s="556"/>
      <c r="MKR65477" s="556"/>
      <c r="MKS65477" s="556"/>
      <c r="MKT65477" s="556"/>
      <c r="MKU65477" s="556"/>
      <c r="MKV65477" s="556"/>
      <c r="MKW65477" s="556"/>
      <c r="MKX65477" s="556"/>
      <c r="MKY65477" s="556"/>
      <c r="MKZ65477" s="556"/>
      <c r="MLA65477" s="556"/>
      <c r="MLB65477" s="556"/>
      <c r="MLC65477" s="556"/>
      <c r="MLD65477" s="556"/>
      <c r="MLE65477" s="556"/>
      <c r="MLF65477" s="556"/>
      <c r="MLG65477" s="556"/>
      <c r="MLH65477" s="556"/>
      <c r="MLI65477" s="556"/>
      <c r="MLJ65477" s="556"/>
      <c r="MLK65477" s="556"/>
      <c r="MLL65477" s="556"/>
      <c r="MLM65477" s="556"/>
      <c r="MLN65477" s="556"/>
      <c r="MLO65477" s="556"/>
      <c r="MLP65477" s="556"/>
      <c r="MLQ65477" s="556"/>
      <c r="MLR65477" s="556"/>
      <c r="MLS65477" s="556"/>
      <c r="MLT65477" s="556"/>
      <c r="MLU65477" s="556"/>
      <c r="MLV65477" s="556"/>
      <c r="MLW65477" s="556"/>
      <c r="MLX65477" s="556"/>
      <c r="MLY65477" s="556"/>
      <c r="MLZ65477" s="556"/>
      <c r="MMA65477" s="556"/>
      <c r="MMB65477" s="556"/>
      <c r="MMC65477" s="556"/>
      <c r="MMD65477" s="556"/>
      <c r="MME65477" s="556"/>
      <c r="MMF65477" s="556"/>
      <c r="MMG65477" s="556"/>
      <c r="MMH65477" s="556"/>
      <c r="MMI65477" s="556"/>
      <c r="MMJ65477" s="556"/>
      <c r="MMK65477" s="556"/>
      <c r="MML65477" s="556"/>
      <c r="MMM65477" s="556"/>
      <c r="MMN65477" s="556"/>
      <c r="MMO65477" s="556"/>
      <c r="MMP65477" s="556"/>
      <c r="MMQ65477" s="556"/>
      <c r="MMR65477" s="556"/>
      <c r="MMS65477" s="556"/>
      <c r="MMT65477" s="556"/>
      <c r="MMU65477" s="556"/>
      <c r="MMV65477" s="556"/>
      <c r="MMW65477" s="556"/>
      <c r="MMX65477" s="556"/>
      <c r="MMY65477" s="556"/>
      <c r="MMZ65477" s="556"/>
      <c r="MNA65477" s="556"/>
      <c r="MNB65477" s="556"/>
      <c r="MNC65477" s="556"/>
      <c r="MND65477" s="556"/>
      <c r="MNE65477" s="556"/>
      <c r="MNF65477" s="556"/>
      <c r="MNG65477" s="556"/>
      <c r="MNH65477" s="556"/>
      <c r="MNI65477" s="556"/>
      <c r="MNJ65477" s="556"/>
      <c r="MNK65477" s="556"/>
      <c r="MNL65477" s="556"/>
      <c r="MNM65477" s="556"/>
      <c r="MNN65477" s="556"/>
      <c r="MNO65477" s="556"/>
      <c r="MNP65477" s="556"/>
      <c r="MNQ65477" s="556"/>
      <c r="MNR65477" s="556"/>
      <c r="MNS65477" s="556"/>
      <c r="MNT65477" s="556"/>
      <c r="MNU65477" s="556"/>
      <c r="MNV65477" s="556"/>
      <c r="MNW65477" s="556"/>
      <c r="MNX65477" s="556"/>
      <c r="MNY65477" s="556"/>
      <c r="MNZ65477" s="556"/>
      <c r="MOA65477" s="556"/>
      <c r="MOB65477" s="556"/>
      <c r="MOC65477" s="556"/>
      <c r="MOD65477" s="556"/>
      <c r="MOE65477" s="556"/>
      <c r="MOF65477" s="556"/>
      <c r="MOG65477" s="556"/>
      <c r="MOH65477" s="556"/>
      <c r="MOI65477" s="556"/>
      <c r="MOJ65477" s="556"/>
      <c r="MOK65477" s="556"/>
      <c r="MOL65477" s="556"/>
      <c r="MOM65477" s="556"/>
      <c r="MON65477" s="556"/>
      <c r="MOO65477" s="556"/>
      <c r="MOP65477" s="556"/>
      <c r="MOQ65477" s="556"/>
      <c r="MOR65477" s="556"/>
      <c r="MOS65477" s="556"/>
      <c r="MOT65477" s="556"/>
      <c r="MOU65477" s="556"/>
      <c r="MOV65477" s="556"/>
      <c r="MOW65477" s="556"/>
      <c r="MOX65477" s="556"/>
      <c r="MOY65477" s="556"/>
      <c r="MOZ65477" s="556"/>
      <c r="MPA65477" s="556"/>
      <c r="MPB65477" s="556"/>
      <c r="MPC65477" s="556"/>
      <c r="MPD65477" s="556"/>
      <c r="MPE65477" s="556"/>
      <c r="MPF65477" s="556"/>
      <c r="MPG65477" s="556"/>
      <c r="MPH65477" s="556"/>
      <c r="MPI65477" s="556"/>
      <c r="MPJ65477" s="556"/>
      <c r="MPK65477" s="556"/>
      <c r="MPL65477" s="556"/>
      <c r="MPM65477" s="556"/>
      <c r="MPN65477" s="556"/>
      <c r="MPO65477" s="556"/>
      <c r="MPP65477" s="556"/>
      <c r="MPQ65477" s="556"/>
      <c r="MPR65477" s="556"/>
      <c r="MPS65477" s="556"/>
      <c r="MPT65477" s="556"/>
      <c r="MPU65477" s="556"/>
      <c r="MPV65477" s="556"/>
      <c r="MPW65477" s="556"/>
      <c r="MPX65477" s="556"/>
      <c r="MPY65477" s="556"/>
      <c r="MPZ65477" s="556"/>
      <c r="MQA65477" s="556"/>
      <c r="MQB65477" s="556"/>
      <c r="MQC65477" s="556"/>
      <c r="MQD65477" s="556"/>
      <c r="MQE65477" s="556"/>
      <c r="MQF65477" s="556"/>
      <c r="MQG65477" s="556"/>
      <c r="MQH65477" s="556"/>
      <c r="MQI65477" s="556"/>
      <c r="MQJ65477" s="556"/>
      <c r="MQK65477" s="556"/>
      <c r="MQL65477" s="556"/>
      <c r="MQM65477" s="556"/>
      <c r="MQN65477" s="556"/>
      <c r="MQO65477" s="556"/>
      <c r="MQP65477" s="556"/>
      <c r="MQQ65477" s="556"/>
      <c r="MQR65477" s="556"/>
      <c r="MQS65477" s="556"/>
      <c r="MQT65477" s="556"/>
      <c r="MQU65477" s="556"/>
      <c r="MQV65477" s="556"/>
      <c r="MQW65477" s="556"/>
      <c r="MQX65477" s="556"/>
      <c r="MQY65477" s="556"/>
      <c r="MQZ65477" s="556"/>
      <c r="MRA65477" s="556"/>
      <c r="MRB65477" s="556"/>
      <c r="MRC65477" s="556"/>
      <c r="MRD65477" s="556"/>
      <c r="MRE65477" s="556"/>
      <c r="MRF65477" s="556"/>
      <c r="MRG65477" s="556"/>
      <c r="MRH65477" s="556"/>
      <c r="MRI65477" s="556"/>
      <c r="MRJ65477" s="556"/>
      <c r="MRK65477" s="556"/>
      <c r="MRL65477" s="556"/>
      <c r="MRM65477" s="556"/>
      <c r="MRN65477" s="556"/>
      <c r="MRO65477" s="556"/>
      <c r="MRP65477" s="556"/>
      <c r="MRQ65477" s="556"/>
      <c r="MRR65477" s="556"/>
      <c r="MRS65477" s="556"/>
      <c r="MRT65477" s="556"/>
      <c r="MRU65477" s="556"/>
      <c r="MRV65477" s="556"/>
      <c r="MRW65477" s="556"/>
      <c r="MRX65477" s="556"/>
      <c r="MRY65477" s="556"/>
      <c r="MRZ65477" s="556"/>
      <c r="MSA65477" s="556"/>
      <c r="MSB65477" s="556"/>
      <c r="MSC65477" s="556"/>
      <c r="MSD65477" s="556"/>
      <c r="MSE65477" s="556"/>
      <c r="MSF65477" s="556"/>
      <c r="MSG65477" s="556"/>
      <c r="MSH65477" s="556"/>
      <c r="MSI65477" s="556"/>
      <c r="MSJ65477" s="556"/>
      <c r="MSK65477" s="556"/>
      <c r="MSL65477" s="556"/>
      <c r="MSM65477" s="556"/>
      <c r="MSN65477" s="556"/>
      <c r="MSO65477" s="556"/>
      <c r="MSP65477" s="556"/>
      <c r="MSQ65477" s="556"/>
      <c r="MSR65477" s="556"/>
      <c r="MSS65477" s="556"/>
      <c r="MST65477" s="556"/>
      <c r="MSU65477" s="556"/>
      <c r="MSV65477" s="556"/>
      <c r="MSW65477" s="556"/>
      <c r="MSX65477" s="556"/>
      <c r="MSY65477" s="556"/>
      <c r="MSZ65477" s="556"/>
      <c r="MTA65477" s="556"/>
      <c r="MTB65477" s="556"/>
      <c r="MTC65477" s="556"/>
      <c r="MTD65477" s="556"/>
      <c r="MTE65477" s="556"/>
      <c r="MTF65477" s="556"/>
      <c r="MTG65477" s="556"/>
      <c r="MTH65477" s="556"/>
      <c r="MTI65477" s="556"/>
      <c r="MTJ65477" s="556"/>
      <c r="MTK65477" s="556"/>
      <c r="MTL65477" s="556"/>
      <c r="MTM65477" s="556"/>
      <c r="MTN65477" s="556"/>
      <c r="MTO65477" s="556"/>
      <c r="MTP65477" s="556"/>
      <c r="MTQ65477" s="556"/>
      <c r="MTR65477" s="556"/>
      <c r="MTS65477" s="556"/>
      <c r="MTT65477" s="556"/>
      <c r="MTU65477" s="556"/>
      <c r="MTV65477" s="556"/>
      <c r="MTW65477" s="556"/>
      <c r="MTX65477" s="556"/>
      <c r="MTY65477" s="556"/>
      <c r="MTZ65477" s="556"/>
      <c r="MUA65477" s="556"/>
      <c r="MUB65477" s="556"/>
      <c r="MUC65477" s="556"/>
      <c r="MUD65477" s="556"/>
      <c r="MUE65477" s="556"/>
      <c r="MUF65477" s="556"/>
      <c r="MUG65477" s="556"/>
      <c r="MUH65477" s="556"/>
      <c r="MUI65477" s="556"/>
      <c r="MUJ65477" s="556"/>
      <c r="MUK65477" s="556"/>
      <c r="MUL65477" s="556"/>
      <c r="MUM65477" s="556"/>
      <c r="MUN65477" s="556"/>
      <c r="MUO65477" s="556"/>
      <c r="MUP65477" s="556"/>
      <c r="MUQ65477" s="556"/>
      <c r="MUR65477" s="556"/>
      <c r="MUS65477" s="556"/>
      <c r="MUT65477" s="556"/>
      <c r="MUU65477" s="556"/>
      <c r="MUV65477" s="556"/>
      <c r="MUW65477" s="556"/>
      <c r="MUX65477" s="556"/>
      <c r="MUY65477" s="556"/>
      <c r="MUZ65477" s="556"/>
      <c r="MVA65477" s="556"/>
      <c r="MVB65477" s="556"/>
      <c r="MVC65477" s="556"/>
      <c r="MVD65477" s="556"/>
      <c r="MVE65477" s="556"/>
      <c r="MVF65477" s="556"/>
      <c r="MVG65477" s="556"/>
      <c r="MVH65477" s="556"/>
      <c r="MVI65477" s="556"/>
      <c r="MVJ65477" s="556"/>
      <c r="MVK65477" s="556"/>
      <c r="MVL65477" s="556"/>
      <c r="MVM65477" s="556"/>
      <c r="MVN65477" s="556"/>
      <c r="MVO65477" s="556"/>
      <c r="MVP65477" s="556"/>
      <c r="MVQ65477" s="556"/>
      <c r="MVR65477" s="556"/>
      <c r="MVS65477" s="556"/>
      <c r="MVT65477" s="556"/>
      <c r="MVU65477" s="556"/>
      <c r="MVV65477" s="556"/>
      <c r="MVW65477" s="556"/>
      <c r="MVX65477" s="556"/>
      <c r="MVY65477" s="556"/>
      <c r="MVZ65477" s="556"/>
      <c r="MWA65477" s="556"/>
      <c r="MWB65477" s="556"/>
      <c r="MWC65477" s="556"/>
      <c r="MWD65477" s="556"/>
      <c r="MWE65477" s="556"/>
      <c r="MWF65477" s="556"/>
      <c r="MWG65477" s="556"/>
      <c r="MWH65477" s="556"/>
      <c r="MWI65477" s="556"/>
      <c r="MWJ65477" s="556"/>
      <c r="MWK65477" s="556"/>
      <c r="MWL65477" s="556"/>
      <c r="MWM65477" s="556"/>
      <c r="MWN65477" s="556"/>
      <c r="MWO65477" s="556"/>
      <c r="MWP65477" s="556"/>
      <c r="MWQ65477" s="556"/>
      <c r="MWR65477" s="556"/>
      <c r="MWS65477" s="556"/>
      <c r="MWT65477" s="556"/>
      <c r="MWU65477" s="556"/>
      <c r="MWV65477" s="556"/>
      <c r="MWW65477" s="556"/>
      <c r="MWX65477" s="556"/>
      <c r="MWY65477" s="556"/>
      <c r="MWZ65477" s="556"/>
      <c r="MXA65477" s="556"/>
      <c r="MXB65477" s="556"/>
      <c r="MXC65477" s="556"/>
      <c r="MXD65477" s="556"/>
      <c r="MXE65477" s="556"/>
      <c r="MXF65477" s="556"/>
      <c r="MXG65477" s="556"/>
      <c r="MXH65477" s="556"/>
      <c r="MXI65477" s="556"/>
      <c r="MXJ65477" s="556"/>
      <c r="MXK65477" s="556"/>
      <c r="MXL65477" s="556"/>
      <c r="MXM65477" s="556"/>
      <c r="MXN65477" s="556"/>
      <c r="MXO65477" s="556"/>
      <c r="MXP65477" s="556"/>
      <c r="MXQ65477" s="556"/>
      <c r="MXR65477" s="556"/>
      <c r="MXS65477" s="556"/>
      <c r="MXT65477" s="556"/>
      <c r="MXU65477" s="556"/>
      <c r="MXV65477" s="556"/>
      <c r="MXW65477" s="556"/>
      <c r="MXX65477" s="556"/>
      <c r="MXY65477" s="556"/>
      <c r="MXZ65477" s="556"/>
      <c r="MYA65477" s="556"/>
      <c r="MYB65477" s="556"/>
      <c r="MYC65477" s="556"/>
      <c r="MYD65477" s="556"/>
      <c r="MYE65477" s="556"/>
      <c r="MYF65477" s="556"/>
      <c r="MYG65477" s="556"/>
      <c r="MYH65477" s="556"/>
      <c r="MYI65477" s="556"/>
      <c r="MYJ65477" s="556"/>
      <c r="MYK65477" s="556"/>
      <c r="MYL65477" s="556"/>
      <c r="MYM65477" s="556"/>
      <c r="MYN65477" s="556"/>
      <c r="MYO65477" s="556"/>
      <c r="MYP65477" s="556"/>
      <c r="MYQ65477" s="556"/>
      <c r="MYR65477" s="556"/>
      <c r="MYS65477" s="556"/>
      <c r="MYT65477" s="556"/>
      <c r="MYU65477" s="556"/>
      <c r="MYV65477" s="556"/>
      <c r="MYW65477" s="556"/>
      <c r="MYX65477" s="556"/>
      <c r="MYY65477" s="556"/>
      <c r="MYZ65477" s="556"/>
      <c r="MZA65477" s="556"/>
      <c r="MZB65477" s="556"/>
      <c r="MZC65477" s="556"/>
      <c r="MZD65477" s="556"/>
      <c r="MZE65477" s="556"/>
      <c r="MZF65477" s="556"/>
      <c r="MZG65477" s="556"/>
      <c r="MZH65477" s="556"/>
      <c r="MZI65477" s="556"/>
      <c r="MZJ65477" s="556"/>
      <c r="MZK65477" s="556"/>
      <c r="MZL65477" s="556"/>
      <c r="MZM65477" s="556"/>
      <c r="MZN65477" s="556"/>
      <c r="MZO65477" s="556"/>
      <c r="MZP65477" s="556"/>
      <c r="MZQ65477" s="556"/>
      <c r="MZR65477" s="556"/>
      <c r="MZS65477" s="556"/>
      <c r="MZT65477" s="556"/>
      <c r="MZU65477" s="556"/>
      <c r="MZV65477" s="556"/>
      <c r="MZW65477" s="556"/>
      <c r="MZX65477" s="556"/>
      <c r="MZY65477" s="556"/>
      <c r="MZZ65477" s="556"/>
      <c r="NAA65477" s="556"/>
      <c r="NAB65477" s="556"/>
      <c r="NAC65477" s="556"/>
      <c r="NAD65477" s="556"/>
      <c r="NAE65477" s="556"/>
      <c r="NAF65477" s="556"/>
      <c r="NAG65477" s="556"/>
      <c r="NAH65477" s="556"/>
      <c r="NAI65477" s="556"/>
      <c r="NAJ65477" s="556"/>
      <c r="NAK65477" s="556"/>
      <c r="NAL65477" s="556"/>
      <c r="NAM65477" s="556"/>
      <c r="NAN65477" s="556"/>
      <c r="NAO65477" s="556"/>
      <c r="NAP65477" s="556"/>
      <c r="NAQ65477" s="556"/>
      <c r="NAR65477" s="556"/>
      <c r="NAS65477" s="556"/>
      <c r="NAT65477" s="556"/>
      <c r="NAU65477" s="556"/>
      <c r="NAV65477" s="556"/>
      <c r="NAW65477" s="556"/>
      <c r="NAX65477" s="556"/>
      <c r="NAY65477" s="556"/>
      <c r="NAZ65477" s="556"/>
      <c r="NBA65477" s="556"/>
      <c r="NBB65477" s="556"/>
      <c r="NBC65477" s="556"/>
      <c r="NBD65477" s="556"/>
      <c r="NBE65477" s="556"/>
      <c r="NBF65477" s="556"/>
      <c r="NBG65477" s="556"/>
      <c r="NBH65477" s="556"/>
      <c r="NBI65477" s="556"/>
      <c r="NBJ65477" s="556"/>
      <c r="NBK65477" s="556"/>
      <c r="NBL65477" s="556"/>
      <c r="NBM65477" s="556"/>
      <c r="NBN65477" s="556"/>
      <c r="NBO65477" s="556"/>
      <c r="NBP65477" s="556"/>
      <c r="NBQ65477" s="556"/>
      <c r="NBR65477" s="556"/>
      <c r="NBS65477" s="556"/>
      <c r="NBT65477" s="556"/>
      <c r="NBU65477" s="556"/>
      <c r="NBV65477" s="556"/>
      <c r="NBW65477" s="556"/>
      <c r="NBX65477" s="556"/>
      <c r="NBY65477" s="556"/>
      <c r="NBZ65477" s="556"/>
      <c r="NCA65477" s="556"/>
      <c r="NCB65477" s="556"/>
      <c r="NCC65477" s="556"/>
      <c r="NCD65477" s="556"/>
      <c r="NCE65477" s="556"/>
      <c r="NCF65477" s="556"/>
      <c r="NCG65477" s="556"/>
      <c r="NCH65477" s="556"/>
      <c r="NCI65477" s="556"/>
      <c r="NCJ65477" s="556"/>
      <c r="NCK65477" s="556"/>
      <c r="NCL65477" s="556"/>
      <c r="NCM65477" s="556"/>
      <c r="NCN65477" s="556"/>
      <c r="NCO65477" s="556"/>
      <c r="NCP65477" s="556"/>
      <c r="NCQ65477" s="556"/>
      <c r="NCR65477" s="556"/>
      <c r="NCS65477" s="556"/>
      <c r="NCT65477" s="556"/>
      <c r="NCU65477" s="556"/>
      <c r="NCV65477" s="556"/>
      <c r="NCW65477" s="556"/>
      <c r="NCX65477" s="556"/>
      <c r="NCY65477" s="556"/>
      <c r="NCZ65477" s="556"/>
      <c r="NDA65477" s="556"/>
      <c r="NDB65477" s="556"/>
      <c r="NDC65477" s="556"/>
      <c r="NDD65477" s="556"/>
      <c r="NDE65477" s="556"/>
      <c r="NDF65477" s="556"/>
      <c r="NDG65477" s="556"/>
      <c r="NDH65477" s="556"/>
      <c r="NDI65477" s="556"/>
      <c r="NDJ65477" s="556"/>
      <c r="NDK65477" s="556"/>
      <c r="NDL65477" s="556"/>
      <c r="NDM65477" s="556"/>
      <c r="NDN65477" s="556"/>
      <c r="NDO65477" s="556"/>
      <c r="NDP65477" s="556"/>
      <c r="NDQ65477" s="556"/>
      <c r="NDR65477" s="556"/>
      <c r="NDS65477" s="556"/>
      <c r="NDT65477" s="556"/>
      <c r="NDU65477" s="556"/>
      <c r="NDV65477" s="556"/>
      <c r="NDW65477" s="556"/>
      <c r="NDX65477" s="556"/>
      <c r="NDY65477" s="556"/>
      <c r="NDZ65477" s="556"/>
      <c r="NEA65477" s="556"/>
      <c r="NEB65477" s="556"/>
      <c r="NEC65477" s="556"/>
      <c r="NED65477" s="556"/>
      <c r="NEE65477" s="556"/>
      <c r="NEF65477" s="556"/>
      <c r="NEG65477" s="556"/>
      <c r="NEH65477" s="556"/>
      <c r="NEI65477" s="556"/>
      <c r="NEJ65477" s="556"/>
      <c r="NEK65477" s="556"/>
      <c r="NEL65477" s="556"/>
      <c r="NEM65477" s="556"/>
      <c r="NEN65477" s="556"/>
      <c r="NEO65477" s="556"/>
      <c r="NEP65477" s="556"/>
      <c r="NEQ65477" s="556"/>
      <c r="NER65477" s="556"/>
      <c r="NES65477" s="556"/>
      <c r="NET65477" s="556"/>
      <c r="NEU65477" s="556"/>
      <c r="NEV65477" s="556"/>
      <c r="NEW65477" s="556"/>
      <c r="NEX65477" s="556"/>
      <c r="NEY65477" s="556"/>
      <c r="NEZ65477" s="556"/>
      <c r="NFA65477" s="556"/>
      <c r="NFB65477" s="556"/>
      <c r="NFC65477" s="556"/>
      <c r="NFD65477" s="556"/>
      <c r="NFE65477" s="556"/>
      <c r="NFF65477" s="556"/>
      <c r="NFG65477" s="556"/>
      <c r="NFH65477" s="556"/>
      <c r="NFI65477" s="556"/>
      <c r="NFJ65477" s="556"/>
      <c r="NFK65477" s="556"/>
      <c r="NFL65477" s="556"/>
      <c r="NFM65477" s="556"/>
      <c r="NFN65477" s="556"/>
      <c r="NFO65477" s="556"/>
      <c r="NFP65477" s="556"/>
      <c r="NFQ65477" s="556"/>
      <c r="NFR65477" s="556"/>
      <c r="NFS65477" s="556"/>
      <c r="NFT65477" s="556"/>
      <c r="NFU65477" s="556"/>
      <c r="NFV65477" s="556"/>
      <c r="NFW65477" s="556"/>
      <c r="NFX65477" s="556"/>
      <c r="NFY65477" s="556"/>
      <c r="NFZ65477" s="556"/>
      <c r="NGA65477" s="556"/>
      <c r="NGB65477" s="556"/>
      <c r="NGC65477" s="556"/>
      <c r="NGD65477" s="556"/>
      <c r="NGE65477" s="556"/>
      <c r="NGF65477" s="556"/>
      <c r="NGG65477" s="556"/>
      <c r="NGH65477" s="556"/>
      <c r="NGI65477" s="556"/>
      <c r="NGJ65477" s="556"/>
      <c r="NGK65477" s="556"/>
      <c r="NGL65477" s="556"/>
      <c r="NGM65477" s="556"/>
      <c r="NGN65477" s="556"/>
      <c r="NGO65477" s="556"/>
      <c r="NGP65477" s="556"/>
      <c r="NGQ65477" s="556"/>
      <c r="NGR65477" s="556"/>
      <c r="NGS65477" s="556"/>
      <c r="NGT65477" s="556"/>
      <c r="NGU65477" s="556"/>
      <c r="NGV65477" s="556"/>
      <c r="NGW65477" s="556"/>
      <c r="NGX65477" s="556"/>
      <c r="NGY65477" s="556"/>
      <c r="NGZ65477" s="556"/>
      <c r="NHA65477" s="556"/>
      <c r="NHB65477" s="556"/>
      <c r="NHC65477" s="556"/>
      <c r="NHD65477" s="556"/>
      <c r="NHE65477" s="556"/>
      <c r="NHF65477" s="556"/>
      <c r="NHG65477" s="556"/>
      <c r="NHH65477" s="556"/>
      <c r="NHI65477" s="556"/>
      <c r="NHJ65477" s="556"/>
      <c r="NHK65477" s="556"/>
      <c r="NHL65477" s="556"/>
      <c r="NHM65477" s="556"/>
      <c r="NHN65477" s="556"/>
      <c r="NHO65477" s="556"/>
      <c r="NHP65477" s="556"/>
      <c r="NHQ65477" s="556"/>
      <c r="NHR65477" s="556"/>
      <c r="NHS65477" s="556"/>
      <c r="NHT65477" s="556"/>
      <c r="NHU65477" s="556"/>
      <c r="NHV65477" s="556"/>
      <c r="NHW65477" s="556"/>
      <c r="NHX65477" s="556"/>
      <c r="NHY65477" s="556"/>
      <c r="NHZ65477" s="556"/>
      <c r="NIA65477" s="556"/>
      <c r="NIB65477" s="556"/>
      <c r="NIC65477" s="556"/>
      <c r="NID65477" s="556"/>
      <c r="NIE65477" s="556"/>
      <c r="NIF65477" s="556"/>
      <c r="NIG65477" s="556"/>
      <c r="NIH65477" s="556"/>
      <c r="NII65477" s="556"/>
      <c r="NIJ65477" s="556"/>
      <c r="NIK65477" s="556"/>
      <c r="NIL65477" s="556"/>
      <c r="NIM65477" s="556"/>
      <c r="NIN65477" s="556"/>
      <c r="NIO65477" s="556"/>
      <c r="NIP65477" s="556"/>
      <c r="NIQ65477" s="556"/>
      <c r="NIR65477" s="556"/>
      <c r="NIS65477" s="556"/>
      <c r="NIT65477" s="556"/>
      <c r="NIU65477" s="556"/>
      <c r="NIV65477" s="556"/>
      <c r="NIW65477" s="556"/>
      <c r="NIX65477" s="556"/>
      <c r="NIY65477" s="556"/>
      <c r="NIZ65477" s="556"/>
      <c r="NJA65477" s="556"/>
      <c r="NJB65477" s="556"/>
      <c r="NJC65477" s="556"/>
      <c r="NJD65477" s="556"/>
      <c r="NJE65477" s="556"/>
      <c r="NJF65477" s="556"/>
      <c r="NJG65477" s="556"/>
      <c r="NJH65477" s="556"/>
      <c r="NJI65477" s="556"/>
      <c r="NJJ65477" s="556"/>
      <c r="NJK65477" s="556"/>
      <c r="NJL65477" s="556"/>
      <c r="NJM65477" s="556"/>
      <c r="NJN65477" s="556"/>
      <c r="NJO65477" s="556"/>
      <c r="NJP65477" s="556"/>
      <c r="NJQ65477" s="556"/>
      <c r="NJR65477" s="556"/>
      <c r="NJS65477" s="556"/>
      <c r="NJT65477" s="556"/>
      <c r="NJU65477" s="556"/>
      <c r="NJV65477" s="556"/>
      <c r="NJW65477" s="556"/>
      <c r="NJX65477" s="556"/>
      <c r="NJY65477" s="556"/>
      <c r="NJZ65477" s="556"/>
      <c r="NKA65477" s="556"/>
      <c r="NKB65477" s="556"/>
      <c r="NKC65477" s="556"/>
      <c r="NKD65477" s="556"/>
      <c r="NKE65477" s="556"/>
      <c r="NKF65477" s="556"/>
      <c r="NKG65477" s="556"/>
      <c r="NKH65477" s="556"/>
      <c r="NKI65477" s="556"/>
      <c r="NKJ65477" s="556"/>
      <c r="NKK65477" s="556"/>
      <c r="NKL65477" s="556"/>
      <c r="NKM65477" s="556"/>
      <c r="NKN65477" s="556"/>
      <c r="NKO65477" s="556"/>
      <c r="NKP65477" s="556"/>
      <c r="NKQ65477" s="556"/>
      <c r="NKR65477" s="556"/>
      <c r="NKS65477" s="556"/>
      <c r="NKT65477" s="556"/>
      <c r="NKU65477" s="556"/>
      <c r="NKV65477" s="556"/>
      <c r="NKW65477" s="556"/>
      <c r="NKX65477" s="556"/>
      <c r="NKY65477" s="556"/>
      <c r="NKZ65477" s="556"/>
      <c r="NLA65477" s="556"/>
      <c r="NLB65477" s="556"/>
      <c r="NLC65477" s="556"/>
      <c r="NLD65477" s="556"/>
      <c r="NLE65477" s="556"/>
      <c r="NLF65477" s="556"/>
      <c r="NLG65477" s="556"/>
      <c r="NLH65477" s="556"/>
      <c r="NLI65477" s="556"/>
      <c r="NLJ65477" s="556"/>
      <c r="NLK65477" s="556"/>
      <c r="NLL65477" s="556"/>
      <c r="NLM65477" s="556"/>
      <c r="NLN65477" s="556"/>
      <c r="NLO65477" s="556"/>
      <c r="NLP65477" s="556"/>
      <c r="NLQ65477" s="556"/>
      <c r="NLR65477" s="556"/>
      <c r="NLS65477" s="556"/>
      <c r="NLT65477" s="556"/>
      <c r="NLU65477" s="556"/>
      <c r="NLV65477" s="556"/>
      <c r="NLW65477" s="556"/>
      <c r="NLX65477" s="556"/>
      <c r="NLY65477" s="556"/>
      <c r="NLZ65477" s="556"/>
      <c r="NMA65477" s="556"/>
      <c r="NMB65477" s="556"/>
      <c r="NMC65477" s="556"/>
      <c r="NMD65477" s="556"/>
      <c r="NME65477" s="556"/>
      <c r="NMF65477" s="556"/>
      <c r="NMG65477" s="556"/>
      <c r="NMH65477" s="556"/>
      <c r="NMI65477" s="556"/>
      <c r="NMJ65477" s="556"/>
      <c r="NMK65477" s="556"/>
      <c r="NML65477" s="556"/>
      <c r="NMM65477" s="556"/>
      <c r="NMN65477" s="556"/>
      <c r="NMO65477" s="556"/>
      <c r="NMP65477" s="556"/>
      <c r="NMQ65477" s="556"/>
      <c r="NMR65477" s="556"/>
      <c r="NMS65477" s="556"/>
      <c r="NMT65477" s="556"/>
      <c r="NMU65477" s="556"/>
      <c r="NMV65477" s="556"/>
      <c r="NMW65477" s="556"/>
      <c r="NMX65477" s="556"/>
      <c r="NMY65477" s="556"/>
      <c r="NMZ65477" s="556"/>
      <c r="NNA65477" s="556"/>
      <c r="NNB65477" s="556"/>
      <c r="NNC65477" s="556"/>
      <c r="NND65477" s="556"/>
      <c r="NNE65477" s="556"/>
      <c r="NNF65477" s="556"/>
      <c r="NNG65477" s="556"/>
      <c r="NNH65477" s="556"/>
      <c r="NNI65477" s="556"/>
      <c r="NNJ65477" s="556"/>
      <c r="NNK65477" s="556"/>
      <c r="NNL65477" s="556"/>
      <c r="NNM65477" s="556"/>
      <c r="NNN65477" s="556"/>
      <c r="NNO65477" s="556"/>
      <c r="NNP65477" s="556"/>
      <c r="NNQ65477" s="556"/>
      <c r="NNR65477" s="556"/>
      <c r="NNS65477" s="556"/>
      <c r="NNT65477" s="556"/>
      <c r="NNU65477" s="556"/>
      <c r="NNV65477" s="556"/>
      <c r="NNW65477" s="556"/>
      <c r="NNX65477" s="556"/>
      <c r="NNY65477" s="556"/>
      <c r="NNZ65477" s="556"/>
      <c r="NOA65477" s="556"/>
      <c r="NOB65477" s="556"/>
      <c r="NOC65477" s="556"/>
      <c r="NOD65477" s="556"/>
      <c r="NOE65477" s="556"/>
      <c r="NOF65477" s="556"/>
      <c r="NOG65477" s="556"/>
      <c r="NOH65477" s="556"/>
      <c r="NOI65477" s="556"/>
      <c r="NOJ65477" s="556"/>
      <c r="NOK65477" s="556"/>
      <c r="NOL65477" s="556"/>
      <c r="NOM65477" s="556"/>
      <c r="NON65477" s="556"/>
      <c r="NOO65477" s="556"/>
      <c r="NOP65477" s="556"/>
      <c r="NOQ65477" s="556"/>
      <c r="NOR65477" s="556"/>
      <c r="NOS65477" s="556"/>
      <c r="NOT65477" s="556"/>
      <c r="NOU65477" s="556"/>
      <c r="NOV65477" s="556"/>
      <c r="NOW65477" s="556"/>
      <c r="NOX65477" s="556"/>
      <c r="NOY65477" s="556"/>
      <c r="NOZ65477" s="556"/>
      <c r="NPA65477" s="556"/>
      <c r="NPB65477" s="556"/>
      <c r="NPC65477" s="556"/>
      <c r="NPD65477" s="556"/>
      <c r="NPE65477" s="556"/>
      <c r="NPF65477" s="556"/>
      <c r="NPG65477" s="556"/>
      <c r="NPH65477" s="556"/>
      <c r="NPI65477" s="556"/>
      <c r="NPJ65477" s="556"/>
      <c r="NPK65477" s="556"/>
      <c r="NPL65477" s="556"/>
      <c r="NPM65477" s="556"/>
      <c r="NPN65477" s="556"/>
      <c r="NPO65477" s="556"/>
      <c r="NPP65477" s="556"/>
      <c r="NPQ65477" s="556"/>
      <c r="NPR65477" s="556"/>
      <c r="NPS65477" s="556"/>
      <c r="NPT65477" s="556"/>
      <c r="NPU65477" s="556"/>
      <c r="NPV65477" s="556"/>
      <c r="NPW65477" s="556"/>
      <c r="NPX65477" s="556"/>
      <c r="NPY65477" s="556"/>
      <c r="NPZ65477" s="556"/>
      <c r="NQA65477" s="556"/>
      <c r="NQB65477" s="556"/>
      <c r="NQC65477" s="556"/>
      <c r="NQD65477" s="556"/>
      <c r="NQE65477" s="556"/>
      <c r="NQF65477" s="556"/>
      <c r="NQG65477" s="556"/>
      <c r="NQH65477" s="556"/>
      <c r="NQI65477" s="556"/>
      <c r="NQJ65477" s="556"/>
      <c r="NQK65477" s="556"/>
      <c r="NQL65477" s="556"/>
      <c r="NQM65477" s="556"/>
      <c r="NQN65477" s="556"/>
      <c r="NQO65477" s="556"/>
      <c r="NQP65477" s="556"/>
      <c r="NQQ65477" s="556"/>
      <c r="NQR65477" s="556"/>
      <c r="NQS65477" s="556"/>
      <c r="NQT65477" s="556"/>
      <c r="NQU65477" s="556"/>
      <c r="NQV65477" s="556"/>
      <c r="NQW65477" s="556"/>
      <c r="NQX65477" s="556"/>
      <c r="NQY65477" s="556"/>
      <c r="NQZ65477" s="556"/>
      <c r="NRA65477" s="556"/>
      <c r="NRB65477" s="556"/>
      <c r="NRC65477" s="556"/>
      <c r="NRD65477" s="556"/>
      <c r="NRE65477" s="556"/>
      <c r="NRF65477" s="556"/>
      <c r="NRG65477" s="556"/>
      <c r="NRH65477" s="556"/>
      <c r="NRI65477" s="556"/>
      <c r="NRJ65477" s="556"/>
      <c r="NRK65477" s="556"/>
      <c r="NRL65477" s="556"/>
      <c r="NRM65477" s="556"/>
      <c r="NRN65477" s="556"/>
      <c r="NRO65477" s="556"/>
      <c r="NRP65477" s="556"/>
      <c r="NRQ65477" s="556"/>
      <c r="NRR65477" s="556"/>
      <c r="NRS65477" s="556"/>
      <c r="NRT65477" s="556"/>
      <c r="NRU65477" s="556"/>
      <c r="NRV65477" s="556"/>
      <c r="NRW65477" s="556"/>
      <c r="NRX65477" s="556"/>
      <c r="NRY65477" s="556"/>
      <c r="NRZ65477" s="556"/>
      <c r="NSA65477" s="556"/>
      <c r="NSB65477" s="556"/>
      <c r="NSC65477" s="556"/>
      <c r="NSD65477" s="556"/>
      <c r="NSE65477" s="556"/>
      <c r="NSF65477" s="556"/>
      <c r="NSG65477" s="556"/>
      <c r="NSH65477" s="556"/>
      <c r="NSI65477" s="556"/>
      <c r="NSJ65477" s="556"/>
      <c r="NSK65477" s="556"/>
      <c r="NSL65477" s="556"/>
      <c r="NSM65477" s="556"/>
      <c r="NSN65477" s="556"/>
      <c r="NSO65477" s="556"/>
      <c r="NSP65477" s="556"/>
      <c r="NSQ65477" s="556"/>
      <c r="NSR65477" s="556"/>
      <c r="NSS65477" s="556"/>
      <c r="NST65477" s="556"/>
      <c r="NSU65477" s="556"/>
      <c r="NSV65477" s="556"/>
      <c r="NSW65477" s="556"/>
      <c r="NSX65477" s="556"/>
      <c r="NSY65477" s="556"/>
      <c r="NSZ65477" s="556"/>
      <c r="NTA65477" s="556"/>
      <c r="NTB65477" s="556"/>
      <c r="NTC65477" s="556"/>
      <c r="NTD65477" s="556"/>
      <c r="NTE65477" s="556"/>
      <c r="NTF65477" s="556"/>
      <c r="NTG65477" s="556"/>
      <c r="NTH65477" s="556"/>
      <c r="NTI65477" s="556"/>
      <c r="NTJ65477" s="556"/>
      <c r="NTK65477" s="556"/>
      <c r="NTL65477" s="556"/>
      <c r="NTM65477" s="556"/>
      <c r="NTN65477" s="556"/>
      <c r="NTO65477" s="556"/>
      <c r="NTP65477" s="556"/>
      <c r="NTQ65477" s="556"/>
      <c r="NTR65477" s="556"/>
      <c r="NTS65477" s="556"/>
      <c r="NTT65477" s="556"/>
      <c r="NTU65477" s="556"/>
      <c r="NTV65477" s="556"/>
      <c r="NTW65477" s="556"/>
      <c r="NTX65477" s="556"/>
      <c r="NTY65477" s="556"/>
      <c r="NTZ65477" s="556"/>
      <c r="NUA65477" s="556"/>
      <c r="NUB65477" s="556"/>
      <c r="NUC65477" s="556"/>
      <c r="NUD65477" s="556"/>
      <c r="NUE65477" s="556"/>
      <c r="NUF65477" s="556"/>
      <c r="NUG65477" s="556"/>
      <c r="NUH65477" s="556"/>
      <c r="NUI65477" s="556"/>
      <c r="NUJ65477" s="556"/>
      <c r="NUK65477" s="556"/>
      <c r="NUL65477" s="556"/>
      <c r="NUM65477" s="556"/>
      <c r="NUN65477" s="556"/>
      <c r="NUO65477" s="556"/>
      <c r="NUP65477" s="556"/>
      <c r="NUQ65477" s="556"/>
      <c r="NUR65477" s="556"/>
      <c r="NUS65477" s="556"/>
      <c r="NUT65477" s="556"/>
      <c r="NUU65477" s="556"/>
      <c r="NUV65477" s="556"/>
      <c r="NUW65477" s="556"/>
      <c r="NUX65477" s="556"/>
      <c r="NUY65477" s="556"/>
      <c r="NUZ65477" s="556"/>
      <c r="NVA65477" s="556"/>
      <c r="NVB65477" s="556"/>
      <c r="NVC65477" s="556"/>
      <c r="NVD65477" s="556"/>
      <c r="NVE65477" s="556"/>
      <c r="NVF65477" s="556"/>
      <c r="NVG65477" s="556"/>
      <c r="NVH65477" s="556"/>
      <c r="NVI65477" s="556"/>
      <c r="NVJ65477" s="556"/>
      <c r="NVK65477" s="556"/>
      <c r="NVL65477" s="556"/>
      <c r="NVM65477" s="556"/>
      <c r="NVN65477" s="556"/>
      <c r="NVO65477" s="556"/>
      <c r="NVP65477" s="556"/>
      <c r="NVQ65477" s="556"/>
      <c r="NVR65477" s="556"/>
      <c r="NVS65477" s="556"/>
      <c r="NVT65477" s="556"/>
      <c r="NVU65477" s="556"/>
      <c r="NVV65477" s="556"/>
      <c r="NVW65477" s="556"/>
      <c r="NVX65477" s="556"/>
      <c r="NVY65477" s="556"/>
      <c r="NVZ65477" s="556"/>
      <c r="NWA65477" s="556"/>
      <c r="NWB65477" s="556"/>
      <c r="NWC65477" s="556"/>
      <c r="NWD65477" s="556"/>
      <c r="NWE65477" s="556"/>
      <c r="NWF65477" s="556"/>
      <c r="NWG65477" s="556"/>
      <c r="NWH65477" s="556"/>
      <c r="NWI65477" s="556"/>
      <c r="NWJ65477" s="556"/>
      <c r="NWK65477" s="556"/>
      <c r="NWL65477" s="556"/>
      <c r="NWM65477" s="556"/>
      <c r="NWN65477" s="556"/>
      <c r="NWO65477" s="556"/>
      <c r="NWP65477" s="556"/>
      <c r="NWQ65477" s="556"/>
      <c r="NWR65477" s="556"/>
      <c r="NWS65477" s="556"/>
      <c r="NWT65477" s="556"/>
      <c r="NWU65477" s="556"/>
      <c r="NWV65477" s="556"/>
      <c r="NWW65477" s="556"/>
      <c r="NWX65477" s="556"/>
      <c r="NWY65477" s="556"/>
      <c r="NWZ65477" s="556"/>
      <c r="NXA65477" s="556"/>
      <c r="NXB65477" s="556"/>
      <c r="NXC65477" s="556"/>
      <c r="NXD65477" s="556"/>
      <c r="NXE65477" s="556"/>
      <c r="NXF65477" s="556"/>
      <c r="NXG65477" s="556"/>
      <c r="NXH65477" s="556"/>
      <c r="NXI65477" s="556"/>
      <c r="NXJ65477" s="556"/>
      <c r="NXK65477" s="556"/>
      <c r="NXL65477" s="556"/>
      <c r="NXM65477" s="556"/>
      <c r="NXN65477" s="556"/>
      <c r="NXO65477" s="556"/>
      <c r="NXP65477" s="556"/>
      <c r="NXQ65477" s="556"/>
      <c r="NXR65477" s="556"/>
      <c r="NXS65477" s="556"/>
      <c r="NXT65477" s="556"/>
      <c r="NXU65477" s="556"/>
      <c r="NXV65477" s="556"/>
      <c r="NXW65477" s="556"/>
      <c r="NXX65477" s="556"/>
      <c r="NXY65477" s="556"/>
      <c r="NXZ65477" s="556"/>
      <c r="NYA65477" s="556"/>
      <c r="NYB65477" s="556"/>
      <c r="NYC65477" s="556"/>
      <c r="NYD65477" s="556"/>
      <c r="NYE65477" s="556"/>
      <c r="NYF65477" s="556"/>
      <c r="NYG65477" s="556"/>
      <c r="NYH65477" s="556"/>
      <c r="NYI65477" s="556"/>
      <c r="NYJ65477" s="556"/>
      <c r="NYK65477" s="556"/>
      <c r="NYL65477" s="556"/>
      <c r="NYM65477" s="556"/>
      <c r="NYN65477" s="556"/>
      <c r="NYO65477" s="556"/>
      <c r="NYP65477" s="556"/>
      <c r="NYQ65477" s="556"/>
      <c r="NYR65477" s="556"/>
      <c r="NYS65477" s="556"/>
      <c r="NYT65477" s="556"/>
      <c r="NYU65477" s="556"/>
      <c r="NYV65477" s="556"/>
      <c r="NYW65477" s="556"/>
      <c r="NYX65477" s="556"/>
      <c r="NYY65477" s="556"/>
      <c r="NYZ65477" s="556"/>
      <c r="NZA65477" s="556"/>
      <c r="NZB65477" s="556"/>
      <c r="NZC65477" s="556"/>
      <c r="NZD65477" s="556"/>
      <c r="NZE65477" s="556"/>
      <c r="NZF65477" s="556"/>
      <c r="NZG65477" s="556"/>
      <c r="NZH65477" s="556"/>
      <c r="NZI65477" s="556"/>
      <c r="NZJ65477" s="556"/>
      <c r="NZK65477" s="556"/>
      <c r="NZL65477" s="556"/>
      <c r="NZM65477" s="556"/>
      <c r="NZN65477" s="556"/>
      <c r="NZO65477" s="556"/>
      <c r="NZP65477" s="556"/>
      <c r="NZQ65477" s="556"/>
      <c r="NZR65477" s="556"/>
      <c r="NZS65477" s="556"/>
      <c r="NZT65477" s="556"/>
      <c r="NZU65477" s="556"/>
      <c r="NZV65477" s="556"/>
      <c r="NZW65477" s="556"/>
      <c r="NZX65477" s="556"/>
      <c r="NZY65477" s="556"/>
      <c r="NZZ65477" s="556"/>
      <c r="OAA65477" s="556"/>
      <c r="OAB65477" s="556"/>
      <c r="OAC65477" s="556"/>
      <c r="OAD65477" s="556"/>
      <c r="OAE65477" s="556"/>
      <c r="OAF65477" s="556"/>
      <c r="OAG65477" s="556"/>
      <c r="OAH65477" s="556"/>
      <c r="OAI65477" s="556"/>
      <c r="OAJ65477" s="556"/>
      <c r="OAK65477" s="556"/>
      <c r="OAL65477" s="556"/>
      <c r="OAM65477" s="556"/>
      <c r="OAN65477" s="556"/>
      <c r="OAO65477" s="556"/>
      <c r="OAP65477" s="556"/>
      <c r="OAQ65477" s="556"/>
      <c r="OAR65477" s="556"/>
      <c r="OAS65477" s="556"/>
      <c r="OAT65477" s="556"/>
      <c r="OAU65477" s="556"/>
      <c r="OAV65477" s="556"/>
      <c r="OAW65477" s="556"/>
      <c r="OAX65477" s="556"/>
      <c r="OAY65477" s="556"/>
      <c r="OAZ65477" s="556"/>
      <c r="OBA65477" s="556"/>
      <c r="OBB65477" s="556"/>
      <c r="OBC65477" s="556"/>
      <c r="OBD65477" s="556"/>
      <c r="OBE65477" s="556"/>
      <c r="OBF65477" s="556"/>
      <c r="OBG65477" s="556"/>
      <c r="OBH65477" s="556"/>
      <c r="OBI65477" s="556"/>
      <c r="OBJ65477" s="556"/>
      <c r="OBK65477" s="556"/>
      <c r="OBL65477" s="556"/>
      <c r="OBM65477" s="556"/>
      <c r="OBN65477" s="556"/>
      <c r="OBO65477" s="556"/>
      <c r="OBP65477" s="556"/>
      <c r="OBQ65477" s="556"/>
      <c r="OBR65477" s="556"/>
      <c r="OBS65477" s="556"/>
      <c r="OBT65477" s="556"/>
      <c r="OBU65477" s="556"/>
      <c r="OBV65477" s="556"/>
      <c r="OBW65477" s="556"/>
      <c r="OBX65477" s="556"/>
      <c r="OBY65477" s="556"/>
      <c r="OBZ65477" s="556"/>
      <c r="OCA65477" s="556"/>
      <c r="OCB65477" s="556"/>
      <c r="OCC65477" s="556"/>
      <c r="OCD65477" s="556"/>
      <c r="OCE65477" s="556"/>
      <c r="OCF65477" s="556"/>
      <c r="OCG65477" s="556"/>
      <c r="OCH65477" s="556"/>
      <c r="OCI65477" s="556"/>
      <c r="OCJ65477" s="556"/>
      <c r="OCK65477" s="556"/>
      <c r="OCL65477" s="556"/>
      <c r="OCM65477" s="556"/>
      <c r="OCN65477" s="556"/>
      <c r="OCO65477" s="556"/>
      <c r="OCP65477" s="556"/>
      <c r="OCQ65477" s="556"/>
      <c r="OCR65477" s="556"/>
      <c r="OCS65477" s="556"/>
      <c r="OCT65477" s="556"/>
      <c r="OCU65477" s="556"/>
      <c r="OCV65477" s="556"/>
      <c r="OCW65477" s="556"/>
      <c r="OCX65477" s="556"/>
      <c r="OCY65477" s="556"/>
      <c r="OCZ65477" s="556"/>
      <c r="ODA65477" s="556"/>
      <c r="ODB65477" s="556"/>
      <c r="ODC65477" s="556"/>
      <c r="ODD65477" s="556"/>
      <c r="ODE65477" s="556"/>
      <c r="ODF65477" s="556"/>
      <c r="ODG65477" s="556"/>
      <c r="ODH65477" s="556"/>
      <c r="ODI65477" s="556"/>
      <c r="ODJ65477" s="556"/>
      <c r="ODK65477" s="556"/>
      <c r="ODL65477" s="556"/>
      <c r="ODM65477" s="556"/>
      <c r="ODN65477" s="556"/>
      <c r="ODO65477" s="556"/>
      <c r="ODP65477" s="556"/>
      <c r="ODQ65477" s="556"/>
      <c r="ODR65477" s="556"/>
      <c r="ODS65477" s="556"/>
      <c r="ODT65477" s="556"/>
      <c r="ODU65477" s="556"/>
      <c r="ODV65477" s="556"/>
      <c r="ODW65477" s="556"/>
      <c r="ODX65477" s="556"/>
      <c r="ODY65477" s="556"/>
      <c r="ODZ65477" s="556"/>
      <c r="OEA65477" s="556"/>
      <c r="OEB65477" s="556"/>
      <c r="OEC65477" s="556"/>
      <c r="OED65477" s="556"/>
      <c r="OEE65477" s="556"/>
      <c r="OEF65477" s="556"/>
      <c r="OEG65477" s="556"/>
      <c r="OEH65477" s="556"/>
      <c r="OEI65477" s="556"/>
      <c r="OEJ65477" s="556"/>
      <c r="OEK65477" s="556"/>
      <c r="OEL65477" s="556"/>
      <c r="OEM65477" s="556"/>
      <c r="OEN65477" s="556"/>
      <c r="OEO65477" s="556"/>
      <c r="OEP65477" s="556"/>
      <c r="OEQ65477" s="556"/>
      <c r="OER65477" s="556"/>
      <c r="OES65477" s="556"/>
      <c r="OET65477" s="556"/>
      <c r="OEU65477" s="556"/>
      <c r="OEV65477" s="556"/>
      <c r="OEW65477" s="556"/>
      <c r="OEX65477" s="556"/>
      <c r="OEY65477" s="556"/>
      <c r="OEZ65477" s="556"/>
      <c r="OFA65477" s="556"/>
      <c r="OFB65477" s="556"/>
      <c r="OFC65477" s="556"/>
      <c r="OFD65477" s="556"/>
      <c r="OFE65477" s="556"/>
      <c r="OFF65477" s="556"/>
      <c r="OFG65477" s="556"/>
      <c r="OFH65477" s="556"/>
      <c r="OFI65477" s="556"/>
      <c r="OFJ65477" s="556"/>
      <c r="OFK65477" s="556"/>
      <c r="OFL65477" s="556"/>
      <c r="OFM65477" s="556"/>
      <c r="OFN65477" s="556"/>
      <c r="OFO65477" s="556"/>
      <c r="OFP65477" s="556"/>
      <c r="OFQ65477" s="556"/>
      <c r="OFR65477" s="556"/>
      <c r="OFS65477" s="556"/>
      <c r="OFT65477" s="556"/>
      <c r="OFU65477" s="556"/>
      <c r="OFV65477" s="556"/>
      <c r="OFW65477" s="556"/>
      <c r="OFX65477" s="556"/>
      <c r="OFY65477" s="556"/>
      <c r="OFZ65477" s="556"/>
      <c r="OGA65477" s="556"/>
      <c r="OGB65477" s="556"/>
      <c r="OGC65477" s="556"/>
      <c r="OGD65477" s="556"/>
      <c r="OGE65477" s="556"/>
      <c r="OGF65477" s="556"/>
      <c r="OGG65477" s="556"/>
      <c r="OGH65477" s="556"/>
      <c r="OGI65477" s="556"/>
      <c r="OGJ65477" s="556"/>
      <c r="OGK65477" s="556"/>
      <c r="OGL65477" s="556"/>
      <c r="OGM65477" s="556"/>
      <c r="OGN65477" s="556"/>
      <c r="OGO65477" s="556"/>
      <c r="OGP65477" s="556"/>
      <c r="OGQ65477" s="556"/>
      <c r="OGR65477" s="556"/>
      <c r="OGS65477" s="556"/>
      <c r="OGT65477" s="556"/>
      <c r="OGU65477" s="556"/>
      <c r="OGV65477" s="556"/>
      <c r="OGW65477" s="556"/>
      <c r="OGX65477" s="556"/>
      <c r="OGY65477" s="556"/>
      <c r="OGZ65477" s="556"/>
      <c r="OHA65477" s="556"/>
      <c r="OHB65477" s="556"/>
      <c r="OHC65477" s="556"/>
      <c r="OHD65477" s="556"/>
      <c r="OHE65477" s="556"/>
      <c r="OHF65477" s="556"/>
      <c r="OHG65477" s="556"/>
      <c r="OHH65477" s="556"/>
      <c r="OHI65477" s="556"/>
      <c r="OHJ65477" s="556"/>
      <c r="OHK65477" s="556"/>
      <c r="OHL65477" s="556"/>
      <c r="OHM65477" s="556"/>
      <c r="OHN65477" s="556"/>
      <c r="OHO65477" s="556"/>
      <c r="OHP65477" s="556"/>
      <c r="OHQ65477" s="556"/>
      <c r="OHR65477" s="556"/>
      <c r="OHS65477" s="556"/>
      <c r="OHT65477" s="556"/>
      <c r="OHU65477" s="556"/>
      <c r="OHV65477" s="556"/>
      <c r="OHW65477" s="556"/>
      <c r="OHX65477" s="556"/>
      <c r="OHY65477" s="556"/>
      <c r="OHZ65477" s="556"/>
      <c r="OIA65477" s="556"/>
      <c r="OIB65477" s="556"/>
      <c r="OIC65477" s="556"/>
      <c r="OID65477" s="556"/>
      <c r="OIE65477" s="556"/>
      <c r="OIF65477" s="556"/>
      <c r="OIG65477" s="556"/>
      <c r="OIH65477" s="556"/>
      <c r="OII65477" s="556"/>
      <c r="OIJ65477" s="556"/>
      <c r="OIK65477" s="556"/>
      <c r="OIL65477" s="556"/>
      <c r="OIM65477" s="556"/>
      <c r="OIN65477" s="556"/>
      <c r="OIO65477" s="556"/>
      <c r="OIP65477" s="556"/>
      <c r="OIQ65477" s="556"/>
      <c r="OIR65477" s="556"/>
      <c r="OIS65477" s="556"/>
      <c r="OIT65477" s="556"/>
      <c r="OIU65477" s="556"/>
      <c r="OIV65477" s="556"/>
      <c r="OIW65477" s="556"/>
      <c r="OIX65477" s="556"/>
      <c r="OIY65477" s="556"/>
      <c r="OIZ65477" s="556"/>
      <c r="OJA65477" s="556"/>
      <c r="OJB65477" s="556"/>
      <c r="OJC65477" s="556"/>
      <c r="OJD65477" s="556"/>
      <c r="OJE65477" s="556"/>
      <c r="OJF65477" s="556"/>
      <c r="OJG65477" s="556"/>
      <c r="OJH65477" s="556"/>
      <c r="OJI65477" s="556"/>
      <c r="OJJ65477" s="556"/>
      <c r="OJK65477" s="556"/>
      <c r="OJL65477" s="556"/>
      <c r="OJM65477" s="556"/>
      <c r="OJN65477" s="556"/>
      <c r="OJO65477" s="556"/>
      <c r="OJP65477" s="556"/>
      <c r="OJQ65477" s="556"/>
      <c r="OJR65477" s="556"/>
      <c r="OJS65477" s="556"/>
      <c r="OJT65477" s="556"/>
      <c r="OJU65477" s="556"/>
      <c r="OJV65477" s="556"/>
      <c r="OJW65477" s="556"/>
      <c r="OJX65477" s="556"/>
      <c r="OJY65477" s="556"/>
      <c r="OJZ65477" s="556"/>
      <c r="OKA65477" s="556"/>
      <c r="OKB65477" s="556"/>
      <c r="OKC65477" s="556"/>
      <c r="OKD65477" s="556"/>
      <c r="OKE65477" s="556"/>
      <c r="OKF65477" s="556"/>
      <c r="OKG65477" s="556"/>
      <c r="OKH65477" s="556"/>
      <c r="OKI65477" s="556"/>
      <c r="OKJ65477" s="556"/>
      <c r="OKK65477" s="556"/>
      <c r="OKL65477" s="556"/>
      <c r="OKM65477" s="556"/>
      <c r="OKN65477" s="556"/>
      <c r="OKO65477" s="556"/>
      <c r="OKP65477" s="556"/>
      <c r="OKQ65477" s="556"/>
      <c r="OKR65477" s="556"/>
      <c r="OKS65477" s="556"/>
      <c r="OKT65477" s="556"/>
      <c r="OKU65477" s="556"/>
      <c r="OKV65477" s="556"/>
      <c r="OKW65477" s="556"/>
      <c r="OKX65477" s="556"/>
      <c r="OKY65477" s="556"/>
      <c r="OKZ65477" s="556"/>
      <c r="OLA65477" s="556"/>
      <c r="OLB65477" s="556"/>
      <c r="OLC65477" s="556"/>
      <c r="OLD65477" s="556"/>
      <c r="OLE65477" s="556"/>
      <c r="OLF65477" s="556"/>
      <c r="OLG65477" s="556"/>
      <c r="OLH65477" s="556"/>
      <c r="OLI65477" s="556"/>
      <c r="OLJ65477" s="556"/>
      <c r="OLK65477" s="556"/>
      <c r="OLL65477" s="556"/>
      <c r="OLM65477" s="556"/>
      <c r="OLN65477" s="556"/>
      <c r="OLO65477" s="556"/>
      <c r="OLP65477" s="556"/>
      <c r="OLQ65477" s="556"/>
      <c r="OLR65477" s="556"/>
      <c r="OLS65477" s="556"/>
      <c r="OLT65477" s="556"/>
      <c r="OLU65477" s="556"/>
      <c r="OLV65477" s="556"/>
      <c r="OLW65477" s="556"/>
      <c r="OLX65477" s="556"/>
      <c r="OLY65477" s="556"/>
      <c r="OLZ65477" s="556"/>
      <c r="OMA65477" s="556"/>
      <c r="OMB65477" s="556"/>
      <c r="OMC65477" s="556"/>
      <c r="OMD65477" s="556"/>
      <c r="OME65477" s="556"/>
      <c r="OMF65477" s="556"/>
      <c r="OMG65477" s="556"/>
      <c r="OMH65477" s="556"/>
      <c r="OMI65477" s="556"/>
      <c r="OMJ65477" s="556"/>
      <c r="OMK65477" s="556"/>
      <c r="OML65477" s="556"/>
      <c r="OMM65477" s="556"/>
      <c r="OMN65477" s="556"/>
      <c r="OMO65477" s="556"/>
      <c r="OMP65477" s="556"/>
      <c r="OMQ65477" s="556"/>
      <c r="OMR65477" s="556"/>
      <c r="OMS65477" s="556"/>
      <c r="OMT65477" s="556"/>
      <c r="OMU65477" s="556"/>
      <c r="OMV65477" s="556"/>
      <c r="OMW65477" s="556"/>
      <c r="OMX65477" s="556"/>
      <c r="OMY65477" s="556"/>
      <c r="OMZ65477" s="556"/>
      <c r="ONA65477" s="556"/>
      <c r="ONB65477" s="556"/>
      <c r="ONC65477" s="556"/>
      <c r="OND65477" s="556"/>
      <c r="ONE65477" s="556"/>
      <c r="ONF65477" s="556"/>
      <c r="ONG65477" s="556"/>
      <c r="ONH65477" s="556"/>
      <c r="ONI65477" s="556"/>
      <c r="ONJ65477" s="556"/>
      <c r="ONK65477" s="556"/>
      <c r="ONL65477" s="556"/>
      <c r="ONM65477" s="556"/>
      <c r="ONN65477" s="556"/>
      <c r="ONO65477" s="556"/>
      <c r="ONP65477" s="556"/>
      <c r="ONQ65477" s="556"/>
      <c r="ONR65477" s="556"/>
      <c r="ONS65477" s="556"/>
      <c r="ONT65477" s="556"/>
      <c r="ONU65477" s="556"/>
      <c r="ONV65477" s="556"/>
      <c r="ONW65477" s="556"/>
      <c r="ONX65477" s="556"/>
      <c r="ONY65477" s="556"/>
      <c r="ONZ65477" s="556"/>
      <c r="OOA65477" s="556"/>
      <c r="OOB65477" s="556"/>
      <c r="OOC65477" s="556"/>
      <c r="OOD65477" s="556"/>
      <c r="OOE65477" s="556"/>
      <c r="OOF65477" s="556"/>
      <c r="OOG65477" s="556"/>
      <c r="OOH65477" s="556"/>
      <c r="OOI65477" s="556"/>
      <c r="OOJ65477" s="556"/>
      <c r="OOK65477" s="556"/>
      <c r="OOL65477" s="556"/>
      <c r="OOM65477" s="556"/>
      <c r="OON65477" s="556"/>
      <c r="OOO65477" s="556"/>
      <c r="OOP65477" s="556"/>
      <c r="OOQ65477" s="556"/>
      <c r="OOR65477" s="556"/>
      <c r="OOS65477" s="556"/>
      <c r="OOT65477" s="556"/>
      <c r="OOU65477" s="556"/>
      <c r="OOV65477" s="556"/>
      <c r="OOW65477" s="556"/>
      <c r="OOX65477" s="556"/>
      <c r="OOY65477" s="556"/>
      <c r="OOZ65477" s="556"/>
      <c r="OPA65477" s="556"/>
      <c r="OPB65477" s="556"/>
      <c r="OPC65477" s="556"/>
      <c r="OPD65477" s="556"/>
      <c r="OPE65477" s="556"/>
      <c r="OPF65477" s="556"/>
      <c r="OPG65477" s="556"/>
      <c r="OPH65477" s="556"/>
      <c r="OPI65477" s="556"/>
      <c r="OPJ65477" s="556"/>
      <c r="OPK65477" s="556"/>
      <c r="OPL65477" s="556"/>
      <c r="OPM65477" s="556"/>
      <c r="OPN65477" s="556"/>
      <c r="OPO65477" s="556"/>
      <c r="OPP65477" s="556"/>
      <c r="OPQ65477" s="556"/>
      <c r="OPR65477" s="556"/>
      <c r="OPS65477" s="556"/>
      <c r="OPT65477" s="556"/>
      <c r="OPU65477" s="556"/>
      <c r="OPV65477" s="556"/>
      <c r="OPW65477" s="556"/>
      <c r="OPX65477" s="556"/>
      <c r="OPY65477" s="556"/>
      <c r="OPZ65477" s="556"/>
      <c r="OQA65477" s="556"/>
      <c r="OQB65477" s="556"/>
      <c r="OQC65477" s="556"/>
      <c r="OQD65477" s="556"/>
      <c r="OQE65477" s="556"/>
      <c r="OQF65477" s="556"/>
      <c r="OQG65477" s="556"/>
      <c r="OQH65477" s="556"/>
      <c r="OQI65477" s="556"/>
      <c r="OQJ65477" s="556"/>
      <c r="OQK65477" s="556"/>
      <c r="OQL65477" s="556"/>
      <c r="OQM65477" s="556"/>
      <c r="OQN65477" s="556"/>
      <c r="OQO65477" s="556"/>
      <c r="OQP65477" s="556"/>
      <c r="OQQ65477" s="556"/>
      <c r="OQR65477" s="556"/>
      <c r="OQS65477" s="556"/>
      <c r="OQT65477" s="556"/>
      <c r="OQU65477" s="556"/>
      <c r="OQV65477" s="556"/>
      <c r="OQW65477" s="556"/>
      <c r="OQX65477" s="556"/>
      <c r="OQY65477" s="556"/>
      <c r="OQZ65477" s="556"/>
      <c r="ORA65477" s="556"/>
      <c r="ORB65477" s="556"/>
      <c r="ORC65477" s="556"/>
      <c r="ORD65477" s="556"/>
      <c r="ORE65477" s="556"/>
      <c r="ORF65477" s="556"/>
      <c r="ORG65477" s="556"/>
      <c r="ORH65477" s="556"/>
      <c r="ORI65477" s="556"/>
      <c r="ORJ65477" s="556"/>
      <c r="ORK65477" s="556"/>
      <c r="ORL65477" s="556"/>
      <c r="ORM65477" s="556"/>
      <c r="ORN65477" s="556"/>
      <c r="ORO65477" s="556"/>
      <c r="ORP65477" s="556"/>
      <c r="ORQ65477" s="556"/>
      <c r="ORR65477" s="556"/>
      <c r="ORS65477" s="556"/>
      <c r="ORT65477" s="556"/>
      <c r="ORU65477" s="556"/>
      <c r="ORV65477" s="556"/>
      <c r="ORW65477" s="556"/>
      <c r="ORX65477" s="556"/>
      <c r="ORY65477" s="556"/>
      <c r="ORZ65477" s="556"/>
      <c r="OSA65477" s="556"/>
      <c r="OSB65477" s="556"/>
      <c r="OSC65477" s="556"/>
      <c r="OSD65477" s="556"/>
      <c r="OSE65477" s="556"/>
      <c r="OSF65477" s="556"/>
      <c r="OSG65477" s="556"/>
      <c r="OSH65477" s="556"/>
      <c r="OSI65477" s="556"/>
      <c r="OSJ65477" s="556"/>
      <c r="OSK65477" s="556"/>
      <c r="OSL65477" s="556"/>
      <c r="OSM65477" s="556"/>
      <c r="OSN65477" s="556"/>
      <c r="OSO65477" s="556"/>
      <c r="OSP65477" s="556"/>
      <c r="OSQ65477" s="556"/>
      <c r="OSR65477" s="556"/>
      <c r="OSS65477" s="556"/>
      <c r="OST65477" s="556"/>
      <c r="OSU65477" s="556"/>
      <c r="OSV65477" s="556"/>
      <c r="OSW65477" s="556"/>
      <c r="OSX65477" s="556"/>
      <c r="OSY65477" s="556"/>
      <c r="OSZ65477" s="556"/>
      <c r="OTA65477" s="556"/>
      <c r="OTB65477" s="556"/>
      <c r="OTC65477" s="556"/>
      <c r="OTD65477" s="556"/>
      <c r="OTE65477" s="556"/>
      <c r="OTF65477" s="556"/>
      <c r="OTG65477" s="556"/>
      <c r="OTH65477" s="556"/>
      <c r="OTI65477" s="556"/>
      <c r="OTJ65477" s="556"/>
      <c r="OTK65477" s="556"/>
      <c r="OTL65477" s="556"/>
      <c r="OTM65477" s="556"/>
      <c r="OTN65477" s="556"/>
      <c r="OTO65477" s="556"/>
      <c r="OTP65477" s="556"/>
      <c r="OTQ65477" s="556"/>
      <c r="OTR65477" s="556"/>
      <c r="OTS65477" s="556"/>
      <c r="OTT65477" s="556"/>
      <c r="OTU65477" s="556"/>
      <c r="OTV65477" s="556"/>
      <c r="OTW65477" s="556"/>
      <c r="OTX65477" s="556"/>
      <c r="OTY65477" s="556"/>
      <c r="OTZ65477" s="556"/>
      <c r="OUA65477" s="556"/>
      <c r="OUB65477" s="556"/>
      <c r="OUC65477" s="556"/>
      <c r="OUD65477" s="556"/>
      <c r="OUE65477" s="556"/>
      <c r="OUF65477" s="556"/>
      <c r="OUG65477" s="556"/>
      <c r="OUH65477" s="556"/>
      <c r="OUI65477" s="556"/>
      <c r="OUJ65477" s="556"/>
      <c r="OUK65477" s="556"/>
      <c r="OUL65477" s="556"/>
      <c r="OUM65477" s="556"/>
      <c r="OUN65477" s="556"/>
      <c r="OUO65477" s="556"/>
      <c r="OUP65477" s="556"/>
      <c r="OUQ65477" s="556"/>
      <c r="OUR65477" s="556"/>
      <c r="OUS65477" s="556"/>
      <c r="OUT65477" s="556"/>
      <c r="OUU65477" s="556"/>
      <c r="OUV65477" s="556"/>
      <c r="OUW65477" s="556"/>
      <c r="OUX65477" s="556"/>
      <c r="OUY65477" s="556"/>
      <c r="OUZ65477" s="556"/>
      <c r="OVA65477" s="556"/>
      <c r="OVB65477" s="556"/>
      <c r="OVC65477" s="556"/>
      <c r="OVD65477" s="556"/>
      <c r="OVE65477" s="556"/>
      <c r="OVF65477" s="556"/>
      <c r="OVG65477" s="556"/>
      <c r="OVH65477" s="556"/>
      <c r="OVI65477" s="556"/>
      <c r="OVJ65477" s="556"/>
      <c r="OVK65477" s="556"/>
      <c r="OVL65477" s="556"/>
      <c r="OVM65477" s="556"/>
      <c r="OVN65477" s="556"/>
      <c r="OVO65477" s="556"/>
      <c r="OVP65477" s="556"/>
      <c r="OVQ65477" s="556"/>
      <c r="OVR65477" s="556"/>
      <c r="OVS65477" s="556"/>
      <c r="OVT65477" s="556"/>
      <c r="OVU65477" s="556"/>
      <c r="OVV65477" s="556"/>
      <c r="OVW65477" s="556"/>
      <c r="OVX65477" s="556"/>
      <c r="OVY65477" s="556"/>
      <c r="OVZ65477" s="556"/>
      <c r="OWA65477" s="556"/>
      <c r="OWB65477" s="556"/>
      <c r="OWC65477" s="556"/>
      <c r="OWD65477" s="556"/>
      <c r="OWE65477" s="556"/>
      <c r="OWF65477" s="556"/>
      <c r="OWG65477" s="556"/>
      <c r="OWH65477" s="556"/>
      <c r="OWI65477" s="556"/>
      <c r="OWJ65477" s="556"/>
      <c r="OWK65477" s="556"/>
      <c r="OWL65477" s="556"/>
      <c r="OWM65477" s="556"/>
      <c r="OWN65477" s="556"/>
      <c r="OWO65477" s="556"/>
      <c r="OWP65477" s="556"/>
      <c r="OWQ65477" s="556"/>
      <c r="OWR65477" s="556"/>
      <c r="OWS65477" s="556"/>
      <c r="OWT65477" s="556"/>
      <c r="OWU65477" s="556"/>
      <c r="OWV65477" s="556"/>
      <c r="OWW65477" s="556"/>
      <c r="OWX65477" s="556"/>
      <c r="OWY65477" s="556"/>
      <c r="OWZ65477" s="556"/>
      <c r="OXA65477" s="556"/>
      <c r="OXB65477" s="556"/>
      <c r="OXC65477" s="556"/>
      <c r="OXD65477" s="556"/>
      <c r="OXE65477" s="556"/>
      <c r="OXF65477" s="556"/>
      <c r="OXG65477" s="556"/>
      <c r="OXH65477" s="556"/>
      <c r="OXI65477" s="556"/>
      <c r="OXJ65477" s="556"/>
      <c r="OXK65477" s="556"/>
      <c r="OXL65477" s="556"/>
      <c r="OXM65477" s="556"/>
      <c r="OXN65477" s="556"/>
      <c r="OXO65477" s="556"/>
      <c r="OXP65477" s="556"/>
      <c r="OXQ65477" s="556"/>
      <c r="OXR65477" s="556"/>
      <c r="OXS65477" s="556"/>
      <c r="OXT65477" s="556"/>
      <c r="OXU65477" s="556"/>
      <c r="OXV65477" s="556"/>
      <c r="OXW65477" s="556"/>
      <c r="OXX65477" s="556"/>
      <c r="OXY65477" s="556"/>
      <c r="OXZ65477" s="556"/>
      <c r="OYA65477" s="556"/>
      <c r="OYB65477" s="556"/>
      <c r="OYC65477" s="556"/>
      <c r="OYD65477" s="556"/>
      <c r="OYE65477" s="556"/>
      <c r="OYF65477" s="556"/>
      <c r="OYG65477" s="556"/>
      <c r="OYH65477" s="556"/>
      <c r="OYI65477" s="556"/>
      <c r="OYJ65477" s="556"/>
      <c r="OYK65477" s="556"/>
      <c r="OYL65477" s="556"/>
      <c r="OYM65477" s="556"/>
      <c r="OYN65477" s="556"/>
      <c r="OYO65477" s="556"/>
      <c r="OYP65477" s="556"/>
      <c r="OYQ65477" s="556"/>
      <c r="OYR65477" s="556"/>
      <c r="OYS65477" s="556"/>
      <c r="OYT65477" s="556"/>
      <c r="OYU65477" s="556"/>
      <c r="OYV65477" s="556"/>
      <c r="OYW65477" s="556"/>
      <c r="OYX65477" s="556"/>
      <c r="OYY65477" s="556"/>
      <c r="OYZ65477" s="556"/>
      <c r="OZA65477" s="556"/>
      <c r="OZB65477" s="556"/>
      <c r="OZC65477" s="556"/>
      <c r="OZD65477" s="556"/>
      <c r="OZE65477" s="556"/>
      <c r="OZF65477" s="556"/>
      <c r="OZG65477" s="556"/>
      <c r="OZH65477" s="556"/>
      <c r="OZI65477" s="556"/>
      <c r="OZJ65477" s="556"/>
      <c r="OZK65477" s="556"/>
      <c r="OZL65477" s="556"/>
      <c r="OZM65477" s="556"/>
      <c r="OZN65477" s="556"/>
      <c r="OZO65477" s="556"/>
      <c r="OZP65477" s="556"/>
      <c r="OZQ65477" s="556"/>
      <c r="OZR65477" s="556"/>
      <c r="OZS65477" s="556"/>
      <c r="OZT65477" s="556"/>
      <c r="OZU65477" s="556"/>
      <c r="OZV65477" s="556"/>
      <c r="OZW65477" s="556"/>
      <c r="OZX65477" s="556"/>
      <c r="OZY65477" s="556"/>
      <c r="OZZ65477" s="556"/>
      <c r="PAA65477" s="556"/>
      <c r="PAB65477" s="556"/>
      <c r="PAC65477" s="556"/>
      <c r="PAD65477" s="556"/>
      <c r="PAE65477" s="556"/>
      <c r="PAF65477" s="556"/>
      <c r="PAG65477" s="556"/>
      <c r="PAH65477" s="556"/>
      <c r="PAI65477" s="556"/>
      <c r="PAJ65477" s="556"/>
      <c r="PAK65477" s="556"/>
      <c r="PAL65477" s="556"/>
      <c r="PAM65477" s="556"/>
      <c r="PAN65477" s="556"/>
      <c r="PAO65477" s="556"/>
      <c r="PAP65477" s="556"/>
      <c r="PAQ65477" s="556"/>
      <c r="PAR65477" s="556"/>
      <c r="PAS65477" s="556"/>
      <c r="PAT65477" s="556"/>
      <c r="PAU65477" s="556"/>
      <c r="PAV65477" s="556"/>
      <c r="PAW65477" s="556"/>
      <c r="PAX65477" s="556"/>
      <c r="PAY65477" s="556"/>
      <c r="PAZ65477" s="556"/>
      <c r="PBA65477" s="556"/>
      <c r="PBB65477" s="556"/>
      <c r="PBC65477" s="556"/>
      <c r="PBD65477" s="556"/>
      <c r="PBE65477" s="556"/>
      <c r="PBF65477" s="556"/>
      <c r="PBG65477" s="556"/>
      <c r="PBH65477" s="556"/>
      <c r="PBI65477" s="556"/>
      <c r="PBJ65477" s="556"/>
      <c r="PBK65477" s="556"/>
      <c r="PBL65477" s="556"/>
      <c r="PBM65477" s="556"/>
      <c r="PBN65477" s="556"/>
      <c r="PBO65477" s="556"/>
      <c r="PBP65477" s="556"/>
      <c r="PBQ65477" s="556"/>
      <c r="PBR65477" s="556"/>
      <c r="PBS65477" s="556"/>
      <c r="PBT65477" s="556"/>
      <c r="PBU65477" s="556"/>
      <c r="PBV65477" s="556"/>
      <c r="PBW65477" s="556"/>
      <c r="PBX65477" s="556"/>
      <c r="PBY65477" s="556"/>
      <c r="PBZ65477" s="556"/>
      <c r="PCA65477" s="556"/>
      <c r="PCB65477" s="556"/>
      <c r="PCC65477" s="556"/>
      <c r="PCD65477" s="556"/>
      <c r="PCE65477" s="556"/>
      <c r="PCF65477" s="556"/>
      <c r="PCG65477" s="556"/>
      <c r="PCH65477" s="556"/>
      <c r="PCI65477" s="556"/>
      <c r="PCJ65477" s="556"/>
      <c r="PCK65477" s="556"/>
      <c r="PCL65477" s="556"/>
      <c r="PCM65477" s="556"/>
      <c r="PCN65477" s="556"/>
      <c r="PCO65477" s="556"/>
      <c r="PCP65477" s="556"/>
      <c r="PCQ65477" s="556"/>
      <c r="PCR65477" s="556"/>
      <c r="PCS65477" s="556"/>
      <c r="PCT65477" s="556"/>
      <c r="PCU65477" s="556"/>
      <c r="PCV65477" s="556"/>
      <c r="PCW65477" s="556"/>
      <c r="PCX65477" s="556"/>
      <c r="PCY65477" s="556"/>
      <c r="PCZ65477" s="556"/>
      <c r="PDA65477" s="556"/>
      <c r="PDB65477" s="556"/>
      <c r="PDC65477" s="556"/>
      <c r="PDD65477" s="556"/>
      <c r="PDE65477" s="556"/>
      <c r="PDF65477" s="556"/>
      <c r="PDG65477" s="556"/>
      <c r="PDH65477" s="556"/>
      <c r="PDI65477" s="556"/>
      <c r="PDJ65477" s="556"/>
      <c r="PDK65477" s="556"/>
      <c r="PDL65477" s="556"/>
      <c r="PDM65477" s="556"/>
      <c r="PDN65477" s="556"/>
      <c r="PDO65477" s="556"/>
      <c r="PDP65477" s="556"/>
      <c r="PDQ65477" s="556"/>
      <c r="PDR65477" s="556"/>
      <c r="PDS65477" s="556"/>
      <c r="PDT65477" s="556"/>
      <c r="PDU65477" s="556"/>
      <c r="PDV65477" s="556"/>
      <c r="PDW65477" s="556"/>
      <c r="PDX65477" s="556"/>
      <c r="PDY65477" s="556"/>
      <c r="PDZ65477" s="556"/>
      <c r="PEA65477" s="556"/>
      <c r="PEB65477" s="556"/>
      <c r="PEC65477" s="556"/>
      <c r="PED65477" s="556"/>
      <c r="PEE65477" s="556"/>
      <c r="PEF65477" s="556"/>
      <c r="PEG65477" s="556"/>
      <c r="PEH65477" s="556"/>
      <c r="PEI65477" s="556"/>
      <c r="PEJ65477" s="556"/>
      <c r="PEK65477" s="556"/>
      <c r="PEL65477" s="556"/>
      <c r="PEM65477" s="556"/>
      <c r="PEN65477" s="556"/>
      <c r="PEO65477" s="556"/>
      <c r="PEP65477" s="556"/>
      <c r="PEQ65477" s="556"/>
      <c r="PER65477" s="556"/>
      <c r="PES65477" s="556"/>
      <c r="PET65477" s="556"/>
      <c r="PEU65477" s="556"/>
      <c r="PEV65477" s="556"/>
      <c r="PEW65477" s="556"/>
      <c r="PEX65477" s="556"/>
      <c r="PEY65477" s="556"/>
      <c r="PEZ65477" s="556"/>
      <c r="PFA65477" s="556"/>
      <c r="PFB65477" s="556"/>
      <c r="PFC65477" s="556"/>
      <c r="PFD65477" s="556"/>
      <c r="PFE65477" s="556"/>
      <c r="PFF65477" s="556"/>
      <c r="PFG65477" s="556"/>
      <c r="PFH65477" s="556"/>
      <c r="PFI65477" s="556"/>
      <c r="PFJ65477" s="556"/>
      <c r="PFK65477" s="556"/>
      <c r="PFL65477" s="556"/>
      <c r="PFM65477" s="556"/>
      <c r="PFN65477" s="556"/>
      <c r="PFO65477" s="556"/>
      <c r="PFP65477" s="556"/>
      <c r="PFQ65477" s="556"/>
      <c r="PFR65477" s="556"/>
      <c r="PFS65477" s="556"/>
      <c r="PFT65477" s="556"/>
      <c r="PFU65477" s="556"/>
      <c r="PFV65477" s="556"/>
      <c r="PFW65477" s="556"/>
      <c r="PFX65477" s="556"/>
      <c r="PFY65477" s="556"/>
      <c r="PFZ65477" s="556"/>
      <c r="PGA65477" s="556"/>
      <c r="PGB65477" s="556"/>
      <c r="PGC65477" s="556"/>
      <c r="PGD65477" s="556"/>
      <c r="PGE65477" s="556"/>
      <c r="PGF65477" s="556"/>
      <c r="PGG65477" s="556"/>
      <c r="PGH65477" s="556"/>
      <c r="PGI65477" s="556"/>
      <c r="PGJ65477" s="556"/>
      <c r="PGK65477" s="556"/>
      <c r="PGL65477" s="556"/>
      <c r="PGM65477" s="556"/>
      <c r="PGN65477" s="556"/>
      <c r="PGO65477" s="556"/>
      <c r="PGP65477" s="556"/>
      <c r="PGQ65477" s="556"/>
      <c r="PGR65477" s="556"/>
      <c r="PGS65477" s="556"/>
      <c r="PGT65477" s="556"/>
      <c r="PGU65477" s="556"/>
      <c r="PGV65477" s="556"/>
      <c r="PGW65477" s="556"/>
      <c r="PGX65477" s="556"/>
      <c r="PGY65477" s="556"/>
      <c r="PGZ65477" s="556"/>
      <c r="PHA65477" s="556"/>
      <c r="PHB65477" s="556"/>
      <c r="PHC65477" s="556"/>
      <c r="PHD65477" s="556"/>
      <c r="PHE65477" s="556"/>
      <c r="PHF65477" s="556"/>
      <c r="PHG65477" s="556"/>
      <c r="PHH65477" s="556"/>
      <c r="PHI65477" s="556"/>
      <c r="PHJ65477" s="556"/>
      <c r="PHK65477" s="556"/>
      <c r="PHL65477" s="556"/>
      <c r="PHM65477" s="556"/>
      <c r="PHN65477" s="556"/>
      <c r="PHO65477" s="556"/>
      <c r="PHP65477" s="556"/>
      <c r="PHQ65477" s="556"/>
      <c r="PHR65477" s="556"/>
      <c r="PHS65477" s="556"/>
      <c r="PHT65477" s="556"/>
      <c r="PHU65477" s="556"/>
      <c r="PHV65477" s="556"/>
      <c r="PHW65477" s="556"/>
      <c r="PHX65477" s="556"/>
      <c r="PHY65477" s="556"/>
      <c r="PHZ65477" s="556"/>
      <c r="PIA65477" s="556"/>
      <c r="PIB65477" s="556"/>
      <c r="PIC65477" s="556"/>
      <c r="PID65477" s="556"/>
      <c r="PIE65477" s="556"/>
      <c r="PIF65477" s="556"/>
      <c r="PIG65477" s="556"/>
      <c r="PIH65477" s="556"/>
      <c r="PII65477" s="556"/>
      <c r="PIJ65477" s="556"/>
      <c r="PIK65477" s="556"/>
      <c r="PIL65477" s="556"/>
      <c r="PIM65477" s="556"/>
      <c r="PIN65477" s="556"/>
      <c r="PIO65477" s="556"/>
      <c r="PIP65477" s="556"/>
      <c r="PIQ65477" s="556"/>
      <c r="PIR65477" s="556"/>
      <c r="PIS65477" s="556"/>
      <c r="PIT65477" s="556"/>
      <c r="PIU65477" s="556"/>
      <c r="PIV65477" s="556"/>
      <c r="PIW65477" s="556"/>
      <c r="PIX65477" s="556"/>
      <c r="PIY65477" s="556"/>
      <c r="PIZ65477" s="556"/>
      <c r="PJA65477" s="556"/>
      <c r="PJB65477" s="556"/>
      <c r="PJC65477" s="556"/>
      <c r="PJD65477" s="556"/>
      <c r="PJE65477" s="556"/>
      <c r="PJF65477" s="556"/>
      <c r="PJG65477" s="556"/>
      <c r="PJH65477" s="556"/>
      <c r="PJI65477" s="556"/>
      <c r="PJJ65477" s="556"/>
      <c r="PJK65477" s="556"/>
      <c r="PJL65477" s="556"/>
      <c r="PJM65477" s="556"/>
      <c r="PJN65477" s="556"/>
      <c r="PJO65477" s="556"/>
      <c r="PJP65477" s="556"/>
      <c r="PJQ65477" s="556"/>
      <c r="PJR65477" s="556"/>
      <c r="PJS65477" s="556"/>
      <c r="PJT65477" s="556"/>
      <c r="PJU65477" s="556"/>
      <c r="PJV65477" s="556"/>
      <c r="PJW65477" s="556"/>
      <c r="PJX65477" s="556"/>
      <c r="PJY65477" s="556"/>
      <c r="PJZ65477" s="556"/>
      <c r="PKA65477" s="556"/>
      <c r="PKB65477" s="556"/>
      <c r="PKC65477" s="556"/>
      <c r="PKD65477" s="556"/>
      <c r="PKE65477" s="556"/>
      <c r="PKF65477" s="556"/>
      <c r="PKG65477" s="556"/>
      <c r="PKH65477" s="556"/>
      <c r="PKI65477" s="556"/>
      <c r="PKJ65477" s="556"/>
      <c r="PKK65477" s="556"/>
      <c r="PKL65477" s="556"/>
      <c r="PKM65477" s="556"/>
      <c r="PKN65477" s="556"/>
      <c r="PKO65477" s="556"/>
      <c r="PKP65477" s="556"/>
      <c r="PKQ65477" s="556"/>
      <c r="PKR65477" s="556"/>
      <c r="PKS65477" s="556"/>
      <c r="PKT65477" s="556"/>
      <c r="PKU65477" s="556"/>
      <c r="PKV65477" s="556"/>
      <c r="PKW65477" s="556"/>
      <c r="PKX65477" s="556"/>
      <c r="PKY65477" s="556"/>
      <c r="PKZ65477" s="556"/>
      <c r="PLA65477" s="556"/>
      <c r="PLB65477" s="556"/>
      <c r="PLC65477" s="556"/>
      <c r="PLD65477" s="556"/>
      <c r="PLE65477" s="556"/>
      <c r="PLF65477" s="556"/>
      <c r="PLG65477" s="556"/>
      <c r="PLH65477" s="556"/>
      <c r="PLI65477" s="556"/>
      <c r="PLJ65477" s="556"/>
      <c r="PLK65477" s="556"/>
      <c r="PLL65477" s="556"/>
      <c r="PLM65477" s="556"/>
      <c r="PLN65477" s="556"/>
      <c r="PLO65477" s="556"/>
      <c r="PLP65477" s="556"/>
      <c r="PLQ65477" s="556"/>
      <c r="PLR65477" s="556"/>
      <c r="PLS65477" s="556"/>
      <c r="PLT65477" s="556"/>
      <c r="PLU65477" s="556"/>
      <c r="PLV65477" s="556"/>
      <c r="PLW65477" s="556"/>
      <c r="PLX65477" s="556"/>
      <c r="PLY65477" s="556"/>
      <c r="PLZ65477" s="556"/>
      <c r="PMA65477" s="556"/>
      <c r="PMB65477" s="556"/>
      <c r="PMC65477" s="556"/>
      <c r="PMD65477" s="556"/>
      <c r="PME65477" s="556"/>
      <c r="PMF65477" s="556"/>
      <c r="PMG65477" s="556"/>
      <c r="PMH65477" s="556"/>
      <c r="PMI65477" s="556"/>
      <c r="PMJ65477" s="556"/>
      <c r="PMK65477" s="556"/>
      <c r="PML65477" s="556"/>
      <c r="PMM65477" s="556"/>
      <c r="PMN65477" s="556"/>
      <c r="PMO65477" s="556"/>
      <c r="PMP65477" s="556"/>
      <c r="PMQ65477" s="556"/>
      <c r="PMR65477" s="556"/>
      <c r="PMS65477" s="556"/>
      <c r="PMT65477" s="556"/>
      <c r="PMU65477" s="556"/>
      <c r="PMV65477" s="556"/>
      <c r="PMW65477" s="556"/>
      <c r="PMX65477" s="556"/>
      <c r="PMY65477" s="556"/>
      <c r="PMZ65477" s="556"/>
      <c r="PNA65477" s="556"/>
      <c r="PNB65477" s="556"/>
      <c r="PNC65477" s="556"/>
      <c r="PND65477" s="556"/>
      <c r="PNE65477" s="556"/>
      <c r="PNF65477" s="556"/>
      <c r="PNG65477" s="556"/>
      <c r="PNH65477" s="556"/>
      <c r="PNI65477" s="556"/>
      <c r="PNJ65477" s="556"/>
      <c r="PNK65477" s="556"/>
      <c r="PNL65477" s="556"/>
      <c r="PNM65477" s="556"/>
      <c r="PNN65477" s="556"/>
      <c r="PNO65477" s="556"/>
      <c r="PNP65477" s="556"/>
      <c r="PNQ65477" s="556"/>
      <c r="PNR65477" s="556"/>
      <c r="PNS65477" s="556"/>
      <c r="PNT65477" s="556"/>
      <c r="PNU65477" s="556"/>
      <c r="PNV65477" s="556"/>
      <c r="PNW65477" s="556"/>
      <c r="PNX65477" s="556"/>
      <c r="PNY65477" s="556"/>
      <c r="PNZ65477" s="556"/>
      <c r="POA65477" s="556"/>
      <c r="POB65477" s="556"/>
      <c r="POC65477" s="556"/>
      <c r="POD65477" s="556"/>
      <c r="POE65477" s="556"/>
      <c r="POF65477" s="556"/>
      <c r="POG65477" s="556"/>
      <c r="POH65477" s="556"/>
      <c r="POI65477" s="556"/>
      <c r="POJ65477" s="556"/>
      <c r="POK65477" s="556"/>
      <c r="POL65477" s="556"/>
      <c r="POM65477" s="556"/>
      <c r="PON65477" s="556"/>
      <c r="POO65477" s="556"/>
      <c r="POP65477" s="556"/>
      <c r="POQ65477" s="556"/>
      <c r="POR65477" s="556"/>
      <c r="POS65477" s="556"/>
      <c r="POT65477" s="556"/>
      <c r="POU65477" s="556"/>
      <c r="POV65477" s="556"/>
      <c r="POW65477" s="556"/>
      <c r="POX65477" s="556"/>
      <c r="POY65477" s="556"/>
      <c r="POZ65477" s="556"/>
      <c r="PPA65477" s="556"/>
      <c r="PPB65477" s="556"/>
      <c r="PPC65477" s="556"/>
      <c r="PPD65477" s="556"/>
      <c r="PPE65477" s="556"/>
      <c r="PPF65477" s="556"/>
      <c r="PPG65477" s="556"/>
      <c r="PPH65477" s="556"/>
      <c r="PPI65477" s="556"/>
      <c r="PPJ65477" s="556"/>
      <c r="PPK65477" s="556"/>
      <c r="PPL65477" s="556"/>
      <c r="PPM65477" s="556"/>
      <c r="PPN65477" s="556"/>
      <c r="PPO65477" s="556"/>
      <c r="PPP65477" s="556"/>
      <c r="PPQ65477" s="556"/>
      <c r="PPR65477" s="556"/>
      <c r="PPS65477" s="556"/>
      <c r="PPT65477" s="556"/>
      <c r="PPU65477" s="556"/>
      <c r="PPV65477" s="556"/>
      <c r="PPW65477" s="556"/>
      <c r="PPX65477" s="556"/>
      <c r="PPY65477" s="556"/>
      <c r="PPZ65477" s="556"/>
      <c r="PQA65477" s="556"/>
      <c r="PQB65477" s="556"/>
      <c r="PQC65477" s="556"/>
      <c r="PQD65477" s="556"/>
      <c r="PQE65477" s="556"/>
      <c r="PQF65477" s="556"/>
      <c r="PQG65477" s="556"/>
      <c r="PQH65477" s="556"/>
      <c r="PQI65477" s="556"/>
      <c r="PQJ65477" s="556"/>
      <c r="PQK65477" s="556"/>
      <c r="PQL65477" s="556"/>
      <c r="PQM65477" s="556"/>
      <c r="PQN65477" s="556"/>
      <c r="PQO65477" s="556"/>
      <c r="PQP65477" s="556"/>
      <c r="PQQ65477" s="556"/>
      <c r="PQR65477" s="556"/>
      <c r="PQS65477" s="556"/>
      <c r="PQT65477" s="556"/>
      <c r="PQU65477" s="556"/>
      <c r="PQV65477" s="556"/>
      <c r="PQW65477" s="556"/>
      <c r="PQX65477" s="556"/>
      <c r="PQY65477" s="556"/>
      <c r="PQZ65477" s="556"/>
      <c r="PRA65477" s="556"/>
      <c r="PRB65477" s="556"/>
      <c r="PRC65477" s="556"/>
      <c r="PRD65477" s="556"/>
      <c r="PRE65477" s="556"/>
      <c r="PRF65477" s="556"/>
      <c r="PRG65477" s="556"/>
      <c r="PRH65477" s="556"/>
      <c r="PRI65477" s="556"/>
      <c r="PRJ65477" s="556"/>
      <c r="PRK65477" s="556"/>
      <c r="PRL65477" s="556"/>
      <c r="PRM65477" s="556"/>
      <c r="PRN65477" s="556"/>
      <c r="PRO65477" s="556"/>
      <c r="PRP65477" s="556"/>
      <c r="PRQ65477" s="556"/>
      <c r="PRR65477" s="556"/>
      <c r="PRS65477" s="556"/>
      <c r="PRT65477" s="556"/>
      <c r="PRU65477" s="556"/>
      <c r="PRV65477" s="556"/>
      <c r="PRW65477" s="556"/>
      <c r="PRX65477" s="556"/>
      <c r="PRY65477" s="556"/>
      <c r="PRZ65477" s="556"/>
      <c r="PSA65477" s="556"/>
      <c r="PSB65477" s="556"/>
      <c r="PSC65477" s="556"/>
      <c r="PSD65477" s="556"/>
      <c r="PSE65477" s="556"/>
      <c r="PSF65477" s="556"/>
      <c r="PSG65477" s="556"/>
      <c r="PSH65477" s="556"/>
      <c r="PSI65477" s="556"/>
      <c r="PSJ65477" s="556"/>
      <c r="PSK65477" s="556"/>
      <c r="PSL65477" s="556"/>
      <c r="PSM65477" s="556"/>
      <c r="PSN65477" s="556"/>
      <c r="PSO65477" s="556"/>
      <c r="PSP65477" s="556"/>
      <c r="PSQ65477" s="556"/>
      <c r="PSR65477" s="556"/>
      <c r="PSS65477" s="556"/>
      <c r="PST65477" s="556"/>
      <c r="PSU65477" s="556"/>
      <c r="PSV65477" s="556"/>
      <c r="PSW65477" s="556"/>
      <c r="PSX65477" s="556"/>
      <c r="PSY65477" s="556"/>
      <c r="PSZ65477" s="556"/>
      <c r="PTA65477" s="556"/>
      <c r="PTB65477" s="556"/>
      <c r="PTC65477" s="556"/>
      <c r="PTD65477" s="556"/>
      <c r="PTE65477" s="556"/>
      <c r="PTF65477" s="556"/>
      <c r="PTG65477" s="556"/>
      <c r="PTH65477" s="556"/>
      <c r="PTI65477" s="556"/>
      <c r="PTJ65477" s="556"/>
      <c r="PTK65477" s="556"/>
      <c r="PTL65477" s="556"/>
      <c r="PTM65477" s="556"/>
      <c r="PTN65477" s="556"/>
      <c r="PTO65477" s="556"/>
      <c r="PTP65477" s="556"/>
      <c r="PTQ65477" s="556"/>
      <c r="PTR65477" s="556"/>
      <c r="PTS65477" s="556"/>
      <c r="PTT65477" s="556"/>
      <c r="PTU65477" s="556"/>
      <c r="PTV65477" s="556"/>
      <c r="PTW65477" s="556"/>
      <c r="PTX65477" s="556"/>
      <c r="PTY65477" s="556"/>
      <c r="PTZ65477" s="556"/>
      <c r="PUA65477" s="556"/>
      <c r="PUB65477" s="556"/>
      <c r="PUC65477" s="556"/>
      <c r="PUD65477" s="556"/>
      <c r="PUE65477" s="556"/>
      <c r="PUF65477" s="556"/>
      <c r="PUG65477" s="556"/>
      <c r="PUH65477" s="556"/>
      <c r="PUI65477" s="556"/>
      <c r="PUJ65477" s="556"/>
      <c r="PUK65477" s="556"/>
      <c r="PUL65477" s="556"/>
      <c r="PUM65477" s="556"/>
      <c r="PUN65477" s="556"/>
      <c r="PUO65477" s="556"/>
      <c r="PUP65477" s="556"/>
      <c r="PUQ65477" s="556"/>
      <c r="PUR65477" s="556"/>
      <c r="PUS65477" s="556"/>
      <c r="PUT65477" s="556"/>
      <c r="PUU65477" s="556"/>
      <c r="PUV65477" s="556"/>
      <c r="PUW65477" s="556"/>
      <c r="PUX65477" s="556"/>
      <c r="PUY65477" s="556"/>
      <c r="PUZ65477" s="556"/>
      <c r="PVA65477" s="556"/>
      <c r="PVB65477" s="556"/>
      <c r="PVC65477" s="556"/>
      <c r="PVD65477" s="556"/>
      <c r="PVE65477" s="556"/>
      <c r="PVF65477" s="556"/>
      <c r="PVG65477" s="556"/>
      <c r="PVH65477" s="556"/>
      <c r="PVI65477" s="556"/>
      <c r="PVJ65477" s="556"/>
      <c r="PVK65477" s="556"/>
      <c r="PVL65477" s="556"/>
      <c r="PVM65477" s="556"/>
      <c r="PVN65477" s="556"/>
      <c r="PVO65477" s="556"/>
      <c r="PVP65477" s="556"/>
      <c r="PVQ65477" s="556"/>
      <c r="PVR65477" s="556"/>
      <c r="PVS65477" s="556"/>
      <c r="PVT65477" s="556"/>
      <c r="PVU65477" s="556"/>
      <c r="PVV65477" s="556"/>
      <c r="PVW65477" s="556"/>
      <c r="PVX65477" s="556"/>
      <c r="PVY65477" s="556"/>
      <c r="PVZ65477" s="556"/>
      <c r="PWA65477" s="556"/>
      <c r="PWB65477" s="556"/>
      <c r="PWC65477" s="556"/>
      <c r="PWD65477" s="556"/>
      <c r="PWE65477" s="556"/>
      <c r="PWF65477" s="556"/>
      <c r="PWG65477" s="556"/>
      <c r="PWH65477" s="556"/>
      <c r="PWI65477" s="556"/>
      <c r="PWJ65477" s="556"/>
      <c r="PWK65477" s="556"/>
      <c r="PWL65477" s="556"/>
      <c r="PWM65477" s="556"/>
      <c r="PWN65477" s="556"/>
      <c r="PWO65477" s="556"/>
      <c r="PWP65477" s="556"/>
      <c r="PWQ65477" s="556"/>
      <c r="PWR65477" s="556"/>
      <c r="PWS65477" s="556"/>
      <c r="PWT65477" s="556"/>
      <c r="PWU65477" s="556"/>
      <c r="PWV65477" s="556"/>
      <c r="PWW65477" s="556"/>
      <c r="PWX65477" s="556"/>
      <c r="PWY65477" s="556"/>
      <c r="PWZ65477" s="556"/>
      <c r="PXA65477" s="556"/>
      <c r="PXB65477" s="556"/>
      <c r="PXC65477" s="556"/>
      <c r="PXD65477" s="556"/>
      <c r="PXE65477" s="556"/>
      <c r="PXF65477" s="556"/>
      <c r="PXG65477" s="556"/>
      <c r="PXH65477" s="556"/>
      <c r="PXI65477" s="556"/>
      <c r="PXJ65477" s="556"/>
      <c r="PXK65477" s="556"/>
      <c r="PXL65477" s="556"/>
      <c r="PXM65477" s="556"/>
      <c r="PXN65477" s="556"/>
      <c r="PXO65477" s="556"/>
      <c r="PXP65477" s="556"/>
      <c r="PXQ65477" s="556"/>
      <c r="PXR65477" s="556"/>
      <c r="PXS65477" s="556"/>
      <c r="PXT65477" s="556"/>
      <c r="PXU65477" s="556"/>
      <c r="PXV65477" s="556"/>
      <c r="PXW65477" s="556"/>
      <c r="PXX65477" s="556"/>
      <c r="PXY65477" s="556"/>
      <c r="PXZ65477" s="556"/>
      <c r="PYA65477" s="556"/>
      <c r="PYB65477" s="556"/>
      <c r="PYC65477" s="556"/>
      <c r="PYD65477" s="556"/>
      <c r="PYE65477" s="556"/>
      <c r="PYF65477" s="556"/>
      <c r="PYG65477" s="556"/>
      <c r="PYH65477" s="556"/>
      <c r="PYI65477" s="556"/>
      <c r="PYJ65477" s="556"/>
      <c r="PYK65477" s="556"/>
      <c r="PYL65477" s="556"/>
      <c r="PYM65477" s="556"/>
      <c r="PYN65477" s="556"/>
      <c r="PYO65477" s="556"/>
      <c r="PYP65477" s="556"/>
      <c r="PYQ65477" s="556"/>
      <c r="PYR65477" s="556"/>
      <c r="PYS65477" s="556"/>
      <c r="PYT65477" s="556"/>
      <c r="PYU65477" s="556"/>
      <c r="PYV65477" s="556"/>
      <c r="PYW65477" s="556"/>
      <c r="PYX65477" s="556"/>
      <c r="PYY65477" s="556"/>
      <c r="PYZ65477" s="556"/>
      <c r="PZA65477" s="556"/>
      <c r="PZB65477" s="556"/>
      <c r="PZC65477" s="556"/>
      <c r="PZD65477" s="556"/>
      <c r="PZE65477" s="556"/>
      <c r="PZF65477" s="556"/>
      <c r="PZG65477" s="556"/>
      <c r="PZH65477" s="556"/>
      <c r="PZI65477" s="556"/>
      <c r="PZJ65477" s="556"/>
      <c r="PZK65477" s="556"/>
      <c r="PZL65477" s="556"/>
      <c r="PZM65477" s="556"/>
      <c r="PZN65477" s="556"/>
      <c r="PZO65477" s="556"/>
      <c r="PZP65477" s="556"/>
      <c r="PZQ65477" s="556"/>
      <c r="PZR65477" s="556"/>
      <c r="PZS65477" s="556"/>
      <c r="PZT65477" s="556"/>
      <c r="PZU65477" s="556"/>
      <c r="PZV65477" s="556"/>
      <c r="PZW65477" s="556"/>
      <c r="PZX65477" s="556"/>
      <c r="PZY65477" s="556"/>
      <c r="PZZ65477" s="556"/>
      <c r="QAA65477" s="556"/>
      <c r="QAB65477" s="556"/>
      <c r="QAC65477" s="556"/>
      <c r="QAD65477" s="556"/>
      <c r="QAE65477" s="556"/>
      <c r="QAF65477" s="556"/>
      <c r="QAG65477" s="556"/>
      <c r="QAH65477" s="556"/>
      <c r="QAI65477" s="556"/>
      <c r="QAJ65477" s="556"/>
      <c r="QAK65477" s="556"/>
      <c r="QAL65477" s="556"/>
      <c r="QAM65477" s="556"/>
      <c r="QAN65477" s="556"/>
      <c r="QAO65477" s="556"/>
      <c r="QAP65477" s="556"/>
      <c r="QAQ65477" s="556"/>
      <c r="QAR65477" s="556"/>
      <c r="QAS65477" s="556"/>
      <c r="QAT65477" s="556"/>
      <c r="QAU65477" s="556"/>
      <c r="QAV65477" s="556"/>
      <c r="QAW65477" s="556"/>
      <c r="QAX65477" s="556"/>
      <c r="QAY65477" s="556"/>
      <c r="QAZ65477" s="556"/>
      <c r="QBA65477" s="556"/>
      <c r="QBB65477" s="556"/>
      <c r="QBC65477" s="556"/>
      <c r="QBD65477" s="556"/>
      <c r="QBE65477" s="556"/>
      <c r="QBF65477" s="556"/>
      <c r="QBG65477" s="556"/>
      <c r="QBH65477" s="556"/>
      <c r="QBI65477" s="556"/>
      <c r="QBJ65477" s="556"/>
      <c r="QBK65477" s="556"/>
      <c r="QBL65477" s="556"/>
      <c r="QBM65477" s="556"/>
      <c r="QBN65477" s="556"/>
      <c r="QBO65477" s="556"/>
      <c r="QBP65477" s="556"/>
      <c r="QBQ65477" s="556"/>
      <c r="QBR65477" s="556"/>
      <c r="QBS65477" s="556"/>
      <c r="QBT65477" s="556"/>
      <c r="QBU65477" s="556"/>
      <c r="QBV65477" s="556"/>
      <c r="QBW65477" s="556"/>
      <c r="QBX65477" s="556"/>
      <c r="QBY65477" s="556"/>
      <c r="QBZ65477" s="556"/>
      <c r="QCA65477" s="556"/>
      <c r="QCB65477" s="556"/>
      <c r="QCC65477" s="556"/>
      <c r="QCD65477" s="556"/>
      <c r="QCE65477" s="556"/>
      <c r="QCF65477" s="556"/>
      <c r="QCG65477" s="556"/>
      <c r="QCH65477" s="556"/>
      <c r="QCI65477" s="556"/>
      <c r="QCJ65477" s="556"/>
      <c r="QCK65477" s="556"/>
      <c r="QCL65477" s="556"/>
      <c r="QCM65477" s="556"/>
      <c r="QCN65477" s="556"/>
      <c r="QCO65477" s="556"/>
      <c r="QCP65477" s="556"/>
      <c r="QCQ65477" s="556"/>
      <c r="QCR65477" s="556"/>
      <c r="QCS65477" s="556"/>
      <c r="QCT65477" s="556"/>
      <c r="QCU65477" s="556"/>
      <c r="QCV65477" s="556"/>
      <c r="QCW65477" s="556"/>
      <c r="QCX65477" s="556"/>
      <c r="QCY65477" s="556"/>
      <c r="QCZ65477" s="556"/>
      <c r="QDA65477" s="556"/>
      <c r="QDB65477" s="556"/>
      <c r="QDC65477" s="556"/>
      <c r="QDD65477" s="556"/>
      <c r="QDE65477" s="556"/>
      <c r="QDF65477" s="556"/>
      <c r="QDG65477" s="556"/>
      <c r="QDH65477" s="556"/>
      <c r="QDI65477" s="556"/>
      <c r="QDJ65477" s="556"/>
      <c r="QDK65477" s="556"/>
      <c r="QDL65477" s="556"/>
      <c r="QDM65477" s="556"/>
      <c r="QDN65477" s="556"/>
      <c r="QDO65477" s="556"/>
      <c r="QDP65477" s="556"/>
      <c r="QDQ65477" s="556"/>
      <c r="QDR65477" s="556"/>
      <c r="QDS65477" s="556"/>
      <c r="QDT65477" s="556"/>
      <c r="QDU65477" s="556"/>
      <c r="QDV65477" s="556"/>
      <c r="QDW65477" s="556"/>
      <c r="QDX65477" s="556"/>
      <c r="QDY65477" s="556"/>
      <c r="QDZ65477" s="556"/>
      <c r="QEA65477" s="556"/>
      <c r="QEB65477" s="556"/>
      <c r="QEC65477" s="556"/>
      <c r="QED65477" s="556"/>
      <c r="QEE65477" s="556"/>
      <c r="QEF65477" s="556"/>
      <c r="QEG65477" s="556"/>
      <c r="QEH65477" s="556"/>
      <c r="QEI65477" s="556"/>
      <c r="QEJ65477" s="556"/>
      <c r="QEK65477" s="556"/>
      <c r="QEL65477" s="556"/>
      <c r="QEM65477" s="556"/>
      <c r="QEN65477" s="556"/>
      <c r="QEO65477" s="556"/>
      <c r="QEP65477" s="556"/>
      <c r="QEQ65477" s="556"/>
      <c r="QER65477" s="556"/>
      <c r="QES65477" s="556"/>
      <c r="QET65477" s="556"/>
      <c r="QEU65477" s="556"/>
      <c r="QEV65477" s="556"/>
      <c r="QEW65477" s="556"/>
      <c r="QEX65477" s="556"/>
      <c r="QEY65477" s="556"/>
      <c r="QEZ65477" s="556"/>
      <c r="QFA65477" s="556"/>
      <c r="QFB65477" s="556"/>
      <c r="QFC65477" s="556"/>
      <c r="QFD65477" s="556"/>
      <c r="QFE65477" s="556"/>
      <c r="QFF65477" s="556"/>
      <c r="QFG65477" s="556"/>
      <c r="QFH65477" s="556"/>
      <c r="QFI65477" s="556"/>
      <c r="QFJ65477" s="556"/>
      <c r="QFK65477" s="556"/>
      <c r="QFL65477" s="556"/>
      <c r="QFM65477" s="556"/>
      <c r="QFN65477" s="556"/>
      <c r="QFO65477" s="556"/>
      <c r="QFP65477" s="556"/>
      <c r="QFQ65477" s="556"/>
      <c r="QFR65477" s="556"/>
      <c r="QFS65477" s="556"/>
      <c r="QFT65477" s="556"/>
      <c r="QFU65477" s="556"/>
      <c r="QFV65477" s="556"/>
      <c r="QFW65477" s="556"/>
      <c r="QFX65477" s="556"/>
      <c r="QFY65477" s="556"/>
      <c r="QFZ65477" s="556"/>
      <c r="QGA65477" s="556"/>
      <c r="QGB65477" s="556"/>
      <c r="QGC65477" s="556"/>
      <c r="QGD65477" s="556"/>
      <c r="QGE65477" s="556"/>
      <c r="QGF65477" s="556"/>
      <c r="QGG65477" s="556"/>
      <c r="QGH65477" s="556"/>
      <c r="QGI65477" s="556"/>
      <c r="QGJ65477" s="556"/>
      <c r="QGK65477" s="556"/>
      <c r="QGL65477" s="556"/>
      <c r="QGM65477" s="556"/>
      <c r="QGN65477" s="556"/>
      <c r="QGO65477" s="556"/>
      <c r="QGP65477" s="556"/>
      <c r="QGQ65477" s="556"/>
      <c r="QGR65477" s="556"/>
      <c r="QGS65477" s="556"/>
      <c r="QGT65477" s="556"/>
      <c r="QGU65477" s="556"/>
      <c r="QGV65477" s="556"/>
      <c r="QGW65477" s="556"/>
      <c r="QGX65477" s="556"/>
      <c r="QGY65477" s="556"/>
      <c r="QGZ65477" s="556"/>
      <c r="QHA65477" s="556"/>
      <c r="QHB65477" s="556"/>
      <c r="QHC65477" s="556"/>
      <c r="QHD65477" s="556"/>
      <c r="QHE65477" s="556"/>
      <c r="QHF65477" s="556"/>
      <c r="QHG65477" s="556"/>
      <c r="QHH65477" s="556"/>
      <c r="QHI65477" s="556"/>
      <c r="QHJ65477" s="556"/>
      <c r="QHK65477" s="556"/>
      <c r="QHL65477" s="556"/>
      <c r="QHM65477" s="556"/>
      <c r="QHN65477" s="556"/>
      <c r="QHO65477" s="556"/>
      <c r="QHP65477" s="556"/>
      <c r="QHQ65477" s="556"/>
      <c r="QHR65477" s="556"/>
      <c r="QHS65477" s="556"/>
      <c r="QHT65477" s="556"/>
      <c r="QHU65477" s="556"/>
      <c r="QHV65477" s="556"/>
      <c r="QHW65477" s="556"/>
      <c r="QHX65477" s="556"/>
      <c r="QHY65477" s="556"/>
      <c r="QHZ65477" s="556"/>
      <c r="QIA65477" s="556"/>
      <c r="QIB65477" s="556"/>
      <c r="QIC65477" s="556"/>
      <c r="QID65477" s="556"/>
      <c r="QIE65477" s="556"/>
      <c r="QIF65477" s="556"/>
      <c r="QIG65477" s="556"/>
      <c r="QIH65477" s="556"/>
      <c r="QII65477" s="556"/>
      <c r="QIJ65477" s="556"/>
      <c r="QIK65477" s="556"/>
      <c r="QIL65477" s="556"/>
      <c r="QIM65477" s="556"/>
      <c r="QIN65477" s="556"/>
      <c r="QIO65477" s="556"/>
      <c r="QIP65477" s="556"/>
      <c r="QIQ65477" s="556"/>
      <c r="QIR65477" s="556"/>
      <c r="QIS65477" s="556"/>
      <c r="QIT65477" s="556"/>
      <c r="QIU65477" s="556"/>
      <c r="QIV65477" s="556"/>
      <c r="QIW65477" s="556"/>
      <c r="QIX65477" s="556"/>
      <c r="QIY65477" s="556"/>
      <c r="QIZ65477" s="556"/>
      <c r="QJA65477" s="556"/>
      <c r="QJB65477" s="556"/>
      <c r="QJC65477" s="556"/>
      <c r="QJD65477" s="556"/>
      <c r="QJE65477" s="556"/>
      <c r="QJF65477" s="556"/>
      <c r="QJG65477" s="556"/>
      <c r="QJH65477" s="556"/>
      <c r="QJI65477" s="556"/>
      <c r="QJJ65477" s="556"/>
      <c r="QJK65477" s="556"/>
      <c r="QJL65477" s="556"/>
      <c r="QJM65477" s="556"/>
      <c r="QJN65477" s="556"/>
      <c r="QJO65477" s="556"/>
      <c r="QJP65477" s="556"/>
      <c r="QJQ65477" s="556"/>
      <c r="QJR65477" s="556"/>
      <c r="QJS65477" s="556"/>
      <c r="QJT65477" s="556"/>
      <c r="QJU65477" s="556"/>
      <c r="QJV65477" s="556"/>
      <c r="QJW65477" s="556"/>
      <c r="QJX65477" s="556"/>
      <c r="QJY65477" s="556"/>
      <c r="QJZ65477" s="556"/>
      <c r="QKA65477" s="556"/>
      <c r="QKB65477" s="556"/>
      <c r="QKC65477" s="556"/>
      <c r="QKD65477" s="556"/>
      <c r="QKE65477" s="556"/>
      <c r="QKF65477" s="556"/>
      <c r="QKG65477" s="556"/>
      <c r="QKH65477" s="556"/>
      <c r="QKI65477" s="556"/>
      <c r="QKJ65477" s="556"/>
      <c r="QKK65477" s="556"/>
      <c r="QKL65477" s="556"/>
      <c r="QKM65477" s="556"/>
      <c r="QKN65477" s="556"/>
      <c r="QKO65477" s="556"/>
      <c r="QKP65477" s="556"/>
      <c r="QKQ65477" s="556"/>
      <c r="QKR65477" s="556"/>
      <c r="QKS65477" s="556"/>
      <c r="QKT65477" s="556"/>
      <c r="QKU65477" s="556"/>
      <c r="QKV65477" s="556"/>
      <c r="QKW65477" s="556"/>
      <c r="QKX65477" s="556"/>
      <c r="QKY65477" s="556"/>
      <c r="QKZ65477" s="556"/>
      <c r="QLA65477" s="556"/>
      <c r="QLB65477" s="556"/>
      <c r="QLC65477" s="556"/>
      <c r="QLD65477" s="556"/>
      <c r="QLE65477" s="556"/>
      <c r="QLF65477" s="556"/>
      <c r="QLG65477" s="556"/>
      <c r="QLH65477" s="556"/>
      <c r="QLI65477" s="556"/>
      <c r="QLJ65477" s="556"/>
      <c r="QLK65477" s="556"/>
      <c r="QLL65477" s="556"/>
      <c r="QLM65477" s="556"/>
      <c r="QLN65477" s="556"/>
      <c r="QLO65477" s="556"/>
      <c r="QLP65477" s="556"/>
      <c r="QLQ65477" s="556"/>
      <c r="QLR65477" s="556"/>
      <c r="QLS65477" s="556"/>
      <c r="QLT65477" s="556"/>
      <c r="QLU65477" s="556"/>
      <c r="QLV65477" s="556"/>
      <c r="QLW65477" s="556"/>
      <c r="QLX65477" s="556"/>
      <c r="QLY65477" s="556"/>
      <c r="QLZ65477" s="556"/>
      <c r="QMA65477" s="556"/>
      <c r="QMB65477" s="556"/>
      <c r="QMC65477" s="556"/>
      <c r="QMD65477" s="556"/>
      <c r="QME65477" s="556"/>
      <c r="QMF65477" s="556"/>
      <c r="QMG65477" s="556"/>
      <c r="QMH65477" s="556"/>
      <c r="QMI65477" s="556"/>
      <c r="QMJ65477" s="556"/>
      <c r="QMK65477" s="556"/>
      <c r="QML65477" s="556"/>
      <c r="QMM65477" s="556"/>
      <c r="QMN65477" s="556"/>
      <c r="QMO65477" s="556"/>
      <c r="QMP65477" s="556"/>
      <c r="QMQ65477" s="556"/>
      <c r="QMR65477" s="556"/>
      <c r="QMS65477" s="556"/>
      <c r="QMT65477" s="556"/>
      <c r="QMU65477" s="556"/>
      <c r="QMV65477" s="556"/>
      <c r="QMW65477" s="556"/>
      <c r="QMX65477" s="556"/>
      <c r="QMY65477" s="556"/>
      <c r="QMZ65477" s="556"/>
      <c r="QNA65477" s="556"/>
      <c r="QNB65477" s="556"/>
      <c r="QNC65477" s="556"/>
      <c r="QND65477" s="556"/>
      <c r="QNE65477" s="556"/>
      <c r="QNF65477" s="556"/>
      <c r="QNG65477" s="556"/>
      <c r="QNH65477" s="556"/>
      <c r="QNI65477" s="556"/>
      <c r="QNJ65477" s="556"/>
      <c r="QNK65477" s="556"/>
      <c r="QNL65477" s="556"/>
      <c r="QNM65477" s="556"/>
      <c r="QNN65477" s="556"/>
      <c r="QNO65477" s="556"/>
      <c r="QNP65477" s="556"/>
      <c r="QNQ65477" s="556"/>
      <c r="QNR65477" s="556"/>
      <c r="QNS65477" s="556"/>
      <c r="QNT65477" s="556"/>
      <c r="QNU65477" s="556"/>
      <c r="QNV65477" s="556"/>
      <c r="QNW65477" s="556"/>
      <c r="QNX65477" s="556"/>
      <c r="QNY65477" s="556"/>
      <c r="QNZ65477" s="556"/>
      <c r="QOA65477" s="556"/>
      <c r="QOB65477" s="556"/>
      <c r="QOC65477" s="556"/>
      <c r="QOD65477" s="556"/>
      <c r="QOE65477" s="556"/>
      <c r="QOF65477" s="556"/>
      <c r="QOG65477" s="556"/>
      <c r="QOH65477" s="556"/>
      <c r="QOI65477" s="556"/>
      <c r="QOJ65477" s="556"/>
      <c r="QOK65477" s="556"/>
      <c r="QOL65477" s="556"/>
      <c r="QOM65477" s="556"/>
      <c r="QON65477" s="556"/>
      <c r="QOO65477" s="556"/>
      <c r="QOP65477" s="556"/>
      <c r="QOQ65477" s="556"/>
      <c r="QOR65477" s="556"/>
      <c r="QOS65477" s="556"/>
      <c r="QOT65477" s="556"/>
      <c r="QOU65477" s="556"/>
      <c r="QOV65477" s="556"/>
      <c r="QOW65477" s="556"/>
      <c r="QOX65477" s="556"/>
      <c r="QOY65477" s="556"/>
      <c r="QOZ65477" s="556"/>
      <c r="QPA65477" s="556"/>
      <c r="QPB65477" s="556"/>
      <c r="QPC65477" s="556"/>
      <c r="QPD65477" s="556"/>
      <c r="QPE65477" s="556"/>
      <c r="QPF65477" s="556"/>
      <c r="QPG65477" s="556"/>
      <c r="QPH65477" s="556"/>
      <c r="QPI65477" s="556"/>
      <c r="QPJ65477" s="556"/>
      <c r="QPK65477" s="556"/>
      <c r="QPL65477" s="556"/>
      <c r="QPM65477" s="556"/>
      <c r="QPN65477" s="556"/>
      <c r="QPO65477" s="556"/>
      <c r="QPP65477" s="556"/>
      <c r="QPQ65477" s="556"/>
      <c r="QPR65477" s="556"/>
      <c r="QPS65477" s="556"/>
      <c r="QPT65477" s="556"/>
      <c r="QPU65477" s="556"/>
      <c r="QPV65477" s="556"/>
      <c r="QPW65477" s="556"/>
      <c r="QPX65477" s="556"/>
      <c r="QPY65477" s="556"/>
      <c r="QPZ65477" s="556"/>
      <c r="QQA65477" s="556"/>
      <c r="QQB65477" s="556"/>
      <c r="QQC65477" s="556"/>
      <c r="QQD65477" s="556"/>
      <c r="QQE65477" s="556"/>
      <c r="QQF65477" s="556"/>
      <c r="QQG65477" s="556"/>
      <c r="QQH65477" s="556"/>
      <c r="QQI65477" s="556"/>
      <c r="QQJ65477" s="556"/>
      <c r="QQK65477" s="556"/>
      <c r="QQL65477" s="556"/>
      <c r="QQM65477" s="556"/>
      <c r="QQN65477" s="556"/>
      <c r="QQO65477" s="556"/>
      <c r="QQP65477" s="556"/>
      <c r="QQQ65477" s="556"/>
      <c r="QQR65477" s="556"/>
      <c r="QQS65477" s="556"/>
      <c r="QQT65477" s="556"/>
      <c r="QQU65477" s="556"/>
      <c r="QQV65477" s="556"/>
      <c r="QQW65477" s="556"/>
      <c r="QQX65477" s="556"/>
      <c r="QQY65477" s="556"/>
      <c r="QQZ65477" s="556"/>
      <c r="QRA65477" s="556"/>
      <c r="QRB65477" s="556"/>
      <c r="QRC65477" s="556"/>
      <c r="QRD65477" s="556"/>
      <c r="QRE65477" s="556"/>
      <c r="QRF65477" s="556"/>
      <c r="QRG65477" s="556"/>
      <c r="QRH65477" s="556"/>
      <c r="QRI65477" s="556"/>
      <c r="QRJ65477" s="556"/>
      <c r="QRK65477" s="556"/>
      <c r="QRL65477" s="556"/>
      <c r="QRM65477" s="556"/>
      <c r="QRN65477" s="556"/>
      <c r="QRO65477" s="556"/>
      <c r="QRP65477" s="556"/>
      <c r="QRQ65477" s="556"/>
      <c r="QRR65477" s="556"/>
      <c r="QRS65477" s="556"/>
      <c r="QRT65477" s="556"/>
      <c r="QRU65477" s="556"/>
      <c r="QRV65477" s="556"/>
      <c r="QRW65477" s="556"/>
      <c r="QRX65477" s="556"/>
      <c r="QRY65477" s="556"/>
      <c r="QRZ65477" s="556"/>
      <c r="QSA65477" s="556"/>
      <c r="QSB65477" s="556"/>
      <c r="QSC65477" s="556"/>
      <c r="QSD65477" s="556"/>
      <c r="QSE65477" s="556"/>
      <c r="QSF65477" s="556"/>
      <c r="QSG65477" s="556"/>
      <c r="QSH65477" s="556"/>
      <c r="QSI65477" s="556"/>
      <c r="QSJ65477" s="556"/>
      <c r="QSK65477" s="556"/>
      <c r="QSL65477" s="556"/>
      <c r="QSM65477" s="556"/>
      <c r="QSN65477" s="556"/>
      <c r="QSO65477" s="556"/>
      <c r="QSP65477" s="556"/>
      <c r="QSQ65477" s="556"/>
      <c r="QSR65477" s="556"/>
      <c r="QSS65477" s="556"/>
      <c r="QST65477" s="556"/>
      <c r="QSU65477" s="556"/>
      <c r="QSV65477" s="556"/>
      <c r="QSW65477" s="556"/>
      <c r="QSX65477" s="556"/>
      <c r="QSY65477" s="556"/>
      <c r="QSZ65477" s="556"/>
      <c r="QTA65477" s="556"/>
      <c r="QTB65477" s="556"/>
      <c r="QTC65477" s="556"/>
      <c r="QTD65477" s="556"/>
      <c r="QTE65477" s="556"/>
      <c r="QTF65477" s="556"/>
      <c r="QTG65477" s="556"/>
      <c r="QTH65477" s="556"/>
      <c r="QTI65477" s="556"/>
      <c r="QTJ65477" s="556"/>
      <c r="QTK65477" s="556"/>
      <c r="QTL65477" s="556"/>
      <c r="QTM65477" s="556"/>
      <c r="QTN65477" s="556"/>
      <c r="QTO65477" s="556"/>
      <c r="QTP65477" s="556"/>
      <c r="QTQ65477" s="556"/>
      <c r="QTR65477" s="556"/>
      <c r="QTS65477" s="556"/>
      <c r="QTT65477" s="556"/>
      <c r="QTU65477" s="556"/>
      <c r="QTV65477" s="556"/>
      <c r="QTW65477" s="556"/>
      <c r="QTX65477" s="556"/>
      <c r="QTY65477" s="556"/>
      <c r="QTZ65477" s="556"/>
      <c r="QUA65477" s="556"/>
      <c r="QUB65477" s="556"/>
      <c r="QUC65477" s="556"/>
      <c r="QUD65477" s="556"/>
      <c r="QUE65477" s="556"/>
      <c r="QUF65477" s="556"/>
      <c r="QUG65477" s="556"/>
      <c r="QUH65477" s="556"/>
      <c r="QUI65477" s="556"/>
      <c r="QUJ65477" s="556"/>
      <c r="QUK65477" s="556"/>
      <c r="QUL65477" s="556"/>
      <c r="QUM65477" s="556"/>
      <c r="QUN65477" s="556"/>
      <c r="QUO65477" s="556"/>
      <c r="QUP65477" s="556"/>
      <c r="QUQ65477" s="556"/>
      <c r="QUR65477" s="556"/>
      <c r="QUS65477" s="556"/>
      <c r="QUT65477" s="556"/>
      <c r="QUU65477" s="556"/>
      <c r="QUV65477" s="556"/>
      <c r="QUW65477" s="556"/>
      <c r="QUX65477" s="556"/>
      <c r="QUY65477" s="556"/>
      <c r="QUZ65477" s="556"/>
      <c r="QVA65477" s="556"/>
      <c r="QVB65477" s="556"/>
      <c r="QVC65477" s="556"/>
      <c r="QVD65477" s="556"/>
      <c r="QVE65477" s="556"/>
      <c r="QVF65477" s="556"/>
      <c r="QVG65477" s="556"/>
      <c r="QVH65477" s="556"/>
      <c r="QVI65477" s="556"/>
      <c r="QVJ65477" s="556"/>
      <c r="QVK65477" s="556"/>
      <c r="QVL65477" s="556"/>
      <c r="QVM65477" s="556"/>
      <c r="QVN65477" s="556"/>
      <c r="QVO65477" s="556"/>
      <c r="QVP65477" s="556"/>
      <c r="QVQ65477" s="556"/>
      <c r="QVR65477" s="556"/>
      <c r="QVS65477" s="556"/>
      <c r="QVT65477" s="556"/>
      <c r="QVU65477" s="556"/>
      <c r="QVV65477" s="556"/>
      <c r="QVW65477" s="556"/>
      <c r="QVX65477" s="556"/>
      <c r="QVY65477" s="556"/>
      <c r="QVZ65477" s="556"/>
      <c r="QWA65477" s="556"/>
      <c r="QWB65477" s="556"/>
      <c r="QWC65477" s="556"/>
      <c r="QWD65477" s="556"/>
      <c r="QWE65477" s="556"/>
      <c r="QWF65477" s="556"/>
      <c r="QWG65477" s="556"/>
      <c r="QWH65477" s="556"/>
      <c r="QWI65477" s="556"/>
      <c r="QWJ65477" s="556"/>
      <c r="QWK65477" s="556"/>
      <c r="QWL65477" s="556"/>
      <c r="QWM65477" s="556"/>
      <c r="QWN65477" s="556"/>
      <c r="QWO65477" s="556"/>
      <c r="QWP65477" s="556"/>
      <c r="QWQ65477" s="556"/>
      <c r="QWR65477" s="556"/>
      <c r="QWS65477" s="556"/>
      <c r="QWT65477" s="556"/>
      <c r="QWU65477" s="556"/>
      <c r="QWV65477" s="556"/>
      <c r="QWW65477" s="556"/>
      <c r="QWX65477" s="556"/>
      <c r="QWY65477" s="556"/>
      <c r="QWZ65477" s="556"/>
      <c r="QXA65477" s="556"/>
      <c r="QXB65477" s="556"/>
      <c r="QXC65477" s="556"/>
      <c r="QXD65477" s="556"/>
      <c r="QXE65477" s="556"/>
      <c r="QXF65477" s="556"/>
      <c r="QXG65477" s="556"/>
      <c r="QXH65477" s="556"/>
      <c r="QXI65477" s="556"/>
      <c r="QXJ65477" s="556"/>
      <c r="QXK65477" s="556"/>
      <c r="QXL65477" s="556"/>
      <c r="QXM65477" s="556"/>
      <c r="QXN65477" s="556"/>
      <c r="QXO65477" s="556"/>
      <c r="QXP65477" s="556"/>
      <c r="QXQ65477" s="556"/>
      <c r="QXR65477" s="556"/>
      <c r="QXS65477" s="556"/>
      <c r="QXT65477" s="556"/>
      <c r="QXU65477" s="556"/>
      <c r="QXV65477" s="556"/>
      <c r="QXW65477" s="556"/>
      <c r="QXX65477" s="556"/>
      <c r="QXY65477" s="556"/>
      <c r="QXZ65477" s="556"/>
      <c r="QYA65477" s="556"/>
      <c r="QYB65477" s="556"/>
      <c r="QYC65477" s="556"/>
      <c r="QYD65477" s="556"/>
      <c r="QYE65477" s="556"/>
      <c r="QYF65477" s="556"/>
      <c r="QYG65477" s="556"/>
      <c r="QYH65477" s="556"/>
      <c r="QYI65477" s="556"/>
      <c r="QYJ65477" s="556"/>
      <c r="QYK65477" s="556"/>
      <c r="QYL65477" s="556"/>
      <c r="QYM65477" s="556"/>
      <c r="QYN65477" s="556"/>
      <c r="QYO65477" s="556"/>
      <c r="QYP65477" s="556"/>
      <c r="QYQ65477" s="556"/>
      <c r="QYR65477" s="556"/>
      <c r="QYS65477" s="556"/>
      <c r="QYT65477" s="556"/>
      <c r="QYU65477" s="556"/>
      <c r="QYV65477" s="556"/>
      <c r="QYW65477" s="556"/>
      <c r="QYX65477" s="556"/>
      <c r="QYY65477" s="556"/>
      <c r="QYZ65477" s="556"/>
      <c r="QZA65477" s="556"/>
      <c r="QZB65477" s="556"/>
      <c r="QZC65477" s="556"/>
      <c r="QZD65477" s="556"/>
      <c r="QZE65477" s="556"/>
      <c r="QZF65477" s="556"/>
      <c r="QZG65477" s="556"/>
      <c r="QZH65477" s="556"/>
      <c r="QZI65477" s="556"/>
      <c r="QZJ65477" s="556"/>
      <c r="QZK65477" s="556"/>
      <c r="QZL65477" s="556"/>
      <c r="QZM65477" s="556"/>
      <c r="QZN65477" s="556"/>
      <c r="QZO65477" s="556"/>
      <c r="QZP65477" s="556"/>
      <c r="QZQ65477" s="556"/>
      <c r="QZR65477" s="556"/>
      <c r="QZS65477" s="556"/>
      <c r="QZT65477" s="556"/>
      <c r="QZU65477" s="556"/>
      <c r="QZV65477" s="556"/>
      <c r="QZW65477" s="556"/>
      <c r="QZX65477" s="556"/>
      <c r="QZY65477" s="556"/>
      <c r="QZZ65477" s="556"/>
      <c r="RAA65477" s="556"/>
      <c r="RAB65477" s="556"/>
      <c r="RAC65477" s="556"/>
      <c r="RAD65477" s="556"/>
      <c r="RAE65477" s="556"/>
      <c r="RAF65477" s="556"/>
      <c r="RAG65477" s="556"/>
      <c r="RAH65477" s="556"/>
      <c r="RAI65477" s="556"/>
      <c r="RAJ65477" s="556"/>
      <c r="RAK65477" s="556"/>
      <c r="RAL65477" s="556"/>
      <c r="RAM65477" s="556"/>
      <c r="RAN65477" s="556"/>
      <c r="RAO65477" s="556"/>
      <c r="RAP65477" s="556"/>
      <c r="RAQ65477" s="556"/>
      <c r="RAR65477" s="556"/>
      <c r="RAS65477" s="556"/>
      <c r="RAT65477" s="556"/>
      <c r="RAU65477" s="556"/>
      <c r="RAV65477" s="556"/>
      <c r="RAW65477" s="556"/>
      <c r="RAX65477" s="556"/>
      <c r="RAY65477" s="556"/>
      <c r="RAZ65477" s="556"/>
      <c r="RBA65477" s="556"/>
      <c r="RBB65477" s="556"/>
      <c r="RBC65477" s="556"/>
      <c r="RBD65477" s="556"/>
      <c r="RBE65477" s="556"/>
      <c r="RBF65477" s="556"/>
      <c r="RBG65477" s="556"/>
      <c r="RBH65477" s="556"/>
      <c r="RBI65477" s="556"/>
      <c r="RBJ65477" s="556"/>
      <c r="RBK65477" s="556"/>
      <c r="RBL65477" s="556"/>
      <c r="RBM65477" s="556"/>
      <c r="RBN65477" s="556"/>
      <c r="RBO65477" s="556"/>
      <c r="RBP65477" s="556"/>
      <c r="RBQ65477" s="556"/>
      <c r="RBR65477" s="556"/>
      <c r="RBS65477" s="556"/>
      <c r="RBT65477" s="556"/>
      <c r="RBU65477" s="556"/>
      <c r="RBV65477" s="556"/>
      <c r="RBW65477" s="556"/>
      <c r="RBX65477" s="556"/>
      <c r="RBY65477" s="556"/>
      <c r="RBZ65477" s="556"/>
      <c r="RCA65477" s="556"/>
      <c r="RCB65477" s="556"/>
      <c r="RCC65477" s="556"/>
      <c r="RCD65477" s="556"/>
      <c r="RCE65477" s="556"/>
      <c r="RCF65477" s="556"/>
      <c r="RCG65477" s="556"/>
      <c r="RCH65477" s="556"/>
      <c r="RCI65477" s="556"/>
      <c r="RCJ65477" s="556"/>
      <c r="RCK65477" s="556"/>
      <c r="RCL65477" s="556"/>
      <c r="RCM65477" s="556"/>
      <c r="RCN65477" s="556"/>
      <c r="RCO65477" s="556"/>
      <c r="RCP65477" s="556"/>
      <c r="RCQ65477" s="556"/>
      <c r="RCR65477" s="556"/>
      <c r="RCS65477" s="556"/>
      <c r="RCT65477" s="556"/>
      <c r="RCU65477" s="556"/>
      <c r="RCV65477" s="556"/>
      <c r="RCW65477" s="556"/>
      <c r="RCX65477" s="556"/>
      <c r="RCY65477" s="556"/>
      <c r="RCZ65477" s="556"/>
      <c r="RDA65477" s="556"/>
      <c r="RDB65477" s="556"/>
      <c r="RDC65477" s="556"/>
      <c r="RDD65477" s="556"/>
      <c r="RDE65477" s="556"/>
      <c r="RDF65477" s="556"/>
      <c r="RDG65477" s="556"/>
      <c r="RDH65477" s="556"/>
      <c r="RDI65477" s="556"/>
      <c r="RDJ65477" s="556"/>
      <c r="RDK65477" s="556"/>
      <c r="RDL65477" s="556"/>
      <c r="RDM65477" s="556"/>
      <c r="RDN65477" s="556"/>
      <c r="RDO65477" s="556"/>
      <c r="RDP65477" s="556"/>
      <c r="RDQ65477" s="556"/>
      <c r="RDR65477" s="556"/>
      <c r="RDS65477" s="556"/>
      <c r="RDT65477" s="556"/>
      <c r="RDU65477" s="556"/>
      <c r="RDV65477" s="556"/>
      <c r="RDW65477" s="556"/>
      <c r="RDX65477" s="556"/>
      <c r="RDY65477" s="556"/>
      <c r="RDZ65477" s="556"/>
      <c r="REA65477" s="556"/>
      <c r="REB65477" s="556"/>
      <c r="REC65477" s="556"/>
      <c r="RED65477" s="556"/>
      <c r="REE65477" s="556"/>
      <c r="REF65477" s="556"/>
      <c r="REG65477" s="556"/>
      <c r="REH65477" s="556"/>
      <c r="REI65477" s="556"/>
      <c r="REJ65477" s="556"/>
      <c r="REK65477" s="556"/>
      <c r="REL65477" s="556"/>
      <c r="REM65477" s="556"/>
      <c r="REN65477" s="556"/>
      <c r="REO65477" s="556"/>
      <c r="REP65477" s="556"/>
      <c r="REQ65477" s="556"/>
      <c r="RER65477" s="556"/>
      <c r="RES65477" s="556"/>
      <c r="RET65477" s="556"/>
      <c r="REU65477" s="556"/>
      <c r="REV65477" s="556"/>
      <c r="REW65477" s="556"/>
      <c r="REX65477" s="556"/>
      <c r="REY65477" s="556"/>
      <c r="REZ65477" s="556"/>
      <c r="RFA65477" s="556"/>
      <c r="RFB65477" s="556"/>
      <c r="RFC65477" s="556"/>
      <c r="RFD65477" s="556"/>
      <c r="RFE65477" s="556"/>
      <c r="RFF65477" s="556"/>
      <c r="RFG65477" s="556"/>
      <c r="RFH65477" s="556"/>
      <c r="RFI65477" s="556"/>
      <c r="RFJ65477" s="556"/>
      <c r="RFK65477" s="556"/>
      <c r="RFL65477" s="556"/>
      <c r="RFM65477" s="556"/>
      <c r="RFN65477" s="556"/>
      <c r="RFO65477" s="556"/>
      <c r="RFP65477" s="556"/>
      <c r="RFQ65477" s="556"/>
      <c r="RFR65477" s="556"/>
      <c r="RFS65477" s="556"/>
      <c r="RFT65477" s="556"/>
      <c r="RFU65477" s="556"/>
      <c r="RFV65477" s="556"/>
      <c r="RFW65477" s="556"/>
      <c r="RFX65477" s="556"/>
      <c r="RFY65477" s="556"/>
      <c r="RFZ65477" s="556"/>
      <c r="RGA65477" s="556"/>
      <c r="RGB65477" s="556"/>
      <c r="RGC65477" s="556"/>
      <c r="RGD65477" s="556"/>
      <c r="RGE65477" s="556"/>
      <c r="RGF65477" s="556"/>
      <c r="RGG65477" s="556"/>
      <c r="RGH65477" s="556"/>
      <c r="RGI65477" s="556"/>
      <c r="RGJ65477" s="556"/>
      <c r="RGK65477" s="556"/>
      <c r="RGL65477" s="556"/>
      <c r="RGM65477" s="556"/>
      <c r="RGN65477" s="556"/>
      <c r="RGO65477" s="556"/>
      <c r="RGP65477" s="556"/>
      <c r="RGQ65477" s="556"/>
      <c r="RGR65477" s="556"/>
      <c r="RGS65477" s="556"/>
      <c r="RGT65477" s="556"/>
      <c r="RGU65477" s="556"/>
      <c r="RGV65477" s="556"/>
      <c r="RGW65477" s="556"/>
      <c r="RGX65477" s="556"/>
      <c r="RGY65477" s="556"/>
      <c r="RGZ65477" s="556"/>
      <c r="RHA65477" s="556"/>
      <c r="RHB65477" s="556"/>
      <c r="RHC65477" s="556"/>
      <c r="RHD65477" s="556"/>
      <c r="RHE65477" s="556"/>
      <c r="RHF65477" s="556"/>
      <c r="RHG65477" s="556"/>
      <c r="RHH65477" s="556"/>
      <c r="RHI65477" s="556"/>
      <c r="RHJ65477" s="556"/>
      <c r="RHK65477" s="556"/>
      <c r="RHL65477" s="556"/>
      <c r="RHM65477" s="556"/>
      <c r="RHN65477" s="556"/>
      <c r="RHO65477" s="556"/>
      <c r="RHP65477" s="556"/>
      <c r="RHQ65477" s="556"/>
      <c r="RHR65477" s="556"/>
      <c r="RHS65477" s="556"/>
      <c r="RHT65477" s="556"/>
      <c r="RHU65477" s="556"/>
      <c r="RHV65477" s="556"/>
      <c r="RHW65477" s="556"/>
      <c r="RHX65477" s="556"/>
      <c r="RHY65477" s="556"/>
      <c r="RHZ65477" s="556"/>
      <c r="RIA65477" s="556"/>
      <c r="RIB65477" s="556"/>
      <c r="RIC65477" s="556"/>
      <c r="RID65477" s="556"/>
      <c r="RIE65477" s="556"/>
      <c r="RIF65477" s="556"/>
      <c r="RIG65477" s="556"/>
      <c r="RIH65477" s="556"/>
      <c r="RII65477" s="556"/>
      <c r="RIJ65477" s="556"/>
      <c r="RIK65477" s="556"/>
      <c r="RIL65477" s="556"/>
      <c r="RIM65477" s="556"/>
      <c r="RIN65477" s="556"/>
      <c r="RIO65477" s="556"/>
      <c r="RIP65477" s="556"/>
      <c r="RIQ65477" s="556"/>
      <c r="RIR65477" s="556"/>
      <c r="RIS65477" s="556"/>
      <c r="RIT65477" s="556"/>
      <c r="RIU65477" s="556"/>
      <c r="RIV65477" s="556"/>
      <c r="RIW65477" s="556"/>
      <c r="RIX65477" s="556"/>
      <c r="RIY65477" s="556"/>
      <c r="RIZ65477" s="556"/>
      <c r="RJA65477" s="556"/>
      <c r="RJB65477" s="556"/>
      <c r="RJC65477" s="556"/>
      <c r="RJD65477" s="556"/>
      <c r="RJE65477" s="556"/>
      <c r="RJF65477" s="556"/>
      <c r="RJG65477" s="556"/>
      <c r="RJH65477" s="556"/>
      <c r="RJI65477" s="556"/>
      <c r="RJJ65477" s="556"/>
      <c r="RJK65477" s="556"/>
      <c r="RJL65477" s="556"/>
      <c r="RJM65477" s="556"/>
      <c r="RJN65477" s="556"/>
      <c r="RJO65477" s="556"/>
      <c r="RJP65477" s="556"/>
      <c r="RJQ65477" s="556"/>
      <c r="RJR65477" s="556"/>
      <c r="RJS65477" s="556"/>
      <c r="RJT65477" s="556"/>
      <c r="RJU65477" s="556"/>
      <c r="RJV65477" s="556"/>
      <c r="RJW65477" s="556"/>
      <c r="RJX65477" s="556"/>
      <c r="RJY65477" s="556"/>
      <c r="RJZ65477" s="556"/>
      <c r="RKA65477" s="556"/>
      <c r="RKB65477" s="556"/>
      <c r="RKC65477" s="556"/>
      <c r="RKD65477" s="556"/>
      <c r="RKE65477" s="556"/>
      <c r="RKF65477" s="556"/>
      <c r="RKG65477" s="556"/>
      <c r="RKH65477" s="556"/>
      <c r="RKI65477" s="556"/>
      <c r="RKJ65477" s="556"/>
      <c r="RKK65477" s="556"/>
      <c r="RKL65477" s="556"/>
      <c r="RKM65477" s="556"/>
      <c r="RKN65477" s="556"/>
      <c r="RKO65477" s="556"/>
      <c r="RKP65477" s="556"/>
      <c r="RKQ65477" s="556"/>
      <c r="RKR65477" s="556"/>
      <c r="RKS65477" s="556"/>
      <c r="RKT65477" s="556"/>
      <c r="RKU65477" s="556"/>
      <c r="RKV65477" s="556"/>
      <c r="RKW65477" s="556"/>
      <c r="RKX65477" s="556"/>
      <c r="RKY65477" s="556"/>
      <c r="RKZ65477" s="556"/>
      <c r="RLA65477" s="556"/>
      <c r="RLB65477" s="556"/>
      <c r="RLC65477" s="556"/>
      <c r="RLD65477" s="556"/>
      <c r="RLE65477" s="556"/>
      <c r="RLF65477" s="556"/>
      <c r="RLG65477" s="556"/>
      <c r="RLH65477" s="556"/>
      <c r="RLI65477" s="556"/>
      <c r="RLJ65477" s="556"/>
      <c r="RLK65477" s="556"/>
      <c r="RLL65477" s="556"/>
      <c r="RLM65477" s="556"/>
      <c r="RLN65477" s="556"/>
      <c r="RLO65477" s="556"/>
      <c r="RLP65477" s="556"/>
      <c r="RLQ65477" s="556"/>
      <c r="RLR65477" s="556"/>
      <c r="RLS65477" s="556"/>
      <c r="RLT65477" s="556"/>
      <c r="RLU65477" s="556"/>
      <c r="RLV65477" s="556"/>
      <c r="RLW65477" s="556"/>
      <c r="RLX65477" s="556"/>
      <c r="RLY65477" s="556"/>
      <c r="RLZ65477" s="556"/>
      <c r="RMA65477" s="556"/>
      <c r="RMB65477" s="556"/>
      <c r="RMC65477" s="556"/>
      <c r="RMD65477" s="556"/>
      <c r="RME65477" s="556"/>
      <c r="RMF65477" s="556"/>
      <c r="RMG65477" s="556"/>
      <c r="RMH65477" s="556"/>
      <c r="RMI65477" s="556"/>
      <c r="RMJ65477" s="556"/>
      <c r="RMK65477" s="556"/>
      <c r="RML65477" s="556"/>
      <c r="RMM65477" s="556"/>
      <c r="RMN65477" s="556"/>
      <c r="RMO65477" s="556"/>
      <c r="RMP65477" s="556"/>
      <c r="RMQ65477" s="556"/>
      <c r="RMR65477" s="556"/>
      <c r="RMS65477" s="556"/>
      <c r="RMT65477" s="556"/>
      <c r="RMU65477" s="556"/>
      <c r="RMV65477" s="556"/>
      <c r="RMW65477" s="556"/>
      <c r="RMX65477" s="556"/>
      <c r="RMY65477" s="556"/>
      <c r="RMZ65477" s="556"/>
      <c r="RNA65477" s="556"/>
      <c r="RNB65477" s="556"/>
      <c r="RNC65477" s="556"/>
      <c r="RND65477" s="556"/>
      <c r="RNE65477" s="556"/>
      <c r="RNF65477" s="556"/>
      <c r="RNG65477" s="556"/>
      <c r="RNH65477" s="556"/>
      <c r="RNI65477" s="556"/>
      <c r="RNJ65477" s="556"/>
      <c r="RNK65477" s="556"/>
      <c r="RNL65477" s="556"/>
      <c r="RNM65477" s="556"/>
      <c r="RNN65477" s="556"/>
      <c r="RNO65477" s="556"/>
      <c r="RNP65477" s="556"/>
      <c r="RNQ65477" s="556"/>
      <c r="RNR65477" s="556"/>
      <c r="RNS65477" s="556"/>
      <c r="RNT65477" s="556"/>
      <c r="RNU65477" s="556"/>
      <c r="RNV65477" s="556"/>
      <c r="RNW65477" s="556"/>
      <c r="RNX65477" s="556"/>
      <c r="RNY65477" s="556"/>
      <c r="RNZ65477" s="556"/>
      <c r="ROA65477" s="556"/>
      <c r="ROB65477" s="556"/>
      <c r="ROC65477" s="556"/>
      <c r="ROD65477" s="556"/>
      <c r="ROE65477" s="556"/>
      <c r="ROF65477" s="556"/>
      <c r="ROG65477" s="556"/>
      <c r="ROH65477" s="556"/>
      <c r="ROI65477" s="556"/>
      <c r="ROJ65477" s="556"/>
      <c r="ROK65477" s="556"/>
      <c r="ROL65477" s="556"/>
      <c r="ROM65477" s="556"/>
      <c r="RON65477" s="556"/>
      <c r="ROO65477" s="556"/>
      <c r="ROP65477" s="556"/>
      <c r="ROQ65477" s="556"/>
      <c r="ROR65477" s="556"/>
      <c r="ROS65477" s="556"/>
      <c r="ROT65477" s="556"/>
      <c r="ROU65477" s="556"/>
      <c r="ROV65477" s="556"/>
      <c r="ROW65477" s="556"/>
      <c r="ROX65477" s="556"/>
      <c r="ROY65477" s="556"/>
      <c r="ROZ65477" s="556"/>
      <c r="RPA65477" s="556"/>
      <c r="RPB65477" s="556"/>
      <c r="RPC65477" s="556"/>
      <c r="RPD65477" s="556"/>
      <c r="RPE65477" s="556"/>
      <c r="RPF65477" s="556"/>
      <c r="RPG65477" s="556"/>
      <c r="RPH65477" s="556"/>
      <c r="RPI65477" s="556"/>
      <c r="RPJ65477" s="556"/>
      <c r="RPK65477" s="556"/>
      <c r="RPL65477" s="556"/>
      <c r="RPM65477" s="556"/>
      <c r="RPN65477" s="556"/>
      <c r="RPO65477" s="556"/>
      <c r="RPP65477" s="556"/>
      <c r="RPQ65477" s="556"/>
      <c r="RPR65477" s="556"/>
      <c r="RPS65477" s="556"/>
      <c r="RPT65477" s="556"/>
      <c r="RPU65477" s="556"/>
      <c r="RPV65477" s="556"/>
      <c r="RPW65477" s="556"/>
      <c r="RPX65477" s="556"/>
      <c r="RPY65477" s="556"/>
      <c r="RPZ65477" s="556"/>
      <c r="RQA65477" s="556"/>
      <c r="RQB65477" s="556"/>
      <c r="RQC65477" s="556"/>
      <c r="RQD65477" s="556"/>
      <c r="RQE65477" s="556"/>
      <c r="RQF65477" s="556"/>
      <c r="RQG65477" s="556"/>
      <c r="RQH65477" s="556"/>
      <c r="RQI65477" s="556"/>
      <c r="RQJ65477" s="556"/>
      <c r="RQK65477" s="556"/>
      <c r="RQL65477" s="556"/>
      <c r="RQM65477" s="556"/>
      <c r="RQN65477" s="556"/>
      <c r="RQO65477" s="556"/>
      <c r="RQP65477" s="556"/>
      <c r="RQQ65477" s="556"/>
      <c r="RQR65477" s="556"/>
      <c r="RQS65477" s="556"/>
      <c r="RQT65477" s="556"/>
      <c r="RQU65477" s="556"/>
      <c r="RQV65477" s="556"/>
      <c r="RQW65477" s="556"/>
      <c r="RQX65477" s="556"/>
      <c r="RQY65477" s="556"/>
      <c r="RQZ65477" s="556"/>
      <c r="RRA65477" s="556"/>
      <c r="RRB65477" s="556"/>
      <c r="RRC65477" s="556"/>
      <c r="RRD65477" s="556"/>
      <c r="RRE65477" s="556"/>
      <c r="RRF65477" s="556"/>
      <c r="RRG65477" s="556"/>
      <c r="RRH65477" s="556"/>
      <c r="RRI65477" s="556"/>
      <c r="RRJ65477" s="556"/>
      <c r="RRK65477" s="556"/>
      <c r="RRL65477" s="556"/>
      <c r="RRM65477" s="556"/>
      <c r="RRN65477" s="556"/>
      <c r="RRO65477" s="556"/>
      <c r="RRP65477" s="556"/>
      <c r="RRQ65477" s="556"/>
      <c r="RRR65477" s="556"/>
      <c r="RRS65477" s="556"/>
      <c r="RRT65477" s="556"/>
      <c r="RRU65477" s="556"/>
      <c r="RRV65477" s="556"/>
      <c r="RRW65477" s="556"/>
      <c r="RRX65477" s="556"/>
      <c r="RRY65477" s="556"/>
      <c r="RRZ65477" s="556"/>
      <c r="RSA65477" s="556"/>
      <c r="RSB65477" s="556"/>
      <c r="RSC65477" s="556"/>
      <c r="RSD65477" s="556"/>
      <c r="RSE65477" s="556"/>
      <c r="RSF65477" s="556"/>
      <c r="RSG65477" s="556"/>
      <c r="RSH65477" s="556"/>
      <c r="RSI65477" s="556"/>
      <c r="RSJ65477" s="556"/>
      <c r="RSK65477" s="556"/>
      <c r="RSL65477" s="556"/>
      <c r="RSM65477" s="556"/>
      <c r="RSN65477" s="556"/>
      <c r="RSO65477" s="556"/>
      <c r="RSP65477" s="556"/>
      <c r="RSQ65477" s="556"/>
      <c r="RSR65477" s="556"/>
      <c r="RSS65477" s="556"/>
      <c r="RST65477" s="556"/>
      <c r="RSU65477" s="556"/>
      <c r="RSV65477" s="556"/>
      <c r="RSW65477" s="556"/>
      <c r="RSX65477" s="556"/>
      <c r="RSY65477" s="556"/>
      <c r="RSZ65477" s="556"/>
      <c r="RTA65477" s="556"/>
      <c r="RTB65477" s="556"/>
      <c r="RTC65477" s="556"/>
      <c r="RTD65477" s="556"/>
      <c r="RTE65477" s="556"/>
      <c r="RTF65477" s="556"/>
      <c r="RTG65477" s="556"/>
      <c r="RTH65477" s="556"/>
      <c r="RTI65477" s="556"/>
      <c r="RTJ65477" s="556"/>
      <c r="RTK65477" s="556"/>
      <c r="RTL65477" s="556"/>
      <c r="RTM65477" s="556"/>
      <c r="RTN65477" s="556"/>
      <c r="RTO65477" s="556"/>
      <c r="RTP65477" s="556"/>
      <c r="RTQ65477" s="556"/>
      <c r="RTR65477" s="556"/>
      <c r="RTS65477" s="556"/>
      <c r="RTT65477" s="556"/>
      <c r="RTU65477" s="556"/>
      <c r="RTV65477" s="556"/>
      <c r="RTW65477" s="556"/>
      <c r="RTX65477" s="556"/>
      <c r="RTY65477" s="556"/>
      <c r="RTZ65477" s="556"/>
      <c r="RUA65477" s="556"/>
      <c r="RUB65477" s="556"/>
      <c r="RUC65477" s="556"/>
      <c r="RUD65477" s="556"/>
      <c r="RUE65477" s="556"/>
      <c r="RUF65477" s="556"/>
      <c r="RUG65477" s="556"/>
      <c r="RUH65477" s="556"/>
      <c r="RUI65477" s="556"/>
      <c r="RUJ65477" s="556"/>
      <c r="RUK65477" s="556"/>
      <c r="RUL65477" s="556"/>
      <c r="RUM65477" s="556"/>
      <c r="RUN65477" s="556"/>
      <c r="RUO65477" s="556"/>
      <c r="RUP65477" s="556"/>
      <c r="RUQ65477" s="556"/>
      <c r="RUR65477" s="556"/>
      <c r="RUS65477" s="556"/>
      <c r="RUT65477" s="556"/>
      <c r="RUU65477" s="556"/>
      <c r="RUV65477" s="556"/>
      <c r="RUW65477" s="556"/>
      <c r="RUX65477" s="556"/>
      <c r="RUY65477" s="556"/>
      <c r="RUZ65477" s="556"/>
      <c r="RVA65477" s="556"/>
      <c r="RVB65477" s="556"/>
      <c r="RVC65477" s="556"/>
      <c r="RVD65477" s="556"/>
      <c r="RVE65477" s="556"/>
      <c r="RVF65477" s="556"/>
      <c r="RVG65477" s="556"/>
      <c r="RVH65477" s="556"/>
      <c r="RVI65477" s="556"/>
      <c r="RVJ65477" s="556"/>
      <c r="RVK65477" s="556"/>
      <c r="RVL65477" s="556"/>
      <c r="RVM65477" s="556"/>
      <c r="RVN65477" s="556"/>
      <c r="RVO65477" s="556"/>
      <c r="RVP65477" s="556"/>
      <c r="RVQ65477" s="556"/>
      <c r="RVR65477" s="556"/>
      <c r="RVS65477" s="556"/>
      <c r="RVT65477" s="556"/>
      <c r="RVU65477" s="556"/>
      <c r="RVV65477" s="556"/>
      <c r="RVW65477" s="556"/>
      <c r="RVX65477" s="556"/>
      <c r="RVY65477" s="556"/>
      <c r="RVZ65477" s="556"/>
      <c r="RWA65477" s="556"/>
      <c r="RWB65477" s="556"/>
      <c r="RWC65477" s="556"/>
      <c r="RWD65477" s="556"/>
      <c r="RWE65477" s="556"/>
      <c r="RWF65477" s="556"/>
      <c r="RWG65477" s="556"/>
      <c r="RWH65477" s="556"/>
      <c r="RWI65477" s="556"/>
      <c r="RWJ65477" s="556"/>
      <c r="RWK65477" s="556"/>
      <c r="RWL65477" s="556"/>
      <c r="RWM65477" s="556"/>
      <c r="RWN65477" s="556"/>
      <c r="RWO65477" s="556"/>
      <c r="RWP65477" s="556"/>
      <c r="RWQ65477" s="556"/>
      <c r="RWR65477" s="556"/>
      <c r="RWS65477" s="556"/>
      <c r="RWT65477" s="556"/>
      <c r="RWU65477" s="556"/>
      <c r="RWV65477" s="556"/>
      <c r="RWW65477" s="556"/>
      <c r="RWX65477" s="556"/>
      <c r="RWY65477" s="556"/>
      <c r="RWZ65477" s="556"/>
      <c r="RXA65477" s="556"/>
      <c r="RXB65477" s="556"/>
      <c r="RXC65477" s="556"/>
      <c r="RXD65477" s="556"/>
      <c r="RXE65477" s="556"/>
      <c r="RXF65477" s="556"/>
      <c r="RXG65477" s="556"/>
      <c r="RXH65477" s="556"/>
      <c r="RXI65477" s="556"/>
      <c r="RXJ65477" s="556"/>
      <c r="RXK65477" s="556"/>
      <c r="RXL65477" s="556"/>
      <c r="RXM65477" s="556"/>
      <c r="RXN65477" s="556"/>
      <c r="RXO65477" s="556"/>
      <c r="RXP65477" s="556"/>
      <c r="RXQ65477" s="556"/>
      <c r="RXR65477" s="556"/>
      <c r="RXS65477" s="556"/>
      <c r="RXT65477" s="556"/>
      <c r="RXU65477" s="556"/>
      <c r="RXV65477" s="556"/>
      <c r="RXW65477" s="556"/>
      <c r="RXX65477" s="556"/>
      <c r="RXY65477" s="556"/>
      <c r="RXZ65477" s="556"/>
      <c r="RYA65477" s="556"/>
      <c r="RYB65477" s="556"/>
      <c r="RYC65477" s="556"/>
      <c r="RYD65477" s="556"/>
      <c r="RYE65477" s="556"/>
      <c r="RYF65477" s="556"/>
      <c r="RYG65477" s="556"/>
      <c r="RYH65477" s="556"/>
      <c r="RYI65477" s="556"/>
      <c r="RYJ65477" s="556"/>
      <c r="RYK65477" s="556"/>
      <c r="RYL65477" s="556"/>
      <c r="RYM65477" s="556"/>
      <c r="RYN65477" s="556"/>
      <c r="RYO65477" s="556"/>
      <c r="RYP65477" s="556"/>
      <c r="RYQ65477" s="556"/>
      <c r="RYR65477" s="556"/>
      <c r="RYS65477" s="556"/>
      <c r="RYT65477" s="556"/>
      <c r="RYU65477" s="556"/>
      <c r="RYV65477" s="556"/>
      <c r="RYW65477" s="556"/>
      <c r="RYX65477" s="556"/>
      <c r="RYY65477" s="556"/>
      <c r="RYZ65477" s="556"/>
      <c r="RZA65477" s="556"/>
      <c r="RZB65477" s="556"/>
      <c r="RZC65477" s="556"/>
      <c r="RZD65477" s="556"/>
      <c r="RZE65477" s="556"/>
      <c r="RZF65477" s="556"/>
      <c r="RZG65477" s="556"/>
      <c r="RZH65477" s="556"/>
      <c r="RZI65477" s="556"/>
      <c r="RZJ65477" s="556"/>
      <c r="RZK65477" s="556"/>
      <c r="RZL65477" s="556"/>
      <c r="RZM65477" s="556"/>
      <c r="RZN65477" s="556"/>
      <c r="RZO65477" s="556"/>
      <c r="RZP65477" s="556"/>
      <c r="RZQ65477" s="556"/>
      <c r="RZR65477" s="556"/>
      <c r="RZS65477" s="556"/>
      <c r="RZT65477" s="556"/>
      <c r="RZU65477" s="556"/>
      <c r="RZV65477" s="556"/>
      <c r="RZW65477" s="556"/>
      <c r="RZX65477" s="556"/>
      <c r="RZY65477" s="556"/>
      <c r="RZZ65477" s="556"/>
      <c r="SAA65477" s="556"/>
      <c r="SAB65477" s="556"/>
      <c r="SAC65477" s="556"/>
      <c r="SAD65477" s="556"/>
      <c r="SAE65477" s="556"/>
      <c r="SAF65477" s="556"/>
      <c r="SAG65477" s="556"/>
      <c r="SAH65477" s="556"/>
      <c r="SAI65477" s="556"/>
      <c r="SAJ65477" s="556"/>
      <c r="SAK65477" s="556"/>
      <c r="SAL65477" s="556"/>
      <c r="SAM65477" s="556"/>
      <c r="SAN65477" s="556"/>
      <c r="SAO65477" s="556"/>
      <c r="SAP65477" s="556"/>
      <c r="SAQ65477" s="556"/>
      <c r="SAR65477" s="556"/>
      <c r="SAS65477" s="556"/>
      <c r="SAT65477" s="556"/>
      <c r="SAU65477" s="556"/>
      <c r="SAV65477" s="556"/>
      <c r="SAW65477" s="556"/>
      <c r="SAX65477" s="556"/>
      <c r="SAY65477" s="556"/>
      <c r="SAZ65477" s="556"/>
      <c r="SBA65477" s="556"/>
      <c r="SBB65477" s="556"/>
      <c r="SBC65477" s="556"/>
      <c r="SBD65477" s="556"/>
      <c r="SBE65477" s="556"/>
      <c r="SBF65477" s="556"/>
      <c r="SBG65477" s="556"/>
      <c r="SBH65477" s="556"/>
      <c r="SBI65477" s="556"/>
      <c r="SBJ65477" s="556"/>
      <c r="SBK65477" s="556"/>
      <c r="SBL65477" s="556"/>
      <c r="SBM65477" s="556"/>
      <c r="SBN65477" s="556"/>
      <c r="SBO65477" s="556"/>
      <c r="SBP65477" s="556"/>
      <c r="SBQ65477" s="556"/>
      <c r="SBR65477" s="556"/>
      <c r="SBS65477" s="556"/>
      <c r="SBT65477" s="556"/>
      <c r="SBU65477" s="556"/>
      <c r="SBV65477" s="556"/>
      <c r="SBW65477" s="556"/>
      <c r="SBX65477" s="556"/>
      <c r="SBY65477" s="556"/>
      <c r="SBZ65477" s="556"/>
      <c r="SCA65477" s="556"/>
      <c r="SCB65477" s="556"/>
      <c r="SCC65477" s="556"/>
      <c r="SCD65477" s="556"/>
      <c r="SCE65477" s="556"/>
      <c r="SCF65477" s="556"/>
      <c r="SCG65477" s="556"/>
      <c r="SCH65477" s="556"/>
      <c r="SCI65477" s="556"/>
      <c r="SCJ65477" s="556"/>
      <c r="SCK65477" s="556"/>
      <c r="SCL65477" s="556"/>
      <c r="SCM65477" s="556"/>
      <c r="SCN65477" s="556"/>
      <c r="SCO65477" s="556"/>
      <c r="SCP65477" s="556"/>
      <c r="SCQ65477" s="556"/>
      <c r="SCR65477" s="556"/>
      <c r="SCS65477" s="556"/>
      <c r="SCT65477" s="556"/>
      <c r="SCU65477" s="556"/>
      <c r="SCV65477" s="556"/>
      <c r="SCW65477" s="556"/>
      <c r="SCX65477" s="556"/>
      <c r="SCY65477" s="556"/>
      <c r="SCZ65477" s="556"/>
      <c r="SDA65477" s="556"/>
      <c r="SDB65477" s="556"/>
      <c r="SDC65477" s="556"/>
      <c r="SDD65477" s="556"/>
      <c r="SDE65477" s="556"/>
      <c r="SDF65477" s="556"/>
      <c r="SDG65477" s="556"/>
      <c r="SDH65477" s="556"/>
      <c r="SDI65477" s="556"/>
      <c r="SDJ65477" s="556"/>
      <c r="SDK65477" s="556"/>
      <c r="SDL65477" s="556"/>
      <c r="SDM65477" s="556"/>
      <c r="SDN65477" s="556"/>
      <c r="SDO65477" s="556"/>
      <c r="SDP65477" s="556"/>
      <c r="SDQ65477" s="556"/>
      <c r="SDR65477" s="556"/>
      <c r="SDS65477" s="556"/>
      <c r="SDT65477" s="556"/>
      <c r="SDU65477" s="556"/>
      <c r="SDV65477" s="556"/>
      <c r="SDW65477" s="556"/>
      <c r="SDX65477" s="556"/>
      <c r="SDY65477" s="556"/>
      <c r="SDZ65477" s="556"/>
      <c r="SEA65477" s="556"/>
      <c r="SEB65477" s="556"/>
      <c r="SEC65477" s="556"/>
      <c r="SED65477" s="556"/>
      <c r="SEE65477" s="556"/>
      <c r="SEF65477" s="556"/>
      <c r="SEG65477" s="556"/>
      <c r="SEH65477" s="556"/>
      <c r="SEI65477" s="556"/>
      <c r="SEJ65477" s="556"/>
      <c r="SEK65477" s="556"/>
      <c r="SEL65477" s="556"/>
      <c r="SEM65477" s="556"/>
      <c r="SEN65477" s="556"/>
      <c r="SEO65477" s="556"/>
      <c r="SEP65477" s="556"/>
      <c r="SEQ65477" s="556"/>
      <c r="SER65477" s="556"/>
      <c r="SES65477" s="556"/>
      <c r="SET65477" s="556"/>
      <c r="SEU65477" s="556"/>
      <c r="SEV65477" s="556"/>
      <c r="SEW65477" s="556"/>
      <c r="SEX65477" s="556"/>
      <c r="SEY65477" s="556"/>
      <c r="SEZ65477" s="556"/>
      <c r="SFA65477" s="556"/>
      <c r="SFB65477" s="556"/>
      <c r="SFC65477" s="556"/>
      <c r="SFD65477" s="556"/>
      <c r="SFE65477" s="556"/>
      <c r="SFF65477" s="556"/>
      <c r="SFG65477" s="556"/>
      <c r="SFH65477" s="556"/>
      <c r="SFI65477" s="556"/>
      <c r="SFJ65477" s="556"/>
      <c r="SFK65477" s="556"/>
      <c r="SFL65477" s="556"/>
      <c r="SFM65477" s="556"/>
      <c r="SFN65477" s="556"/>
      <c r="SFO65477" s="556"/>
      <c r="SFP65477" s="556"/>
      <c r="SFQ65477" s="556"/>
      <c r="SFR65477" s="556"/>
      <c r="SFS65477" s="556"/>
      <c r="SFT65477" s="556"/>
      <c r="SFU65477" s="556"/>
      <c r="SFV65477" s="556"/>
      <c r="SFW65477" s="556"/>
      <c r="SFX65477" s="556"/>
      <c r="SFY65477" s="556"/>
      <c r="SFZ65477" s="556"/>
      <c r="SGA65477" s="556"/>
      <c r="SGB65477" s="556"/>
      <c r="SGC65477" s="556"/>
      <c r="SGD65477" s="556"/>
      <c r="SGE65477" s="556"/>
      <c r="SGF65477" s="556"/>
      <c r="SGG65477" s="556"/>
      <c r="SGH65477" s="556"/>
      <c r="SGI65477" s="556"/>
      <c r="SGJ65477" s="556"/>
      <c r="SGK65477" s="556"/>
      <c r="SGL65477" s="556"/>
      <c r="SGM65477" s="556"/>
      <c r="SGN65477" s="556"/>
      <c r="SGO65477" s="556"/>
      <c r="SGP65477" s="556"/>
      <c r="SGQ65477" s="556"/>
      <c r="SGR65477" s="556"/>
      <c r="SGS65477" s="556"/>
      <c r="SGT65477" s="556"/>
      <c r="SGU65477" s="556"/>
      <c r="SGV65477" s="556"/>
      <c r="SGW65477" s="556"/>
      <c r="SGX65477" s="556"/>
      <c r="SGY65477" s="556"/>
      <c r="SGZ65477" s="556"/>
      <c r="SHA65477" s="556"/>
      <c r="SHB65477" s="556"/>
      <c r="SHC65477" s="556"/>
      <c r="SHD65477" s="556"/>
      <c r="SHE65477" s="556"/>
      <c r="SHF65477" s="556"/>
      <c r="SHG65477" s="556"/>
      <c r="SHH65477" s="556"/>
      <c r="SHI65477" s="556"/>
      <c r="SHJ65477" s="556"/>
      <c r="SHK65477" s="556"/>
      <c r="SHL65477" s="556"/>
      <c r="SHM65477" s="556"/>
      <c r="SHN65477" s="556"/>
      <c r="SHO65477" s="556"/>
      <c r="SHP65477" s="556"/>
      <c r="SHQ65477" s="556"/>
      <c r="SHR65477" s="556"/>
      <c r="SHS65477" s="556"/>
      <c r="SHT65477" s="556"/>
      <c r="SHU65477" s="556"/>
      <c r="SHV65477" s="556"/>
      <c r="SHW65477" s="556"/>
      <c r="SHX65477" s="556"/>
      <c r="SHY65477" s="556"/>
      <c r="SHZ65477" s="556"/>
      <c r="SIA65477" s="556"/>
      <c r="SIB65477" s="556"/>
      <c r="SIC65477" s="556"/>
      <c r="SID65477" s="556"/>
      <c r="SIE65477" s="556"/>
      <c r="SIF65477" s="556"/>
      <c r="SIG65477" s="556"/>
      <c r="SIH65477" s="556"/>
      <c r="SII65477" s="556"/>
      <c r="SIJ65477" s="556"/>
      <c r="SIK65477" s="556"/>
      <c r="SIL65477" s="556"/>
      <c r="SIM65477" s="556"/>
      <c r="SIN65477" s="556"/>
      <c r="SIO65477" s="556"/>
      <c r="SIP65477" s="556"/>
      <c r="SIQ65477" s="556"/>
      <c r="SIR65477" s="556"/>
      <c r="SIS65477" s="556"/>
      <c r="SIT65477" s="556"/>
      <c r="SIU65477" s="556"/>
      <c r="SIV65477" s="556"/>
      <c r="SIW65477" s="556"/>
      <c r="SIX65477" s="556"/>
      <c r="SIY65477" s="556"/>
      <c r="SIZ65477" s="556"/>
      <c r="SJA65477" s="556"/>
      <c r="SJB65477" s="556"/>
      <c r="SJC65477" s="556"/>
      <c r="SJD65477" s="556"/>
      <c r="SJE65477" s="556"/>
      <c r="SJF65477" s="556"/>
      <c r="SJG65477" s="556"/>
      <c r="SJH65477" s="556"/>
      <c r="SJI65477" s="556"/>
      <c r="SJJ65477" s="556"/>
      <c r="SJK65477" s="556"/>
      <c r="SJL65477" s="556"/>
      <c r="SJM65477" s="556"/>
      <c r="SJN65477" s="556"/>
      <c r="SJO65477" s="556"/>
      <c r="SJP65477" s="556"/>
      <c r="SJQ65477" s="556"/>
      <c r="SJR65477" s="556"/>
      <c r="SJS65477" s="556"/>
      <c r="SJT65477" s="556"/>
      <c r="SJU65477" s="556"/>
      <c r="SJV65477" s="556"/>
      <c r="SJW65477" s="556"/>
      <c r="SJX65477" s="556"/>
      <c r="SJY65477" s="556"/>
      <c r="SJZ65477" s="556"/>
      <c r="SKA65477" s="556"/>
      <c r="SKB65477" s="556"/>
      <c r="SKC65477" s="556"/>
      <c r="SKD65477" s="556"/>
      <c r="SKE65477" s="556"/>
      <c r="SKF65477" s="556"/>
      <c r="SKG65477" s="556"/>
      <c r="SKH65477" s="556"/>
      <c r="SKI65477" s="556"/>
      <c r="SKJ65477" s="556"/>
      <c r="SKK65477" s="556"/>
      <c r="SKL65477" s="556"/>
      <c r="SKM65477" s="556"/>
      <c r="SKN65477" s="556"/>
      <c r="SKO65477" s="556"/>
      <c r="SKP65477" s="556"/>
      <c r="SKQ65477" s="556"/>
      <c r="SKR65477" s="556"/>
      <c r="SKS65477" s="556"/>
      <c r="SKT65477" s="556"/>
      <c r="SKU65477" s="556"/>
      <c r="SKV65477" s="556"/>
      <c r="SKW65477" s="556"/>
      <c r="SKX65477" s="556"/>
      <c r="SKY65477" s="556"/>
      <c r="SKZ65477" s="556"/>
      <c r="SLA65477" s="556"/>
      <c r="SLB65477" s="556"/>
      <c r="SLC65477" s="556"/>
      <c r="SLD65477" s="556"/>
      <c r="SLE65477" s="556"/>
      <c r="SLF65477" s="556"/>
      <c r="SLG65477" s="556"/>
      <c r="SLH65477" s="556"/>
      <c r="SLI65477" s="556"/>
      <c r="SLJ65477" s="556"/>
      <c r="SLK65477" s="556"/>
      <c r="SLL65477" s="556"/>
      <c r="SLM65477" s="556"/>
      <c r="SLN65477" s="556"/>
      <c r="SLO65477" s="556"/>
      <c r="SLP65477" s="556"/>
      <c r="SLQ65477" s="556"/>
      <c r="SLR65477" s="556"/>
      <c r="SLS65477" s="556"/>
      <c r="SLT65477" s="556"/>
      <c r="SLU65477" s="556"/>
      <c r="SLV65477" s="556"/>
      <c r="SLW65477" s="556"/>
      <c r="SLX65477" s="556"/>
      <c r="SLY65477" s="556"/>
      <c r="SLZ65477" s="556"/>
      <c r="SMA65477" s="556"/>
      <c r="SMB65477" s="556"/>
      <c r="SMC65477" s="556"/>
      <c r="SMD65477" s="556"/>
      <c r="SME65477" s="556"/>
      <c r="SMF65477" s="556"/>
      <c r="SMG65477" s="556"/>
      <c r="SMH65477" s="556"/>
      <c r="SMI65477" s="556"/>
      <c r="SMJ65477" s="556"/>
      <c r="SMK65477" s="556"/>
      <c r="SML65477" s="556"/>
      <c r="SMM65477" s="556"/>
      <c r="SMN65477" s="556"/>
      <c r="SMO65477" s="556"/>
      <c r="SMP65477" s="556"/>
      <c r="SMQ65477" s="556"/>
      <c r="SMR65477" s="556"/>
      <c r="SMS65477" s="556"/>
      <c r="SMT65477" s="556"/>
      <c r="SMU65477" s="556"/>
      <c r="SMV65477" s="556"/>
      <c r="SMW65477" s="556"/>
      <c r="SMX65477" s="556"/>
      <c r="SMY65477" s="556"/>
      <c r="SMZ65477" s="556"/>
      <c r="SNA65477" s="556"/>
      <c r="SNB65477" s="556"/>
      <c r="SNC65477" s="556"/>
      <c r="SND65477" s="556"/>
      <c r="SNE65477" s="556"/>
      <c r="SNF65477" s="556"/>
      <c r="SNG65477" s="556"/>
      <c r="SNH65477" s="556"/>
      <c r="SNI65477" s="556"/>
      <c r="SNJ65477" s="556"/>
      <c r="SNK65477" s="556"/>
      <c r="SNL65477" s="556"/>
      <c r="SNM65477" s="556"/>
      <c r="SNN65477" s="556"/>
      <c r="SNO65477" s="556"/>
      <c r="SNP65477" s="556"/>
      <c r="SNQ65477" s="556"/>
      <c r="SNR65477" s="556"/>
      <c r="SNS65477" s="556"/>
      <c r="SNT65477" s="556"/>
      <c r="SNU65477" s="556"/>
      <c r="SNV65477" s="556"/>
      <c r="SNW65477" s="556"/>
      <c r="SNX65477" s="556"/>
      <c r="SNY65477" s="556"/>
      <c r="SNZ65477" s="556"/>
      <c r="SOA65477" s="556"/>
      <c r="SOB65477" s="556"/>
      <c r="SOC65477" s="556"/>
      <c r="SOD65477" s="556"/>
      <c r="SOE65477" s="556"/>
      <c r="SOF65477" s="556"/>
      <c r="SOG65477" s="556"/>
      <c r="SOH65477" s="556"/>
      <c r="SOI65477" s="556"/>
      <c r="SOJ65477" s="556"/>
      <c r="SOK65477" s="556"/>
      <c r="SOL65477" s="556"/>
      <c r="SOM65477" s="556"/>
      <c r="SON65477" s="556"/>
      <c r="SOO65477" s="556"/>
      <c r="SOP65477" s="556"/>
      <c r="SOQ65477" s="556"/>
      <c r="SOR65477" s="556"/>
      <c r="SOS65477" s="556"/>
      <c r="SOT65477" s="556"/>
      <c r="SOU65477" s="556"/>
      <c r="SOV65477" s="556"/>
      <c r="SOW65477" s="556"/>
      <c r="SOX65477" s="556"/>
      <c r="SOY65477" s="556"/>
      <c r="SOZ65477" s="556"/>
      <c r="SPA65477" s="556"/>
      <c r="SPB65477" s="556"/>
      <c r="SPC65477" s="556"/>
      <c r="SPD65477" s="556"/>
      <c r="SPE65477" s="556"/>
      <c r="SPF65477" s="556"/>
      <c r="SPG65477" s="556"/>
      <c r="SPH65477" s="556"/>
      <c r="SPI65477" s="556"/>
      <c r="SPJ65477" s="556"/>
      <c r="SPK65477" s="556"/>
      <c r="SPL65477" s="556"/>
      <c r="SPM65477" s="556"/>
      <c r="SPN65477" s="556"/>
      <c r="SPO65477" s="556"/>
      <c r="SPP65477" s="556"/>
      <c r="SPQ65477" s="556"/>
      <c r="SPR65477" s="556"/>
      <c r="SPS65477" s="556"/>
      <c r="SPT65477" s="556"/>
      <c r="SPU65477" s="556"/>
      <c r="SPV65477" s="556"/>
      <c r="SPW65477" s="556"/>
      <c r="SPX65477" s="556"/>
      <c r="SPY65477" s="556"/>
      <c r="SPZ65477" s="556"/>
      <c r="SQA65477" s="556"/>
      <c r="SQB65477" s="556"/>
      <c r="SQC65477" s="556"/>
      <c r="SQD65477" s="556"/>
      <c r="SQE65477" s="556"/>
      <c r="SQF65477" s="556"/>
      <c r="SQG65477" s="556"/>
      <c r="SQH65477" s="556"/>
      <c r="SQI65477" s="556"/>
      <c r="SQJ65477" s="556"/>
      <c r="SQK65477" s="556"/>
      <c r="SQL65477" s="556"/>
      <c r="SQM65477" s="556"/>
      <c r="SQN65477" s="556"/>
      <c r="SQO65477" s="556"/>
      <c r="SQP65477" s="556"/>
      <c r="SQQ65477" s="556"/>
      <c r="SQR65477" s="556"/>
      <c r="SQS65477" s="556"/>
      <c r="SQT65477" s="556"/>
      <c r="SQU65477" s="556"/>
      <c r="SQV65477" s="556"/>
      <c r="SQW65477" s="556"/>
      <c r="SQX65477" s="556"/>
      <c r="SQY65477" s="556"/>
      <c r="SQZ65477" s="556"/>
      <c r="SRA65477" s="556"/>
      <c r="SRB65477" s="556"/>
      <c r="SRC65477" s="556"/>
      <c r="SRD65477" s="556"/>
      <c r="SRE65477" s="556"/>
      <c r="SRF65477" s="556"/>
      <c r="SRG65477" s="556"/>
      <c r="SRH65477" s="556"/>
      <c r="SRI65477" s="556"/>
      <c r="SRJ65477" s="556"/>
      <c r="SRK65477" s="556"/>
      <c r="SRL65477" s="556"/>
      <c r="SRM65477" s="556"/>
      <c r="SRN65477" s="556"/>
      <c r="SRO65477" s="556"/>
      <c r="SRP65477" s="556"/>
      <c r="SRQ65477" s="556"/>
      <c r="SRR65477" s="556"/>
      <c r="SRS65477" s="556"/>
      <c r="SRT65477" s="556"/>
      <c r="SRU65477" s="556"/>
      <c r="SRV65477" s="556"/>
      <c r="SRW65477" s="556"/>
      <c r="SRX65477" s="556"/>
      <c r="SRY65477" s="556"/>
      <c r="SRZ65477" s="556"/>
      <c r="SSA65477" s="556"/>
      <c r="SSB65477" s="556"/>
      <c r="SSC65477" s="556"/>
      <c r="SSD65477" s="556"/>
      <c r="SSE65477" s="556"/>
      <c r="SSF65477" s="556"/>
      <c r="SSG65477" s="556"/>
      <c r="SSH65477" s="556"/>
      <c r="SSI65477" s="556"/>
      <c r="SSJ65477" s="556"/>
      <c r="SSK65477" s="556"/>
      <c r="SSL65477" s="556"/>
      <c r="SSM65477" s="556"/>
      <c r="SSN65477" s="556"/>
      <c r="SSO65477" s="556"/>
      <c r="SSP65477" s="556"/>
      <c r="SSQ65477" s="556"/>
      <c r="SSR65477" s="556"/>
      <c r="SSS65477" s="556"/>
      <c r="SST65477" s="556"/>
      <c r="SSU65477" s="556"/>
      <c r="SSV65477" s="556"/>
      <c r="SSW65477" s="556"/>
      <c r="SSX65477" s="556"/>
      <c r="SSY65477" s="556"/>
      <c r="SSZ65477" s="556"/>
      <c r="STA65477" s="556"/>
      <c r="STB65477" s="556"/>
      <c r="STC65477" s="556"/>
      <c r="STD65477" s="556"/>
      <c r="STE65477" s="556"/>
      <c r="STF65477" s="556"/>
      <c r="STG65477" s="556"/>
      <c r="STH65477" s="556"/>
      <c r="STI65477" s="556"/>
      <c r="STJ65477" s="556"/>
      <c r="STK65477" s="556"/>
      <c r="STL65477" s="556"/>
      <c r="STM65477" s="556"/>
      <c r="STN65477" s="556"/>
      <c r="STO65477" s="556"/>
      <c r="STP65477" s="556"/>
      <c r="STQ65477" s="556"/>
      <c r="STR65477" s="556"/>
      <c r="STS65477" s="556"/>
      <c r="STT65477" s="556"/>
      <c r="STU65477" s="556"/>
      <c r="STV65477" s="556"/>
      <c r="STW65477" s="556"/>
      <c r="STX65477" s="556"/>
      <c r="STY65477" s="556"/>
      <c r="STZ65477" s="556"/>
      <c r="SUA65477" s="556"/>
      <c r="SUB65477" s="556"/>
      <c r="SUC65477" s="556"/>
      <c r="SUD65477" s="556"/>
      <c r="SUE65477" s="556"/>
      <c r="SUF65477" s="556"/>
      <c r="SUG65477" s="556"/>
      <c r="SUH65477" s="556"/>
      <c r="SUI65477" s="556"/>
      <c r="SUJ65477" s="556"/>
      <c r="SUK65477" s="556"/>
      <c r="SUL65477" s="556"/>
      <c r="SUM65477" s="556"/>
      <c r="SUN65477" s="556"/>
      <c r="SUO65477" s="556"/>
      <c r="SUP65477" s="556"/>
      <c r="SUQ65477" s="556"/>
      <c r="SUR65477" s="556"/>
      <c r="SUS65477" s="556"/>
      <c r="SUT65477" s="556"/>
      <c r="SUU65477" s="556"/>
      <c r="SUV65477" s="556"/>
      <c r="SUW65477" s="556"/>
      <c r="SUX65477" s="556"/>
      <c r="SUY65477" s="556"/>
      <c r="SUZ65477" s="556"/>
      <c r="SVA65477" s="556"/>
      <c r="SVB65477" s="556"/>
      <c r="SVC65477" s="556"/>
      <c r="SVD65477" s="556"/>
      <c r="SVE65477" s="556"/>
      <c r="SVF65477" s="556"/>
      <c r="SVG65477" s="556"/>
      <c r="SVH65477" s="556"/>
      <c r="SVI65477" s="556"/>
      <c r="SVJ65477" s="556"/>
      <c r="SVK65477" s="556"/>
      <c r="SVL65477" s="556"/>
      <c r="SVM65477" s="556"/>
      <c r="SVN65477" s="556"/>
      <c r="SVO65477" s="556"/>
      <c r="SVP65477" s="556"/>
      <c r="SVQ65477" s="556"/>
      <c r="SVR65477" s="556"/>
      <c r="SVS65477" s="556"/>
      <c r="SVT65477" s="556"/>
      <c r="SVU65477" s="556"/>
      <c r="SVV65477" s="556"/>
      <c r="SVW65477" s="556"/>
      <c r="SVX65477" s="556"/>
      <c r="SVY65477" s="556"/>
      <c r="SVZ65477" s="556"/>
      <c r="SWA65477" s="556"/>
      <c r="SWB65477" s="556"/>
      <c r="SWC65477" s="556"/>
      <c r="SWD65477" s="556"/>
      <c r="SWE65477" s="556"/>
      <c r="SWF65477" s="556"/>
      <c r="SWG65477" s="556"/>
      <c r="SWH65477" s="556"/>
      <c r="SWI65477" s="556"/>
      <c r="SWJ65477" s="556"/>
      <c r="SWK65477" s="556"/>
      <c r="SWL65477" s="556"/>
      <c r="SWM65477" s="556"/>
      <c r="SWN65477" s="556"/>
      <c r="SWO65477" s="556"/>
      <c r="SWP65477" s="556"/>
      <c r="SWQ65477" s="556"/>
      <c r="SWR65477" s="556"/>
      <c r="SWS65477" s="556"/>
      <c r="SWT65477" s="556"/>
      <c r="SWU65477" s="556"/>
      <c r="SWV65477" s="556"/>
      <c r="SWW65477" s="556"/>
      <c r="SWX65477" s="556"/>
      <c r="SWY65477" s="556"/>
      <c r="SWZ65477" s="556"/>
      <c r="SXA65477" s="556"/>
      <c r="SXB65477" s="556"/>
      <c r="SXC65477" s="556"/>
      <c r="SXD65477" s="556"/>
      <c r="SXE65477" s="556"/>
      <c r="SXF65477" s="556"/>
      <c r="SXG65477" s="556"/>
      <c r="SXH65477" s="556"/>
      <c r="SXI65477" s="556"/>
      <c r="SXJ65477" s="556"/>
      <c r="SXK65477" s="556"/>
      <c r="SXL65477" s="556"/>
      <c r="SXM65477" s="556"/>
      <c r="SXN65477" s="556"/>
      <c r="SXO65477" s="556"/>
      <c r="SXP65477" s="556"/>
      <c r="SXQ65477" s="556"/>
      <c r="SXR65477" s="556"/>
      <c r="SXS65477" s="556"/>
      <c r="SXT65477" s="556"/>
      <c r="SXU65477" s="556"/>
      <c r="SXV65477" s="556"/>
      <c r="SXW65477" s="556"/>
      <c r="SXX65477" s="556"/>
      <c r="SXY65477" s="556"/>
      <c r="SXZ65477" s="556"/>
      <c r="SYA65477" s="556"/>
      <c r="SYB65477" s="556"/>
      <c r="SYC65477" s="556"/>
      <c r="SYD65477" s="556"/>
      <c r="SYE65477" s="556"/>
      <c r="SYF65477" s="556"/>
      <c r="SYG65477" s="556"/>
      <c r="SYH65477" s="556"/>
      <c r="SYI65477" s="556"/>
      <c r="SYJ65477" s="556"/>
      <c r="SYK65477" s="556"/>
      <c r="SYL65477" s="556"/>
      <c r="SYM65477" s="556"/>
      <c r="SYN65477" s="556"/>
      <c r="SYO65477" s="556"/>
      <c r="SYP65477" s="556"/>
      <c r="SYQ65477" s="556"/>
      <c r="SYR65477" s="556"/>
      <c r="SYS65477" s="556"/>
      <c r="SYT65477" s="556"/>
      <c r="SYU65477" s="556"/>
      <c r="SYV65477" s="556"/>
      <c r="SYW65477" s="556"/>
      <c r="SYX65477" s="556"/>
      <c r="SYY65477" s="556"/>
      <c r="SYZ65477" s="556"/>
      <c r="SZA65477" s="556"/>
      <c r="SZB65477" s="556"/>
      <c r="SZC65477" s="556"/>
      <c r="SZD65477" s="556"/>
      <c r="SZE65477" s="556"/>
      <c r="SZF65477" s="556"/>
      <c r="SZG65477" s="556"/>
      <c r="SZH65477" s="556"/>
      <c r="SZI65477" s="556"/>
      <c r="SZJ65477" s="556"/>
      <c r="SZK65477" s="556"/>
      <c r="SZL65477" s="556"/>
      <c r="SZM65477" s="556"/>
      <c r="SZN65477" s="556"/>
      <c r="SZO65477" s="556"/>
      <c r="SZP65477" s="556"/>
      <c r="SZQ65477" s="556"/>
      <c r="SZR65477" s="556"/>
      <c r="SZS65477" s="556"/>
      <c r="SZT65477" s="556"/>
      <c r="SZU65477" s="556"/>
      <c r="SZV65477" s="556"/>
      <c r="SZW65477" s="556"/>
      <c r="SZX65477" s="556"/>
      <c r="SZY65477" s="556"/>
      <c r="SZZ65477" s="556"/>
      <c r="TAA65477" s="556"/>
      <c r="TAB65477" s="556"/>
      <c r="TAC65477" s="556"/>
      <c r="TAD65477" s="556"/>
      <c r="TAE65477" s="556"/>
      <c r="TAF65477" s="556"/>
      <c r="TAG65477" s="556"/>
      <c r="TAH65477" s="556"/>
      <c r="TAI65477" s="556"/>
      <c r="TAJ65477" s="556"/>
      <c r="TAK65477" s="556"/>
      <c r="TAL65477" s="556"/>
      <c r="TAM65477" s="556"/>
      <c r="TAN65477" s="556"/>
      <c r="TAO65477" s="556"/>
      <c r="TAP65477" s="556"/>
      <c r="TAQ65477" s="556"/>
      <c r="TAR65477" s="556"/>
      <c r="TAS65477" s="556"/>
      <c r="TAT65477" s="556"/>
      <c r="TAU65477" s="556"/>
      <c r="TAV65477" s="556"/>
      <c r="TAW65477" s="556"/>
      <c r="TAX65477" s="556"/>
      <c r="TAY65477" s="556"/>
      <c r="TAZ65477" s="556"/>
      <c r="TBA65477" s="556"/>
      <c r="TBB65477" s="556"/>
      <c r="TBC65477" s="556"/>
      <c r="TBD65477" s="556"/>
      <c r="TBE65477" s="556"/>
      <c r="TBF65477" s="556"/>
      <c r="TBG65477" s="556"/>
      <c r="TBH65477" s="556"/>
      <c r="TBI65477" s="556"/>
      <c r="TBJ65477" s="556"/>
      <c r="TBK65477" s="556"/>
      <c r="TBL65477" s="556"/>
      <c r="TBM65477" s="556"/>
      <c r="TBN65477" s="556"/>
      <c r="TBO65477" s="556"/>
      <c r="TBP65477" s="556"/>
      <c r="TBQ65477" s="556"/>
      <c r="TBR65477" s="556"/>
      <c r="TBS65477" s="556"/>
      <c r="TBT65477" s="556"/>
      <c r="TBU65477" s="556"/>
      <c r="TBV65477" s="556"/>
      <c r="TBW65477" s="556"/>
      <c r="TBX65477" s="556"/>
      <c r="TBY65477" s="556"/>
      <c r="TBZ65477" s="556"/>
      <c r="TCA65477" s="556"/>
      <c r="TCB65477" s="556"/>
      <c r="TCC65477" s="556"/>
      <c r="TCD65477" s="556"/>
      <c r="TCE65477" s="556"/>
      <c r="TCF65477" s="556"/>
      <c r="TCG65477" s="556"/>
      <c r="TCH65477" s="556"/>
      <c r="TCI65477" s="556"/>
      <c r="TCJ65477" s="556"/>
      <c r="TCK65477" s="556"/>
      <c r="TCL65477" s="556"/>
      <c r="TCM65477" s="556"/>
      <c r="TCN65477" s="556"/>
      <c r="TCO65477" s="556"/>
      <c r="TCP65477" s="556"/>
      <c r="TCQ65477" s="556"/>
      <c r="TCR65477" s="556"/>
      <c r="TCS65477" s="556"/>
      <c r="TCT65477" s="556"/>
      <c r="TCU65477" s="556"/>
      <c r="TCV65477" s="556"/>
      <c r="TCW65477" s="556"/>
      <c r="TCX65477" s="556"/>
      <c r="TCY65477" s="556"/>
      <c r="TCZ65477" s="556"/>
      <c r="TDA65477" s="556"/>
      <c r="TDB65477" s="556"/>
      <c r="TDC65477" s="556"/>
      <c r="TDD65477" s="556"/>
      <c r="TDE65477" s="556"/>
      <c r="TDF65477" s="556"/>
      <c r="TDG65477" s="556"/>
      <c r="TDH65477" s="556"/>
      <c r="TDI65477" s="556"/>
      <c r="TDJ65477" s="556"/>
      <c r="TDK65477" s="556"/>
      <c r="TDL65477" s="556"/>
      <c r="TDM65477" s="556"/>
      <c r="TDN65477" s="556"/>
      <c r="TDO65477" s="556"/>
      <c r="TDP65477" s="556"/>
      <c r="TDQ65477" s="556"/>
      <c r="TDR65477" s="556"/>
      <c r="TDS65477" s="556"/>
      <c r="TDT65477" s="556"/>
      <c r="TDU65477" s="556"/>
      <c r="TDV65477" s="556"/>
      <c r="TDW65477" s="556"/>
      <c r="TDX65477" s="556"/>
      <c r="TDY65477" s="556"/>
      <c r="TDZ65477" s="556"/>
      <c r="TEA65477" s="556"/>
      <c r="TEB65477" s="556"/>
      <c r="TEC65477" s="556"/>
      <c r="TED65477" s="556"/>
      <c r="TEE65477" s="556"/>
      <c r="TEF65477" s="556"/>
      <c r="TEG65477" s="556"/>
      <c r="TEH65477" s="556"/>
      <c r="TEI65477" s="556"/>
      <c r="TEJ65477" s="556"/>
      <c r="TEK65477" s="556"/>
      <c r="TEL65477" s="556"/>
      <c r="TEM65477" s="556"/>
      <c r="TEN65477" s="556"/>
      <c r="TEO65477" s="556"/>
      <c r="TEP65477" s="556"/>
      <c r="TEQ65477" s="556"/>
      <c r="TER65477" s="556"/>
      <c r="TES65477" s="556"/>
      <c r="TET65477" s="556"/>
      <c r="TEU65477" s="556"/>
      <c r="TEV65477" s="556"/>
      <c r="TEW65477" s="556"/>
      <c r="TEX65477" s="556"/>
      <c r="TEY65477" s="556"/>
      <c r="TEZ65477" s="556"/>
      <c r="TFA65477" s="556"/>
      <c r="TFB65477" s="556"/>
      <c r="TFC65477" s="556"/>
      <c r="TFD65477" s="556"/>
      <c r="TFE65477" s="556"/>
      <c r="TFF65477" s="556"/>
      <c r="TFG65477" s="556"/>
      <c r="TFH65477" s="556"/>
      <c r="TFI65477" s="556"/>
      <c r="TFJ65477" s="556"/>
      <c r="TFK65477" s="556"/>
      <c r="TFL65477" s="556"/>
      <c r="TFM65477" s="556"/>
      <c r="TFN65477" s="556"/>
      <c r="TFO65477" s="556"/>
      <c r="TFP65477" s="556"/>
      <c r="TFQ65477" s="556"/>
      <c r="TFR65477" s="556"/>
      <c r="TFS65477" s="556"/>
      <c r="TFT65477" s="556"/>
      <c r="TFU65477" s="556"/>
      <c r="TFV65477" s="556"/>
      <c r="TFW65477" s="556"/>
      <c r="TFX65477" s="556"/>
      <c r="TFY65477" s="556"/>
      <c r="TFZ65477" s="556"/>
      <c r="TGA65477" s="556"/>
      <c r="TGB65477" s="556"/>
      <c r="TGC65477" s="556"/>
      <c r="TGD65477" s="556"/>
      <c r="TGE65477" s="556"/>
      <c r="TGF65477" s="556"/>
      <c r="TGG65477" s="556"/>
      <c r="TGH65477" s="556"/>
      <c r="TGI65477" s="556"/>
      <c r="TGJ65477" s="556"/>
      <c r="TGK65477" s="556"/>
      <c r="TGL65477" s="556"/>
      <c r="TGM65477" s="556"/>
      <c r="TGN65477" s="556"/>
      <c r="TGO65477" s="556"/>
      <c r="TGP65477" s="556"/>
      <c r="TGQ65477" s="556"/>
      <c r="TGR65477" s="556"/>
      <c r="TGS65477" s="556"/>
      <c r="TGT65477" s="556"/>
      <c r="TGU65477" s="556"/>
      <c r="TGV65477" s="556"/>
      <c r="TGW65477" s="556"/>
      <c r="TGX65477" s="556"/>
      <c r="TGY65477" s="556"/>
      <c r="TGZ65477" s="556"/>
      <c r="THA65477" s="556"/>
      <c r="THB65477" s="556"/>
      <c r="THC65477" s="556"/>
      <c r="THD65477" s="556"/>
      <c r="THE65477" s="556"/>
      <c r="THF65477" s="556"/>
      <c r="THG65477" s="556"/>
      <c r="THH65477" s="556"/>
      <c r="THI65477" s="556"/>
      <c r="THJ65477" s="556"/>
      <c r="THK65477" s="556"/>
      <c r="THL65477" s="556"/>
      <c r="THM65477" s="556"/>
      <c r="THN65477" s="556"/>
      <c r="THO65477" s="556"/>
      <c r="THP65477" s="556"/>
      <c r="THQ65477" s="556"/>
      <c r="THR65477" s="556"/>
      <c r="THS65477" s="556"/>
      <c r="THT65477" s="556"/>
      <c r="THU65477" s="556"/>
      <c r="THV65477" s="556"/>
      <c r="THW65477" s="556"/>
      <c r="THX65477" s="556"/>
      <c r="THY65477" s="556"/>
      <c r="THZ65477" s="556"/>
      <c r="TIA65477" s="556"/>
      <c r="TIB65477" s="556"/>
      <c r="TIC65477" s="556"/>
      <c r="TID65477" s="556"/>
      <c r="TIE65477" s="556"/>
      <c r="TIF65477" s="556"/>
      <c r="TIG65477" s="556"/>
      <c r="TIH65477" s="556"/>
      <c r="TII65477" s="556"/>
      <c r="TIJ65477" s="556"/>
      <c r="TIK65477" s="556"/>
      <c r="TIL65477" s="556"/>
      <c r="TIM65477" s="556"/>
      <c r="TIN65477" s="556"/>
      <c r="TIO65477" s="556"/>
      <c r="TIP65477" s="556"/>
      <c r="TIQ65477" s="556"/>
      <c r="TIR65477" s="556"/>
      <c r="TIS65477" s="556"/>
      <c r="TIT65477" s="556"/>
      <c r="TIU65477" s="556"/>
      <c r="TIV65477" s="556"/>
      <c r="TIW65477" s="556"/>
      <c r="TIX65477" s="556"/>
      <c r="TIY65477" s="556"/>
      <c r="TIZ65477" s="556"/>
      <c r="TJA65477" s="556"/>
      <c r="TJB65477" s="556"/>
      <c r="TJC65477" s="556"/>
      <c r="TJD65477" s="556"/>
      <c r="TJE65477" s="556"/>
      <c r="TJF65477" s="556"/>
      <c r="TJG65477" s="556"/>
      <c r="TJH65477" s="556"/>
      <c r="TJI65477" s="556"/>
      <c r="TJJ65477" s="556"/>
      <c r="TJK65477" s="556"/>
      <c r="TJL65477" s="556"/>
      <c r="TJM65477" s="556"/>
      <c r="TJN65477" s="556"/>
      <c r="TJO65477" s="556"/>
      <c r="TJP65477" s="556"/>
      <c r="TJQ65477" s="556"/>
      <c r="TJR65477" s="556"/>
      <c r="TJS65477" s="556"/>
      <c r="TJT65477" s="556"/>
      <c r="TJU65477" s="556"/>
      <c r="TJV65477" s="556"/>
      <c r="TJW65477" s="556"/>
      <c r="TJX65477" s="556"/>
      <c r="TJY65477" s="556"/>
      <c r="TJZ65477" s="556"/>
      <c r="TKA65477" s="556"/>
      <c r="TKB65477" s="556"/>
      <c r="TKC65477" s="556"/>
      <c r="TKD65477" s="556"/>
      <c r="TKE65477" s="556"/>
      <c r="TKF65477" s="556"/>
      <c r="TKG65477" s="556"/>
      <c r="TKH65477" s="556"/>
      <c r="TKI65477" s="556"/>
      <c r="TKJ65477" s="556"/>
      <c r="TKK65477" s="556"/>
      <c r="TKL65477" s="556"/>
      <c r="TKM65477" s="556"/>
      <c r="TKN65477" s="556"/>
      <c r="TKO65477" s="556"/>
      <c r="TKP65477" s="556"/>
      <c r="TKQ65477" s="556"/>
      <c r="TKR65477" s="556"/>
      <c r="TKS65477" s="556"/>
      <c r="TKT65477" s="556"/>
      <c r="TKU65477" s="556"/>
      <c r="TKV65477" s="556"/>
      <c r="TKW65477" s="556"/>
      <c r="TKX65477" s="556"/>
      <c r="TKY65477" s="556"/>
      <c r="TKZ65477" s="556"/>
      <c r="TLA65477" s="556"/>
      <c r="TLB65477" s="556"/>
      <c r="TLC65477" s="556"/>
      <c r="TLD65477" s="556"/>
      <c r="TLE65477" s="556"/>
      <c r="TLF65477" s="556"/>
      <c r="TLG65477" s="556"/>
      <c r="TLH65477" s="556"/>
      <c r="TLI65477" s="556"/>
      <c r="TLJ65477" s="556"/>
      <c r="TLK65477" s="556"/>
      <c r="TLL65477" s="556"/>
      <c r="TLM65477" s="556"/>
      <c r="TLN65477" s="556"/>
      <c r="TLO65477" s="556"/>
      <c r="TLP65477" s="556"/>
      <c r="TLQ65477" s="556"/>
      <c r="TLR65477" s="556"/>
      <c r="TLS65477" s="556"/>
      <c r="TLT65477" s="556"/>
      <c r="TLU65477" s="556"/>
      <c r="TLV65477" s="556"/>
      <c r="TLW65477" s="556"/>
      <c r="TLX65477" s="556"/>
      <c r="TLY65477" s="556"/>
      <c r="TLZ65477" s="556"/>
      <c r="TMA65477" s="556"/>
      <c r="TMB65477" s="556"/>
      <c r="TMC65477" s="556"/>
      <c r="TMD65477" s="556"/>
      <c r="TME65477" s="556"/>
      <c r="TMF65477" s="556"/>
      <c r="TMG65477" s="556"/>
      <c r="TMH65477" s="556"/>
      <c r="TMI65477" s="556"/>
      <c r="TMJ65477" s="556"/>
      <c r="TMK65477" s="556"/>
      <c r="TML65477" s="556"/>
      <c r="TMM65477" s="556"/>
      <c r="TMN65477" s="556"/>
      <c r="TMO65477" s="556"/>
      <c r="TMP65477" s="556"/>
      <c r="TMQ65477" s="556"/>
      <c r="TMR65477" s="556"/>
      <c r="TMS65477" s="556"/>
      <c r="TMT65477" s="556"/>
      <c r="TMU65477" s="556"/>
      <c r="TMV65477" s="556"/>
      <c r="TMW65477" s="556"/>
      <c r="TMX65477" s="556"/>
      <c r="TMY65477" s="556"/>
      <c r="TMZ65477" s="556"/>
      <c r="TNA65477" s="556"/>
      <c r="TNB65477" s="556"/>
      <c r="TNC65477" s="556"/>
      <c r="TND65477" s="556"/>
      <c r="TNE65477" s="556"/>
      <c r="TNF65477" s="556"/>
      <c r="TNG65477" s="556"/>
      <c r="TNH65477" s="556"/>
      <c r="TNI65477" s="556"/>
      <c r="TNJ65477" s="556"/>
      <c r="TNK65477" s="556"/>
      <c r="TNL65477" s="556"/>
      <c r="TNM65477" s="556"/>
      <c r="TNN65477" s="556"/>
      <c r="TNO65477" s="556"/>
      <c r="TNP65477" s="556"/>
      <c r="TNQ65477" s="556"/>
      <c r="TNR65477" s="556"/>
      <c r="TNS65477" s="556"/>
      <c r="TNT65477" s="556"/>
      <c r="TNU65477" s="556"/>
      <c r="TNV65477" s="556"/>
      <c r="TNW65477" s="556"/>
      <c r="TNX65477" s="556"/>
      <c r="TNY65477" s="556"/>
      <c r="TNZ65477" s="556"/>
      <c r="TOA65477" s="556"/>
      <c r="TOB65477" s="556"/>
      <c r="TOC65477" s="556"/>
      <c r="TOD65477" s="556"/>
      <c r="TOE65477" s="556"/>
      <c r="TOF65477" s="556"/>
      <c r="TOG65477" s="556"/>
      <c r="TOH65477" s="556"/>
      <c r="TOI65477" s="556"/>
      <c r="TOJ65477" s="556"/>
      <c r="TOK65477" s="556"/>
      <c r="TOL65477" s="556"/>
      <c r="TOM65477" s="556"/>
      <c r="TON65477" s="556"/>
      <c r="TOO65477" s="556"/>
      <c r="TOP65477" s="556"/>
      <c r="TOQ65477" s="556"/>
      <c r="TOR65477" s="556"/>
      <c r="TOS65477" s="556"/>
      <c r="TOT65477" s="556"/>
      <c r="TOU65477" s="556"/>
      <c r="TOV65477" s="556"/>
      <c r="TOW65477" s="556"/>
      <c r="TOX65477" s="556"/>
      <c r="TOY65477" s="556"/>
      <c r="TOZ65477" s="556"/>
      <c r="TPA65477" s="556"/>
      <c r="TPB65477" s="556"/>
      <c r="TPC65477" s="556"/>
      <c r="TPD65477" s="556"/>
      <c r="TPE65477" s="556"/>
      <c r="TPF65477" s="556"/>
      <c r="TPG65477" s="556"/>
      <c r="TPH65477" s="556"/>
      <c r="TPI65477" s="556"/>
      <c r="TPJ65477" s="556"/>
      <c r="TPK65477" s="556"/>
      <c r="TPL65477" s="556"/>
      <c r="TPM65477" s="556"/>
      <c r="TPN65477" s="556"/>
      <c r="TPO65477" s="556"/>
      <c r="TPP65477" s="556"/>
      <c r="TPQ65477" s="556"/>
      <c r="TPR65477" s="556"/>
      <c r="TPS65477" s="556"/>
      <c r="TPT65477" s="556"/>
      <c r="TPU65477" s="556"/>
      <c r="TPV65477" s="556"/>
      <c r="TPW65477" s="556"/>
      <c r="TPX65477" s="556"/>
      <c r="TPY65477" s="556"/>
      <c r="TPZ65477" s="556"/>
      <c r="TQA65477" s="556"/>
      <c r="TQB65477" s="556"/>
      <c r="TQC65477" s="556"/>
      <c r="TQD65477" s="556"/>
      <c r="TQE65477" s="556"/>
      <c r="TQF65477" s="556"/>
      <c r="TQG65477" s="556"/>
      <c r="TQH65477" s="556"/>
      <c r="TQI65477" s="556"/>
      <c r="TQJ65477" s="556"/>
      <c r="TQK65477" s="556"/>
      <c r="TQL65477" s="556"/>
      <c r="TQM65477" s="556"/>
      <c r="TQN65477" s="556"/>
      <c r="TQO65477" s="556"/>
      <c r="TQP65477" s="556"/>
      <c r="TQQ65477" s="556"/>
      <c r="TQR65477" s="556"/>
      <c r="TQS65477" s="556"/>
      <c r="TQT65477" s="556"/>
      <c r="TQU65477" s="556"/>
      <c r="TQV65477" s="556"/>
      <c r="TQW65477" s="556"/>
      <c r="TQX65477" s="556"/>
      <c r="TQY65477" s="556"/>
      <c r="TQZ65477" s="556"/>
      <c r="TRA65477" s="556"/>
      <c r="TRB65477" s="556"/>
      <c r="TRC65477" s="556"/>
      <c r="TRD65477" s="556"/>
      <c r="TRE65477" s="556"/>
      <c r="TRF65477" s="556"/>
      <c r="TRG65477" s="556"/>
      <c r="TRH65477" s="556"/>
      <c r="TRI65477" s="556"/>
      <c r="TRJ65477" s="556"/>
      <c r="TRK65477" s="556"/>
      <c r="TRL65477" s="556"/>
      <c r="TRM65477" s="556"/>
      <c r="TRN65477" s="556"/>
      <c r="TRO65477" s="556"/>
      <c r="TRP65477" s="556"/>
      <c r="TRQ65477" s="556"/>
      <c r="TRR65477" s="556"/>
      <c r="TRS65477" s="556"/>
      <c r="TRT65477" s="556"/>
      <c r="TRU65477" s="556"/>
      <c r="TRV65477" s="556"/>
      <c r="TRW65477" s="556"/>
      <c r="TRX65477" s="556"/>
      <c r="TRY65477" s="556"/>
      <c r="TRZ65477" s="556"/>
      <c r="TSA65477" s="556"/>
      <c r="TSB65477" s="556"/>
      <c r="TSC65477" s="556"/>
      <c r="TSD65477" s="556"/>
      <c r="TSE65477" s="556"/>
      <c r="TSF65477" s="556"/>
      <c r="TSG65477" s="556"/>
      <c r="TSH65477" s="556"/>
      <c r="TSI65477" s="556"/>
      <c r="TSJ65477" s="556"/>
      <c r="TSK65477" s="556"/>
      <c r="TSL65477" s="556"/>
      <c r="TSM65477" s="556"/>
      <c r="TSN65477" s="556"/>
      <c r="TSO65477" s="556"/>
      <c r="TSP65477" s="556"/>
      <c r="TSQ65477" s="556"/>
      <c r="TSR65477" s="556"/>
      <c r="TSS65477" s="556"/>
      <c r="TST65477" s="556"/>
      <c r="TSU65477" s="556"/>
      <c r="TSV65477" s="556"/>
      <c r="TSW65477" s="556"/>
      <c r="TSX65477" s="556"/>
      <c r="TSY65477" s="556"/>
      <c r="TSZ65477" s="556"/>
      <c r="TTA65477" s="556"/>
      <c r="TTB65477" s="556"/>
      <c r="TTC65477" s="556"/>
      <c r="TTD65477" s="556"/>
      <c r="TTE65477" s="556"/>
      <c r="TTF65477" s="556"/>
      <c r="TTG65477" s="556"/>
      <c r="TTH65477" s="556"/>
      <c r="TTI65477" s="556"/>
      <c r="TTJ65477" s="556"/>
      <c r="TTK65477" s="556"/>
      <c r="TTL65477" s="556"/>
      <c r="TTM65477" s="556"/>
      <c r="TTN65477" s="556"/>
      <c r="TTO65477" s="556"/>
      <c r="TTP65477" s="556"/>
      <c r="TTQ65477" s="556"/>
      <c r="TTR65477" s="556"/>
      <c r="TTS65477" s="556"/>
      <c r="TTT65477" s="556"/>
      <c r="TTU65477" s="556"/>
      <c r="TTV65477" s="556"/>
      <c r="TTW65477" s="556"/>
      <c r="TTX65477" s="556"/>
      <c r="TTY65477" s="556"/>
      <c r="TTZ65477" s="556"/>
      <c r="TUA65477" s="556"/>
      <c r="TUB65477" s="556"/>
      <c r="TUC65477" s="556"/>
      <c r="TUD65477" s="556"/>
      <c r="TUE65477" s="556"/>
      <c r="TUF65477" s="556"/>
      <c r="TUG65477" s="556"/>
      <c r="TUH65477" s="556"/>
      <c r="TUI65477" s="556"/>
      <c r="TUJ65477" s="556"/>
      <c r="TUK65477" s="556"/>
      <c r="TUL65477" s="556"/>
      <c r="TUM65477" s="556"/>
      <c r="TUN65477" s="556"/>
      <c r="TUO65477" s="556"/>
      <c r="TUP65477" s="556"/>
      <c r="TUQ65477" s="556"/>
      <c r="TUR65477" s="556"/>
      <c r="TUS65477" s="556"/>
      <c r="TUT65477" s="556"/>
      <c r="TUU65477" s="556"/>
      <c r="TUV65477" s="556"/>
      <c r="TUW65477" s="556"/>
      <c r="TUX65477" s="556"/>
      <c r="TUY65477" s="556"/>
      <c r="TUZ65477" s="556"/>
      <c r="TVA65477" s="556"/>
      <c r="TVB65477" s="556"/>
      <c r="TVC65477" s="556"/>
      <c r="TVD65477" s="556"/>
      <c r="TVE65477" s="556"/>
      <c r="TVF65477" s="556"/>
      <c r="TVG65477" s="556"/>
      <c r="TVH65477" s="556"/>
      <c r="TVI65477" s="556"/>
      <c r="TVJ65477" s="556"/>
      <c r="TVK65477" s="556"/>
      <c r="TVL65477" s="556"/>
      <c r="TVM65477" s="556"/>
      <c r="TVN65477" s="556"/>
      <c r="TVO65477" s="556"/>
      <c r="TVP65477" s="556"/>
      <c r="TVQ65477" s="556"/>
      <c r="TVR65477" s="556"/>
      <c r="TVS65477" s="556"/>
      <c r="TVT65477" s="556"/>
      <c r="TVU65477" s="556"/>
      <c r="TVV65477" s="556"/>
      <c r="TVW65477" s="556"/>
      <c r="TVX65477" s="556"/>
      <c r="TVY65477" s="556"/>
      <c r="TVZ65477" s="556"/>
      <c r="TWA65477" s="556"/>
      <c r="TWB65477" s="556"/>
      <c r="TWC65477" s="556"/>
      <c r="TWD65477" s="556"/>
      <c r="TWE65477" s="556"/>
      <c r="TWF65477" s="556"/>
      <c r="TWG65477" s="556"/>
      <c r="TWH65477" s="556"/>
      <c r="TWI65477" s="556"/>
      <c r="TWJ65477" s="556"/>
      <c r="TWK65477" s="556"/>
      <c r="TWL65477" s="556"/>
      <c r="TWM65477" s="556"/>
      <c r="TWN65477" s="556"/>
      <c r="TWO65477" s="556"/>
      <c r="TWP65477" s="556"/>
      <c r="TWQ65477" s="556"/>
      <c r="TWR65477" s="556"/>
      <c r="TWS65477" s="556"/>
      <c r="TWT65477" s="556"/>
      <c r="TWU65477" s="556"/>
      <c r="TWV65477" s="556"/>
      <c r="TWW65477" s="556"/>
      <c r="TWX65477" s="556"/>
      <c r="TWY65477" s="556"/>
      <c r="TWZ65477" s="556"/>
      <c r="TXA65477" s="556"/>
      <c r="TXB65477" s="556"/>
      <c r="TXC65477" s="556"/>
      <c r="TXD65477" s="556"/>
      <c r="TXE65477" s="556"/>
      <c r="TXF65477" s="556"/>
      <c r="TXG65477" s="556"/>
      <c r="TXH65477" s="556"/>
      <c r="TXI65477" s="556"/>
      <c r="TXJ65477" s="556"/>
      <c r="TXK65477" s="556"/>
      <c r="TXL65477" s="556"/>
      <c r="TXM65477" s="556"/>
      <c r="TXN65477" s="556"/>
      <c r="TXO65477" s="556"/>
      <c r="TXP65477" s="556"/>
      <c r="TXQ65477" s="556"/>
      <c r="TXR65477" s="556"/>
      <c r="TXS65477" s="556"/>
      <c r="TXT65477" s="556"/>
      <c r="TXU65477" s="556"/>
      <c r="TXV65477" s="556"/>
      <c r="TXW65477" s="556"/>
      <c r="TXX65477" s="556"/>
      <c r="TXY65477" s="556"/>
      <c r="TXZ65477" s="556"/>
      <c r="TYA65477" s="556"/>
      <c r="TYB65477" s="556"/>
      <c r="TYC65477" s="556"/>
      <c r="TYD65477" s="556"/>
      <c r="TYE65477" s="556"/>
      <c r="TYF65477" s="556"/>
      <c r="TYG65477" s="556"/>
      <c r="TYH65477" s="556"/>
      <c r="TYI65477" s="556"/>
      <c r="TYJ65477" s="556"/>
      <c r="TYK65477" s="556"/>
      <c r="TYL65477" s="556"/>
      <c r="TYM65477" s="556"/>
      <c r="TYN65477" s="556"/>
      <c r="TYO65477" s="556"/>
      <c r="TYP65477" s="556"/>
      <c r="TYQ65477" s="556"/>
      <c r="TYR65477" s="556"/>
      <c r="TYS65477" s="556"/>
      <c r="TYT65477" s="556"/>
      <c r="TYU65477" s="556"/>
      <c r="TYV65477" s="556"/>
      <c r="TYW65477" s="556"/>
      <c r="TYX65477" s="556"/>
      <c r="TYY65477" s="556"/>
      <c r="TYZ65477" s="556"/>
      <c r="TZA65477" s="556"/>
      <c r="TZB65477" s="556"/>
      <c r="TZC65477" s="556"/>
      <c r="TZD65477" s="556"/>
      <c r="TZE65477" s="556"/>
      <c r="TZF65477" s="556"/>
      <c r="TZG65477" s="556"/>
      <c r="TZH65477" s="556"/>
      <c r="TZI65477" s="556"/>
      <c r="TZJ65477" s="556"/>
      <c r="TZK65477" s="556"/>
      <c r="TZL65477" s="556"/>
      <c r="TZM65477" s="556"/>
      <c r="TZN65477" s="556"/>
      <c r="TZO65477" s="556"/>
      <c r="TZP65477" s="556"/>
      <c r="TZQ65477" s="556"/>
      <c r="TZR65477" s="556"/>
      <c r="TZS65477" s="556"/>
      <c r="TZT65477" s="556"/>
      <c r="TZU65477" s="556"/>
      <c r="TZV65477" s="556"/>
      <c r="TZW65477" s="556"/>
      <c r="TZX65477" s="556"/>
      <c r="TZY65477" s="556"/>
      <c r="TZZ65477" s="556"/>
      <c r="UAA65477" s="556"/>
      <c r="UAB65477" s="556"/>
      <c r="UAC65477" s="556"/>
      <c r="UAD65477" s="556"/>
      <c r="UAE65477" s="556"/>
      <c r="UAF65477" s="556"/>
      <c r="UAG65477" s="556"/>
      <c r="UAH65477" s="556"/>
      <c r="UAI65477" s="556"/>
      <c r="UAJ65477" s="556"/>
      <c r="UAK65477" s="556"/>
      <c r="UAL65477" s="556"/>
      <c r="UAM65477" s="556"/>
      <c r="UAN65477" s="556"/>
      <c r="UAO65477" s="556"/>
      <c r="UAP65477" s="556"/>
      <c r="UAQ65477" s="556"/>
      <c r="UAR65477" s="556"/>
      <c r="UAS65477" s="556"/>
      <c r="UAT65477" s="556"/>
      <c r="UAU65477" s="556"/>
      <c r="UAV65477" s="556"/>
      <c r="UAW65477" s="556"/>
      <c r="UAX65477" s="556"/>
      <c r="UAY65477" s="556"/>
      <c r="UAZ65477" s="556"/>
      <c r="UBA65477" s="556"/>
      <c r="UBB65477" s="556"/>
      <c r="UBC65477" s="556"/>
      <c r="UBD65477" s="556"/>
      <c r="UBE65477" s="556"/>
      <c r="UBF65477" s="556"/>
      <c r="UBG65477" s="556"/>
      <c r="UBH65477" s="556"/>
      <c r="UBI65477" s="556"/>
      <c r="UBJ65477" s="556"/>
      <c r="UBK65477" s="556"/>
      <c r="UBL65477" s="556"/>
      <c r="UBM65477" s="556"/>
      <c r="UBN65477" s="556"/>
      <c r="UBO65477" s="556"/>
      <c r="UBP65477" s="556"/>
      <c r="UBQ65477" s="556"/>
      <c r="UBR65477" s="556"/>
      <c r="UBS65477" s="556"/>
      <c r="UBT65477" s="556"/>
      <c r="UBU65477" s="556"/>
      <c r="UBV65477" s="556"/>
      <c r="UBW65477" s="556"/>
      <c r="UBX65477" s="556"/>
      <c r="UBY65477" s="556"/>
      <c r="UBZ65477" s="556"/>
      <c r="UCA65477" s="556"/>
      <c r="UCB65477" s="556"/>
      <c r="UCC65477" s="556"/>
      <c r="UCD65477" s="556"/>
      <c r="UCE65477" s="556"/>
      <c r="UCF65477" s="556"/>
      <c r="UCG65477" s="556"/>
      <c r="UCH65477" s="556"/>
      <c r="UCI65477" s="556"/>
      <c r="UCJ65477" s="556"/>
      <c r="UCK65477" s="556"/>
      <c r="UCL65477" s="556"/>
      <c r="UCM65477" s="556"/>
      <c r="UCN65477" s="556"/>
      <c r="UCO65477" s="556"/>
      <c r="UCP65477" s="556"/>
      <c r="UCQ65477" s="556"/>
      <c r="UCR65477" s="556"/>
      <c r="UCS65477" s="556"/>
      <c r="UCT65477" s="556"/>
      <c r="UCU65477" s="556"/>
      <c r="UCV65477" s="556"/>
      <c r="UCW65477" s="556"/>
      <c r="UCX65477" s="556"/>
      <c r="UCY65477" s="556"/>
      <c r="UCZ65477" s="556"/>
      <c r="UDA65477" s="556"/>
      <c r="UDB65477" s="556"/>
      <c r="UDC65477" s="556"/>
      <c r="UDD65477" s="556"/>
      <c r="UDE65477" s="556"/>
      <c r="UDF65477" s="556"/>
      <c r="UDG65477" s="556"/>
      <c r="UDH65477" s="556"/>
      <c r="UDI65477" s="556"/>
      <c r="UDJ65477" s="556"/>
      <c r="UDK65477" s="556"/>
      <c r="UDL65477" s="556"/>
      <c r="UDM65477" s="556"/>
      <c r="UDN65477" s="556"/>
      <c r="UDO65477" s="556"/>
      <c r="UDP65477" s="556"/>
      <c r="UDQ65477" s="556"/>
      <c r="UDR65477" s="556"/>
      <c r="UDS65477" s="556"/>
      <c r="UDT65477" s="556"/>
      <c r="UDU65477" s="556"/>
      <c r="UDV65477" s="556"/>
      <c r="UDW65477" s="556"/>
      <c r="UDX65477" s="556"/>
      <c r="UDY65477" s="556"/>
      <c r="UDZ65477" s="556"/>
      <c r="UEA65477" s="556"/>
      <c r="UEB65477" s="556"/>
      <c r="UEC65477" s="556"/>
      <c r="UED65477" s="556"/>
      <c r="UEE65477" s="556"/>
      <c r="UEF65477" s="556"/>
      <c r="UEG65477" s="556"/>
      <c r="UEH65477" s="556"/>
      <c r="UEI65477" s="556"/>
      <c r="UEJ65477" s="556"/>
      <c r="UEK65477" s="556"/>
      <c r="UEL65477" s="556"/>
      <c r="UEM65477" s="556"/>
      <c r="UEN65477" s="556"/>
      <c r="UEO65477" s="556"/>
      <c r="UEP65477" s="556"/>
      <c r="UEQ65477" s="556"/>
      <c r="UER65477" s="556"/>
      <c r="UES65477" s="556"/>
      <c r="UET65477" s="556"/>
      <c r="UEU65477" s="556"/>
      <c r="UEV65477" s="556"/>
      <c r="UEW65477" s="556"/>
      <c r="UEX65477" s="556"/>
      <c r="UEY65477" s="556"/>
      <c r="UEZ65477" s="556"/>
      <c r="UFA65477" s="556"/>
      <c r="UFB65477" s="556"/>
      <c r="UFC65477" s="556"/>
      <c r="UFD65477" s="556"/>
      <c r="UFE65477" s="556"/>
      <c r="UFF65477" s="556"/>
      <c r="UFG65477" s="556"/>
      <c r="UFH65477" s="556"/>
      <c r="UFI65477" s="556"/>
      <c r="UFJ65477" s="556"/>
      <c r="UFK65477" s="556"/>
      <c r="UFL65477" s="556"/>
      <c r="UFM65477" s="556"/>
      <c r="UFN65477" s="556"/>
      <c r="UFO65477" s="556"/>
      <c r="UFP65477" s="556"/>
      <c r="UFQ65477" s="556"/>
      <c r="UFR65477" s="556"/>
      <c r="UFS65477" s="556"/>
      <c r="UFT65477" s="556"/>
      <c r="UFU65477" s="556"/>
      <c r="UFV65477" s="556"/>
      <c r="UFW65477" s="556"/>
      <c r="UFX65477" s="556"/>
      <c r="UFY65477" s="556"/>
      <c r="UFZ65477" s="556"/>
      <c r="UGA65477" s="556"/>
      <c r="UGB65477" s="556"/>
      <c r="UGC65477" s="556"/>
      <c r="UGD65477" s="556"/>
      <c r="UGE65477" s="556"/>
      <c r="UGF65477" s="556"/>
      <c r="UGG65477" s="556"/>
      <c r="UGH65477" s="556"/>
      <c r="UGI65477" s="556"/>
      <c r="UGJ65477" s="556"/>
      <c r="UGK65477" s="556"/>
      <c r="UGL65477" s="556"/>
      <c r="UGM65477" s="556"/>
      <c r="UGN65477" s="556"/>
      <c r="UGO65477" s="556"/>
      <c r="UGP65477" s="556"/>
      <c r="UGQ65477" s="556"/>
      <c r="UGR65477" s="556"/>
      <c r="UGS65477" s="556"/>
      <c r="UGT65477" s="556"/>
      <c r="UGU65477" s="556"/>
      <c r="UGV65477" s="556"/>
      <c r="UGW65477" s="556"/>
      <c r="UGX65477" s="556"/>
      <c r="UGY65477" s="556"/>
      <c r="UGZ65477" s="556"/>
      <c r="UHA65477" s="556"/>
      <c r="UHB65477" s="556"/>
      <c r="UHC65477" s="556"/>
      <c r="UHD65477" s="556"/>
      <c r="UHE65477" s="556"/>
      <c r="UHF65477" s="556"/>
      <c r="UHG65477" s="556"/>
      <c r="UHH65477" s="556"/>
      <c r="UHI65477" s="556"/>
      <c r="UHJ65477" s="556"/>
      <c r="UHK65477" s="556"/>
      <c r="UHL65477" s="556"/>
      <c r="UHM65477" s="556"/>
      <c r="UHN65477" s="556"/>
      <c r="UHO65477" s="556"/>
      <c r="UHP65477" s="556"/>
      <c r="UHQ65477" s="556"/>
      <c r="UHR65477" s="556"/>
      <c r="UHS65477" s="556"/>
      <c r="UHT65477" s="556"/>
      <c r="UHU65477" s="556"/>
      <c r="UHV65477" s="556"/>
      <c r="UHW65477" s="556"/>
      <c r="UHX65477" s="556"/>
      <c r="UHY65477" s="556"/>
      <c r="UHZ65477" s="556"/>
      <c r="UIA65477" s="556"/>
      <c r="UIB65477" s="556"/>
      <c r="UIC65477" s="556"/>
      <c r="UID65477" s="556"/>
      <c r="UIE65477" s="556"/>
      <c r="UIF65477" s="556"/>
      <c r="UIG65477" s="556"/>
      <c r="UIH65477" s="556"/>
      <c r="UII65477" s="556"/>
      <c r="UIJ65477" s="556"/>
      <c r="UIK65477" s="556"/>
      <c r="UIL65477" s="556"/>
      <c r="UIM65477" s="556"/>
      <c r="UIN65477" s="556"/>
      <c r="UIO65477" s="556"/>
      <c r="UIP65477" s="556"/>
      <c r="UIQ65477" s="556"/>
      <c r="UIR65477" s="556"/>
      <c r="UIS65477" s="556"/>
      <c r="UIT65477" s="556"/>
      <c r="UIU65477" s="556"/>
      <c r="UIV65477" s="556"/>
      <c r="UIW65477" s="556"/>
      <c r="UIX65477" s="556"/>
      <c r="UIY65477" s="556"/>
      <c r="UIZ65477" s="556"/>
      <c r="UJA65477" s="556"/>
      <c r="UJB65477" s="556"/>
      <c r="UJC65477" s="556"/>
      <c r="UJD65477" s="556"/>
      <c r="UJE65477" s="556"/>
      <c r="UJF65477" s="556"/>
      <c r="UJG65477" s="556"/>
      <c r="UJH65477" s="556"/>
      <c r="UJI65477" s="556"/>
      <c r="UJJ65477" s="556"/>
      <c r="UJK65477" s="556"/>
      <c r="UJL65477" s="556"/>
      <c r="UJM65477" s="556"/>
      <c r="UJN65477" s="556"/>
      <c r="UJO65477" s="556"/>
      <c r="UJP65477" s="556"/>
      <c r="UJQ65477" s="556"/>
      <c r="UJR65477" s="556"/>
      <c r="UJS65477" s="556"/>
      <c r="UJT65477" s="556"/>
      <c r="UJU65477" s="556"/>
      <c r="UJV65477" s="556"/>
      <c r="UJW65477" s="556"/>
      <c r="UJX65477" s="556"/>
      <c r="UJY65477" s="556"/>
      <c r="UJZ65477" s="556"/>
      <c r="UKA65477" s="556"/>
      <c r="UKB65477" s="556"/>
      <c r="UKC65477" s="556"/>
      <c r="UKD65477" s="556"/>
      <c r="UKE65477" s="556"/>
      <c r="UKF65477" s="556"/>
      <c r="UKG65477" s="556"/>
      <c r="UKH65477" s="556"/>
      <c r="UKI65477" s="556"/>
      <c r="UKJ65477" s="556"/>
      <c r="UKK65477" s="556"/>
      <c r="UKL65477" s="556"/>
      <c r="UKM65477" s="556"/>
      <c r="UKN65477" s="556"/>
      <c r="UKO65477" s="556"/>
      <c r="UKP65477" s="556"/>
      <c r="UKQ65477" s="556"/>
      <c r="UKR65477" s="556"/>
      <c r="UKS65477" s="556"/>
      <c r="UKT65477" s="556"/>
      <c r="UKU65477" s="556"/>
      <c r="UKV65477" s="556"/>
      <c r="UKW65477" s="556"/>
      <c r="UKX65477" s="556"/>
      <c r="UKY65477" s="556"/>
      <c r="UKZ65477" s="556"/>
      <c r="ULA65477" s="556"/>
      <c r="ULB65477" s="556"/>
      <c r="ULC65477" s="556"/>
      <c r="ULD65477" s="556"/>
      <c r="ULE65477" s="556"/>
      <c r="ULF65477" s="556"/>
      <c r="ULG65477" s="556"/>
      <c r="ULH65477" s="556"/>
      <c r="ULI65477" s="556"/>
      <c r="ULJ65477" s="556"/>
      <c r="ULK65477" s="556"/>
      <c r="ULL65477" s="556"/>
      <c r="ULM65477" s="556"/>
      <c r="ULN65477" s="556"/>
      <c r="ULO65477" s="556"/>
      <c r="ULP65477" s="556"/>
      <c r="ULQ65477" s="556"/>
      <c r="ULR65477" s="556"/>
      <c r="ULS65477" s="556"/>
      <c r="ULT65477" s="556"/>
      <c r="ULU65477" s="556"/>
      <c r="ULV65477" s="556"/>
      <c r="ULW65477" s="556"/>
      <c r="ULX65477" s="556"/>
      <c r="ULY65477" s="556"/>
      <c r="ULZ65477" s="556"/>
      <c r="UMA65477" s="556"/>
      <c r="UMB65477" s="556"/>
      <c r="UMC65477" s="556"/>
      <c r="UMD65477" s="556"/>
      <c r="UME65477" s="556"/>
      <c r="UMF65477" s="556"/>
      <c r="UMG65477" s="556"/>
      <c r="UMH65477" s="556"/>
      <c r="UMI65477" s="556"/>
      <c r="UMJ65477" s="556"/>
      <c r="UMK65477" s="556"/>
      <c r="UML65477" s="556"/>
      <c r="UMM65477" s="556"/>
      <c r="UMN65477" s="556"/>
      <c r="UMO65477" s="556"/>
      <c r="UMP65477" s="556"/>
      <c r="UMQ65477" s="556"/>
      <c r="UMR65477" s="556"/>
      <c r="UMS65477" s="556"/>
      <c r="UMT65477" s="556"/>
      <c r="UMU65477" s="556"/>
      <c r="UMV65477" s="556"/>
      <c r="UMW65477" s="556"/>
      <c r="UMX65477" s="556"/>
      <c r="UMY65477" s="556"/>
      <c r="UMZ65477" s="556"/>
      <c r="UNA65477" s="556"/>
      <c r="UNB65477" s="556"/>
      <c r="UNC65477" s="556"/>
      <c r="UND65477" s="556"/>
      <c r="UNE65477" s="556"/>
      <c r="UNF65477" s="556"/>
      <c r="UNG65477" s="556"/>
      <c r="UNH65477" s="556"/>
      <c r="UNI65477" s="556"/>
      <c r="UNJ65477" s="556"/>
      <c r="UNK65477" s="556"/>
      <c r="UNL65477" s="556"/>
      <c r="UNM65477" s="556"/>
      <c r="UNN65477" s="556"/>
      <c r="UNO65477" s="556"/>
      <c r="UNP65477" s="556"/>
      <c r="UNQ65477" s="556"/>
      <c r="UNR65477" s="556"/>
      <c r="UNS65477" s="556"/>
      <c r="UNT65477" s="556"/>
      <c r="UNU65477" s="556"/>
      <c r="UNV65477" s="556"/>
      <c r="UNW65477" s="556"/>
      <c r="UNX65477" s="556"/>
      <c r="UNY65477" s="556"/>
      <c r="UNZ65477" s="556"/>
      <c r="UOA65477" s="556"/>
      <c r="UOB65477" s="556"/>
      <c r="UOC65477" s="556"/>
      <c r="UOD65477" s="556"/>
      <c r="UOE65477" s="556"/>
      <c r="UOF65477" s="556"/>
      <c r="UOG65477" s="556"/>
      <c r="UOH65477" s="556"/>
      <c r="UOI65477" s="556"/>
      <c r="UOJ65477" s="556"/>
      <c r="UOK65477" s="556"/>
      <c r="UOL65477" s="556"/>
      <c r="UOM65477" s="556"/>
      <c r="UON65477" s="556"/>
      <c r="UOO65477" s="556"/>
      <c r="UOP65477" s="556"/>
      <c r="UOQ65477" s="556"/>
      <c r="UOR65477" s="556"/>
      <c r="UOS65477" s="556"/>
      <c r="UOT65477" s="556"/>
      <c r="UOU65477" s="556"/>
      <c r="UOV65477" s="556"/>
      <c r="UOW65477" s="556"/>
      <c r="UOX65477" s="556"/>
      <c r="UOY65477" s="556"/>
      <c r="UOZ65477" s="556"/>
      <c r="UPA65477" s="556"/>
      <c r="UPB65477" s="556"/>
      <c r="UPC65477" s="556"/>
      <c r="UPD65477" s="556"/>
      <c r="UPE65477" s="556"/>
      <c r="UPF65477" s="556"/>
      <c r="UPG65477" s="556"/>
      <c r="UPH65477" s="556"/>
      <c r="UPI65477" s="556"/>
      <c r="UPJ65477" s="556"/>
      <c r="UPK65477" s="556"/>
      <c r="UPL65477" s="556"/>
      <c r="UPM65477" s="556"/>
      <c r="UPN65477" s="556"/>
      <c r="UPO65477" s="556"/>
      <c r="UPP65477" s="556"/>
      <c r="UPQ65477" s="556"/>
      <c r="UPR65477" s="556"/>
      <c r="UPS65477" s="556"/>
      <c r="UPT65477" s="556"/>
      <c r="UPU65477" s="556"/>
      <c r="UPV65477" s="556"/>
      <c r="UPW65477" s="556"/>
      <c r="UPX65477" s="556"/>
      <c r="UPY65477" s="556"/>
      <c r="UPZ65477" s="556"/>
      <c r="UQA65477" s="556"/>
      <c r="UQB65477" s="556"/>
      <c r="UQC65477" s="556"/>
      <c r="UQD65477" s="556"/>
      <c r="UQE65477" s="556"/>
      <c r="UQF65477" s="556"/>
      <c r="UQG65477" s="556"/>
      <c r="UQH65477" s="556"/>
      <c r="UQI65477" s="556"/>
      <c r="UQJ65477" s="556"/>
      <c r="UQK65477" s="556"/>
      <c r="UQL65477" s="556"/>
      <c r="UQM65477" s="556"/>
      <c r="UQN65477" s="556"/>
      <c r="UQO65477" s="556"/>
      <c r="UQP65477" s="556"/>
      <c r="UQQ65477" s="556"/>
      <c r="UQR65477" s="556"/>
      <c r="UQS65477" s="556"/>
      <c r="UQT65477" s="556"/>
      <c r="UQU65477" s="556"/>
      <c r="UQV65477" s="556"/>
      <c r="UQW65477" s="556"/>
      <c r="UQX65477" s="556"/>
      <c r="UQY65477" s="556"/>
      <c r="UQZ65477" s="556"/>
      <c r="URA65477" s="556"/>
      <c r="URB65477" s="556"/>
      <c r="URC65477" s="556"/>
      <c r="URD65477" s="556"/>
      <c r="URE65477" s="556"/>
      <c r="URF65477" s="556"/>
      <c r="URG65477" s="556"/>
      <c r="URH65477" s="556"/>
      <c r="URI65477" s="556"/>
      <c r="URJ65477" s="556"/>
      <c r="URK65477" s="556"/>
      <c r="URL65477" s="556"/>
      <c r="URM65477" s="556"/>
      <c r="URN65477" s="556"/>
      <c r="URO65477" s="556"/>
      <c r="URP65477" s="556"/>
      <c r="URQ65477" s="556"/>
      <c r="URR65477" s="556"/>
      <c r="URS65477" s="556"/>
      <c r="URT65477" s="556"/>
      <c r="URU65477" s="556"/>
      <c r="URV65477" s="556"/>
      <c r="URW65477" s="556"/>
      <c r="URX65477" s="556"/>
      <c r="URY65477" s="556"/>
      <c r="URZ65477" s="556"/>
      <c r="USA65477" s="556"/>
      <c r="USB65477" s="556"/>
      <c r="USC65477" s="556"/>
      <c r="USD65477" s="556"/>
      <c r="USE65477" s="556"/>
      <c r="USF65477" s="556"/>
      <c r="USG65477" s="556"/>
      <c r="USH65477" s="556"/>
      <c r="USI65477" s="556"/>
      <c r="USJ65477" s="556"/>
      <c r="USK65477" s="556"/>
      <c r="USL65477" s="556"/>
      <c r="USM65477" s="556"/>
      <c r="USN65477" s="556"/>
      <c r="USO65477" s="556"/>
      <c r="USP65477" s="556"/>
      <c r="USQ65477" s="556"/>
      <c r="USR65477" s="556"/>
      <c r="USS65477" s="556"/>
      <c r="UST65477" s="556"/>
      <c r="USU65477" s="556"/>
      <c r="USV65477" s="556"/>
      <c r="USW65477" s="556"/>
      <c r="USX65477" s="556"/>
      <c r="USY65477" s="556"/>
      <c r="USZ65477" s="556"/>
      <c r="UTA65477" s="556"/>
      <c r="UTB65477" s="556"/>
      <c r="UTC65477" s="556"/>
      <c r="UTD65477" s="556"/>
      <c r="UTE65477" s="556"/>
      <c r="UTF65477" s="556"/>
      <c r="UTG65477" s="556"/>
      <c r="UTH65477" s="556"/>
      <c r="UTI65477" s="556"/>
      <c r="UTJ65477" s="556"/>
      <c r="UTK65477" s="556"/>
      <c r="UTL65477" s="556"/>
      <c r="UTM65477" s="556"/>
      <c r="UTN65477" s="556"/>
      <c r="UTO65477" s="556"/>
      <c r="UTP65477" s="556"/>
      <c r="UTQ65477" s="556"/>
      <c r="UTR65477" s="556"/>
      <c r="UTS65477" s="556"/>
      <c r="UTT65477" s="556"/>
      <c r="UTU65477" s="556"/>
      <c r="UTV65477" s="556"/>
      <c r="UTW65477" s="556"/>
      <c r="UTX65477" s="556"/>
      <c r="UTY65477" s="556"/>
      <c r="UTZ65477" s="556"/>
      <c r="UUA65477" s="556"/>
      <c r="UUB65477" s="556"/>
      <c r="UUC65477" s="556"/>
      <c r="UUD65477" s="556"/>
      <c r="UUE65477" s="556"/>
      <c r="UUF65477" s="556"/>
      <c r="UUG65477" s="556"/>
      <c r="UUH65477" s="556"/>
      <c r="UUI65477" s="556"/>
      <c r="UUJ65477" s="556"/>
      <c r="UUK65477" s="556"/>
      <c r="UUL65477" s="556"/>
      <c r="UUM65477" s="556"/>
      <c r="UUN65477" s="556"/>
      <c r="UUO65477" s="556"/>
      <c r="UUP65477" s="556"/>
      <c r="UUQ65477" s="556"/>
      <c r="UUR65477" s="556"/>
      <c r="UUS65477" s="556"/>
      <c r="UUT65477" s="556"/>
      <c r="UUU65477" s="556"/>
      <c r="UUV65477" s="556"/>
      <c r="UUW65477" s="556"/>
      <c r="UUX65477" s="556"/>
      <c r="UUY65477" s="556"/>
      <c r="UUZ65477" s="556"/>
      <c r="UVA65477" s="556"/>
      <c r="UVB65477" s="556"/>
      <c r="UVC65477" s="556"/>
      <c r="UVD65477" s="556"/>
      <c r="UVE65477" s="556"/>
      <c r="UVF65477" s="556"/>
      <c r="UVG65477" s="556"/>
      <c r="UVH65477" s="556"/>
      <c r="UVI65477" s="556"/>
      <c r="UVJ65477" s="556"/>
      <c r="UVK65477" s="556"/>
      <c r="UVL65477" s="556"/>
      <c r="UVM65477" s="556"/>
      <c r="UVN65477" s="556"/>
      <c r="UVO65477" s="556"/>
      <c r="UVP65477" s="556"/>
      <c r="UVQ65477" s="556"/>
      <c r="UVR65477" s="556"/>
      <c r="UVS65477" s="556"/>
      <c r="UVT65477" s="556"/>
      <c r="UVU65477" s="556"/>
      <c r="UVV65477" s="556"/>
      <c r="UVW65477" s="556"/>
      <c r="UVX65477" s="556"/>
      <c r="UVY65477" s="556"/>
      <c r="UVZ65477" s="556"/>
      <c r="UWA65477" s="556"/>
      <c r="UWB65477" s="556"/>
      <c r="UWC65477" s="556"/>
      <c r="UWD65477" s="556"/>
      <c r="UWE65477" s="556"/>
      <c r="UWF65477" s="556"/>
      <c r="UWG65477" s="556"/>
      <c r="UWH65477" s="556"/>
      <c r="UWI65477" s="556"/>
      <c r="UWJ65477" s="556"/>
      <c r="UWK65477" s="556"/>
      <c r="UWL65477" s="556"/>
      <c r="UWM65477" s="556"/>
      <c r="UWN65477" s="556"/>
      <c r="UWO65477" s="556"/>
      <c r="UWP65477" s="556"/>
      <c r="UWQ65477" s="556"/>
      <c r="UWR65477" s="556"/>
      <c r="UWS65477" s="556"/>
      <c r="UWT65477" s="556"/>
      <c r="UWU65477" s="556"/>
      <c r="UWV65477" s="556"/>
      <c r="UWW65477" s="556"/>
      <c r="UWX65477" s="556"/>
      <c r="UWY65477" s="556"/>
      <c r="UWZ65477" s="556"/>
      <c r="UXA65477" s="556"/>
      <c r="UXB65477" s="556"/>
      <c r="UXC65477" s="556"/>
      <c r="UXD65477" s="556"/>
      <c r="UXE65477" s="556"/>
      <c r="UXF65477" s="556"/>
      <c r="UXG65477" s="556"/>
      <c r="UXH65477" s="556"/>
      <c r="UXI65477" s="556"/>
      <c r="UXJ65477" s="556"/>
      <c r="UXK65477" s="556"/>
      <c r="UXL65477" s="556"/>
      <c r="UXM65477" s="556"/>
      <c r="UXN65477" s="556"/>
      <c r="UXO65477" s="556"/>
      <c r="UXP65477" s="556"/>
      <c r="UXQ65477" s="556"/>
      <c r="UXR65477" s="556"/>
      <c r="UXS65477" s="556"/>
      <c r="UXT65477" s="556"/>
      <c r="UXU65477" s="556"/>
      <c r="UXV65477" s="556"/>
      <c r="UXW65477" s="556"/>
      <c r="UXX65477" s="556"/>
      <c r="UXY65477" s="556"/>
      <c r="UXZ65477" s="556"/>
      <c r="UYA65477" s="556"/>
      <c r="UYB65477" s="556"/>
      <c r="UYC65477" s="556"/>
      <c r="UYD65477" s="556"/>
      <c r="UYE65477" s="556"/>
      <c r="UYF65477" s="556"/>
      <c r="UYG65477" s="556"/>
      <c r="UYH65477" s="556"/>
      <c r="UYI65477" s="556"/>
      <c r="UYJ65477" s="556"/>
      <c r="UYK65477" s="556"/>
      <c r="UYL65477" s="556"/>
      <c r="UYM65477" s="556"/>
      <c r="UYN65477" s="556"/>
      <c r="UYO65477" s="556"/>
      <c r="UYP65477" s="556"/>
      <c r="UYQ65477" s="556"/>
      <c r="UYR65477" s="556"/>
      <c r="UYS65477" s="556"/>
      <c r="UYT65477" s="556"/>
      <c r="UYU65477" s="556"/>
      <c r="UYV65477" s="556"/>
      <c r="UYW65477" s="556"/>
      <c r="UYX65477" s="556"/>
      <c r="UYY65477" s="556"/>
      <c r="UYZ65477" s="556"/>
      <c r="UZA65477" s="556"/>
      <c r="UZB65477" s="556"/>
      <c r="UZC65477" s="556"/>
      <c r="UZD65477" s="556"/>
      <c r="UZE65477" s="556"/>
      <c r="UZF65477" s="556"/>
      <c r="UZG65477" s="556"/>
      <c r="UZH65477" s="556"/>
      <c r="UZI65477" s="556"/>
      <c r="UZJ65477" s="556"/>
      <c r="UZK65477" s="556"/>
      <c r="UZL65477" s="556"/>
      <c r="UZM65477" s="556"/>
      <c r="UZN65477" s="556"/>
      <c r="UZO65477" s="556"/>
      <c r="UZP65477" s="556"/>
      <c r="UZQ65477" s="556"/>
      <c r="UZR65477" s="556"/>
      <c r="UZS65477" s="556"/>
      <c r="UZT65477" s="556"/>
      <c r="UZU65477" s="556"/>
      <c r="UZV65477" s="556"/>
      <c r="UZW65477" s="556"/>
      <c r="UZX65477" s="556"/>
      <c r="UZY65477" s="556"/>
      <c r="UZZ65477" s="556"/>
      <c r="VAA65477" s="556"/>
      <c r="VAB65477" s="556"/>
      <c r="VAC65477" s="556"/>
      <c r="VAD65477" s="556"/>
      <c r="VAE65477" s="556"/>
      <c r="VAF65477" s="556"/>
      <c r="VAG65477" s="556"/>
      <c r="VAH65477" s="556"/>
      <c r="VAI65477" s="556"/>
      <c r="VAJ65477" s="556"/>
      <c r="VAK65477" s="556"/>
      <c r="VAL65477" s="556"/>
      <c r="VAM65477" s="556"/>
      <c r="VAN65477" s="556"/>
      <c r="VAO65477" s="556"/>
      <c r="VAP65477" s="556"/>
      <c r="VAQ65477" s="556"/>
      <c r="VAR65477" s="556"/>
      <c r="VAS65477" s="556"/>
      <c r="VAT65477" s="556"/>
      <c r="VAU65477" s="556"/>
      <c r="VAV65477" s="556"/>
      <c r="VAW65477" s="556"/>
      <c r="VAX65477" s="556"/>
      <c r="VAY65477" s="556"/>
      <c r="VAZ65477" s="556"/>
      <c r="VBA65477" s="556"/>
      <c r="VBB65477" s="556"/>
      <c r="VBC65477" s="556"/>
      <c r="VBD65477" s="556"/>
      <c r="VBE65477" s="556"/>
      <c r="VBF65477" s="556"/>
      <c r="VBG65477" s="556"/>
      <c r="VBH65477" s="556"/>
      <c r="VBI65477" s="556"/>
      <c r="VBJ65477" s="556"/>
      <c r="VBK65477" s="556"/>
      <c r="VBL65477" s="556"/>
      <c r="VBM65477" s="556"/>
      <c r="VBN65477" s="556"/>
      <c r="VBO65477" s="556"/>
      <c r="VBP65477" s="556"/>
      <c r="VBQ65477" s="556"/>
      <c r="VBR65477" s="556"/>
      <c r="VBS65477" s="556"/>
      <c r="VBT65477" s="556"/>
      <c r="VBU65477" s="556"/>
      <c r="VBV65477" s="556"/>
      <c r="VBW65477" s="556"/>
      <c r="VBX65477" s="556"/>
      <c r="VBY65477" s="556"/>
      <c r="VBZ65477" s="556"/>
      <c r="VCA65477" s="556"/>
      <c r="VCB65477" s="556"/>
      <c r="VCC65477" s="556"/>
      <c r="VCD65477" s="556"/>
      <c r="VCE65477" s="556"/>
      <c r="VCF65477" s="556"/>
      <c r="VCG65477" s="556"/>
      <c r="VCH65477" s="556"/>
      <c r="VCI65477" s="556"/>
      <c r="VCJ65477" s="556"/>
      <c r="VCK65477" s="556"/>
      <c r="VCL65477" s="556"/>
      <c r="VCM65477" s="556"/>
      <c r="VCN65477" s="556"/>
      <c r="VCO65477" s="556"/>
      <c r="VCP65477" s="556"/>
      <c r="VCQ65477" s="556"/>
      <c r="VCR65477" s="556"/>
      <c r="VCS65477" s="556"/>
      <c r="VCT65477" s="556"/>
      <c r="VCU65477" s="556"/>
      <c r="VCV65477" s="556"/>
      <c r="VCW65477" s="556"/>
      <c r="VCX65477" s="556"/>
      <c r="VCY65477" s="556"/>
      <c r="VCZ65477" s="556"/>
      <c r="VDA65477" s="556"/>
      <c r="VDB65477" s="556"/>
      <c r="VDC65477" s="556"/>
      <c r="VDD65477" s="556"/>
      <c r="VDE65477" s="556"/>
      <c r="VDF65477" s="556"/>
      <c r="VDG65477" s="556"/>
      <c r="VDH65477" s="556"/>
      <c r="VDI65477" s="556"/>
      <c r="VDJ65477" s="556"/>
      <c r="VDK65477" s="556"/>
      <c r="VDL65477" s="556"/>
      <c r="VDM65477" s="556"/>
      <c r="VDN65477" s="556"/>
      <c r="VDO65477" s="556"/>
      <c r="VDP65477" s="556"/>
      <c r="VDQ65477" s="556"/>
      <c r="VDR65477" s="556"/>
      <c r="VDS65477" s="556"/>
      <c r="VDT65477" s="556"/>
      <c r="VDU65477" s="556"/>
      <c r="VDV65477" s="556"/>
      <c r="VDW65477" s="556"/>
      <c r="VDX65477" s="556"/>
      <c r="VDY65477" s="556"/>
      <c r="VDZ65477" s="556"/>
      <c r="VEA65477" s="556"/>
      <c r="VEB65477" s="556"/>
      <c r="VEC65477" s="556"/>
      <c r="VED65477" s="556"/>
      <c r="VEE65477" s="556"/>
      <c r="VEF65477" s="556"/>
      <c r="VEG65477" s="556"/>
      <c r="VEH65477" s="556"/>
      <c r="VEI65477" s="556"/>
      <c r="VEJ65477" s="556"/>
      <c r="VEK65477" s="556"/>
      <c r="VEL65477" s="556"/>
      <c r="VEM65477" s="556"/>
      <c r="VEN65477" s="556"/>
      <c r="VEO65477" s="556"/>
      <c r="VEP65477" s="556"/>
      <c r="VEQ65477" s="556"/>
      <c r="VER65477" s="556"/>
      <c r="VES65477" s="556"/>
      <c r="VET65477" s="556"/>
      <c r="VEU65477" s="556"/>
      <c r="VEV65477" s="556"/>
      <c r="VEW65477" s="556"/>
      <c r="VEX65477" s="556"/>
      <c r="VEY65477" s="556"/>
      <c r="VEZ65477" s="556"/>
      <c r="VFA65477" s="556"/>
      <c r="VFB65477" s="556"/>
      <c r="VFC65477" s="556"/>
      <c r="VFD65477" s="556"/>
      <c r="VFE65477" s="556"/>
      <c r="VFF65477" s="556"/>
      <c r="VFG65477" s="556"/>
      <c r="VFH65477" s="556"/>
      <c r="VFI65477" s="556"/>
      <c r="VFJ65477" s="556"/>
      <c r="VFK65477" s="556"/>
      <c r="VFL65477" s="556"/>
      <c r="VFM65477" s="556"/>
      <c r="VFN65477" s="556"/>
      <c r="VFO65477" s="556"/>
      <c r="VFP65477" s="556"/>
      <c r="VFQ65477" s="556"/>
      <c r="VFR65477" s="556"/>
      <c r="VFS65477" s="556"/>
      <c r="VFT65477" s="556"/>
      <c r="VFU65477" s="556"/>
      <c r="VFV65477" s="556"/>
      <c r="VFW65477" s="556"/>
      <c r="VFX65477" s="556"/>
      <c r="VFY65477" s="556"/>
      <c r="VFZ65477" s="556"/>
      <c r="VGA65477" s="556"/>
      <c r="VGB65477" s="556"/>
      <c r="VGC65477" s="556"/>
      <c r="VGD65477" s="556"/>
      <c r="VGE65477" s="556"/>
      <c r="VGF65477" s="556"/>
      <c r="VGG65477" s="556"/>
      <c r="VGH65477" s="556"/>
      <c r="VGI65477" s="556"/>
      <c r="VGJ65477" s="556"/>
      <c r="VGK65477" s="556"/>
      <c r="VGL65477" s="556"/>
      <c r="VGM65477" s="556"/>
      <c r="VGN65477" s="556"/>
      <c r="VGO65477" s="556"/>
      <c r="VGP65477" s="556"/>
      <c r="VGQ65477" s="556"/>
      <c r="VGR65477" s="556"/>
      <c r="VGS65477" s="556"/>
      <c r="VGT65477" s="556"/>
      <c r="VGU65477" s="556"/>
      <c r="VGV65477" s="556"/>
      <c r="VGW65477" s="556"/>
      <c r="VGX65477" s="556"/>
      <c r="VGY65477" s="556"/>
      <c r="VGZ65477" s="556"/>
      <c r="VHA65477" s="556"/>
      <c r="VHB65477" s="556"/>
      <c r="VHC65477" s="556"/>
      <c r="VHD65477" s="556"/>
      <c r="VHE65477" s="556"/>
      <c r="VHF65477" s="556"/>
      <c r="VHG65477" s="556"/>
      <c r="VHH65477" s="556"/>
      <c r="VHI65477" s="556"/>
      <c r="VHJ65477" s="556"/>
      <c r="VHK65477" s="556"/>
      <c r="VHL65477" s="556"/>
      <c r="VHM65477" s="556"/>
      <c r="VHN65477" s="556"/>
      <c r="VHO65477" s="556"/>
      <c r="VHP65477" s="556"/>
      <c r="VHQ65477" s="556"/>
      <c r="VHR65477" s="556"/>
      <c r="VHS65477" s="556"/>
      <c r="VHT65477" s="556"/>
      <c r="VHU65477" s="556"/>
      <c r="VHV65477" s="556"/>
      <c r="VHW65477" s="556"/>
      <c r="VHX65477" s="556"/>
      <c r="VHY65477" s="556"/>
      <c r="VHZ65477" s="556"/>
      <c r="VIA65477" s="556"/>
      <c r="VIB65477" s="556"/>
      <c r="VIC65477" s="556"/>
      <c r="VID65477" s="556"/>
      <c r="VIE65477" s="556"/>
      <c r="VIF65477" s="556"/>
      <c r="VIG65477" s="556"/>
      <c r="VIH65477" s="556"/>
      <c r="VII65477" s="556"/>
      <c r="VIJ65477" s="556"/>
      <c r="VIK65477" s="556"/>
      <c r="VIL65477" s="556"/>
      <c r="VIM65477" s="556"/>
      <c r="VIN65477" s="556"/>
      <c r="VIO65477" s="556"/>
      <c r="VIP65477" s="556"/>
      <c r="VIQ65477" s="556"/>
      <c r="VIR65477" s="556"/>
      <c r="VIS65477" s="556"/>
      <c r="VIT65477" s="556"/>
      <c r="VIU65477" s="556"/>
      <c r="VIV65477" s="556"/>
      <c r="VIW65477" s="556"/>
      <c r="VIX65477" s="556"/>
      <c r="VIY65477" s="556"/>
      <c r="VIZ65477" s="556"/>
      <c r="VJA65477" s="556"/>
      <c r="VJB65477" s="556"/>
      <c r="VJC65477" s="556"/>
      <c r="VJD65477" s="556"/>
      <c r="VJE65477" s="556"/>
      <c r="VJF65477" s="556"/>
      <c r="VJG65477" s="556"/>
      <c r="VJH65477" s="556"/>
      <c r="VJI65477" s="556"/>
      <c r="VJJ65477" s="556"/>
      <c r="VJK65477" s="556"/>
      <c r="VJL65477" s="556"/>
      <c r="VJM65477" s="556"/>
      <c r="VJN65477" s="556"/>
      <c r="VJO65477" s="556"/>
      <c r="VJP65477" s="556"/>
      <c r="VJQ65477" s="556"/>
      <c r="VJR65477" s="556"/>
      <c r="VJS65477" s="556"/>
      <c r="VJT65477" s="556"/>
      <c r="VJU65477" s="556"/>
      <c r="VJV65477" s="556"/>
      <c r="VJW65477" s="556"/>
      <c r="VJX65477" s="556"/>
      <c r="VJY65477" s="556"/>
      <c r="VJZ65477" s="556"/>
      <c r="VKA65477" s="556"/>
      <c r="VKB65477" s="556"/>
      <c r="VKC65477" s="556"/>
      <c r="VKD65477" s="556"/>
      <c r="VKE65477" s="556"/>
      <c r="VKF65477" s="556"/>
      <c r="VKG65477" s="556"/>
      <c r="VKH65477" s="556"/>
      <c r="VKI65477" s="556"/>
      <c r="VKJ65477" s="556"/>
      <c r="VKK65477" s="556"/>
      <c r="VKL65477" s="556"/>
      <c r="VKM65477" s="556"/>
      <c r="VKN65477" s="556"/>
      <c r="VKO65477" s="556"/>
      <c r="VKP65477" s="556"/>
      <c r="VKQ65477" s="556"/>
      <c r="VKR65477" s="556"/>
      <c r="VKS65477" s="556"/>
      <c r="VKT65477" s="556"/>
      <c r="VKU65477" s="556"/>
      <c r="VKV65477" s="556"/>
      <c r="VKW65477" s="556"/>
      <c r="VKX65477" s="556"/>
      <c r="VKY65477" s="556"/>
      <c r="VKZ65477" s="556"/>
      <c r="VLA65477" s="556"/>
      <c r="VLB65477" s="556"/>
      <c r="VLC65477" s="556"/>
      <c r="VLD65477" s="556"/>
      <c r="VLE65477" s="556"/>
      <c r="VLF65477" s="556"/>
      <c r="VLG65477" s="556"/>
      <c r="VLH65477" s="556"/>
      <c r="VLI65477" s="556"/>
      <c r="VLJ65477" s="556"/>
      <c r="VLK65477" s="556"/>
      <c r="VLL65477" s="556"/>
      <c r="VLM65477" s="556"/>
      <c r="VLN65477" s="556"/>
      <c r="VLO65477" s="556"/>
      <c r="VLP65477" s="556"/>
      <c r="VLQ65477" s="556"/>
      <c r="VLR65477" s="556"/>
      <c r="VLS65477" s="556"/>
      <c r="VLT65477" s="556"/>
      <c r="VLU65477" s="556"/>
      <c r="VLV65477" s="556"/>
      <c r="VLW65477" s="556"/>
      <c r="VLX65477" s="556"/>
      <c r="VLY65477" s="556"/>
      <c r="VLZ65477" s="556"/>
      <c r="VMA65477" s="556"/>
      <c r="VMB65477" s="556"/>
      <c r="VMC65477" s="556"/>
      <c r="VMD65477" s="556"/>
      <c r="VME65477" s="556"/>
      <c r="VMF65477" s="556"/>
      <c r="VMG65477" s="556"/>
      <c r="VMH65477" s="556"/>
      <c r="VMI65477" s="556"/>
      <c r="VMJ65477" s="556"/>
      <c r="VMK65477" s="556"/>
      <c r="VML65477" s="556"/>
      <c r="VMM65477" s="556"/>
      <c r="VMN65477" s="556"/>
      <c r="VMO65477" s="556"/>
      <c r="VMP65477" s="556"/>
      <c r="VMQ65477" s="556"/>
      <c r="VMR65477" s="556"/>
      <c r="VMS65477" s="556"/>
      <c r="VMT65477" s="556"/>
      <c r="VMU65477" s="556"/>
      <c r="VMV65477" s="556"/>
      <c r="VMW65477" s="556"/>
      <c r="VMX65477" s="556"/>
      <c r="VMY65477" s="556"/>
      <c r="VMZ65477" s="556"/>
      <c r="VNA65477" s="556"/>
      <c r="VNB65477" s="556"/>
      <c r="VNC65477" s="556"/>
      <c r="VND65477" s="556"/>
      <c r="VNE65477" s="556"/>
      <c r="VNF65477" s="556"/>
      <c r="VNG65477" s="556"/>
      <c r="VNH65477" s="556"/>
      <c r="VNI65477" s="556"/>
      <c r="VNJ65477" s="556"/>
      <c r="VNK65477" s="556"/>
      <c r="VNL65477" s="556"/>
      <c r="VNM65477" s="556"/>
      <c r="VNN65477" s="556"/>
      <c r="VNO65477" s="556"/>
      <c r="VNP65477" s="556"/>
      <c r="VNQ65477" s="556"/>
      <c r="VNR65477" s="556"/>
      <c r="VNS65477" s="556"/>
      <c r="VNT65477" s="556"/>
      <c r="VNU65477" s="556"/>
      <c r="VNV65477" s="556"/>
      <c r="VNW65477" s="556"/>
      <c r="VNX65477" s="556"/>
      <c r="VNY65477" s="556"/>
      <c r="VNZ65477" s="556"/>
      <c r="VOA65477" s="556"/>
      <c r="VOB65477" s="556"/>
      <c r="VOC65477" s="556"/>
      <c r="VOD65477" s="556"/>
      <c r="VOE65477" s="556"/>
      <c r="VOF65477" s="556"/>
      <c r="VOG65477" s="556"/>
      <c r="VOH65477" s="556"/>
      <c r="VOI65477" s="556"/>
      <c r="VOJ65477" s="556"/>
      <c r="VOK65477" s="556"/>
      <c r="VOL65477" s="556"/>
      <c r="VOM65477" s="556"/>
      <c r="VON65477" s="556"/>
      <c r="VOO65477" s="556"/>
      <c r="VOP65477" s="556"/>
      <c r="VOQ65477" s="556"/>
      <c r="VOR65477" s="556"/>
      <c r="VOS65477" s="556"/>
      <c r="VOT65477" s="556"/>
      <c r="VOU65477" s="556"/>
      <c r="VOV65477" s="556"/>
      <c r="VOW65477" s="556"/>
      <c r="VOX65477" s="556"/>
      <c r="VOY65477" s="556"/>
      <c r="VOZ65477" s="556"/>
      <c r="VPA65477" s="556"/>
      <c r="VPB65477" s="556"/>
      <c r="VPC65477" s="556"/>
      <c r="VPD65477" s="556"/>
      <c r="VPE65477" s="556"/>
      <c r="VPF65477" s="556"/>
      <c r="VPG65477" s="556"/>
      <c r="VPH65477" s="556"/>
      <c r="VPI65477" s="556"/>
      <c r="VPJ65477" s="556"/>
      <c r="VPK65477" s="556"/>
      <c r="VPL65477" s="556"/>
      <c r="VPM65477" s="556"/>
      <c r="VPN65477" s="556"/>
      <c r="VPO65477" s="556"/>
      <c r="VPP65477" s="556"/>
      <c r="VPQ65477" s="556"/>
      <c r="VPR65477" s="556"/>
      <c r="VPS65477" s="556"/>
      <c r="VPT65477" s="556"/>
      <c r="VPU65477" s="556"/>
      <c r="VPV65477" s="556"/>
      <c r="VPW65477" s="556"/>
      <c r="VPX65477" s="556"/>
      <c r="VPY65477" s="556"/>
      <c r="VPZ65477" s="556"/>
      <c r="VQA65477" s="556"/>
      <c r="VQB65477" s="556"/>
      <c r="VQC65477" s="556"/>
      <c r="VQD65477" s="556"/>
      <c r="VQE65477" s="556"/>
      <c r="VQF65477" s="556"/>
      <c r="VQG65477" s="556"/>
      <c r="VQH65477" s="556"/>
      <c r="VQI65477" s="556"/>
      <c r="VQJ65477" s="556"/>
      <c r="VQK65477" s="556"/>
      <c r="VQL65477" s="556"/>
      <c r="VQM65477" s="556"/>
      <c r="VQN65477" s="556"/>
      <c r="VQO65477" s="556"/>
      <c r="VQP65477" s="556"/>
      <c r="VQQ65477" s="556"/>
      <c r="VQR65477" s="556"/>
      <c r="VQS65477" s="556"/>
      <c r="VQT65477" s="556"/>
      <c r="VQU65477" s="556"/>
      <c r="VQV65477" s="556"/>
      <c r="VQW65477" s="556"/>
      <c r="VQX65477" s="556"/>
      <c r="VQY65477" s="556"/>
      <c r="VQZ65477" s="556"/>
      <c r="VRA65477" s="556"/>
      <c r="VRB65477" s="556"/>
      <c r="VRC65477" s="556"/>
      <c r="VRD65477" s="556"/>
      <c r="VRE65477" s="556"/>
      <c r="VRF65477" s="556"/>
      <c r="VRG65477" s="556"/>
      <c r="VRH65477" s="556"/>
      <c r="VRI65477" s="556"/>
      <c r="VRJ65477" s="556"/>
      <c r="VRK65477" s="556"/>
      <c r="VRL65477" s="556"/>
      <c r="VRM65477" s="556"/>
      <c r="VRN65477" s="556"/>
      <c r="VRO65477" s="556"/>
      <c r="VRP65477" s="556"/>
      <c r="VRQ65477" s="556"/>
      <c r="VRR65477" s="556"/>
      <c r="VRS65477" s="556"/>
      <c r="VRT65477" s="556"/>
      <c r="VRU65477" s="556"/>
      <c r="VRV65477" s="556"/>
      <c r="VRW65477" s="556"/>
      <c r="VRX65477" s="556"/>
      <c r="VRY65477" s="556"/>
      <c r="VRZ65477" s="556"/>
      <c r="VSA65477" s="556"/>
      <c r="VSB65477" s="556"/>
      <c r="VSC65477" s="556"/>
      <c r="VSD65477" s="556"/>
      <c r="VSE65477" s="556"/>
      <c r="VSF65477" s="556"/>
      <c r="VSG65477" s="556"/>
      <c r="VSH65477" s="556"/>
      <c r="VSI65477" s="556"/>
      <c r="VSJ65477" s="556"/>
      <c r="VSK65477" s="556"/>
      <c r="VSL65477" s="556"/>
      <c r="VSM65477" s="556"/>
      <c r="VSN65477" s="556"/>
      <c r="VSO65477" s="556"/>
      <c r="VSP65477" s="556"/>
      <c r="VSQ65477" s="556"/>
      <c r="VSR65477" s="556"/>
      <c r="VSS65477" s="556"/>
      <c r="VST65477" s="556"/>
      <c r="VSU65477" s="556"/>
      <c r="VSV65477" s="556"/>
      <c r="VSW65477" s="556"/>
      <c r="VSX65477" s="556"/>
      <c r="VSY65477" s="556"/>
      <c r="VSZ65477" s="556"/>
      <c r="VTA65477" s="556"/>
      <c r="VTB65477" s="556"/>
      <c r="VTC65477" s="556"/>
      <c r="VTD65477" s="556"/>
      <c r="VTE65477" s="556"/>
      <c r="VTF65477" s="556"/>
      <c r="VTG65477" s="556"/>
      <c r="VTH65477" s="556"/>
      <c r="VTI65477" s="556"/>
      <c r="VTJ65477" s="556"/>
      <c r="VTK65477" s="556"/>
      <c r="VTL65477" s="556"/>
      <c r="VTM65477" s="556"/>
      <c r="VTN65477" s="556"/>
      <c r="VTO65477" s="556"/>
      <c r="VTP65477" s="556"/>
      <c r="VTQ65477" s="556"/>
      <c r="VTR65477" s="556"/>
      <c r="VTS65477" s="556"/>
      <c r="VTT65477" s="556"/>
      <c r="VTU65477" s="556"/>
      <c r="VTV65477" s="556"/>
      <c r="VTW65477" s="556"/>
      <c r="VTX65477" s="556"/>
      <c r="VTY65477" s="556"/>
      <c r="VTZ65477" s="556"/>
      <c r="VUA65477" s="556"/>
      <c r="VUB65477" s="556"/>
      <c r="VUC65477" s="556"/>
      <c r="VUD65477" s="556"/>
      <c r="VUE65477" s="556"/>
      <c r="VUF65477" s="556"/>
      <c r="VUG65477" s="556"/>
      <c r="VUH65477" s="556"/>
      <c r="VUI65477" s="556"/>
      <c r="VUJ65477" s="556"/>
      <c r="VUK65477" s="556"/>
      <c r="VUL65477" s="556"/>
      <c r="VUM65477" s="556"/>
      <c r="VUN65477" s="556"/>
      <c r="VUO65477" s="556"/>
      <c r="VUP65477" s="556"/>
      <c r="VUQ65477" s="556"/>
      <c r="VUR65477" s="556"/>
      <c r="VUS65477" s="556"/>
      <c r="VUT65477" s="556"/>
      <c r="VUU65477" s="556"/>
      <c r="VUV65477" s="556"/>
      <c r="VUW65477" s="556"/>
      <c r="VUX65477" s="556"/>
      <c r="VUY65477" s="556"/>
      <c r="VUZ65477" s="556"/>
      <c r="VVA65477" s="556"/>
      <c r="VVB65477" s="556"/>
      <c r="VVC65477" s="556"/>
      <c r="VVD65477" s="556"/>
      <c r="VVE65477" s="556"/>
      <c r="VVF65477" s="556"/>
      <c r="VVG65477" s="556"/>
      <c r="VVH65477" s="556"/>
      <c r="VVI65477" s="556"/>
      <c r="VVJ65477" s="556"/>
      <c r="VVK65477" s="556"/>
      <c r="VVL65477" s="556"/>
      <c r="VVM65477" s="556"/>
      <c r="VVN65477" s="556"/>
      <c r="VVO65477" s="556"/>
      <c r="VVP65477" s="556"/>
      <c r="VVQ65477" s="556"/>
      <c r="VVR65477" s="556"/>
      <c r="VVS65477" s="556"/>
      <c r="VVT65477" s="556"/>
      <c r="VVU65477" s="556"/>
      <c r="VVV65477" s="556"/>
      <c r="VVW65477" s="556"/>
      <c r="VVX65477" s="556"/>
      <c r="VVY65477" s="556"/>
      <c r="VVZ65477" s="556"/>
      <c r="VWA65477" s="556"/>
      <c r="VWB65477" s="556"/>
      <c r="VWC65477" s="556"/>
      <c r="VWD65477" s="556"/>
      <c r="VWE65477" s="556"/>
      <c r="VWF65477" s="556"/>
      <c r="VWG65477" s="556"/>
      <c r="VWH65477" s="556"/>
      <c r="VWI65477" s="556"/>
      <c r="VWJ65477" s="556"/>
      <c r="VWK65477" s="556"/>
      <c r="VWL65477" s="556"/>
      <c r="VWM65477" s="556"/>
      <c r="VWN65477" s="556"/>
      <c r="VWO65477" s="556"/>
      <c r="VWP65477" s="556"/>
      <c r="VWQ65477" s="556"/>
      <c r="VWR65477" s="556"/>
      <c r="VWS65477" s="556"/>
      <c r="VWT65477" s="556"/>
      <c r="VWU65477" s="556"/>
      <c r="VWV65477" s="556"/>
      <c r="VWW65477" s="556"/>
      <c r="VWX65477" s="556"/>
      <c r="VWY65477" s="556"/>
      <c r="VWZ65477" s="556"/>
      <c r="VXA65477" s="556"/>
      <c r="VXB65477" s="556"/>
      <c r="VXC65477" s="556"/>
      <c r="VXD65477" s="556"/>
      <c r="VXE65477" s="556"/>
      <c r="VXF65477" s="556"/>
      <c r="VXG65477" s="556"/>
      <c r="VXH65477" s="556"/>
      <c r="VXI65477" s="556"/>
      <c r="VXJ65477" s="556"/>
      <c r="VXK65477" s="556"/>
      <c r="VXL65477" s="556"/>
      <c r="VXM65477" s="556"/>
      <c r="VXN65477" s="556"/>
      <c r="VXO65477" s="556"/>
      <c r="VXP65477" s="556"/>
      <c r="VXQ65477" s="556"/>
      <c r="VXR65477" s="556"/>
      <c r="VXS65477" s="556"/>
      <c r="VXT65477" s="556"/>
      <c r="VXU65477" s="556"/>
      <c r="VXV65477" s="556"/>
      <c r="VXW65477" s="556"/>
      <c r="VXX65477" s="556"/>
      <c r="VXY65477" s="556"/>
      <c r="VXZ65477" s="556"/>
      <c r="VYA65477" s="556"/>
      <c r="VYB65477" s="556"/>
      <c r="VYC65477" s="556"/>
      <c r="VYD65477" s="556"/>
      <c r="VYE65477" s="556"/>
      <c r="VYF65477" s="556"/>
      <c r="VYG65477" s="556"/>
      <c r="VYH65477" s="556"/>
      <c r="VYI65477" s="556"/>
      <c r="VYJ65477" s="556"/>
      <c r="VYK65477" s="556"/>
      <c r="VYL65477" s="556"/>
      <c r="VYM65477" s="556"/>
      <c r="VYN65477" s="556"/>
      <c r="VYO65477" s="556"/>
      <c r="VYP65477" s="556"/>
      <c r="VYQ65477" s="556"/>
      <c r="VYR65477" s="556"/>
      <c r="VYS65477" s="556"/>
      <c r="VYT65477" s="556"/>
      <c r="VYU65477" s="556"/>
      <c r="VYV65477" s="556"/>
      <c r="VYW65477" s="556"/>
      <c r="VYX65477" s="556"/>
      <c r="VYY65477" s="556"/>
      <c r="VYZ65477" s="556"/>
      <c r="VZA65477" s="556"/>
      <c r="VZB65477" s="556"/>
      <c r="VZC65477" s="556"/>
      <c r="VZD65477" s="556"/>
      <c r="VZE65477" s="556"/>
      <c r="VZF65477" s="556"/>
      <c r="VZG65477" s="556"/>
      <c r="VZH65477" s="556"/>
      <c r="VZI65477" s="556"/>
      <c r="VZJ65477" s="556"/>
      <c r="VZK65477" s="556"/>
      <c r="VZL65477" s="556"/>
      <c r="VZM65477" s="556"/>
      <c r="VZN65477" s="556"/>
      <c r="VZO65477" s="556"/>
      <c r="VZP65477" s="556"/>
      <c r="VZQ65477" s="556"/>
      <c r="VZR65477" s="556"/>
      <c r="VZS65477" s="556"/>
      <c r="VZT65477" s="556"/>
      <c r="VZU65477" s="556"/>
      <c r="VZV65477" s="556"/>
      <c r="VZW65477" s="556"/>
      <c r="VZX65477" s="556"/>
      <c r="VZY65477" s="556"/>
      <c r="VZZ65477" s="556"/>
      <c r="WAA65477" s="556"/>
      <c r="WAB65477" s="556"/>
      <c r="WAC65477" s="556"/>
      <c r="WAD65477" s="556"/>
      <c r="WAE65477" s="556"/>
      <c r="WAF65477" s="556"/>
      <c r="WAG65477" s="556"/>
      <c r="WAH65477" s="556"/>
      <c r="WAI65477" s="556"/>
      <c r="WAJ65477" s="556"/>
      <c r="WAK65477" s="556"/>
      <c r="WAL65477" s="556"/>
      <c r="WAM65477" s="556"/>
      <c r="WAN65477" s="556"/>
      <c r="WAO65477" s="556"/>
      <c r="WAP65477" s="556"/>
      <c r="WAQ65477" s="556"/>
      <c r="WAR65477" s="556"/>
      <c r="WAS65477" s="556"/>
      <c r="WAT65477" s="556"/>
      <c r="WAU65477" s="556"/>
      <c r="WAV65477" s="556"/>
      <c r="WAW65477" s="556"/>
      <c r="WAX65477" s="556"/>
      <c r="WAY65477" s="556"/>
      <c r="WAZ65477" s="556"/>
      <c r="WBA65477" s="556"/>
      <c r="WBB65477" s="556"/>
      <c r="WBC65477" s="556"/>
      <c r="WBD65477" s="556"/>
      <c r="WBE65477" s="556"/>
      <c r="WBF65477" s="556"/>
      <c r="WBG65477" s="556"/>
      <c r="WBH65477" s="556"/>
      <c r="WBI65477" s="556"/>
      <c r="WBJ65477" s="556"/>
      <c r="WBK65477" s="556"/>
      <c r="WBL65477" s="556"/>
      <c r="WBM65477" s="556"/>
      <c r="WBN65477" s="556"/>
      <c r="WBO65477" s="556"/>
      <c r="WBP65477" s="556"/>
      <c r="WBQ65477" s="556"/>
      <c r="WBR65477" s="556"/>
      <c r="WBS65477" s="556"/>
      <c r="WBT65477" s="556"/>
      <c r="WBU65477" s="556"/>
      <c r="WBV65477" s="556"/>
      <c r="WBW65477" s="556"/>
      <c r="WBX65477" s="556"/>
      <c r="WBY65477" s="556"/>
      <c r="WBZ65477" s="556"/>
      <c r="WCA65477" s="556"/>
      <c r="WCB65477" s="556"/>
      <c r="WCC65477" s="556"/>
      <c r="WCD65477" s="556"/>
      <c r="WCE65477" s="556"/>
      <c r="WCF65477" s="556"/>
      <c r="WCG65477" s="556"/>
      <c r="WCH65477" s="556"/>
      <c r="WCI65477" s="556"/>
      <c r="WCJ65477" s="556"/>
      <c r="WCK65477" s="556"/>
      <c r="WCL65477" s="556"/>
      <c r="WCM65477" s="556"/>
      <c r="WCN65477" s="556"/>
      <c r="WCO65477" s="556"/>
      <c r="WCP65477" s="556"/>
      <c r="WCQ65477" s="556"/>
      <c r="WCR65477" s="556"/>
      <c r="WCS65477" s="556"/>
      <c r="WCT65477" s="556"/>
      <c r="WCU65477" s="556"/>
      <c r="WCV65477" s="556"/>
      <c r="WCW65477" s="556"/>
      <c r="WCX65477" s="556"/>
      <c r="WCY65477" s="556"/>
      <c r="WCZ65477" s="556"/>
      <c r="WDA65477" s="556"/>
      <c r="WDB65477" s="556"/>
      <c r="WDC65477" s="556"/>
      <c r="WDD65477" s="556"/>
      <c r="WDE65477" s="556"/>
      <c r="WDF65477" s="556"/>
      <c r="WDG65477" s="556"/>
      <c r="WDH65477" s="556"/>
      <c r="WDI65477" s="556"/>
      <c r="WDJ65477" s="556"/>
      <c r="WDK65477" s="556"/>
      <c r="WDL65477" s="556"/>
      <c r="WDM65477" s="556"/>
      <c r="WDN65477" s="556"/>
      <c r="WDO65477" s="556"/>
      <c r="WDP65477" s="556"/>
      <c r="WDQ65477" s="556"/>
      <c r="WDR65477" s="556"/>
      <c r="WDS65477" s="556"/>
      <c r="WDT65477" s="556"/>
      <c r="WDU65477" s="556"/>
      <c r="WDV65477" s="556"/>
      <c r="WDW65477" s="556"/>
      <c r="WDX65477" s="556"/>
      <c r="WDY65477" s="556"/>
      <c r="WDZ65477" s="556"/>
      <c r="WEA65477" s="556"/>
      <c r="WEB65477" s="556"/>
      <c r="WEC65477" s="556"/>
      <c r="WED65477" s="556"/>
      <c r="WEE65477" s="556"/>
      <c r="WEF65477" s="556"/>
      <c r="WEG65477" s="556"/>
      <c r="WEH65477" s="556"/>
      <c r="WEI65477" s="556"/>
      <c r="WEJ65477" s="556"/>
      <c r="WEK65477" s="556"/>
      <c r="WEL65477" s="556"/>
      <c r="WEM65477" s="556"/>
      <c r="WEN65477" s="556"/>
      <c r="WEO65477" s="556"/>
      <c r="WEP65477" s="556"/>
      <c r="WEQ65477" s="556"/>
      <c r="WER65477" s="556"/>
      <c r="WES65477" s="556"/>
      <c r="WET65477" s="556"/>
      <c r="WEU65477" s="556"/>
      <c r="WEV65477" s="556"/>
      <c r="WEW65477" s="556"/>
      <c r="WEX65477" s="556"/>
      <c r="WEY65477" s="556"/>
      <c r="WEZ65477" s="556"/>
      <c r="WFA65477" s="556"/>
      <c r="WFB65477" s="556"/>
      <c r="WFC65477" s="556"/>
      <c r="WFD65477" s="556"/>
      <c r="WFE65477" s="556"/>
      <c r="WFF65477" s="556"/>
      <c r="WFG65477" s="556"/>
      <c r="WFH65477" s="556"/>
      <c r="WFI65477" s="556"/>
      <c r="WFJ65477" s="556"/>
      <c r="WFK65477" s="556"/>
      <c r="WFL65477" s="556"/>
      <c r="WFM65477" s="556"/>
      <c r="WFN65477" s="556"/>
      <c r="WFO65477" s="556"/>
      <c r="WFP65477" s="556"/>
      <c r="WFQ65477" s="556"/>
      <c r="WFR65477" s="556"/>
      <c r="WFS65477" s="556"/>
      <c r="WFT65477" s="556"/>
      <c r="WFU65477" s="556"/>
      <c r="WFV65477" s="556"/>
      <c r="WFW65477" s="556"/>
      <c r="WFX65477" s="556"/>
      <c r="WFY65477" s="556"/>
      <c r="WFZ65477" s="556"/>
      <c r="WGA65477" s="556"/>
      <c r="WGB65477" s="556"/>
      <c r="WGC65477" s="556"/>
      <c r="WGD65477" s="556"/>
      <c r="WGE65477" s="556"/>
      <c r="WGF65477" s="556"/>
      <c r="WGG65477" s="556"/>
      <c r="WGH65477" s="556"/>
      <c r="WGI65477" s="556"/>
      <c r="WGJ65477" s="556"/>
      <c r="WGK65477" s="556"/>
      <c r="WGL65477" s="556"/>
      <c r="WGM65477" s="556"/>
      <c r="WGN65477" s="556"/>
      <c r="WGO65477" s="556"/>
      <c r="WGP65477" s="556"/>
      <c r="WGQ65477" s="556"/>
      <c r="WGR65477" s="556"/>
      <c r="WGS65477" s="556"/>
      <c r="WGT65477" s="556"/>
      <c r="WGU65477" s="556"/>
      <c r="WGV65477" s="556"/>
      <c r="WGW65477" s="556"/>
      <c r="WGX65477" s="556"/>
      <c r="WGY65477" s="556"/>
      <c r="WGZ65477" s="556"/>
      <c r="WHA65477" s="556"/>
      <c r="WHB65477" s="556"/>
      <c r="WHC65477" s="556"/>
      <c r="WHD65477" s="556"/>
      <c r="WHE65477" s="556"/>
      <c r="WHF65477" s="556"/>
      <c r="WHG65477" s="556"/>
      <c r="WHH65477" s="556"/>
      <c r="WHI65477" s="556"/>
      <c r="WHJ65477" s="556"/>
      <c r="WHK65477" s="556"/>
      <c r="WHL65477" s="556"/>
      <c r="WHM65477" s="556"/>
      <c r="WHN65477" s="556"/>
      <c r="WHO65477" s="556"/>
      <c r="WHP65477" s="556"/>
      <c r="WHQ65477" s="556"/>
      <c r="WHR65477" s="556"/>
      <c r="WHS65477" s="556"/>
      <c r="WHT65477" s="556"/>
      <c r="WHU65477" s="556"/>
      <c r="WHV65477" s="556"/>
      <c r="WHW65477" s="556"/>
      <c r="WHX65477" s="556"/>
      <c r="WHY65477" s="556"/>
      <c r="WHZ65477" s="556"/>
      <c r="WIA65477" s="556"/>
      <c r="WIB65477" s="556"/>
      <c r="WIC65477" s="556"/>
      <c r="WID65477" s="556"/>
      <c r="WIE65477" s="556"/>
      <c r="WIF65477" s="556"/>
      <c r="WIG65477" s="556"/>
      <c r="WIH65477" s="556"/>
      <c r="WII65477" s="556"/>
      <c r="WIJ65477" s="556"/>
      <c r="WIK65477" s="556"/>
      <c r="WIL65477" s="556"/>
      <c r="WIM65477" s="556"/>
      <c r="WIN65477" s="556"/>
      <c r="WIO65477" s="556"/>
      <c r="WIP65477" s="556"/>
      <c r="WIQ65477" s="556"/>
      <c r="WIR65477" s="556"/>
      <c r="WIS65477" s="556"/>
      <c r="WIT65477" s="556"/>
      <c r="WIU65477" s="556"/>
      <c r="WIV65477" s="556"/>
      <c r="WIW65477" s="556"/>
      <c r="WIX65477" s="556"/>
      <c r="WIY65477" s="556"/>
      <c r="WIZ65477" s="556"/>
      <c r="WJA65477" s="556"/>
      <c r="WJB65477" s="556"/>
      <c r="WJC65477" s="556"/>
      <c r="WJD65477" s="556"/>
      <c r="WJE65477" s="556"/>
      <c r="WJF65477" s="556"/>
      <c r="WJG65477" s="556"/>
      <c r="WJH65477" s="556"/>
      <c r="WJI65477" s="556"/>
      <c r="WJJ65477" s="556"/>
      <c r="WJK65477" s="556"/>
      <c r="WJL65477" s="556"/>
      <c r="WJM65477" s="556"/>
      <c r="WJN65477" s="556"/>
      <c r="WJO65477" s="556"/>
      <c r="WJP65477" s="556"/>
      <c r="WJQ65477" s="556"/>
      <c r="WJR65477" s="556"/>
      <c r="WJS65477" s="556"/>
      <c r="WJT65477" s="556"/>
      <c r="WJU65477" s="556"/>
      <c r="WJV65477" s="556"/>
      <c r="WJW65477" s="556"/>
      <c r="WJX65477" s="556"/>
      <c r="WJY65477" s="556"/>
      <c r="WJZ65477" s="556"/>
      <c r="WKA65477" s="556"/>
      <c r="WKB65477" s="556"/>
      <c r="WKC65477" s="556"/>
      <c r="WKD65477" s="556"/>
      <c r="WKE65477" s="556"/>
      <c r="WKF65477" s="556"/>
      <c r="WKG65477" s="556"/>
      <c r="WKH65477" s="556"/>
      <c r="WKI65477" s="556"/>
      <c r="WKJ65477" s="556"/>
      <c r="WKK65477" s="556"/>
      <c r="WKL65477" s="556"/>
      <c r="WKM65477" s="556"/>
      <c r="WKN65477" s="556"/>
      <c r="WKO65477" s="556"/>
      <c r="WKP65477" s="556"/>
      <c r="WKQ65477" s="556"/>
      <c r="WKR65477" s="556"/>
      <c r="WKS65477" s="556"/>
      <c r="WKT65477" s="556"/>
      <c r="WKU65477" s="556"/>
      <c r="WKV65477" s="556"/>
      <c r="WKW65477" s="556"/>
      <c r="WKX65477" s="556"/>
      <c r="WKY65477" s="556"/>
      <c r="WKZ65477" s="556"/>
      <c r="WLA65477" s="556"/>
      <c r="WLB65477" s="556"/>
      <c r="WLC65477" s="556"/>
      <c r="WLD65477" s="556"/>
      <c r="WLE65477" s="556"/>
      <c r="WLF65477" s="556"/>
      <c r="WLG65477" s="556"/>
      <c r="WLH65477" s="556"/>
      <c r="WLI65477" s="556"/>
      <c r="WLJ65477" s="556"/>
      <c r="WLK65477" s="556"/>
      <c r="WLL65477" s="556"/>
      <c r="WLM65477" s="556"/>
      <c r="WLN65477" s="556"/>
      <c r="WLO65477" s="556"/>
      <c r="WLP65477" s="556"/>
      <c r="WLQ65477" s="556"/>
      <c r="WLR65477" s="556"/>
      <c r="WLS65477" s="556"/>
      <c r="WLT65477" s="556"/>
      <c r="WLU65477" s="556"/>
      <c r="WLV65477" s="556"/>
      <c r="WLW65477" s="556"/>
      <c r="WLX65477" s="556"/>
      <c r="WLY65477" s="556"/>
      <c r="WLZ65477" s="556"/>
      <c r="WMA65477" s="556"/>
      <c r="WMB65477" s="556"/>
      <c r="WMC65477" s="556"/>
      <c r="WMD65477" s="556"/>
      <c r="WME65477" s="556"/>
      <c r="WMF65477" s="556"/>
      <c r="WMG65477" s="556"/>
      <c r="WMH65477" s="556"/>
      <c r="WMI65477" s="556"/>
      <c r="WMJ65477" s="556"/>
      <c r="WMK65477" s="556"/>
      <c r="WML65477" s="556"/>
      <c r="WMM65477" s="556"/>
      <c r="WMN65477" s="556"/>
      <c r="WMO65477" s="556"/>
      <c r="WMP65477" s="556"/>
      <c r="WMQ65477" s="556"/>
      <c r="WMR65477" s="556"/>
      <c r="WMS65477" s="556"/>
      <c r="WMT65477" s="556"/>
      <c r="WMU65477" s="556"/>
      <c r="WMV65477" s="556"/>
      <c r="WMW65477" s="556"/>
      <c r="WMX65477" s="556"/>
      <c r="WMY65477" s="556"/>
      <c r="WMZ65477" s="556"/>
      <c r="WNA65477" s="556"/>
      <c r="WNB65477" s="556"/>
      <c r="WNC65477" s="556"/>
      <c r="WND65477" s="556"/>
      <c r="WNE65477" s="556"/>
      <c r="WNF65477" s="556"/>
      <c r="WNG65477" s="556"/>
      <c r="WNH65477" s="556"/>
      <c r="WNI65477" s="556"/>
      <c r="WNJ65477" s="556"/>
      <c r="WNK65477" s="556"/>
      <c r="WNL65477" s="556"/>
      <c r="WNM65477" s="556"/>
      <c r="WNN65477" s="556"/>
      <c r="WNO65477" s="556"/>
      <c r="WNP65477" s="556"/>
      <c r="WNQ65477" s="556"/>
      <c r="WNR65477" s="556"/>
      <c r="WNS65477" s="556"/>
      <c r="WNT65477" s="556"/>
      <c r="WNU65477" s="556"/>
      <c r="WNV65477" s="556"/>
      <c r="WNW65477" s="556"/>
      <c r="WNX65477" s="556"/>
      <c r="WNY65477" s="556"/>
      <c r="WNZ65477" s="556"/>
      <c r="WOA65477" s="556"/>
      <c r="WOB65477" s="556"/>
      <c r="WOC65477" s="556"/>
      <c r="WOD65477" s="556"/>
      <c r="WOE65477" s="556"/>
      <c r="WOF65477" s="556"/>
      <c r="WOG65477" s="556"/>
      <c r="WOH65477" s="556"/>
      <c r="WOI65477" s="556"/>
      <c r="WOJ65477" s="556"/>
      <c r="WOK65477" s="556"/>
      <c r="WOL65477" s="556"/>
      <c r="WOM65477" s="556"/>
      <c r="WON65477" s="556"/>
      <c r="WOO65477" s="556"/>
      <c r="WOP65477" s="556"/>
      <c r="WOQ65477" s="556"/>
      <c r="WOR65477" s="556"/>
      <c r="WOS65477" s="556"/>
      <c r="WOT65477" s="556"/>
      <c r="WOU65477" s="556"/>
      <c r="WOV65477" s="556"/>
      <c r="WOW65477" s="556"/>
      <c r="WOX65477" s="556"/>
      <c r="WOY65477" s="556"/>
      <c r="WOZ65477" s="556"/>
      <c r="WPA65477" s="556"/>
      <c r="WPB65477" s="556"/>
      <c r="WPC65477" s="556"/>
      <c r="WPD65477" s="556"/>
      <c r="WPE65477" s="556"/>
      <c r="WPF65477" s="556"/>
      <c r="WPG65477" s="556"/>
      <c r="WPH65477" s="556"/>
      <c r="WPI65477" s="556"/>
      <c r="WPJ65477" s="556"/>
      <c r="WPK65477" s="556"/>
      <c r="WPL65477" s="556"/>
      <c r="WPM65477" s="556"/>
      <c r="WPN65477" s="556"/>
      <c r="WPO65477" s="556"/>
      <c r="WPP65477" s="556"/>
      <c r="WPQ65477" s="556"/>
      <c r="WPR65477" s="556"/>
      <c r="WPS65477" s="556"/>
      <c r="WPT65477" s="556"/>
      <c r="WPU65477" s="556"/>
      <c r="WPV65477" s="556"/>
      <c r="WPW65477" s="556"/>
      <c r="WPX65477" s="556"/>
      <c r="WPY65477" s="556"/>
      <c r="WPZ65477" s="556"/>
      <c r="WQA65477" s="556"/>
      <c r="WQB65477" s="556"/>
      <c r="WQC65477" s="556"/>
      <c r="WQD65477" s="556"/>
      <c r="WQE65477" s="556"/>
      <c r="WQF65477" s="556"/>
      <c r="WQG65477" s="556"/>
      <c r="WQH65477" s="556"/>
      <c r="WQI65477" s="556"/>
      <c r="WQJ65477" s="556"/>
      <c r="WQK65477" s="556"/>
      <c r="WQL65477" s="556"/>
      <c r="WQM65477" s="556"/>
      <c r="WQN65477" s="556"/>
      <c r="WQO65477" s="556"/>
      <c r="WQP65477" s="556"/>
      <c r="WQQ65477" s="556"/>
      <c r="WQR65477" s="556"/>
      <c r="WQS65477" s="556"/>
      <c r="WQT65477" s="556"/>
      <c r="WQU65477" s="556"/>
      <c r="WQV65477" s="556"/>
      <c r="WQW65477" s="556"/>
      <c r="WQX65477" s="556"/>
      <c r="WQY65477" s="556"/>
      <c r="WQZ65477" s="556"/>
      <c r="WRA65477" s="556"/>
      <c r="WRB65477" s="556"/>
      <c r="WRC65477" s="556"/>
      <c r="WRD65477" s="556"/>
      <c r="WRE65477" s="556"/>
      <c r="WRF65477" s="556"/>
      <c r="WRG65477" s="556"/>
      <c r="WRH65477" s="556"/>
      <c r="WRI65477" s="556"/>
      <c r="WRJ65477" s="556"/>
      <c r="WRK65477" s="556"/>
      <c r="WRL65477" s="556"/>
      <c r="WRM65477" s="556"/>
      <c r="WRN65477" s="556"/>
      <c r="WRO65477" s="556"/>
      <c r="WRP65477" s="556"/>
      <c r="WRQ65477" s="556"/>
      <c r="WRR65477" s="556"/>
      <c r="WRS65477" s="556"/>
      <c r="WRT65477" s="556"/>
      <c r="WRU65477" s="556"/>
      <c r="WRV65477" s="556"/>
      <c r="WRW65477" s="556"/>
      <c r="WRX65477" s="556"/>
      <c r="WRY65477" s="556"/>
      <c r="WRZ65477" s="556"/>
      <c r="WSA65477" s="556"/>
      <c r="WSB65477" s="556"/>
      <c r="WSC65477" s="556"/>
      <c r="WSD65477" s="556"/>
      <c r="WSE65477" s="556"/>
      <c r="WSF65477" s="556"/>
      <c r="WSG65477" s="556"/>
      <c r="WSH65477" s="556"/>
      <c r="WSI65477" s="556"/>
      <c r="WSJ65477" s="556"/>
      <c r="WSK65477" s="556"/>
      <c r="WSL65477" s="556"/>
      <c r="WSM65477" s="556"/>
      <c r="WSN65477" s="556"/>
      <c r="WSO65477" s="556"/>
      <c r="WSP65477" s="556"/>
      <c r="WSQ65477" s="556"/>
      <c r="WSR65477" s="556"/>
      <c r="WSS65477" s="556"/>
      <c r="WST65477" s="556"/>
      <c r="WSU65477" s="556"/>
      <c r="WSV65477" s="556"/>
      <c r="WSW65477" s="556"/>
      <c r="WSX65477" s="556"/>
      <c r="WSY65477" s="556"/>
      <c r="WSZ65477" s="556"/>
      <c r="WTA65477" s="556"/>
      <c r="WTB65477" s="556"/>
      <c r="WTC65477" s="556"/>
      <c r="WTD65477" s="556"/>
      <c r="WTE65477" s="556"/>
      <c r="WTF65477" s="556"/>
      <c r="WTG65477" s="556"/>
      <c r="WTH65477" s="556"/>
      <c r="WTI65477" s="556"/>
      <c r="WTJ65477" s="556"/>
      <c r="WTK65477" s="556"/>
      <c r="WTL65477" s="556"/>
      <c r="WTM65477" s="556"/>
      <c r="WTN65477" s="556"/>
      <c r="WTO65477" s="556"/>
      <c r="WTP65477" s="556"/>
      <c r="WTQ65477" s="556"/>
      <c r="WTR65477" s="556"/>
      <c r="WTS65477" s="556"/>
      <c r="WTT65477" s="556"/>
      <c r="WTU65477" s="556"/>
      <c r="WTV65477" s="556"/>
      <c r="WTW65477" s="556"/>
      <c r="WTX65477" s="556"/>
      <c r="WTY65477" s="556"/>
      <c r="WTZ65477" s="556"/>
      <c r="WUA65477" s="556"/>
      <c r="WUB65477" s="556"/>
      <c r="WUC65477" s="556"/>
      <c r="WUD65477" s="556"/>
      <c r="WUE65477" s="556"/>
      <c r="WUF65477" s="556"/>
      <c r="WUG65477" s="556"/>
      <c r="WUH65477" s="556"/>
      <c r="WUI65477" s="556"/>
      <c r="WUJ65477" s="556"/>
      <c r="WUK65477" s="556"/>
      <c r="WUL65477" s="556"/>
      <c r="WUM65477" s="556"/>
      <c r="WUN65477" s="556"/>
      <c r="WUO65477" s="556"/>
      <c r="WUP65477" s="556"/>
      <c r="WUQ65477" s="556"/>
      <c r="WUR65477" s="556"/>
      <c r="WUS65477" s="556"/>
      <c r="WUT65477" s="556"/>
      <c r="WUU65477" s="556"/>
      <c r="WUV65477" s="556"/>
      <c r="WUW65477" s="556"/>
      <c r="WUX65477" s="556"/>
      <c r="WUY65477" s="556"/>
      <c r="WUZ65477" s="556"/>
      <c r="WVA65477" s="556"/>
      <c r="WVB65477" s="556"/>
      <c r="WVC65477" s="556"/>
      <c r="WVD65477" s="556"/>
      <c r="WVE65477" s="556"/>
      <c r="WVF65477" s="556"/>
      <c r="WVG65477" s="556"/>
      <c r="WVH65477" s="556"/>
      <c r="WVI65477" s="556"/>
      <c r="WVJ65477" s="556"/>
      <c r="WVK65477" s="556"/>
      <c r="WVL65477" s="556"/>
      <c r="WVM65477" s="556"/>
    </row>
    <row r="65478" spans="2:16133" s="557" customFormat="1" ht="12.75" customHeight="1">
      <c r="B65478" s="558"/>
      <c r="C65478" s="559"/>
      <c r="D65478" s="558"/>
      <c r="E65478" s="558"/>
      <c r="HP65478" s="556"/>
      <c r="HQ65478" s="556"/>
      <c r="HR65478" s="556"/>
      <c r="HS65478" s="556"/>
      <c r="HT65478" s="556"/>
      <c r="HU65478" s="556"/>
      <c r="HV65478" s="556"/>
      <c r="HW65478" s="556"/>
      <c r="HX65478" s="556"/>
      <c r="HY65478" s="556"/>
      <c r="HZ65478" s="556"/>
      <c r="IA65478" s="556"/>
      <c r="IB65478" s="556"/>
      <c r="IC65478" s="556"/>
      <c r="ID65478" s="556"/>
      <c r="IE65478" s="556"/>
      <c r="IF65478" s="556"/>
      <c r="IG65478" s="556"/>
      <c r="IH65478" s="556"/>
      <c r="II65478" s="556"/>
      <c r="IJ65478" s="556"/>
      <c r="IK65478" s="556"/>
      <c r="IL65478" s="556"/>
      <c r="IM65478" s="556"/>
      <c r="IN65478" s="556"/>
      <c r="IO65478" s="556"/>
      <c r="IP65478" s="556"/>
      <c r="IQ65478" s="556"/>
      <c r="IR65478" s="556"/>
      <c r="IS65478" s="556"/>
      <c r="IT65478" s="556"/>
      <c r="IU65478" s="556"/>
      <c r="IV65478" s="556"/>
      <c r="IW65478" s="556"/>
      <c r="IX65478" s="556"/>
      <c r="IY65478" s="556"/>
      <c r="IZ65478" s="556"/>
      <c r="JA65478" s="556"/>
      <c r="JB65478" s="556"/>
      <c r="JC65478" s="556"/>
      <c r="JD65478" s="556"/>
      <c r="JE65478" s="556"/>
      <c r="JF65478" s="556"/>
      <c r="JG65478" s="556"/>
      <c r="JH65478" s="556"/>
      <c r="JI65478" s="556"/>
      <c r="JJ65478" s="556"/>
      <c r="JK65478" s="556"/>
      <c r="JL65478" s="556"/>
      <c r="JM65478" s="556"/>
      <c r="JN65478" s="556"/>
      <c r="JO65478" s="556"/>
      <c r="JP65478" s="556"/>
      <c r="JQ65478" s="556"/>
      <c r="JR65478" s="556"/>
      <c r="JS65478" s="556"/>
      <c r="JT65478" s="556"/>
      <c r="JU65478" s="556"/>
      <c r="JV65478" s="556"/>
      <c r="JW65478" s="556"/>
      <c r="JX65478" s="556"/>
      <c r="JY65478" s="556"/>
      <c r="JZ65478" s="556"/>
      <c r="KA65478" s="556"/>
      <c r="KB65478" s="556"/>
      <c r="KC65478" s="556"/>
      <c r="KD65478" s="556"/>
      <c r="KE65478" s="556"/>
      <c r="KF65478" s="556"/>
      <c r="KG65478" s="556"/>
      <c r="KH65478" s="556"/>
      <c r="KI65478" s="556"/>
      <c r="KJ65478" s="556"/>
      <c r="KK65478" s="556"/>
      <c r="KL65478" s="556"/>
      <c r="KM65478" s="556"/>
      <c r="KN65478" s="556"/>
      <c r="KO65478" s="556"/>
      <c r="KP65478" s="556"/>
      <c r="KQ65478" s="556"/>
      <c r="KR65478" s="556"/>
      <c r="KS65478" s="556"/>
      <c r="KT65478" s="556"/>
      <c r="KU65478" s="556"/>
      <c r="KV65478" s="556"/>
      <c r="KW65478" s="556"/>
      <c r="KX65478" s="556"/>
      <c r="KY65478" s="556"/>
      <c r="KZ65478" s="556"/>
      <c r="LA65478" s="556"/>
      <c r="LB65478" s="556"/>
      <c r="LC65478" s="556"/>
      <c r="LD65478" s="556"/>
      <c r="LE65478" s="556"/>
      <c r="LF65478" s="556"/>
      <c r="LG65478" s="556"/>
      <c r="LH65478" s="556"/>
      <c r="LI65478" s="556"/>
      <c r="LJ65478" s="556"/>
      <c r="LK65478" s="556"/>
      <c r="LL65478" s="556"/>
      <c r="LM65478" s="556"/>
      <c r="LN65478" s="556"/>
      <c r="LO65478" s="556"/>
      <c r="LP65478" s="556"/>
      <c r="LQ65478" s="556"/>
      <c r="LR65478" s="556"/>
      <c r="LS65478" s="556"/>
      <c r="LT65478" s="556"/>
      <c r="LU65478" s="556"/>
      <c r="LV65478" s="556"/>
      <c r="LW65478" s="556"/>
      <c r="LX65478" s="556"/>
      <c r="LY65478" s="556"/>
      <c r="LZ65478" s="556"/>
      <c r="MA65478" s="556"/>
      <c r="MB65478" s="556"/>
      <c r="MC65478" s="556"/>
      <c r="MD65478" s="556"/>
      <c r="ME65478" s="556"/>
      <c r="MF65478" s="556"/>
      <c r="MG65478" s="556"/>
      <c r="MH65478" s="556"/>
      <c r="MI65478" s="556"/>
      <c r="MJ65478" s="556"/>
      <c r="MK65478" s="556"/>
      <c r="ML65478" s="556"/>
      <c r="MM65478" s="556"/>
      <c r="MN65478" s="556"/>
      <c r="MO65478" s="556"/>
      <c r="MP65478" s="556"/>
      <c r="MQ65478" s="556"/>
      <c r="MR65478" s="556"/>
      <c r="MS65478" s="556"/>
      <c r="MT65478" s="556"/>
      <c r="MU65478" s="556"/>
      <c r="MV65478" s="556"/>
      <c r="MW65478" s="556"/>
      <c r="MX65478" s="556"/>
      <c r="MY65478" s="556"/>
      <c r="MZ65478" s="556"/>
      <c r="NA65478" s="556"/>
      <c r="NB65478" s="556"/>
      <c r="NC65478" s="556"/>
      <c r="ND65478" s="556"/>
      <c r="NE65478" s="556"/>
      <c r="NF65478" s="556"/>
      <c r="NG65478" s="556"/>
      <c r="NH65478" s="556"/>
      <c r="NI65478" s="556"/>
      <c r="NJ65478" s="556"/>
      <c r="NK65478" s="556"/>
      <c r="NL65478" s="556"/>
      <c r="NM65478" s="556"/>
      <c r="NN65478" s="556"/>
      <c r="NO65478" s="556"/>
      <c r="NP65478" s="556"/>
      <c r="NQ65478" s="556"/>
      <c r="NR65478" s="556"/>
      <c r="NS65478" s="556"/>
      <c r="NT65478" s="556"/>
      <c r="NU65478" s="556"/>
      <c r="NV65478" s="556"/>
      <c r="NW65478" s="556"/>
      <c r="NX65478" s="556"/>
      <c r="NY65478" s="556"/>
      <c r="NZ65478" s="556"/>
      <c r="OA65478" s="556"/>
      <c r="OB65478" s="556"/>
      <c r="OC65478" s="556"/>
      <c r="OD65478" s="556"/>
      <c r="OE65478" s="556"/>
      <c r="OF65478" s="556"/>
      <c r="OG65478" s="556"/>
      <c r="OH65478" s="556"/>
      <c r="OI65478" s="556"/>
      <c r="OJ65478" s="556"/>
      <c r="OK65478" s="556"/>
      <c r="OL65478" s="556"/>
      <c r="OM65478" s="556"/>
      <c r="ON65478" s="556"/>
      <c r="OO65478" s="556"/>
      <c r="OP65478" s="556"/>
      <c r="OQ65478" s="556"/>
      <c r="OR65478" s="556"/>
      <c r="OS65478" s="556"/>
      <c r="OT65478" s="556"/>
      <c r="OU65478" s="556"/>
      <c r="OV65478" s="556"/>
      <c r="OW65478" s="556"/>
      <c r="OX65478" s="556"/>
      <c r="OY65478" s="556"/>
      <c r="OZ65478" s="556"/>
      <c r="PA65478" s="556"/>
      <c r="PB65478" s="556"/>
      <c r="PC65478" s="556"/>
      <c r="PD65478" s="556"/>
      <c r="PE65478" s="556"/>
      <c r="PF65478" s="556"/>
      <c r="PG65478" s="556"/>
      <c r="PH65478" s="556"/>
      <c r="PI65478" s="556"/>
      <c r="PJ65478" s="556"/>
      <c r="PK65478" s="556"/>
      <c r="PL65478" s="556"/>
      <c r="PM65478" s="556"/>
      <c r="PN65478" s="556"/>
      <c r="PO65478" s="556"/>
      <c r="PP65478" s="556"/>
      <c r="PQ65478" s="556"/>
      <c r="PR65478" s="556"/>
      <c r="PS65478" s="556"/>
      <c r="PT65478" s="556"/>
      <c r="PU65478" s="556"/>
      <c r="PV65478" s="556"/>
      <c r="PW65478" s="556"/>
      <c r="PX65478" s="556"/>
      <c r="PY65478" s="556"/>
      <c r="PZ65478" s="556"/>
      <c r="QA65478" s="556"/>
      <c r="QB65478" s="556"/>
      <c r="QC65478" s="556"/>
      <c r="QD65478" s="556"/>
      <c r="QE65478" s="556"/>
      <c r="QF65478" s="556"/>
      <c r="QG65478" s="556"/>
      <c r="QH65478" s="556"/>
      <c r="QI65478" s="556"/>
      <c r="QJ65478" s="556"/>
      <c r="QK65478" s="556"/>
      <c r="QL65478" s="556"/>
      <c r="QM65478" s="556"/>
      <c r="QN65478" s="556"/>
      <c r="QO65478" s="556"/>
      <c r="QP65478" s="556"/>
      <c r="QQ65478" s="556"/>
      <c r="QR65478" s="556"/>
      <c r="QS65478" s="556"/>
      <c r="QT65478" s="556"/>
      <c r="QU65478" s="556"/>
      <c r="QV65478" s="556"/>
      <c r="QW65478" s="556"/>
      <c r="QX65478" s="556"/>
      <c r="QY65478" s="556"/>
      <c r="QZ65478" s="556"/>
      <c r="RA65478" s="556"/>
      <c r="RB65478" s="556"/>
      <c r="RC65478" s="556"/>
      <c r="RD65478" s="556"/>
      <c r="RE65478" s="556"/>
      <c r="RF65478" s="556"/>
      <c r="RG65478" s="556"/>
      <c r="RH65478" s="556"/>
      <c r="RI65478" s="556"/>
      <c r="RJ65478" s="556"/>
      <c r="RK65478" s="556"/>
      <c r="RL65478" s="556"/>
      <c r="RM65478" s="556"/>
      <c r="RN65478" s="556"/>
      <c r="RO65478" s="556"/>
      <c r="RP65478" s="556"/>
      <c r="RQ65478" s="556"/>
      <c r="RR65478" s="556"/>
      <c r="RS65478" s="556"/>
      <c r="RT65478" s="556"/>
      <c r="RU65478" s="556"/>
      <c r="RV65478" s="556"/>
      <c r="RW65478" s="556"/>
      <c r="RX65478" s="556"/>
      <c r="RY65478" s="556"/>
      <c r="RZ65478" s="556"/>
      <c r="SA65478" s="556"/>
      <c r="SB65478" s="556"/>
      <c r="SC65478" s="556"/>
      <c r="SD65478" s="556"/>
      <c r="SE65478" s="556"/>
      <c r="SF65478" s="556"/>
      <c r="SG65478" s="556"/>
      <c r="SH65478" s="556"/>
      <c r="SI65478" s="556"/>
      <c r="SJ65478" s="556"/>
      <c r="SK65478" s="556"/>
      <c r="SL65478" s="556"/>
      <c r="SM65478" s="556"/>
      <c r="SN65478" s="556"/>
      <c r="SO65478" s="556"/>
      <c r="SP65478" s="556"/>
      <c r="SQ65478" s="556"/>
      <c r="SR65478" s="556"/>
      <c r="SS65478" s="556"/>
      <c r="ST65478" s="556"/>
      <c r="SU65478" s="556"/>
      <c r="SV65478" s="556"/>
      <c r="SW65478" s="556"/>
      <c r="SX65478" s="556"/>
      <c r="SY65478" s="556"/>
      <c r="SZ65478" s="556"/>
      <c r="TA65478" s="556"/>
      <c r="TB65478" s="556"/>
      <c r="TC65478" s="556"/>
      <c r="TD65478" s="556"/>
      <c r="TE65478" s="556"/>
      <c r="TF65478" s="556"/>
      <c r="TG65478" s="556"/>
      <c r="TH65478" s="556"/>
      <c r="TI65478" s="556"/>
      <c r="TJ65478" s="556"/>
      <c r="TK65478" s="556"/>
      <c r="TL65478" s="556"/>
      <c r="TM65478" s="556"/>
      <c r="TN65478" s="556"/>
      <c r="TO65478" s="556"/>
      <c r="TP65478" s="556"/>
      <c r="TQ65478" s="556"/>
      <c r="TR65478" s="556"/>
      <c r="TS65478" s="556"/>
      <c r="TT65478" s="556"/>
      <c r="TU65478" s="556"/>
      <c r="TV65478" s="556"/>
      <c r="TW65478" s="556"/>
      <c r="TX65478" s="556"/>
      <c r="TY65478" s="556"/>
      <c r="TZ65478" s="556"/>
      <c r="UA65478" s="556"/>
      <c r="UB65478" s="556"/>
      <c r="UC65478" s="556"/>
      <c r="UD65478" s="556"/>
      <c r="UE65478" s="556"/>
      <c r="UF65478" s="556"/>
      <c r="UG65478" s="556"/>
      <c r="UH65478" s="556"/>
      <c r="UI65478" s="556"/>
      <c r="UJ65478" s="556"/>
      <c r="UK65478" s="556"/>
      <c r="UL65478" s="556"/>
      <c r="UM65478" s="556"/>
      <c r="UN65478" s="556"/>
      <c r="UO65478" s="556"/>
      <c r="UP65478" s="556"/>
      <c r="UQ65478" s="556"/>
      <c r="UR65478" s="556"/>
      <c r="US65478" s="556"/>
      <c r="UT65478" s="556"/>
      <c r="UU65478" s="556"/>
      <c r="UV65478" s="556"/>
      <c r="UW65478" s="556"/>
      <c r="UX65478" s="556"/>
      <c r="UY65478" s="556"/>
      <c r="UZ65478" s="556"/>
      <c r="VA65478" s="556"/>
      <c r="VB65478" s="556"/>
      <c r="VC65478" s="556"/>
      <c r="VD65478" s="556"/>
      <c r="VE65478" s="556"/>
      <c r="VF65478" s="556"/>
      <c r="VG65478" s="556"/>
      <c r="VH65478" s="556"/>
      <c r="VI65478" s="556"/>
      <c r="VJ65478" s="556"/>
      <c r="VK65478" s="556"/>
      <c r="VL65478" s="556"/>
      <c r="VM65478" s="556"/>
      <c r="VN65478" s="556"/>
      <c r="VO65478" s="556"/>
      <c r="VP65478" s="556"/>
      <c r="VQ65478" s="556"/>
      <c r="VR65478" s="556"/>
      <c r="VS65478" s="556"/>
      <c r="VT65478" s="556"/>
      <c r="VU65478" s="556"/>
      <c r="VV65478" s="556"/>
      <c r="VW65478" s="556"/>
      <c r="VX65478" s="556"/>
      <c r="VY65478" s="556"/>
      <c r="VZ65478" s="556"/>
      <c r="WA65478" s="556"/>
      <c r="WB65478" s="556"/>
      <c r="WC65478" s="556"/>
      <c r="WD65478" s="556"/>
      <c r="WE65478" s="556"/>
      <c r="WF65478" s="556"/>
      <c r="WG65478" s="556"/>
      <c r="WH65478" s="556"/>
      <c r="WI65478" s="556"/>
      <c r="WJ65478" s="556"/>
      <c r="WK65478" s="556"/>
      <c r="WL65478" s="556"/>
      <c r="WM65478" s="556"/>
      <c r="WN65478" s="556"/>
      <c r="WO65478" s="556"/>
      <c r="WP65478" s="556"/>
      <c r="WQ65478" s="556"/>
      <c r="WR65478" s="556"/>
      <c r="WS65478" s="556"/>
      <c r="WT65478" s="556"/>
      <c r="WU65478" s="556"/>
      <c r="WV65478" s="556"/>
      <c r="WW65478" s="556"/>
      <c r="WX65478" s="556"/>
      <c r="WY65478" s="556"/>
      <c r="WZ65478" s="556"/>
      <c r="XA65478" s="556"/>
      <c r="XB65478" s="556"/>
      <c r="XC65478" s="556"/>
      <c r="XD65478" s="556"/>
      <c r="XE65478" s="556"/>
      <c r="XF65478" s="556"/>
      <c r="XG65478" s="556"/>
      <c r="XH65478" s="556"/>
      <c r="XI65478" s="556"/>
      <c r="XJ65478" s="556"/>
      <c r="XK65478" s="556"/>
      <c r="XL65478" s="556"/>
      <c r="XM65478" s="556"/>
      <c r="XN65478" s="556"/>
      <c r="XO65478" s="556"/>
      <c r="XP65478" s="556"/>
      <c r="XQ65478" s="556"/>
      <c r="XR65478" s="556"/>
      <c r="XS65478" s="556"/>
      <c r="XT65478" s="556"/>
      <c r="XU65478" s="556"/>
      <c r="XV65478" s="556"/>
      <c r="XW65478" s="556"/>
      <c r="XX65478" s="556"/>
      <c r="XY65478" s="556"/>
      <c r="XZ65478" s="556"/>
      <c r="YA65478" s="556"/>
      <c r="YB65478" s="556"/>
      <c r="YC65478" s="556"/>
      <c r="YD65478" s="556"/>
      <c r="YE65478" s="556"/>
      <c r="YF65478" s="556"/>
      <c r="YG65478" s="556"/>
      <c r="YH65478" s="556"/>
      <c r="YI65478" s="556"/>
      <c r="YJ65478" s="556"/>
      <c r="YK65478" s="556"/>
      <c r="YL65478" s="556"/>
      <c r="YM65478" s="556"/>
      <c r="YN65478" s="556"/>
      <c r="YO65478" s="556"/>
      <c r="YP65478" s="556"/>
      <c r="YQ65478" s="556"/>
      <c r="YR65478" s="556"/>
      <c r="YS65478" s="556"/>
      <c r="YT65478" s="556"/>
      <c r="YU65478" s="556"/>
      <c r="YV65478" s="556"/>
      <c r="YW65478" s="556"/>
      <c r="YX65478" s="556"/>
      <c r="YY65478" s="556"/>
      <c r="YZ65478" s="556"/>
      <c r="ZA65478" s="556"/>
      <c r="ZB65478" s="556"/>
      <c r="ZC65478" s="556"/>
      <c r="ZD65478" s="556"/>
      <c r="ZE65478" s="556"/>
      <c r="ZF65478" s="556"/>
      <c r="ZG65478" s="556"/>
      <c r="ZH65478" s="556"/>
      <c r="ZI65478" s="556"/>
      <c r="ZJ65478" s="556"/>
      <c r="ZK65478" s="556"/>
      <c r="ZL65478" s="556"/>
      <c r="ZM65478" s="556"/>
      <c r="ZN65478" s="556"/>
      <c r="ZO65478" s="556"/>
      <c r="ZP65478" s="556"/>
      <c r="ZQ65478" s="556"/>
      <c r="ZR65478" s="556"/>
      <c r="ZS65478" s="556"/>
      <c r="ZT65478" s="556"/>
      <c r="ZU65478" s="556"/>
      <c r="ZV65478" s="556"/>
      <c r="ZW65478" s="556"/>
      <c r="ZX65478" s="556"/>
      <c r="ZY65478" s="556"/>
      <c r="ZZ65478" s="556"/>
      <c r="AAA65478" s="556"/>
      <c r="AAB65478" s="556"/>
      <c r="AAC65478" s="556"/>
      <c r="AAD65478" s="556"/>
      <c r="AAE65478" s="556"/>
      <c r="AAF65478" s="556"/>
      <c r="AAG65478" s="556"/>
      <c r="AAH65478" s="556"/>
      <c r="AAI65478" s="556"/>
      <c r="AAJ65478" s="556"/>
      <c r="AAK65478" s="556"/>
      <c r="AAL65478" s="556"/>
      <c r="AAM65478" s="556"/>
      <c r="AAN65478" s="556"/>
      <c r="AAO65478" s="556"/>
      <c r="AAP65478" s="556"/>
      <c r="AAQ65478" s="556"/>
      <c r="AAR65478" s="556"/>
      <c r="AAS65478" s="556"/>
      <c r="AAT65478" s="556"/>
      <c r="AAU65478" s="556"/>
      <c r="AAV65478" s="556"/>
      <c r="AAW65478" s="556"/>
      <c r="AAX65478" s="556"/>
      <c r="AAY65478" s="556"/>
      <c r="AAZ65478" s="556"/>
      <c r="ABA65478" s="556"/>
      <c r="ABB65478" s="556"/>
      <c r="ABC65478" s="556"/>
      <c r="ABD65478" s="556"/>
      <c r="ABE65478" s="556"/>
      <c r="ABF65478" s="556"/>
      <c r="ABG65478" s="556"/>
      <c r="ABH65478" s="556"/>
      <c r="ABI65478" s="556"/>
      <c r="ABJ65478" s="556"/>
      <c r="ABK65478" s="556"/>
      <c r="ABL65478" s="556"/>
      <c r="ABM65478" s="556"/>
      <c r="ABN65478" s="556"/>
      <c r="ABO65478" s="556"/>
      <c r="ABP65478" s="556"/>
      <c r="ABQ65478" s="556"/>
      <c r="ABR65478" s="556"/>
      <c r="ABS65478" s="556"/>
      <c r="ABT65478" s="556"/>
      <c r="ABU65478" s="556"/>
      <c r="ABV65478" s="556"/>
      <c r="ABW65478" s="556"/>
      <c r="ABX65478" s="556"/>
      <c r="ABY65478" s="556"/>
      <c r="ABZ65478" s="556"/>
      <c r="ACA65478" s="556"/>
      <c r="ACB65478" s="556"/>
      <c r="ACC65478" s="556"/>
      <c r="ACD65478" s="556"/>
      <c r="ACE65478" s="556"/>
      <c r="ACF65478" s="556"/>
      <c r="ACG65478" s="556"/>
      <c r="ACH65478" s="556"/>
      <c r="ACI65478" s="556"/>
      <c r="ACJ65478" s="556"/>
      <c r="ACK65478" s="556"/>
      <c r="ACL65478" s="556"/>
      <c r="ACM65478" s="556"/>
      <c r="ACN65478" s="556"/>
      <c r="ACO65478" s="556"/>
      <c r="ACP65478" s="556"/>
      <c r="ACQ65478" s="556"/>
      <c r="ACR65478" s="556"/>
      <c r="ACS65478" s="556"/>
      <c r="ACT65478" s="556"/>
      <c r="ACU65478" s="556"/>
      <c r="ACV65478" s="556"/>
      <c r="ACW65478" s="556"/>
      <c r="ACX65478" s="556"/>
      <c r="ACY65478" s="556"/>
      <c r="ACZ65478" s="556"/>
      <c r="ADA65478" s="556"/>
      <c r="ADB65478" s="556"/>
      <c r="ADC65478" s="556"/>
      <c r="ADD65478" s="556"/>
      <c r="ADE65478" s="556"/>
      <c r="ADF65478" s="556"/>
      <c r="ADG65478" s="556"/>
      <c r="ADH65478" s="556"/>
      <c r="ADI65478" s="556"/>
      <c r="ADJ65478" s="556"/>
      <c r="ADK65478" s="556"/>
      <c r="ADL65478" s="556"/>
      <c r="ADM65478" s="556"/>
      <c r="ADN65478" s="556"/>
      <c r="ADO65478" s="556"/>
      <c r="ADP65478" s="556"/>
      <c r="ADQ65478" s="556"/>
      <c r="ADR65478" s="556"/>
      <c r="ADS65478" s="556"/>
      <c r="ADT65478" s="556"/>
      <c r="ADU65478" s="556"/>
      <c r="ADV65478" s="556"/>
      <c r="ADW65478" s="556"/>
      <c r="ADX65478" s="556"/>
      <c r="ADY65478" s="556"/>
      <c r="ADZ65478" s="556"/>
      <c r="AEA65478" s="556"/>
      <c r="AEB65478" s="556"/>
      <c r="AEC65478" s="556"/>
      <c r="AED65478" s="556"/>
      <c r="AEE65478" s="556"/>
      <c r="AEF65478" s="556"/>
      <c r="AEG65478" s="556"/>
      <c r="AEH65478" s="556"/>
      <c r="AEI65478" s="556"/>
      <c r="AEJ65478" s="556"/>
      <c r="AEK65478" s="556"/>
      <c r="AEL65478" s="556"/>
      <c r="AEM65478" s="556"/>
      <c r="AEN65478" s="556"/>
      <c r="AEO65478" s="556"/>
      <c r="AEP65478" s="556"/>
      <c r="AEQ65478" s="556"/>
      <c r="AER65478" s="556"/>
      <c r="AES65478" s="556"/>
      <c r="AET65478" s="556"/>
      <c r="AEU65478" s="556"/>
      <c r="AEV65478" s="556"/>
      <c r="AEW65478" s="556"/>
      <c r="AEX65478" s="556"/>
      <c r="AEY65478" s="556"/>
      <c r="AEZ65478" s="556"/>
      <c r="AFA65478" s="556"/>
      <c r="AFB65478" s="556"/>
      <c r="AFC65478" s="556"/>
      <c r="AFD65478" s="556"/>
      <c r="AFE65478" s="556"/>
      <c r="AFF65478" s="556"/>
      <c r="AFG65478" s="556"/>
      <c r="AFH65478" s="556"/>
      <c r="AFI65478" s="556"/>
      <c r="AFJ65478" s="556"/>
      <c r="AFK65478" s="556"/>
      <c r="AFL65478" s="556"/>
      <c r="AFM65478" s="556"/>
      <c r="AFN65478" s="556"/>
      <c r="AFO65478" s="556"/>
      <c r="AFP65478" s="556"/>
      <c r="AFQ65478" s="556"/>
      <c r="AFR65478" s="556"/>
      <c r="AFS65478" s="556"/>
      <c r="AFT65478" s="556"/>
      <c r="AFU65478" s="556"/>
      <c r="AFV65478" s="556"/>
      <c r="AFW65478" s="556"/>
      <c r="AFX65478" s="556"/>
      <c r="AFY65478" s="556"/>
      <c r="AFZ65478" s="556"/>
      <c r="AGA65478" s="556"/>
      <c r="AGB65478" s="556"/>
      <c r="AGC65478" s="556"/>
      <c r="AGD65478" s="556"/>
      <c r="AGE65478" s="556"/>
      <c r="AGF65478" s="556"/>
      <c r="AGG65478" s="556"/>
      <c r="AGH65478" s="556"/>
      <c r="AGI65478" s="556"/>
      <c r="AGJ65478" s="556"/>
      <c r="AGK65478" s="556"/>
      <c r="AGL65478" s="556"/>
      <c r="AGM65478" s="556"/>
      <c r="AGN65478" s="556"/>
      <c r="AGO65478" s="556"/>
      <c r="AGP65478" s="556"/>
      <c r="AGQ65478" s="556"/>
      <c r="AGR65478" s="556"/>
      <c r="AGS65478" s="556"/>
      <c r="AGT65478" s="556"/>
      <c r="AGU65478" s="556"/>
      <c r="AGV65478" s="556"/>
      <c r="AGW65478" s="556"/>
      <c r="AGX65478" s="556"/>
      <c r="AGY65478" s="556"/>
      <c r="AGZ65478" s="556"/>
      <c r="AHA65478" s="556"/>
      <c r="AHB65478" s="556"/>
      <c r="AHC65478" s="556"/>
      <c r="AHD65478" s="556"/>
      <c r="AHE65478" s="556"/>
      <c r="AHF65478" s="556"/>
      <c r="AHG65478" s="556"/>
      <c r="AHH65478" s="556"/>
      <c r="AHI65478" s="556"/>
      <c r="AHJ65478" s="556"/>
      <c r="AHK65478" s="556"/>
      <c r="AHL65478" s="556"/>
      <c r="AHM65478" s="556"/>
      <c r="AHN65478" s="556"/>
      <c r="AHO65478" s="556"/>
      <c r="AHP65478" s="556"/>
      <c r="AHQ65478" s="556"/>
      <c r="AHR65478" s="556"/>
      <c r="AHS65478" s="556"/>
      <c r="AHT65478" s="556"/>
      <c r="AHU65478" s="556"/>
      <c r="AHV65478" s="556"/>
      <c r="AHW65478" s="556"/>
      <c r="AHX65478" s="556"/>
      <c r="AHY65478" s="556"/>
      <c r="AHZ65478" s="556"/>
      <c r="AIA65478" s="556"/>
      <c r="AIB65478" s="556"/>
      <c r="AIC65478" s="556"/>
      <c r="AID65478" s="556"/>
      <c r="AIE65478" s="556"/>
      <c r="AIF65478" s="556"/>
      <c r="AIG65478" s="556"/>
      <c r="AIH65478" s="556"/>
      <c r="AII65478" s="556"/>
      <c r="AIJ65478" s="556"/>
      <c r="AIK65478" s="556"/>
      <c r="AIL65478" s="556"/>
      <c r="AIM65478" s="556"/>
      <c r="AIN65478" s="556"/>
      <c r="AIO65478" s="556"/>
      <c r="AIP65478" s="556"/>
      <c r="AIQ65478" s="556"/>
      <c r="AIR65478" s="556"/>
      <c r="AIS65478" s="556"/>
      <c r="AIT65478" s="556"/>
      <c r="AIU65478" s="556"/>
      <c r="AIV65478" s="556"/>
      <c r="AIW65478" s="556"/>
      <c r="AIX65478" s="556"/>
      <c r="AIY65478" s="556"/>
      <c r="AIZ65478" s="556"/>
      <c r="AJA65478" s="556"/>
      <c r="AJB65478" s="556"/>
      <c r="AJC65478" s="556"/>
      <c r="AJD65478" s="556"/>
      <c r="AJE65478" s="556"/>
      <c r="AJF65478" s="556"/>
      <c r="AJG65478" s="556"/>
      <c r="AJH65478" s="556"/>
      <c r="AJI65478" s="556"/>
      <c r="AJJ65478" s="556"/>
      <c r="AJK65478" s="556"/>
      <c r="AJL65478" s="556"/>
      <c r="AJM65478" s="556"/>
      <c r="AJN65478" s="556"/>
      <c r="AJO65478" s="556"/>
      <c r="AJP65478" s="556"/>
      <c r="AJQ65478" s="556"/>
      <c r="AJR65478" s="556"/>
      <c r="AJS65478" s="556"/>
      <c r="AJT65478" s="556"/>
      <c r="AJU65478" s="556"/>
      <c r="AJV65478" s="556"/>
      <c r="AJW65478" s="556"/>
      <c r="AJX65478" s="556"/>
      <c r="AJY65478" s="556"/>
      <c r="AJZ65478" s="556"/>
      <c r="AKA65478" s="556"/>
      <c r="AKB65478" s="556"/>
      <c r="AKC65478" s="556"/>
      <c r="AKD65478" s="556"/>
      <c r="AKE65478" s="556"/>
      <c r="AKF65478" s="556"/>
      <c r="AKG65478" s="556"/>
      <c r="AKH65478" s="556"/>
      <c r="AKI65478" s="556"/>
      <c r="AKJ65478" s="556"/>
      <c r="AKK65478" s="556"/>
      <c r="AKL65478" s="556"/>
      <c r="AKM65478" s="556"/>
      <c r="AKN65478" s="556"/>
      <c r="AKO65478" s="556"/>
      <c r="AKP65478" s="556"/>
      <c r="AKQ65478" s="556"/>
      <c r="AKR65478" s="556"/>
      <c r="AKS65478" s="556"/>
      <c r="AKT65478" s="556"/>
      <c r="AKU65478" s="556"/>
      <c r="AKV65478" s="556"/>
      <c r="AKW65478" s="556"/>
      <c r="AKX65478" s="556"/>
      <c r="AKY65478" s="556"/>
      <c r="AKZ65478" s="556"/>
      <c r="ALA65478" s="556"/>
      <c r="ALB65478" s="556"/>
      <c r="ALC65478" s="556"/>
      <c r="ALD65478" s="556"/>
      <c r="ALE65478" s="556"/>
      <c r="ALF65478" s="556"/>
      <c r="ALG65478" s="556"/>
      <c r="ALH65478" s="556"/>
      <c r="ALI65478" s="556"/>
      <c r="ALJ65478" s="556"/>
      <c r="ALK65478" s="556"/>
      <c r="ALL65478" s="556"/>
      <c r="ALM65478" s="556"/>
      <c r="ALN65478" s="556"/>
      <c r="ALO65478" s="556"/>
      <c r="ALP65478" s="556"/>
      <c r="ALQ65478" s="556"/>
      <c r="ALR65478" s="556"/>
      <c r="ALS65478" s="556"/>
      <c r="ALT65478" s="556"/>
      <c r="ALU65478" s="556"/>
      <c r="ALV65478" s="556"/>
      <c r="ALW65478" s="556"/>
      <c r="ALX65478" s="556"/>
      <c r="ALY65478" s="556"/>
      <c r="ALZ65478" s="556"/>
      <c r="AMA65478" s="556"/>
      <c r="AMB65478" s="556"/>
      <c r="AMC65478" s="556"/>
      <c r="AMD65478" s="556"/>
      <c r="AME65478" s="556"/>
      <c r="AMF65478" s="556"/>
      <c r="AMG65478" s="556"/>
      <c r="AMH65478" s="556"/>
      <c r="AMI65478" s="556"/>
      <c r="AMJ65478" s="556"/>
      <c r="AMK65478" s="556"/>
      <c r="AML65478" s="556"/>
      <c r="AMM65478" s="556"/>
      <c r="AMN65478" s="556"/>
      <c r="AMO65478" s="556"/>
      <c r="AMP65478" s="556"/>
      <c r="AMQ65478" s="556"/>
      <c r="AMR65478" s="556"/>
      <c r="AMS65478" s="556"/>
      <c r="AMT65478" s="556"/>
      <c r="AMU65478" s="556"/>
      <c r="AMV65478" s="556"/>
      <c r="AMW65478" s="556"/>
      <c r="AMX65478" s="556"/>
      <c r="AMY65478" s="556"/>
      <c r="AMZ65478" s="556"/>
      <c r="ANA65478" s="556"/>
      <c r="ANB65478" s="556"/>
      <c r="ANC65478" s="556"/>
      <c r="AND65478" s="556"/>
      <c r="ANE65478" s="556"/>
      <c r="ANF65478" s="556"/>
      <c r="ANG65478" s="556"/>
      <c r="ANH65478" s="556"/>
      <c r="ANI65478" s="556"/>
      <c r="ANJ65478" s="556"/>
      <c r="ANK65478" s="556"/>
      <c r="ANL65478" s="556"/>
      <c r="ANM65478" s="556"/>
      <c r="ANN65478" s="556"/>
      <c r="ANO65478" s="556"/>
      <c r="ANP65478" s="556"/>
      <c r="ANQ65478" s="556"/>
      <c r="ANR65478" s="556"/>
      <c r="ANS65478" s="556"/>
      <c r="ANT65478" s="556"/>
      <c r="ANU65478" s="556"/>
      <c r="ANV65478" s="556"/>
      <c r="ANW65478" s="556"/>
      <c r="ANX65478" s="556"/>
      <c r="ANY65478" s="556"/>
      <c r="ANZ65478" s="556"/>
      <c r="AOA65478" s="556"/>
      <c r="AOB65478" s="556"/>
      <c r="AOC65478" s="556"/>
      <c r="AOD65478" s="556"/>
      <c r="AOE65478" s="556"/>
      <c r="AOF65478" s="556"/>
      <c r="AOG65478" s="556"/>
      <c r="AOH65478" s="556"/>
      <c r="AOI65478" s="556"/>
      <c r="AOJ65478" s="556"/>
      <c r="AOK65478" s="556"/>
      <c r="AOL65478" s="556"/>
      <c r="AOM65478" s="556"/>
      <c r="AON65478" s="556"/>
      <c r="AOO65478" s="556"/>
      <c r="AOP65478" s="556"/>
      <c r="AOQ65478" s="556"/>
      <c r="AOR65478" s="556"/>
      <c r="AOS65478" s="556"/>
      <c r="AOT65478" s="556"/>
      <c r="AOU65478" s="556"/>
      <c r="AOV65478" s="556"/>
      <c r="AOW65478" s="556"/>
      <c r="AOX65478" s="556"/>
      <c r="AOY65478" s="556"/>
      <c r="AOZ65478" s="556"/>
      <c r="APA65478" s="556"/>
      <c r="APB65478" s="556"/>
      <c r="APC65478" s="556"/>
      <c r="APD65478" s="556"/>
      <c r="APE65478" s="556"/>
      <c r="APF65478" s="556"/>
      <c r="APG65478" s="556"/>
      <c r="APH65478" s="556"/>
      <c r="API65478" s="556"/>
      <c r="APJ65478" s="556"/>
      <c r="APK65478" s="556"/>
      <c r="APL65478" s="556"/>
      <c r="APM65478" s="556"/>
      <c r="APN65478" s="556"/>
      <c r="APO65478" s="556"/>
      <c r="APP65478" s="556"/>
      <c r="APQ65478" s="556"/>
      <c r="APR65478" s="556"/>
      <c r="APS65478" s="556"/>
      <c r="APT65478" s="556"/>
      <c r="APU65478" s="556"/>
      <c r="APV65478" s="556"/>
      <c r="APW65478" s="556"/>
      <c r="APX65478" s="556"/>
      <c r="APY65478" s="556"/>
      <c r="APZ65478" s="556"/>
      <c r="AQA65478" s="556"/>
      <c r="AQB65478" s="556"/>
      <c r="AQC65478" s="556"/>
      <c r="AQD65478" s="556"/>
      <c r="AQE65478" s="556"/>
      <c r="AQF65478" s="556"/>
      <c r="AQG65478" s="556"/>
      <c r="AQH65478" s="556"/>
      <c r="AQI65478" s="556"/>
      <c r="AQJ65478" s="556"/>
      <c r="AQK65478" s="556"/>
      <c r="AQL65478" s="556"/>
      <c r="AQM65478" s="556"/>
      <c r="AQN65478" s="556"/>
      <c r="AQO65478" s="556"/>
      <c r="AQP65478" s="556"/>
      <c r="AQQ65478" s="556"/>
      <c r="AQR65478" s="556"/>
      <c r="AQS65478" s="556"/>
      <c r="AQT65478" s="556"/>
      <c r="AQU65478" s="556"/>
      <c r="AQV65478" s="556"/>
      <c r="AQW65478" s="556"/>
      <c r="AQX65478" s="556"/>
      <c r="AQY65478" s="556"/>
      <c r="AQZ65478" s="556"/>
      <c r="ARA65478" s="556"/>
      <c r="ARB65478" s="556"/>
      <c r="ARC65478" s="556"/>
      <c r="ARD65478" s="556"/>
      <c r="ARE65478" s="556"/>
      <c r="ARF65478" s="556"/>
      <c r="ARG65478" s="556"/>
      <c r="ARH65478" s="556"/>
      <c r="ARI65478" s="556"/>
      <c r="ARJ65478" s="556"/>
      <c r="ARK65478" s="556"/>
      <c r="ARL65478" s="556"/>
      <c r="ARM65478" s="556"/>
      <c r="ARN65478" s="556"/>
      <c r="ARO65478" s="556"/>
      <c r="ARP65478" s="556"/>
      <c r="ARQ65478" s="556"/>
      <c r="ARR65478" s="556"/>
      <c r="ARS65478" s="556"/>
      <c r="ART65478" s="556"/>
      <c r="ARU65478" s="556"/>
      <c r="ARV65478" s="556"/>
      <c r="ARW65478" s="556"/>
      <c r="ARX65478" s="556"/>
      <c r="ARY65478" s="556"/>
      <c r="ARZ65478" s="556"/>
      <c r="ASA65478" s="556"/>
      <c r="ASB65478" s="556"/>
      <c r="ASC65478" s="556"/>
      <c r="ASD65478" s="556"/>
      <c r="ASE65478" s="556"/>
      <c r="ASF65478" s="556"/>
      <c r="ASG65478" s="556"/>
      <c r="ASH65478" s="556"/>
      <c r="ASI65478" s="556"/>
      <c r="ASJ65478" s="556"/>
      <c r="ASK65478" s="556"/>
      <c r="ASL65478" s="556"/>
      <c r="ASM65478" s="556"/>
      <c r="ASN65478" s="556"/>
      <c r="ASO65478" s="556"/>
      <c r="ASP65478" s="556"/>
      <c r="ASQ65478" s="556"/>
      <c r="ASR65478" s="556"/>
      <c r="ASS65478" s="556"/>
      <c r="AST65478" s="556"/>
      <c r="ASU65478" s="556"/>
      <c r="ASV65478" s="556"/>
      <c r="ASW65478" s="556"/>
      <c r="ASX65478" s="556"/>
      <c r="ASY65478" s="556"/>
      <c r="ASZ65478" s="556"/>
      <c r="ATA65478" s="556"/>
      <c r="ATB65478" s="556"/>
      <c r="ATC65478" s="556"/>
      <c r="ATD65478" s="556"/>
      <c r="ATE65478" s="556"/>
      <c r="ATF65478" s="556"/>
      <c r="ATG65478" s="556"/>
      <c r="ATH65478" s="556"/>
      <c r="ATI65478" s="556"/>
      <c r="ATJ65478" s="556"/>
      <c r="ATK65478" s="556"/>
      <c r="ATL65478" s="556"/>
      <c r="ATM65478" s="556"/>
      <c r="ATN65478" s="556"/>
      <c r="ATO65478" s="556"/>
      <c r="ATP65478" s="556"/>
      <c r="ATQ65478" s="556"/>
      <c r="ATR65478" s="556"/>
      <c r="ATS65478" s="556"/>
      <c r="ATT65478" s="556"/>
      <c r="ATU65478" s="556"/>
      <c r="ATV65478" s="556"/>
      <c r="ATW65478" s="556"/>
      <c r="ATX65478" s="556"/>
      <c r="ATY65478" s="556"/>
      <c r="ATZ65478" s="556"/>
      <c r="AUA65478" s="556"/>
      <c r="AUB65478" s="556"/>
      <c r="AUC65478" s="556"/>
      <c r="AUD65478" s="556"/>
      <c r="AUE65478" s="556"/>
      <c r="AUF65478" s="556"/>
      <c r="AUG65478" s="556"/>
      <c r="AUH65478" s="556"/>
      <c r="AUI65478" s="556"/>
      <c r="AUJ65478" s="556"/>
      <c r="AUK65478" s="556"/>
      <c r="AUL65478" s="556"/>
      <c r="AUM65478" s="556"/>
      <c r="AUN65478" s="556"/>
      <c r="AUO65478" s="556"/>
      <c r="AUP65478" s="556"/>
      <c r="AUQ65478" s="556"/>
      <c r="AUR65478" s="556"/>
      <c r="AUS65478" s="556"/>
      <c r="AUT65478" s="556"/>
      <c r="AUU65478" s="556"/>
      <c r="AUV65478" s="556"/>
      <c r="AUW65478" s="556"/>
      <c r="AUX65478" s="556"/>
      <c r="AUY65478" s="556"/>
      <c r="AUZ65478" s="556"/>
      <c r="AVA65478" s="556"/>
      <c r="AVB65478" s="556"/>
      <c r="AVC65478" s="556"/>
      <c r="AVD65478" s="556"/>
      <c r="AVE65478" s="556"/>
      <c r="AVF65478" s="556"/>
      <c r="AVG65478" s="556"/>
      <c r="AVH65478" s="556"/>
      <c r="AVI65478" s="556"/>
      <c r="AVJ65478" s="556"/>
      <c r="AVK65478" s="556"/>
      <c r="AVL65478" s="556"/>
      <c r="AVM65478" s="556"/>
      <c r="AVN65478" s="556"/>
      <c r="AVO65478" s="556"/>
      <c r="AVP65478" s="556"/>
      <c r="AVQ65478" s="556"/>
      <c r="AVR65478" s="556"/>
      <c r="AVS65478" s="556"/>
      <c r="AVT65478" s="556"/>
      <c r="AVU65478" s="556"/>
      <c r="AVV65478" s="556"/>
      <c r="AVW65478" s="556"/>
      <c r="AVX65478" s="556"/>
      <c r="AVY65478" s="556"/>
      <c r="AVZ65478" s="556"/>
      <c r="AWA65478" s="556"/>
      <c r="AWB65478" s="556"/>
      <c r="AWC65478" s="556"/>
      <c r="AWD65478" s="556"/>
      <c r="AWE65478" s="556"/>
      <c r="AWF65478" s="556"/>
      <c r="AWG65478" s="556"/>
      <c r="AWH65478" s="556"/>
      <c r="AWI65478" s="556"/>
      <c r="AWJ65478" s="556"/>
      <c r="AWK65478" s="556"/>
      <c r="AWL65478" s="556"/>
      <c r="AWM65478" s="556"/>
      <c r="AWN65478" s="556"/>
      <c r="AWO65478" s="556"/>
      <c r="AWP65478" s="556"/>
      <c r="AWQ65478" s="556"/>
      <c r="AWR65478" s="556"/>
      <c r="AWS65478" s="556"/>
      <c r="AWT65478" s="556"/>
      <c r="AWU65478" s="556"/>
      <c r="AWV65478" s="556"/>
      <c r="AWW65478" s="556"/>
      <c r="AWX65478" s="556"/>
      <c r="AWY65478" s="556"/>
      <c r="AWZ65478" s="556"/>
      <c r="AXA65478" s="556"/>
      <c r="AXB65478" s="556"/>
      <c r="AXC65478" s="556"/>
      <c r="AXD65478" s="556"/>
      <c r="AXE65478" s="556"/>
      <c r="AXF65478" s="556"/>
      <c r="AXG65478" s="556"/>
      <c r="AXH65478" s="556"/>
      <c r="AXI65478" s="556"/>
      <c r="AXJ65478" s="556"/>
      <c r="AXK65478" s="556"/>
      <c r="AXL65478" s="556"/>
      <c r="AXM65478" s="556"/>
      <c r="AXN65478" s="556"/>
      <c r="AXO65478" s="556"/>
      <c r="AXP65478" s="556"/>
      <c r="AXQ65478" s="556"/>
      <c r="AXR65478" s="556"/>
      <c r="AXS65478" s="556"/>
      <c r="AXT65478" s="556"/>
      <c r="AXU65478" s="556"/>
      <c r="AXV65478" s="556"/>
      <c r="AXW65478" s="556"/>
      <c r="AXX65478" s="556"/>
      <c r="AXY65478" s="556"/>
      <c r="AXZ65478" s="556"/>
      <c r="AYA65478" s="556"/>
      <c r="AYB65478" s="556"/>
      <c r="AYC65478" s="556"/>
      <c r="AYD65478" s="556"/>
      <c r="AYE65478" s="556"/>
      <c r="AYF65478" s="556"/>
      <c r="AYG65478" s="556"/>
      <c r="AYH65478" s="556"/>
      <c r="AYI65478" s="556"/>
      <c r="AYJ65478" s="556"/>
      <c r="AYK65478" s="556"/>
      <c r="AYL65478" s="556"/>
      <c r="AYM65478" s="556"/>
      <c r="AYN65478" s="556"/>
      <c r="AYO65478" s="556"/>
      <c r="AYP65478" s="556"/>
      <c r="AYQ65478" s="556"/>
      <c r="AYR65478" s="556"/>
      <c r="AYS65478" s="556"/>
      <c r="AYT65478" s="556"/>
      <c r="AYU65478" s="556"/>
      <c r="AYV65478" s="556"/>
      <c r="AYW65478" s="556"/>
      <c r="AYX65478" s="556"/>
      <c r="AYY65478" s="556"/>
      <c r="AYZ65478" s="556"/>
      <c r="AZA65478" s="556"/>
      <c r="AZB65478" s="556"/>
      <c r="AZC65478" s="556"/>
      <c r="AZD65478" s="556"/>
      <c r="AZE65478" s="556"/>
      <c r="AZF65478" s="556"/>
      <c r="AZG65478" s="556"/>
      <c r="AZH65478" s="556"/>
      <c r="AZI65478" s="556"/>
      <c r="AZJ65478" s="556"/>
      <c r="AZK65478" s="556"/>
      <c r="AZL65478" s="556"/>
      <c r="AZM65478" s="556"/>
      <c r="AZN65478" s="556"/>
      <c r="AZO65478" s="556"/>
      <c r="AZP65478" s="556"/>
      <c r="AZQ65478" s="556"/>
      <c r="AZR65478" s="556"/>
      <c r="AZS65478" s="556"/>
      <c r="AZT65478" s="556"/>
      <c r="AZU65478" s="556"/>
      <c r="AZV65478" s="556"/>
      <c r="AZW65478" s="556"/>
      <c r="AZX65478" s="556"/>
      <c r="AZY65478" s="556"/>
      <c r="AZZ65478" s="556"/>
      <c r="BAA65478" s="556"/>
      <c r="BAB65478" s="556"/>
      <c r="BAC65478" s="556"/>
      <c r="BAD65478" s="556"/>
      <c r="BAE65478" s="556"/>
      <c r="BAF65478" s="556"/>
      <c r="BAG65478" s="556"/>
      <c r="BAH65478" s="556"/>
      <c r="BAI65478" s="556"/>
      <c r="BAJ65478" s="556"/>
      <c r="BAK65478" s="556"/>
      <c r="BAL65478" s="556"/>
      <c r="BAM65478" s="556"/>
      <c r="BAN65478" s="556"/>
      <c r="BAO65478" s="556"/>
      <c r="BAP65478" s="556"/>
      <c r="BAQ65478" s="556"/>
      <c r="BAR65478" s="556"/>
      <c r="BAS65478" s="556"/>
      <c r="BAT65478" s="556"/>
      <c r="BAU65478" s="556"/>
      <c r="BAV65478" s="556"/>
      <c r="BAW65478" s="556"/>
      <c r="BAX65478" s="556"/>
      <c r="BAY65478" s="556"/>
      <c r="BAZ65478" s="556"/>
      <c r="BBA65478" s="556"/>
      <c r="BBB65478" s="556"/>
      <c r="BBC65478" s="556"/>
      <c r="BBD65478" s="556"/>
      <c r="BBE65478" s="556"/>
      <c r="BBF65478" s="556"/>
      <c r="BBG65478" s="556"/>
      <c r="BBH65478" s="556"/>
      <c r="BBI65478" s="556"/>
      <c r="BBJ65478" s="556"/>
      <c r="BBK65478" s="556"/>
      <c r="BBL65478" s="556"/>
      <c r="BBM65478" s="556"/>
      <c r="BBN65478" s="556"/>
      <c r="BBO65478" s="556"/>
      <c r="BBP65478" s="556"/>
      <c r="BBQ65478" s="556"/>
      <c r="BBR65478" s="556"/>
      <c r="BBS65478" s="556"/>
      <c r="BBT65478" s="556"/>
      <c r="BBU65478" s="556"/>
      <c r="BBV65478" s="556"/>
      <c r="BBW65478" s="556"/>
      <c r="BBX65478" s="556"/>
      <c r="BBY65478" s="556"/>
      <c r="BBZ65478" s="556"/>
      <c r="BCA65478" s="556"/>
      <c r="BCB65478" s="556"/>
      <c r="BCC65478" s="556"/>
      <c r="BCD65478" s="556"/>
      <c r="BCE65478" s="556"/>
      <c r="BCF65478" s="556"/>
      <c r="BCG65478" s="556"/>
      <c r="BCH65478" s="556"/>
      <c r="BCI65478" s="556"/>
      <c r="BCJ65478" s="556"/>
      <c r="BCK65478" s="556"/>
      <c r="BCL65478" s="556"/>
      <c r="BCM65478" s="556"/>
      <c r="BCN65478" s="556"/>
      <c r="BCO65478" s="556"/>
      <c r="BCP65478" s="556"/>
      <c r="BCQ65478" s="556"/>
      <c r="BCR65478" s="556"/>
      <c r="BCS65478" s="556"/>
      <c r="BCT65478" s="556"/>
      <c r="BCU65478" s="556"/>
      <c r="BCV65478" s="556"/>
      <c r="BCW65478" s="556"/>
      <c r="BCX65478" s="556"/>
      <c r="BCY65478" s="556"/>
      <c r="BCZ65478" s="556"/>
      <c r="BDA65478" s="556"/>
      <c r="BDB65478" s="556"/>
      <c r="BDC65478" s="556"/>
      <c r="BDD65478" s="556"/>
      <c r="BDE65478" s="556"/>
      <c r="BDF65478" s="556"/>
      <c r="BDG65478" s="556"/>
      <c r="BDH65478" s="556"/>
      <c r="BDI65478" s="556"/>
      <c r="BDJ65478" s="556"/>
      <c r="BDK65478" s="556"/>
      <c r="BDL65478" s="556"/>
      <c r="BDM65478" s="556"/>
      <c r="BDN65478" s="556"/>
      <c r="BDO65478" s="556"/>
      <c r="BDP65478" s="556"/>
      <c r="BDQ65478" s="556"/>
      <c r="BDR65478" s="556"/>
      <c r="BDS65478" s="556"/>
      <c r="BDT65478" s="556"/>
      <c r="BDU65478" s="556"/>
      <c r="BDV65478" s="556"/>
      <c r="BDW65478" s="556"/>
      <c r="BDX65478" s="556"/>
      <c r="BDY65478" s="556"/>
      <c r="BDZ65478" s="556"/>
      <c r="BEA65478" s="556"/>
      <c r="BEB65478" s="556"/>
      <c r="BEC65478" s="556"/>
      <c r="BED65478" s="556"/>
      <c r="BEE65478" s="556"/>
      <c r="BEF65478" s="556"/>
      <c r="BEG65478" s="556"/>
      <c r="BEH65478" s="556"/>
      <c r="BEI65478" s="556"/>
      <c r="BEJ65478" s="556"/>
      <c r="BEK65478" s="556"/>
      <c r="BEL65478" s="556"/>
      <c r="BEM65478" s="556"/>
      <c r="BEN65478" s="556"/>
      <c r="BEO65478" s="556"/>
      <c r="BEP65478" s="556"/>
      <c r="BEQ65478" s="556"/>
      <c r="BER65478" s="556"/>
      <c r="BES65478" s="556"/>
      <c r="BET65478" s="556"/>
      <c r="BEU65478" s="556"/>
      <c r="BEV65478" s="556"/>
      <c r="BEW65478" s="556"/>
      <c r="BEX65478" s="556"/>
      <c r="BEY65478" s="556"/>
      <c r="BEZ65478" s="556"/>
      <c r="BFA65478" s="556"/>
      <c r="BFB65478" s="556"/>
      <c r="BFC65478" s="556"/>
      <c r="BFD65478" s="556"/>
      <c r="BFE65478" s="556"/>
      <c r="BFF65478" s="556"/>
      <c r="BFG65478" s="556"/>
      <c r="BFH65478" s="556"/>
      <c r="BFI65478" s="556"/>
      <c r="BFJ65478" s="556"/>
      <c r="BFK65478" s="556"/>
      <c r="BFL65478" s="556"/>
      <c r="BFM65478" s="556"/>
      <c r="BFN65478" s="556"/>
      <c r="BFO65478" s="556"/>
      <c r="BFP65478" s="556"/>
      <c r="BFQ65478" s="556"/>
      <c r="BFR65478" s="556"/>
      <c r="BFS65478" s="556"/>
      <c r="BFT65478" s="556"/>
      <c r="BFU65478" s="556"/>
      <c r="BFV65478" s="556"/>
      <c r="BFW65478" s="556"/>
      <c r="BFX65478" s="556"/>
      <c r="BFY65478" s="556"/>
      <c r="BFZ65478" s="556"/>
      <c r="BGA65478" s="556"/>
      <c r="BGB65478" s="556"/>
      <c r="BGC65478" s="556"/>
      <c r="BGD65478" s="556"/>
      <c r="BGE65478" s="556"/>
      <c r="BGF65478" s="556"/>
      <c r="BGG65478" s="556"/>
      <c r="BGH65478" s="556"/>
      <c r="BGI65478" s="556"/>
      <c r="BGJ65478" s="556"/>
      <c r="BGK65478" s="556"/>
      <c r="BGL65478" s="556"/>
      <c r="BGM65478" s="556"/>
      <c r="BGN65478" s="556"/>
      <c r="BGO65478" s="556"/>
      <c r="BGP65478" s="556"/>
      <c r="BGQ65478" s="556"/>
      <c r="BGR65478" s="556"/>
      <c r="BGS65478" s="556"/>
      <c r="BGT65478" s="556"/>
      <c r="BGU65478" s="556"/>
      <c r="BGV65478" s="556"/>
      <c r="BGW65478" s="556"/>
      <c r="BGX65478" s="556"/>
      <c r="BGY65478" s="556"/>
      <c r="BGZ65478" s="556"/>
      <c r="BHA65478" s="556"/>
      <c r="BHB65478" s="556"/>
      <c r="BHC65478" s="556"/>
      <c r="BHD65478" s="556"/>
      <c r="BHE65478" s="556"/>
      <c r="BHF65478" s="556"/>
      <c r="BHG65478" s="556"/>
      <c r="BHH65478" s="556"/>
      <c r="BHI65478" s="556"/>
      <c r="BHJ65478" s="556"/>
      <c r="BHK65478" s="556"/>
      <c r="BHL65478" s="556"/>
      <c r="BHM65478" s="556"/>
      <c r="BHN65478" s="556"/>
      <c r="BHO65478" s="556"/>
      <c r="BHP65478" s="556"/>
      <c r="BHQ65478" s="556"/>
      <c r="BHR65478" s="556"/>
      <c r="BHS65478" s="556"/>
      <c r="BHT65478" s="556"/>
      <c r="BHU65478" s="556"/>
      <c r="BHV65478" s="556"/>
      <c r="BHW65478" s="556"/>
      <c r="BHX65478" s="556"/>
      <c r="BHY65478" s="556"/>
      <c r="BHZ65478" s="556"/>
      <c r="BIA65478" s="556"/>
      <c r="BIB65478" s="556"/>
      <c r="BIC65478" s="556"/>
      <c r="BID65478" s="556"/>
      <c r="BIE65478" s="556"/>
      <c r="BIF65478" s="556"/>
      <c r="BIG65478" s="556"/>
      <c r="BIH65478" s="556"/>
      <c r="BII65478" s="556"/>
      <c r="BIJ65478" s="556"/>
      <c r="BIK65478" s="556"/>
      <c r="BIL65478" s="556"/>
      <c r="BIM65478" s="556"/>
      <c r="BIN65478" s="556"/>
      <c r="BIO65478" s="556"/>
      <c r="BIP65478" s="556"/>
      <c r="BIQ65478" s="556"/>
      <c r="BIR65478" s="556"/>
      <c r="BIS65478" s="556"/>
      <c r="BIT65478" s="556"/>
      <c r="BIU65478" s="556"/>
      <c r="BIV65478" s="556"/>
      <c r="BIW65478" s="556"/>
      <c r="BIX65478" s="556"/>
      <c r="BIY65478" s="556"/>
      <c r="BIZ65478" s="556"/>
      <c r="BJA65478" s="556"/>
      <c r="BJB65478" s="556"/>
      <c r="BJC65478" s="556"/>
      <c r="BJD65478" s="556"/>
      <c r="BJE65478" s="556"/>
      <c r="BJF65478" s="556"/>
      <c r="BJG65478" s="556"/>
      <c r="BJH65478" s="556"/>
      <c r="BJI65478" s="556"/>
      <c r="BJJ65478" s="556"/>
      <c r="BJK65478" s="556"/>
      <c r="BJL65478" s="556"/>
      <c r="BJM65478" s="556"/>
      <c r="BJN65478" s="556"/>
      <c r="BJO65478" s="556"/>
      <c r="BJP65478" s="556"/>
      <c r="BJQ65478" s="556"/>
      <c r="BJR65478" s="556"/>
      <c r="BJS65478" s="556"/>
      <c r="BJT65478" s="556"/>
      <c r="BJU65478" s="556"/>
      <c r="BJV65478" s="556"/>
      <c r="BJW65478" s="556"/>
      <c r="BJX65478" s="556"/>
      <c r="BJY65478" s="556"/>
      <c r="BJZ65478" s="556"/>
      <c r="BKA65478" s="556"/>
      <c r="BKB65478" s="556"/>
      <c r="BKC65478" s="556"/>
      <c r="BKD65478" s="556"/>
      <c r="BKE65478" s="556"/>
      <c r="BKF65478" s="556"/>
      <c r="BKG65478" s="556"/>
      <c r="BKH65478" s="556"/>
      <c r="BKI65478" s="556"/>
      <c r="BKJ65478" s="556"/>
      <c r="BKK65478" s="556"/>
      <c r="BKL65478" s="556"/>
      <c r="BKM65478" s="556"/>
      <c r="BKN65478" s="556"/>
      <c r="BKO65478" s="556"/>
      <c r="BKP65478" s="556"/>
      <c r="BKQ65478" s="556"/>
      <c r="BKR65478" s="556"/>
      <c r="BKS65478" s="556"/>
      <c r="BKT65478" s="556"/>
      <c r="BKU65478" s="556"/>
      <c r="BKV65478" s="556"/>
      <c r="BKW65478" s="556"/>
      <c r="BKX65478" s="556"/>
      <c r="BKY65478" s="556"/>
      <c r="BKZ65478" s="556"/>
      <c r="BLA65478" s="556"/>
      <c r="BLB65478" s="556"/>
      <c r="BLC65478" s="556"/>
      <c r="BLD65478" s="556"/>
      <c r="BLE65478" s="556"/>
      <c r="BLF65478" s="556"/>
      <c r="BLG65478" s="556"/>
      <c r="BLH65478" s="556"/>
      <c r="BLI65478" s="556"/>
      <c r="BLJ65478" s="556"/>
      <c r="BLK65478" s="556"/>
      <c r="BLL65478" s="556"/>
      <c r="BLM65478" s="556"/>
      <c r="BLN65478" s="556"/>
      <c r="BLO65478" s="556"/>
      <c r="BLP65478" s="556"/>
      <c r="BLQ65478" s="556"/>
      <c r="BLR65478" s="556"/>
      <c r="BLS65478" s="556"/>
      <c r="BLT65478" s="556"/>
      <c r="BLU65478" s="556"/>
      <c r="BLV65478" s="556"/>
      <c r="BLW65478" s="556"/>
      <c r="BLX65478" s="556"/>
      <c r="BLY65478" s="556"/>
      <c r="BLZ65478" s="556"/>
      <c r="BMA65478" s="556"/>
      <c r="BMB65478" s="556"/>
      <c r="BMC65478" s="556"/>
      <c r="BMD65478" s="556"/>
      <c r="BME65478" s="556"/>
      <c r="BMF65478" s="556"/>
      <c r="BMG65478" s="556"/>
      <c r="BMH65478" s="556"/>
      <c r="BMI65478" s="556"/>
      <c r="BMJ65478" s="556"/>
      <c r="BMK65478" s="556"/>
      <c r="BML65478" s="556"/>
      <c r="BMM65478" s="556"/>
      <c r="BMN65478" s="556"/>
      <c r="BMO65478" s="556"/>
      <c r="BMP65478" s="556"/>
      <c r="BMQ65478" s="556"/>
      <c r="BMR65478" s="556"/>
      <c r="BMS65478" s="556"/>
      <c r="BMT65478" s="556"/>
      <c r="BMU65478" s="556"/>
      <c r="BMV65478" s="556"/>
      <c r="BMW65478" s="556"/>
      <c r="BMX65478" s="556"/>
      <c r="BMY65478" s="556"/>
      <c r="BMZ65478" s="556"/>
      <c r="BNA65478" s="556"/>
      <c r="BNB65478" s="556"/>
      <c r="BNC65478" s="556"/>
      <c r="BND65478" s="556"/>
      <c r="BNE65478" s="556"/>
      <c r="BNF65478" s="556"/>
      <c r="BNG65478" s="556"/>
      <c r="BNH65478" s="556"/>
      <c r="BNI65478" s="556"/>
      <c r="BNJ65478" s="556"/>
      <c r="BNK65478" s="556"/>
      <c r="BNL65478" s="556"/>
      <c r="BNM65478" s="556"/>
      <c r="BNN65478" s="556"/>
      <c r="BNO65478" s="556"/>
      <c r="BNP65478" s="556"/>
      <c r="BNQ65478" s="556"/>
      <c r="BNR65478" s="556"/>
      <c r="BNS65478" s="556"/>
      <c r="BNT65478" s="556"/>
      <c r="BNU65478" s="556"/>
      <c r="BNV65478" s="556"/>
      <c r="BNW65478" s="556"/>
      <c r="BNX65478" s="556"/>
      <c r="BNY65478" s="556"/>
      <c r="BNZ65478" s="556"/>
      <c r="BOA65478" s="556"/>
      <c r="BOB65478" s="556"/>
      <c r="BOC65478" s="556"/>
      <c r="BOD65478" s="556"/>
      <c r="BOE65478" s="556"/>
      <c r="BOF65478" s="556"/>
      <c r="BOG65478" s="556"/>
      <c r="BOH65478" s="556"/>
      <c r="BOI65478" s="556"/>
      <c r="BOJ65478" s="556"/>
      <c r="BOK65478" s="556"/>
      <c r="BOL65478" s="556"/>
      <c r="BOM65478" s="556"/>
      <c r="BON65478" s="556"/>
      <c r="BOO65478" s="556"/>
      <c r="BOP65478" s="556"/>
      <c r="BOQ65478" s="556"/>
      <c r="BOR65478" s="556"/>
      <c r="BOS65478" s="556"/>
      <c r="BOT65478" s="556"/>
      <c r="BOU65478" s="556"/>
      <c r="BOV65478" s="556"/>
      <c r="BOW65478" s="556"/>
      <c r="BOX65478" s="556"/>
      <c r="BOY65478" s="556"/>
      <c r="BOZ65478" s="556"/>
      <c r="BPA65478" s="556"/>
      <c r="BPB65478" s="556"/>
      <c r="BPC65478" s="556"/>
      <c r="BPD65478" s="556"/>
      <c r="BPE65478" s="556"/>
      <c r="BPF65478" s="556"/>
      <c r="BPG65478" s="556"/>
      <c r="BPH65478" s="556"/>
      <c r="BPI65478" s="556"/>
      <c r="BPJ65478" s="556"/>
      <c r="BPK65478" s="556"/>
      <c r="BPL65478" s="556"/>
      <c r="BPM65478" s="556"/>
      <c r="BPN65478" s="556"/>
      <c r="BPO65478" s="556"/>
      <c r="BPP65478" s="556"/>
      <c r="BPQ65478" s="556"/>
      <c r="BPR65478" s="556"/>
      <c r="BPS65478" s="556"/>
      <c r="BPT65478" s="556"/>
      <c r="BPU65478" s="556"/>
      <c r="BPV65478" s="556"/>
      <c r="BPW65478" s="556"/>
      <c r="BPX65478" s="556"/>
      <c r="BPY65478" s="556"/>
      <c r="BPZ65478" s="556"/>
      <c r="BQA65478" s="556"/>
      <c r="BQB65478" s="556"/>
      <c r="BQC65478" s="556"/>
      <c r="BQD65478" s="556"/>
      <c r="BQE65478" s="556"/>
      <c r="BQF65478" s="556"/>
      <c r="BQG65478" s="556"/>
      <c r="BQH65478" s="556"/>
      <c r="BQI65478" s="556"/>
      <c r="BQJ65478" s="556"/>
      <c r="BQK65478" s="556"/>
      <c r="BQL65478" s="556"/>
      <c r="BQM65478" s="556"/>
      <c r="BQN65478" s="556"/>
      <c r="BQO65478" s="556"/>
      <c r="BQP65478" s="556"/>
      <c r="BQQ65478" s="556"/>
      <c r="BQR65478" s="556"/>
      <c r="BQS65478" s="556"/>
      <c r="BQT65478" s="556"/>
      <c r="BQU65478" s="556"/>
      <c r="BQV65478" s="556"/>
      <c r="BQW65478" s="556"/>
      <c r="BQX65478" s="556"/>
      <c r="BQY65478" s="556"/>
      <c r="BQZ65478" s="556"/>
      <c r="BRA65478" s="556"/>
      <c r="BRB65478" s="556"/>
      <c r="BRC65478" s="556"/>
      <c r="BRD65478" s="556"/>
      <c r="BRE65478" s="556"/>
      <c r="BRF65478" s="556"/>
      <c r="BRG65478" s="556"/>
      <c r="BRH65478" s="556"/>
      <c r="BRI65478" s="556"/>
      <c r="BRJ65478" s="556"/>
      <c r="BRK65478" s="556"/>
      <c r="BRL65478" s="556"/>
      <c r="BRM65478" s="556"/>
      <c r="BRN65478" s="556"/>
      <c r="BRO65478" s="556"/>
      <c r="BRP65478" s="556"/>
      <c r="BRQ65478" s="556"/>
      <c r="BRR65478" s="556"/>
      <c r="BRS65478" s="556"/>
      <c r="BRT65478" s="556"/>
      <c r="BRU65478" s="556"/>
      <c r="BRV65478" s="556"/>
      <c r="BRW65478" s="556"/>
      <c r="BRX65478" s="556"/>
      <c r="BRY65478" s="556"/>
      <c r="BRZ65478" s="556"/>
      <c r="BSA65478" s="556"/>
      <c r="BSB65478" s="556"/>
      <c r="BSC65478" s="556"/>
      <c r="BSD65478" s="556"/>
      <c r="BSE65478" s="556"/>
      <c r="BSF65478" s="556"/>
      <c r="BSG65478" s="556"/>
      <c r="BSH65478" s="556"/>
      <c r="BSI65478" s="556"/>
      <c r="BSJ65478" s="556"/>
      <c r="BSK65478" s="556"/>
      <c r="BSL65478" s="556"/>
      <c r="BSM65478" s="556"/>
      <c r="BSN65478" s="556"/>
      <c r="BSO65478" s="556"/>
      <c r="BSP65478" s="556"/>
      <c r="BSQ65478" s="556"/>
      <c r="BSR65478" s="556"/>
      <c r="BSS65478" s="556"/>
      <c r="BST65478" s="556"/>
      <c r="BSU65478" s="556"/>
      <c r="BSV65478" s="556"/>
      <c r="BSW65478" s="556"/>
      <c r="BSX65478" s="556"/>
      <c r="BSY65478" s="556"/>
      <c r="BSZ65478" s="556"/>
      <c r="BTA65478" s="556"/>
      <c r="BTB65478" s="556"/>
      <c r="BTC65478" s="556"/>
      <c r="BTD65478" s="556"/>
      <c r="BTE65478" s="556"/>
      <c r="BTF65478" s="556"/>
      <c r="BTG65478" s="556"/>
      <c r="BTH65478" s="556"/>
      <c r="BTI65478" s="556"/>
      <c r="BTJ65478" s="556"/>
      <c r="BTK65478" s="556"/>
      <c r="BTL65478" s="556"/>
      <c r="BTM65478" s="556"/>
      <c r="BTN65478" s="556"/>
      <c r="BTO65478" s="556"/>
      <c r="BTP65478" s="556"/>
      <c r="BTQ65478" s="556"/>
      <c r="BTR65478" s="556"/>
      <c r="BTS65478" s="556"/>
      <c r="BTT65478" s="556"/>
      <c r="BTU65478" s="556"/>
      <c r="BTV65478" s="556"/>
      <c r="BTW65478" s="556"/>
      <c r="BTX65478" s="556"/>
      <c r="BTY65478" s="556"/>
      <c r="BTZ65478" s="556"/>
      <c r="BUA65478" s="556"/>
      <c r="BUB65478" s="556"/>
      <c r="BUC65478" s="556"/>
      <c r="BUD65478" s="556"/>
      <c r="BUE65478" s="556"/>
      <c r="BUF65478" s="556"/>
      <c r="BUG65478" s="556"/>
      <c r="BUH65478" s="556"/>
      <c r="BUI65478" s="556"/>
      <c r="BUJ65478" s="556"/>
      <c r="BUK65478" s="556"/>
      <c r="BUL65478" s="556"/>
      <c r="BUM65478" s="556"/>
      <c r="BUN65478" s="556"/>
      <c r="BUO65478" s="556"/>
      <c r="BUP65478" s="556"/>
      <c r="BUQ65478" s="556"/>
      <c r="BUR65478" s="556"/>
      <c r="BUS65478" s="556"/>
      <c r="BUT65478" s="556"/>
      <c r="BUU65478" s="556"/>
      <c r="BUV65478" s="556"/>
      <c r="BUW65478" s="556"/>
      <c r="BUX65478" s="556"/>
      <c r="BUY65478" s="556"/>
      <c r="BUZ65478" s="556"/>
      <c r="BVA65478" s="556"/>
      <c r="BVB65478" s="556"/>
      <c r="BVC65478" s="556"/>
      <c r="BVD65478" s="556"/>
      <c r="BVE65478" s="556"/>
      <c r="BVF65478" s="556"/>
      <c r="BVG65478" s="556"/>
      <c r="BVH65478" s="556"/>
      <c r="BVI65478" s="556"/>
      <c r="BVJ65478" s="556"/>
      <c r="BVK65478" s="556"/>
      <c r="BVL65478" s="556"/>
      <c r="BVM65478" s="556"/>
      <c r="BVN65478" s="556"/>
      <c r="BVO65478" s="556"/>
      <c r="BVP65478" s="556"/>
      <c r="BVQ65478" s="556"/>
      <c r="BVR65478" s="556"/>
      <c r="BVS65478" s="556"/>
      <c r="BVT65478" s="556"/>
      <c r="BVU65478" s="556"/>
      <c r="BVV65478" s="556"/>
      <c r="BVW65478" s="556"/>
      <c r="BVX65478" s="556"/>
      <c r="BVY65478" s="556"/>
      <c r="BVZ65478" s="556"/>
      <c r="BWA65478" s="556"/>
      <c r="BWB65478" s="556"/>
      <c r="BWC65478" s="556"/>
      <c r="BWD65478" s="556"/>
      <c r="BWE65478" s="556"/>
      <c r="BWF65478" s="556"/>
      <c r="BWG65478" s="556"/>
      <c r="BWH65478" s="556"/>
      <c r="BWI65478" s="556"/>
      <c r="BWJ65478" s="556"/>
      <c r="BWK65478" s="556"/>
      <c r="BWL65478" s="556"/>
      <c r="BWM65478" s="556"/>
      <c r="BWN65478" s="556"/>
      <c r="BWO65478" s="556"/>
      <c r="BWP65478" s="556"/>
      <c r="BWQ65478" s="556"/>
      <c r="BWR65478" s="556"/>
      <c r="BWS65478" s="556"/>
      <c r="BWT65478" s="556"/>
      <c r="BWU65478" s="556"/>
      <c r="BWV65478" s="556"/>
      <c r="BWW65478" s="556"/>
      <c r="BWX65478" s="556"/>
      <c r="BWY65478" s="556"/>
      <c r="BWZ65478" s="556"/>
      <c r="BXA65478" s="556"/>
      <c r="BXB65478" s="556"/>
      <c r="BXC65478" s="556"/>
      <c r="BXD65478" s="556"/>
      <c r="BXE65478" s="556"/>
      <c r="BXF65478" s="556"/>
      <c r="BXG65478" s="556"/>
      <c r="BXH65478" s="556"/>
      <c r="BXI65478" s="556"/>
      <c r="BXJ65478" s="556"/>
      <c r="BXK65478" s="556"/>
      <c r="BXL65478" s="556"/>
      <c r="BXM65478" s="556"/>
      <c r="BXN65478" s="556"/>
      <c r="BXO65478" s="556"/>
      <c r="BXP65478" s="556"/>
      <c r="BXQ65478" s="556"/>
      <c r="BXR65478" s="556"/>
      <c r="BXS65478" s="556"/>
      <c r="BXT65478" s="556"/>
      <c r="BXU65478" s="556"/>
      <c r="BXV65478" s="556"/>
      <c r="BXW65478" s="556"/>
      <c r="BXX65478" s="556"/>
      <c r="BXY65478" s="556"/>
      <c r="BXZ65478" s="556"/>
      <c r="BYA65478" s="556"/>
      <c r="BYB65478" s="556"/>
      <c r="BYC65478" s="556"/>
      <c r="BYD65478" s="556"/>
      <c r="BYE65478" s="556"/>
      <c r="BYF65478" s="556"/>
      <c r="BYG65478" s="556"/>
      <c r="BYH65478" s="556"/>
      <c r="BYI65478" s="556"/>
      <c r="BYJ65478" s="556"/>
      <c r="BYK65478" s="556"/>
      <c r="BYL65478" s="556"/>
      <c r="BYM65478" s="556"/>
      <c r="BYN65478" s="556"/>
      <c r="BYO65478" s="556"/>
      <c r="BYP65478" s="556"/>
      <c r="BYQ65478" s="556"/>
      <c r="BYR65478" s="556"/>
      <c r="BYS65478" s="556"/>
      <c r="BYT65478" s="556"/>
      <c r="BYU65478" s="556"/>
      <c r="BYV65478" s="556"/>
      <c r="BYW65478" s="556"/>
      <c r="BYX65478" s="556"/>
      <c r="BYY65478" s="556"/>
      <c r="BYZ65478" s="556"/>
      <c r="BZA65478" s="556"/>
      <c r="BZB65478" s="556"/>
      <c r="BZC65478" s="556"/>
      <c r="BZD65478" s="556"/>
      <c r="BZE65478" s="556"/>
      <c r="BZF65478" s="556"/>
      <c r="BZG65478" s="556"/>
      <c r="BZH65478" s="556"/>
      <c r="BZI65478" s="556"/>
      <c r="BZJ65478" s="556"/>
      <c r="BZK65478" s="556"/>
      <c r="BZL65478" s="556"/>
      <c r="BZM65478" s="556"/>
      <c r="BZN65478" s="556"/>
      <c r="BZO65478" s="556"/>
      <c r="BZP65478" s="556"/>
      <c r="BZQ65478" s="556"/>
      <c r="BZR65478" s="556"/>
      <c r="BZS65478" s="556"/>
      <c r="BZT65478" s="556"/>
      <c r="BZU65478" s="556"/>
      <c r="BZV65478" s="556"/>
      <c r="BZW65478" s="556"/>
      <c r="BZX65478" s="556"/>
      <c r="BZY65478" s="556"/>
      <c r="BZZ65478" s="556"/>
      <c r="CAA65478" s="556"/>
      <c r="CAB65478" s="556"/>
      <c r="CAC65478" s="556"/>
      <c r="CAD65478" s="556"/>
      <c r="CAE65478" s="556"/>
      <c r="CAF65478" s="556"/>
      <c r="CAG65478" s="556"/>
      <c r="CAH65478" s="556"/>
      <c r="CAI65478" s="556"/>
      <c r="CAJ65478" s="556"/>
      <c r="CAK65478" s="556"/>
      <c r="CAL65478" s="556"/>
      <c r="CAM65478" s="556"/>
      <c r="CAN65478" s="556"/>
      <c r="CAO65478" s="556"/>
      <c r="CAP65478" s="556"/>
      <c r="CAQ65478" s="556"/>
      <c r="CAR65478" s="556"/>
      <c r="CAS65478" s="556"/>
      <c r="CAT65478" s="556"/>
      <c r="CAU65478" s="556"/>
      <c r="CAV65478" s="556"/>
      <c r="CAW65478" s="556"/>
      <c r="CAX65478" s="556"/>
      <c r="CAY65478" s="556"/>
      <c r="CAZ65478" s="556"/>
      <c r="CBA65478" s="556"/>
      <c r="CBB65478" s="556"/>
      <c r="CBC65478" s="556"/>
      <c r="CBD65478" s="556"/>
      <c r="CBE65478" s="556"/>
      <c r="CBF65478" s="556"/>
      <c r="CBG65478" s="556"/>
      <c r="CBH65478" s="556"/>
      <c r="CBI65478" s="556"/>
      <c r="CBJ65478" s="556"/>
      <c r="CBK65478" s="556"/>
      <c r="CBL65478" s="556"/>
      <c r="CBM65478" s="556"/>
      <c r="CBN65478" s="556"/>
      <c r="CBO65478" s="556"/>
      <c r="CBP65478" s="556"/>
      <c r="CBQ65478" s="556"/>
      <c r="CBR65478" s="556"/>
      <c r="CBS65478" s="556"/>
      <c r="CBT65478" s="556"/>
      <c r="CBU65478" s="556"/>
      <c r="CBV65478" s="556"/>
      <c r="CBW65478" s="556"/>
      <c r="CBX65478" s="556"/>
      <c r="CBY65478" s="556"/>
      <c r="CBZ65478" s="556"/>
      <c r="CCA65478" s="556"/>
      <c r="CCB65478" s="556"/>
      <c r="CCC65478" s="556"/>
      <c r="CCD65478" s="556"/>
      <c r="CCE65478" s="556"/>
      <c r="CCF65478" s="556"/>
      <c r="CCG65478" s="556"/>
      <c r="CCH65478" s="556"/>
      <c r="CCI65478" s="556"/>
      <c r="CCJ65478" s="556"/>
      <c r="CCK65478" s="556"/>
      <c r="CCL65478" s="556"/>
      <c r="CCM65478" s="556"/>
      <c r="CCN65478" s="556"/>
      <c r="CCO65478" s="556"/>
      <c r="CCP65478" s="556"/>
      <c r="CCQ65478" s="556"/>
      <c r="CCR65478" s="556"/>
      <c r="CCS65478" s="556"/>
      <c r="CCT65478" s="556"/>
      <c r="CCU65478" s="556"/>
      <c r="CCV65478" s="556"/>
      <c r="CCW65478" s="556"/>
      <c r="CCX65478" s="556"/>
      <c r="CCY65478" s="556"/>
      <c r="CCZ65478" s="556"/>
      <c r="CDA65478" s="556"/>
      <c r="CDB65478" s="556"/>
      <c r="CDC65478" s="556"/>
      <c r="CDD65478" s="556"/>
      <c r="CDE65478" s="556"/>
      <c r="CDF65478" s="556"/>
      <c r="CDG65478" s="556"/>
      <c r="CDH65478" s="556"/>
      <c r="CDI65478" s="556"/>
      <c r="CDJ65478" s="556"/>
      <c r="CDK65478" s="556"/>
      <c r="CDL65478" s="556"/>
      <c r="CDM65478" s="556"/>
      <c r="CDN65478" s="556"/>
      <c r="CDO65478" s="556"/>
      <c r="CDP65478" s="556"/>
      <c r="CDQ65478" s="556"/>
      <c r="CDR65478" s="556"/>
      <c r="CDS65478" s="556"/>
      <c r="CDT65478" s="556"/>
      <c r="CDU65478" s="556"/>
      <c r="CDV65478" s="556"/>
      <c r="CDW65478" s="556"/>
      <c r="CDX65478" s="556"/>
      <c r="CDY65478" s="556"/>
      <c r="CDZ65478" s="556"/>
      <c r="CEA65478" s="556"/>
      <c r="CEB65478" s="556"/>
      <c r="CEC65478" s="556"/>
      <c r="CED65478" s="556"/>
      <c r="CEE65478" s="556"/>
      <c r="CEF65478" s="556"/>
      <c r="CEG65478" s="556"/>
      <c r="CEH65478" s="556"/>
      <c r="CEI65478" s="556"/>
      <c r="CEJ65478" s="556"/>
      <c r="CEK65478" s="556"/>
      <c r="CEL65478" s="556"/>
      <c r="CEM65478" s="556"/>
      <c r="CEN65478" s="556"/>
      <c r="CEO65478" s="556"/>
      <c r="CEP65478" s="556"/>
      <c r="CEQ65478" s="556"/>
      <c r="CER65478" s="556"/>
      <c r="CES65478" s="556"/>
      <c r="CET65478" s="556"/>
      <c r="CEU65478" s="556"/>
      <c r="CEV65478" s="556"/>
      <c r="CEW65478" s="556"/>
      <c r="CEX65478" s="556"/>
      <c r="CEY65478" s="556"/>
      <c r="CEZ65478" s="556"/>
      <c r="CFA65478" s="556"/>
      <c r="CFB65478" s="556"/>
      <c r="CFC65478" s="556"/>
      <c r="CFD65478" s="556"/>
      <c r="CFE65478" s="556"/>
      <c r="CFF65478" s="556"/>
      <c r="CFG65478" s="556"/>
      <c r="CFH65478" s="556"/>
      <c r="CFI65478" s="556"/>
      <c r="CFJ65478" s="556"/>
      <c r="CFK65478" s="556"/>
      <c r="CFL65478" s="556"/>
      <c r="CFM65478" s="556"/>
      <c r="CFN65478" s="556"/>
      <c r="CFO65478" s="556"/>
      <c r="CFP65478" s="556"/>
      <c r="CFQ65478" s="556"/>
      <c r="CFR65478" s="556"/>
      <c r="CFS65478" s="556"/>
      <c r="CFT65478" s="556"/>
      <c r="CFU65478" s="556"/>
      <c r="CFV65478" s="556"/>
      <c r="CFW65478" s="556"/>
      <c r="CFX65478" s="556"/>
      <c r="CFY65478" s="556"/>
      <c r="CFZ65478" s="556"/>
      <c r="CGA65478" s="556"/>
      <c r="CGB65478" s="556"/>
      <c r="CGC65478" s="556"/>
      <c r="CGD65478" s="556"/>
      <c r="CGE65478" s="556"/>
      <c r="CGF65478" s="556"/>
      <c r="CGG65478" s="556"/>
      <c r="CGH65478" s="556"/>
      <c r="CGI65478" s="556"/>
      <c r="CGJ65478" s="556"/>
      <c r="CGK65478" s="556"/>
      <c r="CGL65478" s="556"/>
      <c r="CGM65478" s="556"/>
      <c r="CGN65478" s="556"/>
      <c r="CGO65478" s="556"/>
      <c r="CGP65478" s="556"/>
      <c r="CGQ65478" s="556"/>
      <c r="CGR65478" s="556"/>
      <c r="CGS65478" s="556"/>
      <c r="CGT65478" s="556"/>
      <c r="CGU65478" s="556"/>
      <c r="CGV65478" s="556"/>
      <c r="CGW65478" s="556"/>
      <c r="CGX65478" s="556"/>
      <c r="CGY65478" s="556"/>
      <c r="CGZ65478" s="556"/>
      <c r="CHA65478" s="556"/>
      <c r="CHB65478" s="556"/>
      <c r="CHC65478" s="556"/>
      <c r="CHD65478" s="556"/>
      <c r="CHE65478" s="556"/>
      <c r="CHF65478" s="556"/>
      <c r="CHG65478" s="556"/>
      <c r="CHH65478" s="556"/>
      <c r="CHI65478" s="556"/>
      <c r="CHJ65478" s="556"/>
      <c r="CHK65478" s="556"/>
      <c r="CHL65478" s="556"/>
      <c r="CHM65478" s="556"/>
      <c r="CHN65478" s="556"/>
      <c r="CHO65478" s="556"/>
      <c r="CHP65478" s="556"/>
      <c r="CHQ65478" s="556"/>
      <c r="CHR65478" s="556"/>
      <c r="CHS65478" s="556"/>
      <c r="CHT65478" s="556"/>
      <c r="CHU65478" s="556"/>
      <c r="CHV65478" s="556"/>
      <c r="CHW65478" s="556"/>
      <c r="CHX65478" s="556"/>
      <c r="CHY65478" s="556"/>
      <c r="CHZ65478" s="556"/>
      <c r="CIA65478" s="556"/>
      <c r="CIB65478" s="556"/>
      <c r="CIC65478" s="556"/>
      <c r="CID65478" s="556"/>
      <c r="CIE65478" s="556"/>
      <c r="CIF65478" s="556"/>
      <c r="CIG65478" s="556"/>
      <c r="CIH65478" s="556"/>
      <c r="CII65478" s="556"/>
      <c r="CIJ65478" s="556"/>
      <c r="CIK65478" s="556"/>
      <c r="CIL65478" s="556"/>
      <c r="CIM65478" s="556"/>
      <c r="CIN65478" s="556"/>
      <c r="CIO65478" s="556"/>
      <c r="CIP65478" s="556"/>
      <c r="CIQ65478" s="556"/>
      <c r="CIR65478" s="556"/>
      <c r="CIS65478" s="556"/>
      <c r="CIT65478" s="556"/>
      <c r="CIU65478" s="556"/>
      <c r="CIV65478" s="556"/>
      <c r="CIW65478" s="556"/>
      <c r="CIX65478" s="556"/>
      <c r="CIY65478" s="556"/>
      <c r="CIZ65478" s="556"/>
      <c r="CJA65478" s="556"/>
      <c r="CJB65478" s="556"/>
      <c r="CJC65478" s="556"/>
      <c r="CJD65478" s="556"/>
      <c r="CJE65478" s="556"/>
      <c r="CJF65478" s="556"/>
      <c r="CJG65478" s="556"/>
      <c r="CJH65478" s="556"/>
      <c r="CJI65478" s="556"/>
      <c r="CJJ65478" s="556"/>
      <c r="CJK65478" s="556"/>
      <c r="CJL65478" s="556"/>
      <c r="CJM65478" s="556"/>
      <c r="CJN65478" s="556"/>
      <c r="CJO65478" s="556"/>
      <c r="CJP65478" s="556"/>
      <c r="CJQ65478" s="556"/>
      <c r="CJR65478" s="556"/>
      <c r="CJS65478" s="556"/>
      <c r="CJT65478" s="556"/>
      <c r="CJU65478" s="556"/>
      <c r="CJV65478" s="556"/>
      <c r="CJW65478" s="556"/>
      <c r="CJX65478" s="556"/>
      <c r="CJY65478" s="556"/>
      <c r="CJZ65478" s="556"/>
      <c r="CKA65478" s="556"/>
      <c r="CKB65478" s="556"/>
      <c r="CKC65478" s="556"/>
      <c r="CKD65478" s="556"/>
      <c r="CKE65478" s="556"/>
      <c r="CKF65478" s="556"/>
      <c r="CKG65478" s="556"/>
      <c r="CKH65478" s="556"/>
      <c r="CKI65478" s="556"/>
      <c r="CKJ65478" s="556"/>
      <c r="CKK65478" s="556"/>
      <c r="CKL65478" s="556"/>
      <c r="CKM65478" s="556"/>
      <c r="CKN65478" s="556"/>
      <c r="CKO65478" s="556"/>
      <c r="CKP65478" s="556"/>
      <c r="CKQ65478" s="556"/>
      <c r="CKR65478" s="556"/>
      <c r="CKS65478" s="556"/>
      <c r="CKT65478" s="556"/>
      <c r="CKU65478" s="556"/>
      <c r="CKV65478" s="556"/>
      <c r="CKW65478" s="556"/>
      <c r="CKX65478" s="556"/>
      <c r="CKY65478" s="556"/>
      <c r="CKZ65478" s="556"/>
      <c r="CLA65478" s="556"/>
      <c r="CLB65478" s="556"/>
      <c r="CLC65478" s="556"/>
      <c r="CLD65478" s="556"/>
      <c r="CLE65478" s="556"/>
      <c r="CLF65478" s="556"/>
      <c r="CLG65478" s="556"/>
      <c r="CLH65478" s="556"/>
      <c r="CLI65478" s="556"/>
      <c r="CLJ65478" s="556"/>
      <c r="CLK65478" s="556"/>
      <c r="CLL65478" s="556"/>
      <c r="CLM65478" s="556"/>
      <c r="CLN65478" s="556"/>
      <c r="CLO65478" s="556"/>
      <c r="CLP65478" s="556"/>
      <c r="CLQ65478" s="556"/>
      <c r="CLR65478" s="556"/>
      <c r="CLS65478" s="556"/>
      <c r="CLT65478" s="556"/>
      <c r="CLU65478" s="556"/>
      <c r="CLV65478" s="556"/>
      <c r="CLW65478" s="556"/>
      <c r="CLX65478" s="556"/>
      <c r="CLY65478" s="556"/>
      <c r="CLZ65478" s="556"/>
      <c r="CMA65478" s="556"/>
      <c r="CMB65478" s="556"/>
      <c r="CMC65478" s="556"/>
      <c r="CMD65478" s="556"/>
      <c r="CME65478" s="556"/>
      <c r="CMF65478" s="556"/>
      <c r="CMG65478" s="556"/>
      <c r="CMH65478" s="556"/>
      <c r="CMI65478" s="556"/>
      <c r="CMJ65478" s="556"/>
      <c r="CMK65478" s="556"/>
      <c r="CML65478" s="556"/>
      <c r="CMM65478" s="556"/>
      <c r="CMN65478" s="556"/>
      <c r="CMO65478" s="556"/>
      <c r="CMP65478" s="556"/>
      <c r="CMQ65478" s="556"/>
      <c r="CMR65478" s="556"/>
      <c r="CMS65478" s="556"/>
      <c r="CMT65478" s="556"/>
      <c r="CMU65478" s="556"/>
      <c r="CMV65478" s="556"/>
      <c r="CMW65478" s="556"/>
      <c r="CMX65478" s="556"/>
      <c r="CMY65478" s="556"/>
      <c r="CMZ65478" s="556"/>
      <c r="CNA65478" s="556"/>
      <c r="CNB65478" s="556"/>
      <c r="CNC65478" s="556"/>
      <c r="CND65478" s="556"/>
      <c r="CNE65478" s="556"/>
      <c r="CNF65478" s="556"/>
      <c r="CNG65478" s="556"/>
      <c r="CNH65478" s="556"/>
      <c r="CNI65478" s="556"/>
      <c r="CNJ65478" s="556"/>
      <c r="CNK65478" s="556"/>
      <c r="CNL65478" s="556"/>
      <c r="CNM65478" s="556"/>
      <c r="CNN65478" s="556"/>
      <c r="CNO65478" s="556"/>
      <c r="CNP65478" s="556"/>
      <c r="CNQ65478" s="556"/>
      <c r="CNR65478" s="556"/>
      <c r="CNS65478" s="556"/>
      <c r="CNT65478" s="556"/>
      <c r="CNU65478" s="556"/>
      <c r="CNV65478" s="556"/>
      <c r="CNW65478" s="556"/>
      <c r="CNX65478" s="556"/>
      <c r="CNY65478" s="556"/>
      <c r="CNZ65478" s="556"/>
      <c r="COA65478" s="556"/>
      <c r="COB65478" s="556"/>
      <c r="COC65478" s="556"/>
      <c r="COD65478" s="556"/>
      <c r="COE65478" s="556"/>
      <c r="COF65478" s="556"/>
      <c r="COG65478" s="556"/>
      <c r="COH65478" s="556"/>
      <c r="COI65478" s="556"/>
      <c r="COJ65478" s="556"/>
      <c r="COK65478" s="556"/>
      <c r="COL65478" s="556"/>
      <c r="COM65478" s="556"/>
      <c r="CON65478" s="556"/>
      <c r="COO65478" s="556"/>
      <c r="COP65478" s="556"/>
      <c r="COQ65478" s="556"/>
      <c r="COR65478" s="556"/>
      <c r="COS65478" s="556"/>
      <c r="COT65478" s="556"/>
      <c r="COU65478" s="556"/>
      <c r="COV65478" s="556"/>
      <c r="COW65478" s="556"/>
      <c r="COX65478" s="556"/>
      <c r="COY65478" s="556"/>
      <c r="COZ65478" s="556"/>
      <c r="CPA65478" s="556"/>
      <c r="CPB65478" s="556"/>
      <c r="CPC65478" s="556"/>
      <c r="CPD65478" s="556"/>
      <c r="CPE65478" s="556"/>
      <c r="CPF65478" s="556"/>
      <c r="CPG65478" s="556"/>
      <c r="CPH65478" s="556"/>
      <c r="CPI65478" s="556"/>
      <c r="CPJ65478" s="556"/>
      <c r="CPK65478" s="556"/>
      <c r="CPL65478" s="556"/>
      <c r="CPM65478" s="556"/>
      <c r="CPN65478" s="556"/>
      <c r="CPO65478" s="556"/>
      <c r="CPP65478" s="556"/>
      <c r="CPQ65478" s="556"/>
      <c r="CPR65478" s="556"/>
      <c r="CPS65478" s="556"/>
      <c r="CPT65478" s="556"/>
      <c r="CPU65478" s="556"/>
      <c r="CPV65478" s="556"/>
      <c r="CPW65478" s="556"/>
      <c r="CPX65478" s="556"/>
      <c r="CPY65478" s="556"/>
      <c r="CPZ65478" s="556"/>
      <c r="CQA65478" s="556"/>
      <c r="CQB65478" s="556"/>
      <c r="CQC65478" s="556"/>
      <c r="CQD65478" s="556"/>
      <c r="CQE65478" s="556"/>
      <c r="CQF65478" s="556"/>
      <c r="CQG65478" s="556"/>
      <c r="CQH65478" s="556"/>
      <c r="CQI65478" s="556"/>
      <c r="CQJ65478" s="556"/>
      <c r="CQK65478" s="556"/>
      <c r="CQL65478" s="556"/>
      <c r="CQM65478" s="556"/>
      <c r="CQN65478" s="556"/>
      <c r="CQO65478" s="556"/>
      <c r="CQP65478" s="556"/>
      <c r="CQQ65478" s="556"/>
      <c r="CQR65478" s="556"/>
      <c r="CQS65478" s="556"/>
      <c r="CQT65478" s="556"/>
      <c r="CQU65478" s="556"/>
      <c r="CQV65478" s="556"/>
      <c r="CQW65478" s="556"/>
      <c r="CQX65478" s="556"/>
      <c r="CQY65478" s="556"/>
      <c r="CQZ65478" s="556"/>
      <c r="CRA65478" s="556"/>
      <c r="CRB65478" s="556"/>
      <c r="CRC65478" s="556"/>
      <c r="CRD65478" s="556"/>
      <c r="CRE65478" s="556"/>
      <c r="CRF65478" s="556"/>
      <c r="CRG65478" s="556"/>
      <c r="CRH65478" s="556"/>
      <c r="CRI65478" s="556"/>
      <c r="CRJ65478" s="556"/>
      <c r="CRK65478" s="556"/>
      <c r="CRL65478" s="556"/>
      <c r="CRM65478" s="556"/>
      <c r="CRN65478" s="556"/>
      <c r="CRO65478" s="556"/>
      <c r="CRP65478" s="556"/>
      <c r="CRQ65478" s="556"/>
      <c r="CRR65478" s="556"/>
      <c r="CRS65478" s="556"/>
      <c r="CRT65478" s="556"/>
      <c r="CRU65478" s="556"/>
      <c r="CRV65478" s="556"/>
      <c r="CRW65478" s="556"/>
      <c r="CRX65478" s="556"/>
      <c r="CRY65478" s="556"/>
      <c r="CRZ65478" s="556"/>
      <c r="CSA65478" s="556"/>
      <c r="CSB65478" s="556"/>
      <c r="CSC65478" s="556"/>
      <c r="CSD65478" s="556"/>
      <c r="CSE65478" s="556"/>
      <c r="CSF65478" s="556"/>
      <c r="CSG65478" s="556"/>
      <c r="CSH65478" s="556"/>
      <c r="CSI65478" s="556"/>
      <c r="CSJ65478" s="556"/>
      <c r="CSK65478" s="556"/>
      <c r="CSL65478" s="556"/>
      <c r="CSM65478" s="556"/>
      <c r="CSN65478" s="556"/>
      <c r="CSO65478" s="556"/>
      <c r="CSP65478" s="556"/>
      <c r="CSQ65478" s="556"/>
      <c r="CSR65478" s="556"/>
      <c r="CSS65478" s="556"/>
      <c r="CST65478" s="556"/>
      <c r="CSU65478" s="556"/>
      <c r="CSV65478" s="556"/>
      <c r="CSW65478" s="556"/>
      <c r="CSX65478" s="556"/>
      <c r="CSY65478" s="556"/>
      <c r="CSZ65478" s="556"/>
      <c r="CTA65478" s="556"/>
      <c r="CTB65478" s="556"/>
      <c r="CTC65478" s="556"/>
      <c r="CTD65478" s="556"/>
      <c r="CTE65478" s="556"/>
      <c r="CTF65478" s="556"/>
      <c r="CTG65478" s="556"/>
      <c r="CTH65478" s="556"/>
      <c r="CTI65478" s="556"/>
      <c r="CTJ65478" s="556"/>
      <c r="CTK65478" s="556"/>
      <c r="CTL65478" s="556"/>
      <c r="CTM65478" s="556"/>
      <c r="CTN65478" s="556"/>
      <c r="CTO65478" s="556"/>
      <c r="CTP65478" s="556"/>
      <c r="CTQ65478" s="556"/>
      <c r="CTR65478" s="556"/>
      <c r="CTS65478" s="556"/>
      <c r="CTT65478" s="556"/>
      <c r="CTU65478" s="556"/>
      <c r="CTV65478" s="556"/>
      <c r="CTW65478" s="556"/>
      <c r="CTX65478" s="556"/>
      <c r="CTY65478" s="556"/>
      <c r="CTZ65478" s="556"/>
      <c r="CUA65478" s="556"/>
      <c r="CUB65478" s="556"/>
      <c r="CUC65478" s="556"/>
      <c r="CUD65478" s="556"/>
      <c r="CUE65478" s="556"/>
      <c r="CUF65478" s="556"/>
      <c r="CUG65478" s="556"/>
      <c r="CUH65478" s="556"/>
      <c r="CUI65478" s="556"/>
      <c r="CUJ65478" s="556"/>
      <c r="CUK65478" s="556"/>
      <c r="CUL65478" s="556"/>
      <c r="CUM65478" s="556"/>
      <c r="CUN65478" s="556"/>
      <c r="CUO65478" s="556"/>
      <c r="CUP65478" s="556"/>
      <c r="CUQ65478" s="556"/>
      <c r="CUR65478" s="556"/>
      <c r="CUS65478" s="556"/>
      <c r="CUT65478" s="556"/>
      <c r="CUU65478" s="556"/>
      <c r="CUV65478" s="556"/>
      <c r="CUW65478" s="556"/>
      <c r="CUX65478" s="556"/>
      <c r="CUY65478" s="556"/>
      <c r="CUZ65478" s="556"/>
      <c r="CVA65478" s="556"/>
      <c r="CVB65478" s="556"/>
      <c r="CVC65478" s="556"/>
      <c r="CVD65478" s="556"/>
      <c r="CVE65478" s="556"/>
      <c r="CVF65478" s="556"/>
      <c r="CVG65478" s="556"/>
      <c r="CVH65478" s="556"/>
      <c r="CVI65478" s="556"/>
      <c r="CVJ65478" s="556"/>
      <c r="CVK65478" s="556"/>
      <c r="CVL65478" s="556"/>
      <c r="CVM65478" s="556"/>
      <c r="CVN65478" s="556"/>
      <c r="CVO65478" s="556"/>
      <c r="CVP65478" s="556"/>
      <c r="CVQ65478" s="556"/>
      <c r="CVR65478" s="556"/>
      <c r="CVS65478" s="556"/>
      <c r="CVT65478" s="556"/>
      <c r="CVU65478" s="556"/>
      <c r="CVV65478" s="556"/>
      <c r="CVW65478" s="556"/>
      <c r="CVX65478" s="556"/>
      <c r="CVY65478" s="556"/>
      <c r="CVZ65478" s="556"/>
      <c r="CWA65478" s="556"/>
      <c r="CWB65478" s="556"/>
      <c r="CWC65478" s="556"/>
      <c r="CWD65478" s="556"/>
      <c r="CWE65478" s="556"/>
      <c r="CWF65478" s="556"/>
      <c r="CWG65478" s="556"/>
      <c r="CWH65478" s="556"/>
      <c r="CWI65478" s="556"/>
      <c r="CWJ65478" s="556"/>
      <c r="CWK65478" s="556"/>
      <c r="CWL65478" s="556"/>
      <c r="CWM65478" s="556"/>
      <c r="CWN65478" s="556"/>
      <c r="CWO65478" s="556"/>
      <c r="CWP65478" s="556"/>
      <c r="CWQ65478" s="556"/>
      <c r="CWR65478" s="556"/>
      <c r="CWS65478" s="556"/>
      <c r="CWT65478" s="556"/>
      <c r="CWU65478" s="556"/>
      <c r="CWV65478" s="556"/>
      <c r="CWW65478" s="556"/>
      <c r="CWX65478" s="556"/>
      <c r="CWY65478" s="556"/>
      <c r="CWZ65478" s="556"/>
      <c r="CXA65478" s="556"/>
      <c r="CXB65478" s="556"/>
      <c r="CXC65478" s="556"/>
      <c r="CXD65478" s="556"/>
      <c r="CXE65478" s="556"/>
      <c r="CXF65478" s="556"/>
      <c r="CXG65478" s="556"/>
      <c r="CXH65478" s="556"/>
      <c r="CXI65478" s="556"/>
      <c r="CXJ65478" s="556"/>
      <c r="CXK65478" s="556"/>
      <c r="CXL65478" s="556"/>
      <c r="CXM65478" s="556"/>
      <c r="CXN65478" s="556"/>
      <c r="CXO65478" s="556"/>
      <c r="CXP65478" s="556"/>
      <c r="CXQ65478" s="556"/>
      <c r="CXR65478" s="556"/>
      <c r="CXS65478" s="556"/>
      <c r="CXT65478" s="556"/>
      <c r="CXU65478" s="556"/>
      <c r="CXV65478" s="556"/>
      <c r="CXW65478" s="556"/>
      <c r="CXX65478" s="556"/>
      <c r="CXY65478" s="556"/>
      <c r="CXZ65478" s="556"/>
      <c r="CYA65478" s="556"/>
      <c r="CYB65478" s="556"/>
      <c r="CYC65478" s="556"/>
      <c r="CYD65478" s="556"/>
      <c r="CYE65478" s="556"/>
      <c r="CYF65478" s="556"/>
      <c r="CYG65478" s="556"/>
      <c r="CYH65478" s="556"/>
      <c r="CYI65478" s="556"/>
      <c r="CYJ65478" s="556"/>
      <c r="CYK65478" s="556"/>
      <c r="CYL65478" s="556"/>
      <c r="CYM65478" s="556"/>
      <c r="CYN65478" s="556"/>
      <c r="CYO65478" s="556"/>
      <c r="CYP65478" s="556"/>
      <c r="CYQ65478" s="556"/>
      <c r="CYR65478" s="556"/>
      <c r="CYS65478" s="556"/>
      <c r="CYT65478" s="556"/>
      <c r="CYU65478" s="556"/>
      <c r="CYV65478" s="556"/>
      <c r="CYW65478" s="556"/>
      <c r="CYX65478" s="556"/>
      <c r="CYY65478" s="556"/>
      <c r="CYZ65478" s="556"/>
      <c r="CZA65478" s="556"/>
      <c r="CZB65478" s="556"/>
      <c r="CZC65478" s="556"/>
      <c r="CZD65478" s="556"/>
      <c r="CZE65478" s="556"/>
      <c r="CZF65478" s="556"/>
      <c r="CZG65478" s="556"/>
      <c r="CZH65478" s="556"/>
      <c r="CZI65478" s="556"/>
      <c r="CZJ65478" s="556"/>
      <c r="CZK65478" s="556"/>
      <c r="CZL65478" s="556"/>
      <c r="CZM65478" s="556"/>
      <c r="CZN65478" s="556"/>
      <c r="CZO65478" s="556"/>
      <c r="CZP65478" s="556"/>
      <c r="CZQ65478" s="556"/>
      <c r="CZR65478" s="556"/>
      <c r="CZS65478" s="556"/>
      <c r="CZT65478" s="556"/>
      <c r="CZU65478" s="556"/>
      <c r="CZV65478" s="556"/>
      <c r="CZW65478" s="556"/>
      <c r="CZX65478" s="556"/>
      <c r="CZY65478" s="556"/>
      <c r="CZZ65478" s="556"/>
      <c r="DAA65478" s="556"/>
      <c r="DAB65478" s="556"/>
      <c r="DAC65478" s="556"/>
      <c r="DAD65478" s="556"/>
      <c r="DAE65478" s="556"/>
      <c r="DAF65478" s="556"/>
      <c r="DAG65478" s="556"/>
      <c r="DAH65478" s="556"/>
      <c r="DAI65478" s="556"/>
      <c r="DAJ65478" s="556"/>
      <c r="DAK65478" s="556"/>
      <c r="DAL65478" s="556"/>
      <c r="DAM65478" s="556"/>
      <c r="DAN65478" s="556"/>
      <c r="DAO65478" s="556"/>
      <c r="DAP65478" s="556"/>
      <c r="DAQ65478" s="556"/>
      <c r="DAR65478" s="556"/>
      <c r="DAS65478" s="556"/>
      <c r="DAT65478" s="556"/>
      <c r="DAU65478" s="556"/>
      <c r="DAV65478" s="556"/>
      <c r="DAW65478" s="556"/>
      <c r="DAX65478" s="556"/>
      <c r="DAY65478" s="556"/>
      <c r="DAZ65478" s="556"/>
      <c r="DBA65478" s="556"/>
      <c r="DBB65478" s="556"/>
      <c r="DBC65478" s="556"/>
      <c r="DBD65478" s="556"/>
      <c r="DBE65478" s="556"/>
      <c r="DBF65478" s="556"/>
      <c r="DBG65478" s="556"/>
      <c r="DBH65478" s="556"/>
      <c r="DBI65478" s="556"/>
      <c r="DBJ65478" s="556"/>
      <c r="DBK65478" s="556"/>
      <c r="DBL65478" s="556"/>
      <c r="DBM65478" s="556"/>
      <c r="DBN65478" s="556"/>
      <c r="DBO65478" s="556"/>
      <c r="DBP65478" s="556"/>
      <c r="DBQ65478" s="556"/>
      <c r="DBR65478" s="556"/>
      <c r="DBS65478" s="556"/>
      <c r="DBT65478" s="556"/>
      <c r="DBU65478" s="556"/>
      <c r="DBV65478" s="556"/>
      <c r="DBW65478" s="556"/>
      <c r="DBX65478" s="556"/>
      <c r="DBY65478" s="556"/>
      <c r="DBZ65478" s="556"/>
      <c r="DCA65478" s="556"/>
      <c r="DCB65478" s="556"/>
      <c r="DCC65478" s="556"/>
      <c r="DCD65478" s="556"/>
      <c r="DCE65478" s="556"/>
      <c r="DCF65478" s="556"/>
      <c r="DCG65478" s="556"/>
      <c r="DCH65478" s="556"/>
      <c r="DCI65478" s="556"/>
      <c r="DCJ65478" s="556"/>
      <c r="DCK65478" s="556"/>
      <c r="DCL65478" s="556"/>
      <c r="DCM65478" s="556"/>
      <c r="DCN65478" s="556"/>
      <c r="DCO65478" s="556"/>
      <c r="DCP65478" s="556"/>
      <c r="DCQ65478" s="556"/>
      <c r="DCR65478" s="556"/>
      <c r="DCS65478" s="556"/>
      <c r="DCT65478" s="556"/>
      <c r="DCU65478" s="556"/>
      <c r="DCV65478" s="556"/>
      <c r="DCW65478" s="556"/>
      <c r="DCX65478" s="556"/>
      <c r="DCY65478" s="556"/>
      <c r="DCZ65478" s="556"/>
      <c r="DDA65478" s="556"/>
      <c r="DDB65478" s="556"/>
      <c r="DDC65478" s="556"/>
      <c r="DDD65478" s="556"/>
      <c r="DDE65478" s="556"/>
      <c r="DDF65478" s="556"/>
      <c r="DDG65478" s="556"/>
      <c r="DDH65478" s="556"/>
      <c r="DDI65478" s="556"/>
      <c r="DDJ65478" s="556"/>
      <c r="DDK65478" s="556"/>
      <c r="DDL65478" s="556"/>
      <c r="DDM65478" s="556"/>
      <c r="DDN65478" s="556"/>
      <c r="DDO65478" s="556"/>
      <c r="DDP65478" s="556"/>
      <c r="DDQ65478" s="556"/>
      <c r="DDR65478" s="556"/>
      <c r="DDS65478" s="556"/>
      <c r="DDT65478" s="556"/>
      <c r="DDU65478" s="556"/>
      <c r="DDV65478" s="556"/>
      <c r="DDW65478" s="556"/>
      <c r="DDX65478" s="556"/>
      <c r="DDY65478" s="556"/>
      <c r="DDZ65478" s="556"/>
      <c r="DEA65478" s="556"/>
      <c r="DEB65478" s="556"/>
      <c r="DEC65478" s="556"/>
      <c r="DED65478" s="556"/>
      <c r="DEE65478" s="556"/>
      <c r="DEF65478" s="556"/>
      <c r="DEG65478" s="556"/>
      <c r="DEH65478" s="556"/>
      <c r="DEI65478" s="556"/>
      <c r="DEJ65478" s="556"/>
      <c r="DEK65478" s="556"/>
      <c r="DEL65478" s="556"/>
      <c r="DEM65478" s="556"/>
      <c r="DEN65478" s="556"/>
      <c r="DEO65478" s="556"/>
      <c r="DEP65478" s="556"/>
      <c r="DEQ65478" s="556"/>
      <c r="DER65478" s="556"/>
      <c r="DES65478" s="556"/>
      <c r="DET65478" s="556"/>
      <c r="DEU65478" s="556"/>
      <c r="DEV65478" s="556"/>
      <c r="DEW65478" s="556"/>
      <c r="DEX65478" s="556"/>
      <c r="DEY65478" s="556"/>
      <c r="DEZ65478" s="556"/>
      <c r="DFA65478" s="556"/>
      <c r="DFB65478" s="556"/>
      <c r="DFC65478" s="556"/>
      <c r="DFD65478" s="556"/>
      <c r="DFE65478" s="556"/>
      <c r="DFF65478" s="556"/>
      <c r="DFG65478" s="556"/>
      <c r="DFH65478" s="556"/>
      <c r="DFI65478" s="556"/>
      <c r="DFJ65478" s="556"/>
      <c r="DFK65478" s="556"/>
      <c r="DFL65478" s="556"/>
      <c r="DFM65478" s="556"/>
      <c r="DFN65478" s="556"/>
      <c r="DFO65478" s="556"/>
      <c r="DFP65478" s="556"/>
      <c r="DFQ65478" s="556"/>
      <c r="DFR65478" s="556"/>
      <c r="DFS65478" s="556"/>
      <c r="DFT65478" s="556"/>
      <c r="DFU65478" s="556"/>
      <c r="DFV65478" s="556"/>
      <c r="DFW65478" s="556"/>
      <c r="DFX65478" s="556"/>
      <c r="DFY65478" s="556"/>
      <c r="DFZ65478" s="556"/>
      <c r="DGA65478" s="556"/>
      <c r="DGB65478" s="556"/>
      <c r="DGC65478" s="556"/>
      <c r="DGD65478" s="556"/>
      <c r="DGE65478" s="556"/>
      <c r="DGF65478" s="556"/>
      <c r="DGG65478" s="556"/>
      <c r="DGH65478" s="556"/>
      <c r="DGI65478" s="556"/>
      <c r="DGJ65478" s="556"/>
      <c r="DGK65478" s="556"/>
      <c r="DGL65478" s="556"/>
      <c r="DGM65478" s="556"/>
      <c r="DGN65478" s="556"/>
      <c r="DGO65478" s="556"/>
      <c r="DGP65478" s="556"/>
      <c r="DGQ65478" s="556"/>
      <c r="DGR65478" s="556"/>
      <c r="DGS65478" s="556"/>
      <c r="DGT65478" s="556"/>
      <c r="DGU65478" s="556"/>
      <c r="DGV65478" s="556"/>
      <c r="DGW65478" s="556"/>
      <c r="DGX65478" s="556"/>
      <c r="DGY65478" s="556"/>
      <c r="DGZ65478" s="556"/>
      <c r="DHA65478" s="556"/>
      <c r="DHB65478" s="556"/>
      <c r="DHC65478" s="556"/>
      <c r="DHD65478" s="556"/>
      <c r="DHE65478" s="556"/>
      <c r="DHF65478" s="556"/>
      <c r="DHG65478" s="556"/>
      <c r="DHH65478" s="556"/>
      <c r="DHI65478" s="556"/>
      <c r="DHJ65478" s="556"/>
      <c r="DHK65478" s="556"/>
      <c r="DHL65478" s="556"/>
      <c r="DHM65478" s="556"/>
      <c r="DHN65478" s="556"/>
      <c r="DHO65478" s="556"/>
      <c r="DHP65478" s="556"/>
      <c r="DHQ65478" s="556"/>
      <c r="DHR65478" s="556"/>
      <c r="DHS65478" s="556"/>
      <c r="DHT65478" s="556"/>
      <c r="DHU65478" s="556"/>
      <c r="DHV65478" s="556"/>
      <c r="DHW65478" s="556"/>
      <c r="DHX65478" s="556"/>
      <c r="DHY65478" s="556"/>
      <c r="DHZ65478" s="556"/>
      <c r="DIA65478" s="556"/>
      <c r="DIB65478" s="556"/>
      <c r="DIC65478" s="556"/>
      <c r="DID65478" s="556"/>
      <c r="DIE65478" s="556"/>
      <c r="DIF65478" s="556"/>
      <c r="DIG65478" s="556"/>
      <c r="DIH65478" s="556"/>
      <c r="DII65478" s="556"/>
      <c r="DIJ65478" s="556"/>
      <c r="DIK65478" s="556"/>
      <c r="DIL65478" s="556"/>
      <c r="DIM65478" s="556"/>
      <c r="DIN65478" s="556"/>
      <c r="DIO65478" s="556"/>
      <c r="DIP65478" s="556"/>
      <c r="DIQ65478" s="556"/>
      <c r="DIR65478" s="556"/>
      <c r="DIS65478" s="556"/>
      <c r="DIT65478" s="556"/>
      <c r="DIU65478" s="556"/>
      <c r="DIV65478" s="556"/>
      <c r="DIW65478" s="556"/>
      <c r="DIX65478" s="556"/>
      <c r="DIY65478" s="556"/>
      <c r="DIZ65478" s="556"/>
      <c r="DJA65478" s="556"/>
      <c r="DJB65478" s="556"/>
      <c r="DJC65478" s="556"/>
      <c r="DJD65478" s="556"/>
      <c r="DJE65478" s="556"/>
      <c r="DJF65478" s="556"/>
      <c r="DJG65478" s="556"/>
      <c r="DJH65478" s="556"/>
      <c r="DJI65478" s="556"/>
      <c r="DJJ65478" s="556"/>
      <c r="DJK65478" s="556"/>
      <c r="DJL65478" s="556"/>
      <c r="DJM65478" s="556"/>
      <c r="DJN65478" s="556"/>
      <c r="DJO65478" s="556"/>
      <c r="DJP65478" s="556"/>
      <c r="DJQ65478" s="556"/>
      <c r="DJR65478" s="556"/>
      <c r="DJS65478" s="556"/>
      <c r="DJT65478" s="556"/>
      <c r="DJU65478" s="556"/>
      <c r="DJV65478" s="556"/>
      <c r="DJW65478" s="556"/>
      <c r="DJX65478" s="556"/>
      <c r="DJY65478" s="556"/>
      <c r="DJZ65478" s="556"/>
      <c r="DKA65478" s="556"/>
      <c r="DKB65478" s="556"/>
      <c r="DKC65478" s="556"/>
      <c r="DKD65478" s="556"/>
      <c r="DKE65478" s="556"/>
      <c r="DKF65478" s="556"/>
      <c r="DKG65478" s="556"/>
      <c r="DKH65478" s="556"/>
      <c r="DKI65478" s="556"/>
      <c r="DKJ65478" s="556"/>
      <c r="DKK65478" s="556"/>
      <c r="DKL65478" s="556"/>
      <c r="DKM65478" s="556"/>
      <c r="DKN65478" s="556"/>
      <c r="DKO65478" s="556"/>
      <c r="DKP65478" s="556"/>
      <c r="DKQ65478" s="556"/>
      <c r="DKR65478" s="556"/>
      <c r="DKS65478" s="556"/>
      <c r="DKT65478" s="556"/>
      <c r="DKU65478" s="556"/>
      <c r="DKV65478" s="556"/>
      <c r="DKW65478" s="556"/>
      <c r="DKX65478" s="556"/>
      <c r="DKY65478" s="556"/>
      <c r="DKZ65478" s="556"/>
      <c r="DLA65478" s="556"/>
      <c r="DLB65478" s="556"/>
      <c r="DLC65478" s="556"/>
      <c r="DLD65478" s="556"/>
      <c r="DLE65478" s="556"/>
      <c r="DLF65478" s="556"/>
      <c r="DLG65478" s="556"/>
      <c r="DLH65478" s="556"/>
      <c r="DLI65478" s="556"/>
      <c r="DLJ65478" s="556"/>
      <c r="DLK65478" s="556"/>
      <c r="DLL65478" s="556"/>
      <c r="DLM65478" s="556"/>
      <c r="DLN65478" s="556"/>
      <c r="DLO65478" s="556"/>
      <c r="DLP65478" s="556"/>
      <c r="DLQ65478" s="556"/>
      <c r="DLR65478" s="556"/>
      <c r="DLS65478" s="556"/>
      <c r="DLT65478" s="556"/>
      <c r="DLU65478" s="556"/>
      <c r="DLV65478" s="556"/>
      <c r="DLW65478" s="556"/>
      <c r="DLX65478" s="556"/>
      <c r="DLY65478" s="556"/>
      <c r="DLZ65478" s="556"/>
      <c r="DMA65478" s="556"/>
      <c r="DMB65478" s="556"/>
      <c r="DMC65478" s="556"/>
      <c r="DMD65478" s="556"/>
      <c r="DME65478" s="556"/>
      <c r="DMF65478" s="556"/>
      <c r="DMG65478" s="556"/>
      <c r="DMH65478" s="556"/>
      <c r="DMI65478" s="556"/>
      <c r="DMJ65478" s="556"/>
      <c r="DMK65478" s="556"/>
      <c r="DML65478" s="556"/>
      <c r="DMM65478" s="556"/>
      <c r="DMN65478" s="556"/>
      <c r="DMO65478" s="556"/>
      <c r="DMP65478" s="556"/>
      <c r="DMQ65478" s="556"/>
      <c r="DMR65478" s="556"/>
      <c r="DMS65478" s="556"/>
      <c r="DMT65478" s="556"/>
      <c r="DMU65478" s="556"/>
      <c r="DMV65478" s="556"/>
      <c r="DMW65478" s="556"/>
      <c r="DMX65478" s="556"/>
      <c r="DMY65478" s="556"/>
      <c r="DMZ65478" s="556"/>
      <c r="DNA65478" s="556"/>
      <c r="DNB65478" s="556"/>
      <c r="DNC65478" s="556"/>
      <c r="DND65478" s="556"/>
      <c r="DNE65478" s="556"/>
      <c r="DNF65478" s="556"/>
      <c r="DNG65478" s="556"/>
      <c r="DNH65478" s="556"/>
      <c r="DNI65478" s="556"/>
      <c r="DNJ65478" s="556"/>
      <c r="DNK65478" s="556"/>
      <c r="DNL65478" s="556"/>
      <c r="DNM65478" s="556"/>
      <c r="DNN65478" s="556"/>
      <c r="DNO65478" s="556"/>
      <c r="DNP65478" s="556"/>
      <c r="DNQ65478" s="556"/>
      <c r="DNR65478" s="556"/>
      <c r="DNS65478" s="556"/>
      <c r="DNT65478" s="556"/>
      <c r="DNU65478" s="556"/>
      <c r="DNV65478" s="556"/>
      <c r="DNW65478" s="556"/>
      <c r="DNX65478" s="556"/>
      <c r="DNY65478" s="556"/>
      <c r="DNZ65478" s="556"/>
      <c r="DOA65478" s="556"/>
      <c r="DOB65478" s="556"/>
      <c r="DOC65478" s="556"/>
      <c r="DOD65478" s="556"/>
      <c r="DOE65478" s="556"/>
      <c r="DOF65478" s="556"/>
      <c r="DOG65478" s="556"/>
      <c r="DOH65478" s="556"/>
      <c r="DOI65478" s="556"/>
      <c r="DOJ65478" s="556"/>
      <c r="DOK65478" s="556"/>
      <c r="DOL65478" s="556"/>
      <c r="DOM65478" s="556"/>
      <c r="DON65478" s="556"/>
      <c r="DOO65478" s="556"/>
      <c r="DOP65478" s="556"/>
      <c r="DOQ65478" s="556"/>
      <c r="DOR65478" s="556"/>
      <c r="DOS65478" s="556"/>
      <c r="DOT65478" s="556"/>
      <c r="DOU65478" s="556"/>
      <c r="DOV65478" s="556"/>
      <c r="DOW65478" s="556"/>
      <c r="DOX65478" s="556"/>
      <c r="DOY65478" s="556"/>
      <c r="DOZ65478" s="556"/>
      <c r="DPA65478" s="556"/>
      <c r="DPB65478" s="556"/>
      <c r="DPC65478" s="556"/>
      <c r="DPD65478" s="556"/>
      <c r="DPE65478" s="556"/>
      <c r="DPF65478" s="556"/>
      <c r="DPG65478" s="556"/>
      <c r="DPH65478" s="556"/>
      <c r="DPI65478" s="556"/>
      <c r="DPJ65478" s="556"/>
      <c r="DPK65478" s="556"/>
      <c r="DPL65478" s="556"/>
      <c r="DPM65478" s="556"/>
      <c r="DPN65478" s="556"/>
      <c r="DPO65478" s="556"/>
      <c r="DPP65478" s="556"/>
      <c r="DPQ65478" s="556"/>
      <c r="DPR65478" s="556"/>
      <c r="DPS65478" s="556"/>
      <c r="DPT65478" s="556"/>
      <c r="DPU65478" s="556"/>
      <c r="DPV65478" s="556"/>
      <c r="DPW65478" s="556"/>
      <c r="DPX65478" s="556"/>
      <c r="DPY65478" s="556"/>
      <c r="DPZ65478" s="556"/>
      <c r="DQA65478" s="556"/>
      <c r="DQB65478" s="556"/>
      <c r="DQC65478" s="556"/>
      <c r="DQD65478" s="556"/>
      <c r="DQE65478" s="556"/>
      <c r="DQF65478" s="556"/>
      <c r="DQG65478" s="556"/>
      <c r="DQH65478" s="556"/>
      <c r="DQI65478" s="556"/>
      <c r="DQJ65478" s="556"/>
      <c r="DQK65478" s="556"/>
      <c r="DQL65478" s="556"/>
      <c r="DQM65478" s="556"/>
      <c r="DQN65478" s="556"/>
      <c r="DQO65478" s="556"/>
      <c r="DQP65478" s="556"/>
      <c r="DQQ65478" s="556"/>
      <c r="DQR65478" s="556"/>
      <c r="DQS65478" s="556"/>
      <c r="DQT65478" s="556"/>
      <c r="DQU65478" s="556"/>
      <c r="DQV65478" s="556"/>
      <c r="DQW65478" s="556"/>
      <c r="DQX65478" s="556"/>
      <c r="DQY65478" s="556"/>
      <c r="DQZ65478" s="556"/>
      <c r="DRA65478" s="556"/>
      <c r="DRB65478" s="556"/>
      <c r="DRC65478" s="556"/>
      <c r="DRD65478" s="556"/>
      <c r="DRE65478" s="556"/>
      <c r="DRF65478" s="556"/>
      <c r="DRG65478" s="556"/>
      <c r="DRH65478" s="556"/>
      <c r="DRI65478" s="556"/>
      <c r="DRJ65478" s="556"/>
      <c r="DRK65478" s="556"/>
      <c r="DRL65478" s="556"/>
      <c r="DRM65478" s="556"/>
      <c r="DRN65478" s="556"/>
      <c r="DRO65478" s="556"/>
      <c r="DRP65478" s="556"/>
      <c r="DRQ65478" s="556"/>
      <c r="DRR65478" s="556"/>
      <c r="DRS65478" s="556"/>
      <c r="DRT65478" s="556"/>
      <c r="DRU65478" s="556"/>
      <c r="DRV65478" s="556"/>
      <c r="DRW65478" s="556"/>
      <c r="DRX65478" s="556"/>
      <c r="DRY65478" s="556"/>
      <c r="DRZ65478" s="556"/>
      <c r="DSA65478" s="556"/>
      <c r="DSB65478" s="556"/>
      <c r="DSC65478" s="556"/>
      <c r="DSD65478" s="556"/>
      <c r="DSE65478" s="556"/>
      <c r="DSF65478" s="556"/>
      <c r="DSG65478" s="556"/>
      <c r="DSH65478" s="556"/>
      <c r="DSI65478" s="556"/>
      <c r="DSJ65478" s="556"/>
      <c r="DSK65478" s="556"/>
      <c r="DSL65478" s="556"/>
      <c r="DSM65478" s="556"/>
      <c r="DSN65478" s="556"/>
      <c r="DSO65478" s="556"/>
      <c r="DSP65478" s="556"/>
      <c r="DSQ65478" s="556"/>
      <c r="DSR65478" s="556"/>
      <c r="DSS65478" s="556"/>
      <c r="DST65478" s="556"/>
      <c r="DSU65478" s="556"/>
      <c r="DSV65478" s="556"/>
      <c r="DSW65478" s="556"/>
      <c r="DSX65478" s="556"/>
      <c r="DSY65478" s="556"/>
      <c r="DSZ65478" s="556"/>
      <c r="DTA65478" s="556"/>
      <c r="DTB65478" s="556"/>
      <c r="DTC65478" s="556"/>
      <c r="DTD65478" s="556"/>
      <c r="DTE65478" s="556"/>
      <c r="DTF65478" s="556"/>
      <c r="DTG65478" s="556"/>
      <c r="DTH65478" s="556"/>
      <c r="DTI65478" s="556"/>
      <c r="DTJ65478" s="556"/>
      <c r="DTK65478" s="556"/>
      <c r="DTL65478" s="556"/>
      <c r="DTM65478" s="556"/>
      <c r="DTN65478" s="556"/>
      <c r="DTO65478" s="556"/>
      <c r="DTP65478" s="556"/>
      <c r="DTQ65478" s="556"/>
      <c r="DTR65478" s="556"/>
      <c r="DTS65478" s="556"/>
      <c r="DTT65478" s="556"/>
      <c r="DTU65478" s="556"/>
      <c r="DTV65478" s="556"/>
      <c r="DTW65478" s="556"/>
      <c r="DTX65478" s="556"/>
      <c r="DTY65478" s="556"/>
      <c r="DTZ65478" s="556"/>
      <c r="DUA65478" s="556"/>
      <c r="DUB65478" s="556"/>
      <c r="DUC65478" s="556"/>
      <c r="DUD65478" s="556"/>
      <c r="DUE65478" s="556"/>
      <c r="DUF65478" s="556"/>
      <c r="DUG65478" s="556"/>
      <c r="DUH65478" s="556"/>
      <c r="DUI65478" s="556"/>
      <c r="DUJ65478" s="556"/>
      <c r="DUK65478" s="556"/>
      <c r="DUL65478" s="556"/>
      <c r="DUM65478" s="556"/>
      <c r="DUN65478" s="556"/>
      <c r="DUO65478" s="556"/>
      <c r="DUP65478" s="556"/>
      <c r="DUQ65478" s="556"/>
      <c r="DUR65478" s="556"/>
      <c r="DUS65478" s="556"/>
      <c r="DUT65478" s="556"/>
      <c r="DUU65478" s="556"/>
      <c r="DUV65478" s="556"/>
      <c r="DUW65478" s="556"/>
      <c r="DUX65478" s="556"/>
      <c r="DUY65478" s="556"/>
      <c r="DUZ65478" s="556"/>
      <c r="DVA65478" s="556"/>
      <c r="DVB65478" s="556"/>
      <c r="DVC65478" s="556"/>
      <c r="DVD65478" s="556"/>
      <c r="DVE65478" s="556"/>
      <c r="DVF65478" s="556"/>
      <c r="DVG65478" s="556"/>
      <c r="DVH65478" s="556"/>
      <c r="DVI65478" s="556"/>
      <c r="DVJ65478" s="556"/>
      <c r="DVK65478" s="556"/>
      <c r="DVL65478" s="556"/>
      <c r="DVM65478" s="556"/>
      <c r="DVN65478" s="556"/>
      <c r="DVO65478" s="556"/>
      <c r="DVP65478" s="556"/>
      <c r="DVQ65478" s="556"/>
      <c r="DVR65478" s="556"/>
      <c r="DVS65478" s="556"/>
      <c r="DVT65478" s="556"/>
      <c r="DVU65478" s="556"/>
      <c r="DVV65478" s="556"/>
      <c r="DVW65478" s="556"/>
      <c r="DVX65478" s="556"/>
      <c r="DVY65478" s="556"/>
      <c r="DVZ65478" s="556"/>
      <c r="DWA65478" s="556"/>
      <c r="DWB65478" s="556"/>
      <c r="DWC65478" s="556"/>
      <c r="DWD65478" s="556"/>
      <c r="DWE65478" s="556"/>
      <c r="DWF65478" s="556"/>
      <c r="DWG65478" s="556"/>
      <c r="DWH65478" s="556"/>
      <c r="DWI65478" s="556"/>
      <c r="DWJ65478" s="556"/>
      <c r="DWK65478" s="556"/>
      <c r="DWL65478" s="556"/>
      <c r="DWM65478" s="556"/>
      <c r="DWN65478" s="556"/>
      <c r="DWO65478" s="556"/>
      <c r="DWP65478" s="556"/>
      <c r="DWQ65478" s="556"/>
      <c r="DWR65478" s="556"/>
      <c r="DWS65478" s="556"/>
      <c r="DWT65478" s="556"/>
      <c r="DWU65478" s="556"/>
      <c r="DWV65478" s="556"/>
      <c r="DWW65478" s="556"/>
      <c r="DWX65478" s="556"/>
      <c r="DWY65478" s="556"/>
      <c r="DWZ65478" s="556"/>
      <c r="DXA65478" s="556"/>
      <c r="DXB65478" s="556"/>
      <c r="DXC65478" s="556"/>
      <c r="DXD65478" s="556"/>
      <c r="DXE65478" s="556"/>
      <c r="DXF65478" s="556"/>
      <c r="DXG65478" s="556"/>
      <c r="DXH65478" s="556"/>
      <c r="DXI65478" s="556"/>
      <c r="DXJ65478" s="556"/>
      <c r="DXK65478" s="556"/>
      <c r="DXL65478" s="556"/>
      <c r="DXM65478" s="556"/>
      <c r="DXN65478" s="556"/>
      <c r="DXO65478" s="556"/>
      <c r="DXP65478" s="556"/>
      <c r="DXQ65478" s="556"/>
      <c r="DXR65478" s="556"/>
      <c r="DXS65478" s="556"/>
      <c r="DXT65478" s="556"/>
      <c r="DXU65478" s="556"/>
      <c r="DXV65478" s="556"/>
      <c r="DXW65478" s="556"/>
      <c r="DXX65478" s="556"/>
      <c r="DXY65478" s="556"/>
      <c r="DXZ65478" s="556"/>
      <c r="DYA65478" s="556"/>
      <c r="DYB65478" s="556"/>
      <c r="DYC65478" s="556"/>
      <c r="DYD65478" s="556"/>
      <c r="DYE65478" s="556"/>
      <c r="DYF65478" s="556"/>
      <c r="DYG65478" s="556"/>
      <c r="DYH65478" s="556"/>
      <c r="DYI65478" s="556"/>
      <c r="DYJ65478" s="556"/>
      <c r="DYK65478" s="556"/>
      <c r="DYL65478" s="556"/>
      <c r="DYM65478" s="556"/>
      <c r="DYN65478" s="556"/>
      <c r="DYO65478" s="556"/>
      <c r="DYP65478" s="556"/>
      <c r="DYQ65478" s="556"/>
      <c r="DYR65478" s="556"/>
      <c r="DYS65478" s="556"/>
      <c r="DYT65478" s="556"/>
      <c r="DYU65478" s="556"/>
      <c r="DYV65478" s="556"/>
      <c r="DYW65478" s="556"/>
      <c r="DYX65478" s="556"/>
      <c r="DYY65478" s="556"/>
      <c r="DYZ65478" s="556"/>
      <c r="DZA65478" s="556"/>
      <c r="DZB65478" s="556"/>
      <c r="DZC65478" s="556"/>
      <c r="DZD65478" s="556"/>
      <c r="DZE65478" s="556"/>
      <c r="DZF65478" s="556"/>
      <c r="DZG65478" s="556"/>
      <c r="DZH65478" s="556"/>
      <c r="DZI65478" s="556"/>
      <c r="DZJ65478" s="556"/>
      <c r="DZK65478" s="556"/>
      <c r="DZL65478" s="556"/>
      <c r="DZM65478" s="556"/>
      <c r="DZN65478" s="556"/>
      <c r="DZO65478" s="556"/>
      <c r="DZP65478" s="556"/>
      <c r="DZQ65478" s="556"/>
      <c r="DZR65478" s="556"/>
      <c r="DZS65478" s="556"/>
      <c r="DZT65478" s="556"/>
      <c r="DZU65478" s="556"/>
      <c r="DZV65478" s="556"/>
      <c r="DZW65478" s="556"/>
      <c r="DZX65478" s="556"/>
      <c r="DZY65478" s="556"/>
      <c r="DZZ65478" s="556"/>
      <c r="EAA65478" s="556"/>
      <c r="EAB65478" s="556"/>
      <c r="EAC65478" s="556"/>
      <c r="EAD65478" s="556"/>
      <c r="EAE65478" s="556"/>
      <c r="EAF65478" s="556"/>
      <c r="EAG65478" s="556"/>
      <c r="EAH65478" s="556"/>
      <c r="EAI65478" s="556"/>
      <c r="EAJ65478" s="556"/>
      <c r="EAK65478" s="556"/>
      <c r="EAL65478" s="556"/>
      <c r="EAM65478" s="556"/>
      <c r="EAN65478" s="556"/>
      <c r="EAO65478" s="556"/>
      <c r="EAP65478" s="556"/>
      <c r="EAQ65478" s="556"/>
      <c r="EAR65478" s="556"/>
      <c r="EAS65478" s="556"/>
      <c r="EAT65478" s="556"/>
      <c r="EAU65478" s="556"/>
      <c r="EAV65478" s="556"/>
      <c r="EAW65478" s="556"/>
      <c r="EAX65478" s="556"/>
      <c r="EAY65478" s="556"/>
      <c r="EAZ65478" s="556"/>
      <c r="EBA65478" s="556"/>
      <c r="EBB65478" s="556"/>
      <c r="EBC65478" s="556"/>
      <c r="EBD65478" s="556"/>
      <c r="EBE65478" s="556"/>
      <c r="EBF65478" s="556"/>
      <c r="EBG65478" s="556"/>
      <c r="EBH65478" s="556"/>
      <c r="EBI65478" s="556"/>
      <c r="EBJ65478" s="556"/>
      <c r="EBK65478" s="556"/>
      <c r="EBL65478" s="556"/>
      <c r="EBM65478" s="556"/>
      <c r="EBN65478" s="556"/>
      <c r="EBO65478" s="556"/>
      <c r="EBP65478" s="556"/>
      <c r="EBQ65478" s="556"/>
      <c r="EBR65478" s="556"/>
      <c r="EBS65478" s="556"/>
      <c r="EBT65478" s="556"/>
      <c r="EBU65478" s="556"/>
      <c r="EBV65478" s="556"/>
      <c r="EBW65478" s="556"/>
      <c r="EBX65478" s="556"/>
      <c r="EBY65478" s="556"/>
      <c r="EBZ65478" s="556"/>
      <c r="ECA65478" s="556"/>
      <c r="ECB65478" s="556"/>
      <c r="ECC65478" s="556"/>
      <c r="ECD65478" s="556"/>
      <c r="ECE65478" s="556"/>
      <c r="ECF65478" s="556"/>
      <c r="ECG65478" s="556"/>
      <c r="ECH65478" s="556"/>
      <c r="ECI65478" s="556"/>
      <c r="ECJ65478" s="556"/>
      <c r="ECK65478" s="556"/>
      <c r="ECL65478" s="556"/>
      <c r="ECM65478" s="556"/>
      <c r="ECN65478" s="556"/>
      <c r="ECO65478" s="556"/>
      <c r="ECP65478" s="556"/>
      <c r="ECQ65478" s="556"/>
      <c r="ECR65478" s="556"/>
      <c r="ECS65478" s="556"/>
      <c r="ECT65478" s="556"/>
      <c r="ECU65478" s="556"/>
      <c r="ECV65478" s="556"/>
      <c r="ECW65478" s="556"/>
      <c r="ECX65478" s="556"/>
      <c r="ECY65478" s="556"/>
      <c r="ECZ65478" s="556"/>
      <c r="EDA65478" s="556"/>
      <c r="EDB65478" s="556"/>
      <c r="EDC65478" s="556"/>
      <c r="EDD65478" s="556"/>
      <c r="EDE65478" s="556"/>
      <c r="EDF65478" s="556"/>
      <c r="EDG65478" s="556"/>
      <c r="EDH65478" s="556"/>
      <c r="EDI65478" s="556"/>
      <c r="EDJ65478" s="556"/>
      <c r="EDK65478" s="556"/>
      <c r="EDL65478" s="556"/>
      <c r="EDM65478" s="556"/>
      <c r="EDN65478" s="556"/>
      <c r="EDO65478" s="556"/>
      <c r="EDP65478" s="556"/>
      <c r="EDQ65478" s="556"/>
      <c r="EDR65478" s="556"/>
      <c r="EDS65478" s="556"/>
      <c r="EDT65478" s="556"/>
      <c r="EDU65478" s="556"/>
      <c r="EDV65478" s="556"/>
      <c r="EDW65478" s="556"/>
      <c r="EDX65478" s="556"/>
      <c r="EDY65478" s="556"/>
      <c r="EDZ65478" s="556"/>
      <c r="EEA65478" s="556"/>
      <c r="EEB65478" s="556"/>
      <c r="EEC65478" s="556"/>
      <c r="EED65478" s="556"/>
      <c r="EEE65478" s="556"/>
      <c r="EEF65478" s="556"/>
      <c r="EEG65478" s="556"/>
      <c r="EEH65478" s="556"/>
      <c r="EEI65478" s="556"/>
      <c r="EEJ65478" s="556"/>
      <c r="EEK65478" s="556"/>
      <c r="EEL65478" s="556"/>
      <c r="EEM65478" s="556"/>
      <c r="EEN65478" s="556"/>
      <c r="EEO65478" s="556"/>
      <c r="EEP65478" s="556"/>
      <c r="EEQ65478" s="556"/>
      <c r="EER65478" s="556"/>
      <c r="EES65478" s="556"/>
      <c r="EET65478" s="556"/>
      <c r="EEU65478" s="556"/>
      <c r="EEV65478" s="556"/>
      <c r="EEW65478" s="556"/>
      <c r="EEX65478" s="556"/>
      <c r="EEY65478" s="556"/>
      <c r="EEZ65478" s="556"/>
      <c r="EFA65478" s="556"/>
      <c r="EFB65478" s="556"/>
      <c r="EFC65478" s="556"/>
      <c r="EFD65478" s="556"/>
      <c r="EFE65478" s="556"/>
      <c r="EFF65478" s="556"/>
      <c r="EFG65478" s="556"/>
      <c r="EFH65478" s="556"/>
      <c r="EFI65478" s="556"/>
      <c r="EFJ65478" s="556"/>
      <c r="EFK65478" s="556"/>
      <c r="EFL65478" s="556"/>
      <c r="EFM65478" s="556"/>
      <c r="EFN65478" s="556"/>
      <c r="EFO65478" s="556"/>
      <c r="EFP65478" s="556"/>
      <c r="EFQ65478" s="556"/>
      <c r="EFR65478" s="556"/>
      <c r="EFS65478" s="556"/>
      <c r="EFT65478" s="556"/>
      <c r="EFU65478" s="556"/>
      <c r="EFV65478" s="556"/>
      <c r="EFW65478" s="556"/>
      <c r="EFX65478" s="556"/>
      <c r="EFY65478" s="556"/>
      <c r="EFZ65478" s="556"/>
      <c r="EGA65478" s="556"/>
      <c r="EGB65478" s="556"/>
      <c r="EGC65478" s="556"/>
      <c r="EGD65478" s="556"/>
      <c r="EGE65478" s="556"/>
      <c r="EGF65478" s="556"/>
      <c r="EGG65478" s="556"/>
      <c r="EGH65478" s="556"/>
      <c r="EGI65478" s="556"/>
      <c r="EGJ65478" s="556"/>
      <c r="EGK65478" s="556"/>
      <c r="EGL65478" s="556"/>
      <c r="EGM65478" s="556"/>
      <c r="EGN65478" s="556"/>
      <c r="EGO65478" s="556"/>
      <c r="EGP65478" s="556"/>
      <c r="EGQ65478" s="556"/>
      <c r="EGR65478" s="556"/>
      <c r="EGS65478" s="556"/>
      <c r="EGT65478" s="556"/>
      <c r="EGU65478" s="556"/>
      <c r="EGV65478" s="556"/>
      <c r="EGW65478" s="556"/>
      <c r="EGX65478" s="556"/>
      <c r="EGY65478" s="556"/>
      <c r="EGZ65478" s="556"/>
      <c r="EHA65478" s="556"/>
      <c r="EHB65478" s="556"/>
      <c r="EHC65478" s="556"/>
      <c r="EHD65478" s="556"/>
      <c r="EHE65478" s="556"/>
      <c r="EHF65478" s="556"/>
      <c r="EHG65478" s="556"/>
      <c r="EHH65478" s="556"/>
      <c r="EHI65478" s="556"/>
      <c r="EHJ65478" s="556"/>
      <c r="EHK65478" s="556"/>
      <c r="EHL65478" s="556"/>
      <c r="EHM65478" s="556"/>
      <c r="EHN65478" s="556"/>
      <c r="EHO65478" s="556"/>
      <c r="EHP65478" s="556"/>
      <c r="EHQ65478" s="556"/>
      <c r="EHR65478" s="556"/>
      <c r="EHS65478" s="556"/>
      <c r="EHT65478" s="556"/>
      <c r="EHU65478" s="556"/>
      <c r="EHV65478" s="556"/>
      <c r="EHW65478" s="556"/>
      <c r="EHX65478" s="556"/>
      <c r="EHY65478" s="556"/>
      <c r="EHZ65478" s="556"/>
      <c r="EIA65478" s="556"/>
      <c r="EIB65478" s="556"/>
      <c r="EIC65478" s="556"/>
      <c r="EID65478" s="556"/>
      <c r="EIE65478" s="556"/>
      <c r="EIF65478" s="556"/>
      <c r="EIG65478" s="556"/>
      <c r="EIH65478" s="556"/>
      <c r="EII65478" s="556"/>
      <c r="EIJ65478" s="556"/>
      <c r="EIK65478" s="556"/>
      <c r="EIL65478" s="556"/>
      <c r="EIM65478" s="556"/>
      <c r="EIN65478" s="556"/>
      <c r="EIO65478" s="556"/>
      <c r="EIP65478" s="556"/>
      <c r="EIQ65478" s="556"/>
      <c r="EIR65478" s="556"/>
      <c r="EIS65478" s="556"/>
      <c r="EIT65478" s="556"/>
      <c r="EIU65478" s="556"/>
      <c r="EIV65478" s="556"/>
      <c r="EIW65478" s="556"/>
      <c r="EIX65478" s="556"/>
      <c r="EIY65478" s="556"/>
      <c r="EIZ65478" s="556"/>
      <c r="EJA65478" s="556"/>
      <c r="EJB65478" s="556"/>
      <c r="EJC65478" s="556"/>
      <c r="EJD65478" s="556"/>
      <c r="EJE65478" s="556"/>
      <c r="EJF65478" s="556"/>
      <c r="EJG65478" s="556"/>
      <c r="EJH65478" s="556"/>
      <c r="EJI65478" s="556"/>
      <c r="EJJ65478" s="556"/>
      <c r="EJK65478" s="556"/>
      <c r="EJL65478" s="556"/>
      <c r="EJM65478" s="556"/>
      <c r="EJN65478" s="556"/>
      <c r="EJO65478" s="556"/>
      <c r="EJP65478" s="556"/>
      <c r="EJQ65478" s="556"/>
      <c r="EJR65478" s="556"/>
      <c r="EJS65478" s="556"/>
      <c r="EJT65478" s="556"/>
      <c r="EJU65478" s="556"/>
      <c r="EJV65478" s="556"/>
      <c r="EJW65478" s="556"/>
      <c r="EJX65478" s="556"/>
      <c r="EJY65478" s="556"/>
      <c r="EJZ65478" s="556"/>
      <c r="EKA65478" s="556"/>
      <c r="EKB65478" s="556"/>
      <c r="EKC65478" s="556"/>
      <c r="EKD65478" s="556"/>
      <c r="EKE65478" s="556"/>
      <c r="EKF65478" s="556"/>
      <c r="EKG65478" s="556"/>
      <c r="EKH65478" s="556"/>
      <c r="EKI65478" s="556"/>
      <c r="EKJ65478" s="556"/>
      <c r="EKK65478" s="556"/>
      <c r="EKL65478" s="556"/>
      <c r="EKM65478" s="556"/>
      <c r="EKN65478" s="556"/>
      <c r="EKO65478" s="556"/>
      <c r="EKP65478" s="556"/>
      <c r="EKQ65478" s="556"/>
      <c r="EKR65478" s="556"/>
      <c r="EKS65478" s="556"/>
      <c r="EKT65478" s="556"/>
      <c r="EKU65478" s="556"/>
      <c r="EKV65478" s="556"/>
      <c r="EKW65478" s="556"/>
      <c r="EKX65478" s="556"/>
      <c r="EKY65478" s="556"/>
      <c r="EKZ65478" s="556"/>
      <c r="ELA65478" s="556"/>
      <c r="ELB65478" s="556"/>
      <c r="ELC65478" s="556"/>
      <c r="ELD65478" s="556"/>
      <c r="ELE65478" s="556"/>
      <c r="ELF65478" s="556"/>
      <c r="ELG65478" s="556"/>
      <c r="ELH65478" s="556"/>
      <c r="ELI65478" s="556"/>
      <c r="ELJ65478" s="556"/>
      <c r="ELK65478" s="556"/>
      <c r="ELL65478" s="556"/>
      <c r="ELM65478" s="556"/>
      <c r="ELN65478" s="556"/>
      <c r="ELO65478" s="556"/>
      <c r="ELP65478" s="556"/>
      <c r="ELQ65478" s="556"/>
      <c r="ELR65478" s="556"/>
      <c r="ELS65478" s="556"/>
      <c r="ELT65478" s="556"/>
      <c r="ELU65478" s="556"/>
      <c r="ELV65478" s="556"/>
      <c r="ELW65478" s="556"/>
      <c r="ELX65478" s="556"/>
      <c r="ELY65478" s="556"/>
      <c r="ELZ65478" s="556"/>
      <c r="EMA65478" s="556"/>
      <c r="EMB65478" s="556"/>
      <c r="EMC65478" s="556"/>
      <c r="EMD65478" s="556"/>
      <c r="EME65478" s="556"/>
      <c r="EMF65478" s="556"/>
      <c r="EMG65478" s="556"/>
      <c r="EMH65478" s="556"/>
      <c r="EMI65478" s="556"/>
      <c r="EMJ65478" s="556"/>
      <c r="EMK65478" s="556"/>
      <c r="EML65478" s="556"/>
      <c r="EMM65478" s="556"/>
      <c r="EMN65478" s="556"/>
      <c r="EMO65478" s="556"/>
      <c r="EMP65478" s="556"/>
      <c r="EMQ65478" s="556"/>
      <c r="EMR65478" s="556"/>
      <c r="EMS65478" s="556"/>
      <c r="EMT65478" s="556"/>
      <c r="EMU65478" s="556"/>
      <c r="EMV65478" s="556"/>
      <c r="EMW65478" s="556"/>
      <c r="EMX65478" s="556"/>
      <c r="EMY65478" s="556"/>
      <c r="EMZ65478" s="556"/>
      <c r="ENA65478" s="556"/>
      <c r="ENB65478" s="556"/>
      <c r="ENC65478" s="556"/>
      <c r="END65478" s="556"/>
      <c r="ENE65478" s="556"/>
      <c r="ENF65478" s="556"/>
      <c r="ENG65478" s="556"/>
      <c r="ENH65478" s="556"/>
      <c r="ENI65478" s="556"/>
      <c r="ENJ65478" s="556"/>
      <c r="ENK65478" s="556"/>
      <c r="ENL65478" s="556"/>
      <c r="ENM65478" s="556"/>
      <c r="ENN65478" s="556"/>
      <c r="ENO65478" s="556"/>
      <c r="ENP65478" s="556"/>
      <c r="ENQ65478" s="556"/>
      <c r="ENR65478" s="556"/>
      <c r="ENS65478" s="556"/>
      <c r="ENT65478" s="556"/>
      <c r="ENU65478" s="556"/>
      <c r="ENV65478" s="556"/>
      <c r="ENW65478" s="556"/>
      <c r="ENX65478" s="556"/>
      <c r="ENY65478" s="556"/>
      <c r="ENZ65478" s="556"/>
      <c r="EOA65478" s="556"/>
      <c r="EOB65478" s="556"/>
      <c r="EOC65478" s="556"/>
      <c r="EOD65478" s="556"/>
      <c r="EOE65478" s="556"/>
      <c r="EOF65478" s="556"/>
      <c r="EOG65478" s="556"/>
      <c r="EOH65478" s="556"/>
      <c r="EOI65478" s="556"/>
      <c r="EOJ65478" s="556"/>
      <c r="EOK65478" s="556"/>
      <c r="EOL65478" s="556"/>
      <c r="EOM65478" s="556"/>
      <c r="EON65478" s="556"/>
      <c r="EOO65478" s="556"/>
      <c r="EOP65478" s="556"/>
      <c r="EOQ65478" s="556"/>
      <c r="EOR65478" s="556"/>
      <c r="EOS65478" s="556"/>
      <c r="EOT65478" s="556"/>
      <c r="EOU65478" s="556"/>
      <c r="EOV65478" s="556"/>
      <c r="EOW65478" s="556"/>
      <c r="EOX65478" s="556"/>
      <c r="EOY65478" s="556"/>
      <c r="EOZ65478" s="556"/>
      <c r="EPA65478" s="556"/>
      <c r="EPB65478" s="556"/>
      <c r="EPC65478" s="556"/>
      <c r="EPD65478" s="556"/>
      <c r="EPE65478" s="556"/>
      <c r="EPF65478" s="556"/>
      <c r="EPG65478" s="556"/>
      <c r="EPH65478" s="556"/>
      <c r="EPI65478" s="556"/>
      <c r="EPJ65478" s="556"/>
      <c r="EPK65478" s="556"/>
      <c r="EPL65478" s="556"/>
      <c r="EPM65478" s="556"/>
      <c r="EPN65478" s="556"/>
      <c r="EPO65478" s="556"/>
      <c r="EPP65478" s="556"/>
      <c r="EPQ65478" s="556"/>
      <c r="EPR65478" s="556"/>
      <c r="EPS65478" s="556"/>
      <c r="EPT65478" s="556"/>
      <c r="EPU65478" s="556"/>
      <c r="EPV65478" s="556"/>
      <c r="EPW65478" s="556"/>
      <c r="EPX65478" s="556"/>
      <c r="EPY65478" s="556"/>
      <c r="EPZ65478" s="556"/>
      <c r="EQA65478" s="556"/>
      <c r="EQB65478" s="556"/>
      <c r="EQC65478" s="556"/>
      <c r="EQD65478" s="556"/>
      <c r="EQE65478" s="556"/>
      <c r="EQF65478" s="556"/>
      <c r="EQG65478" s="556"/>
      <c r="EQH65478" s="556"/>
      <c r="EQI65478" s="556"/>
      <c r="EQJ65478" s="556"/>
      <c r="EQK65478" s="556"/>
      <c r="EQL65478" s="556"/>
      <c r="EQM65478" s="556"/>
      <c r="EQN65478" s="556"/>
      <c r="EQO65478" s="556"/>
      <c r="EQP65478" s="556"/>
      <c r="EQQ65478" s="556"/>
      <c r="EQR65478" s="556"/>
      <c r="EQS65478" s="556"/>
      <c r="EQT65478" s="556"/>
      <c r="EQU65478" s="556"/>
      <c r="EQV65478" s="556"/>
      <c r="EQW65478" s="556"/>
      <c r="EQX65478" s="556"/>
      <c r="EQY65478" s="556"/>
      <c r="EQZ65478" s="556"/>
      <c r="ERA65478" s="556"/>
      <c r="ERB65478" s="556"/>
      <c r="ERC65478" s="556"/>
      <c r="ERD65478" s="556"/>
      <c r="ERE65478" s="556"/>
      <c r="ERF65478" s="556"/>
      <c r="ERG65478" s="556"/>
      <c r="ERH65478" s="556"/>
      <c r="ERI65478" s="556"/>
      <c r="ERJ65478" s="556"/>
      <c r="ERK65478" s="556"/>
      <c r="ERL65478" s="556"/>
      <c r="ERM65478" s="556"/>
      <c r="ERN65478" s="556"/>
      <c r="ERO65478" s="556"/>
      <c r="ERP65478" s="556"/>
      <c r="ERQ65478" s="556"/>
      <c r="ERR65478" s="556"/>
      <c r="ERS65478" s="556"/>
      <c r="ERT65478" s="556"/>
      <c r="ERU65478" s="556"/>
      <c r="ERV65478" s="556"/>
      <c r="ERW65478" s="556"/>
      <c r="ERX65478" s="556"/>
      <c r="ERY65478" s="556"/>
      <c r="ERZ65478" s="556"/>
      <c r="ESA65478" s="556"/>
      <c r="ESB65478" s="556"/>
      <c r="ESC65478" s="556"/>
      <c r="ESD65478" s="556"/>
      <c r="ESE65478" s="556"/>
      <c r="ESF65478" s="556"/>
      <c r="ESG65478" s="556"/>
      <c r="ESH65478" s="556"/>
      <c r="ESI65478" s="556"/>
      <c r="ESJ65478" s="556"/>
      <c r="ESK65478" s="556"/>
      <c r="ESL65478" s="556"/>
      <c r="ESM65478" s="556"/>
      <c r="ESN65478" s="556"/>
      <c r="ESO65478" s="556"/>
      <c r="ESP65478" s="556"/>
      <c r="ESQ65478" s="556"/>
      <c r="ESR65478" s="556"/>
      <c r="ESS65478" s="556"/>
      <c r="EST65478" s="556"/>
      <c r="ESU65478" s="556"/>
      <c r="ESV65478" s="556"/>
      <c r="ESW65478" s="556"/>
      <c r="ESX65478" s="556"/>
      <c r="ESY65478" s="556"/>
      <c r="ESZ65478" s="556"/>
      <c r="ETA65478" s="556"/>
      <c r="ETB65478" s="556"/>
      <c r="ETC65478" s="556"/>
      <c r="ETD65478" s="556"/>
      <c r="ETE65478" s="556"/>
      <c r="ETF65478" s="556"/>
      <c r="ETG65478" s="556"/>
      <c r="ETH65478" s="556"/>
      <c r="ETI65478" s="556"/>
      <c r="ETJ65478" s="556"/>
      <c r="ETK65478" s="556"/>
      <c r="ETL65478" s="556"/>
      <c r="ETM65478" s="556"/>
      <c r="ETN65478" s="556"/>
      <c r="ETO65478" s="556"/>
      <c r="ETP65478" s="556"/>
      <c r="ETQ65478" s="556"/>
      <c r="ETR65478" s="556"/>
      <c r="ETS65478" s="556"/>
      <c r="ETT65478" s="556"/>
      <c r="ETU65478" s="556"/>
      <c r="ETV65478" s="556"/>
      <c r="ETW65478" s="556"/>
      <c r="ETX65478" s="556"/>
      <c r="ETY65478" s="556"/>
      <c r="ETZ65478" s="556"/>
      <c r="EUA65478" s="556"/>
      <c r="EUB65478" s="556"/>
      <c r="EUC65478" s="556"/>
      <c r="EUD65478" s="556"/>
      <c r="EUE65478" s="556"/>
      <c r="EUF65478" s="556"/>
      <c r="EUG65478" s="556"/>
      <c r="EUH65478" s="556"/>
      <c r="EUI65478" s="556"/>
      <c r="EUJ65478" s="556"/>
      <c r="EUK65478" s="556"/>
      <c r="EUL65478" s="556"/>
      <c r="EUM65478" s="556"/>
      <c r="EUN65478" s="556"/>
      <c r="EUO65478" s="556"/>
      <c r="EUP65478" s="556"/>
      <c r="EUQ65478" s="556"/>
      <c r="EUR65478" s="556"/>
      <c r="EUS65478" s="556"/>
      <c r="EUT65478" s="556"/>
      <c r="EUU65478" s="556"/>
      <c r="EUV65478" s="556"/>
      <c r="EUW65478" s="556"/>
      <c r="EUX65478" s="556"/>
      <c r="EUY65478" s="556"/>
      <c r="EUZ65478" s="556"/>
      <c r="EVA65478" s="556"/>
      <c r="EVB65478" s="556"/>
      <c r="EVC65478" s="556"/>
      <c r="EVD65478" s="556"/>
      <c r="EVE65478" s="556"/>
      <c r="EVF65478" s="556"/>
      <c r="EVG65478" s="556"/>
      <c r="EVH65478" s="556"/>
      <c r="EVI65478" s="556"/>
      <c r="EVJ65478" s="556"/>
      <c r="EVK65478" s="556"/>
      <c r="EVL65478" s="556"/>
      <c r="EVM65478" s="556"/>
      <c r="EVN65478" s="556"/>
      <c r="EVO65478" s="556"/>
      <c r="EVP65478" s="556"/>
      <c r="EVQ65478" s="556"/>
      <c r="EVR65478" s="556"/>
      <c r="EVS65478" s="556"/>
      <c r="EVT65478" s="556"/>
      <c r="EVU65478" s="556"/>
      <c r="EVV65478" s="556"/>
      <c r="EVW65478" s="556"/>
      <c r="EVX65478" s="556"/>
      <c r="EVY65478" s="556"/>
      <c r="EVZ65478" s="556"/>
      <c r="EWA65478" s="556"/>
      <c r="EWB65478" s="556"/>
      <c r="EWC65478" s="556"/>
      <c r="EWD65478" s="556"/>
      <c r="EWE65478" s="556"/>
      <c r="EWF65478" s="556"/>
      <c r="EWG65478" s="556"/>
      <c r="EWH65478" s="556"/>
      <c r="EWI65478" s="556"/>
      <c r="EWJ65478" s="556"/>
      <c r="EWK65478" s="556"/>
      <c r="EWL65478" s="556"/>
      <c r="EWM65478" s="556"/>
      <c r="EWN65478" s="556"/>
      <c r="EWO65478" s="556"/>
      <c r="EWP65478" s="556"/>
      <c r="EWQ65478" s="556"/>
      <c r="EWR65478" s="556"/>
      <c r="EWS65478" s="556"/>
      <c r="EWT65478" s="556"/>
      <c r="EWU65478" s="556"/>
      <c r="EWV65478" s="556"/>
      <c r="EWW65478" s="556"/>
      <c r="EWX65478" s="556"/>
      <c r="EWY65478" s="556"/>
      <c r="EWZ65478" s="556"/>
      <c r="EXA65478" s="556"/>
      <c r="EXB65478" s="556"/>
      <c r="EXC65478" s="556"/>
      <c r="EXD65478" s="556"/>
      <c r="EXE65478" s="556"/>
      <c r="EXF65478" s="556"/>
      <c r="EXG65478" s="556"/>
      <c r="EXH65478" s="556"/>
      <c r="EXI65478" s="556"/>
      <c r="EXJ65478" s="556"/>
      <c r="EXK65478" s="556"/>
      <c r="EXL65478" s="556"/>
      <c r="EXM65478" s="556"/>
      <c r="EXN65478" s="556"/>
      <c r="EXO65478" s="556"/>
      <c r="EXP65478" s="556"/>
      <c r="EXQ65478" s="556"/>
      <c r="EXR65478" s="556"/>
      <c r="EXS65478" s="556"/>
      <c r="EXT65478" s="556"/>
      <c r="EXU65478" s="556"/>
      <c r="EXV65478" s="556"/>
      <c r="EXW65478" s="556"/>
      <c r="EXX65478" s="556"/>
      <c r="EXY65478" s="556"/>
      <c r="EXZ65478" s="556"/>
      <c r="EYA65478" s="556"/>
      <c r="EYB65478" s="556"/>
      <c r="EYC65478" s="556"/>
      <c r="EYD65478" s="556"/>
      <c r="EYE65478" s="556"/>
      <c r="EYF65478" s="556"/>
      <c r="EYG65478" s="556"/>
      <c r="EYH65478" s="556"/>
      <c r="EYI65478" s="556"/>
      <c r="EYJ65478" s="556"/>
      <c r="EYK65478" s="556"/>
      <c r="EYL65478" s="556"/>
      <c r="EYM65478" s="556"/>
      <c r="EYN65478" s="556"/>
      <c r="EYO65478" s="556"/>
      <c r="EYP65478" s="556"/>
      <c r="EYQ65478" s="556"/>
      <c r="EYR65478" s="556"/>
      <c r="EYS65478" s="556"/>
      <c r="EYT65478" s="556"/>
      <c r="EYU65478" s="556"/>
      <c r="EYV65478" s="556"/>
      <c r="EYW65478" s="556"/>
      <c r="EYX65478" s="556"/>
      <c r="EYY65478" s="556"/>
      <c r="EYZ65478" s="556"/>
      <c r="EZA65478" s="556"/>
      <c r="EZB65478" s="556"/>
      <c r="EZC65478" s="556"/>
      <c r="EZD65478" s="556"/>
      <c r="EZE65478" s="556"/>
      <c r="EZF65478" s="556"/>
      <c r="EZG65478" s="556"/>
      <c r="EZH65478" s="556"/>
      <c r="EZI65478" s="556"/>
      <c r="EZJ65478" s="556"/>
      <c r="EZK65478" s="556"/>
      <c r="EZL65478" s="556"/>
      <c r="EZM65478" s="556"/>
      <c r="EZN65478" s="556"/>
      <c r="EZO65478" s="556"/>
      <c r="EZP65478" s="556"/>
      <c r="EZQ65478" s="556"/>
      <c r="EZR65478" s="556"/>
      <c r="EZS65478" s="556"/>
      <c r="EZT65478" s="556"/>
      <c r="EZU65478" s="556"/>
      <c r="EZV65478" s="556"/>
      <c r="EZW65478" s="556"/>
      <c r="EZX65478" s="556"/>
      <c r="EZY65478" s="556"/>
      <c r="EZZ65478" s="556"/>
      <c r="FAA65478" s="556"/>
      <c r="FAB65478" s="556"/>
      <c r="FAC65478" s="556"/>
      <c r="FAD65478" s="556"/>
      <c r="FAE65478" s="556"/>
      <c r="FAF65478" s="556"/>
      <c r="FAG65478" s="556"/>
      <c r="FAH65478" s="556"/>
      <c r="FAI65478" s="556"/>
      <c r="FAJ65478" s="556"/>
      <c r="FAK65478" s="556"/>
      <c r="FAL65478" s="556"/>
      <c r="FAM65478" s="556"/>
      <c r="FAN65478" s="556"/>
      <c r="FAO65478" s="556"/>
      <c r="FAP65478" s="556"/>
      <c r="FAQ65478" s="556"/>
      <c r="FAR65478" s="556"/>
      <c r="FAS65478" s="556"/>
      <c r="FAT65478" s="556"/>
      <c r="FAU65478" s="556"/>
      <c r="FAV65478" s="556"/>
      <c r="FAW65478" s="556"/>
      <c r="FAX65478" s="556"/>
      <c r="FAY65478" s="556"/>
      <c r="FAZ65478" s="556"/>
      <c r="FBA65478" s="556"/>
      <c r="FBB65478" s="556"/>
      <c r="FBC65478" s="556"/>
      <c r="FBD65478" s="556"/>
      <c r="FBE65478" s="556"/>
      <c r="FBF65478" s="556"/>
      <c r="FBG65478" s="556"/>
      <c r="FBH65478" s="556"/>
      <c r="FBI65478" s="556"/>
      <c r="FBJ65478" s="556"/>
      <c r="FBK65478" s="556"/>
      <c r="FBL65478" s="556"/>
      <c r="FBM65478" s="556"/>
      <c r="FBN65478" s="556"/>
      <c r="FBO65478" s="556"/>
      <c r="FBP65478" s="556"/>
      <c r="FBQ65478" s="556"/>
      <c r="FBR65478" s="556"/>
      <c r="FBS65478" s="556"/>
      <c r="FBT65478" s="556"/>
      <c r="FBU65478" s="556"/>
      <c r="FBV65478" s="556"/>
      <c r="FBW65478" s="556"/>
      <c r="FBX65478" s="556"/>
      <c r="FBY65478" s="556"/>
      <c r="FBZ65478" s="556"/>
      <c r="FCA65478" s="556"/>
      <c r="FCB65478" s="556"/>
      <c r="FCC65478" s="556"/>
      <c r="FCD65478" s="556"/>
      <c r="FCE65478" s="556"/>
      <c r="FCF65478" s="556"/>
      <c r="FCG65478" s="556"/>
      <c r="FCH65478" s="556"/>
      <c r="FCI65478" s="556"/>
      <c r="FCJ65478" s="556"/>
      <c r="FCK65478" s="556"/>
      <c r="FCL65478" s="556"/>
      <c r="FCM65478" s="556"/>
      <c r="FCN65478" s="556"/>
      <c r="FCO65478" s="556"/>
      <c r="FCP65478" s="556"/>
      <c r="FCQ65478" s="556"/>
      <c r="FCR65478" s="556"/>
      <c r="FCS65478" s="556"/>
      <c r="FCT65478" s="556"/>
      <c r="FCU65478" s="556"/>
      <c r="FCV65478" s="556"/>
      <c r="FCW65478" s="556"/>
      <c r="FCX65478" s="556"/>
      <c r="FCY65478" s="556"/>
      <c r="FCZ65478" s="556"/>
      <c r="FDA65478" s="556"/>
      <c r="FDB65478" s="556"/>
      <c r="FDC65478" s="556"/>
      <c r="FDD65478" s="556"/>
      <c r="FDE65478" s="556"/>
      <c r="FDF65478" s="556"/>
      <c r="FDG65478" s="556"/>
      <c r="FDH65478" s="556"/>
      <c r="FDI65478" s="556"/>
      <c r="FDJ65478" s="556"/>
      <c r="FDK65478" s="556"/>
      <c r="FDL65478" s="556"/>
      <c r="FDM65478" s="556"/>
      <c r="FDN65478" s="556"/>
      <c r="FDO65478" s="556"/>
      <c r="FDP65478" s="556"/>
      <c r="FDQ65478" s="556"/>
      <c r="FDR65478" s="556"/>
      <c r="FDS65478" s="556"/>
      <c r="FDT65478" s="556"/>
      <c r="FDU65478" s="556"/>
      <c r="FDV65478" s="556"/>
      <c r="FDW65478" s="556"/>
      <c r="FDX65478" s="556"/>
      <c r="FDY65478" s="556"/>
      <c r="FDZ65478" s="556"/>
      <c r="FEA65478" s="556"/>
      <c r="FEB65478" s="556"/>
      <c r="FEC65478" s="556"/>
      <c r="FED65478" s="556"/>
      <c r="FEE65478" s="556"/>
      <c r="FEF65478" s="556"/>
      <c r="FEG65478" s="556"/>
      <c r="FEH65478" s="556"/>
      <c r="FEI65478" s="556"/>
      <c r="FEJ65478" s="556"/>
      <c r="FEK65478" s="556"/>
      <c r="FEL65478" s="556"/>
      <c r="FEM65478" s="556"/>
      <c r="FEN65478" s="556"/>
      <c r="FEO65478" s="556"/>
      <c r="FEP65478" s="556"/>
      <c r="FEQ65478" s="556"/>
      <c r="FER65478" s="556"/>
      <c r="FES65478" s="556"/>
      <c r="FET65478" s="556"/>
      <c r="FEU65478" s="556"/>
      <c r="FEV65478" s="556"/>
      <c r="FEW65478" s="556"/>
      <c r="FEX65478" s="556"/>
      <c r="FEY65478" s="556"/>
      <c r="FEZ65478" s="556"/>
      <c r="FFA65478" s="556"/>
      <c r="FFB65478" s="556"/>
      <c r="FFC65478" s="556"/>
      <c r="FFD65478" s="556"/>
      <c r="FFE65478" s="556"/>
      <c r="FFF65478" s="556"/>
      <c r="FFG65478" s="556"/>
      <c r="FFH65478" s="556"/>
      <c r="FFI65478" s="556"/>
      <c r="FFJ65478" s="556"/>
      <c r="FFK65478" s="556"/>
      <c r="FFL65478" s="556"/>
      <c r="FFM65478" s="556"/>
      <c r="FFN65478" s="556"/>
      <c r="FFO65478" s="556"/>
      <c r="FFP65478" s="556"/>
      <c r="FFQ65478" s="556"/>
      <c r="FFR65478" s="556"/>
      <c r="FFS65478" s="556"/>
      <c r="FFT65478" s="556"/>
      <c r="FFU65478" s="556"/>
      <c r="FFV65478" s="556"/>
      <c r="FFW65478" s="556"/>
      <c r="FFX65478" s="556"/>
      <c r="FFY65478" s="556"/>
      <c r="FFZ65478" s="556"/>
      <c r="FGA65478" s="556"/>
      <c r="FGB65478" s="556"/>
      <c r="FGC65478" s="556"/>
      <c r="FGD65478" s="556"/>
      <c r="FGE65478" s="556"/>
      <c r="FGF65478" s="556"/>
      <c r="FGG65478" s="556"/>
      <c r="FGH65478" s="556"/>
      <c r="FGI65478" s="556"/>
      <c r="FGJ65478" s="556"/>
      <c r="FGK65478" s="556"/>
      <c r="FGL65478" s="556"/>
      <c r="FGM65478" s="556"/>
      <c r="FGN65478" s="556"/>
      <c r="FGO65478" s="556"/>
      <c r="FGP65478" s="556"/>
      <c r="FGQ65478" s="556"/>
      <c r="FGR65478" s="556"/>
      <c r="FGS65478" s="556"/>
      <c r="FGT65478" s="556"/>
      <c r="FGU65478" s="556"/>
      <c r="FGV65478" s="556"/>
      <c r="FGW65478" s="556"/>
      <c r="FGX65478" s="556"/>
      <c r="FGY65478" s="556"/>
      <c r="FGZ65478" s="556"/>
      <c r="FHA65478" s="556"/>
      <c r="FHB65478" s="556"/>
      <c r="FHC65478" s="556"/>
      <c r="FHD65478" s="556"/>
      <c r="FHE65478" s="556"/>
      <c r="FHF65478" s="556"/>
      <c r="FHG65478" s="556"/>
      <c r="FHH65478" s="556"/>
      <c r="FHI65478" s="556"/>
      <c r="FHJ65478" s="556"/>
      <c r="FHK65478" s="556"/>
      <c r="FHL65478" s="556"/>
      <c r="FHM65478" s="556"/>
      <c r="FHN65478" s="556"/>
      <c r="FHO65478" s="556"/>
      <c r="FHP65478" s="556"/>
      <c r="FHQ65478" s="556"/>
      <c r="FHR65478" s="556"/>
      <c r="FHS65478" s="556"/>
      <c r="FHT65478" s="556"/>
      <c r="FHU65478" s="556"/>
      <c r="FHV65478" s="556"/>
      <c r="FHW65478" s="556"/>
      <c r="FHX65478" s="556"/>
      <c r="FHY65478" s="556"/>
      <c r="FHZ65478" s="556"/>
      <c r="FIA65478" s="556"/>
      <c r="FIB65478" s="556"/>
      <c r="FIC65478" s="556"/>
      <c r="FID65478" s="556"/>
      <c r="FIE65478" s="556"/>
      <c r="FIF65478" s="556"/>
      <c r="FIG65478" s="556"/>
      <c r="FIH65478" s="556"/>
      <c r="FII65478" s="556"/>
      <c r="FIJ65478" s="556"/>
      <c r="FIK65478" s="556"/>
      <c r="FIL65478" s="556"/>
      <c r="FIM65478" s="556"/>
      <c r="FIN65478" s="556"/>
      <c r="FIO65478" s="556"/>
      <c r="FIP65478" s="556"/>
      <c r="FIQ65478" s="556"/>
      <c r="FIR65478" s="556"/>
      <c r="FIS65478" s="556"/>
      <c r="FIT65478" s="556"/>
      <c r="FIU65478" s="556"/>
      <c r="FIV65478" s="556"/>
      <c r="FIW65478" s="556"/>
      <c r="FIX65478" s="556"/>
      <c r="FIY65478" s="556"/>
      <c r="FIZ65478" s="556"/>
      <c r="FJA65478" s="556"/>
      <c r="FJB65478" s="556"/>
      <c r="FJC65478" s="556"/>
      <c r="FJD65478" s="556"/>
      <c r="FJE65478" s="556"/>
      <c r="FJF65478" s="556"/>
      <c r="FJG65478" s="556"/>
      <c r="FJH65478" s="556"/>
      <c r="FJI65478" s="556"/>
      <c r="FJJ65478" s="556"/>
      <c r="FJK65478" s="556"/>
      <c r="FJL65478" s="556"/>
      <c r="FJM65478" s="556"/>
      <c r="FJN65478" s="556"/>
      <c r="FJO65478" s="556"/>
      <c r="FJP65478" s="556"/>
      <c r="FJQ65478" s="556"/>
      <c r="FJR65478" s="556"/>
      <c r="FJS65478" s="556"/>
      <c r="FJT65478" s="556"/>
      <c r="FJU65478" s="556"/>
      <c r="FJV65478" s="556"/>
      <c r="FJW65478" s="556"/>
      <c r="FJX65478" s="556"/>
      <c r="FJY65478" s="556"/>
      <c r="FJZ65478" s="556"/>
      <c r="FKA65478" s="556"/>
      <c r="FKB65478" s="556"/>
      <c r="FKC65478" s="556"/>
      <c r="FKD65478" s="556"/>
      <c r="FKE65478" s="556"/>
      <c r="FKF65478" s="556"/>
      <c r="FKG65478" s="556"/>
      <c r="FKH65478" s="556"/>
      <c r="FKI65478" s="556"/>
      <c r="FKJ65478" s="556"/>
      <c r="FKK65478" s="556"/>
      <c r="FKL65478" s="556"/>
      <c r="FKM65478" s="556"/>
      <c r="FKN65478" s="556"/>
      <c r="FKO65478" s="556"/>
      <c r="FKP65478" s="556"/>
      <c r="FKQ65478" s="556"/>
      <c r="FKR65478" s="556"/>
      <c r="FKS65478" s="556"/>
      <c r="FKT65478" s="556"/>
      <c r="FKU65478" s="556"/>
      <c r="FKV65478" s="556"/>
      <c r="FKW65478" s="556"/>
      <c r="FKX65478" s="556"/>
      <c r="FKY65478" s="556"/>
      <c r="FKZ65478" s="556"/>
      <c r="FLA65478" s="556"/>
      <c r="FLB65478" s="556"/>
      <c r="FLC65478" s="556"/>
      <c r="FLD65478" s="556"/>
      <c r="FLE65478" s="556"/>
      <c r="FLF65478" s="556"/>
      <c r="FLG65478" s="556"/>
      <c r="FLH65478" s="556"/>
      <c r="FLI65478" s="556"/>
      <c r="FLJ65478" s="556"/>
      <c r="FLK65478" s="556"/>
      <c r="FLL65478" s="556"/>
      <c r="FLM65478" s="556"/>
      <c r="FLN65478" s="556"/>
      <c r="FLO65478" s="556"/>
      <c r="FLP65478" s="556"/>
      <c r="FLQ65478" s="556"/>
      <c r="FLR65478" s="556"/>
      <c r="FLS65478" s="556"/>
      <c r="FLT65478" s="556"/>
      <c r="FLU65478" s="556"/>
      <c r="FLV65478" s="556"/>
      <c r="FLW65478" s="556"/>
      <c r="FLX65478" s="556"/>
      <c r="FLY65478" s="556"/>
      <c r="FLZ65478" s="556"/>
      <c r="FMA65478" s="556"/>
      <c r="FMB65478" s="556"/>
      <c r="FMC65478" s="556"/>
      <c r="FMD65478" s="556"/>
      <c r="FME65478" s="556"/>
      <c r="FMF65478" s="556"/>
      <c r="FMG65478" s="556"/>
      <c r="FMH65478" s="556"/>
      <c r="FMI65478" s="556"/>
      <c r="FMJ65478" s="556"/>
      <c r="FMK65478" s="556"/>
      <c r="FML65478" s="556"/>
      <c r="FMM65478" s="556"/>
      <c r="FMN65478" s="556"/>
      <c r="FMO65478" s="556"/>
      <c r="FMP65478" s="556"/>
      <c r="FMQ65478" s="556"/>
      <c r="FMR65478" s="556"/>
      <c r="FMS65478" s="556"/>
      <c r="FMT65478" s="556"/>
      <c r="FMU65478" s="556"/>
      <c r="FMV65478" s="556"/>
      <c r="FMW65478" s="556"/>
      <c r="FMX65478" s="556"/>
      <c r="FMY65478" s="556"/>
      <c r="FMZ65478" s="556"/>
      <c r="FNA65478" s="556"/>
      <c r="FNB65478" s="556"/>
      <c r="FNC65478" s="556"/>
      <c r="FND65478" s="556"/>
      <c r="FNE65478" s="556"/>
      <c r="FNF65478" s="556"/>
      <c r="FNG65478" s="556"/>
      <c r="FNH65478" s="556"/>
      <c r="FNI65478" s="556"/>
      <c r="FNJ65478" s="556"/>
      <c r="FNK65478" s="556"/>
      <c r="FNL65478" s="556"/>
      <c r="FNM65478" s="556"/>
      <c r="FNN65478" s="556"/>
      <c r="FNO65478" s="556"/>
      <c r="FNP65478" s="556"/>
      <c r="FNQ65478" s="556"/>
      <c r="FNR65478" s="556"/>
      <c r="FNS65478" s="556"/>
      <c r="FNT65478" s="556"/>
      <c r="FNU65478" s="556"/>
      <c r="FNV65478" s="556"/>
      <c r="FNW65478" s="556"/>
      <c r="FNX65478" s="556"/>
      <c r="FNY65478" s="556"/>
      <c r="FNZ65478" s="556"/>
      <c r="FOA65478" s="556"/>
      <c r="FOB65478" s="556"/>
      <c r="FOC65478" s="556"/>
      <c r="FOD65478" s="556"/>
      <c r="FOE65478" s="556"/>
      <c r="FOF65478" s="556"/>
      <c r="FOG65478" s="556"/>
      <c r="FOH65478" s="556"/>
      <c r="FOI65478" s="556"/>
      <c r="FOJ65478" s="556"/>
      <c r="FOK65478" s="556"/>
      <c r="FOL65478" s="556"/>
      <c r="FOM65478" s="556"/>
      <c r="FON65478" s="556"/>
      <c r="FOO65478" s="556"/>
      <c r="FOP65478" s="556"/>
      <c r="FOQ65478" s="556"/>
      <c r="FOR65478" s="556"/>
      <c r="FOS65478" s="556"/>
      <c r="FOT65478" s="556"/>
      <c r="FOU65478" s="556"/>
      <c r="FOV65478" s="556"/>
      <c r="FOW65478" s="556"/>
      <c r="FOX65478" s="556"/>
      <c r="FOY65478" s="556"/>
      <c r="FOZ65478" s="556"/>
      <c r="FPA65478" s="556"/>
      <c r="FPB65478" s="556"/>
      <c r="FPC65478" s="556"/>
      <c r="FPD65478" s="556"/>
      <c r="FPE65478" s="556"/>
      <c r="FPF65478" s="556"/>
      <c r="FPG65478" s="556"/>
      <c r="FPH65478" s="556"/>
      <c r="FPI65478" s="556"/>
      <c r="FPJ65478" s="556"/>
      <c r="FPK65478" s="556"/>
      <c r="FPL65478" s="556"/>
      <c r="FPM65478" s="556"/>
      <c r="FPN65478" s="556"/>
      <c r="FPO65478" s="556"/>
      <c r="FPP65478" s="556"/>
      <c r="FPQ65478" s="556"/>
      <c r="FPR65478" s="556"/>
      <c r="FPS65478" s="556"/>
      <c r="FPT65478" s="556"/>
      <c r="FPU65478" s="556"/>
      <c r="FPV65478" s="556"/>
      <c r="FPW65478" s="556"/>
      <c r="FPX65478" s="556"/>
      <c r="FPY65478" s="556"/>
      <c r="FPZ65478" s="556"/>
      <c r="FQA65478" s="556"/>
      <c r="FQB65478" s="556"/>
      <c r="FQC65478" s="556"/>
      <c r="FQD65478" s="556"/>
      <c r="FQE65478" s="556"/>
      <c r="FQF65478" s="556"/>
      <c r="FQG65478" s="556"/>
      <c r="FQH65478" s="556"/>
      <c r="FQI65478" s="556"/>
      <c r="FQJ65478" s="556"/>
      <c r="FQK65478" s="556"/>
      <c r="FQL65478" s="556"/>
      <c r="FQM65478" s="556"/>
      <c r="FQN65478" s="556"/>
      <c r="FQO65478" s="556"/>
      <c r="FQP65478" s="556"/>
      <c r="FQQ65478" s="556"/>
      <c r="FQR65478" s="556"/>
      <c r="FQS65478" s="556"/>
      <c r="FQT65478" s="556"/>
      <c r="FQU65478" s="556"/>
      <c r="FQV65478" s="556"/>
      <c r="FQW65478" s="556"/>
      <c r="FQX65478" s="556"/>
      <c r="FQY65478" s="556"/>
      <c r="FQZ65478" s="556"/>
      <c r="FRA65478" s="556"/>
      <c r="FRB65478" s="556"/>
      <c r="FRC65478" s="556"/>
      <c r="FRD65478" s="556"/>
      <c r="FRE65478" s="556"/>
      <c r="FRF65478" s="556"/>
      <c r="FRG65478" s="556"/>
      <c r="FRH65478" s="556"/>
      <c r="FRI65478" s="556"/>
      <c r="FRJ65478" s="556"/>
      <c r="FRK65478" s="556"/>
      <c r="FRL65478" s="556"/>
      <c r="FRM65478" s="556"/>
      <c r="FRN65478" s="556"/>
      <c r="FRO65478" s="556"/>
      <c r="FRP65478" s="556"/>
      <c r="FRQ65478" s="556"/>
      <c r="FRR65478" s="556"/>
      <c r="FRS65478" s="556"/>
      <c r="FRT65478" s="556"/>
      <c r="FRU65478" s="556"/>
      <c r="FRV65478" s="556"/>
      <c r="FRW65478" s="556"/>
      <c r="FRX65478" s="556"/>
      <c r="FRY65478" s="556"/>
      <c r="FRZ65478" s="556"/>
      <c r="FSA65478" s="556"/>
      <c r="FSB65478" s="556"/>
      <c r="FSC65478" s="556"/>
      <c r="FSD65478" s="556"/>
      <c r="FSE65478" s="556"/>
      <c r="FSF65478" s="556"/>
      <c r="FSG65478" s="556"/>
      <c r="FSH65478" s="556"/>
      <c r="FSI65478" s="556"/>
      <c r="FSJ65478" s="556"/>
      <c r="FSK65478" s="556"/>
      <c r="FSL65478" s="556"/>
      <c r="FSM65478" s="556"/>
      <c r="FSN65478" s="556"/>
      <c r="FSO65478" s="556"/>
      <c r="FSP65478" s="556"/>
      <c r="FSQ65478" s="556"/>
      <c r="FSR65478" s="556"/>
      <c r="FSS65478" s="556"/>
      <c r="FST65478" s="556"/>
      <c r="FSU65478" s="556"/>
      <c r="FSV65478" s="556"/>
      <c r="FSW65478" s="556"/>
      <c r="FSX65478" s="556"/>
      <c r="FSY65478" s="556"/>
      <c r="FSZ65478" s="556"/>
      <c r="FTA65478" s="556"/>
      <c r="FTB65478" s="556"/>
      <c r="FTC65478" s="556"/>
      <c r="FTD65478" s="556"/>
      <c r="FTE65478" s="556"/>
      <c r="FTF65478" s="556"/>
      <c r="FTG65478" s="556"/>
      <c r="FTH65478" s="556"/>
      <c r="FTI65478" s="556"/>
      <c r="FTJ65478" s="556"/>
      <c r="FTK65478" s="556"/>
      <c r="FTL65478" s="556"/>
      <c r="FTM65478" s="556"/>
      <c r="FTN65478" s="556"/>
      <c r="FTO65478" s="556"/>
      <c r="FTP65478" s="556"/>
      <c r="FTQ65478" s="556"/>
      <c r="FTR65478" s="556"/>
      <c r="FTS65478" s="556"/>
      <c r="FTT65478" s="556"/>
      <c r="FTU65478" s="556"/>
      <c r="FTV65478" s="556"/>
      <c r="FTW65478" s="556"/>
      <c r="FTX65478" s="556"/>
      <c r="FTY65478" s="556"/>
      <c r="FTZ65478" s="556"/>
      <c r="FUA65478" s="556"/>
      <c r="FUB65478" s="556"/>
      <c r="FUC65478" s="556"/>
      <c r="FUD65478" s="556"/>
      <c r="FUE65478" s="556"/>
      <c r="FUF65478" s="556"/>
      <c r="FUG65478" s="556"/>
      <c r="FUH65478" s="556"/>
      <c r="FUI65478" s="556"/>
      <c r="FUJ65478" s="556"/>
      <c r="FUK65478" s="556"/>
      <c r="FUL65478" s="556"/>
      <c r="FUM65478" s="556"/>
      <c r="FUN65478" s="556"/>
      <c r="FUO65478" s="556"/>
      <c r="FUP65478" s="556"/>
      <c r="FUQ65478" s="556"/>
      <c r="FUR65478" s="556"/>
      <c r="FUS65478" s="556"/>
      <c r="FUT65478" s="556"/>
      <c r="FUU65478" s="556"/>
      <c r="FUV65478" s="556"/>
      <c r="FUW65478" s="556"/>
      <c r="FUX65478" s="556"/>
      <c r="FUY65478" s="556"/>
      <c r="FUZ65478" s="556"/>
      <c r="FVA65478" s="556"/>
      <c r="FVB65478" s="556"/>
      <c r="FVC65478" s="556"/>
      <c r="FVD65478" s="556"/>
      <c r="FVE65478" s="556"/>
      <c r="FVF65478" s="556"/>
      <c r="FVG65478" s="556"/>
      <c r="FVH65478" s="556"/>
      <c r="FVI65478" s="556"/>
      <c r="FVJ65478" s="556"/>
      <c r="FVK65478" s="556"/>
      <c r="FVL65478" s="556"/>
      <c r="FVM65478" s="556"/>
      <c r="FVN65478" s="556"/>
      <c r="FVO65478" s="556"/>
      <c r="FVP65478" s="556"/>
      <c r="FVQ65478" s="556"/>
      <c r="FVR65478" s="556"/>
      <c r="FVS65478" s="556"/>
      <c r="FVT65478" s="556"/>
      <c r="FVU65478" s="556"/>
      <c r="FVV65478" s="556"/>
      <c r="FVW65478" s="556"/>
      <c r="FVX65478" s="556"/>
      <c r="FVY65478" s="556"/>
      <c r="FVZ65478" s="556"/>
      <c r="FWA65478" s="556"/>
      <c r="FWB65478" s="556"/>
      <c r="FWC65478" s="556"/>
      <c r="FWD65478" s="556"/>
      <c r="FWE65478" s="556"/>
      <c r="FWF65478" s="556"/>
      <c r="FWG65478" s="556"/>
      <c r="FWH65478" s="556"/>
      <c r="FWI65478" s="556"/>
      <c r="FWJ65478" s="556"/>
      <c r="FWK65478" s="556"/>
      <c r="FWL65478" s="556"/>
      <c r="FWM65478" s="556"/>
      <c r="FWN65478" s="556"/>
      <c r="FWO65478" s="556"/>
      <c r="FWP65478" s="556"/>
      <c r="FWQ65478" s="556"/>
      <c r="FWR65478" s="556"/>
      <c r="FWS65478" s="556"/>
      <c r="FWT65478" s="556"/>
      <c r="FWU65478" s="556"/>
      <c r="FWV65478" s="556"/>
      <c r="FWW65478" s="556"/>
      <c r="FWX65478" s="556"/>
      <c r="FWY65478" s="556"/>
      <c r="FWZ65478" s="556"/>
      <c r="FXA65478" s="556"/>
      <c r="FXB65478" s="556"/>
      <c r="FXC65478" s="556"/>
      <c r="FXD65478" s="556"/>
      <c r="FXE65478" s="556"/>
      <c r="FXF65478" s="556"/>
      <c r="FXG65478" s="556"/>
      <c r="FXH65478" s="556"/>
      <c r="FXI65478" s="556"/>
      <c r="FXJ65478" s="556"/>
      <c r="FXK65478" s="556"/>
      <c r="FXL65478" s="556"/>
      <c r="FXM65478" s="556"/>
      <c r="FXN65478" s="556"/>
      <c r="FXO65478" s="556"/>
      <c r="FXP65478" s="556"/>
      <c r="FXQ65478" s="556"/>
      <c r="FXR65478" s="556"/>
      <c r="FXS65478" s="556"/>
      <c r="FXT65478" s="556"/>
      <c r="FXU65478" s="556"/>
      <c r="FXV65478" s="556"/>
      <c r="FXW65478" s="556"/>
      <c r="FXX65478" s="556"/>
      <c r="FXY65478" s="556"/>
      <c r="FXZ65478" s="556"/>
      <c r="FYA65478" s="556"/>
      <c r="FYB65478" s="556"/>
      <c r="FYC65478" s="556"/>
      <c r="FYD65478" s="556"/>
      <c r="FYE65478" s="556"/>
      <c r="FYF65478" s="556"/>
      <c r="FYG65478" s="556"/>
      <c r="FYH65478" s="556"/>
      <c r="FYI65478" s="556"/>
      <c r="FYJ65478" s="556"/>
      <c r="FYK65478" s="556"/>
      <c r="FYL65478" s="556"/>
      <c r="FYM65478" s="556"/>
      <c r="FYN65478" s="556"/>
      <c r="FYO65478" s="556"/>
      <c r="FYP65478" s="556"/>
      <c r="FYQ65478" s="556"/>
      <c r="FYR65478" s="556"/>
      <c r="FYS65478" s="556"/>
      <c r="FYT65478" s="556"/>
      <c r="FYU65478" s="556"/>
      <c r="FYV65478" s="556"/>
      <c r="FYW65478" s="556"/>
      <c r="FYX65478" s="556"/>
      <c r="FYY65478" s="556"/>
      <c r="FYZ65478" s="556"/>
      <c r="FZA65478" s="556"/>
      <c r="FZB65478" s="556"/>
      <c r="FZC65478" s="556"/>
      <c r="FZD65478" s="556"/>
      <c r="FZE65478" s="556"/>
      <c r="FZF65478" s="556"/>
      <c r="FZG65478" s="556"/>
      <c r="FZH65478" s="556"/>
      <c r="FZI65478" s="556"/>
      <c r="FZJ65478" s="556"/>
      <c r="FZK65478" s="556"/>
      <c r="FZL65478" s="556"/>
      <c r="FZM65478" s="556"/>
      <c r="FZN65478" s="556"/>
      <c r="FZO65478" s="556"/>
      <c r="FZP65478" s="556"/>
      <c r="FZQ65478" s="556"/>
      <c r="FZR65478" s="556"/>
      <c r="FZS65478" s="556"/>
      <c r="FZT65478" s="556"/>
      <c r="FZU65478" s="556"/>
      <c r="FZV65478" s="556"/>
      <c r="FZW65478" s="556"/>
      <c r="FZX65478" s="556"/>
      <c r="FZY65478" s="556"/>
      <c r="FZZ65478" s="556"/>
      <c r="GAA65478" s="556"/>
      <c r="GAB65478" s="556"/>
      <c r="GAC65478" s="556"/>
      <c r="GAD65478" s="556"/>
      <c r="GAE65478" s="556"/>
      <c r="GAF65478" s="556"/>
      <c r="GAG65478" s="556"/>
      <c r="GAH65478" s="556"/>
      <c r="GAI65478" s="556"/>
      <c r="GAJ65478" s="556"/>
      <c r="GAK65478" s="556"/>
      <c r="GAL65478" s="556"/>
      <c r="GAM65478" s="556"/>
      <c r="GAN65478" s="556"/>
      <c r="GAO65478" s="556"/>
      <c r="GAP65478" s="556"/>
      <c r="GAQ65478" s="556"/>
      <c r="GAR65478" s="556"/>
      <c r="GAS65478" s="556"/>
      <c r="GAT65478" s="556"/>
      <c r="GAU65478" s="556"/>
      <c r="GAV65478" s="556"/>
      <c r="GAW65478" s="556"/>
      <c r="GAX65478" s="556"/>
      <c r="GAY65478" s="556"/>
      <c r="GAZ65478" s="556"/>
      <c r="GBA65478" s="556"/>
      <c r="GBB65478" s="556"/>
      <c r="GBC65478" s="556"/>
      <c r="GBD65478" s="556"/>
      <c r="GBE65478" s="556"/>
      <c r="GBF65478" s="556"/>
      <c r="GBG65478" s="556"/>
      <c r="GBH65478" s="556"/>
      <c r="GBI65478" s="556"/>
      <c r="GBJ65478" s="556"/>
      <c r="GBK65478" s="556"/>
      <c r="GBL65478" s="556"/>
      <c r="GBM65478" s="556"/>
      <c r="GBN65478" s="556"/>
      <c r="GBO65478" s="556"/>
      <c r="GBP65478" s="556"/>
      <c r="GBQ65478" s="556"/>
      <c r="GBR65478" s="556"/>
      <c r="GBS65478" s="556"/>
      <c r="GBT65478" s="556"/>
      <c r="GBU65478" s="556"/>
      <c r="GBV65478" s="556"/>
      <c r="GBW65478" s="556"/>
      <c r="GBX65478" s="556"/>
      <c r="GBY65478" s="556"/>
      <c r="GBZ65478" s="556"/>
      <c r="GCA65478" s="556"/>
      <c r="GCB65478" s="556"/>
      <c r="GCC65478" s="556"/>
      <c r="GCD65478" s="556"/>
      <c r="GCE65478" s="556"/>
      <c r="GCF65478" s="556"/>
      <c r="GCG65478" s="556"/>
      <c r="GCH65478" s="556"/>
      <c r="GCI65478" s="556"/>
      <c r="GCJ65478" s="556"/>
      <c r="GCK65478" s="556"/>
      <c r="GCL65478" s="556"/>
      <c r="GCM65478" s="556"/>
      <c r="GCN65478" s="556"/>
      <c r="GCO65478" s="556"/>
      <c r="GCP65478" s="556"/>
      <c r="GCQ65478" s="556"/>
      <c r="GCR65478" s="556"/>
      <c r="GCS65478" s="556"/>
      <c r="GCT65478" s="556"/>
      <c r="GCU65478" s="556"/>
      <c r="GCV65478" s="556"/>
      <c r="GCW65478" s="556"/>
      <c r="GCX65478" s="556"/>
      <c r="GCY65478" s="556"/>
      <c r="GCZ65478" s="556"/>
      <c r="GDA65478" s="556"/>
      <c r="GDB65478" s="556"/>
      <c r="GDC65478" s="556"/>
      <c r="GDD65478" s="556"/>
      <c r="GDE65478" s="556"/>
      <c r="GDF65478" s="556"/>
      <c r="GDG65478" s="556"/>
      <c r="GDH65478" s="556"/>
      <c r="GDI65478" s="556"/>
      <c r="GDJ65478" s="556"/>
      <c r="GDK65478" s="556"/>
      <c r="GDL65478" s="556"/>
      <c r="GDM65478" s="556"/>
      <c r="GDN65478" s="556"/>
      <c r="GDO65478" s="556"/>
      <c r="GDP65478" s="556"/>
      <c r="GDQ65478" s="556"/>
      <c r="GDR65478" s="556"/>
      <c r="GDS65478" s="556"/>
      <c r="GDT65478" s="556"/>
      <c r="GDU65478" s="556"/>
      <c r="GDV65478" s="556"/>
      <c r="GDW65478" s="556"/>
      <c r="GDX65478" s="556"/>
      <c r="GDY65478" s="556"/>
      <c r="GDZ65478" s="556"/>
      <c r="GEA65478" s="556"/>
      <c r="GEB65478" s="556"/>
      <c r="GEC65478" s="556"/>
      <c r="GED65478" s="556"/>
      <c r="GEE65478" s="556"/>
      <c r="GEF65478" s="556"/>
      <c r="GEG65478" s="556"/>
      <c r="GEH65478" s="556"/>
      <c r="GEI65478" s="556"/>
      <c r="GEJ65478" s="556"/>
      <c r="GEK65478" s="556"/>
      <c r="GEL65478" s="556"/>
      <c r="GEM65478" s="556"/>
      <c r="GEN65478" s="556"/>
      <c r="GEO65478" s="556"/>
      <c r="GEP65478" s="556"/>
      <c r="GEQ65478" s="556"/>
      <c r="GER65478" s="556"/>
      <c r="GES65478" s="556"/>
      <c r="GET65478" s="556"/>
      <c r="GEU65478" s="556"/>
      <c r="GEV65478" s="556"/>
      <c r="GEW65478" s="556"/>
      <c r="GEX65478" s="556"/>
      <c r="GEY65478" s="556"/>
      <c r="GEZ65478" s="556"/>
      <c r="GFA65478" s="556"/>
      <c r="GFB65478" s="556"/>
      <c r="GFC65478" s="556"/>
      <c r="GFD65478" s="556"/>
      <c r="GFE65478" s="556"/>
      <c r="GFF65478" s="556"/>
      <c r="GFG65478" s="556"/>
      <c r="GFH65478" s="556"/>
      <c r="GFI65478" s="556"/>
      <c r="GFJ65478" s="556"/>
      <c r="GFK65478" s="556"/>
      <c r="GFL65478" s="556"/>
      <c r="GFM65478" s="556"/>
      <c r="GFN65478" s="556"/>
      <c r="GFO65478" s="556"/>
      <c r="GFP65478" s="556"/>
      <c r="GFQ65478" s="556"/>
      <c r="GFR65478" s="556"/>
      <c r="GFS65478" s="556"/>
      <c r="GFT65478" s="556"/>
      <c r="GFU65478" s="556"/>
      <c r="GFV65478" s="556"/>
      <c r="GFW65478" s="556"/>
      <c r="GFX65478" s="556"/>
      <c r="GFY65478" s="556"/>
      <c r="GFZ65478" s="556"/>
      <c r="GGA65478" s="556"/>
      <c r="GGB65478" s="556"/>
      <c r="GGC65478" s="556"/>
      <c r="GGD65478" s="556"/>
      <c r="GGE65478" s="556"/>
      <c r="GGF65478" s="556"/>
      <c r="GGG65478" s="556"/>
      <c r="GGH65478" s="556"/>
      <c r="GGI65478" s="556"/>
      <c r="GGJ65478" s="556"/>
      <c r="GGK65478" s="556"/>
      <c r="GGL65478" s="556"/>
      <c r="GGM65478" s="556"/>
      <c r="GGN65478" s="556"/>
      <c r="GGO65478" s="556"/>
      <c r="GGP65478" s="556"/>
      <c r="GGQ65478" s="556"/>
      <c r="GGR65478" s="556"/>
      <c r="GGS65478" s="556"/>
      <c r="GGT65478" s="556"/>
      <c r="GGU65478" s="556"/>
      <c r="GGV65478" s="556"/>
      <c r="GGW65478" s="556"/>
      <c r="GGX65478" s="556"/>
      <c r="GGY65478" s="556"/>
      <c r="GGZ65478" s="556"/>
      <c r="GHA65478" s="556"/>
      <c r="GHB65478" s="556"/>
      <c r="GHC65478" s="556"/>
      <c r="GHD65478" s="556"/>
      <c r="GHE65478" s="556"/>
      <c r="GHF65478" s="556"/>
      <c r="GHG65478" s="556"/>
      <c r="GHH65478" s="556"/>
      <c r="GHI65478" s="556"/>
      <c r="GHJ65478" s="556"/>
      <c r="GHK65478" s="556"/>
      <c r="GHL65478" s="556"/>
      <c r="GHM65478" s="556"/>
      <c r="GHN65478" s="556"/>
      <c r="GHO65478" s="556"/>
      <c r="GHP65478" s="556"/>
      <c r="GHQ65478" s="556"/>
      <c r="GHR65478" s="556"/>
      <c r="GHS65478" s="556"/>
      <c r="GHT65478" s="556"/>
      <c r="GHU65478" s="556"/>
      <c r="GHV65478" s="556"/>
      <c r="GHW65478" s="556"/>
      <c r="GHX65478" s="556"/>
      <c r="GHY65478" s="556"/>
      <c r="GHZ65478" s="556"/>
      <c r="GIA65478" s="556"/>
      <c r="GIB65478" s="556"/>
      <c r="GIC65478" s="556"/>
      <c r="GID65478" s="556"/>
      <c r="GIE65478" s="556"/>
      <c r="GIF65478" s="556"/>
      <c r="GIG65478" s="556"/>
      <c r="GIH65478" s="556"/>
      <c r="GII65478" s="556"/>
      <c r="GIJ65478" s="556"/>
      <c r="GIK65478" s="556"/>
      <c r="GIL65478" s="556"/>
      <c r="GIM65478" s="556"/>
      <c r="GIN65478" s="556"/>
      <c r="GIO65478" s="556"/>
      <c r="GIP65478" s="556"/>
      <c r="GIQ65478" s="556"/>
      <c r="GIR65478" s="556"/>
      <c r="GIS65478" s="556"/>
      <c r="GIT65478" s="556"/>
      <c r="GIU65478" s="556"/>
      <c r="GIV65478" s="556"/>
      <c r="GIW65478" s="556"/>
      <c r="GIX65478" s="556"/>
      <c r="GIY65478" s="556"/>
      <c r="GIZ65478" s="556"/>
      <c r="GJA65478" s="556"/>
      <c r="GJB65478" s="556"/>
      <c r="GJC65478" s="556"/>
      <c r="GJD65478" s="556"/>
      <c r="GJE65478" s="556"/>
      <c r="GJF65478" s="556"/>
      <c r="GJG65478" s="556"/>
      <c r="GJH65478" s="556"/>
      <c r="GJI65478" s="556"/>
      <c r="GJJ65478" s="556"/>
      <c r="GJK65478" s="556"/>
      <c r="GJL65478" s="556"/>
      <c r="GJM65478" s="556"/>
      <c r="GJN65478" s="556"/>
      <c r="GJO65478" s="556"/>
      <c r="GJP65478" s="556"/>
      <c r="GJQ65478" s="556"/>
      <c r="GJR65478" s="556"/>
      <c r="GJS65478" s="556"/>
      <c r="GJT65478" s="556"/>
      <c r="GJU65478" s="556"/>
      <c r="GJV65478" s="556"/>
      <c r="GJW65478" s="556"/>
      <c r="GJX65478" s="556"/>
      <c r="GJY65478" s="556"/>
      <c r="GJZ65478" s="556"/>
      <c r="GKA65478" s="556"/>
      <c r="GKB65478" s="556"/>
      <c r="GKC65478" s="556"/>
      <c r="GKD65478" s="556"/>
      <c r="GKE65478" s="556"/>
      <c r="GKF65478" s="556"/>
      <c r="GKG65478" s="556"/>
      <c r="GKH65478" s="556"/>
      <c r="GKI65478" s="556"/>
      <c r="GKJ65478" s="556"/>
      <c r="GKK65478" s="556"/>
      <c r="GKL65478" s="556"/>
      <c r="GKM65478" s="556"/>
      <c r="GKN65478" s="556"/>
      <c r="GKO65478" s="556"/>
      <c r="GKP65478" s="556"/>
      <c r="GKQ65478" s="556"/>
      <c r="GKR65478" s="556"/>
      <c r="GKS65478" s="556"/>
      <c r="GKT65478" s="556"/>
      <c r="GKU65478" s="556"/>
      <c r="GKV65478" s="556"/>
      <c r="GKW65478" s="556"/>
      <c r="GKX65478" s="556"/>
      <c r="GKY65478" s="556"/>
      <c r="GKZ65478" s="556"/>
      <c r="GLA65478" s="556"/>
      <c r="GLB65478" s="556"/>
      <c r="GLC65478" s="556"/>
      <c r="GLD65478" s="556"/>
      <c r="GLE65478" s="556"/>
      <c r="GLF65478" s="556"/>
      <c r="GLG65478" s="556"/>
      <c r="GLH65478" s="556"/>
      <c r="GLI65478" s="556"/>
      <c r="GLJ65478" s="556"/>
      <c r="GLK65478" s="556"/>
      <c r="GLL65478" s="556"/>
      <c r="GLM65478" s="556"/>
      <c r="GLN65478" s="556"/>
      <c r="GLO65478" s="556"/>
      <c r="GLP65478" s="556"/>
      <c r="GLQ65478" s="556"/>
      <c r="GLR65478" s="556"/>
      <c r="GLS65478" s="556"/>
      <c r="GLT65478" s="556"/>
      <c r="GLU65478" s="556"/>
      <c r="GLV65478" s="556"/>
      <c r="GLW65478" s="556"/>
      <c r="GLX65478" s="556"/>
      <c r="GLY65478" s="556"/>
      <c r="GLZ65478" s="556"/>
      <c r="GMA65478" s="556"/>
      <c r="GMB65478" s="556"/>
      <c r="GMC65478" s="556"/>
      <c r="GMD65478" s="556"/>
      <c r="GME65478" s="556"/>
      <c r="GMF65478" s="556"/>
      <c r="GMG65478" s="556"/>
      <c r="GMH65478" s="556"/>
      <c r="GMI65478" s="556"/>
      <c r="GMJ65478" s="556"/>
      <c r="GMK65478" s="556"/>
      <c r="GML65478" s="556"/>
      <c r="GMM65478" s="556"/>
      <c r="GMN65478" s="556"/>
      <c r="GMO65478" s="556"/>
      <c r="GMP65478" s="556"/>
      <c r="GMQ65478" s="556"/>
      <c r="GMR65478" s="556"/>
      <c r="GMS65478" s="556"/>
      <c r="GMT65478" s="556"/>
      <c r="GMU65478" s="556"/>
      <c r="GMV65478" s="556"/>
      <c r="GMW65478" s="556"/>
      <c r="GMX65478" s="556"/>
      <c r="GMY65478" s="556"/>
      <c r="GMZ65478" s="556"/>
      <c r="GNA65478" s="556"/>
      <c r="GNB65478" s="556"/>
      <c r="GNC65478" s="556"/>
      <c r="GND65478" s="556"/>
      <c r="GNE65478" s="556"/>
      <c r="GNF65478" s="556"/>
      <c r="GNG65478" s="556"/>
      <c r="GNH65478" s="556"/>
      <c r="GNI65478" s="556"/>
      <c r="GNJ65478" s="556"/>
      <c r="GNK65478" s="556"/>
      <c r="GNL65478" s="556"/>
      <c r="GNM65478" s="556"/>
      <c r="GNN65478" s="556"/>
      <c r="GNO65478" s="556"/>
      <c r="GNP65478" s="556"/>
      <c r="GNQ65478" s="556"/>
      <c r="GNR65478" s="556"/>
      <c r="GNS65478" s="556"/>
      <c r="GNT65478" s="556"/>
      <c r="GNU65478" s="556"/>
      <c r="GNV65478" s="556"/>
      <c r="GNW65478" s="556"/>
      <c r="GNX65478" s="556"/>
      <c r="GNY65478" s="556"/>
      <c r="GNZ65478" s="556"/>
      <c r="GOA65478" s="556"/>
      <c r="GOB65478" s="556"/>
      <c r="GOC65478" s="556"/>
      <c r="GOD65478" s="556"/>
      <c r="GOE65478" s="556"/>
      <c r="GOF65478" s="556"/>
      <c r="GOG65478" s="556"/>
      <c r="GOH65478" s="556"/>
      <c r="GOI65478" s="556"/>
      <c r="GOJ65478" s="556"/>
      <c r="GOK65478" s="556"/>
      <c r="GOL65478" s="556"/>
      <c r="GOM65478" s="556"/>
      <c r="GON65478" s="556"/>
      <c r="GOO65478" s="556"/>
      <c r="GOP65478" s="556"/>
      <c r="GOQ65478" s="556"/>
      <c r="GOR65478" s="556"/>
      <c r="GOS65478" s="556"/>
      <c r="GOT65478" s="556"/>
      <c r="GOU65478" s="556"/>
      <c r="GOV65478" s="556"/>
      <c r="GOW65478" s="556"/>
      <c r="GOX65478" s="556"/>
      <c r="GOY65478" s="556"/>
      <c r="GOZ65478" s="556"/>
      <c r="GPA65478" s="556"/>
      <c r="GPB65478" s="556"/>
      <c r="GPC65478" s="556"/>
      <c r="GPD65478" s="556"/>
      <c r="GPE65478" s="556"/>
      <c r="GPF65478" s="556"/>
      <c r="GPG65478" s="556"/>
      <c r="GPH65478" s="556"/>
      <c r="GPI65478" s="556"/>
      <c r="GPJ65478" s="556"/>
      <c r="GPK65478" s="556"/>
      <c r="GPL65478" s="556"/>
      <c r="GPM65478" s="556"/>
      <c r="GPN65478" s="556"/>
      <c r="GPO65478" s="556"/>
      <c r="GPP65478" s="556"/>
      <c r="GPQ65478" s="556"/>
      <c r="GPR65478" s="556"/>
      <c r="GPS65478" s="556"/>
      <c r="GPT65478" s="556"/>
      <c r="GPU65478" s="556"/>
      <c r="GPV65478" s="556"/>
      <c r="GPW65478" s="556"/>
      <c r="GPX65478" s="556"/>
      <c r="GPY65478" s="556"/>
      <c r="GPZ65478" s="556"/>
      <c r="GQA65478" s="556"/>
      <c r="GQB65478" s="556"/>
      <c r="GQC65478" s="556"/>
      <c r="GQD65478" s="556"/>
      <c r="GQE65478" s="556"/>
      <c r="GQF65478" s="556"/>
      <c r="GQG65478" s="556"/>
      <c r="GQH65478" s="556"/>
      <c r="GQI65478" s="556"/>
      <c r="GQJ65478" s="556"/>
      <c r="GQK65478" s="556"/>
      <c r="GQL65478" s="556"/>
      <c r="GQM65478" s="556"/>
      <c r="GQN65478" s="556"/>
      <c r="GQO65478" s="556"/>
      <c r="GQP65478" s="556"/>
      <c r="GQQ65478" s="556"/>
      <c r="GQR65478" s="556"/>
      <c r="GQS65478" s="556"/>
      <c r="GQT65478" s="556"/>
      <c r="GQU65478" s="556"/>
      <c r="GQV65478" s="556"/>
      <c r="GQW65478" s="556"/>
      <c r="GQX65478" s="556"/>
      <c r="GQY65478" s="556"/>
      <c r="GQZ65478" s="556"/>
      <c r="GRA65478" s="556"/>
      <c r="GRB65478" s="556"/>
      <c r="GRC65478" s="556"/>
      <c r="GRD65478" s="556"/>
      <c r="GRE65478" s="556"/>
      <c r="GRF65478" s="556"/>
      <c r="GRG65478" s="556"/>
      <c r="GRH65478" s="556"/>
      <c r="GRI65478" s="556"/>
      <c r="GRJ65478" s="556"/>
      <c r="GRK65478" s="556"/>
      <c r="GRL65478" s="556"/>
      <c r="GRM65478" s="556"/>
      <c r="GRN65478" s="556"/>
      <c r="GRO65478" s="556"/>
      <c r="GRP65478" s="556"/>
      <c r="GRQ65478" s="556"/>
      <c r="GRR65478" s="556"/>
      <c r="GRS65478" s="556"/>
      <c r="GRT65478" s="556"/>
      <c r="GRU65478" s="556"/>
      <c r="GRV65478" s="556"/>
      <c r="GRW65478" s="556"/>
      <c r="GRX65478" s="556"/>
      <c r="GRY65478" s="556"/>
      <c r="GRZ65478" s="556"/>
      <c r="GSA65478" s="556"/>
      <c r="GSB65478" s="556"/>
      <c r="GSC65478" s="556"/>
      <c r="GSD65478" s="556"/>
      <c r="GSE65478" s="556"/>
      <c r="GSF65478" s="556"/>
      <c r="GSG65478" s="556"/>
      <c r="GSH65478" s="556"/>
      <c r="GSI65478" s="556"/>
      <c r="GSJ65478" s="556"/>
      <c r="GSK65478" s="556"/>
      <c r="GSL65478" s="556"/>
      <c r="GSM65478" s="556"/>
      <c r="GSN65478" s="556"/>
      <c r="GSO65478" s="556"/>
      <c r="GSP65478" s="556"/>
      <c r="GSQ65478" s="556"/>
      <c r="GSR65478" s="556"/>
      <c r="GSS65478" s="556"/>
      <c r="GST65478" s="556"/>
      <c r="GSU65478" s="556"/>
      <c r="GSV65478" s="556"/>
      <c r="GSW65478" s="556"/>
      <c r="GSX65478" s="556"/>
      <c r="GSY65478" s="556"/>
      <c r="GSZ65478" s="556"/>
      <c r="GTA65478" s="556"/>
      <c r="GTB65478" s="556"/>
      <c r="GTC65478" s="556"/>
      <c r="GTD65478" s="556"/>
      <c r="GTE65478" s="556"/>
      <c r="GTF65478" s="556"/>
      <c r="GTG65478" s="556"/>
      <c r="GTH65478" s="556"/>
      <c r="GTI65478" s="556"/>
      <c r="GTJ65478" s="556"/>
      <c r="GTK65478" s="556"/>
      <c r="GTL65478" s="556"/>
      <c r="GTM65478" s="556"/>
      <c r="GTN65478" s="556"/>
      <c r="GTO65478" s="556"/>
      <c r="GTP65478" s="556"/>
      <c r="GTQ65478" s="556"/>
      <c r="GTR65478" s="556"/>
      <c r="GTS65478" s="556"/>
      <c r="GTT65478" s="556"/>
      <c r="GTU65478" s="556"/>
      <c r="GTV65478" s="556"/>
      <c r="GTW65478" s="556"/>
      <c r="GTX65478" s="556"/>
      <c r="GTY65478" s="556"/>
      <c r="GTZ65478" s="556"/>
      <c r="GUA65478" s="556"/>
      <c r="GUB65478" s="556"/>
      <c r="GUC65478" s="556"/>
      <c r="GUD65478" s="556"/>
      <c r="GUE65478" s="556"/>
      <c r="GUF65478" s="556"/>
      <c r="GUG65478" s="556"/>
      <c r="GUH65478" s="556"/>
      <c r="GUI65478" s="556"/>
      <c r="GUJ65478" s="556"/>
      <c r="GUK65478" s="556"/>
      <c r="GUL65478" s="556"/>
      <c r="GUM65478" s="556"/>
      <c r="GUN65478" s="556"/>
      <c r="GUO65478" s="556"/>
      <c r="GUP65478" s="556"/>
      <c r="GUQ65478" s="556"/>
      <c r="GUR65478" s="556"/>
      <c r="GUS65478" s="556"/>
      <c r="GUT65478" s="556"/>
      <c r="GUU65478" s="556"/>
      <c r="GUV65478" s="556"/>
      <c r="GUW65478" s="556"/>
      <c r="GUX65478" s="556"/>
      <c r="GUY65478" s="556"/>
      <c r="GUZ65478" s="556"/>
      <c r="GVA65478" s="556"/>
      <c r="GVB65478" s="556"/>
      <c r="GVC65478" s="556"/>
      <c r="GVD65478" s="556"/>
      <c r="GVE65478" s="556"/>
      <c r="GVF65478" s="556"/>
      <c r="GVG65478" s="556"/>
      <c r="GVH65478" s="556"/>
      <c r="GVI65478" s="556"/>
      <c r="GVJ65478" s="556"/>
      <c r="GVK65478" s="556"/>
      <c r="GVL65478" s="556"/>
      <c r="GVM65478" s="556"/>
      <c r="GVN65478" s="556"/>
      <c r="GVO65478" s="556"/>
      <c r="GVP65478" s="556"/>
      <c r="GVQ65478" s="556"/>
      <c r="GVR65478" s="556"/>
      <c r="GVS65478" s="556"/>
      <c r="GVT65478" s="556"/>
      <c r="GVU65478" s="556"/>
      <c r="GVV65478" s="556"/>
      <c r="GVW65478" s="556"/>
      <c r="GVX65478" s="556"/>
      <c r="GVY65478" s="556"/>
      <c r="GVZ65478" s="556"/>
      <c r="GWA65478" s="556"/>
      <c r="GWB65478" s="556"/>
      <c r="GWC65478" s="556"/>
      <c r="GWD65478" s="556"/>
      <c r="GWE65478" s="556"/>
      <c r="GWF65478" s="556"/>
      <c r="GWG65478" s="556"/>
      <c r="GWH65478" s="556"/>
      <c r="GWI65478" s="556"/>
      <c r="GWJ65478" s="556"/>
      <c r="GWK65478" s="556"/>
      <c r="GWL65478" s="556"/>
      <c r="GWM65478" s="556"/>
      <c r="GWN65478" s="556"/>
      <c r="GWO65478" s="556"/>
      <c r="GWP65478" s="556"/>
      <c r="GWQ65478" s="556"/>
      <c r="GWR65478" s="556"/>
      <c r="GWS65478" s="556"/>
      <c r="GWT65478" s="556"/>
      <c r="GWU65478" s="556"/>
      <c r="GWV65478" s="556"/>
      <c r="GWW65478" s="556"/>
      <c r="GWX65478" s="556"/>
      <c r="GWY65478" s="556"/>
      <c r="GWZ65478" s="556"/>
      <c r="GXA65478" s="556"/>
      <c r="GXB65478" s="556"/>
      <c r="GXC65478" s="556"/>
      <c r="GXD65478" s="556"/>
      <c r="GXE65478" s="556"/>
      <c r="GXF65478" s="556"/>
      <c r="GXG65478" s="556"/>
      <c r="GXH65478" s="556"/>
      <c r="GXI65478" s="556"/>
      <c r="GXJ65478" s="556"/>
      <c r="GXK65478" s="556"/>
      <c r="GXL65478" s="556"/>
      <c r="GXM65478" s="556"/>
      <c r="GXN65478" s="556"/>
      <c r="GXO65478" s="556"/>
      <c r="GXP65478" s="556"/>
      <c r="GXQ65478" s="556"/>
      <c r="GXR65478" s="556"/>
      <c r="GXS65478" s="556"/>
      <c r="GXT65478" s="556"/>
      <c r="GXU65478" s="556"/>
      <c r="GXV65478" s="556"/>
      <c r="GXW65478" s="556"/>
      <c r="GXX65478" s="556"/>
      <c r="GXY65478" s="556"/>
      <c r="GXZ65478" s="556"/>
      <c r="GYA65478" s="556"/>
      <c r="GYB65478" s="556"/>
      <c r="GYC65478" s="556"/>
      <c r="GYD65478" s="556"/>
      <c r="GYE65478" s="556"/>
      <c r="GYF65478" s="556"/>
      <c r="GYG65478" s="556"/>
      <c r="GYH65478" s="556"/>
      <c r="GYI65478" s="556"/>
      <c r="GYJ65478" s="556"/>
      <c r="GYK65478" s="556"/>
      <c r="GYL65478" s="556"/>
      <c r="GYM65478" s="556"/>
      <c r="GYN65478" s="556"/>
      <c r="GYO65478" s="556"/>
      <c r="GYP65478" s="556"/>
      <c r="GYQ65478" s="556"/>
      <c r="GYR65478" s="556"/>
      <c r="GYS65478" s="556"/>
      <c r="GYT65478" s="556"/>
      <c r="GYU65478" s="556"/>
      <c r="GYV65478" s="556"/>
      <c r="GYW65478" s="556"/>
      <c r="GYX65478" s="556"/>
      <c r="GYY65478" s="556"/>
      <c r="GYZ65478" s="556"/>
      <c r="GZA65478" s="556"/>
      <c r="GZB65478" s="556"/>
      <c r="GZC65478" s="556"/>
      <c r="GZD65478" s="556"/>
      <c r="GZE65478" s="556"/>
      <c r="GZF65478" s="556"/>
      <c r="GZG65478" s="556"/>
      <c r="GZH65478" s="556"/>
      <c r="GZI65478" s="556"/>
      <c r="GZJ65478" s="556"/>
      <c r="GZK65478" s="556"/>
      <c r="GZL65478" s="556"/>
      <c r="GZM65478" s="556"/>
      <c r="GZN65478" s="556"/>
      <c r="GZO65478" s="556"/>
      <c r="GZP65478" s="556"/>
      <c r="GZQ65478" s="556"/>
      <c r="GZR65478" s="556"/>
      <c r="GZS65478" s="556"/>
      <c r="GZT65478" s="556"/>
      <c r="GZU65478" s="556"/>
      <c r="GZV65478" s="556"/>
      <c r="GZW65478" s="556"/>
      <c r="GZX65478" s="556"/>
      <c r="GZY65478" s="556"/>
      <c r="GZZ65478" s="556"/>
      <c r="HAA65478" s="556"/>
      <c r="HAB65478" s="556"/>
      <c r="HAC65478" s="556"/>
      <c r="HAD65478" s="556"/>
      <c r="HAE65478" s="556"/>
      <c r="HAF65478" s="556"/>
      <c r="HAG65478" s="556"/>
      <c r="HAH65478" s="556"/>
      <c r="HAI65478" s="556"/>
      <c r="HAJ65478" s="556"/>
      <c r="HAK65478" s="556"/>
      <c r="HAL65478" s="556"/>
      <c r="HAM65478" s="556"/>
      <c r="HAN65478" s="556"/>
      <c r="HAO65478" s="556"/>
      <c r="HAP65478" s="556"/>
      <c r="HAQ65478" s="556"/>
      <c r="HAR65478" s="556"/>
      <c r="HAS65478" s="556"/>
      <c r="HAT65478" s="556"/>
      <c r="HAU65478" s="556"/>
      <c r="HAV65478" s="556"/>
      <c r="HAW65478" s="556"/>
      <c r="HAX65478" s="556"/>
      <c r="HAY65478" s="556"/>
      <c r="HAZ65478" s="556"/>
      <c r="HBA65478" s="556"/>
      <c r="HBB65478" s="556"/>
      <c r="HBC65478" s="556"/>
      <c r="HBD65478" s="556"/>
      <c r="HBE65478" s="556"/>
      <c r="HBF65478" s="556"/>
      <c r="HBG65478" s="556"/>
      <c r="HBH65478" s="556"/>
      <c r="HBI65478" s="556"/>
      <c r="HBJ65478" s="556"/>
      <c r="HBK65478" s="556"/>
      <c r="HBL65478" s="556"/>
      <c r="HBM65478" s="556"/>
      <c r="HBN65478" s="556"/>
      <c r="HBO65478" s="556"/>
      <c r="HBP65478" s="556"/>
      <c r="HBQ65478" s="556"/>
      <c r="HBR65478" s="556"/>
      <c r="HBS65478" s="556"/>
      <c r="HBT65478" s="556"/>
      <c r="HBU65478" s="556"/>
      <c r="HBV65478" s="556"/>
      <c r="HBW65478" s="556"/>
      <c r="HBX65478" s="556"/>
      <c r="HBY65478" s="556"/>
      <c r="HBZ65478" s="556"/>
      <c r="HCA65478" s="556"/>
      <c r="HCB65478" s="556"/>
      <c r="HCC65478" s="556"/>
      <c r="HCD65478" s="556"/>
      <c r="HCE65478" s="556"/>
      <c r="HCF65478" s="556"/>
      <c r="HCG65478" s="556"/>
      <c r="HCH65478" s="556"/>
      <c r="HCI65478" s="556"/>
      <c r="HCJ65478" s="556"/>
      <c r="HCK65478" s="556"/>
      <c r="HCL65478" s="556"/>
      <c r="HCM65478" s="556"/>
      <c r="HCN65478" s="556"/>
      <c r="HCO65478" s="556"/>
      <c r="HCP65478" s="556"/>
      <c r="HCQ65478" s="556"/>
      <c r="HCR65478" s="556"/>
      <c r="HCS65478" s="556"/>
      <c r="HCT65478" s="556"/>
      <c r="HCU65478" s="556"/>
      <c r="HCV65478" s="556"/>
      <c r="HCW65478" s="556"/>
      <c r="HCX65478" s="556"/>
      <c r="HCY65478" s="556"/>
      <c r="HCZ65478" s="556"/>
      <c r="HDA65478" s="556"/>
      <c r="HDB65478" s="556"/>
      <c r="HDC65478" s="556"/>
      <c r="HDD65478" s="556"/>
      <c r="HDE65478" s="556"/>
      <c r="HDF65478" s="556"/>
      <c r="HDG65478" s="556"/>
      <c r="HDH65478" s="556"/>
      <c r="HDI65478" s="556"/>
      <c r="HDJ65478" s="556"/>
      <c r="HDK65478" s="556"/>
      <c r="HDL65478" s="556"/>
      <c r="HDM65478" s="556"/>
      <c r="HDN65478" s="556"/>
      <c r="HDO65478" s="556"/>
      <c r="HDP65478" s="556"/>
      <c r="HDQ65478" s="556"/>
      <c r="HDR65478" s="556"/>
      <c r="HDS65478" s="556"/>
      <c r="HDT65478" s="556"/>
      <c r="HDU65478" s="556"/>
      <c r="HDV65478" s="556"/>
      <c r="HDW65478" s="556"/>
      <c r="HDX65478" s="556"/>
      <c r="HDY65478" s="556"/>
      <c r="HDZ65478" s="556"/>
      <c r="HEA65478" s="556"/>
      <c r="HEB65478" s="556"/>
      <c r="HEC65478" s="556"/>
      <c r="HED65478" s="556"/>
      <c r="HEE65478" s="556"/>
      <c r="HEF65478" s="556"/>
      <c r="HEG65478" s="556"/>
      <c r="HEH65478" s="556"/>
      <c r="HEI65478" s="556"/>
      <c r="HEJ65478" s="556"/>
      <c r="HEK65478" s="556"/>
      <c r="HEL65478" s="556"/>
      <c r="HEM65478" s="556"/>
      <c r="HEN65478" s="556"/>
      <c r="HEO65478" s="556"/>
      <c r="HEP65478" s="556"/>
      <c r="HEQ65478" s="556"/>
      <c r="HER65478" s="556"/>
      <c r="HES65478" s="556"/>
      <c r="HET65478" s="556"/>
      <c r="HEU65478" s="556"/>
      <c r="HEV65478" s="556"/>
      <c r="HEW65478" s="556"/>
      <c r="HEX65478" s="556"/>
      <c r="HEY65478" s="556"/>
      <c r="HEZ65478" s="556"/>
      <c r="HFA65478" s="556"/>
      <c r="HFB65478" s="556"/>
      <c r="HFC65478" s="556"/>
      <c r="HFD65478" s="556"/>
      <c r="HFE65478" s="556"/>
      <c r="HFF65478" s="556"/>
      <c r="HFG65478" s="556"/>
      <c r="HFH65478" s="556"/>
      <c r="HFI65478" s="556"/>
      <c r="HFJ65478" s="556"/>
      <c r="HFK65478" s="556"/>
      <c r="HFL65478" s="556"/>
      <c r="HFM65478" s="556"/>
      <c r="HFN65478" s="556"/>
      <c r="HFO65478" s="556"/>
      <c r="HFP65478" s="556"/>
      <c r="HFQ65478" s="556"/>
      <c r="HFR65478" s="556"/>
      <c r="HFS65478" s="556"/>
      <c r="HFT65478" s="556"/>
      <c r="HFU65478" s="556"/>
      <c r="HFV65478" s="556"/>
      <c r="HFW65478" s="556"/>
      <c r="HFX65478" s="556"/>
      <c r="HFY65478" s="556"/>
      <c r="HFZ65478" s="556"/>
      <c r="HGA65478" s="556"/>
      <c r="HGB65478" s="556"/>
      <c r="HGC65478" s="556"/>
      <c r="HGD65478" s="556"/>
      <c r="HGE65478" s="556"/>
      <c r="HGF65478" s="556"/>
      <c r="HGG65478" s="556"/>
      <c r="HGH65478" s="556"/>
      <c r="HGI65478" s="556"/>
      <c r="HGJ65478" s="556"/>
      <c r="HGK65478" s="556"/>
      <c r="HGL65478" s="556"/>
      <c r="HGM65478" s="556"/>
      <c r="HGN65478" s="556"/>
      <c r="HGO65478" s="556"/>
      <c r="HGP65478" s="556"/>
      <c r="HGQ65478" s="556"/>
      <c r="HGR65478" s="556"/>
      <c r="HGS65478" s="556"/>
      <c r="HGT65478" s="556"/>
      <c r="HGU65478" s="556"/>
      <c r="HGV65478" s="556"/>
      <c r="HGW65478" s="556"/>
      <c r="HGX65478" s="556"/>
      <c r="HGY65478" s="556"/>
      <c r="HGZ65478" s="556"/>
      <c r="HHA65478" s="556"/>
      <c r="HHB65478" s="556"/>
      <c r="HHC65478" s="556"/>
      <c r="HHD65478" s="556"/>
      <c r="HHE65478" s="556"/>
      <c r="HHF65478" s="556"/>
      <c r="HHG65478" s="556"/>
      <c r="HHH65478" s="556"/>
      <c r="HHI65478" s="556"/>
      <c r="HHJ65478" s="556"/>
      <c r="HHK65478" s="556"/>
      <c r="HHL65478" s="556"/>
      <c r="HHM65478" s="556"/>
      <c r="HHN65478" s="556"/>
      <c r="HHO65478" s="556"/>
      <c r="HHP65478" s="556"/>
      <c r="HHQ65478" s="556"/>
      <c r="HHR65478" s="556"/>
      <c r="HHS65478" s="556"/>
      <c r="HHT65478" s="556"/>
      <c r="HHU65478" s="556"/>
      <c r="HHV65478" s="556"/>
      <c r="HHW65478" s="556"/>
      <c r="HHX65478" s="556"/>
      <c r="HHY65478" s="556"/>
      <c r="HHZ65478" s="556"/>
      <c r="HIA65478" s="556"/>
      <c r="HIB65478" s="556"/>
      <c r="HIC65478" s="556"/>
      <c r="HID65478" s="556"/>
      <c r="HIE65478" s="556"/>
      <c r="HIF65478" s="556"/>
      <c r="HIG65478" s="556"/>
      <c r="HIH65478" s="556"/>
      <c r="HII65478" s="556"/>
      <c r="HIJ65478" s="556"/>
      <c r="HIK65478" s="556"/>
      <c r="HIL65478" s="556"/>
      <c r="HIM65478" s="556"/>
      <c r="HIN65478" s="556"/>
      <c r="HIO65478" s="556"/>
      <c r="HIP65478" s="556"/>
      <c r="HIQ65478" s="556"/>
      <c r="HIR65478" s="556"/>
      <c r="HIS65478" s="556"/>
      <c r="HIT65478" s="556"/>
      <c r="HIU65478" s="556"/>
      <c r="HIV65478" s="556"/>
      <c r="HIW65478" s="556"/>
      <c r="HIX65478" s="556"/>
      <c r="HIY65478" s="556"/>
      <c r="HIZ65478" s="556"/>
      <c r="HJA65478" s="556"/>
      <c r="HJB65478" s="556"/>
      <c r="HJC65478" s="556"/>
      <c r="HJD65478" s="556"/>
      <c r="HJE65478" s="556"/>
      <c r="HJF65478" s="556"/>
      <c r="HJG65478" s="556"/>
      <c r="HJH65478" s="556"/>
      <c r="HJI65478" s="556"/>
      <c r="HJJ65478" s="556"/>
      <c r="HJK65478" s="556"/>
      <c r="HJL65478" s="556"/>
      <c r="HJM65478" s="556"/>
      <c r="HJN65478" s="556"/>
      <c r="HJO65478" s="556"/>
      <c r="HJP65478" s="556"/>
      <c r="HJQ65478" s="556"/>
      <c r="HJR65478" s="556"/>
      <c r="HJS65478" s="556"/>
      <c r="HJT65478" s="556"/>
      <c r="HJU65478" s="556"/>
      <c r="HJV65478" s="556"/>
      <c r="HJW65478" s="556"/>
      <c r="HJX65478" s="556"/>
      <c r="HJY65478" s="556"/>
      <c r="HJZ65478" s="556"/>
      <c r="HKA65478" s="556"/>
      <c r="HKB65478" s="556"/>
      <c r="HKC65478" s="556"/>
      <c r="HKD65478" s="556"/>
      <c r="HKE65478" s="556"/>
      <c r="HKF65478" s="556"/>
      <c r="HKG65478" s="556"/>
      <c r="HKH65478" s="556"/>
      <c r="HKI65478" s="556"/>
      <c r="HKJ65478" s="556"/>
      <c r="HKK65478" s="556"/>
      <c r="HKL65478" s="556"/>
      <c r="HKM65478" s="556"/>
      <c r="HKN65478" s="556"/>
      <c r="HKO65478" s="556"/>
      <c r="HKP65478" s="556"/>
      <c r="HKQ65478" s="556"/>
      <c r="HKR65478" s="556"/>
      <c r="HKS65478" s="556"/>
      <c r="HKT65478" s="556"/>
      <c r="HKU65478" s="556"/>
      <c r="HKV65478" s="556"/>
      <c r="HKW65478" s="556"/>
      <c r="HKX65478" s="556"/>
      <c r="HKY65478" s="556"/>
      <c r="HKZ65478" s="556"/>
      <c r="HLA65478" s="556"/>
      <c r="HLB65478" s="556"/>
      <c r="HLC65478" s="556"/>
      <c r="HLD65478" s="556"/>
      <c r="HLE65478" s="556"/>
      <c r="HLF65478" s="556"/>
      <c r="HLG65478" s="556"/>
      <c r="HLH65478" s="556"/>
      <c r="HLI65478" s="556"/>
      <c r="HLJ65478" s="556"/>
      <c r="HLK65478" s="556"/>
      <c r="HLL65478" s="556"/>
      <c r="HLM65478" s="556"/>
      <c r="HLN65478" s="556"/>
      <c r="HLO65478" s="556"/>
      <c r="HLP65478" s="556"/>
      <c r="HLQ65478" s="556"/>
      <c r="HLR65478" s="556"/>
      <c r="HLS65478" s="556"/>
      <c r="HLT65478" s="556"/>
      <c r="HLU65478" s="556"/>
      <c r="HLV65478" s="556"/>
      <c r="HLW65478" s="556"/>
      <c r="HLX65478" s="556"/>
      <c r="HLY65478" s="556"/>
      <c r="HLZ65478" s="556"/>
      <c r="HMA65478" s="556"/>
      <c r="HMB65478" s="556"/>
      <c r="HMC65478" s="556"/>
      <c r="HMD65478" s="556"/>
      <c r="HME65478" s="556"/>
      <c r="HMF65478" s="556"/>
      <c r="HMG65478" s="556"/>
      <c r="HMH65478" s="556"/>
      <c r="HMI65478" s="556"/>
      <c r="HMJ65478" s="556"/>
      <c r="HMK65478" s="556"/>
      <c r="HML65478" s="556"/>
      <c r="HMM65478" s="556"/>
      <c r="HMN65478" s="556"/>
      <c r="HMO65478" s="556"/>
      <c r="HMP65478" s="556"/>
      <c r="HMQ65478" s="556"/>
      <c r="HMR65478" s="556"/>
      <c r="HMS65478" s="556"/>
      <c r="HMT65478" s="556"/>
      <c r="HMU65478" s="556"/>
      <c r="HMV65478" s="556"/>
      <c r="HMW65478" s="556"/>
      <c r="HMX65478" s="556"/>
      <c r="HMY65478" s="556"/>
      <c r="HMZ65478" s="556"/>
      <c r="HNA65478" s="556"/>
      <c r="HNB65478" s="556"/>
      <c r="HNC65478" s="556"/>
      <c r="HND65478" s="556"/>
      <c r="HNE65478" s="556"/>
      <c r="HNF65478" s="556"/>
      <c r="HNG65478" s="556"/>
      <c r="HNH65478" s="556"/>
      <c r="HNI65478" s="556"/>
      <c r="HNJ65478" s="556"/>
      <c r="HNK65478" s="556"/>
      <c r="HNL65478" s="556"/>
      <c r="HNM65478" s="556"/>
      <c r="HNN65478" s="556"/>
      <c r="HNO65478" s="556"/>
      <c r="HNP65478" s="556"/>
      <c r="HNQ65478" s="556"/>
      <c r="HNR65478" s="556"/>
      <c r="HNS65478" s="556"/>
      <c r="HNT65478" s="556"/>
      <c r="HNU65478" s="556"/>
      <c r="HNV65478" s="556"/>
      <c r="HNW65478" s="556"/>
      <c r="HNX65478" s="556"/>
      <c r="HNY65478" s="556"/>
      <c r="HNZ65478" s="556"/>
      <c r="HOA65478" s="556"/>
      <c r="HOB65478" s="556"/>
      <c r="HOC65478" s="556"/>
      <c r="HOD65478" s="556"/>
      <c r="HOE65478" s="556"/>
      <c r="HOF65478" s="556"/>
      <c r="HOG65478" s="556"/>
      <c r="HOH65478" s="556"/>
      <c r="HOI65478" s="556"/>
      <c r="HOJ65478" s="556"/>
      <c r="HOK65478" s="556"/>
      <c r="HOL65478" s="556"/>
      <c r="HOM65478" s="556"/>
      <c r="HON65478" s="556"/>
      <c r="HOO65478" s="556"/>
      <c r="HOP65478" s="556"/>
      <c r="HOQ65478" s="556"/>
      <c r="HOR65478" s="556"/>
      <c r="HOS65478" s="556"/>
      <c r="HOT65478" s="556"/>
      <c r="HOU65478" s="556"/>
      <c r="HOV65478" s="556"/>
      <c r="HOW65478" s="556"/>
      <c r="HOX65478" s="556"/>
      <c r="HOY65478" s="556"/>
      <c r="HOZ65478" s="556"/>
      <c r="HPA65478" s="556"/>
      <c r="HPB65478" s="556"/>
      <c r="HPC65478" s="556"/>
      <c r="HPD65478" s="556"/>
      <c r="HPE65478" s="556"/>
      <c r="HPF65478" s="556"/>
      <c r="HPG65478" s="556"/>
      <c r="HPH65478" s="556"/>
      <c r="HPI65478" s="556"/>
      <c r="HPJ65478" s="556"/>
      <c r="HPK65478" s="556"/>
      <c r="HPL65478" s="556"/>
      <c r="HPM65478" s="556"/>
      <c r="HPN65478" s="556"/>
      <c r="HPO65478" s="556"/>
      <c r="HPP65478" s="556"/>
      <c r="HPQ65478" s="556"/>
      <c r="HPR65478" s="556"/>
      <c r="HPS65478" s="556"/>
      <c r="HPT65478" s="556"/>
      <c r="HPU65478" s="556"/>
      <c r="HPV65478" s="556"/>
      <c r="HPW65478" s="556"/>
      <c r="HPX65478" s="556"/>
      <c r="HPY65478" s="556"/>
      <c r="HPZ65478" s="556"/>
      <c r="HQA65478" s="556"/>
      <c r="HQB65478" s="556"/>
      <c r="HQC65478" s="556"/>
      <c r="HQD65478" s="556"/>
      <c r="HQE65478" s="556"/>
      <c r="HQF65478" s="556"/>
      <c r="HQG65478" s="556"/>
      <c r="HQH65478" s="556"/>
      <c r="HQI65478" s="556"/>
      <c r="HQJ65478" s="556"/>
      <c r="HQK65478" s="556"/>
      <c r="HQL65478" s="556"/>
      <c r="HQM65478" s="556"/>
      <c r="HQN65478" s="556"/>
      <c r="HQO65478" s="556"/>
      <c r="HQP65478" s="556"/>
      <c r="HQQ65478" s="556"/>
      <c r="HQR65478" s="556"/>
      <c r="HQS65478" s="556"/>
      <c r="HQT65478" s="556"/>
      <c r="HQU65478" s="556"/>
      <c r="HQV65478" s="556"/>
      <c r="HQW65478" s="556"/>
      <c r="HQX65478" s="556"/>
      <c r="HQY65478" s="556"/>
      <c r="HQZ65478" s="556"/>
      <c r="HRA65478" s="556"/>
      <c r="HRB65478" s="556"/>
      <c r="HRC65478" s="556"/>
      <c r="HRD65478" s="556"/>
      <c r="HRE65478" s="556"/>
      <c r="HRF65478" s="556"/>
      <c r="HRG65478" s="556"/>
      <c r="HRH65478" s="556"/>
      <c r="HRI65478" s="556"/>
      <c r="HRJ65478" s="556"/>
      <c r="HRK65478" s="556"/>
      <c r="HRL65478" s="556"/>
      <c r="HRM65478" s="556"/>
      <c r="HRN65478" s="556"/>
      <c r="HRO65478" s="556"/>
      <c r="HRP65478" s="556"/>
      <c r="HRQ65478" s="556"/>
      <c r="HRR65478" s="556"/>
      <c r="HRS65478" s="556"/>
      <c r="HRT65478" s="556"/>
      <c r="HRU65478" s="556"/>
      <c r="HRV65478" s="556"/>
      <c r="HRW65478" s="556"/>
      <c r="HRX65478" s="556"/>
      <c r="HRY65478" s="556"/>
      <c r="HRZ65478" s="556"/>
      <c r="HSA65478" s="556"/>
      <c r="HSB65478" s="556"/>
      <c r="HSC65478" s="556"/>
      <c r="HSD65478" s="556"/>
      <c r="HSE65478" s="556"/>
      <c r="HSF65478" s="556"/>
      <c r="HSG65478" s="556"/>
      <c r="HSH65478" s="556"/>
      <c r="HSI65478" s="556"/>
      <c r="HSJ65478" s="556"/>
      <c r="HSK65478" s="556"/>
      <c r="HSL65478" s="556"/>
      <c r="HSM65478" s="556"/>
      <c r="HSN65478" s="556"/>
      <c r="HSO65478" s="556"/>
      <c r="HSP65478" s="556"/>
      <c r="HSQ65478" s="556"/>
      <c r="HSR65478" s="556"/>
      <c r="HSS65478" s="556"/>
      <c r="HST65478" s="556"/>
      <c r="HSU65478" s="556"/>
      <c r="HSV65478" s="556"/>
      <c r="HSW65478" s="556"/>
      <c r="HSX65478" s="556"/>
      <c r="HSY65478" s="556"/>
      <c r="HSZ65478" s="556"/>
      <c r="HTA65478" s="556"/>
      <c r="HTB65478" s="556"/>
      <c r="HTC65478" s="556"/>
      <c r="HTD65478" s="556"/>
      <c r="HTE65478" s="556"/>
      <c r="HTF65478" s="556"/>
      <c r="HTG65478" s="556"/>
      <c r="HTH65478" s="556"/>
      <c r="HTI65478" s="556"/>
      <c r="HTJ65478" s="556"/>
      <c r="HTK65478" s="556"/>
      <c r="HTL65478" s="556"/>
      <c r="HTM65478" s="556"/>
      <c r="HTN65478" s="556"/>
      <c r="HTO65478" s="556"/>
      <c r="HTP65478" s="556"/>
      <c r="HTQ65478" s="556"/>
      <c r="HTR65478" s="556"/>
      <c r="HTS65478" s="556"/>
      <c r="HTT65478" s="556"/>
      <c r="HTU65478" s="556"/>
      <c r="HTV65478" s="556"/>
      <c r="HTW65478" s="556"/>
      <c r="HTX65478" s="556"/>
      <c r="HTY65478" s="556"/>
      <c r="HTZ65478" s="556"/>
      <c r="HUA65478" s="556"/>
      <c r="HUB65478" s="556"/>
      <c r="HUC65478" s="556"/>
      <c r="HUD65478" s="556"/>
      <c r="HUE65478" s="556"/>
      <c r="HUF65478" s="556"/>
      <c r="HUG65478" s="556"/>
      <c r="HUH65478" s="556"/>
      <c r="HUI65478" s="556"/>
      <c r="HUJ65478" s="556"/>
      <c r="HUK65478" s="556"/>
      <c r="HUL65478" s="556"/>
      <c r="HUM65478" s="556"/>
      <c r="HUN65478" s="556"/>
      <c r="HUO65478" s="556"/>
      <c r="HUP65478" s="556"/>
      <c r="HUQ65478" s="556"/>
      <c r="HUR65478" s="556"/>
      <c r="HUS65478" s="556"/>
      <c r="HUT65478" s="556"/>
      <c r="HUU65478" s="556"/>
      <c r="HUV65478" s="556"/>
      <c r="HUW65478" s="556"/>
      <c r="HUX65478" s="556"/>
      <c r="HUY65478" s="556"/>
      <c r="HUZ65478" s="556"/>
      <c r="HVA65478" s="556"/>
      <c r="HVB65478" s="556"/>
      <c r="HVC65478" s="556"/>
      <c r="HVD65478" s="556"/>
      <c r="HVE65478" s="556"/>
      <c r="HVF65478" s="556"/>
      <c r="HVG65478" s="556"/>
      <c r="HVH65478" s="556"/>
      <c r="HVI65478" s="556"/>
      <c r="HVJ65478" s="556"/>
      <c r="HVK65478" s="556"/>
      <c r="HVL65478" s="556"/>
      <c r="HVM65478" s="556"/>
      <c r="HVN65478" s="556"/>
      <c r="HVO65478" s="556"/>
      <c r="HVP65478" s="556"/>
      <c r="HVQ65478" s="556"/>
      <c r="HVR65478" s="556"/>
      <c r="HVS65478" s="556"/>
      <c r="HVT65478" s="556"/>
      <c r="HVU65478" s="556"/>
      <c r="HVV65478" s="556"/>
      <c r="HVW65478" s="556"/>
      <c r="HVX65478" s="556"/>
      <c r="HVY65478" s="556"/>
      <c r="HVZ65478" s="556"/>
      <c r="HWA65478" s="556"/>
      <c r="HWB65478" s="556"/>
      <c r="HWC65478" s="556"/>
      <c r="HWD65478" s="556"/>
      <c r="HWE65478" s="556"/>
      <c r="HWF65478" s="556"/>
      <c r="HWG65478" s="556"/>
      <c r="HWH65478" s="556"/>
      <c r="HWI65478" s="556"/>
      <c r="HWJ65478" s="556"/>
      <c r="HWK65478" s="556"/>
      <c r="HWL65478" s="556"/>
      <c r="HWM65478" s="556"/>
      <c r="HWN65478" s="556"/>
      <c r="HWO65478" s="556"/>
      <c r="HWP65478" s="556"/>
      <c r="HWQ65478" s="556"/>
      <c r="HWR65478" s="556"/>
      <c r="HWS65478" s="556"/>
      <c r="HWT65478" s="556"/>
      <c r="HWU65478" s="556"/>
      <c r="HWV65478" s="556"/>
      <c r="HWW65478" s="556"/>
      <c r="HWX65478" s="556"/>
      <c r="HWY65478" s="556"/>
      <c r="HWZ65478" s="556"/>
      <c r="HXA65478" s="556"/>
      <c r="HXB65478" s="556"/>
      <c r="HXC65478" s="556"/>
      <c r="HXD65478" s="556"/>
      <c r="HXE65478" s="556"/>
      <c r="HXF65478" s="556"/>
      <c r="HXG65478" s="556"/>
      <c r="HXH65478" s="556"/>
      <c r="HXI65478" s="556"/>
      <c r="HXJ65478" s="556"/>
      <c r="HXK65478" s="556"/>
      <c r="HXL65478" s="556"/>
      <c r="HXM65478" s="556"/>
      <c r="HXN65478" s="556"/>
      <c r="HXO65478" s="556"/>
      <c r="HXP65478" s="556"/>
      <c r="HXQ65478" s="556"/>
      <c r="HXR65478" s="556"/>
      <c r="HXS65478" s="556"/>
      <c r="HXT65478" s="556"/>
      <c r="HXU65478" s="556"/>
      <c r="HXV65478" s="556"/>
      <c r="HXW65478" s="556"/>
      <c r="HXX65478" s="556"/>
      <c r="HXY65478" s="556"/>
      <c r="HXZ65478" s="556"/>
      <c r="HYA65478" s="556"/>
      <c r="HYB65478" s="556"/>
      <c r="HYC65478" s="556"/>
      <c r="HYD65478" s="556"/>
      <c r="HYE65478" s="556"/>
      <c r="HYF65478" s="556"/>
      <c r="HYG65478" s="556"/>
      <c r="HYH65478" s="556"/>
      <c r="HYI65478" s="556"/>
      <c r="HYJ65478" s="556"/>
      <c r="HYK65478" s="556"/>
      <c r="HYL65478" s="556"/>
      <c r="HYM65478" s="556"/>
      <c r="HYN65478" s="556"/>
      <c r="HYO65478" s="556"/>
      <c r="HYP65478" s="556"/>
      <c r="HYQ65478" s="556"/>
      <c r="HYR65478" s="556"/>
      <c r="HYS65478" s="556"/>
      <c r="HYT65478" s="556"/>
      <c r="HYU65478" s="556"/>
      <c r="HYV65478" s="556"/>
      <c r="HYW65478" s="556"/>
      <c r="HYX65478" s="556"/>
      <c r="HYY65478" s="556"/>
      <c r="HYZ65478" s="556"/>
      <c r="HZA65478" s="556"/>
      <c r="HZB65478" s="556"/>
      <c r="HZC65478" s="556"/>
      <c r="HZD65478" s="556"/>
      <c r="HZE65478" s="556"/>
      <c r="HZF65478" s="556"/>
      <c r="HZG65478" s="556"/>
      <c r="HZH65478" s="556"/>
      <c r="HZI65478" s="556"/>
      <c r="HZJ65478" s="556"/>
      <c r="HZK65478" s="556"/>
      <c r="HZL65478" s="556"/>
      <c r="HZM65478" s="556"/>
      <c r="HZN65478" s="556"/>
      <c r="HZO65478" s="556"/>
      <c r="HZP65478" s="556"/>
      <c r="HZQ65478" s="556"/>
      <c r="HZR65478" s="556"/>
      <c r="HZS65478" s="556"/>
      <c r="HZT65478" s="556"/>
      <c r="HZU65478" s="556"/>
      <c r="HZV65478" s="556"/>
      <c r="HZW65478" s="556"/>
      <c r="HZX65478" s="556"/>
      <c r="HZY65478" s="556"/>
      <c r="HZZ65478" s="556"/>
      <c r="IAA65478" s="556"/>
      <c r="IAB65478" s="556"/>
      <c r="IAC65478" s="556"/>
      <c r="IAD65478" s="556"/>
      <c r="IAE65478" s="556"/>
      <c r="IAF65478" s="556"/>
      <c r="IAG65478" s="556"/>
      <c r="IAH65478" s="556"/>
      <c r="IAI65478" s="556"/>
      <c r="IAJ65478" s="556"/>
      <c r="IAK65478" s="556"/>
      <c r="IAL65478" s="556"/>
      <c r="IAM65478" s="556"/>
      <c r="IAN65478" s="556"/>
      <c r="IAO65478" s="556"/>
      <c r="IAP65478" s="556"/>
      <c r="IAQ65478" s="556"/>
      <c r="IAR65478" s="556"/>
      <c r="IAS65478" s="556"/>
      <c r="IAT65478" s="556"/>
      <c r="IAU65478" s="556"/>
      <c r="IAV65478" s="556"/>
      <c r="IAW65478" s="556"/>
      <c r="IAX65478" s="556"/>
      <c r="IAY65478" s="556"/>
      <c r="IAZ65478" s="556"/>
      <c r="IBA65478" s="556"/>
      <c r="IBB65478" s="556"/>
      <c r="IBC65478" s="556"/>
      <c r="IBD65478" s="556"/>
      <c r="IBE65478" s="556"/>
      <c r="IBF65478" s="556"/>
      <c r="IBG65478" s="556"/>
      <c r="IBH65478" s="556"/>
      <c r="IBI65478" s="556"/>
      <c r="IBJ65478" s="556"/>
      <c r="IBK65478" s="556"/>
      <c r="IBL65478" s="556"/>
      <c r="IBM65478" s="556"/>
      <c r="IBN65478" s="556"/>
      <c r="IBO65478" s="556"/>
      <c r="IBP65478" s="556"/>
      <c r="IBQ65478" s="556"/>
      <c r="IBR65478" s="556"/>
      <c r="IBS65478" s="556"/>
      <c r="IBT65478" s="556"/>
      <c r="IBU65478" s="556"/>
      <c r="IBV65478" s="556"/>
      <c r="IBW65478" s="556"/>
      <c r="IBX65478" s="556"/>
      <c r="IBY65478" s="556"/>
      <c r="IBZ65478" s="556"/>
      <c r="ICA65478" s="556"/>
      <c r="ICB65478" s="556"/>
      <c r="ICC65478" s="556"/>
      <c r="ICD65478" s="556"/>
      <c r="ICE65478" s="556"/>
      <c r="ICF65478" s="556"/>
      <c r="ICG65478" s="556"/>
      <c r="ICH65478" s="556"/>
      <c r="ICI65478" s="556"/>
      <c r="ICJ65478" s="556"/>
      <c r="ICK65478" s="556"/>
      <c r="ICL65478" s="556"/>
      <c r="ICM65478" s="556"/>
      <c r="ICN65478" s="556"/>
      <c r="ICO65478" s="556"/>
      <c r="ICP65478" s="556"/>
      <c r="ICQ65478" s="556"/>
      <c r="ICR65478" s="556"/>
      <c r="ICS65478" s="556"/>
      <c r="ICT65478" s="556"/>
      <c r="ICU65478" s="556"/>
      <c r="ICV65478" s="556"/>
      <c r="ICW65478" s="556"/>
      <c r="ICX65478" s="556"/>
      <c r="ICY65478" s="556"/>
      <c r="ICZ65478" s="556"/>
      <c r="IDA65478" s="556"/>
      <c r="IDB65478" s="556"/>
      <c r="IDC65478" s="556"/>
      <c r="IDD65478" s="556"/>
      <c r="IDE65478" s="556"/>
      <c r="IDF65478" s="556"/>
      <c r="IDG65478" s="556"/>
      <c r="IDH65478" s="556"/>
      <c r="IDI65478" s="556"/>
      <c r="IDJ65478" s="556"/>
      <c r="IDK65478" s="556"/>
      <c r="IDL65478" s="556"/>
      <c r="IDM65478" s="556"/>
      <c r="IDN65478" s="556"/>
      <c r="IDO65478" s="556"/>
      <c r="IDP65478" s="556"/>
      <c r="IDQ65478" s="556"/>
      <c r="IDR65478" s="556"/>
      <c r="IDS65478" s="556"/>
      <c r="IDT65478" s="556"/>
      <c r="IDU65478" s="556"/>
      <c r="IDV65478" s="556"/>
      <c r="IDW65478" s="556"/>
      <c r="IDX65478" s="556"/>
      <c r="IDY65478" s="556"/>
      <c r="IDZ65478" s="556"/>
      <c r="IEA65478" s="556"/>
      <c r="IEB65478" s="556"/>
      <c r="IEC65478" s="556"/>
      <c r="IED65478" s="556"/>
      <c r="IEE65478" s="556"/>
      <c r="IEF65478" s="556"/>
      <c r="IEG65478" s="556"/>
      <c r="IEH65478" s="556"/>
      <c r="IEI65478" s="556"/>
      <c r="IEJ65478" s="556"/>
      <c r="IEK65478" s="556"/>
      <c r="IEL65478" s="556"/>
      <c r="IEM65478" s="556"/>
      <c r="IEN65478" s="556"/>
      <c r="IEO65478" s="556"/>
      <c r="IEP65478" s="556"/>
      <c r="IEQ65478" s="556"/>
      <c r="IER65478" s="556"/>
      <c r="IES65478" s="556"/>
      <c r="IET65478" s="556"/>
      <c r="IEU65478" s="556"/>
      <c r="IEV65478" s="556"/>
      <c r="IEW65478" s="556"/>
      <c r="IEX65478" s="556"/>
      <c r="IEY65478" s="556"/>
      <c r="IEZ65478" s="556"/>
      <c r="IFA65478" s="556"/>
      <c r="IFB65478" s="556"/>
      <c r="IFC65478" s="556"/>
      <c r="IFD65478" s="556"/>
      <c r="IFE65478" s="556"/>
      <c r="IFF65478" s="556"/>
      <c r="IFG65478" s="556"/>
      <c r="IFH65478" s="556"/>
      <c r="IFI65478" s="556"/>
      <c r="IFJ65478" s="556"/>
      <c r="IFK65478" s="556"/>
      <c r="IFL65478" s="556"/>
      <c r="IFM65478" s="556"/>
      <c r="IFN65478" s="556"/>
      <c r="IFO65478" s="556"/>
      <c r="IFP65478" s="556"/>
      <c r="IFQ65478" s="556"/>
      <c r="IFR65478" s="556"/>
      <c r="IFS65478" s="556"/>
      <c r="IFT65478" s="556"/>
      <c r="IFU65478" s="556"/>
      <c r="IFV65478" s="556"/>
      <c r="IFW65478" s="556"/>
      <c r="IFX65478" s="556"/>
      <c r="IFY65478" s="556"/>
      <c r="IFZ65478" s="556"/>
      <c r="IGA65478" s="556"/>
      <c r="IGB65478" s="556"/>
      <c r="IGC65478" s="556"/>
      <c r="IGD65478" s="556"/>
      <c r="IGE65478" s="556"/>
      <c r="IGF65478" s="556"/>
      <c r="IGG65478" s="556"/>
      <c r="IGH65478" s="556"/>
      <c r="IGI65478" s="556"/>
      <c r="IGJ65478" s="556"/>
      <c r="IGK65478" s="556"/>
      <c r="IGL65478" s="556"/>
      <c r="IGM65478" s="556"/>
      <c r="IGN65478" s="556"/>
      <c r="IGO65478" s="556"/>
      <c r="IGP65478" s="556"/>
      <c r="IGQ65478" s="556"/>
      <c r="IGR65478" s="556"/>
      <c r="IGS65478" s="556"/>
      <c r="IGT65478" s="556"/>
      <c r="IGU65478" s="556"/>
      <c r="IGV65478" s="556"/>
      <c r="IGW65478" s="556"/>
      <c r="IGX65478" s="556"/>
      <c r="IGY65478" s="556"/>
      <c r="IGZ65478" s="556"/>
      <c r="IHA65478" s="556"/>
      <c r="IHB65478" s="556"/>
      <c r="IHC65478" s="556"/>
      <c r="IHD65478" s="556"/>
      <c r="IHE65478" s="556"/>
      <c r="IHF65478" s="556"/>
      <c r="IHG65478" s="556"/>
      <c r="IHH65478" s="556"/>
      <c r="IHI65478" s="556"/>
      <c r="IHJ65478" s="556"/>
      <c r="IHK65478" s="556"/>
      <c r="IHL65478" s="556"/>
      <c r="IHM65478" s="556"/>
      <c r="IHN65478" s="556"/>
      <c r="IHO65478" s="556"/>
      <c r="IHP65478" s="556"/>
      <c r="IHQ65478" s="556"/>
      <c r="IHR65478" s="556"/>
      <c r="IHS65478" s="556"/>
      <c r="IHT65478" s="556"/>
      <c r="IHU65478" s="556"/>
      <c r="IHV65478" s="556"/>
      <c r="IHW65478" s="556"/>
      <c r="IHX65478" s="556"/>
      <c r="IHY65478" s="556"/>
      <c r="IHZ65478" s="556"/>
      <c r="IIA65478" s="556"/>
      <c r="IIB65478" s="556"/>
      <c r="IIC65478" s="556"/>
      <c r="IID65478" s="556"/>
      <c r="IIE65478" s="556"/>
      <c r="IIF65478" s="556"/>
      <c r="IIG65478" s="556"/>
      <c r="IIH65478" s="556"/>
      <c r="III65478" s="556"/>
      <c r="IIJ65478" s="556"/>
      <c r="IIK65478" s="556"/>
      <c r="IIL65478" s="556"/>
      <c r="IIM65478" s="556"/>
      <c r="IIN65478" s="556"/>
      <c r="IIO65478" s="556"/>
      <c r="IIP65478" s="556"/>
      <c r="IIQ65478" s="556"/>
      <c r="IIR65478" s="556"/>
      <c r="IIS65478" s="556"/>
      <c r="IIT65478" s="556"/>
      <c r="IIU65478" s="556"/>
      <c r="IIV65478" s="556"/>
      <c r="IIW65478" s="556"/>
      <c r="IIX65478" s="556"/>
      <c r="IIY65478" s="556"/>
      <c r="IIZ65478" s="556"/>
      <c r="IJA65478" s="556"/>
      <c r="IJB65478" s="556"/>
      <c r="IJC65478" s="556"/>
      <c r="IJD65478" s="556"/>
      <c r="IJE65478" s="556"/>
      <c r="IJF65478" s="556"/>
      <c r="IJG65478" s="556"/>
      <c r="IJH65478" s="556"/>
      <c r="IJI65478" s="556"/>
      <c r="IJJ65478" s="556"/>
      <c r="IJK65478" s="556"/>
      <c r="IJL65478" s="556"/>
      <c r="IJM65478" s="556"/>
      <c r="IJN65478" s="556"/>
      <c r="IJO65478" s="556"/>
      <c r="IJP65478" s="556"/>
      <c r="IJQ65478" s="556"/>
      <c r="IJR65478" s="556"/>
      <c r="IJS65478" s="556"/>
      <c r="IJT65478" s="556"/>
      <c r="IJU65478" s="556"/>
      <c r="IJV65478" s="556"/>
      <c r="IJW65478" s="556"/>
      <c r="IJX65478" s="556"/>
      <c r="IJY65478" s="556"/>
      <c r="IJZ65478" s="556"/>
      <c r="IKA65478" s="556"/>
      <c r="IKB65478" s="556"/>
      <c r="IKC65478" s="556"/>
      <c r="IKD65478" s="556"/>
      <c r="IKE65478" s="556"/>
      <c r="IKF65478" s="556"/>
      <c r="IKG65478" s="556"/>
      <c r="IKH65478" s="556"/>
      <c r="IKI65478" s="556"/>
      <c r="IKJ65478" s="556"/>
      <c r="IKK65478" s="556"/>
      <c r="IKL65478" s="556"/>
      <c r="IKM65478" s="556"/>
      <c r="IKN65478" s="556"/>
      <c r="IKO65478" s="556"/>
      <c r="IKP65478" s="556"/>
      <c r="IKQ65478" s="556"/>
      <c r="IKR65478" s="556"/>
      <c r="IKS65478" s="556"/>
      <c r="IKT65478" s="556"/>
      <c r="IKU65478" s="556"/>
      <c r="IKV65478" s="556"/>
      <c r="IKW65478" s="556"/>
      <c r="IKX65478" s="556"/>
      <c r="IKY65478" s="556"/>
      <c r="IKZ65478" s="556"/>
      <c r="ILA65478" s="556"/>
      <c r="ILB65478" s="556"/>
      <c r="ILC65478" s="556"/>
      <c r="ILD65478" s="556"/>
      <c r="ILE65478" s="556"/>
      <c r="ILF65478" s="556"/>
      <c r="ILG65478" s="556"/>
      <c r="ILH65478" s="556"/>
      <c r="ILI65478" s="556"/>
      <c r="ILJ65478" s="556"/>
      <c r="ILK65478" s="556"/>
      <c r="ILL65478" s="556"/>
      <c r="ILM65478" s="556"/>
      <c r="ILN65478" s="556"/>
      <c r="ILO65478" s="556"/>
      <c r="ILP65478" s="556"/>
      <c r="ILQ65478" s="556"/>
      <c r="ILR65478" s="556"/>
      <c r="ILS65478" s="556"/>
      <c r="ILT65478" s="556"/>
      <c r="ILU65478" s="556"/>
      <c r="ILV65478" s="556"/>
      <c r="ILW65478" s="556"/>
      <c r="ILX65478" s="556"/>
      <c r="ILY65478" s="556"/>
      <c r="ILZ65478" s="556"/>
      <c r="IMA65478" s="556"/>
      <c r="IMB65478" s="556"/>
      <c r="IMC65478" s="556"/>
      <c r="IMD65478" s="556"/>
      <c r="IME65478" s="556"/>
      <c r="IMF65478" s="556"/>
      <c r="IMG65478" s="556"/>
      <c r="IMH65478" s="556"/>
      <c r="IMI65478" s="556"/>
      <c r="IMJ65478" s="556"/>
      <c r="IMK65478" s="556"/>
      <c r="IML65478" s="556"/>
      <c r="IMM65478" s="556"/>
      <c r="IMN65478" s="556"/>
      <c r="IMO65478" s="556"/>
      <c r="IMP65478" s="556"/>
      <c r="IMQ65478" s="556"/>
      <c r="IMR65478" s="556"/>
      <c r="IMS65478" s="556"/>
      <c r="IMT65478" s="556"/>
      <c r="IMU65478" s="556"/>
      <c r="IMV65478" s="556"/>
      <c r="IMW65478" s="556"/>
      <c r="IMX65478" s="556"/>
      <c r="IMY65478" s="556"/>
      <c r="IMZ65478" s="556"/>
      <c r="INA65478" s="556"/>
      <c r="INB65478" s="556"/>
      <c r="INC65478" s="556"/>
      <c r="IND65478" s="556"/>
      <c r="INE65478" s="556"/>
      <c r="INF65478" s="556"/>
      <c r="ING65478" s="556"/>
      <c r="INH65478" s="556"/>
      <c r="INI65478" s="556"/>
      <c r="INJ65478" s="556"/>
      <c r="INK65478" s="556"/>
      <c r="INL65478" s="556"/>
      <c r="INM65478" s="556"/>
      <c r="INN65478" s="556"/>
      <c r="INO65478" s="556"/>
      <c r="INP65478" s="556"/>
      <c r="INQ65478" s="556"/>
      <c r="INR65478" s="556"/>
      <c r="INS65478" s="556"/>
      <c r="INT65478" s="556"/>
      <c r="INU65478" s="556"/>
      <c r="INV65478" s="556"/>
      <c r="INW65478" s="556"/>
      <c r="INX65478" s="556"/>
      <c r="INY65478" s="556"/>
      <c r="INZ65478" s="556"/>
      <c r="IOA65478" s="556"/>
      <c r="IOB65478" s="556"/>
      <c r="IOC65478" s="556"/>
      <c r="IOD65478" s="556"/>
      <c r="IOE65478" s="556"/>
      <c r="IOF65478" s="556"/>
      <c r="IOG65478" s="556"/>
      <c r="IOH65478" s="556"/>
      <c r="IOI65478" s="556"/>
      <c r="IOJ65478" s="556"/>
      <c r="IOK65478" s="556"/>
      <c r="IOL65478" s="556"/>
      <c r="IOM65478" s="556"/>
      <c r="ION65478" s="556"/>
      <c r="IOO65478" s="556"/>
      <c r="IOP65478" s="556"/>
      <c r="IOQ65478" s="556"/>
      <c r="IOR65478" s="556"/>
      <c r="IOS65478" s="556"/>
      <c r="IOT65478" s="556"/>
      <c r="IOU65478" s="556"/>
      <c r="IOV65478" s="556"/>
      <c r="IOW65478" s="556"/>
      <c r="IOX65478" s="556"/>
      <c r="IOY65478" s="556"/>
      <c r="IOZ65478" s="556"/>
      <c r="IPA65478" s="556"/>
      <c r="IPB65478" s="556"/>
      <c r="IPC65478" s="556"/>
      <c r="IPD65478" s="556"/>
      <c r="IPE65478" s="556"/>
      <c r="IPF65478" s="556"/>
      <c r="IPG65478" s="556"/>
      <c r="IPH65478" s="556"/>
      <c r="IPI65478" s="556"/>
      <c r="IPJ65478" s="556"/>
      <c r="IPK65478" s="556"/>
      <c r="IPL65478" s="556"/>
      <c r="IPM65478" s="556"/>
      <c r="IPN65478" s="556"/>
      <c r="IPO65478" s="556"/>
      <c r="IPP65478" s="556"/>
      <c r="IPQ65478" s="556"/>
      <c r="IPR65478" s="556"/>
      <c r="IPS65478" s="556"/>
      <c r="IPT65478" s="556"/>
      <c r="IPU65478" s="556"/>
      <c r="IPV65478" s="556"/>
      <c r="IPW65478" s="556"/>
      <c r="IPX65478" s="556"/>
      <c r="IPY65478" s="556"/>
      <c r="IPZ65478" s="556"/>
      <c r="IQA65478" s="556"/>
      <c r="IQB65478" s="556"/>
      <c r="IQC65478" s="556"/>
      <c r="IQD65478" s="556"/>
      <c r="IQE65478" s="556"/>
      <c r="IQF65478" s="556"/>
      <c r="IQG65478" s="556"/>
      <c r="IQH65478" s="556"/>
      <c r="IQI65478" s="556"/>
      <c r="IQJ65478" s="556"/>
      <c r="IQK65478" s="556"/>
      <c r="IQL65478" s="556"/>
      <c r="IQM65478" s="556"/>
      <c r="IQN65478" s="556"/>
      <c r="IQO65478" s="556"/>
      <c r="IQP65478" s="556"/>
      <c r="IQQ65478" s="556"/>
      <c r="IQR65478" s="556"/>
      <c r="IQS65478" s="556"/>
      <c r="IQT65478" s="556"/>
      <c r="IQU65478" s="556"/>
      <c r="IQV65478" s="556"/>
      <c r="IQW65478" s="556"/>
      <c r="IQX65478" s="556"/>
      <c r="IQY65478" s="556"/>
      <c r="IQZ65478" s="556"/>
      <c r="IRA65478" s="556"/>
      <c r="IRB65478" s="556"/>
      <c r="IRC65478" s="556"/>
      <c r="IRD65478" s="556"/>
      <c r="IRE65478" s="556"/>
      <c r="IRF65478" s="556"/>
      <c r="IRG65478" s="556"/>
      <c r="IRH65478" s="556"/>
      <c r="IRI65478" s="556"/>
      <c r="IRJ65478" s="556"/>
      <c r="IRK65478" s="556"/>
      <c r="IRL65478" s="556"/>
      <c r="IRM65478" s="556"/>
      <c r="IRN65478" s="556"/>
      <c r="IRO65478" s="556"/>
      <c r="IRP65478" s="556"/>
      <c r="IRQ65478" s="556"/>
      <c r="IRR65478" s="556"/>
      <c r="IRS65478" s="556"/>
      <c r="IRT65478" s="556"/>
      <c r="IRU65478" s="556"/>
      <c r="IRV65478" s="556"/>
      <c r="IRW65478" s="556"/>
      <c r="IRX65478" s="556"/>
      <c r="IRY65478" s="556"/>
      <c r="IRZ65478" s="556"/>
      <c r="ISA65478" s="556"/>
      <c r="ISB65478" s="556"/>
      <c r="ISC65478" s="556"/>
      <c r="ISD65478" s="556"/>
      <c r="ISE65478" s="556"/>
      <c r="ISF65478" s="556"/>
      <c r="ISG65478" s="556"/>
      <c r="ISH65478" s="556"/>
      <c r="ISI65478" s="556"/>
      <c r="ISJ65478" s="556"/>
      <c r="ISK65478" s="556"/>
      <c r="ISL65478" s="556"/>
      <c r="ISM65478" s="556"/>
      <c r="ISN65478" s="556"/>
      <c r="ISO65478" s="556"/>
      <c r="ISP65478" s="556"/>
      <c r="ISQ65478" s="556"/>
      <c r="ISR65478" s="556"/>
      <c r="ISS65478" s="556"/>
      <c r="IST65478" s="556"/>
      <c r="ISU65478" s="556"/>
      <c r="ISV65478" s="556"/>
      <c r="ISW65478" s="556"/>
      <c r="ISX65478" s="556"/>
      <c r="ISY65478" s="556"/>
      <c r="ISZ65478" s="556"/>
      <c r="ITA65478" s="556"/>
      <c r="ITB65478" s="556"/>
      <c r="ITC65478" s="556"/>
      <c r="ITD65478" s="556"/>
      <c r="ITE65478" s="556"/>
      <c r="ITF65478" s="556"/>
      <c r="ITG65478" s="556"/>
      <c r="ITH65478" s="556"/>
      <c r="ITI65478" s="556"/>
      <c r="ITJ65478" s="556"/>
      <c r="ITK65478" s="556"/>
      <c r="ITL65478" s="556"/>
      <c r="ITM65478" s="556"/>
      <c r="ITN65478" s="556"/>
      <c r="ITO65478" s="556"/>
      <c r="ITP65478" s="556"/>
      <c r="ITQ65478" s="556"/>
      <c r="ITR65478" s="556"/>
      <c r="ITS65478" s="556"/>
      <c r="ITT65478" s="556"/>
      <c r="ITU65478" s="556"/>
      <c r="ITV65478" s="556"/>
      <c r="ITW65478" s="556"/>
      <c r="ITX65478" s="556"/>
      <c r="ITY65478" s="556"/>
      <c r="ITZ65478" s="556"/>
      <c r="IUA65478" s="556"/>
      <c r="IUB65478" s="556"/>
      <c r="IUC65478" s="556"/>
      <c r="IUD65478" s="556"/>
      <c r="IUE65478" s="556"/>
      <c r="IUF65478" s="556"/>
      <c r="IUG65478" s="556"/>
      <c r="IUH65478" s="556"/>
      <c r="IUI65478" s="556"/>
      <c r="IUJ65478" s="556"/>
      <c r="IUK65478" s="556"/>
      <c r="IUL65478" s="556"/>
      <c r="IUM65478" s="556"/>
      <c r="IUN65478" s="556"/>
      <c r="IUO65478" s="556"/>
      <c r="IUP65478" s="556"/>
      <c r="IUQ65478" s="556"/>
      <c r="IUR65478" s="556"/>
      <c r="IUS65478" s="556"/>
      <c r="IUT65478" s="556"/>
      <c r="IUU65478" s="556"/>
      <c r="IUV65478" s="556"/>
      <c r="IUW65478" s="556"/>
      <c r="IUX65478" s="556"/>
      <c r="IUY65478" s="556"/>
      <c r="IUZ65478" s="556"/>
      <c r="IVA65478" s="556"/>
      <c r="IVB65478" s="556"/>
      <c r="IVC65478" s="556"/>
      <c r="IVD65478" s="556"/>
      <c r="IVE65478" s="556"/>
      <c r="IVF65478" s="556"/>
      <c r="IVG65478" s="556"/>
      <c r="IVH65478" s="556"/>
      <c r="IVI65478" s="556"/>
      <c r="IVJ65478" s="556"/>
      <c r="IVK65478" s="556"/>
      <c r="IVL65478" s="556"/>
      <c r="IVM65478" s="556"/>
      <c r="IVN65478" s="556"/>
      <c r="IVO65478" s="556"/>
      <c r="IVP65478" s="556"/>
      <c r="IVQ65478" s="556"/>
      <c r="IVR65478" s="556"/>
      <c r="IVS65478" s="556"/>
      <c r="IVT65478" s="556"/>
      <c r="IVU65478" s="556"/>
      <c r="IVV65478" s="556"/>
      <c r="IVW65478" s="556"/>
      <c r="IVX65478" s="556"/>
      <c r="IVY65478" s="556"/>
      <c r="IVZ65478" s="556"/>
      <c r="IWA65478" s="556"/>
      <c r="IWB65478" s="556"/>
      <c r="IWC65478" s="556"/>
      <c r="IWD65478" s="556"/>
      <c r="IWE65478" s="556"/>
      <c r="IWF65478" s="556"/>
      <c r="IWG65478" s="556"/>
      <c r="IWH65478" s="556"/>
      <c r="IWI65478" s="556"/>
      <c r="IWJ65478" s="556"/>
      <c r="IWK65478" s="556"/>
      <c r="IWL65478" s="556"/>
      <c r="IWM65478" s="556"/>
      <c r="IWN65478" s="556"/>
      <c r="IWO65478" s="556"/>
      <c r="IWP65478" s="556"/>
      <c r="IWQ65478" s="556"/>
      <c r="IWR65478" s="556"/>
      <c r="IWS65478" s="556"/>
      <c r="IWT65478" s="556"/>
      <c r="IWU65478" s="556"/>
      <c r="IWV65478" s="556"/>
      <c r="IWW65478" s="556"/>
      <c r="IWX65478" s="556"/>
      <c r="IWY65478" s="556"/>
      <c r="IWZ65478" s="556"/>
      <c r="IXA65478" s="556"/>
      <c r="IXB65478" s="556"/>
      <c r="IXC65478" s="556"/>
      <c r="IXD65478" s="556"/>
      <c r="IXE65478" s="556"/>
      <c r="IXF65478" s="556"/>
      <c r="IXG65478" s="556"/>
      <c r="IXH65478" s="556"/>
      <c r="IXI65478" s="556"/>
      <c r="IXJ65478" s="556"/>
      <c r="IXK65478" s="556"/>
      <c r="IXL65478" s="556"/>
      <c r="IXM65478" s="556"/>
      <c r="IXN65478" s="556"/>
      <c r="IXO65478" s="556"/>
      <c r="IXP65478" s="556"/>
      <c r="IXQ65478" s="556"/>
      <c r="IXR65478" s="556"/>
      <c r="IXS65478" s="556"/>
      <c r="IXT65478" s="556"/>
      <c r="IXU65478" s="556"/>
      <c r="IXV65478" s="556"/>
      <c r="IXW65478" s="556"/>
      <c r="IXX65478" s="556"/>
      <c r="IXY65478" s="556"/>
      <c r="IXZ65478" s="556"/>
      <c r="IYA65478" s="556"/>
      <c r="IYB65478" s="556"/>
      <c r="IYC65478" s="556"/>
      <c r="IYD65478" s="556"/>
      <c r="IYE65478" s="556"/>
      <c r="IYF65478" s="556"/>
      <c r="IYG65478" s="556"/>
      <c r="IYH65478" s="556"/>
      <c r="IYI65478" s="556"/>
      <c r="IYJ65478" s="556"/>
      <c r="IYK65478" s="556"/>
      <c r="IYL65478" s="556"/>
      <c r="IYM65478" s="556"/>
      <c r="IYN65478" s="556"/>
      <c r="IYO65478" s="556"/>
      <c r="IYP65478" s="556"/>
      <c r="IYQ65478" s="556"/>
      <c r="IYR65478" s="556"/>
      <c r="IYS65478" s="556"/>
      <c r="IYT65478" s="556"/>
      <c r="IYU65478" s="556"/>
      <c r="IYV65478" s="556"/>
      <c r="IYW65478" s="556"/>
      <c r="IYX65478" s="556"/>
      <c r="IYY65478" s="556"/>
      <c r="IYZ65478" s="556"/>
      <c r="IZA65478" s="556"/>
      <c r="IZB65478" s="556"/>
      <c r="IZC65478" s="556"/>
      <c r="IZD65478" s="556"/>
      <c r="IZE65478" s="556"/>
      <c r="IZF65478" s="556"/>
      <c r="IZG65478" s="556"/>
      <c r="IZH65478" s="556"/>
      <c r="IZI65478" s="556"/>
      <c r="IZJ65478" s="556"/>
      <c r="IZK65478" s="556"/>
      <c r="IZL65478" s="556"/>
      <c r="IZM65478" s="556"/>
      <c r="IZN65478" s="556"/>
      <c r="IZO65478" s="556"/>
      <c r="IZP65478" s="556"/>
      <c r="IZQ65478" s="556"/>
      <c r="IZR65478" s="556"/>
      <c r="IZS65478" s="556"/>
      <c r="IZT65478" s="556"/>
      <c r="IZU65478" s="556"/>
      <c r="IZV65478" s="556"/>
      <c r="IZW65478" s="556"/>
      <c r="IZX65478" s="556"/>
      <c r="IZY65478" s="556"/>
      <c r="IZZ65478" s="556"/>
      <c r="JAA65478" s="556"/>
      <c r="JAB65478" s="556"/>
      <c r="JAC65478" s="556"/>
      <c r="JAD65478" s="556"/>
      <c r="JAE65478" s="556"/>
      <c r="JAF65478" s="556"/>
      <c r="JAG65478" s="556"/>
      <c r="JAH65478" s="556"/>
      <c r="JAI65478" s="556"/>
      <c r="JAJ65478" s="556"/>
      <c r="JAK65478" s="556"/>
      <c r="JAL65478" s="556"/>
      <c r="JAM65478" s="556"/>
      <c r="JAN65478" s="556"/>
      <c r="JAO65478" s="556"/>
      <c r="JAP65478" s="556"/>
      <c r="JAQ65478" s="556"/>
      <c r="JAR65478" s="556"/>
      <c r="JAS65478" s="556"/>
      <c r="JAT65478" s="556"/>
      <c r="JAU65478" s="556"/>
      <c r="JAV65478" s="556"/>
      <c r="JAW65478" s="556"/>
      <c r="JAX65478" s="556"/>
      <c r="JAY65478" s="556"/>
      <c r="JAZ65478" s="556"/>
      <c r="JBA65478" s="556"/>
      <c r="JBB65478" s="556"/>
      <c r="JBC65478" s="556"/>
      <c r="JBD65478" s="556"/>
      <c r="JBE65478" s="556"/>
      <c r="JBF65478" s="556"/>
      <c r="JBG65478" s="556"/>
      <c r="JBH65478" s="556"/>
      <c r="JBI65478" s="556"/>
      <c r="JBJ65478" s="556"/>
      <c r="JBK65478" s="556"/>
      <c r="JBL65478" s="556"/>
      <c r="JBM65478" s="556"/>
      <c r="JBN65478" s="556"/>
      <c r="JBO65478" s="556"/>
      <c r="JBP65478" s="556"/>
      <c r="JBQ65478" s="556"/>
      <c r="JBR65478" s="556"/>
      <c r="JBS65478" s="556"/>
      <c r="JBT65478" s="556"/>
      <c r="JBU65478" s="556"/>
      <c r="JBV65478" s="556"/>
      <c r="JBW65478" s="556"/>
      <c r="JBX65478" s="556"/>
      <c r="JBY65478" s="556"/>
      <c r="JBZ65478" s="556"/>
      <c r="JCA65478" s="556"/>
      <c r="JCB65478" s="556"/>
      <c r="JCC65478" s="556"/>
      <c r="JCD65478" s="556"/>
      <c r="JCE65478" s="556"/>
      <c r="JCF65478" s="556"/>
      <c r="JCG65478" s="556"/>
      <c r="JCH65478" s="556"/>
      <c r="JCI65478" s="556"/>
      <c r="JCJ65478" s="556"/>
      <c r="JCK65478" s="556"/>
      <c r="JCL65478" s="556"/>
      <c r="JCM65478" s="556"/>
      <c r="JCN65478" s="556"/>
      <c r="JCO65478" s="556"/>
      <c r="JCP65478" s="556"/>
      <c r="JCQ65478" s="556"/>
      <c r="JCR65478" s="556"/>
      <c r="JCS65478" s="556"/>
      <c r="JCT65478" s="556"/>
      <c r="JCU65478" s="556"/>
      <c r="JCV65478" s="556"/>
      <c r="JCW65478" s="556"/>
      <c r="JCX65478" s="556"/>
      <c r="JCY65478" s="556"/>
      <c r="JCZ65478" s="556"/>
      <c r="JDA65478" s="556"/>
      <c r="JDB65478" s="556"/>
      <c r="JDC65478" s="556"/>
      <c r="JDD65478" s="556"/>
      <c r="JDE65478" s="556"/>
      <c r="JDF65478" s="556"/>
      <c r="JDG65478" s="556"/>
      <c r="JDH65478" s="556"/>
      <c r="JDI65478" s="556"/>
      <c r="JDJ65478" s="556"/>
      <c r="JDK65478" s="556"/>
      <c r="JDL65478" s="556"/>
      <c r="JDM65478" s="556"/>
      <c r="JDN65478" s="556"/>
      <c r="JDO65478" s="556"/>
      <c r="JDP65478" s="556"/>
      <c r="JDQ65478" s="556"/>
      <c r="JDR65478" s="556"/>
      <c r="JDS65478" s="556"/>
      <c r="JDT65478" s="556"/>
      <c r="JDU65478" s="556"/>
      <c r="JDV65478" s="556"/>
      <c r="JDW65478" s="556"/>
      <c r="JDX65478" s="556"/>
      <c r="JDY65478" s="556"/>
      <c r="JDZ65478" s="556"/>
      <c r="JEA65478" s="556"/>
      <c r="JEB65478" s="556"/>
      <c r="JEC65478" s="556"/>
      <c r="JED65478" s="556"/>
      <c r="JEE65478" s="556"/>
      <c r="JEF65478" s="556"/>
      <c r="JEG65478" s="556"/>
      <c r="JEH65478" s="556"/>
      <c r="JEI65478" s="556"/>
      <c r="JEJ65478" s="556"/>
      <c r="JEK65478" s="556"/>
      <c r="JEL65478" s="556"/>
      <c r="JEM65478" s="556"/>
      <c r="JEN65478" s="556"/>
      <c r="JEO65478" s="556"/>
      <c r="JEP65478" s="556"/>
      <c r="JEQ65478" s="556"/>
      <c r="JER65478" s="556"/>
      <c r="JES65478" s="556"/>
      <c r="JET65478" s="556"/>
      <c r="JEU65478" s="556"/>
      <c r="JEV65478" s="556"/>
      <c r="JEW65478" s="556"/>
      <c r="JEX65478" s="556"/>
      <c r="JEY65478" s="556"/>
      <c r="JEZ65478" s="556"/>
      <c r="JFA65478" s="556"/>
      <c r="JFB65478" s="556"/>
      <c r="JFC65478" s="556"/>
      <c r="JFD65478" s="556"/>
      <c r="JFE65478" s="556"/>
      <c r="JFF65478" s="556"/>
      <c r="JFG65478" s="556"/>
      <c r="JFH65478" s="556"/>
      <c r="JFI65478" s="556"/>
      <c r="JFJ65478" s="556"/>
      <c r="JFK65478" s="556"/>
      <c r="JFL65478" s="556"/>
      <c r="JFM65478" s="556"/>
      <c r="JFN65478" s="556"/>
      <c r="JFO65478" s="556"/>
      <c r="JFP65478" s="556"/>
      <c r="JFQ65478" s="556"/>
      <c r="JFR65478" s="556"/>
      <c r="JFS65478" s="556"/>
      <c r="JFT65478" s="556"/>
      <c r="JFU65478" s="556"/>
      <c r="JFV65478" s="556"/>
      <c r="JFW65478" s="556"/>
      <c r="JFX65478" s="556"/>
      <c r="JFY65478" s="556"/>
      <c r="JFZ65478" s="556"/>
      <c r="JGA65478" s="556"/>
      <c r="JGB65478" s="556"/>
      <c r="JGC65478" s="556"/>
      <c r="JGD65478" s="556"/>
      <c r="JGE65478" s="556"/>
      <c r="JGF65478" s="556"/>
      <c r="JGG65478" s="556"/>
      <c r="JGH65478" s="556"/>
      <c r="JGI65478" s="556"/>
      <c r="JGJ65478" s="556"/>
      <c r="JGK65478" s="556"/>
      <c r="JGL65478" s="556"/>
      <c r="JGM65478" s="556"/>
      <c r="JGN65478" s="556"/>
      <c r="JGO65478" s="556"/>
      <c r="JGP65478" s="556"/>
      <c r="JGQ65478" s="556"/>
      <c r="JGR65478" s="556"/>
      <c r="JGS65478" s="556"/>
      <c r="JGT65478" s="556"/>
      <c r="JGU65478" s="556"/>
      <c r="JGV65478" s="556"/>
      <c r="JGW65478" s="556"/>
      <c r="JGX65478" s="556"/>
      <c r="JGY65478" s="556"/>
      <c r="JGZ65478" s="556"/>
      <c r="JHA65478" s="556"/>
      <c r="JHB65478" s="556"/>
      <c r="JHC65478" s="556"/>
      <c r="JHD65478" s="556"/>
      <c r="JHE65478" s="556"/>
      <c r="JHF65478" s="556"/>
      <c r="JHG65478" s="556"/>
      <c r="JHH65478" s="556"/>
      <c r="JHI65478" s="556"/>
      <c r="JHJ65478" s="556"/>
      <c r="JHK65478" s="556"/>
      <c r="JHL65478" s="556"/>
      <c r="JHM65478" s="556"/>
      <c r="JHN65478" s="556"/>
      <c r="JHO65478" s="556"/>
      <c r="JHP65478" s="556"/>
      <c r="JHQ65478" s="556"/>
      <c r="JHR65478" s="556"/>
      <c r="JHS65478" s="556"/>
      <c r="JHT65478" s="556"/>
      <c r="JHU65478" s="556"/>
      <c r="JHV65478" s="556"/>
      <c r="JHW65478" s="556"/>
      <c r="JHX65478" s="556"/>
      <c r="JHY65478" s="556"/>
      <c r="JHZ65478" s="556"/>
      <c r="JIA65478" s="556"/>
      <c r="JIB65478" s="556"/>
      <c r="JIC65478" s="556"/>
      <c r="JID65478" s="556"/>
      <c r="JIE65478" s="556"/>
      <c r="JIF65478" s="556"/>
      <c r="JIG65478" s="556"/>
      <c r="JIH65478" s="556"/>
      <c r="JII65478" s="556"/>
      <c r="JIJ65478" s="556"/>
      <c r="JIK65478" s="556"/>
      <c r="JIL65478" s="556"/>
      <c r="JIM65478" s="556"/>
      <c r="JIN65478" s="556"/>
      <c r="JIO65478" s="556"/>
      <c r="JIP65478" s="556"/>
      <c r="JIQ65478" s="556"/>
      <c r="JIR65478" s="556"/>
      <c r="JIS65478" s="556"/>
      <c r="JIT65478" s="556"/>
      <c r="JIU65478" s="556"/>
      <c r="JIV65478" s="556"/>
      <c r="JIW65478" s="556"/>
      <c r="JIX65478" s="556"/>
      <c r="JIY65478" s="556"/>
      <c r="JIZ65478" s="556"/>
      <c r="JJA65478" s="556"/>
      <c r="JJB65478" s="556"/>
      <c r="JJC65478" s="556"/>
      <c r="JJD65478" s="556"/>
      <c r="JJE65478" s="556"/>
      <c r="JJF65478" s="556"/>
      <c r="JJG65478" s="556"/>
      <c r="JJH65478" s="556"/>
      <c r="JJI65478" s="556"/>
      <c r="JJJ65478" s="556"/>
      <c r="JJK65478" s="556"/>
      <c r="JJL65478" s="556"/>
      <c r="JJM65478" s="556"/>
      <c r="JJN65478" s="556"/>
      <c r="JJO65478" s="556"/>
      <c r="JJP65478" s="556"/>
      <c r="JJQ65478" s="556"/>
      <c r="JJR65478" s="556"/>
      <c r="JJS65478" s="556"/>
      <c r="JJT65478" s="556"/>
      <c r="JJU65478" s="556"/>
      <c r="JJV65478" s="556"/>
      <c r="JJW65478" s="556"/>
      <c r="JJX65478" s="556"/>
      <c r="JJY65478" s="556"/>
      <c r="JJZ65478" s="556"/>
      <c r="JKA65478" s="556"/>
      <c r="JKB65478" s="556"/>
      <c r="JKC65478" s="556"/>
      <c r="JKD65478" s="556"/>
      <c r="JKE65478" s="556"/>
      <c r="JKF65478" s="556"/>
      <c r="JKG65478" s="556"/>
      <c r="JKH65478" s="556"/>
      <c r="JKI65478" s="556"/>
      <c r="JKJ65478" s="556"/>
      <c r="JKK65478" s="556"/>
      <c r="JKL65478" s="556"/>
      <c r="JKM65478" s="556"/>
      <c r="JKN65478" s="556"/>
      <c r="JKO65478" s="556"/>
      <c r="JKP65478" s="556"/>
      <c r="JKQ65478" s="556"/>
      <c r="JKR65478" s="556"/>
      <c r="JKS65478" s="556"/>
      <c r="JKT65478" s="556"/>
      <c r="JKU65478" s="556"/>
      <c r="JKV65478" s="556"/>
      <c r="JKW65478" s="556"/>
      <c r="JKX65478" s="556"/>
      <c r="JKY65478" s="556"/>
      <c r="JKZ65478" s="556"/>
      <c r="JLA65478" s="556"/>
      <c r="JLB65478" s="556"/>
      <c r="JLC65478" s="556"/>
      <c r="JLD65478" s="556"/>
      <c r="JLE65478" s="556"/>
      <c r="JLF65478" s="556"/>
      <c r="JLG65478" s="556"/>
      <c r="JLH65478" s="556"/>
      <c r="JLI65478" s="556"/>
      <c r="JLJ65478" s="556"/>
      <c r="JLK65478" s="556"/>
      <c r="JLL65478" s="556"/>
      <c r="JLM65478" s="556"/>
      <c r="JLN65478" s="556"/>
      <c r="JLO65478" s="556"/>
      <c r="JLP65478" s="556"/>
      <c r="JLQ65478" s="556"/>
      <c r="JLR65478" s="556"/>
      <c r="JLS65478" s="556"/>
      <c r="JLT65478" s="556"/>
      <c r="JLU65478" s="556"/>
      <c r="JLV65478" s="556"/>
      <c r="JLW65478" s="556"/>
      <c r="JLX65478" s="556"/>
      <c r="JLY65478" s="556"/>
      <c r="JLZ65478" s="556"/>
      <c r="JMA65478" s="556"/>
      <c r="JMB65478" s="556"/>
      <c r="JMC65478" s="556"/>
      <c r="JMD65478" s="556"/>
      <c r="JME65478" s="556"/>
      <c r="JMF65478" s="556"/>
      <c r="JMG65478" s="556"/>
      <c r="JMH65478" s="556"/>
      <c r="JMI65478" s="556"/>
      <c r="JMJ65478" s="556"/>
      <c r="JMK65478" s="556"/>
      <c r="JML65478" s="556"/>
      <c r="JMM65478" s="556"/>
      <c r="JMN65478" s="556"/>
      <c r="JMO65478" s="556"/>
      <c r="JMP65478" s="556"/>
      <c r="JMQ65478" s="556"/>
      <c r="JMR65478" s="556"/>
      <c r="JMS65478" s="556"/>
      <c r="JMT65478" s="556"/>
      <c r="JMU65478" s="556"/>
      <c r="JMV65478" s="556"/>
      <c r="JMW65478" s="556"/>
      <c r="JMX65478" s="556"/>
      <c r="JMY65478" s="556"/>
      <c r="JMZ65478" s="556"/>
      <c r="JNA65478" s="556"/>
      <c r="JNB65478" s="556"/>
      <c r="JNC65478" s="556"/>
      <c r="JND65478" s="556"/>
      <c r="JNE65478" s="556"/>
      <c r="JNF65478" s="556"/>
      <c r="JNG65478" s="556"/>
      <c r="JNH65478" s="556"/>
      <c r="JNI65478" s="556"/>
      <c r="JNJ65478" s="556"/>
      <c r="JNK65478" s="556"/>
      <c r="JNL65478" s="556"/>
      <c r="JNM65478" s="556"/>
      <c r="JNN65478" s="556"/>
      <c r="JNO65478" s="556"/>
      <c r="JNP65478" s="556"/>
      <c r="JNQ65478" s="556"/>
      <c r="JNR65478" s="556"/>
      <c r="JNS65478" s="556"/>
      <c r="JNT65478" s="556"/>
      <c r="JNU65478" s="556"/>
      <c r="JNV65478" s="556"/>
      <c r="JNW65478" s="556"/>
      <c r="JNX65478" s="556"/>
      <c r="JNY65478" s="556"/>
      <c r="JNZ65478" s="556"/>
      <c r="JOA65478" s="556"/>
      <c r="JOB65478" s="556"/>
      <c r="JOC65478" s="556"/>
      <c r="JOD65478" s="556"/>
      <c r="JOE65478" s="556"/>
      <c r="JOF65478" s="556"/>
      <c r="JOG65478" s="556"/>
      <c r="JOH65478" s="556"/>
      <c r="JOI65478" s="556"/>
      <c r="JOJ65478" s="556"/>
      <c r="JOK65478" s="556"/>
      <c r="JOL65478" s="556"/>
      <c r="JOM65478" s="556"/>
      <c r="JON65478" s="556"/>
      <c r="JOO65478" s="556"/>
      <c r="JOP65478" s="556"/>
      <c r="JOQ65478" s="556"/>
      <c r="JOR65478" s="556"/>
      <c r="JOS65478" s="556"/>
      <c r="JOT65478" s="556"/>
      <c r="JOU65478" s="556"/>
      <c r="JOV65478" s="556"/>
      <c r="JOW65478" s="556"/>
      <c r="JOX65478" s="556"/>
      <c r="JOY65478" s="556"/>
      <c r="JOZ65478" s="556"/>
      <c r="JPA65478" s="556"/>
      <c r="JPB65478" s="556"/>
      <c r="JPC65478" s="556"/>
      <c r="JPD65478" s="556"/>
      <c r="JPE65478" s="556"/>
      <c r="JPF65478" s="556"/>
      <c r="JPG65478" s="556"/>
      <c r="JPH65478" s="556"/>
      <c r="JPI65478" s="556"/>
      <c r="JPJ65478" s="556"/>
      <c r="JPK65478" s="556"/>
      <c r="JPL65478" s="556"/>
      <c r="JPM65478" s="556"/>
      <c r="JPN65478" s="556"/>
      <c r="JPO65478" s="556"/>
      <c r="JPP65478" s="556"/>
      <c r="JPQ65478" s="556"/>
      <c r="JPR65478" s="556"/>
      <c r="JPS65478" s="556"/>
      <c r="JPT65478" s="556"/>
      <c r="JPU65478" s="556"/>
      <c r="JPV65478" s="556"/>
      <c r="JPW65478" s="556"/>
      <c r="JPX65478" s="556"/>
      <c r="JPY65478" s="556"/>
      <c r="JPZ65478" s="556"/>
      <c r="JQA65478" s="556"/>
      <c r="JQB65478" s="556"/>
      <c r="JQC65478" s="556"/>
      <c r="JQD65478" s="556"/>
      <c r="JQE65478" s="556"/>
      <c r="JQF65478" s="556"/>
      <c r="JQG65478" s="556"/>
      <c r="JQH65478" s="556"/>
      <c r="JQI65478" s="556"/>
      <c r="JQJ65478" s="556"/>
      <c r="JQK65478" s="556"/>
      <c r="JQL65478" s="556"/>
      <c r="JQM65478" s="556"/>
      <c r="JQN65478" s="556"/>
      <c r="JQO65478" s="556"/>
      <c r="JQP65478" s="556"/>
      <c r="JQQ65478" s="556"/>
      <c r="JQR65478" s="556"/>
      <c r="JQS65478" s="556"/>
      <c r="JQT65478" s="556"/>
      <c r="JQU65478" s="556"/>
      <c r="JQV65478" s="556"/>
      <c r="JQW65478" s="556"/>
      <c r="JQX65478" s="556"/>
      <c r="JQY65478" s="556"/>
      <c r="JQZ65478" s="556"/>
      <c r="JRA65478" s="556"/>
      <c r="JRB65478" s="556"/>
      <c r="JRC65478" s="556"/>
      <c r="JRD65478" s="556"/>
      <c r="JRE65478" s="556"/>
      <c r="JRF65478" s="556"/>
      <c r="JRG65478" s="556"/>
      <c r="JRH65478" s="556"/>
      <c r="JRI65478" s="556"/>
      <c r="JRJ65478" s="556"/>
      <c r="JRK65478" s="556"/>
      <c r="JRL65478" s="556"/>
      <c r="JRM65478" s="556"/>
      <c r="JRN65478" s="556"/>
      <c r="JRO65478" s="556"/>
      <c r="JRP65478" s="556"/>
      <c r="JRQ65478" s="556"/>
      <c r="JRR65478" s="556"/>
      <c r="JRS65478" s="556"/>
      <c r="JRT65478" s="556"/>
      <c r="JRU65478" s="556"/>
      <c r="JRV65478" s="556"/>
      <c r="JRW65478" s="556"/>
      <c r="JRX65478" s="556"/>
      <c r="JRY65478" s="556"/>
      <c r="JRZ65478" s="556"/>
      <c r="JSA65478" s="556"/>
      <c r="JSB65478" s="556"/>
      <c r="JSC65478" s="556"/>
      <c r="JSD65478" s="556"/>
      <c r="JSE65478" s="556"/>
      <c r="JSF65478" s="556"/>
      <c r="JSG65478" s="556"/>
      <c r="JSH65478" s="556"/>
      <c r="JSI65478" s="556"/>
      <c r="JSJ65478" s="556"/>
      <c r="JSK65478" s="556"/>
      <c r="JSL65478" s="556"/>
      <c r="JSM65478" s="556"/>
      <c r="JSN65478" s="556"/>
      <c r="JSO65478" s="556"/>
      <c r="JSP65478" s="556"/>
      <c r="JSQ65478" s="556"/>
      <c r="JSR65478" s="556"/>
      <c r="JSS65478" s="556"/>
      <c r="JST65478" s="556"/>
      <c r="JSU65478" s="556"/>
      <c r="JSV65478" s="556"/>
      <c r="JSW65478" s="556"/>
      <c r="JSX65478" s="556"/>
      <c r="JSY65478" s="556"/>
      <c r="JSZ65478" s="556"/>
      <c r="JTA65478" s="556"/>
      <c r="JTB65478" s="556"/>
      <c r="JTC65478" s="556"/>
      <c r="JTD65478" s="556"/>
      <c r="JTE65478" s="556"/>
      <c r="JTF65478" s="556"/>
      <c r="JTG65478" s="556"/>
      <c r="JTH65478" s="556"/>
      <c r="JTI65478" s="556"/>
      <c r="JTJ65478" s="556"/>
      <c r="JTK65478" s="556"/>
      <c r="JTL65478" s="556"/>
      <c r="JTM65478" s="556"/>
      <c r="JTN65478" s="556"/>
      <c r="JTO65478" s="556"/>
      <c r="JTP65478" s="556"/>
      <c r="JTQ65478" s="556"/>
      <c r="JTR65478" s="556"/>
      <c r="JTS65478" s="556"/>
      <c r="JTT65478" s="556"/>
      <c r="JTU65478" s="556"/>
      <c r="JTV65478" s="556"/>
      <c r="JTW65478" s="556"/>
      <c r="JTX65478" s="556"/>
      <c r="JTY65478" s="556"/>
      <c r="JTZ65478" s="556"/>
      <c r="JUA65478" s="556"/>
      <c r="JUB65478" s="556"/>
      <c r="JUC65478" s="556"/>
      <c r="JUD65478" s="556"/>
      <c r="JUE65478" s="556"/>
      <c r="JUF65478" s="556"/>
      <c r="JUG65478" s="556"/>
      <c r="JUH65478" s="556"/>
      <c r="JUI65478" s="556"/>
      <c r="JUJ65478" s="556"/>
      <c r="JUK65478" s="556"/>
      <c r="JUL65478" s="556"/>
      <c r="JUM65478" s="556"/>
      <c r="JUN65478" s="556"/>
      <c r="JUO65478" s="556"/>
      <c r="JUP65478" s="556"/>
      <c r="JUQ65478" s="556"/>
      <c r="JUR65478" s="556"/>
      <c r="JUS65478" s="556"/>
      <c r="JUT65478" s="556"/>
      <c r="JUU65478" s="556"/>
      <c r="JUV65478" s="556"/>
      <c r="JUW65478" s="556"/>
      <c r="JUX65478" s="556"/>
      <c r="JUY65478" s="556"/>
      <c r="JUZ65478" s="556"/>
      <c r="JVA65478" s="556"/>
      <c r="JVB65478" s="556"/>
      <c r="JVC65478" s="556"/>
      <c r="JVD65478" s="556"/>
      <c r="JVE65478" s="556"/>
      <c r="JVF65478" s="556"/>
      <c r="JVG65478" s="556"/>
      <c r="JVH65478" s="556"/>
      <c r="JVI65478" s="556"/>
      <c r="JVJ65478" s="556"/>
      <c r="JVK65478" s="556"/>
      <c r="JVL65478" s="556"/>
      <c r="JVM65478" s="556"/>
      <c r="JVN65478" s="556"/>
      <c r="JVO65478" s="556"/>
      <c r="JVP65478" s="556"/>
      <c r="JVQ65478" s="556"/>
      <c r="JVR65478" s="556"/>
      <c r="JVS65478" s="556"/>
      <c r="JVT65478" s="556"/>
      <c r="JVU65478" s="556"/>
      <c r="JVV65478" s="556"/>
      <c r="JVW65478" s="556"/>
      <c r="JVX65478" s="556"/>
      <c r="JVY65478" s="556"/>
      <c r="JVZ65478" s="556"/>
      <c r="JWA65478" s="556"/>
      <c r="JWB65478" s="556"/>
      <c r="JWC65478" s="556"/>
      <c r="JWD65478" s="556"/>
      <c r="JWE65478" s="556"/>
      <c r="JWF65478" s="556"/>
      <c r="JWG65478" s="556"/>
      <c r="JWH65478" s="556"/>
      <c r="JWI65478" s="556"/>
      <c r="JWJ65478" s="556"/>
      <c r="JWK65478" s="556"/>
      <c r="JWL65478" s="556"/>
      <c r="JWM65478" s="556"/>
      <c r="JWN65478" s="556"/>
      <c r="JWO65478" s="556"/>
      <c r="JWP65478" s="556"/>
      <c r="JWQ65478" s="556"/>
      <c r="JWR65478" s="556"/>
      <c r="JWS65478" s="556"/>
      <c r="JWT65478" s="556"/>
      <c r="JWU65478" s="556"/>
      <c r="JWV65478" s="556"/>
      <c r="JWW65478" s="556"/>
      <c r="JWX65478" s="556"/>
      <c r="JWY65478" s="556"/>
      <c r="JWZ65478" s="556"/>
      <c r="JXA65478" s="556"/>
      <c r="JXB65478" s="556"/>
      <c r="JXC65478" s="556"/>
      <c r="JXD65478" s="556"/>
      <c r="JXE65478" s="556"/>
      <c r="JXF65478" s="556"/>
      <c r="JXG65478" s="556"/>
      <c r="JXH65478" s="556"/>
      <c r="JXI65478" s="556"/>
      <c r="JXJ65478" s="556"/>
      <c r="JXK65478" s="556"/>
      <c r="JXL65478" s="556"/>
      <c r="JXM65478" s="556"/>
      <c r="JXN65478" s="556"/>
      <c r="JXO65478" s="556"/>
      <c r="JXP65478" s="556"/>
      <c r="JXQ65478" s="556"/>
      <c r="JXR65478" s="556"/>
      <c r="JXS65478" s="556"/>
      <c r="JXT65478" s="556"/>
      <c r="JXU65478" s="556"/>
      <c r="JXV65478" s="556"/>
      <c r="JXW65478" s="556"/>
      <c r="JXX65478" s="556"/>
      <c r="JXY65478" s="556"/>
      <c r="JXZ65478" s="556"/>
      <c r="JYA65478" s="556"/>
      <c r="JYB65478" s="556"/>
      <c r="JYC65478" s="556"/>
      <c r="JYD65478" s="556"/>
      <c r="JYE65478" s="556"/>
      <c r="JYF65478" s="556"/>
      <c r="JYG65478" s="556"/>
      <c r="JYH65478" s="556"/>
      <c r="JYI65478" s="556"/>
      <c r="JYJ65478" s="556"/>
      <c r="JYK65478" s="556"/>
      <c r="JYL65478" s="556"/>
      <c r="JYM65478" s="556"/>
      <c r="JYN65478" s="556"/>
      <c r="JYO65478" s="556"/>
      <c r="JYP65478" s="556"/>
      <c r="JYQ65478" s="556"/>
      <c r="JYR65478" s="556"/>
      <c r="JYS65478" s="556"/>
      <c r="JYT65478" s="556"/>
      <c r="JYU65478" s="556"/>
      <c r="JYV65478" s="556"/>
      <c r="JYW65478" s="556"/>
      <c r="JYX65478" s="556"/>
      <c r="JYY65478" s="556"/>
      <c r="JYZ65478" s="556"/>
      <c r="JZA65478" s="556"/>
      <c r="JZB65478" s="556"/>
      <c r="JZC65478" s="556"/>
      <c r="JZD65478" s="556"/>
      <c r="JZE65478" s="556"/>
      <c r="JZF65478" s="556"/>
      <c r="JZG65478" s="556"/>
      <c r="JZH65478" s="556"/>
      <c r="JZI65478" s="556"/>
      <c r="JZJ65478" s="556"/>
      <c r="JZK65478" s="556"/>
      <c r="JZL65478" s="556"/>
      <c r="JZM65478" s="556"/>
      <c r="JZN65478" s="556"/>
      <c r="JZO65478" s="556"/>
      <c r="JZP65478" s="556"/>
      <c r="JZQ65478" s="556"/>
      <c r="JZR65478" s="556"/>
      <c r="JZS65478" s="556"/>
      <c r="JZT65478" s="556"/>
      <c r="JZU65478" s="556"/>
      <c r="JZV65478" s="556"/>
      <c r="JZW65478" s="556"/>
      <c r="JZX65478" s="556"/>
      <c r="JZY65478" s="556"/>
      <c r="JZZ65478" s="556"/>
      <c r="KAA65478" s="556"/>
      <c r="KAB65478" s="556"/>
      <c r="KAC65478" s="556"/>
      <c r="KAD65478" s="556"/>
      <c r="KAE65478" s="556"/>
      <c r="KAF65478" s="556"/>
      <c r="KAG65478" s="556"/>
      <c r="KAH65478" s="556"/>
      <c r="KAI65478" s="556"/>
      <c r="KAJ65478" s="556"/>
      <c r="KAK65478" s="556"/>
      <c r="KAL65478" s="556"/>
      <c r="KAM65478" s="556"/>
      <c r="KAN65478" s="556"/>
      <c r="KAO65478" s="556"/>
      <c r="KAP65478" s="556"/>
      <c r="KAQ65478" s="556"/>
      <c r="KAR65478" s="556"/>
      <c r="KAS65478" s="556"/>
      <c r="KAT65478" s="556"/>
      <c r="KAU65478" s="556"/>
      <c r="KAV65478" s="556"/>
      <c r="KAW65478" s="556"/>
      <c r="KAX65478" s="556"/>
      <c r="KAY65478" s="556"/>
      <c r="KAZ65478" s="556"/>
      <c r="KBA65478" s="556"/>
      <c r="KBB65478" s="556"/>
      <c r="KBC65478" s="556"/>
      <c r="KBD65478" s="556"/>
      <c r="KBE65478" s="556"/>
      <c r="KBF65478" s="556"/>
      <c r="KBG65478" s="556"/>
      <c r="KBH65478" s="556"/>
      <c r="KBI65478" s="556"/>
      <c r="KBJ65478" s="556"/>
      <c r="KBK65478" s="556"/>
      <c r="KBL65478" s="556"/>
      <c r="KBM65478" s="556"/>
      <c r="KBN65478" s="556"/>
      <c r="KBO65478" s="556"/>
      <c r="KBP65478" s="556"/>
      <c r="KBQ65478" s="556"/>
      <c r="KBR65478" s="556"/>
      <c r="KBS65478" s="556"/>
      <c r="KBT65478" s="556"/>
      <c r="KBU65478" s="556"/>
      <c r="KBV65478" s="556"/>
      <c r="KBW65478" s="556"/>
      <c r="KBX65478" s="556"/>
      <c r="KBY65478" s="556"/>
      <c r="KBZ65478" s="556"/>
      <c r="KCA65478" s="556"/>
      <c r="KCB65478" s="556"/>
      <c r="KCC65478" s="556"/>
      <c r="KCD65478" s="556"/>
      <c r="KCE65478" s="556"/>
      <c r="KCF65478" s="556"/>
      <c r="KCG65478" s="556"/>
      <c r="KCH65478" s="556"/>
      <c r="KCI65478" s="556"/>
      <c r="KCJ65478" s="556"/>
      <c r="KCK65478" s="556"/>
      <c r="KCL65478" s="556"/>
      <c r="KCM65478" s="556"/>
      <c r="KCN65478" s="556"/>
      <c r="KCO65478" s="556"/>
      <c r="KCP65478" s="556"/>
      <c r="KCQ65478" s="556"/>
      <c r="KCR65478" s="556"/>
      <c r="KCS65478" s="556"/>
      <c r="KCT65478" s="556"/>
      <c r="KCU65478" s="556"/>
      <c r="KCV65478" s="556"/>
      <c r="KCW65478" s="556"/>
      <c r="KCX65478" s="556"/>
      <c r="KCY65478" s="556"/>
      <c r="KCZ65478" s="556"/>
      <c r="KDA65478" s="556"/>
      <c r="KDB65478" s="556"/>
      <c r="KDC65478" s="556"/>
      <c r="KDD65478" s="556"/>
      <c r="KDE65478" s="556"/>
      <c r="KDF65478" s="556"/>
      <c r="KDG65478" s="556"/>
      <c r="KDH65478" s="556"/>
      <c r="KDI65478" s="556"/>
      <c r="KDJ65478" s="556"/>
      <c r="KDK65478" s="556"/>
      <c r="KDL65478" s="556"/>
      <c r="KDM65478" s="556"/>
      <c r="KDN65478" s="556"/>
      <c r="KDO65478" s="556"/>
      <c r="KDP65478" s="556"/>
      <c r="KDQ65478" s="556"/>
      <c r="KDR65478" s="556"/>
      <c r="KDS65478" s="556"/>
      <c r="KDT65478" s="556"/>
      <c r="KDU65478" s="556"/>
      <c r="KDV65478" s="556"/>
      <c r="KDW65478" s="556"/>
      <c r="KDX65478" s="556"/>
      <c r="KDY65478" s="556"/>
      <c r="KDZ65478" s="556"/>
      <c r="KEA65478" s="556"/>
      <c r="KEB65478" s="556"/>
      <c r="KEC65478" s="556"/>
      <c r="KED65478" s="556"/>
      <c r="KEE65478" s="556"/>
      <c r="KEF65478" s="556"/>
      <c r="KEG65478" s="556"/>
      <c r="KEH65478" s="556"/>
      <c r="KEI65478" s="556"/>
      <c r="KEJ65478" s="556"/>
      <c r="KEK65478" s="556"/>
      <c r="KEL65478" s="556"/>
      <c r="KEM65478" s="556"/>
      <c r="KEN65478" s="556"/>
      <c r="KEO65478" s="556"/>
      <c r="KEP65478" s="556"/>
      <c r="KEQ65478" s="556"/>
      <c r="KER65478" s="556"/>
      <c r="KES65478" s="556"/>
      <c r="KET65478" s="556"/>
      <c r="KEU65478" s="556"/>
      <c r="KEV65478" s="556"/>
      <c r="KEW65478" s="556"/>
      <c r="KEX65478" s="556"/>
      <c r="KEY65478" s="556"/>
      <c r="KEZ65478" s="556"/>
      <c r="KFA65478" s="556"/>
      <c r="KFB65478" s="556"/>
      <c r="KFC65478" s="556"/>
      <c r="KFD65478" s="556"/>
      <c r="KFE65478" s="556"/>
      <c r="KFF65478" s="556"/>
      <c r="KFG65478" s="556"/>
      <c r="KFH65478" s="556"/>
      <c r="KFI65478" s="556"/>
      <c r="KFJ65478" s="556"/>
      <c r="KFK65478" s="556"/>
      <c r="KFL65478" s="556"/>
      <c r="KFM65478" s="556"/>
      <c r="KFN65478" s="556"/>
      <c r="KFO65478" s="556"/>
      <c r="KFP65478" s="556"/>
      <c r="KFQ65478" s="556"/>
      <c r="KFR65478" s="556"/>
      <c r="KFS65478" s="556"/>
      <c r="KFT65478" s="556"/>
      <c r="KFU65478" s="556"/>
      <c r="KFV65478" s="556"/>
      <c r="KFW65478" s="556"/>
      <c r="KFX65478" s="556"/>
      <c r="KFY65478" s="556"/>
      <c r="KFZ65478" s="556"/>
      <c r="KGA65478" s="556"/>
      <c r="KGB65478" s="556"/>
      <c r="KGC65478" s="556"/>
      <c r="KGD65478" s="556"/>
      <c r="KGE65478" s="556"/>
      <c r="KGF65478" s="556"/>
      <c r="KGG65478" s="556"/>
      <c r="KGH65478" s="556"/>
      <c r="KGI65478" s="556"/>
      <c r="KGJ65478" s="556"/>
      <c r="KGK65478" s="556"/>
      <c r="KGL65478" s="556"/>
      <c r="KGM65478" s="556"/>
      <c r="KGN65478" s="556"/>
      <c r="KGO65478" s="556"/>
      <c r="KGP65478" s="556"/>
      <c r="KGQ65478" s="556"/>
      <c r="KGR65478" s="556"/>
      <c r="KGS65478" s="556"/>
      <c r="KGT65478" s="556"/>
      <c r="KGU65478" s="556"/>
      <c r="KGV65478" s="556"/>
      <c r="KGW65478" s="556"/>
      <c r="KGX65478" s="556"/>
      <c r="KGY65478" s="556"/>
      <c r="KGZ65478" s="556"/>
      <c r="KHA65478" s="556"/>
      <c r="KHB65478" s="556"/>
      <c r="KHC65478" s="556"/>
      <c r="KHD65478" s="556"/>
      <c r="KHE65478" s="556"/>
      <c r="KHF65478" s="556"/>
      <c r="KHG65478" s="556"/>
      <c r="KHH65478" s="556"/>
      <c r="KHI65478" s="556"/>
      <c r="KHJ65478" s="556"/>
      <c r="KHK65478" s="556"/>
      <c r="KHL65478" s="556"/>
      <c r="KHM65478" s="556"/>
      <c r="KHN65478" s="556"/>
      <c r="KHO65478" s="556"/>
      <c r="KHP65478" s="556"/>
      <c r="KHQ65478" s="556"/>
      <c r="KHR65478" s="556"/>
      <c r="KHS65478" s="556"/>
      <c r="KHT65478" s="556"/>
      <c r="KHU65478" s="556"/>
      <c r="KHV65478" s="556"/>
      <c r="KHW65478" s="556"/>
      <c r="KHX65478" s="556"/>
      <c r="KHY65478" s="556"/>
      <c r="KHZ65478" s="556"/>
      <c r="KIA65478" s="556"/>
      <c r="KIB65478" s="556"/>
      <c r="KIC65478" s="556"/>
      <c r="KID65478" s="556"/>
      <c r="KIE65478" s="556"/>
      <c r="KIF65478" s="556"/>
      <c r="KIG65478" s="556"/>
      <c r="KIH65478" s="556"/>
      <c r="KII65478" s="556"/>
      <c r="KIJ65478" s="556"/>
      <c r="KIK65478" s="556"/>
      <c r="KIL65478" s="556"/>
      <c r="KIM65478" s="556"/>
      <c r="KIN65478" s="556"/>
      <c r="KIO65478" s="556"/>
      <c r="KIP65478" s="556"/>
      <c r="KIQ65478" s="556"/>
      <c r="KIR65478" s="556"/>
      <c r="KIS65478" s="556"/>
      <c r="KIT65478" s="556"/>
      <c r="KIU65478" s="556"/>
      <c r="KIV65478" s="556"/>
      <c r="KIW65478" s="556"/>
      <c r="KIX65478" s="556"/>
      <c r="KIY65478" s="556"/>
      <c r="KIZ65478" s="556"/>
      <c r="KJA65478" s="556"/>
      <c r="KJB65478" s="556"/>
      <c r="KJC65478" s="556"/>
      <c r="KJD65478" s="556"/>
      <c r="KJE65478" s="556"/>
      <c r="KJF65478" s="556"/>
      <c r="KJG65478" s="556"/>
      <c r="KJH65478" s="556"/>
      <c r="KJI65478" s="556"/>
      <c r="KJJ65478" s="556"/>
      <c r="KJK65478" s="556"/>
      <c r="KJL65478" s="556"/>
      <c r="KJM65478" s="556"/>
      <c r="KJN65478" s="556"/>
      <c r="KJO65478" s="556"/>
      <c r="KJP65478" s="556"/>
      <c r="KJQ65478" s="556"/>
      <c r="KJR65478" s="556"/>
      <c r="KJS65478" s="556"/>
      <c r="KJT65478" s="556"/>
      <c r="KJU65478" s="556"/>
      <c r="KJV65478" s="556"/>
      <c r="KJW65478" s="556"/>
      <c r="KJX65478" s="556"/>
      <c r="KJY65478" s="556"/>
      <c r="KJZ65478" s="556"/>
      <c r="KKA65478" s="556"/>
      <c r="KKB65478" s="556"/>
      <c r="KKC65478" s="556"/>
      <c r="KKD65478" s="556"/>
      <c r="KKE65478" s="556"/>
      <c r="KKF65478" s="556"/>
      <c r="KKG65478" s="556"/>
      <c r="KKH65478" s="556"/>
      <c r="KKI65478" s="556"/>
      <c r="KKJ65478" s="556"/>
      <c r="KKK65478" s="556"/>
      <c r="KKL65478" s="556"/>
      <c r="KKM65478" s="556"/>
      <c r="KKN65478" s="556"/>
      <c r="KKO65478" s="556"/>
      <c r="KKP65478" s="556"/>
      <c r="KKQ65478" s="556"/>
      <c r="KKR65478" s="556"/>
      <c r="KKS65478" s="556"/>
      <c r="KKT65478" s="556"/>
      <c r="KKU65478" s="556"/>
      <c r="KKV65478" s="556"/>
      <c r="KKW65478" s="556"/>
      <c r="KKX65478" s="556"/>
      <c r="KKY65478" s="556"/>
      <c r="KKZ65478" s="556"/>
      <c r="KLA65478" s="556"/>
      <c r="KLB65478" s="556"/>
      <c r="KLC65478" s="556"/>
      <c r="KLD65478" s="556"/>
      <c r="KLE65478" s="556"/>
      <c r="KLF65478" s="556"/>
      <c r="KLG65478" s="556"/>
      <c r="KLH65478" s="556"/>
      <c r="KLI65478" s="556"/>
      <c r="KLJ65478" s="556"/>
      <c r="KLK65478" s="556"/>
      <c r="KLL65478" s="556"/>
      <c r="KLM65478" s="556"/>
      <c r="KLN65478" s="556"/>
      <c r="KLO65478" s="556"/>
      <c r="KLP65478" s="556"/>
      <c r="KLQ65478" s="556"/>
      <c r="KLR65478" s="556"/>
      <c r="KLS65478" s="556"/>
      <c r="KLT65478" s="556"/>
      <c r="KLU65478" s="556"/>
      <c r="KLV65478" s="556"/>
      <c r="KLW65478" s="556"/>
      <c r="KLX65478" s="556"/>
      <c r="KLY65478" s="556"/>
      <c r="KLZ65478" s="556"/>
      <c r="KMA65478" s="556"/>
      <c r="KMB65478" s="556"/>
      <c r="KMC65478" s="556"/>
      <c r="KMD65478" s="556"/>
      <c r="KME65478" s="556"/>
      <c r="KMF65478" s="556"/>
      <c r="KMG65478" s="556"/>
      <c r="KMH65478" s="556"/>
      <c r="KMI65478" s="556"/>
      <c r="KMJ65478" s="556"/>
      <c r="KMK65478" s="556"/>
      <c r="KML65478" s="556"/>
      <c r="KMM65478" s="556"/>
      <c r="KMN65478" s="556"/>
      <c r="KMO65478" s="556"/>
      <c r="KMP65478" s="556"/>
      <c r="KMQ65478" s="556"/>
      <c r="KMR65478" s="556"/>
      <c r="KMS65478" s="556"/>
      <c r="KMT65478" s="556"/>
      <c r="KMU65478" s="556"/>
      <c r="KMV65478" s="556"/>
      <c r="KMW65478" s="556"/>
      <c r="KMX65478" s="556"/>
      <c r="KMY65478" s="556"/>
      <c r="KMZ65478" s="556"/>
      <c r="KNA65478" s="556"/>
      <c r="KNB65478" s="556"/>
      <c r="KNC65478" s="556"/>
      <c r="KND65478" s="556"/>
      <c r="KNE65478" s="556"/>
      <c r="KNF65478" s="556"/>
      <c r="KNG65478" s="556"/>
      <c r="KNH65478" s="556"/>
      <c r="KNI65478" s="556"/>
      <c r="KNJ65478" s="556"/>
      <c r="KNK65478" s="556"/>
      <c r="KNL65478" s="556"/>
      <c r="KNM65478" s="556"/>
      <c r="KNN65478" s="556"/>
      <c r="KNO65478" s="556"/>
      <c r="KNP65478" s="556"/>
      <c r="KNQ65478" s="556"/>
      <c r="KNR65478" s="556"/>
      <c r="KNS65478" s="556"/>
      <c r="KNT65478" s="556"/>
      <c r="KNU65478" s="556"/>
      <c r="KNV65478" s="556"/>
      <c r="KNW65478" s="556"/>
      <c r="KNX65478" s="556"/>
      <c r="KNY65478" s="556"/>
      <c r="KNZ65478" s="556"/>
      <c r="KOA65478" s="556"/>
      <c r="KOB65478" s="556"/>
      <c r="KOC65478" s="556"/>
      <c r="KOD65478" s="556"/>
      <c r="KOE65478" s="556"/>
      <c r="KOF65478" s="556"/>
      <c r="KOG65478" s="556"/>
      <c r="KOH65478" s="556"/>
      <c r="KOI65478" s="556"/>
      <c r="KOJ65478" s="556"/>
      <c r="KOK65478" s="556"/>
      <c r="KOL65478" s="556"/>
      <c r="KOM65478" s="556"/>
      <c r="KON65478" s="556"/>
      <c r="KOO65478" s="556"/>
      <c r="KOP65478" s="556"/>
      <c r="KOQ65478" s="556"/>
      <c r="KOR65478" s="556"/>
      <c r="KOS65478" s="556"/>
      <c r="KOT65478" s="556"/>
      <c r="KOU65478" s="556"/>
      <c r="KOV65478" s="556"/>
      <c r="KOW65478" s="556"/>
      <c r="KOX65478" s="556"/>
      <c r="KOY65478" s="556"/>
      <c r="KOZ65478" s="556"/>
      <c r="KPA65478" s="556"/>
      <c r="KPB65478" s="556"/>
      <c r="KPC65478" s="556"/>
      <c r="KPD65478" s="556"/>
      <c r="KPE65478" s="556"/>
      <c r="KPF65478" s="556"/>
      <c r="KPG65478" s="556"/>
      <c r="KPH65478" s="556"/>
      <c r="KPI65478" s="556"/>
      <c r="KPJ65478" s="556"/>
      <c r="KPK65478" s="556"/>
      <c r="KPL65478" s="556"/>
      <c r="KPM65478" s="556"/>
      <c r="KPN65478" s="556"/>
      <c r="KPO65478" s="556"/>
      <c r="KPP65478" s="556"/>
      <c r="KPQ65478" s="556"/>
      <c r="KPR65478" s="556"/>
      <c r="KPS65478" s="556"/>
      <c r="KPT65478" s="556"/>
      <c r="KPU65478" s="556"/>
      <c r="KPV65478" s="556"/>
      <c r="KPW65478" s="556"/>
      <c r="KPX65478" s="556"/>
      <c r="KPY65478" s="556"/>
      <c r="KPZ65478" s="556"/>
      <c r="KQA65478" s="556"/>
      <c r="KQB65478" s="556"/>
      <c r="KQC65478" s="556"/>
      <c r="KQD65478" s="556"/>
      <c r="KQE65478" s="556"/>
      <c r="KQF65478" s="556"/>
      <c r="KQG65478" s="556"/>
      <c r="KQH65478" s="556"/>
      <c r="KQI65478" s="556"/>
      <c r="KQJ65478" s="556"/>
      <c r="KQK65478" s="556"/>
      <c r="KQL65478" s="556"/>
      <c r="KQM65478" s="556"/>
      <c r="KQN65478" s="556"/>
      <c r="KQO65478" s="556"/>
      <c r="KQP65478" s="556"/>
      <c r="KQQ65478" s="556"/>
      <c r="KQR65478" s="556"/>
      <c r="KQS65478" s="556"/>
      <c r="KQT65478" s="556"/>
      <c r="KQU65478" s="556"/>
      <c r="KQV65478" s="556"/>
      <c r="KQW65478" s="556"/>
      <c r="KQX65478" s="556"/>
      <c r="KQY65478" s="556"/>
      <c r="KQZ65478" s="556"/>
      <c r="KRA65478" s="556"/>
      <c r="KRB65478" s="556"/>
      <c r="KRC65478" s="556"/>
      <c r="KRD65478" s="556"/>
      <c r="KRE65478" s="556"/>
      <c r="KRF65478" s="556"/>
      <c r="KRG65478" s="556"/>
      <c r="KRH65478" s="556"/>
      <c r="KRI65478" s="556"/>
      <c r="KRJ65478" s="556"/>
      <c r="KRK65478" s="556"/>
      <c r="KRL65478" s="556"/>
      <c r="KRM65478" s="556"/>
      <c r="KRN65478" s="556"/>
      <c r="KRO65478" s="556"/>
      <c r="KRP65478" s="556"/>
      <c r="KRQ65478" s="556"/>
      <c r="KRR65478" s="556"/>
      <c r="KRS65478" s="556"/>
      <c r="KRT65478" s="556"/>
      <c r="KRU65478" s="556"/>
      <c r="KRV65478" s="556"/>
      <c r="KRW65478" s="556"/>
      <c r="KRX65478" s="556"/>
      <c r="KRY65478" s="556"/>
      <c r="KRZ65478" s="556"/>
      <c r="KSA65478" s="556"/>
      <c r="KSB65478" s="556"/>
      <c r="KSC65478" s="556"/>
      <c r="KSD65478" s="556"/>
      <c r="KSE65478" s="556"/>
      <c r="KSF65478" s="556"/>
      <c r="KSG65478" s="556"/>
      <c r="KSH65478" s="556"/>
      <c r="KSI65478" s="556"/>
      <c r="KSJ65478" s="556"/>
      <c r="KSK65478" s="556"/>
      <c r="KSL65478" s="556"/>
      <c r="KSM65478" s="556"/>
      <c r="KSN65478" s="556"/>
      <c r="KSO65478" s="556"/>
      <c r="KSP65478" s="556"/>
      <c r="KSQ65478" s="556"/>
      <c r="KSR65478" s="556"/>
      <c r="KSS65478" s="556"/>
      <c r="KST65478" s="556"/>
      <c r="KSU65478" s="556"/>
      <c r="KSV65478" s="556"/>
      <c r="KSW65478" s="556"/>
      <c r="KSX65478" s="556"/>
      <c r="KSY65478" s="556"/>
      <c r="KSZ65478" s="556"/>
      <c r="KTA65478" s="556"/>
      <c r="KTB65478" s="556"/>
      <c r="KTC65478" s="556"/>
      <c r="KTD65478" s="556"/>
      <c r="KTE65478" s="556"/>
      <c r="KTF65478" s="556"/>
      <c r="KTG65478" s="556"/>
      <c r="KTH65478" s="556"/>
      <c r="KTI65478" s="556"/>
      <c r="KTJ65478" s="556"/>
      <c r="KTK65478" s="556"/>
      <c r="KTL65478" s="556"/>
      <c r="KTM65478" s="556"/>
      <c r="KTN65478" s="556"/>
      <c r="KTO65478" s="556"/>
      <c r="KTP65478" s="556"/>
      <c r="KTQ65478" s="556"/>
      <c r="KTR65478" s="556"/>
      <c r="KTS65478" s="556"/>
      <c r="KTT65478" s="556"/>
      <c r="KTU65478" s="556"/>
      <c r="KTV65478" s="556"/>
      <c r="KTW65478" s="556"/>
      <c r="KTX65478" s="556"/>
      <c r="KTY65478" s="556"/>
      <c r="KTZ65478" s="556"/>
      <c r="KUA65478" s="556"/>
      <c r="KUB65478" s="556"/>
      <c r="KUC65478" s="556"/>
      <c r="KUD65478" s="556"/>
      <c r="KUE65478" s="556"/>
      <c r="KUF65478" s="556"/>
      <c r="KUG65478" s="556"/>
      <c r="KUH65478" s="556"/>
      <c r="KUI65478" s="556"/>
      <c r="KUJ65478" s="556"/>
      <c r="KUK65478" s="556"/>
      <c r="KUL65478" s="556"/>
      <c r="KUM65478" s="556"/>
      <c r="KUN65478" s="556"/>
      <c r="KUO65478" s="556"/>
      <c r="KUP65478" s="556"/>
      <c r="KUQ65478" s="556"/>
      <c r="KUR65478" s="556"/>
      <c r="KUS65478" s="556"/>
      <c r="KUT65478" s="556"/>
      <c r="KUU65478" s="556"/>
      <c r="KUV65478" s="556"/>
      <c r="KUW65478" s="556"/>
      <c r="KUX65478" s="556"/>
      <c r="KUY65478" s="556"/>
      <c r="KUZ65478" s="556"/>
      <c r="KVA65478" s="556"/>
      <c r="KVB65478" s="556"/>
      <c r="KVC65478" s="556"/>
      <c r="KVD65478" s="556"/>
      <c r="KVE65478" s="556"/>
      <c r="KVF65478" s="556"/>
      <c r="KVG65478" s="556"/>
      <c r="KVH65478" s="556"/>
      <c r="KVI65478" s="556"/>
      <c r="KVJ65478" s="556"/>
      <c r="KVK65478" s="556"/>
      <c r="KVL65478" s="556"/>
      <c r="KVM65478" s="556"/>
      <c r="KVN65478" s="556"/>
      <c r="KVO65478" s="556"/>
      <c r="KVP65478" s="556"/>
      <c r="KVQ65478" s="556"/>
      <c r="KVR65478" s="556"/>
      <c r="KVS65478" s="556"/>
      <c r="KVT65478" s="556"/>
      <c r="KVU65478" s="556"/>
      <c r="KVV65478" s="556"/>
      <c r="KVW65478" s="556"/>
      <c r="KVX65478" s="556"/>
      <c r="KVY65478" s="556"/>
      <c r="KVZ65478" s="556"/>
      <c r="KWA65478" s="556"/>
      <c r="KWB65478" s="556"/>
      <c r="KWC65478" s="556"/>
      <c r="KWD65478" s="556"/>
      <c r="KWE65478" s="556"/>
      <c r="KWF65478" s="556"/>
      <c r="KWG65478" s="556"/>
      <c r="KWH65478" s="556"/>
      <c r="KWI65478" s="556"/>
      <c r="KWJ65478" s="556"/>
      <c r="KWK65478" s="556"/>
      <c r="KWL65478" s="556"/>
      <c r="KWM65478" s="556"/>
      <c r="KWN65478" s="556"/>
      <c r="KWO65478" s="556"/>
      <c r="KWP65478" s="556"/>
      <c r="KWQ65478" s="556"/>
      <c r="KWR65478" s="556"/>
      <c r="KWS65478" s="556"/>
      <c r="KWT65478" s="556"/>
      <c r="KWU65478" s="556"/>
      <c r="KWV65478" s="556"/>
      <c r="KWW65478" s="556"/>
      <c r="KWX65478" s="556"/>
      <c r="KWY65478" s="556"/>
      <c r="KWZ65478" s="556"/>
      <c r="KXA65478" s="556"/>
      <c r="KXB65478" s="556"/>
      <c r="KXC65478" s="556"/>
      <c r="KXD65478" s="556"/>
      <c r="KXE65478" s="556"/>
      <c r="KXF65478" s="556"/>
      <c r="KXG65478" s="556"/>
      <c r="KXH65478" s="556"/>
      <c r="KXI65478" s="556"/>
      <c r="KXJ65478" s="556"/>
      <c r="KXK65478" s="556"/>
      <c r="KXL65478" s="556"/>
      <c r="KXM65478" s="556"/>
      <c r="KXN65478" s="556"/>
      <c r="KXO65478" s="556"/>
      <c r="KXP65478" s="556"/>
      <c r="KXQ65478" s="556"/>
      <c r="KXR65478" s="556"/>
      <c r="KXS65478" s="556"/>
      <c r="KXT65478" s="556"/>
      <c r="KXU65478" s="556"/>
      <c r="KXV65478" s="556"/>
      <c r="KXW65478" s="556"/>
      <c r="KXX65478" s="556"/>
      <c r="KXY65478" s="556"/>
      <c r="KXZ65478" s="556"/>
      <c r="KYA65478" s="556"/>
      <c r="KYB65478" s="556"/>
      <c r="KYC65478" s="556"/>
      <c r="KYD65478" s="556"/>
      <c r="KYE65478" s="556"/>
      <c r="KYF65478" s="556"/>
      <c r="KYG65478" s="556"/>
      <c r="KYH65478" s="556"/>
      <c r="KYI65478" s="556"/>
      <c r="KYJ65478" s="556"/>
      <c r="KYK65478" s="556"/>
      <c r="KYL65478" s="556"/>
      <c r="KYM65478" s="556"/>
      <c r="KYN65478" s="556"/>
      <c r="KYO65478" s="556"/>
      <c r="KYP65478" s="556"/>
      <c r="KYQ65478" s="556"/>
      <c r="KYR65478" s="556"/>
      <c r="KYS65478" s="556"/>
      <c r="KYT65478" s="556"/>
      <c r="KYU65478" s="556"/>
      <c r="KYV65478" s="556"/>
      <c r="KYW65478" s="556"/>
      <c r="KYX65478" s="556"/>
      <c r="KYY65478" s="556"/>
      <c r="KYZ65478" s="556"/>
      <c r="KZA65478" s="556"/>
      <c r="KZB65478" s="556"/>
      <c r="KZC65478" s="556"/>
      <c r="KZD65478" s="556"/>
      <c r="KZE65478" s="556"/>
      <c r="KZF65478" s="556"/>
      <c r="KZG65478" s="556"/>
      <c r="KZH65478" s="556"/>
      <c r="KZI65478" s="556"/>
      <c r="KZJ65478" s="556"/>
      <c r="KZK65478" s="556"/>
      <c r="KZL65478" s="556"/>
      <c r="KZM65478" s="556"/>
      <c r="KZN65478" s="556"/>
      <c r="KZO65478" s="556"/>
      <c r="KZP65478" s="556"/>
      <c r="KZQ65478" s="556"/>
      <c r="KZR65478" s="556"/>
      <c r="KZS65478" s="556"/>
      <c r="KZT65478" s="556"/>
      <c r="KZU65478" s="556"/>
      <c r="KZV65478" s="556"/>
      <c r="KZW65478" s="556"/>
      <c r="KZX65478" s="556"/>
      <c r="KZY65478" s="556"/>
      <c r="KZZ65478" s="556"/>
      <c r="LAA65478" s="556"/>
      <c r="LAB65478" s="556"/>
      <c r="LAC65478" s="556"/>
      <c r="LAD65478" s="556"/>
      <c r="LAE65478" s="556"/>
      <c r="LAF65478" s="556"/>
      <c r="LAG65478" s="556"/>
      <c r="LAH65478" s="556"/>
      <c r="LAI65478" s="556"/>
      <c r="LAJ65478" s="556"/>
      <c r="LAK65478" s="556"/>
      <c r="LAL65478" s="556"/>
      <c r="LAM65478" s="556"/>
      <c r="LAN65478" s="556"/>
      <c r="LAO65478" s="556"/>
      <c r="LAP65478" s="556"/>
      <c r="LAQ65478" s="556"/>
      <c r="LAR65478" s="556"/>
      <c r="LAS65478" s="556"/>
      <c r="LAT65478" s="556"/>
      <c r="LAU65478" s="556"/>
      <c r="LAV65478" s="556"/>
      <c r="LAW65478" s="556"/>
      <c r="LAX65478" s="556"/>
      <c r="LAY65478" s="556"/>
      <c r="LAZ65478" s="556"/>
      <c r="LBA65478" s="556"/>
      <c r="LBB65478" s="556"/>
      <c r="LBC65478" s="556"/>
      <c r="LBD65478" s="556"/>
      <c r="LBE65478" s="556"/>
      <c r="LBF65478" s="556"/>
      <c r="LBG65478" s="556"/>
      <c r="LBH65478" s="556"/>
      <c r="LBI65478" s="556"/>
      <c r="LBJ65478" s="556"/>
      <c r="LBK65478" s="556"/>
      <c r="LBL65478" s="556"/>
      <c r="LBM65478" s="556"/>
      <c r="LBN65478" s="556"/>
      <c r="LBO65478" s="556"/>
      <c r="LBP65478" s="556"/>
      <c r="LBQ65478" s="556"/>
      <c r="LBR65478" s="556"/>
      <c r="LBS65478" s="556"/>
      <c r="LBT65478" s="556"/>
      <c r="LBU65478" s="556"/>
      <c r="LBV65478" s="556"/>
      <c r="LBW65478" s="556"/>
      <c r="LBX65478" s="556"/>
      <c r="LBY65478" s="556"/>
      <c r="LBZ65478" s="556"/>
      <c r="LCA65478" s="556"/>
      <c r="LCB65478" s="556"/>
      <c r="LCC65478" s="556"/>
      <c r="LCD65478" s="556"/>
      <c r="LCE65478" s="556"/>
      <c r="LCF65478" s="556"/>
      <c r="LCG65478" s="556"/>
      <c r="LCH65478" s="556"/>
      <c r="LCI65478" s="556"/>
      <c r="LCJ65478" s="556"/>
      <c r="LCK65478" s="556"/>
      <c r="LCL65478" s="556"/>
      <c r="LCM65478" s="556"/>
      <c r="LCN65478" s="556"/>
      <c r="LCO65478" s="556"/>
      <c r="LCP65478" s="556"/>
      <c r="LCQ65478" s="556"/>
      <c r="LCR65478" s="556"/>
      <c r="LCS65478" s="556"/>
      <c r="LCT65478" s="556"/>
      <c r="LCU65478" s="556"/>
      <c r="LCV65478" s="556"/>
      <c r="LCW65478" s="556"/>
      <c r="LCX65478" s="556"/>
      <c r="LCY65478" s="556"/>
      <c r="LCZ65478" s="556"/>
      <c r="LDA65478" s="556"/>
      <c r="LDB65478" s="556"/>
      <c r="LDC65478" s="556"/>
      <c r="LDD65478" s="556"/>
      <c r="LDE65478" s="556"/>
      <c r="LDF65478" s="556"/>
      <c r="LDG65478" s="556"/>
      <c r="LDH65478" s="556"/>
      <c r="LDI65478" s="556"/>
      <c r="LDJ65478" s="556"/>
      <c r="LDK65478" s="556"/>
      <c r="LDL65478" s="556"/>
      <c r="LDM65478" s="556"/>
      <c r="LDN65478" s="556"/>
      <c r="LDO65478" s="556"/>
      <c r="LDP65478" s="556"/>
      <c r="LDQ65478" s="556"/>
      <c r="LDR65478" s="556"/>
      <c r="LDS65478" s="556"/>
      <c r="LDT65478" s="556"/>
      <c r="LDU65478" s="556"/>
      <c r="LDV65478" s="556"/>
      <c r="LDW65478" s="556"/>
      <c r="LDX65478" s="556"/>
      <c r="LDY65478" s="556"/>
      <c r="LDZ65478" s="556"/>
      <c r="LEA65478" s="556"/>
      <c r="LEB65478" s="556"/>
      <c r="LEC65478" s="556"/>
      <c r="LED65478" s="556"/>
      <c r="LEE65478" s="556"/>
      <c r="LEF65478" s="556"/>
      <c r="LEG65478" s="556"/>
      <c r="LEH65478" s="556"/>
      <c r="LEI65478" s="556"/>
      <c r="LEJ65478" s="556"/>
      <c r="LEK65478" s="556"/>
      <c r="LEL65478" s="556"/>
      <c r="LEM65478" s="556"/>
      <c r="LEN65478" s="556"/>
      <c r="LEO65478" s="556"/>
      <c r="LEP65478" s="556"/>
      <c r="LEQ65478" s="556"/>
      <c r="LER65478" s="556"/>
      <c r="LES65478" s="556"/>
      <c r="LET65478" s="556"/>
      <c r="LEU65478" s="556"/>
      <c r="LEV65478" s="556"/>
      <c r="LEW65478" s="556"/>
      <c r="LEX65478" s="556"/>
      <c r="LEY65478" s="556"/>
      <c r="LEZ65478" s="556"/>
      <c r="LFA65478" s="556"/>
      <c r="LFB65478" s="556"/>
      <c r="LFC65478" s="556"/>
      <c r="LFD65478" s="556"/>
      <c r="LFE65478" s="556"/>
      <c r="LFF65478" s="556"/>
      <c r="LFG65478" s="556"/>
      <c r="LFH65478" s="556"/>
      <c r="LFI65478" s="556"/>
      <c r="LFJ65478" s="556"/>
      <c r="LFK65478" s="556"/>
      <c r="LFL65478" s="556"/>
      <c r="LFM65478" s="556"/>
      <c r="LFN65478" s="556"/>
      <c r="LFO65478" s="556"/>
      <c r="LFP65478" s="556"/>
      <c r="LFQ65478" s="556"/>
      <c r="LFR65478" s="556"/>
      <c r="LFS65478" s="556"/>
      <c r="LFT65478" s="556"/>
      <c r="LFU65478" s="556"/>
      <c r="LFV65478" s="556"/>
      <c r="LFW65478" s="556"/>
      <c r="LFX65478" s="556"/>
      <c r="LFY65478" s="556"/>
      <c r="LFZ65478" s="556"/>
      <c r="LGA65478" s="556"/>
      <c r="LGB65478" s="556"/>
      <c r="LGC65478" s="556"/>
      <c r="LGD65478" s="556"/>
      <c r="LGE65478" s="556"/>
      <c r="LGF65478" s="556"/>
      <c r="LGG65478" s="556"/>
      <c r="LGH65478" s="556"/>
      <c r="LGI65478" s="556"/>
      <c r="LGJ65478" s="556"/>
      <c r="LGK65478" s="556"/>
      <c r="LGL65478" s="556"/>
      <c r="LGM65478" s="556"/>
      <c r="LGN65478" s="556"/>
      <c r="LGO65478" s="556"/>
      <c r="LGP65478" s="556"/>
      <c r="LGQ65478" s="556"/>
      <c r="LGR65478" s="556"/>
      <c r="LGS65478" s="556"/>
      <c r="LGT65478" s="556"/>
      <c r="LGU65478" s="556"/>
      <c r="LGV65478" s="556"/>
      <c r="LGW65478" s="556"/>
      <c r="LGX65478" s="556"/>
      <c r="LGY65478" s="556"/>
      <c r="LGZ65478" s="556"/>
      <c r="LHA65478" s="556"/>
      <c r="LHB65478" s="556"/>
      <c r="LHC65478" s="556"/>
      <c r="LHD65478" s="556"/>
      <c r="LHE65478" s="556"/>
      <c r="LHF65478" s="556"/>
      <c r="LHG65478" s="556"/>
      <c r="LHH65478" s="556"/>
      <c r="LHI65478" s="556"/>
      <c r="LHJ65478" s="556"/>
      <c r="LHK65478" s="556"/>
      <c r="LHL65478" s="556"/>
      <c r="LHM65478" s="556"/>
      <c r="LHN65478" s="556"/>
      <c r="LHO65478" s="556"/>
      <c r="LHP65478" s="556"/>
      <c r="LHQ65478" s="556"/>
      <c r="LHR65478" s="556"/>
      <c r="LHS65478" s="556"/>
      <c r="LHT65478" s="556"/>
      <c r="LHU65478" s="556"/>
      <c r="LHV65478" s="556"/>
      <c r="LHW65478" s="556"/>
      <c r="LHX65478" s="556"/>
      <c r="LHY65478" s="556"/>
      <c r="LHZ65478" s="556"/>
      <c r="LIA65478" s="556"/>
      <c r="LIB65478" s="556"/>
      <c r="LIC65478" s="556"/>
      <c r="LID65478" s="556"/>
      <c r="LIE65478" s="556"/>
      <c r="LIF65478" s="556"/>
      <c r="LIG65478" s="556"/>
      <c r="LIH65478" s="556"/>
      <c r="LII65478" s="556"/>
      <c r="LIJ65478" s="556"/>
      <c r="LIK65478" s="556"/>
      <c r="LIL65478" s="556"/>
      <c r="LIM65478" s="556"/>
      <c r="LIN65478" s="556"/>
      <c r="LIO65478" s="556"/>
      <c r="LIP65478" s="556"/>
      <c r="LIQ65478" s="556"/>
      <c r="LIR65478" s="556"/>
      <c r="LIS65478" s="556"/>
      <c r="LIT65478" s="556"/>
      <c r="LIU65478" s="556"/>
      <c r="LIV65478" s="556"/>
      <c r="LIW65478" s="556"/>
      <c r="LIX65478" s="556"/>
      <c r="LIY65478" s="556"/>
      <c r="LIZ65478" s="556"/>
      <c r="LJA65478" s="556"/>
      <c r="LJB65478" s="556"/>
      <c r="LJC65478" s="556"/>
      <c r="LJD65478" s="556"/>
      <c r="LJE65478" s="556"/>
      <c r="LJF65478" s="556"/>
      <c r="LJG65478" s="556"/>
      <c r="LJH65478" s="556"/>
      <c r="LJI65478" s="556"/>
      <c r="LJJ65478" s="556"/>
      <c r="LJK65478" s="556"/>
      <c r="LJL65478" s="556"/>
      <c r="LJM65478" s="556"/>
      <c r="LJN65478" s="556"/>
      <c r="LJO65478" s="556"/>
      <c r="LJP65478" s="556"/>
      <c r="LJQ65478" s="556"/>
      <c r="LJR65478" s="556"/>
      <c r="LJS65478" s="556"/>
      <c r="LJT65478" s="556"/>
      <c r="LJU65478" s="556"/>
      <c r="LJV65478" s="556"/>
      <c r="LJW65478" s="556"/>
      <c r="LJX65478" s="556"/>
      <c r="LJY65478" s="556"/>
      <c r="LJZ65478" s="556"/>
      <c r="LKA65478" s="556"/>
      <c r="LKB65478" s="556"/>
      <c r="LKC65478" s="556"/>
      <c r="LKD65478" s="556"/>
      <c r="LKE65478" s="556"/>
      <c r="LKF65478" s="556"/>
      <c r="LKG65478" s="556"/>
      <c r="LKH65478" s="556"/>
      <c r="LKI65478" s="556"/>
      <c r="LKJ65478" s="556"/>
      <c r="LKK65478" s="556"/>
      <c r="LKL65478" s="556"/>
      <c r="LKM65478" s="556"/>
      <c r="LKN65478" s="556"/>
      <c r="LKO65478" s="556"/>
      <c r="LKP65478" s="556"/>
      <c r="LKQ65478" s="556"/>
      <c r="LKR65478" s="556"/>
      <c r="LKS65478" s="556"/>
      <c r="LKT65478" s="556"/>
      <c r="LKU65478" s="556"/>
      <c r="LKV65478" s="556"/>
      <c r="LKW65478" s="556"/>
      <c r="LKX65478" s="556"/>
      <c r="LKY65478" s="556"/>
      <c r="LKZ65478" s="556"/>
      <c r="LLA65478" s="556"/>
      <c r="LLB65478" s="556"/>
      <c r="LLC65478" s="556"/>
      <c r="LLD65478" s="556"/>
      <c r="LLE65478" s="556"/>
      <c r="LLF65478" s="556"/>
      <c r="LLG65478" s="556"/>
      <c r="LLH65478" s="556"/>
      <c r="LLI65478" s="556"/>
      <c r="LLJ65478" s="556"/>
      <c r="LLK65478" s="556"/>
      <c r="LLL65478" s="556"/>
      <c r="LLM65478" s="556"/>
      <c r="LLN65478" s="556"/>
      <c r="LLO65478" s="556"/>
      <c r="LLP65478" s="556"/>
      <c r="LLQ65478" s="556"/>
      <c r="LLR65478" s="556"/>
      <c r="LLS65478" s="556"/>
      <c r="LLT65478" s="556"/>
      <c r="LLU65478" s="556"/>
      <c r="LLV65478" s="556"/>
      <c r="LLW65478" s="556"/>
      <c r="LLX65478" s="556"/>
      <c r="LLY65478" s="556"/>
      <c r="LLZ65478" s="556"/>
      <c r="LMA65478" s="556"/>
      <c r="LMB65478" s="556"/>
      <c r="LMC65478" s="556"/>
      <c r="LMD65478" s="556"/>
      <c r="LME65478" s="556"/>
      <c r="LMF65478" s="556"/>
      <c r="LMG65478" s="556"/>
      <c r="LMH65478" s="556"/>
      <c r="LMI65478" s="556"/>
      <c r="LMJ65478" s="556"/>
      <c r="LMK65478" s="556"/>
      <c r="LML65478" s="556"/>
      <c r="LMM65478" s="556"/>
      <c r="LMN65478" s="556"/>
      <c r="LMO65478" s="556"/>
      <c r="LMP65478" s="556"/>
      <c r="LMQ65478" s="556"/>
      <c r="LMR65478" s="556"/>
      <c r="LMS65478" s="556"/>
      <c r="LMT65478" s="556"/>
      <c r="LMU65478" s="556"/>
      <c r="LMV65478" s="556"/>
      <c r="LMW65478" s="556"/>
      <c r="LMX65478" s="556"/>
      <c r="LMY65478" s="556"/>
      <c r="LMZ65478" s="556"/>
      <c r="LNA65478" s="556"/>
      <c r="LNB65478" s="556"/>
      <c r="LNC65478" s="556"/>
      <c r="LND65478" s="556"/>
      <c r="LNE65478" s="556"/>
      <c r="LNF65478" s="556"/>
      <c r="LNG65478" s="556"/>
      <c r="LNH65478" s="556"/>
      <c r="LNI65478" s="556"/>
      <c r="LNJ65478" s="556"/>
      <c r="LNK65478" s="556"/>
      <c r="LNL65478" s="556"/>
      <c r="LNM65478" s="556"/>
      <c r="LNN65478" s="556"/>
      <c r="LNO65478" s="556"/>
      <c r="LNP65478" s="556"/>
      <c r="LNQ65478" s="556"/>
      <c r="LNR65478" s="556"/>
      <c r="LNS65478" s="556"/>
      <c r="LNT65478" s="556"/>
      <c r="LNU65478" s="556"/>
      <c r="LNV65478" s="556"/>
      <c r="LNW65478" s="556"/>
      <c r="LNX65478" s="556"/>
      <c r="LNY65478" s="556"/>
      <c r="LNZ65478" s="556"/>
      <c r="LOA65478" s="556"/>
      <c r="LOB65478" s="556"/>
      <c r="LOC65478" s="556"/>
      <c r="LOD65478" s="556"/>
      <c r="LOE65478" s="556"/>
      <c r="LOF65478" s="556"/>
      <c r="LOG65478" s="556"/>
      <c r="LOH65478" s="556"/>
      <c r="LOI65478" s="556"/>
      <c r="LOJ65478" s="556"/>
      <c r="LOK65478" s="556"/>
      <c r="LOL65478" s="556"/>
      <c r="LOM65478" s="556"/>
      <c r="LON65478" s="556"/>
      <c r="LOO65478" s="556"/>
      <c r="LOP65478" s="556"/>
      <c r="LOQ65478" s="556"/>
      <c r="LOR65478" s="556"/>
      <c r="LOS65478" s="556"/>
      <c r="LOT65478" s="556"/>
      <c r="LOU65478" s="556"/>
      <c r="LOV65478" s="556"/>
      <c r="LOW65478" s="556"/>
      <c r="LOX65478" s="556"/>
      <c r="LOY65478" s="556"/>
      <c r="LOZ65478" s="556"/>
      <c r="LPA65478" s="556"/>
      <c r="LPB65478" s="556"/>
      <c r="LPC65478" s="556"/>
      <c r="LPD65478" s="556"/>
      <c r="LPE65478" s="556"/>
      <c r="LPF65478" s="556"/>
      <c r="LPG65478" s="556"/>
      <c r="LPH65478" s="556"/>
      <c r="LPI65478" s="556"/>
      <c r="LPJ65478" s="556"/>
      <c r="LPK65478" s="556"/>
      <c r="LPL65478" s="556"/>
      <c r="LPM65478" s="556"/>
      <c r="LPN65478" s="556"/>
      <c r="LPO65478" s="556"/>
      <c r="LPP65478" s="556"/>
      <c r="LPQ65478" s="556"/>
      <c r="LPR65478" s="556"/>
      <c r="LPS65478" s="556"/>
      <c r="LPT65478" s="556"/>
      <c r="LPU65478" s="556"/>
      <c r="LPV65478" s="556"/>
      <c r="LPW65478" s="556"/>
      <c r="LPX65478" s="556"/>
      <c r="LPY65478" s="556"/>
      <c r="LPZ65478" s="556"/>
      <c r="LQA65478" s="556"/>
      <c r="LQB65478" s="556"/>
      <c r="LQC65478" s="556"/>
      <c r="LQD65478" s="556"/>
      <c r="LQE65478" s="556"/>
      <c r="LQF65478" s="556"/>
      <c r="LQG65478" s="556"/>
      <c r="LQH65478" s="556"/>
      <c r="LQI65478" s="556"/>
      <c r="LQJ65478" s="556"/>
      <c r="LQK65478" s="556"/>
      <c r="LQL65478" s="556"/>
      <c r="LQM65478" s="556"/>
      <c r="LQN65478" s="556"/>
      <c r="LQO65478" s="556"/>
      <c r="LQP65478" s="556"/>
      <c r="LQQ65478" s="556"/>
      <c r="LQR65478" s="556"/>
      <c r="LQS65478" s="556"/>
      <c r="LQT65478" s="556"/>
      <c r="LQU65478" s="556"/>
      <c r="LQV65478" s="556"/>
      <c r="LQW65478" s="556"/>
      <c r="LQX65478" s="556"/>
      <c r="LQY65478" s="556"/>
      <c r="LQZ65478" s="556"/>
      <c r="LRA65478" s="556"/>
      <c r="LRB65478" s="556"/>
      <c r="LRC65478" s="556"/>
      <c r="LRD65478" s="556"/>
      <c r="LRE65478" s="556"/>
      <c r="LRF65478" s="556"/>
      <c r="LRG65478" s="556"/>
      <c r="LRH65478" s="556"/>
      <c r="LRI65478" s="556"/>
      <c r="LRJ65478" s="556"/>
      <c r="LRK65478" s="556"/>
      <c r="LRL65478" s="556"/>
      <c r="LRM65478" s="556"/>
      <c r="LRN65478" s="556"/>
      <c r="LRO65478" s="556"/>
      <c r="LRP65478" s="556"/>
      <c r="LRQ65478" s="556"/>
      <c r="LRR65478" s="556"/>
      <c r="LRS65478" s="556"/>
      <c r="LRT65478" s="556"/>
      <c r="LRU65478" s="556"/>
      <c r="LRV65478" s="556"/>
      <c r="LRW65478" s="556"/>
      <c r="LRX65478" s="556"/>
      <c r="LRY65478" s="556"/>
      <c r="LRZ65478" s="556"/>
      <c r="LSA65478" s="556"/>
      <c r="LSB65478" s="556"/>
      <c r="LSC65478" s="556"/>
      <c r="LSD65478" s="556"/>
      <c r="LSE65478" s="556"/>
      <c r="LSF65478" s="556"/>
      <c r="LSG65478" s="556"/>
      <c r="LSH65478" s="556"/>
      <c r="LSI65478" s="556"/>
      <c r="LSJ65478" s="556"/>
      <c r="LSK65478" s="556"/>
      <c r="LSL65478" s="556"/>
      <c r="LSM65478" s="556"/>
      <c r="LSN65478" s="556"/>
      <c r="LSO65478" s="556"/>
      <c r="LSP65478" s="556"/>
      <c r="LSQ65478" s="556"/>
      <c r="LSR65478" s="556"/>
      <c r="LSS65478" s="556"/>
      <c r="LST65478" s="556"/>
      <c r="LSU65478" s="556"/>
      <c r="LSV65478" s="556"/>
      <c r="LSW65478" s="556"/>
      <c r="LSX65478" s="556"/>
      <c r="LSY65478" s="556"/>
      <c r="LSZ65478" s="556"/>
      <c r="LTA65478" s="556"/>
      <c r="LTB65478" s="556"/>
      <c r="LTC65478" s="556"/>
      <c r="LTD65478" s="556"/>
      <c r="LTE65478" s="556"/>
      <c r="LTF65478" s="556"/>
      <c r="LTG65478" s="556"/>
      <c r="LTH65478" s="556"/>
      <c r="LTI65478" s="556"/>
      <c r="LTJ65478" s="556"/>
      <c r="LTK65478" s="556"/>
      <c r="LTL65478" s="556"/>
      <c r="LTM65478" s="556"/>
      <c r="LTN65478" s="556"/>
      <c r="LTO65478" s="556"/>
      <c r="LTP65478" s="556"/>
      <c r="LTQ65478" s="556"/>
      <c r="LTR65478" s="556"/>
      <c r="LTS65478" s="556"/>
      <c r="LTT65478" s="556"/>
      <c r="LTU65478" s="556"/>
      <c r="LTV65478" s="556"/>
      <c r="LTW65478" s="556"/>
      <c r="LTX65478" s="556"/>
      <c r="LTY65478" s="556"/>
      <c r="LTZ65478" s="556"/>
      <c r="LUA65478" s="556"/>
      <c r="LUB65478" s="556"/>
      <c r="LUC65478" s="556"/>
      <c r="LUD65478" s="556"/>
      <c r="LUE65478" s="556"/>
      <c r="LUF65478" s="556"/>
      <c r="LUG65478" s="556"/>
      <c r="LUH65478" s="556"/>
      <c r="LUI65478" s="556"/>
      <c r="LUJ65478" s="556"/>
      <c r="LUK65478" s="556"/>
      <c r="LUL65478" s="556"/>
      <c r="LUM65478" s="556"/>
      <c r="LUN65478" s="556"/>
      <c r="LUO65478" s="556"/>
      <c r="LUP65478" s="556"/>
      <c r="LUQ65478" s="556"/>
      <c r="LUR65478" s="556"/>
      <c r="LUS65478" s="556"/>
      <c r="LUT65478" s="556"/>
      <c r="LUU65478" s="556"/>
      <c r="LUV65478" s="556"/>
      <c r="LUW65478" s="556"/>
      <c r="LUX65478" s="556"/>
      <c r="LUY65478" s="556"/>
      <c r="LUZ65478" s="556"/>
      <c r="LVA65478" s="556"/>
      <c r="LVB65478" s="556"/>
      <c r="LVC65478" s="556"/>
      <c r="LVD65478" s="556"/>
      <c r="LVE65478" s="556"/>
      <c r="LVF65478" s="556"/>
      <c r="LVG65478" s="556"/>
      <c r="LVH65478" s="556"/>
      <c r="LVI65478" s="556"/>
      <c r="LVJ65478" s="556"/>
      <c r="LVK65478" s="556"/>
      <c r="LVL65478" s="556"/>
      <c r="LVM65478" s="556"/>
      <c r="LVN65478" s="556"/>
      <c r="LVO65478" s="556"/>
      <c r="LVP65478" s="556"/>
      <c r="LVQ65478" s="556"/>
      <c r="LVR65478" s="556"/>
      <c r="LVS65478" s="556"/>
      <c r="LVT65478" s="556"/>
      <c r="LVU65478" s="556"/>
      <c r="LVV65478" s="556"/>
      <c r="LVW65478" s="556"/>
      <c r="LVX65478" s="556"/>
      <c r="LVY65478" s="556"/>
      <c r="LVZ65478" s="556"/>
      <c r="LWA65478" s="556"/>
      <c r="LWB65478" s="556"/>
      <c r="LWC65478" s="556"/>
      <c r="LWD65478" s="556"/>
      <c r="LWE65478" s="556"/>
      <c r="LWF65478" s="556"/>
      <c r="LWG65478" s="556"/>
      <c r="LWH65478" s="556"/>
      <c r="LWI65478" s="556"/>
      <c r="LWJ65478" s="556"/>
      <c r="LWK65478" s="556"/>
      <c r="LWL65478" s="556"/>
      <c r="LWM65478" s="556"/>
      <c r="LWN65478" s="556"/>
      <c r="LWO65478" s="556"/>
      <c r="LWP65478" s="556"/>
      <c r="LWQ65478" s="556"/>
      <c r="LWR65478" s="556"/>
      <c r="LWS65478" s="556"/>
      <c r="LWT65478" s="556"/>
      <c r="LWU65478" s="556"/>
      <c r="LWV65478" s="556"/>
      <c r="LWW65478" s="556"/>
      <c r="LWX65478" s="556"/>
      <c r="LWY65478" s="556"/>
      <c r="LWZ65478" s="556"/>
      <c r="LXA65478" s="556"/>
      <c r="LXB65478" s="556"/>
      <c r="LXC65478" s="556"/>
      <c r="LXD65478" s="556"/>
      <c r="LXE65478" s="556"/>
      <c r="LXF65478" s="556"/>
      <c r="LXG65478" s="556"/>
      <c r="LXH65478" s="556"/>
      <c r="LXI65478" s="556"/>
      <c r="LXJ65478" s="556"/>
      <c r="LXK65478" s="556"/>
      <c r="LXL65478" s="556"/>
      <c r="LXM65478" s="556"/>
      <c r="LXN65478" s="556"/>
      <c r="LXO65478" s="556"/>
      <c r="LXP65478" s="556"/>
      <c r="LXQ65478" s="556"/>
      <c r="LXR65478" s="556"/>
      <c r="LXS65478" s="556"/>
      <c r="LXT65478" s="556"/>
      <c r="LXU65478" s="556"/>
      <c r="LXV65478" s="556"/>
      <c r="LXW65478" s="556"/>
      <c r="LXX65478" s="556"/>
      <c r="LXY65478" s="556"/>
      <c r="LXZ65478" s="556"/>
      <c r="LYA65478" s="556"/>
      <c r="LYB65478" s="556"/>
      <c r="LYC65478" s="556"/>
      <c r="LYD65478" s="556"/>
      <c r="LYE65478" s="556"/>
      <c r="LYF65478" s="556"/>
      <c r="LYG65478" s="556"/>
      <c r="LYH65478" s="556"/>
      <c r="LYI65478" s="556"/>
      <c r="LYJ65478" s="556"/>
      <c r="LYK65478" s="556"/>
      <c r="LYL65478" s="556"/>
      <c r="LYM65478" s="556"/>
      <c r="LYN65478" s="556"/>
      <c r="LYO65478" s="556"/>
      <c r="LYP65478" s="556"/>
      <c r="LYQ65478" s="556"/>
      <c r="LYR65478" s="556"/>
      <c r="LYS65478" s="556"/>
      <c r="LYT65478" s="556"/>
      <c r="LYU65478" s="556"/>
      <c r="LYV65478" s="556"/>
      <c r="LYW65478" s="556"/>
      <c r="LYX65478" s="556"/>
      <c r="LYY65478" s="556"/>
      <c r="LYZ65478" s="556"/>
      <c r="LZA65478" s="556"/>
      <c r="LZB65478" s="556"/>
      <c r="LZC65478" s="556"/>
      <c r="LZD65478" s="556"/>
      <c r="LZE65478" s="556"/>
      <c r="LZF65478" s="556"/>
      <c r="LZG65478" s="556"/>
      <c r="LZH65478" s="556"/>
      <c r="LZI65478" s="556"/>
      <c r="LZJ65478" s="556"/>
      <c r="LZK65478" s="556"/>
      <c r="LZL65478" s="556"/>
      <c r="LZM65478" s="556"/>
      <c r="LZN65478" s="556"/>
      <c r="LZO65478" s="556"/>
      <c r="LZP65478" s="556"/>
      <c r="LZQ65478" s="556"/>
      <c r="LZR65478" s="556"/>
      <c r="LZS65478" s="556"/>
      <c r="LZT65478" s="556"/>
      <c r="LZU65478" s="556"/>
      <c r="LZV65478" s="556"/>
      <c r="LZW65478" s="556"/>
      <c r="LZX65478" s="556"/>
      <c r="LZY65478" s="556"/>
      <c r="LZZ65478" s="556"/>
      <c r="MAA65478" s="556"/>
      <c r="MAB65478" s="556"/>
      <c r="MAC65478" s="556"/>
      <c r="MAD65478" s="556"/>
      <c r="MAE65478" s="556"/>
      <c r="MAF65478" s="556"/>
      <c r="MAG65478" s="556"/>
      <c r="MAH65478" s="556"/>
      <c r="MAI65478" s="556"/>
      <c r="MAJ65478" s="556"/>
      <c r="MAK65478" s="556"/>
      <c r="MAL65478" s="556"/>
      <c r="MAM65478" s="556"/>
      <c r="MAN65478" s="556"/>
      <c r="MAO65478" s="556"/>
      <c r="MAP65478" s="556"/>
      <c r="MAQ65478" s="556"/>
      <c r="MAR65478" s="556"/>
      <c r="MAS65478" s="556"/>
      <c r="MAT65478" s="556"/>
      <c r="MAU65478" s="556"/>
      <c r="MAV65478" s="556"/>
      <c r="MAW65478" s="556"/>
      <c r="MAX65478" s="556"/>
      <c r="MAY65478" s="556"/>
      <c r="MAZ65478" s="556"/>
      <c r="MBA65478" s="556"/>
      <c r="MBB65478" s="556"/>
      <c r="MBC65478" s="556"/>
      <c r="MBD65478" s="556"/>
      <c r="MBE65478" s="556"/>
      <c r="MBF65478" s="556"/>
      <c r="MBG65478" s="556"/>
      <c r="MBH65478" s="556"/>
      <c r="MBI65478" s="556"/>
      <c r="MBJ65478" s="556"/>
      <c r="MBK65478" s="556"/>
      <c r="MBL65478" s="556"/>
      <c r="MBM65478" s="556"/>
      <c r="MBN65478" s="556"/>
      <c r="MBO65478" s="556"/>
      <c r="MBP65478" s="556"/>
      <c r="MBQ65478" s="556"/>
      <c r="MBR65478" s="556"/>
      <c r="MBS65478" s="556"/>
      <c r="MBT65478" s="556"/>
      <c r="MBU65478" s="556"/>
      <c r="MBV65478" s="556"/>
      <c r="MBW65478" s="556"/>
      <c r="MBX65478" s="556"/>
      <c r="MBY65478" s="556"/>
      <c r="MBZ65478" s="556"/>
      <c r="MCA65478" s="556"/>
      <c r="MCB65478" s="556"/>
      <c r="MCC65478" s="556"/>
      <c r="MCD65478" s="556"/>
      <c r="MCE65478" s="556"/>
      <c r="MCF65478" s="556"/>
      <c r="MCG65478" s="556"/>
      <c r="MCH65478" s="556"/>
      <c r="MCI65478" s="556"/>
      <c r="MCJ65478" s="556"/>
      <c r="MCK65478" s="556"/>
      <c r="MCL65478" s="556"/>
      <c r="MCM65478" s="556"/>
      <c r="MCN65478" s="556"/>
      <c r="MCO65478" s="556"/>
      <c r="MCP65478" s="556"/>
      <c r="MCQ65478" s="556"/>
      <c r="MCR65478" s="556"/>
      <c r="MCS65478" s="556"/>
      <c r="MCT65478" s="556"/>
      <c r="MCU65478" s="556"/>
      <c r="MCV65478" s="556"/>
      <c r="MCW65478" s="556"/>
      <c r="MCX65478" s="556"/>
      <c r="MCY65478" s="556"/>
      <c r="MCZ65478" s="556"/>
      <c r="MDA65478" s="556"/>
      <c r="MDB65478" s="556"/>
      <c r="MDC65478" s="556"/>
      <c r="MDD65478" s="556"/>
      <c r="MDE65478" s="556"/>
      <c r="MDF65478" s="556"/>
      <c r="MDG65478" s="556"/>
      <c r="MDH65478" s="556"/>
      <c r="MDI65478" s="556"/>
      <c r="MDJ65478" s="556"/>
      <c r="MDK65478" s="556"/>
      <c r="MDL65478" s="556"/>
      <c r="MDM65478" s="556"/>
      <c r="MDN65478" s="556"/>
      <c r="MDO65478" s="556"/>
      <c r="MDP65478" s="556"/>
      <c r="MDQ65478" s="556"/>
      <c r="MDR65478" s="556"/>
      <c r="MDS65478" s="556"/>
      <c r="MDT65478" s="556"/>
      <c r="MDU65478" s="556"/>
      <c r="MDV65478" s="556"/>
      <c r="MDW65478" s="556"/>
      <c r="MDX65478" s="556"/>
      <c r="MDY65478" s="556"/>
      <c r="MDZ65478" s="556"/>
      <c r="MEA65478" s="556"/>
      <c r="MEB65478" s="556"/>
      <c r="MEC65478" s="556"/>
      <c r="MED65478" s="556"/>
      <c r="MEE65478" s="556"/>
      <c r="MEF65478" s="556"/>
      <c r="MEG65478" s="556"/>
      <c r="MEH65478" s="556"/>
      <c r="MEI65478" s="556"/>
      <c r="MEJ65478" s="556"/>
      <c r="MEK65478" s="556"/>
      <c r="MEL65478" s="556"/>
      <c r="MEM65478" s="556"/>
      <c r="MEN65478" s="556"/>
      <c r="MEO65478" s="556"/>
      <c r="MEP65478" s="556"/>
      <c r="MEQ65478" s="556"/>
      <c r="MER65478" s="556"/>
      <c r="MES65478" s="556"/>
      <c r="MET65478" s="556"/>
      <c r="MEU65478" s="556"/>
      <c r="MEV65478" s="556"/>
      <c r="MEW65478" s="556"/>
      <c r="MEX65478" s="556"/>
      <c r="MEY65478" s="556"/>
      <c r="MEZ65478" s="556"/>
      <c r="MFA65478" s="556"/>
      <c r="MFB65478" s="556"/>
      <c r="MFC65478" s="556"/>
      <c r="MFD65478" s="556"/>
      <c r="MFE65478" s="556"/>
      <c r="MFF65478" s="556"/>
      <c r="MFG65478" s="556"/>
      <c r="MFH65478" s="556"/>
      <c r="MFI65478" s="556"/>
      <c r="MFJ65478" s="556"/>
      <c r="MFK65478" s="556"/>
      <c r="MFL65478" s="556"/>
      <c r="MFM65478" s="556"/>
      <c r="MFN65478" s="556"/>
      <c r="MFO65478" s="556"/>
      <c r="MFP65478" s="556"/>
      <c r="MFQ65478" s="556"/>
      <c r="MFR65478" s="556"/>
      <c r="MFS65478" s="556"/>
      <c r="MFT65478" s="556"/>
      <c r="MFU65478" s="556"/>
      <c r="MFV65478" s="556"/>
      <c r="MFW65478" s="556"/>
      <c r="MFX65478" s="556"/>
      <c r="MFY65478" s="556"/>
      <c r="MFZ65478" s="556"/>
      <c r="MGA65478" s="556"/>
      <c r="MGB65478" s="556"/>
      <c r="MGC65478" s="556"/>
      <c r="MGD65478" s="556"/>
      <c r="MGE65478" s="556"/>
      <c r="MGF65478" s="556"/>
      <c r="MGG65478" s="556"/>
      <c r="MGH65478" s="556"/>
      <c r="MGI65478" s="556"/>
      <c r="MGJ65478" s="556"/>
      <c r="MGK65478" s="556"/>
      <c r="MGL65478" s="556"/>
      <c r="MGM65478" s="556"/>
      <c r="MGN65478" s="556"/>
      <c r="MGO65478" s="556"/>
      <c r="MGP65478" s="556"/>
      <c r="MGQ65478" s="556"/>
      <c r="MGR65478" s="556"/>
      <c r="MGS65478" s="556"/>
      <c r="MGT65478" s="556"/>
      <c r="MGU65478" s="556"/>
      <c r="MGV65478" s="556"/>
      <c r="MGW65478" s="556"/>
      <c r="MGX65478" s="556"/>
      <c r="MGY65478" s="556"/>
      <c r="MGZ65478" s="556"/>
      <c r="MHA65478" s="556"/>
      <c r="MHB65478" s="556"/>
      <c r="MHC65478" s="556"/>
      <c r="MHD65478" s="556"/>
      <c r="MHE65478" s="556"/>
      <c r="MHF65478" s="556"/>
      <c r="MHG65478" s="556"/>
      <c r="MHH65478" s="556"/>
      <c r="MHI65478" s="556"/>
      <c r="MHJ65478" s="556"/>
      <c r="MHK65478" s="556"/>
      <c r="MHL65478" s="556"/>
      <c r="MHM65478" s="556"/>
      <c r="MHN65478" s="556"/>
      <c r="MHO65478" s="556"/>
      <c r="MHP65478" s="556"/>
      <c r="MHQ65478" s="556"/>
      <c r="MHR65478" s="556"/>
      <c r="MHS65478" s="556"/>
      <c r="MHT65478" s="556"/>
      <c r="MHU65478" s="556"/>
      <c r="MHV65478" s="556"/>
      <c r="MHW65478" s="556"/>
      <c r="MHX65478" s="556"/>
      <c r="MHY65478" s="556"/>
      <c r="MHZ65478" s="556"/>
      <c r="MIA65478" s="556"/>
      <c r="MIB65478" s="556"/>
      <c r="MIC65478" s="556"/>
      <c r="MID65478" s="556"/>
      <c r="MIE65478" s="556"/>
      <c r="MIF65478" s="556"/>
      <c r="MIG65478" s="556"/>
      <c r="MIH65478" s="556"/>
      <c r="MII65478" s="556"/>
      <c r="MIJ65478" s="556"/>
      <c r="MIK65478" s="556"/>
      <c r="MIL65478" s="556"/>
      <c r="MIM65478" s="556"/>
      <c r="MIN65478" s="556"/>
      <c r="MIO65478" s="556"/>
      <c r="MIP65478" s="556"/>
      <c r="MIQ65478" s="556"/>
      <c r="MIR65478" s="556"/>
      <c r="MIS65478" s="556"/>
      <c r="MIT65478" s="556"/>
      <c r="MIU65478" s="556"/>
      <c r="MIV65478" s="556"/>
      <c r="MIW65478" s="556"/>
      <c r="MIX65478" s="556"/>
      <c r="MIY65478" s="556"/>
      <c r="MIZ65478" s="556"/>
      <c r="MJA65478" s="556"/>
      <c r="MJB65478" s="556"/>
      <c r="MJC65478" s="556"/>
      <c r="MJD65478" s="556"/>
      <c r="MJE65478" s="556"/>
      <c r="MJF65478" s="556"/>
      <c r="MJG65478" s="556"/>
      <c r="MJH65478" s="556"/>
      <c r="MJI65478" s="556"/>
      <c r="MJJ65478" s="556"/>
      <c r="MJK65478" s="556"/>
      <c r="MJL65478" s="556"/>
      <c r="MJM65478" s="556"/>
      <c r="MJN65478" s="556"/>
      <c r="MJO65478" s="556"/>
      <c r="MJP65478" s="556"/>
      <c r="MJQ65478" s="556"/>
      <c r="MJR65478" s="556"/>
      <c r="MJS65478" s="556"/>
      <c r="MJT65478" s="556"/>
      <c r="MJU65478" s="556"/>
      <c r="MJV65478" s="556"/>
      <c r="MJW65478" s="556"/>
      <c r="MJX65478" s="556"/>
      <c r="MJY65478" s="556"/>
      <c r="MJZ65478" s="556"/>
      <c r="MKA65478" s="556"/>
      <c r="MKB65478" s="556"/>
      <c r="MKC65478" s="556"/>
      <c r="MKD65478" s="556"/>
      <c r="MKE65478" s="556"/>
      <c r="MKF65478" s="556"/>
      <c r="MKG65478" s="556"/>
      <c r="MKH65478" s="556"/>
      <c r="MKI65478" s="556"/>
      <c r="MKJ65478" s="556"/>
      <c r="MKK65478" s="556"/>
      <c r="MKL65478" s="556"/>
      <c r="MKM65478" s="556"/>
      <c r="MKN65478" s="556"/>
      <c r="MKO65478" s="556"/>
      <c r="MKP65478" s="556"/>
      <c r="MKQ65478" s="556"/>
      <c r="MKR65478" s="556"/>
      <c r="MKS65478" s="556"/>
      <c r="MKT65478" s="556"/>
      <c r="MKU65478" s="556"/>
      <c r="MKV65478" s="556"/>
      <c r="MKW65478" s="556"/>
      <c r="MKX65478" s="556"/>
      <c r="MKY65478" s="556"/>
      <c r="MKZ65478" s="556"/>
      <c r="MLA65478" s="556"/>
      <c r="MLB65478" s="556"/>
      <c r="MLC65478" s="556"/>
      <c r="MLD65478" s="556"/>
      <c r="MLE65478" s="556"/>
      <c r="MLF65478" s="556"/>
      <c r="MLG65478" s="556"/>
      <c r="MLH65478" s="556"/>
      <c r="MLI65478" s="556"/>
      <c r="MLJ65478" s="556"/>
      <c r="MLK65478" s="556"/>
      <c r="MLL65478" s="556"/>
      <c r="MLM65478" s="556"/>
      <c r="MLN65478" s="556"/>
      <c r="MLO65478" s="556"/>
      <c r="MLP65478" s="556"/>
      <c r="MLQ65478" s="556"/>
      <c r="MLR65478" s="556"/>
      <c r="MLS65478" s="556"/>
      <c r="MLT65478" s="556"/>
      <c r="MLU65478" s="556"/>
      <c r="MLV65478" s="556"/>
      <c r="MLW65478" s="556"/>
      <c r="MLX65478" s="556"/>
      <c r="MLY65478" s="556"/>
      <c r="MLZ65478" s="556"/>
      <c r="MMA65478" s="556"/>
      <c r="MMB65478" s="556"/>
      <c r="MMC65478" s="556"/>
      <c r="MMD65478" s="556"/>
      <c r="MME65478" s="556"/>
      <c r="MMF65478" s="556"/>
      <c r="MMG65478" s="556"/>
      <c r="MMH65478" s="556"/>
      <c r="MMI65478" s="556"/>
      <c r="MMJ65478" s="556"/>
      <c r="MMK65478" s="556"/>
      <c r="MML65478" s="556"/>
      <c r="MMM65478" s="556"/>
      <c r="MMN65478" s="556"/>
      <c r="MMO65478" s="556"/>
      <c r="MMP65478" s="556"/>
      <c r="MMQ65478" s="556"/>
      <c r="MMR65478" s="556"/>
      <c r="MMS65478" s="556"/>
      <c r="MMT65478" s="556"/>
      <c r="MMU65478" s="556"/>
      <c r="MMV65478" s="556"/>
      <c r="MMW65478" s="556"/>
      <c r="MMX65478" s="556"/>
      <c r="MMY65478" s="556"/>
      <c r="MMZ65478" s="556"/>
      <c r="MNA65478" s="556"/>
      <c r="MNB65478" s="556"/>
      <c r="MNC65478" s="556"/>
      <c r="MND65478" s="556"/>
      <c r="MNE65478" s="556"/>
      <c r="MNF65478" s="556"/>
      <c r="MNG65478" s="556"/>
      <c r="MNH65478" s="556"/>
      <c r="MNI65478" s="556"/>
      <c r="MNJ65478" s="556"/>
      <c r="MNK65478" s="556"/>
      <c r="MNL65478" s="556"/>
      <c r="MNM65478" s="556"/>
      <c r="MNN65478" s="556"/>
      <c r="MNO65478" s="556"/>
      <c r="MNP65478" s="556"/>
      <c r="MNQ65478" s="556"/>
      <c r="MNR65478" s="556"/>
      <c r="MNS65478" s="556"/>
      <c r="MNT65478" s="556"/>
      <c r="MNU65478" s="556"/>
      <c r="MNV65478" s="556"/>
      <c r="MNW65478" s="556"/>
      <c r="MNX65478" s="556"/>
      <c r="MNY65478" s="556"/>
      <c r="MNZ65478" s="556"/>
      <c r="MOA65478" s="556"/>
      <c r="MOB65478" s="556"/>
      <c r="MOC65478" s="556"/>
      <c r="MOD65478" s="556"/>
      <c r="MOE65478" s="556"/>
      <c r="MOF65478" s="556"/>
      <c r="MOG65478" s="556"/>
      <c r="MOH65478" s="556"/>
      <c r="MOI65478" s="556"/>
      <c r="MOJ65478" s="556"/>
      <c r="MOK65478" s="556"/>
      <c r="MOL65478" s="556"/>
      <c r="MOM65478" s="556"/>
      <c r="MON65478" s="556"/>
      <c r="MOO65478" s="556"/>
      <c r="MOP65478" s="556"/>
      <c r="MOQ65478" s="556"/>
      <c r="MOR65478" s="556"/>
      <c r="MOS65478" s="556"/>
      <c r="MOT65478" s="556"/>
      <c r="MOU65478" s="556"/>
      <c r="MOV65478" s="556"/>
      <c r="MOW65478" s="556"/>
      <c r="MOX65478" s="556"/>
      <c r="MOY65478" s="556"/>
      <c r="MOZ65478" s="556"/>
      <c r="MPA65478" s="556"/>
      <c r="MPB65478" s="556"/>
      <c r="MPC65478" s="556"/>
      <c r="MPD65478" s="556"/>
      <c r="MPE65478" s="556"/>
      <c r="MPF65478" s="556"/>
      <c r="MPG65478" s="556"/>
      <c r="MPH65478" s="556"/>
      <c r="MPI65478" s="556"/>
      <c r="MPJ65478" s="556"/>
      <c r="MPK65478" s="556"/>
      <c r="MPL65478" s="556"/>
      <c r="MPM65478" s="556"/>
      <c r="MPN65478" s="556"/>
      <c r="MPO65478" s="556"/>
      <c r="MPP65478" s="556"/>
      <c r="MPQ65478" s="556"/>
      <c r="MPR65478" s="556"/>
      <c r="MPS65478" s="556"/>
      <c r="MPT65478" s="556"/>
      <c r="MPU65478" s="556"/>
      <c r="MPV65478" s="556"/>
      <c r="MPW65478" s="556"/>
      <c r="MPX65478" s="556"/>
      <c r="MPY65478" s="556"/>
      <c r="MPZ65478" s="556"/>
      <c r="MQA65478" s="556"/>
      <c r="MQB65478" s="556"/>
      <c r="MQC65478" s="556"/>
      <c r="MQD65478" s="556"/>
      <c r="MQE65478" s="556"/>
      <c r="MQF65478" s="556"/>
      <c r="MQG65478" s="556"/>
      <c r="MQH65478" s="556"/>
      <c r="MQI65478" s="556"/>
      <c r="MQJ65478" s="556"/>
      <c r="MQK65478" s="556"/>
      <c r="MQL65478" s="556"/>
      <c r="MQM65478" s="556"/>
      <c r="MQN65478" s="556"/>
      <c r="MQO65478" s="556"/>
      <c r="MQP65478" s="556"/>
      <c r="MQQ65478" s="556"/>
      <c r="MQR65478" s="556"/>
      <c r="MQS65478" s="556"/>
      <c r="MQT65478" s="556"/>
      <c r="MQU65478" s="556"/>
      <c r="MQV65478" s="556"/>
      <c r="MQW65478" s="556"/>
      <c r="MQX65478" s="556"/>
      <c r="MQY65478" s="556"/>
      <c r="MQZ65478" s="556"/>
      <c r="MRA65478" s="556"/>
      <c r="MRB65478" s="556"/>
      <c r="MRC65478" s="556"/>
      <c r="MRD65478" s="556"/>
      <c r="MRE65478" s="556"/>
      <c r="MRF65478" s="556"/>
      <c r="MRG65478" s="556"/>
      <c r="MRH65478" s="556"/>
      <c r="MRI65478" s="556"/>
      <c r="MRJ65478" s="556"/>
      <c r="MRK65478" s="556"/>
      <c r="MRL65478" s="556"/>
      <c r="MRM65478" s="556"/>
      <c r="MRN65478" s="556"/>
      <c r="MRO65478" s="556"/>
      <c r="MRP65478" s="556"/>
      <c r="MRQ65478" s="556"/>
      <c r="MRR65478" s="556"/>
      <c r="MRS65478" s="556"/>
      <c r="MRT65478" s="556"/>
      <c r="MRU65478" s="556"/>
      <c r="MRV65478" s="556"/>
      <c r="MRW65478" s="556"/>
      <c r="MRX65478" s="556"/>
      <c r="MRY65478" s="556"/>
      <c r="MRZ65478" s="556"/>
      <c r="MSA65478" s="556"/>
      <c r="MSB65478" s="556"/>
      <c r="MSC65478" s="556"/>
      <c r="MSD65478" s="556"/>
      <c r="MSE65478" s="556"/>
      <c r="MSF65478" s="556"/>
      <c r="MSG65478" s="556"/>
      <c r="MSH65478" s="556"/>
      <c r="MSI65478" s="556"/>
      <c r="MSJ65478" s="556"/>
      <c r="MSK65478" s="556"/>
      <c r="MSL65478" s="556"/>
      <c r="MSM65478" s="556"/>
      <c r="MSN65478" s="556"/>
      <c r="MSO65478" s="556"/>
      <c r="MSP65478" s="556"/>
      <c r="MSQ65478" s="556"/>
      <c r="MSR65478" s="556"/>
      <c r="MSS65478" s="556"/>
      <c r="MST65478" s="556"/>
      <c r="MSU65478" s="556"/>
      <c r="MSV65478" s="556"/>
      <c r="MSW65478" s="556"/>
      <c r="MSX65478" s="556"/>
      <c r="MSY65478" s="556"/>
      <c r="MSZ65478" s="556"/>
      <c r="MTA65478" s="556"/>
      <c r="MTB65478" s="556"/>
      <c r="MTC65478" s="556"/>
      <c r="MTD65478" s="556"/>
      <c r="MTE65478" s="556"/>
      <c r="MTF65478" s="556"/>
      <c r="MTG65478" s="556"/>
      <c r="MTH65478" s="556"/>
      <c r="MTI65478" s="556"/>
      <c r="MTJ65478" s="556"/>
      <c r="MTK65478" s="556"/>
      <c r="MTL65478" s="556"/>
      <c r="MTM65478" s="556"/>
      <c r="MTN65478" s="556"/>
      <c r="MTO65478" s="556"/>
      <c r="MTP65478" s="556"/>
      <c r="MTQ65478" s="556"/>
      <c r="MTR65478" s="556"/>
      <c r="MTS65478" s="556"/>
      <c r="MTT65478" s="556"/>
      <c r="MTU65478" s="556"/>
      <c r="MTV65478" s="556"/>
      <c r="MTW65478" s="556"/>
      <c r="MTX65478" s="556"/>
      <c r="MTY65478" s="556"/>
      <c r="MTZ65478" s="556"/>
      <c r="MUA65478" s="556"/>
      <c r="MUB65478" s="556"/>
      <c r="MUC65478" s="556"/>
      <c r="MUD65478" s="556"/>
      <c r="MUE65478" s="556"/>
      <c r="MUF65478" s="556"/>
      <c r="MUG65478" s="556"/>
      <c r="MUH65478" s="556"/>
      <c r="MUI65478" s="556"/>
      <c r="MUJ65478" s="556"/>
      <c r="MUK65478" s="556"/>
      <c r="MUL65478" s="556"/>
      <c r="MUM65478" s="556"/>
      <c r="MUN65478" s="556"/>
      <c r="MUO65478" s="556"/>
      <c r="MUP65478" s="556"/>
      <c r="MUQ65478" s="556"/>
      <c r="MUR65478" s="556"/>
      <c r="MUS65478" s="556"/>
      <c r="MUT65478" s="556"/>
      <c r="MUU65478" s="556"/>
      <c r="MUV65478" s="556"/>
      <c r="MUW65478" s="556"/>
      <c r="MUX65478" s="556"/>
      <c r="MUY65478" s="556"/>
      <c r="MUZ65478" s="556"/>
      <c r="MVA65478" s="556"/>
      <c r="MVB65478" s="556"/>
      <c r="MVC65478" s="556"/>
      <c r="MVD65478" s="556"/>
      <c r="MVE65478" s="556"/>
      <c r="MVF65478" s="556"/>
      <c r="MVG65478" s="556"/>
      <c r="MVH65478" s="556"/>
      <c r="MVI65478" s="556"/>
      <c r="MVJ65478" s="556"/>
      <c r="MVK65478" s="556"/>
      <c r="MVL65478" s="556"/>
      <c r="MVM65478" s="556"/>
      <c r="MVN65478" s="556"/>
      <c r="MVO65478" s="556"/>
      <c r="MVP65478" s="556"/>
      <c r="MVQ65478" s="556"/>
      <c r="MVR65478" s="556"/>
      <c r="MVS65478" s="556"/>
      <c r="MVT65478" s="556"/>
      <c r="MVU65478" s="556"/>
      <c r="MVV65478" s="556"/>
      <c r="MVW65478" s="556"/>
      <c r="MVX65478" s="556"/>
      <c r="MVY65478" s="556"/>
      <c r="MVZ65478" s="556"/>
      <c r="MWA65478" s="556"/>
      <c r="MWB65478" s="556"/>
      <c r="MWC65478" s="556"/>
      <c r="MWD65478" s="556"/>
      <c r="MWE65478" s="556"/>
      <c r="MWF65478" s="556"/>
      <c r="MWG65478" s="556"/>
      <c r="MWH65478" s="556"/>
      <c r="MWI65478" s="556"/>
      <c r="MWJ65478" s="556"/>
      <c r="MWK65478" s="556"/>
      <c r="MWL65478" s="556"/>
      <c r="MWM65478" s="556"/>
      <c r="MWN65478" s="556"/>
      <c r="MWO65478" s="556"/>
      <c r="MWP65478" s="556"/>
      <c r="MWQ65478" s="556"/>
      <c r="MWR65478" s="556"/>
      <c r="MWS65478" s="556"/>
      <c r="MWT65478" s="556"/>
      <c r="MWU65478" s="556"/>
      <c r="MWV65478" s="556"/>
      <c r="MWW65478" s="556"/>
      <c r="MWX65478" s="556"/>
      <c r="MWY65478" s="556"/>
      <c r="MWZ65478" s="556"/>
      <c r="MXA65478" s="556"/>
      <c r="MXB65478" s="556"/>
      <c r="MXC65478" s="556"/>
      <c r="MXD65478" s="556"/>
      <c r="MXE65478" s="556"/>
      <c r="MXF65478" s="556"/>
      <c r="MXG65478" s="556"/>
      <c r="MXH65478" s="556"/>
      <c r="MXI65478" s="556"/>
      <c r="MXJ65478" s="556"/>
      <c r="MXK65478" s="556"/>
      <c r="MXL65478" s="556"/>
      <c r="MXM65478" s="556"/>
      <c r="MXN65478" s="556"/>
      <c r="MXO65478" s="556"/>
      <c r="MXP65478" s="556"/>
      <c r="MXQ65478" s="556"/>
      <c r="MXR65478" s="556"/>
      <c r="MXS65478" s="556"/>
      <c r="MXT65478" s="556"/>
      <c r="MXU65478" s="556"/>
      <c r="MXV65478" s="556"/>
      <c r="MXW65478" s="556"/>
      <c r="MXX65478" s="556"/>
      <c r="MXY65478" s="556"/>
      <c r="MXZ65478" s="556"/>
      <c r="MYA65478" s="556"/>
      <c r="MYB65478" s="556"/>
      <c r="MYC65478" s="556"/>
      <c r="MYD65478" s="556"/>
      <c r="MYE65478" s="556"/>
      <c r="MYF65478" s="556"/>
      <c r="MYG65478" s="556"/>
      <c r="MYH65478" s="556"/>
      <c r="MYI65478" s="556"/>
      <c r="MYJ65478" s="556"/>
      <c r="MYK65478" s="556"/>
      <c r="MYL65478" s="556"/>
      <c r="MYM65478" s="556"/>
      <c r="MYN65478" s="556"/>
      <c r="MYO65478" s="556"/>
      <c r="MYP65478" s="556"/>
      <c r="MYQ65478" s="556"/>
      <c r="MYR65478" s="556"/>
      <c r="MYS65478" s="556"/>
      <c r="MYT65478" s="556"/>
      <c r="MYU65478" s="556"/>
      <c r="MYV65478" s="556"/>
      <c r="MYW65478" s="556"/>
      <c r="MYX65478" s="556"/>
      <c r="MYY65478" s="556"/>
      <c r="MYZ65478" s="556"/>
      <c r="MZA65478" s="556"/>
      <c r="MZB65478" s="556"/>
      <c r="MZC65478" s="556"/>
      <c r="MZD65478" s="556"/>
      <c r="MZE65478" s="556"/>
      <c r="MZF65478" s="556"/>
      <c r="MZG65478" s="556"/>
      <c r="MZH65478" s="556"/>
      <c r="MZI65478" s="556"/>
      <c r="MZJ65478" s="556"/>
      <c r="MZK65478" s="556"/>
      <c r="MZL65478" s="556"/>
      <c r="MZM65478" s="556"/>
      <c r="MZN65478" s="556"/>
      <c r="MZO65478" s="556"/>
      <c r="MZP65478" s="556"/>
      <c r="MZQ65478" s="556"/>
      <c r="MZR65478" s="556"/>
      <c r="MZS65478" s="556"/>
      <c r="MZT65478" s="556"/>
      <c r="MZU65478" s="556"/>
      <c r="MZV65478" s="556"/>
      <c r="MZW65478" s="556"/>
      <c r="MZX65478" s="556"/>
      <c r="MZY65478" s="556"/>
      <c r="MZZ65478" s="556"/>
      <c r="NAA65478" s="556"/>
      <c r="NAB65478" s="556"/>
      <c r="NAC65478" s="556"/>
      <c r="NAD65478" s="556"/>
      <c r="NAE65478" s="556"/>
      <c r="NAF65478" s="556"/>
      <c r="NAG65478" s="556"/>
      <c r="NAH65478" s="556"/>
      <c r="NAI65478" s="556"/>
      <c r="NAJ65478" s="556"/>
      <c r="NAK65478" s="556"/>
      <c r="NAL65478" s="556"/>
      <c r="NAM65478" s="556"/>
      <c r="NAN65478" s="556"/>
      <c r="NAO65478" s="556"/>
      <c r="NAP65478" s="556"/>
      <c r="NAQ65478" s="556"/>
      <c r="NAR65478" s="556"/>
      <c r="NAS65478" s="556"/>
      <c r="NAT65478" s="556"/>
      <c r="NAU65478" s="556"/>
      <c r="NAV65478" s="556"/>
      <c r="NAW65478" s="556"/>
      <c r="NAX65478" s="556"/>
      <c r="NAY65478" s="556"/>
      <c r="NAZ65478" s="556"/>
      <c r="NBA65478" s="556"/>
      <c r="NBB65478" s="556"/>
      <c r="NBC65478" s="556"/>
      <c r="NBD65478" s="556"/>
      <c r="NBE65478" s="556"/>
      <c r="NBF65478" s="556"/>
      <c r="NBG65478" s="556"/>
      <c r="NBH65478" s="556"/>
      <c r="NBI65478" s="556"/>
      <c r="NBJ65478" s="556"/>
      <c r="NBK65478" s="556"/>
      <c r="NBL65478" s="556"/>
      <c r="NBM65478" s="556"/>
      <c r="NBN65478" s="556"/>
      <c r="NBO65478" s="556"/>
      <c r="NBP65478" s="556"/>
      <c r="NBQ65478" s="556"/>
      <c r="NBR65478" s="556"/>
      <c r="NBS65478" s="556"/>
      <c r="NBT65478" s="556"/>
      <c r="NBU65478" s="556"/>
      <c r="NBV65478" s="556"/>
      <c r="NBW65478" s="556"/>
      <c r="NBX65478" s="556"/>
      <c r="NBY65478" s="556"/>
      <c r="NBZ65478" s="556"/>
      <c r="NCA65478" s="556"/>
      <c r="NCB65478" s="556"/>
      <c r="NCC65478" s="556"/>
      <c r="NCD65478" s="556"/>
      <c r="NCE65478" s="556"/>
      <c r="NCF65478" s="556"/>
      <c r="NCG65478" s="556"/>
      <c r="NCH65478" s="556"/>
      <c r="NCI65478" s="556"/>
      <c r="NCJ65478" s="556"/>
      <c r="NCK65478" s="556"/>
      <c r="NCL65478" s="556"/>
      <c r="NCM65478" s="556"/>
      <c r="NCN65478" s="556"/>
      <c r="NCO65478" s="556"/>
      <c r="NCP65478" s="556"/>
      <c r="NCQ65478" s="556"/>
      <c r="NCR65478" s="556"/>
      <c r="NCS65478" s="556"/>
      <c r="NCT65478" s="556"/>
      <c r="NCU65478" s="556"/>
      <c r="NCV65478" s="556"/>
      <c r="NCW65478" s="556"/>
      <c r="NCX65478" s="556"/>
      <c r="NCY65478" s="556"/>
      <c r="NCZ65478" s="556"/>
      <c r="NDA65478" s="556"/>
      <c r="NDB65478" s="556"/>
      <c r="NDC65478" s="556"/>
      <c r="NDD65478" s="556"/>
      <c r="NDE65478" s="556"/>
      <c r="NDF65478" s="556"/>
      <c r="NDG65478" s="556"/>
      <c r="NDH65478" s="556"/>
      <c r="NDI65478" s="556"/>
      <c r="NDJ65478" s="556"/>
      <c r="NDK65478" s="556"/>
      <c r="NDL65478" s="556"/>
      <c r="NDM65478" s="556"/>
      <c r="NDN65478" s="556"/>
      <c r="NDO65478" s="556"/>
      <c r="NDP65478" s="556"/>
      <c r="NDQ65478" s="556"/>
      <c r="NDR65478" s="556"/>
      <c r="NDS65478" s="556"/>
      <c r="NDT65478" s="556"/>
      <c r="NDU65478" s="556"/>
      <c r="NDV65478" s="556"/>
      <c r="NDW65478" s="556"/>
      <c r="NDX65478" s="556"/>
      <c r="NDY65478" s="556"/>
      <c r="NDZ65478" s="556"/>
      <c r="NEA65478" s="556"/>
      <c r="NEB65478" s="556"/>
      <c r="NEC65478" s="556"/>
      <c r="NED65478" s="556"/>
      <c r="NEE65478" s="556"/>
      <c r="NEF65478" s="556"/>
      <c r="NEG65478" s="556"/>
      <c r="NEH65478" s="556"/>
      <c r="NEI65478" s="556"/>
      <c r="NEJ65478" s="556"/>
      <c r="NEK65478" s="556"/>
      <c r="NEL65478" s="556"/>
      <c r="NEM65478" s="556"/>
      <c r="NEN65478" s="556"/>
      <c r="NEO65478" s="556"/>
      <c r="NEP65478" s="556"/>
      <c r="NEQ65478" s="556"/>
      <c r="NER65478" s="556"/>
      <c r="NES65478" s="556"/>
      <c r="NET65478" s="556"/>
      <c r="NEU65478" s="556"/>
      <c r="NEV65478" s="556"/>
      <c r="NEW65478" s="556"/>
      <c r="NEX65478" s="556"/>
      <c r="NEY65478" s="556"/>
      <c r="NEZ65478" s="556"/>
      <c r="NFA65478" s="556"/>
      <c r="NFB65478" s="556"/>
      <c r="NFC65478" s="556"/>
      <c r="NFD65478" s="556"/>
      <c r="NFE65478" s="556"/>
      <c r="NFF65478" s="556"/>
      <c r="NFG65478" s="556"/>
      <c r="NFH65478" s="556"/>
      <c r="NFI65478" s="556"/>
      <c r="NFJ65478" s="556"/>
      <c r="NFK65478" s="556"/>
      <c r="NFL65478" s="556"/>
      <c r="NFM65478" s="556"/>
      <c r="NFN65478" s="556"/>
      <c r="NFO65478" s="556"/>
      <c r="NFP65478" s="556"/>
      <c r="NFQ65478" s="556"/>
      <c r="NFR65478" s="556"/>
      <c r="NFS65478" s="556"/>
      <c r="NFT65478" s="556"/>
      <c r="NFU65478" s="556"/>
      <c r="NFV65478" s="556"/>
      <c r="NFW65478" s="556"/>
      <c r="NFX65478" s="556"/>
      <c r="NFY65478" s="556"/>
      <c r="NFZ65478" s="556"/>
      <c r="NGA65478" s="556"/>
      <c r="NGB65478" s="556"/>
      <c r="NGC65478" s="556"/>
      <c r="NGD65478" s="556"/>
      <c r="NGE65478" s="556"/>
      <c r="NGF65478" s="556"/>
      <c r="NGG65478" s="556"/>
      <c r="NGH65478" s="556"/>
      <c r="NGI65478" s="556"/>
      <c r="NGJ65478" s="556"/>
      <c r="NGK65478" s="556"/>
      <c r="NGL65478" s="556"/>
      <c r="NGM65478" s="556"/>
      <c r="NGN65478" s="556"/>
      <c r="NGO65478" s="556"/>
      <c r="NGP65478" s="556"/>
      <c r="NGQ65478" s="556"/>
      <c r="NGR65478" s="556"/>
      <c r="NGS65478" s="556"/>
      <c r="NGT65478" s="556"/>
      <c r="NGU65478" s="556"/>
      <c r="NGV65478" s="556"/>
      <c r="NGW65478" s="556"/>
      <c r="NGX65478" s="556"/>
      <c r="NGY65478" s="556"/>
      <c r="NGZ65478" s="556"/>
      <c r="NHA65478" s="556"/>
      <c r="NHB65478" s="556"/>
      <c r="NHC65478" s="556"/>
      <c r="NHD65478" s="556"/>
      <c r="NHE65478" s="556"/>
      <c r="NHF65478" s="556"/>
      <c r="NHG65478" s="556"/>
      <c r="NHH65478" s="556"/>
      <c r="NHI65478" s="556"/>
      <c r="NHJ65478" s="556"/>
      <c r="NHK65478" s="556"/>
      <c r="NHL65478" s="556"/>
      <c r="NHM65478" s="556"/>
      <c r="NHN65478" s="556"/>
      <c r="NHO65478" s="556"/>
      <c r="NHP65478" s="556"/>
      <c r="NHQ65478" s="556"/>
      <c r="NHR65478" s="556"/>
      <c r="NHS65478" s="556"/>
      <c r="NHT65478" s="556"/>
      <c r="NHU65478" s="556"/>
      <c r="NHV65478" s="556"/>
      <c r="NHW65478" s="556"/>
      <c r="NHX65478" s="556"/>
      <c r="NHY65478" s="556"/>
      <c r="NHZ65478" s="556"/>
      <c r="NIA65478" s="556"/>
      <c r="NIB65478" s="556"/>
      <c r="NIC65478" s="556"/>
      <c r="NID65478" s="556"/>
      <c r="NIE65478" s="556"/>
      <c r="NIF65478" s="556"/>
      <c r="NIG65478" s="556"/>
      <c r="NIH65478" s="556"/>
      <c r="NII65478" s="556"/>
      <c r="NIJ65478" s="556"/>
      <c r="NIK65478" s="556"/>
      <c r="NIL65478" s="556"/>
      <c r="NIM65478" s="556"/>
      <c r="NIN65478" s="556"/>
      <c r="NIO65478" s="556"/>
      <c r="NIP65478" s="556"/>
      <c r="NIQ65478" s="556"/>
      <c r="NIR65478" s="556"/>
      <c r="NIS65478" s="556"/>
      <c r="NIT65478" s="556"/>
      <c r="NIU65478" s="556"/>
      <c r="NIV65478" s="556"/>
      <c r="NIW65478" s="556"/>
      <c r="NIX65478" s="556"/>
      <c r="NIY65478" s="556"/>
      <c r="NIZ65478" s="556"/>
      <c r="NJA65478" s="556"/>
      <c r="NJB65478" s="556"/>
      <c r="NJC65478" s="556"/>
      <c r="NJD65478" s="556"/>
      <c r="NJE65478" s="556"/>
      <c r="NJF65478" s="556"/>
      <c r="NJG65478" s="556"/>
      <c r="NJH65478" s="556"/>
      <c r="NJI65478" s="556"/>
      <c r="NJJ65478" s="556"/>
      <c r="NJK65478" s="556"/>
      <c r="NJL65478" s="556"/>
      <c r="NJM65478" s="556"/>
      <c r="NJN65478" s="556"/>
      <c r="NJO65478" s="556"/>
      <c r="NJP65478" s="556"/>
      <c r="NJQ65478" s="556"/>
      <c r="NJR65478" s="556"/>
      <c r="NJS65478" s="556"/>
      <c r="NJT65478" s="556"/>
      <c r="NJU65478" s="556"/>
      <c r="NJV65478" s="556"/>
      <c r="NJW65478" s="556"/>
      <c r="NJX65478" s="556"/>
      <c r="NJY65478" s="556"/>
      <c r="NJZ65478" s="556"/>
      <c r="NKA65478" s="556"/>
      <c r="NKB65478" s="556"/>
      <c r="NKC65478" s="556"/>
      <c r="NKD65478" s="556"/>
      <c r="NKE65478" s="556"/>
      <c r="NKF65478" s="556"/>
      <c r="NKG65478" s="556"/>
      <c r="NKH65478" s="556"/>
      <c r="NKI65478" s="556"/>
      <c r="NKJ65478" s="556"/>
      <c r="NKK65478" s="556"/>
      <c r="NKL65478" s="556"/>
      <c r="NKM65478" s="556"/>
      <c r="NKN65478" s="556"/>
      <c r="NKO65478" s="556"/>
      <c r="NKP65478" s="556"/>
      <c r="NKQ65478" s="556"/>
      <c r="NKR65478" s="556"/>
      <c r="NKS65478" s="556"/>
      <c r="NKT65478" s="556"/>
      <c r="NKU65478" s="556"/>
      <c r="NKV65478" s="556"/>
      <c r="NKW65478" s="556"/>
      <c r="NKX65478" s="556"/>
      <c r="NKY65478" s="556"/>
      <c r="NKZ65478" s="556"/>
      <c r="NLA65478" s="556"/>
      <c r="NLB65478" s="556"/>
      <c r="NLC65478" s="556"/>
      <c r="NLD65478" s="556"/>
      <c r="NLE65478" s="556"/>
      <c r="NLF65478" s="556"/>
      <c r="NLG65478" s="556"/>
      <c r="NLH65478" s="556"/>
      <c r="NLI65478" s="556"/>
      <c r="NLJ65478" s="556"/>
      <c r="NLK65478" s="556"/>
      <c r="NLL65478" s="556"/>
      <c r="NLM65478" s="556"/>
      <c r="NLN65478" s="556"/>
      <c r="NLO65478" s="556"/>
      <c r="NLP65478" s="556"/>
      <c r="NLQ65478" s="556"/>
      <c r="NLR65478" s="556"/>
      <c r="NLS65478" s="556"/>
      <c r="NLT65478" s="556"/>
      <c r="NLU65478" s="556"/>
      <c r="NLV65478" s="556"/>
      <c r="NLW65478" s="556"/>
      <c r="NLX65478" s="556"/>
      <c r="NLY65478" s="556"/>
      <c r="NLZ65478" s="556"/>
      <c r="NMA65478" s="556"/>
      <c r="NMB65478" s="556"/>
      <c r="NMC65478" s="556"/>
      <c r="NMD65478" s="556"/>
      <c r="NME65478" s="556"/>
      <c r="NMF65478" s="556"/>
      <c r="NMG65478" s="556"/>
      <c r="NMH65478" s="556"/>
      <c r="NMI65478" s="556"/>
      <c r="NMJ65478" s="556"/>
      <c r="NMK65478" s="556"/>
      <c r="NML65478" s="556"/>
      <c r="NMM65478" s="556"/>
      <c r="NMN65478" s="556"/>
      <c r="NMO65478" s="556"/>
      <c r="NMP65478" s="556"/>
      <c r="NMQ65478" s="556"/>
      <c r="NMR65478" s="556"/>
      <c r="NMS65478" s="556"/>
      <c r="NMT65478" s="556"/>
      <c r="NMU65478" s="556"/>
      <c r="NMV65478" s="556"/>
      <c r="NMW65478" s="556"/>
      <c r="NMX65478" s="556"/>
      <c r="NMY65478" s="556"/>
      <c r="NMZ65478" s="556"/>
      <c r="NNA65478" s="556"/>
      <c r="NNB65478" s="556"/>
      <c r="NNC65478" s="556"/>
      <c r="NND65478" s="556"/>
      <c r="NNE65478" s="556"/>
      <c r="NNF65478" s="556"/>
      <c r="NNG65478" s="556"/>
      <c r="NNH65478" s="556"/>
      <c r="NNI65478" s="556"/>
      <c r="NNJ65478" s="556"/>
      <c r="NNK65478" s="556"/>
      <c r="NNL65478" s="556"/>
      <c r="NNM65478" s="556"/>
      <c r="NNN65478" s="556"/>
      <c r="NNO65478" s="556"/>
      <c r="NNP65478" s="556"/>
      <c r="NNQ65478" s="556"/>
      <c r="NNR65478" s="556"/>
      <c r="NNS65478" s="556"/>
      <c r="NNT65478" s="556"/>
      <c r="NNU65478" s="556"/>
      <c r="NNV65478" s="556"/>
      <c r="NNW65478" s="556"/>
      <c r="NNX65478" s="556"/>
      <c r="NNY65478" s="556"/>
      <c r="NNZ65478" s="556"/>
      <c r="NOA65478" s="556"/>
      <c r="NOB65478" s="556"/>
      <c r="NOC65478" s="556"/>
      <c r="NOD65478" s="556"/>
      <c r="NOE65478" s="556"/>
      <c r="NOF65478" s="556"/>
      <c r="NOG65478" s="556"/>
      <c r="NOH65478" s="556"/>
      <c r="NOI65478" s="556"/>
      <c r="NOJ65478" s="556"/>
      <c r="NOK65478" s="556"/>
      <c r="NOL65478" s="556"/>
      <c r="NOM65478" s="556"/>
      <c r="NON65478" s="556"/>
      <c r="NOO65478" s="556"/>
      <c r="NOP65478" s="556"/>
      <c r="NOQ65478" s="556"/>
      <c r="NOR65478" s="556"/>
      <c r="NOS65478" s="556"/>
      <c r="NOT65478" s="556"/>
      <c r="NOU65478" s="556"/>
      <c r="NOV65478" s="556"/>
      <c r="NOW65478" s="556"/>
      <c r="NOX65478" s="556"/>
      <c r="NOY65478" s="556"/>
      <c r="NOZ65478" s="556"/>
      <c r="NPA65478" s="556"/>
      <c r="NPB65478" s="556"/>
      <c r="NPC65478" s="556"/>
      <c r="NPD65478" s="556"/>
      <c r="NPE65478" s="556"/>
      <c r="NPF65478" s="556"/>
      <c r="NPG65478" s="556"/>
      <c r="NPH65478" s="556"/>
      <c r="NPI65478" s="556"/>
      <c r="NPJ65478" s="556"/>
      <c r="NPK65478" s="556"/>
      <c r="NPL65478" s="556"/>
      <c r="NPM65478" s="556"/>
      <c r="NPN65478" s="556"/>
      <c r="NPO65478" s="556"/>
      <c r="NPP65478" s="556"/>
      <c r="NPQ65478" s="556"/>
      <c r="NPR65478" s="556"/>
      <c r="NPS65478" s="556"/>
      <c r="NPT65478" s="556"/>
      <c r="NPU65478" s="556"/>
      <c r="NPV65478" s="556"/>
      <c r="NPW65478" s="556"/>
      <c r="NPX65478" s="556"/>
      <c r="NPY65478" s="556"/>
      <c r="NPZ65478" s="556"/>
      <c r="NQA65478" s="556"/>
      <c r="NQB65478" s="556"/>
      <c r="NQC65478" s="556"/>
      <c r="NQD65478" s="556"/>
      <c r="NQE65478" s="556"/>
      <c r="NQF65478" s="556"/>
      <c r="NQG65478" s="556"/>
      <c r="NQH65478" s="556"/>
      <c r="NQI65478" s="556"/>
      <c r="NQJ65478" s="556"/>
      <c r="NQK65478" s="556"/>
      <c r="NQL65478" s="556"/>
      <c r="NQM65478" s="556"/>
      <c r="NQN65478" s="556"/>
      <c r="NQO65478" s="556"/>
      <c r="NQP65478" s="556"/>
      <c r="NQQ65478" s="556"/>
      <c r="NQR65478" s="556"/>
      <c r="NQS65478" s="556"/>
      <c r="NQT65478" s="556"/>
      <c r="NQU65478" s="556"/>
      <c r="NQV65478" s="556"/>
      <c r="NQW65478" s="556"/>
      <c r="NQX65478" s="556"/>
      <c r="NQY65478" s="556"/>
      <c r="NQZ65478" s="556"/>
      <c r="NRA65478" s="556"/>
      <c r="NRB65478" s="556"/>
      <c r="NRC65478" s="556"/>
      <c r="NRD65478" s="556"/>
      <c r="NRE65478" s="556"/>
      <c r="NRF65478" s="556"/>
      <c r="NRG65478" s="556"/>
      <c r="NRH65478" s="556"/>
      <c r="NRI65478" s="556"/>
      <c r="NRJ65478" s="556"/>
      <c r="NRK65478" s="556"/>
      <c r="NRL65478" s="556"/>
      <c r="NRM65478" s="556"/>
      <c r="NRN65478" s="556"/>
      <c r="NRO65478" s="556"/>
      <c r="NRP65478" s="556"/>
      <c r="NRQ65478" s="556"/>
      <c r="NRR65478" s="556"/>
      <c r="NRS65478" s="556"/>
      <c r="NRT65478" s="556"/>
      <c r="NRU65478" s="556"/>
      <c r="NRV65478" s="556"/>
      <c r="NRW65478" s="556"/>
      <c r="NRX65478" s="556"/>
      <c r="NRY65478" s="556"/>
      <c r="NRZ65478" s="556"/>
      <c r="NSA65478" s="556"/>
      <c r="NSB65478" s="556"/>
      <c r="NSC65478" s="556"/>
      <c r="NSD65478" s="556"/>
      <c r="NSE65478" s="556"/>
      <c r="NSF65478" s="556"/>
      <c r="NSG65478" s="556"/>
      <c r="NSH65478" s="556"/>
      <c r="NSI65478" s="556"/>
      <c r="NSJ65478" s="556"/>
      <c r="NSK65478" s="556"/>
      <c r="NSL65478" s="556"/>
      <c r="NSM65478" s="556"/>
      <c r="NSN65478" s="556"/>
      <c r="NSO65478" s="556"/>
      <c r="NSP65478" s="556"/>
      <c r="NSQ65478" s="556"/>
      <c r="NSR65478" s="556"/>
      <c r="NSS65478" s="556"/>
      <c r="NST65478" s="556"/>
      <c r="NSU65478" s="556"/>
      <c r="NSV65478" s="556"/>
      <c r="NSW65478" s="556"/>
      <c r="NSX65478" s="556"/>
      <c r="NSY65478" s="556"/>
      <c r="NSZ65478" s="556"/>
      <c r="NTA65478" s="556"/>
      <c r="NTB65478" s="556"/>
      <c r="NTC65478" s="556"/>
      <c r="NTD65478" s="556"/>
      <c r="NTE65478" s="556"/>
      <c r="NTF65478" s="556"/>
      <c r="NTG65478" s="556"/>
      <c r="NTH65478" s="556"/>
      <c r="NTI65478" s="556"/>
      <c r="NTJ65478" s="556"/>
      <c r="NTK65478" s="556"/>
      <c r="NTL65478" s="556"/>
      <c r="NTM65478" s="556"/>
      <c r="NTN65478" s="556"/>
      <c r="NTO65478" s="556"/>
      <c r="NTP65478" s="556"/>
      <c r="NTQ65478" s="556"/>
      <c r="NTR65478" s="556"/>
      <c r="NTS65478" s="556"/>
      <c r="NTT65478" s="556"/>
      <c r="NTU65478" s="556"/>
      <c r="NTV65478" s="556"/>
      <c r="NTW65478" s="556"/>
      <c r="NTX65478" s="556"/>
      <c r="NTY65478" s="556"/>
      <c r="NTZ65478" s="556"/>
      <c r="NUA65478" s="556"/>
      <c r="NUB65478" s="556"/>
      <c r="NUC65478" s="556"/>
      <c r="NUD65478" s="556"/>
      <c r="NUE65478" s="556"/>
      <c r="NUF65478" s="556"/>
      <c r="NUG65478" s="556"/>
      <c r="NUH65478" s="556"/>
      <c r="NUI65478" s="556"/>
      <c r="NUJ65478" s="556"/>
      <c r="NUK65478" s="556"/>
      <c r="NUL65478" s="556"/>
      <c r="NUM65478" s="556"/>
      <c r="NUN65478" s="556"/>
      <c r="NUO65478" s="556"/>
      <c r="NUP65478" s="556"/>
      <c r="NUQ65478" s="556"/>
      <c r="NUR65478" s="556"/>
      <c r="NUS65478" s="556"/>
      <c r="NUT65478" s="556"/>
      <c r="NUU65478" s="556"/>
      <c r="NUV65478" s="556"/>
      <c r="NUW65478" s="556"/>
      <c r="NUX65478" s="556"/>
      <c r="NUY65478" s="556"/>
      <c r="NUZ65478" s="556"/>
      <c r="NVA65478" s="556"/>
      <c r="NVB65478" s="556"/>
      <c r="NVC65478" s="556"/>
      <c r="NVD65478" s="556"/>
      <c r="NVE65478" s="556"/>
      <c r="NVF65478" s="556"/>
      <c r="NVG65478" s="556"/>
      <c r="NVH65478" s="556"/>
      <c r="NVI65478" s="556"/>
      <c r="NVJ65478" s="556"/>
      <c r="NVK65478" s="556"/>
      <c r="NVL65478" s="556"/>
      <c r="NVM65478" s="556"/>
      <c r="NVN65478" s="556"/>
      <c r="NVO65478" s="556"/>
      <c r="NVP65478" s="556"/>
      <c r="NVQ65478" s="556"/>
      <c r="NVR65478" s="556"/>
      <c r="NVS65478" s="556"/>
      <c r="NVT65478" s="556"/>
      <c r="NVU65478" s="556"/>
      <c r="NVV65478" s="556"/>
      <c r="NVW65478" s="556"/>
      <c r="NVX65478" s="556"/>
      <c r="NVY65478" s="556"/>
      <c r="NVZ65478" s="556"/>
      <c r="NWA65478" s="556"/>
      <c r="NWB65478" s="556"/>
      <c r="NWC65478" s="556"/>
      <c r="NWD65478" s="556"/>
      <c r="NWE65478" s="556"/>
      <c r="NWF65478" s="556"/>
      <c r="NWG65478" s="556"/>
      <c r="NWH65478" s="556"/>
      <c r="NWI65478" s="556"/>
      <c r="NWJ65478" s="556"/>
      <c r="NWK65478" s="556"/>
      <c r="NWL65478" s="556"/>
      <c r="NWM65478" s="556"/>
      <c r="NWN65478" s="556"/>
      <c r="NWO65478" s="556"/>
      <c r="NWP65478" s="556"/>
      <c r="NWQ65478" s="556"/>
      <c r="NWR65478" s="556"/>
      <c r="NWS65478" s="556"/>
      <c r="NWT65478" s="556"/>
      <c r="NWU65478" s="556"/>
      <c r="NWV65478" s="556"/>
      <c r="NWW65478" s="556"/>
      <c r="NWX65478" s="556"/>
      <c r="NWY65478" s="556"/>
      <c r="NWZ65478" s="556"/>
      <c r="NXA65478" s="556"/>
      <c r="NXB65478" s="556"/>
      <c r="NXC65478" s="556"/>
      <c r="NXD65478" s="556"/>
      <c r="NXE65478" s="556"/>
      <c r="NXF65478" s="556"/>
      <c r="NXG65478" s="556"/>
      <c r="NXH65478" s="556"/>
      <c r="NXI65478" s="556"/>
      <c r="NXJ65478" s="556"/>
      <c r="NXK65478" s="556"/>
      <c r="NXL65478" s="556"/>
      <c r="NXM65478" s="556"/>
      <c r="NXN65478" s="556"/>
      <c r="NXO65478" s="556"/>
      <c r="NXP65478" s="556"/>
      <c r="NXQ65478" s="556"/>
      <c r="NXR65478" s="556"/>
      <c r="NXS65478" s="556"/>
      <c r="NXT65478" s="556"/>
      <c r="NXU65478" s="556"/>
      <c r="NXV65478" s="556"/>
      <c r="NXW65478" s="556"/>
      <c r="NXX65478" s="556"/>
      <c r="NXY65478" s="556"/>
      <c r="NXZ65478" s="556"/>
      <c r="NYA65478" s="556"/>
      <c r="NYB65478" s="556"/>
      <c r="NYC65478" s="556"/>
      <c r="NYD65478" s="556"/>
      <c r="NYE65478" s="556"/>
      <c r="NYF65478" s="556"/>
      <c r="NYG65478" s="556"/>
      <c r="NYH65478" s="556"/>
      <c r="NYI65478" s="556"/>
      <c r="NYJ65478" s="556"/>
      <c r="NYK65478" s="556"/>
      <c r="NYL65478" s="556"/>
      <c r="NYM65478" s="556"/>
      <c r="NYN65478" s="556"/>
      <c r="NYO65478" s="556"/>
      <c r="NYP65478" s="556"/>
      <c r="NYQ65478" s="556"/>
      <c r="NYR65478" s="556"/>
      <c r="NYS65478" s="556"/>
      <c r="NYT65478" s="556"/>
      <c r="NYU65478" s="556"/>
      <c r="NYV65478" s="556"/>
      <c r="NYW65478" s="556"/>
      <c r="NYX65478" s="556"/>
      <c r="NYY65478" s="556"/>
      <c r="NYZ65478" s="556"/>
      <c r="NZA65478" s="556"/>
      <c r="NZB65478" s="556"/>
      <c r="NZC65478" s="556"/>
      <c r="NZD65478" s="556"/>
      <c r="NZE65478" s="556"/>
      <c r="NZF65478" s="556"/>
      <c r="NZG65478" s="556"/>
      <c r="NZH65478" s="556"/>
      <c r="NZI65478" s="556"/>
      <c r="NZJ65478" s="556"/>
      <c r="NZK65478" s="556"/>
      <c r="NZL65478" s="556"/>
      <c r="NZM65478" s="556"/>
      <c r="NZN65478" s="556"/>
      <c r="NZO65478" s="556"/>
      <c r="NZP65478" s="556"/>
      <c r="NZQ65478" s="556"/>
      <c r="NZR65478" s="556"/>
      <c r="NZS65478" s="556"/>
      <c r="NZT65478" s="556"/>
      <c r="NZU65478" s="556"/>
      <c r="NZV65478" s="556"/>
      <c r="NZW65478" s="556"/>
      <c r="NZX65478" s="556"/>
      <c r="NZY65478" s="556"/>
      <c r="NZZ65478" s="556"/>
      <c r="OAA65478" s="556"/>
      <c r="OAB65478" s="556"/>
      <c r="OAC65478" s="556"/>
      <c r="OAD65478" s="556"/>
      <c r="OAE65478" s="556"/>
      <c r="OAF65478" s="556"/>
      <c r="OAG65478" s="556"/>
      <c r="OAH65478" s="556"/>
      <c r="OAI65478" s="556"/>
      <c r="OAJ65478" s="556"/>
      <c r="OAK65478" s="556"/>
      <c r="OAL65478" s="556"/>
      <c r="OAM65478" s="556"/>
      <c r="OAN65478" s="556"/>
      <c r="OAO65478" s="556"/>
      <c r="OAP65478" s="556"/>
      <c r="OAQ65478" s="556"/>
      <c r="OAR65478" s="556"/>
      <c r="OAS65478" s="556"/>
      <c r="OAT65478" s="556"/>
      <c r="OAU65478" s="556"/>
      <c r="OAV65478" s="556"/>
      <c r="OAW65478" s="556"/>
      <c r="OAX65478" s="556"/>
      <c r="OAY65478" s="556"/>
      <c r="OAZ65478" s="556"/>
      <c r="OBA65478" s="556"/>
      <c r="OBB65478" s="556"/>
      <c r="OBC65478" s="556"/>
      <c r="OBD65478" s="556"/>
      <c r="OBE65478" s="556"/>
      <c r="OBF65478" s="556"/>
      <c r="OBG65478" s="556"/>
      <c r="OBH65478" s="556"/>
      <c r="OBI65478" s="556"/>
      <c r="OBJ65478" s="556"/>
      <c r="OBK65478" s="556"/>
      <c r="OBL65478" s="556"/>
      <c r="OBM65478" s="556"/>
      <c r="OBN65478" s="556"/>
      <c r="OBO65478" s="556"/>
      <c r="OBP65478" s="556"/>
      <c r="OBQ65478" s="556"/>
      <c r="OBR65478" s="556"/>
      <c r="OBS65478" s="556"/>
      <c r="OBT65478" s="556"/>
      <c r="OBU65478" s="556"/>
      <c r="OBV65478" s="556"/>
      <c r="OBW65478" s="556"/>
      <c r="OBX65478" s="556"/>
      <c r="OBY65478" s="556"/>
      <c r="OBZ65478" s="556"/>
      <c r="OCA65478" s="556"/>
      <c r="OCB65478" s="556"/>
      <c r="OCC65478" s="556"/>
      <c r="OCD65478" s="556"/>
      <c r="OCE65478" s="556"/>
      <c r="OCF65478" s="556"/>
      <c r="OCG65478" s="556"/>
      <c r="OCH65478" s="556"/>
      <c r="OCI65478" s="556"/>
      <c r="OCJ65478" s="556"/>
      <c r="OCK65478" s="556"/>
      <c r="OCL65478" s="556"/>
      <c r="OCM65478" s="556"/>
      <c r="OCN65478" s="556"/>
      <c r="OCO65478" s="556"/>
      <c r="OCP65478" s="556"/>
      <c r="OCQ65478" s="556"/>
      <c r="OCR65478" s="556"/>
      <c r="OCS65478" s="556"/>
      <c r="OCT65478" s="556"/>
      <c r="OCU65478" s="556"/>
      <c r="OCV65478" s="556"/>
      <c r="OCW65478" s="556"/>
      <c r="OCX65478" s="556"/>
      <c r="OCY65478" s="556"/>
      <c r="OCZ65478" s="556"/>
      <c r="ODA65478" s="556"/>
      <c r="ODB65478" s="556"/>
      <c r="ODC65478" s="556"/>
      <c r="ODD65478" s="556"/>
      <c r="ODE65478" s="556"/>
      <c r="ODF65478" s="556"/>
      <c r="ODG65478" s="556"/>
      <c r="ODH65478" s="556"/>
      <c r="ODI65478" s="556"/>
      <c r="ODJ65478" s="556"/>
      <c r="ODK65478" s="556"/>
      <c r="ODL65478" s="556"/>
      <c r="ODM65478" s="556"/>
      <c r="ODN65478" s="556"/>
      <c r="ODO65478" s="556"/>
      <c r="ODP65478" s="556"/>
      <c r="ODQ65478" s="556"/>
      <c r="ODR65478" s="556"/>
      <c r="ODS65478" s="556"/>
      <c r="ODT65478" s="556"/>
      <c r="ODU65478" s="556"/>
      <c r="ODV65478" s="556"/>
      <c r="ODW65478" s="556"/>
      <c r="ODX65478" s="556"/>
      <c r="ODY65478" s="556"/>
      <c r="ODZ65478" s="556"/>
      <c r="OEA65478" s="556"/>
      <c r="OEB65478" s="556"/>
      <c r="OEC65478" s="556"/>
      <c r="OED65478" s="556"/>
      <c r="OEE65478" s="556"/>
      <c r="OEF65478" s="556"/>
      <c r="OEG65478" s="556"/>
      <c r="OEH65478" s="556"/>
      <c r="OEI65478" s="556"/>
      <c r="OEJ65478" s="556"/>
      <c r="OEK65478" s="556"/>
      <c r="OEL65478" s="556"/>
      <c r="OEM65478" s="556"/>
      <c r="OEN65478" s="556"/>
      <c r="OEO65478" s="556"/>
      <c r="OEP65478" s="556"/>
      <c r="OEQ65478" s="556"/>
      <c r="OER65478" s="556"/>
      <c r="OES65478" s="556"/>
      <c r="OET65478" s="556"/>
      <c r="OEU65478" s="556"/>
      <c r="OEV65478" s="556"/>
      <c r="OEW65478" s="556"/>
      <c r="OEX65478" s="556"/>
      <c r="OEY65478" s="556"/>
      <c r="OEZ65478" s="556"/>
      <c r="OFA65478" s="556"/>
      <c r="OFB65478" s="556"/>
      <c r="OFC65478" s="556"/>
      <c r="OFD65478" s="556"/>
      <c r="OFE65478" s="556"/>
      <c r="OFF65478" s="556"/>
      <c r="OFG65478" s="556"/>
      <c r="OFH65478" s="556"/>
      <c r="OFI65478" s="556"/>
      <c r="OFJ65478" s="556"/>
      <c r="OFK65478" s="556"/>
      <c r="OFL65478" s="556"/>
      <c r="OFM65478" s="556"/>
      <c r="OFN65478" s="556"/>
      <c r="OFO65478" s="556"/>
      <c r="OFP65478" s="556"/>
      <c r="OFQ65478" s="556"/>
      <c r="OFR65478" s="556"/>
      <c r="OFS65478" s="556"/>
      <c r="OFT65478" s="556"/>
      <c r="OFU65478" s="556"/>
      <c r="OFV65478" s="556"/>
      <c r="OFW65478" s="556"/>
      <c r="OFX65478" s="556"/>
      <c r="OFY65478" s="556"/>
      <c r="OFZ65478" s="556"/>
      <c r="OGA65478" s="556"/>
      <c r="OGB65478" s="556"/>
      <c r="OGC65478" s="556"/>
      <c r="OGD65478" s="556"/>
      <c r="OGE65478" s="556"/>
      <c r="OGF65478" s="556"/>
      <c r="OGG65478" s="556"/>
      <c r="OGH65478" s="556"/>
      <c r="OGI65478" s="556"/>
      <c r="OGJ65478" s="556"/>
      <c r="OGK65478" s="556"/>
      <c r="OGL65478" s="556"/>
      <c r="OGM65478" s="556"/>
      <c r="OGN65478" s="556"/>
      <c r="OGO65478" s="556"/>
      <c r="OGP65478" s="556"/>
      <c r="OGQ65478" s="556"/>
      <c r="OGR65478" s="556"/>
      <c r="OGS65478" s="556"/>
      <c r="OGT65478" s="556"/>
      <c r="OGU65478" s="556"/>
      <c r="OGV65478" s="556"/>
      <c r="OGW65478" s="556"/>
      <c r="OGX65478" s="556"/>
      <c r="OGY65478" s="556"/>
      <c r="OGZ65478" s="556"/>
      <c r="OHA65478" s="556"/>
      <c r="OHB65478" s="556"/>
      <c r="OHC65478" s="556"/>
      <c r="OHD65478" s="556"/>
      <c r="OHE65478" s="556"/>
      <c r="OHF65478" s="556"/>
      <c r="OHG65478" s="556"/>
      <c r="OHH65478" s="556"/>
      <c r="OHI65478" s="556"/>
      <c r="OHJ65478" s="556"/>
      <c r="OHK65478" s="556"/>
      <c r="OHL65478" s="556"/>
      <c r="OHM65478" s="556"/>
      <c r="OHN65478" s="556"/>
      <c r="OHO65478" s="556"/>
      <c r="OHP65478" s="556"/>
      <c r="OHQ65478" s="556"/>
      <c r="OHR65478" s="556"/>
      <c r="OHS65478" s="556"/>
      <c r="OHT65478" s="556"/>
      <c r="OHU65478" s="556"/>
      <c r="OHV65478" s="556"/>
      <c r="OHW65478" s="556"/>
      <c r="OHX65478" s="556"/>
      <c r="OHY65478" s="556"/>
      <c r="OHZ65478" s="556"/>
      <c r="OIA65478" s="556"/>
      <c r="OIB65478" s="556"/>
      <c r="OIC65478" s="556"/>
      <c r="OID65478" s="556"/>
      <c r="OIE65478" s="556"/>
      <c r="OIF65478" s="556"/>
      <c r="OIG65478" s="556"/>
      <c r="OIH65478" s="556"/>
      <c r="OII65478" s="556"/>
      <c r="OIJ65478" s="556"/>
      <c r="OIK65478" s="556"/>
      <c r="OIL65478" s="556"/>
      <c r="OIM65478" s="556"/>
      <c r="OIN65478" s="556"/>
      <c r="OIO65478" s="556"/>
      <c r="OIP65478" s="556"/>
      <c r="OIQ65478" s="556"/>
      <c r="OIR65478" s="556"/>
      <c r="OIS65478" s="556"/>
      <c r="OIT65478" s="556"/>
      <c r="OIU65478" s="556"/>
      <c r="OIV65478" s="556"/>
      <c r="OIW65478" s="556"/>
      <c r="OIX65478" s="556"/>
      <c r="OIY65478" s="556"/>
      <c r="OIZ65478" s="556"/>
      <c r="OJA65478" s="556"/>
      <c r="OJB65478" s="556"/>
      <c r="OJC65478" s="556"/>
      <c r="OJD65478" s="556"/>
      <c r="OJE65478" s="556"/>
      <c r="OJF65478" s="556"/>
      <c r="OJG65478" s="556"/>
      <c r="OJH65478" s="556"/>
      <c r="OJI65478" s="556"/>
      <c r="OJJ65478" s="556"/>
      <c r="OJK65478" s="556"/>
      <c r="OJL65478" s="556"/>
      <c r="OJM65478" s="556"/>
      <c r="OJN65478" s="556"/>
      <c r="OJO65478" s="556"/>
      <c r="OJP65478" s="556"/>
      <c r="OJQ65478" s="556"/>
      <c r="OJR65478" s="556"/>
      <c r="OJS65478" s="556"/>
      <c r="OJT65478" s="556"/>
      <c r="OJU65478" s="556"/>
      <c r="OJV65478" s="556"/>
      <c r="OJW65478" s="556"/>
      <c r="OJX65478" s="556"/>
      <c r="OJY65478" s="556"/>
      <c r="OJZ65478" s="556"/>
      <c r="OKA65478" s="556"/>
      <c r="OKB65478" s="556"/>
      <c r="OKC65478" s="556"/>
      <c r="OKD65478" s="556"/>
      <c r="OKE65478" s="556"/>
      <c r="OKF65478" s="556"/>
      <c r="OKG65478" s="556"/>
      <c r="OKH65478" s="556"/>
      <c r="OKI65478" s="556"/>
      <c r="OKJ65478" s="556"/>
      <c r="OKK65478" s="556"/>
      <c r="OKL65478" s="556"/>
      <c r="OKM65478" s="556"/>
      <c r="OKN65478" s="556"/>
      <c r="OKO65478" s="556"/>
      <c r="OKP65478" s="556"/>
      <c r="OKQ65478" s="556"/>
      <c r="OKR65478" s="556"/>
      <c r="OKS65478" s="556"/>
      <c r="OKT65478" s="556"/>
      <c r="OKU65478" s="556"/>
      <c r="OKV65478" s="556"/>
      <c r="OKW65478" s="556"/>
      <c r="OKX65478" s="556"/>
      <c r="OKY65478" s="556"/>
      <c r="OKZ65478" s="556"/>
      <c r="OLA65478" s="556"/>
      <c r="OLB65478" s="556"/>
      <c r="OLC65478" s="556"/>
      <c r="OLD65478" s="556"/>
      <c r="OLE65478" s="556"/>
      <c r="OLF65478" s="556"/>
      <c r="OLG65478" s="556"/>
      <c r="OLH65478" s="556"/>
      <c r="OLI65478" s="556"/>
      <c r="OLJ65478" s="556"/>
      <c r="OLK65478" s="556"/>
      <c r="OLL65478" s="556"/>
      <c r="OLM65478" s="556"/>
      <c r="OLN65478" s="556"/>
      <c r="OLO65478" s="556"/>
      <c r="OLP65478" s="556"/>
      <c r="OLQ65478" s="556"/>
      <c r="OLR65478" s="556"/>
      <c r="OLS65478" s="556"/>
      <c r="OLT65478" s="556"/>
      <c r="OLU65478" s="556"/>
      <c r="OLV65478" s="556"/>
      <c r="OLW65478" s="556"/>
      <c r="OLX65478" s="556"/>
      <c r="OLY65478" s="556"/>
      <c r="OLZ65478" s="556"/>
      <c r="OMA65478" s="556"/>
      <c r="OMB65478" s="556"/>
      <c r="OMC65478" s="556"/>
      <c r="OMD65478" s="556"/>
      <c r="OME65478" s="556"/>
      <c r="OMF65478" s="556"/>
      <c r="OMG65478" s="556"/>
      <c r="OMH65478" s="556"/>
      <c r="OMI65478" s="556"/>
      <c r="OMJ65478" s="556"/>
      <c r="OMK65478" s="556"/>
      <c r="OML65478" s="556"/>
      <c r="OMM65478" s="556"/>
      <c r="OMN65478" s="556"/>
      <c r="OMO65478" s="556"/>
      <c r="OMP65478" s="556"/>
      <c r="OMQ65478" s="556"/>
      <c r="OMR65478" s="556"/>
      <c r="OMS65478" s="556"/>
      <c r="OMT65478" s="556"/>
      <c r="OMU65478" s="556"/>
      <c r="OMV65478" s="556"/>
      <c r="OMW65478" s="556"/>
      <c r="OMX65478" s="556"/>
      <c r="OMY65478" s="556"/>
      <c r="OMZ65478" s="556"/>
      <c r="ONA65478" s="556"/>
      <c r="ONB65478" s="556"/>
      <c r="ONC65478" s="556"/>
      <c r="OND65478" s="556"/>
      <c r="ONE65478" s="556"/>
      <c r="ONF65478" s="556"/>
      <c r="ONG65478" s="556"/>
      <c r="ONH65478" s="556"/>
      <c r="ONI65478" s="556"/>
      <c r="ONJ65478" s="556"/>
      <c r="ONK65478" s="556"/>
      <c r="ONL65478" s="556"/>
      <c r="ONM65478" s="556"/>
      <c r="ONN65478" s="556"/>
      <c r="ONO65478" s="556"/>
      <c r="ONP65478" s="556"/>
      <c r="ONQ65478" s="556"/>
      <c r="ONR65478" s="556"/>
      <c r="ONS65478" s="556"/>
      <c r="ONT65478" s="556"/>
      <c r="ONU65478" s="556"/>
      <c r="ONV65478" s="556"/>
      <c r="ONW65478" s="556"/>
      <c r="ONX65478" s="556"/>
      <c r="ONY65478" s="556"/>
      <c r="ONZ65478" s="556"/>
      <c r="OOA65478" s="556"/>
      <c r="OOB65478" s="556"/>
      <c r="OOC65478" s="556"/>
      <c r="OOD65478" s="556"/>
      <c r="OOE65478" s="556"/>
      <c r="OOF65478" s="556"/>
      <c r="OOG65478" s="556"/>
      <c r="OOH65478" s="556"/>
      <c r="OOI65478" s="556"/>
      <c r="OOJ65478" s="556"/>
      <c r="OOK65478" s="556"/>
      <c r="OOL65478" s="556"/>
      <c r="OOM65478" s="556"/>
      <c r="OON65478" s="556"/>
      <c r="OOO65478" s="556"/>
      <c r="OOP65478" s="556"/>
      <c r="OOQ65478" s="556"/>
      <c r="OOR65478" s="556"/>
      <c r="OOS65478" s="556"/>
      <c r="OOT65478" s="556"/>
      <c r="OOU65478" s="556"/>
      <c r="OOV65478" s="556"/>
      <c r="OOW65478" s="556"/>
      <c r="OOX65478" s="556"/>
      <c r="OOY65478" s="556"/>
      <c r="OOZ65478" s="556"/>
      <c r="OPA65478" s="556"/>
      <c r="OPB65478" s="556"/>
      <c r="OPC65478" s="556"/>
      <c r="OPD65478" s="556"/>
      <c r="OPE65478" s="556"/>
      <c r="OPF65478" s="556"/>
      <c r="OPG65478" s="556"/>
      <c r="OPH65478" s="556"/>
      <c r="OPI65478" s="556"/>
      <c r="OPJ65478" s="556"/>
      <c r="OPK65478" s="556"/>
      <c r="OPL65478" s="556"/>
      <c r="OPM65478" s="556"/>
      <c r="OPN65478" s="556"/>
      <c r="OPO65478" s="556"/>
      <c r="OPP65478" s="556"/>
      <c r="OPQ65478" s="556"/>
      <c r="OPR65478" s="556"/>
      <c r="OPS65478" s="556"/>
      <c r="OPT65478" s="556"/>
      <c r="OPU65478" s="556"/>
      <c r="OPV65478" s="556"/>
      <c r="OPW65478" s="556"/>
      <c r="OPX65478" s="556"/>
      <c r="OPY65478" s="556"/>
      <c r="OPZ65478" s="556"/>
      <c r="OQA65478" s="556"/>
      <c r="OQB65478" s="556"/>
      <c r="OQC65478" s="556"/>
      <c r="OQD65478" s="556"/>
      <c r="OQE65478" s="556"/>
      <c r="OQF65478" s="556"/>
      <c r="OQG65478" s="556"/>
      <c r="OQH65478" s="556"/>
      <c r="OQI65478" s="556"/>
      <c r="OQJ65478" s="556"/>
      <c r="OQK65478" s="556"/>
      <c r="OQL65478" s="556"/>
      <c r="OQM65478" s="556"/>
      <c r="OQN65478" s="556"/>
      <c r="OQO65478" s="556"/>
      <c r="OQP65478" s="556"/>
      <c r="OQQ65478" s="556"/>
      <c r="OQR65478" s="556"/>
      <c r="OQS65478" s="556"/>
      <c r="OQT65478" s="556"/>
      <c r="OQU65478" s="556"/>
      <c r="OQV65478" s="556"/>
      <c r="OQW65478" s="556"/>
      <c r="OQX65478" s="556"/>
      <c r="OQY65478" s="556"/>
      <c r="OQZ65478" s="556"/>
      <c r="ORA65478" s="556"/>
      <c r="ORB65478" s="556"/>
      <c r="ORC65478" s="556"/>
      <c r="ORD65478" s="556"/>
      <c r="ORE65478" s="556"/>
      <c r="ORF65478" s="556"/>
      <c r="ORG65478" s="556"/>
      <c r="ORH65478" s="556"/>
      <c r="ORI65478" s="556"/>
      <c r="ORJ65478" s="556"/>
      <c r="ORK65478" s="556"/>
      <c r="ORL65478" s="556"/>
      <c r="ORM65478" s="556"/>
      <c r="ORN65478" s="556"/>
      <c r="ORO65478" s="556"/>
      <c r="ORP65478" s="556"/>
      <c r="ORQ65478" s="556"/>
      <c r="ORR65478" s="556"/>
      <c r="ORS65478" s="556"/>
      <c r="ORT65478" s="556"/>
      <c r="ORU65478" s="556"/>
      <c r="ORV65478" s="556"/>
      <c r="ORW65478" s="556"/>
      <c r="ORX65478" s="556"/>
      <c r="ORY65478" s="556"/>
      <c r="ORZ65478" s="556"/>
      <c r="OSA65478" s="556"/>
      <c r="OSB65478" s="556"/>
      <c r="OSC65478" s="556"/>
      <c r="OSD65478" s="556"/>
      <c r="OSE65478" s="556"/>
      <c r="OSF65478" s="556"/>
      <c r="OSG65478" s="556"/>
      <c r="OSH65478" s="556"/>
      <c r="OSI65478" s="556"/>
      <c r="OSJ65478" s="556"/>
      <c r="OSK65478" s="556"/>
      <c r="OSL65478" s="556"/>
      <c r="OSM65478" s="556"/>
      <c r="OSN65478" s="556"/>
      <c r="OSO65478" s="556"/>
      <c r="OSP65478" s="556"/>
      <c r="OSQ65478" s="556"/>
      <c r="OSR65478" s="556"/>
      <c r="OSS65478" s="556"/>
      <c r="OST65478" s="556"/>
      <c r="OSU65478" s="556"/>
      <c r="OSV65478" s="556"/>
      <c r="OSW65478" s="556"/>
      <c r="OSX65478" s="556"/>
      <c r="OSY65478" s="556"/>
      <c r="OSZ65478" s="556"/>
      <c r="OTA65478" s="556"/>
      <c r="OTB65478" s="556"/>
      <c r="OTC65478" s="556"/>
      <c r="OTD65478" s="556"/>
      <c r="OTE65478" s="556"/>
      <c r="OTF65478" s="556"/>
      <c r="OTG65478" s="556"/>
      <c r="OTH65478" s="556"/>
      <c r="OTI65478" s="556"/>
      <c r="OTJ65478" s="556"/>
      <c r="OTK65478" s="556"/>
      <c r="OTL65478" s="556"/>
      <c r="OTM65478" s="556"/>
      <c r="OTN65478" s="556"/>
      <c r="OTO65478" s="556"/>
      <c r="OTP65478" s="556"/>
      <c r="OTQ65478" s="556"/>
      <c r="OTR65478" s="556"/>
      <c r="OTS65478" s="556"/>
      <c r="OTT65478" s="556"/>
      <c r="OTU65478" s="556"/>
      <c r="OTV65478" s="556"/>
      <c r="OTW65478" s="556"/>
      <c r="OTX65478" s="556"/>
      <c r="OTY65478" s="556"/>
      <c r="OTZ65478" s="556"/>
      <c r="OUA65478" s="556"/>
      <c r="OUB65478" s="556"/>
      <c r="OUC65478" s="556"/>
      <c r="OUD65478" s="556"/>
      <c r="OUE65478" s="556"/>
      <c r="OUF65478" s="556"/>
      <c r="OUG65478" s="556"/>
      <c r="OUH65478" s="556"/>
      <c r="OUI65478" s="556"/>
      <c r="OUJ65478" s="556"/>
      <c r="OUK65478" s="556"/>
      <c r="OUL65478" s="556"/>
      <c r="OUM65478" s="556"/>
      <c r="OUN65478" s="556"/>
      <c r="OUO65478" s="556"/>
      <c r="OUP65478" s="556"/>
      <c r="OUQ65478" s="556"/>
      <c r="OUR65478" s="556"/>
      <c r="OUS65478" s="556"/>
      <c r="OUT65478" s="556"/>
      <c r="OUU65478" s="556"/>
      <c r="OUV65478" s="556"/>
      <c r="OUW65478" s="556"/>
      <c r="OUX65478" s="556"/>
      <c r="OUY65478" s="556"/>
      <c r="OUZ65478" s="556"/>
      <c r="OVA65478" s="556"/>
      <c r="OVB65478" s="556"/>
      <c r="OVC65478" s="556"/>
      <c r="OVD65478" s="556"/>
      <c r="OVE65478" s="556"/>
      <c r="OVF65478" s="556"/>
      <c r="OVG65478" s="556"/>
      <c r="OVH65478" s="556"/>
      <c r="OVI65478" s="556"/>
      <c r="OVJ65478" s="556"/>
      <c r="OVK65478" s="556"/>
      <c r="OVL65478" s="556"/>
      <c r="OVM65478" s="556"/>
      <c r="OVN65478" s="556"/>
      <c r="OVO65478" s="556"/>
      <c r="OVP65478" s="556"/>
      <c r="OVQ65478" s="556"/>
      <c r="OVR65478" s="556"/>
      <c r="OVS65478" s="556"/>
      <c r="OVT65478" s="556"/>
      <c r="OVU65478" s="556"/>
      <c r="OVV65478" s="556"/>
      <c r="OVW65478" s="556"/>
      <c r="OVX65478" s="556"/>
      <c r="OVY65478" s="556"/>
      <c r="OVZ65478" s="556"/>
      <c r="OWA65478" s="556"/>
      <c r="OWB65478" s="556"/>
      <c r="OWC65478" s="556"/>
      <c r="OWD65478" s="556"/>
      <c r="OWE65478" s="556"/>
      <c r="OWF65478" s="556"/>
      <c r="OWG65478" s="556"/>
      <c r="OWH65478" s="556"/>
      <c r="OWI65478" s="556"/>
      <c r="OWJ65478" s="556"/>
      <c r="OWK65478" s="556"/>
      <c r="OWL65478" s="556"/>
      <c r="OWM65478" s="556"/>
      <c r="OWN65478" s="556"/>
      <c r="OWO65478" s="556"/>
      <c r="OWP65478" s="556"/>
      <c r="OWQ65478" s="556"/>
      <c r="OWR65478" s="556"/>
      <c r="OWS65478" s="556"/>
      <c r="OWT65478" s="556"/>
      <c r="OWU65478" s="556"/>
      <c r="OWV65478" s="556"/>
      <c r="OWW65478" s="556"/>
      <c r="OWX65478" s="556"/>
      <c r="OWY65478" s="556"/>
      <c r="OWZ65478" s="556"/>
      <c r="OXA65478" s="556"/>
      <c r="OXB65478" s="556"/>
      <c r="OXC65478" s="556"/>
      <c r="OXD65478" s="556"/>
      <c r="OXE65478" s="556"/>
      <c r="OXF65478" s="556"/>
      <c r="OXG65478" s="556"/>
      <c r="OXH65478" s="556"/>
      <c r="OXI65478" s="556"/>
      <c r="OXJ65478" s="556"/>
      <c r="OXK65478" s="556"/>
      <c r="OXL65478" s="556"/>
      <c r="OXM65478" s="556"/>
      <c r="OXN65478" s="556"/>
      <c r="OXO65478" s="556"/>
      <c r="OXP65478" s="556"/>
      <c r="OXQ65478" s="556"/>
      <c r="OXR65478" s="556"/>
      <c r="OXS65478" s="556"/>
      <c r="OXT65478" s="556"/>
      <c r="OXU65478" s="556"/>
      <c r="OXV65478" s="556"/>
      <c r="OXW65478" s="556"/>
      <c r="OXX65478" s="556"/>
      <c r="OXY65478" s="556"/>
      <c r="OXZ65478" s="556"/>
      <c r="OYA65478" s="556"/>
      <c r="OYB65478" s="556"/>
      <c r="OYC65478" s="556"/>
      <c r="OYD65478" s="556"/>
      <c r="OYE65478" s="556"/>
      <c r="OYF65478" s="556"/>
      <c r="OYG65478" s="556"/>
      <c r="OYH65478" s="556"/>
      <c r="OYI65478" s="556"/>
      <c r="OYJ65478" s="556"/>
      <c r="OYK65478" s="556"/>
      <c r="OYL65478" s="556"/>
      <c r="OYM65478" s="556"/>
      <c r="OYN65478" s="556"/>
      <c r="OYO65478" s="556"/>
      <c r="OYP65478" s="556"/>
      <c r="OYQ65478" s="556"/>
      <c r="OYR65478" s="556"/>
      <c r="OYS65478" s="556"/>
      <c r="OYT65478" s="556"/>
      <c r="OYU65478" s="556"/>
      <c r="OYV65478" s="556"/>
      <c r="OYW65478" s="556"/>
      <c r="OYX65478" s="556"/>
      <c r="OYY65478" s="556"/>
      <c r="OYZ65478" s="556"/>
      <c r="OZA65478" s="556"/>
      <c r="OZB65478" s="556"/>
      <c r="OZC65478" s="556"/>
      <c r="OZD65478" s="556"/>
      <c r="OZE65478" s="556"/>
      <c r="OZF65478" s="556"/>
      <c r="OZG65478" s="556"/>
      <c r="OZH65478" s="556"/>
      <c r="OZI65478" s="556"/>
      <c r="OZJ65478" s="556"/>
      <c r="OZK65478" s="556"/>
      <c r="OZL65478" s="556"/>
      <c r="OZM65478" s="556"/>
      <c r="OZN65478" s="556"/>
      <c r="OZO65478" s="556"/>
      <c r="OZP65478" s="556"/>
      <c r="OZQ65478" s="556"/>
      <c r="OZR65478" s="556"/>
      <c r="OZS65478" s="556"/>
      <c r="OZT65478" s="556"/>
      <c r="OZU65478" s="556"/>
      <c r="OZV65478" s="556"/>
      <c r="OZW65478" s="556"/>
      <c r="OZX65478" s="556"/>
      <c r="OZY65478" s="556"/>
      <c r="OZZ65478" s="556"/>
      <c r="PAA65478" s="556"/>
      <c r="PAB65478" s="556"/>
      <c r="PAC65478" s="556"/>
      <c r="PAD65478" s="556"/>
      <c r="PAE65478" s="556"/>
      <c r="PAF65478" s="556"/>
      <c r="PAG65478" s="556"/>
      <c r="PAH65478" s="556"/>
      <c r="PAI65478" s="556"/>
      <c r="PAJ65478" s="556"/>
      <c r="PAK65478" s="556"/>
      <c r="PAL65478" s="556"/>
      <c r="PAM65478" s="556"/>
      <c r="PAN65478" s="556"/>
      <c r="PAO65478" s="556"/>
      <c r="PAP65478" s="556"/>
      <c r="PAQ65478" s="556"/>
      <c r="PAR65478" s="556"/>
      <c r="PAS65478" s="556"/>
      <c r="PAT65478" s="556"/>
      <c r="PAU65478" s="556"/>
      <c r="PAV65478" s="556"/>
      <c r="PAW65478" s="556"/>
      <c r="PAX65478" s="556"/>
      <c r="PAY65478" s="556"/>
      <c r="PAZ65478" s="556"/>
      <c r="PBA65478" s="556"/>
      <c r="PBB65478" s="556"/>
      <c r="PBC65478" s="556"/>
      <c r="PBD65478" s="556"/>
      <c r="PBE65478" s="556"/>
      <c r="PBF65478" s="556"/>
      <c r="PBG65478" s="556"/>
      <c r="PBH65478" s="556"/>
      <c r="PBI65478" s="556"/>
      <c r="PBJ65478" s="556"/>
      <c r="PBK65478" s="556"/>
      <c r="PBL65478" s="556"/>
      <c r="PBM65478" s="556"/>
      <c r="PBN65478" s="556"/>
      <c r="PBO65478" s="556"/>
      <c r="PBP65478" s="556"/>
      <c r="PBQ65478" s="556"/>
      <c r="PBR65478" s="556"/>
      <c r="PBS65478" s="556"/>
      <c r="PBT65478" s="556"/>
      <c r="PBU65478" s="556"/>
      <c r="PBV65478" s="556"/>
      <c r="PBW65478" s="556"/>
      <c r="PBX65478" s="556"/>
      <c r="PBY65478" s="556"/>
      <c r="PBZ65478" s="556"/>
      <c r="PCA65478" s="556"/>
      <c r="PCB65478" s="556"/>
      <c r="PCC65478" s="556"/>
      <c r="PCD65478" s="556"/>
      <c r="PCE65478" s="556"/>
      <c r="PCF65478" s="556"/>
      <c r="PCG65478" s="556"/>
      <c r="PCH65478" s="556"/>
      <c r="PCI65478" s="556"/>
      <c r="PCJ65478" s="556"/>
      <c r="PCK65478" s="556"/>
      <c r="PCL65478" s="556"/>
      <c r="PCM65478" s="556"/>
      <c r="PCN65478" s="556"/>
      <c r="PCO65478" s="556"/>
      <c r="PCP65478" s="556"/>
      <c r="PCQ65478" s="556"/>
      <c r="PCR65478" s="556"/>
      <c r="PCS65478" s="556"/>
      <c r="PCT65478" s="556"/>
      <c r="PCU65478" s="556"/>
      <c r="PCV65478" s="556"/>
      <c r="PCW65478" s="556"/>
      <c r="PCX65478" s="556"/>
      <c r="PCY65478" s="556"/>
      <c r="PCZ65478" s="556"/>
      <c r="PDA65478" s="556"/>
      <c r="PDB65478" s="556"/>
      <c r="PDC65478" s="556"/>
      <c r="PDD65478" s="556"/>
      <c r="PDE65478" s="556"/>
      <c r="PDF65478" s="556"/>
      <c r="PDG65478" s="556"/>
      <c r="PDH65478" s="556"/>
      <c r="PDI65478" s="556"/>
      <c r="PDJ65478" s="556"/>
      <c r="PDK65478" s="556"/>
      <c r="PDL65478" s="556"/>
      <c r="PDM65478" s="556"/>
      <c r="PDN65478" s="556"/>
      <c r="PDO65478" s="556"/>
      <c r="PDP65478" s="556"/>
      <c r="PDQ65478" s="556"/>
      <c r="PDR65478" s="556"/>
      <c r="PDS65478" s="556"/>
      <c r="PDT65478" s="556"/>
      <c r="PDU65478" s="556"/>
      <c r="PDV65478" s="556"/>
      <c r="PDW65478" s="556"/>
      <c r="PDX65478" s="556"/>
      <c r="PDY65478" s="556"/>
      <c r="PDZ65478" s="556"/>
      <c r="PEA65478" s="556"/>
      <c r="PEB65478" s="556"/>
      <c r="PEC65478" s="556"/>
      <c r="PED65478" s="556"/>
      <c r="PEE65478" s="556"/>
      <c r="PEF65478" s="556"/>
      <c r="PEG65478" s="556"/>
      <c r="PEH65478" s="556"/>
      <c r="PEI65478" s="556"/>
      <c r="PEJ65478" s="556"/>
      <c r="PEK65478" s="556"/>
      <c r="PEL65478" s="556"/>
      <c r="PEM65478" s="556"/>
      <c r="PEN65478" s="556"/>
      <c r="PEO65478" s="556"/>
      <c r="PEP65478" s="556"/>
      <c r="PEQ65478" s="556"/>
      <c r="PER65478" s="556"/>
      <c r="PES65478" s="556"/>
      <c r="PET65478" s="556"/>
      <c r="PEU65478" s="556"/>
      <c r="PEV65478" s="556"/>
      <c r="PEW65478" s="556"/>
      <c r="PEX65478" s="556"/>
      <c r="PEY65478" s="556"/>
      <c r="PEZ65478" s="556"/>
      <c r="PFA65478" s="556"/>
      <c r="PFB65478" s="556"/>
      <c r="PFC65478" s="556"/>
      <c r="PFD65478" s="556"/>
      <c r="PFE65478" s="556"/>
      <c r="PFF65478" s="556"/>
      <c r="PFG65478" s="556"/>
      <c r="PFH65478" s="556"/>
      <c r="PFI65478" s="556"/>
      <c r="PFJ65478" s="556"/>
      <c r="PFK65478" s="556"/>
      <c r="PFL65478" s="556"/>
      <c r="PFM65478" s="556"/>
      <c r="PFN65478" s="556"/>
      <c r="PFO65478" s="556"/>
      <c r="PFP65478" s="556"/>
      <c r="PFQ65478" s="556"/>
      <c r="PFR65478" s="556"/>
      <c r="PFS65478" s="556"/>
      <c r="PFT65478" s="556"/>
      <c r="PFU65478" s="556"/>
      <c r="PFV65478" s="556"/>
      <c r="PFW65478" s="556"/>
      <c r="PFX65478" s="556"/>
      <c r="PFY65478" s="556"/>
      <c r="PFZ65478" s="556"/>
      <c r="PGA65478" s="556"/>
      <c r="PGB65478" s="556"/>
      <c r="PGC65478" s="556"/>
      <c r="PGD65478" s="556"/>
      <c r="PGE65478" s="556"/>
      <c r="PGF65478" s="556"/>
      <c r="PGG65478" s="556"/>
      <c r="PGH65478" s="556"/>
      <c r="PGI65478" s="556"/>
      <c r="PGJ65478" s="556"/>
      <c r="PGK65478" s="556"/>
      <c r="PGL65478" s="556"/>
      <c r="PGM65478" s="556"/>
      <c r="PGN65478" s="556"/>
      <c r="PGO65478" s="556"/>
      <c r="PGP65478" s="556"/>
      <c r="PGQ65478" s="556"/>
      <c r="PGR65478" s="556"/>
      <c r="PGS65478" s="556"/>
      <c r="PGT65478" s="556"/>
      <c r="PGU65478" s="556"/>
      <c r="PGV65478" s="556"/>
      <c r="PGW65478" s="556"/>
      <c r="PGX65478" s="556"/>
      <c r="PGY65478" s="556"/>
      <c r="PGZ65478" s="556"/>
      <c r="PHA65478" s="556"/>
      <c r="PHB65478" s="556"/>
      <c r="PHC65478" s="556"/>
      <c r="PHD65478" s="556"/>
      <c r="PHE65478" s="556"/>
      <c r="PHF65478" s="556"/>
      <c r="PHG65478" s="556"/>
      <c r="PHH65478" s="556"/>
      <c r="PHI65478" s="556"/>
      <c r="PHJ65478" s="556"/>
      <c r="PHK65478" s="556"/>
      <c r="PHL65478" s="556"/>
      <c r="PHM65478" s="556"/>
      <c r="PHN65478" s="556"/>
      <c r="PHO65478" s="556"/>
      <c r="PHP65478" s="556"/>
      <c r="PHQ65478" s="556"/>
      <c r="PHR65478" s="556"/>
      <c r="PHS65478" s="556"/>
      <c r="PHT65478" s="556"/>
      <c r="PHU65478" s="556"/>
      <c r="PHV65478" s="556"/>
      <c r="PHW65478" s="556"/>
      <c r="PHX65478" s="556"/>
      <c r="PHY65478" s="556"/>
      <c r="PHZ65478" s="556"/>
      <c r="PIA65478" s="556"/>
      <c r="PIB65478" s="556"/>
      <c r="PIC65478" s="556"/>
      <c r="PID65478" s="556"/>
      <c r="PIE65478" s="556"/>
      <c r="PIF65478" s="556"/>
      <c r="PIG65478" s="556"/>
      <c r="PIH65478" s="556"/>
      <c r="PII65478" s="556"/>
      <c r="PIJ65478" s="556"/>
      <c r="PIK65478" s="556"/>
      <c r="PIL65478" s="556"/>
      <c r="PIM65478" s="556"/>
      <c r="PIN65478" s="556"/>
      <c r="PIO65478" s="556"/>
      <c r="PIP65478" s="556"/>
      <c r="PIQ65478" s="556"/>
      <c r="PIR65478" s="556"/>
      <c r="PIS65478" s="556"/>
      <c r="PIT65478" s="556"/>
      <c r="PIU65478" s="556"/>
      <c r="PIV65478" s="556"/>
      <c r="PIW65478" s="556"/>
      <c r="PIX65478" s="556"/>
      <c r="PIY65478" s="556"/>
      <c r="PIZ65478" s="556"/>
      <c r="PJA65478" s="556"/>
      <c r="PJB65478" s="556"/>
      <c r="PJC65478" s="556"/>
      <c r="PJD65478" s="556"/>
      <c r="PJE65478" s="556"/>
      <c r="PJF65478" s="556"/>
      <c r="PJG65478" s="556"/>
      <c r="PJH65478" s="556"/>
      <c r="PJI65478" s="556"/>
      <c r="PJJ65478" s="556"/>
      <c r="PJK65478" s="556"/>
      <c r="PJL65478" s="556"/>
      <c r="PJM65478" s="556"/>
      <c r="PJN65478" s="556"/>
      <c r="PJO65478" s="556"/>
      <c r="PJP65478" s="556"/>
      <c r="PJQ65478" s="556"/>
      <c r="PJR65478" s="556"/>
      <c r="PJS65478" s="556"/>
      <c r="PJT65478" s="556"/>
      <c r="PJU65478" s="556"/>
      <c r="PJV65478" s="556"/>
      <c r="PJW65478" s="556"/>
      <c r="PJX65478" s="556"/>
      <c r="PJY65478" s="556"/>
      <c r="PJZ65478" s="556"/>
      <c r="PKA65478" s="556"/>
      <c r="PKB65478" s="556"/>
      <c r="PKC65478" s="556"/>
      <c r="PKD65478" s="556"/>
      <c r="PKE65478" s="556"/>
      <c r="PKF65478" s="556"/>
      <c r="PKG65478" s="556"/>
      <c r="PKH65478" s="556"/>
      <c r="PKI65478" s="556"/>
      <c r="PKJ65478" s="556"/>
      <c r="PKK65478" s="556"/>
      <c r="PKL65478" s="556"/>
      <c r="PKM65478" s="556"/>
      <c r="PKN65478" s="556"/>
      <c r="PKO65478" s="556"/>
      <c r="PKP65478" s="556"/>
      <c r="PKQ65478" s="556"/>
      <c r="PKR65478" s="556"/>
      <c r="PKS65478" s="556"/>
      <c r="PKT65478" s="556"/>
      <c r="PKU65478" s="556"/>
      <c r="PKV65478" s="556"/>
      <c r="PKW65478" s="556"/>
      <c r="PKX65478" s="556"/>
      <c r="PKY65478" s="556"/>
      <c r="PKZ65478" s="556"/>
      <c r="PLA65478" s="556"/>
      <c r="PLB65478" s="556"/>
      <c r="PLC65478" s="556"/>
      <c r="PLD65478" s="556"/>
      <c r="PLE65478" s="556"/>
      <c r="PLF65478" s="556"/>
      <c r="PLG65478" s="556"/>
      <c r="PLH65478" s="556"/>
      <c r="PLI65478" s="556"/>
      <c r="PLJ65478" s="556"/>
      <c r="PLK65478" s="556"/>
      <c r="PLL65478" s="556"/>
      <c r="PLM65478" s="556"/>
      <c r="PLN65478" s="556"/>
      <c r="PLO65478" s="556"/>
      <c r="PLP65478" s="556"/>
      <c r="PLQ65478" s="556"/>
      <c r="PLR65478" s="556"/>
      <c r="PLS65478" s="556"/>
      <c r="PLT65478" s="556"/>
      <c r="PLU65478" s="556"/>
      <c r="PLV65478" s="556"/>
      <c r="PLW65478" s="556"/>
      <c r="PLX65478" s="556"/>
      <c r="PLY65478" s="556"/>
      <c r="PLZ65478" s="556"/>
      <c r="PMA65478" s="556"/>
      <c r="PMB65478" s="556"/>
      <c r="PMC65478" s="556"/>
      <c r="PMD65478" s="556"/>
      <c r="PME65478" s="556"/>
      <c r="PMF65478" s="556"/>
      <c r="PMG65478" s="556"/>
      <c r="PMH65478" s="556"/>
      <c r="PMI65478" s="556"/>
      <c r="PMJ65478" s="556"/>
      <c r="PMK65478" s="556"/>
      <c r="PML65478" s="556"/>
      <c r="PMM65478" s="556"/>
      <c r="PMN65478" s="556"/>
      <c r="PMO65478" s="556"/>
      <c r="PMP65478" s="556"/>
      <c r="PMQ65478" s="556"/>
      <c r="PMR65478" s="556"/>
      <c r="PMS65478" s="556"/>
      <c r="PMT65478" s="556"/>
      <c r="PMU65478" s="556"/>
      <c r="PMV65478" s="556"/>
      <c r="PMW65478" s="556"/>
      <c r="PMX65478" s="556"/>
      <c r="PMY65478" s="556"/>
      <c r="PMZ65478" s="556"/>
      <c r="PNA65478" s="556"/>
      <c r="PNB65478" s="556"/>
      <c r="PNC65478" s="556"/>
      <c r="PND65478" s="556"/>
      <c r="PNE65478" s="556"/>
      <c r="PNF65478" s="556"/>
      <c r="PNG65478" s="556"/>
      <c r="PNH65478" s="556"/>
      <c r="PNI65478" s="556"/>
      <c r="PNJ65478" s="556"/>
      <c r="PNK65478" s="556"/>
      <c r="PNL65478" s="556"/>
      <c r="PNM65478" s="556"/>
      <c r="PNN65478" s="556"/>
      <c r="PNO65478" s="556"/>
      <c r="PNP65478" s="556"/>
      <c r="PNQ65478" s="556"/>
      <c r="PNR65478" s="556"/>
      <c r="PNS65478" s="556"/>
      <c r="PNT65478" s="556"/>
      <c r="PNU65478" s="556"/>
      <c r="PNV65478" s="556"/>
      <c r="PNW65478" s="556"/>
      <c r="PNX65478" s="556"/>
      <c r="PNY65478" s="556"/>
      <c r="PNZ65478" s="556"/>
      <c r="POA65478" s="556"/>
      <c r="POB65478" s="556"/>
      <c r="POC65478" s="556"/>
      <c r="POD65478" s="556"/>
      <c r="POE65478" s="556"/>
      <c r="POF65478" s="556"/>
      <c r="POG65478" s="556"/>
      <c r="POH65478" s="556"/>
      <c r="POI65478" s="556"/>
      <c r="POJ65478" s="556"/>
      <c r="POK65478" s="556"/>
      <c r="POL65478" s="556"/>
      <c r="POM65478" s="556"/>
      <c r="PON65478" s="556"/>
      <c r="POO65478" s="556"/>
      <c r="POP65478" s="556"/>
      <c r="POQ65478" s="556"/>
      <c r="POR65478" s="556"/>
      <c r="POS65478" s="556"/>
      <c r="POT65478" s="556"/>
      <c r="POU65478" s="556"/>
      <c r="POV65478" s="556"/>
      <c r="POW65478" s="556"/>
      <c r="POX65478" s="556"/>
      <c r="POY65478" s="556"/>
      <c r="POZ65478" s="556"/>
      <c r="PPA65478" s="556"/>
      <c r="PPB65478" s="556"/>
      <c r="PPC65478" s="556"/>
      <c r="PPD65478" s="556"/>
      <c r="PPE65478" s="556"/>
      <c r="PPF65478" s="556"/>
      <c r="PPG65478" s="556"/>
      <c r="PPH65478" s="556"/>
      <c r="PPI65478" s="556"/>
      <c r="PPJ65478" s="556"/>
      <c r="PPK65478" s="556"/>
      <c r="PPL65478" s="556"/>
      <c r="PPM65478" s="556"/>
      <c r="PPN65478" s="556"/>
      <c r="PPO65478" s="556"/>
      <c r="PPP65478" s="556"/>
      <c r="PPQ65478" s="556"/>
      <c r="PPR65478" s="556"/>
      <c r="PPS65478" s="556"/>
      <c r="PPT65478" s="556"/>
      <c r="PPU65478" s="556"/>
      <c r="PPV65478" s="556"/>
      <c r="PPW65478" s="556"/>
      <c r="PPX65478" s="556"/>
      <c r="PPY65478" s="556"/>
      <c r="PPZ65478" s="556"/>
      <c r="PQA65478" s="556"/>
      <c r="PQB65478" s="556"/>
      <c r="PQC65478" s="556"/>
      <c r="PQD65478" s="556"/>
      <c r="PQE65478" s="556"/>
      <c r="PQF65478" s="556"/>
      <c r="PQG65478" s="556"/>
      <c r="PQH65478" s="556"/>
      <c r="PQI65478" s="556"/>
      <c r="PQJ65478" s="556"/>
      <c r="PQK65478" s="556"/>
      <c r="PQL65478" s="556"/>
      <c r="PQM65478" s="556"/>
      <c r="PQN65478" s="556"/>
      <c r="PQO65478" s="556"/>
      <c r="PQP65478" s="556"/>
      <c r="PQQ65478" s="556"/>
      <c r="PQR65478" s="556"/>
      <c r="PQS65478" s="556"/>
      <c r="PQT65478" s="556"/>
      <c r="PQU65478" s="556"/>
      <c r="PQV65478" s="556"/>
      <c r="PQW65478" s="556"/>
      <c r="PQX65478" s="556"/>
      <c r="PQY65478" s="556"/>
      <c r="PQZ65478" s="556"/>
      <c r="PRA65478" s="556"/>
      <c r="PRB65478" s="556"/>
      <c r="PRC65478" s="556"/>
      <c r="PRD65478" s="556"/>
      <c r="PRE65478" s="556"/>
      <c r="PRF65478" s="556"/>
      <c r="PRG65478" s="556"/>
      <c r="PRH65478" s="556"/>
      <c r="PRI65478" s="556"/>
      <c r="PRJ65478" s="556"/>
      <c r="PRK65478" s="556"/>
      <c r="PRL65478" s="556"/>
      <c r="PRM65478" s="556"/>
      <c r="PRN65478" s="556"/>
      <c r="PRO65478" s="556"/>
      <c r="PRP65478" s="556"/>
      <c r="PRQ65478" s="556"/>
      <c r="PRR65478" s="556"/>
      <c r="PRS65478" s="556"/>
      <c r="PRT65478" s="556"/>
      <c r="PRU65478" s="556"/>
      <c r="PRV65478" s="556"/>
      <c r="PRW65478" s="556"/>
      <c r="PRX65478" s="556"/>
      <c r="PRY65478" s="556"/>
      <c r="PRZ65478" s="556"/>
      <c r="PSA65478" s="556"/>
      <c r="PSB65478" s="556"/>
      <c r="PSC65478" s="556"/>
      <c r="PSD65478" s="556"/>
      <c r="PSE65478" s="556"/>
      <c r="PSF65478" s="556"/>
      <c r="PSG65478" s="556"/>
      <c r="PSH65478" s="556"/>
      <c r="PSI65478" s="556"/>
      <c r="PSJ65478" s="556"/>
      <c r="PSK65478" s="556"/>
      <c r="PSL65478" s="556"/>
      <c r="PSM65478" s="556"/>
      <c r="PSN65478" s="556"/>
      <c r="PSO65478" s="556"/>
      <c r="PSP65478" s="556"/>
      <c r="PSQ65478" s="556"/>
      <c r="PSR65478" s="556"/>
      <c r="PSS65478" s="556"/>
      <c r="PST65478" s="556"/>
      <c r="PSU65478" s="556"/>
      <c r="PSV65478" s="556"/>
      <c r="PSW65478" s="556"/>
      <c r="PSX65478" s="556"/>
      <c r="PSY65478" s="556"/>
      <c r="PSZ65478" s="556"/>
      <c r="PTA65478" s="556"/>
      <c r="PTB65478" s="556"/>
      <c r="PTC65478" s="556"/>
      <c r="PTD65478" s="556"/>
      <c r="PTE65478" s="556"/>
      <c r="PTF65478" s="556"/>
      <c r="PTG65478" s="556"/>
      <c r="PTH65478" s="556"/>
      <c r="PTI65478" s="556"/>
      <c r="PTJ65478" s="556"/>
      <c r="PTK65478" s="556"/>
      <c r="PTL65478" s="556"/>
      <c r="PTM65478" s="556"/>
      <c r="PTN65478" s="556"/>
      <c r="PTO65478" s="556"/>
      <c r="PTP65478" s="556"/>
      <c r="PTQ65478" s="556"/>
      <c r="PTR65478" s="556"/>
      <c r="PTS65478" s="556"/>
      <c r="PTT65478" s="556"/>
      <c r="PTU65478" s="556"/>
      <c r="PTV65478" s="556"/>
      <c r="PTW65478" s="556"/>
      <c r="PTX65478" s="556"/>
      <c r="PTY65478" s="556"/>
      <c r="PTZ65478" s="556"/>
      <c r="PUA65478" s="556"/>
      <c r="PUB65478" s="556"/>
      <c r="PUC65478" s="556"/>
      <c r="PUD65478" s="556"/>
      <c r="PUE65478" s="556"/>
      <c r="PUF65478" s="556"/>
      <c r="PUG65478" s="556"/>
      <c r="PUH65478" s="556"/>
      <c r="PUI65478" s="556"/>
      <c r="PUJ65478" s="556"/>
      <c r="PUK65478" s="556"/>
      <c r="PUL65478" s="556"/>
      <c r="PUM65478" s="556"/>
      <c r="PUN65478" s="556"/>
      <c r="PUO65478" s="556"/>
      <c r="PUP65478" s="556"/>
      <c r="PUQ65478" s="556"/>
      <c r="PUR65478" s="556"/>
      <c r="PUS65478" s="556"/>
      <c r="PUT65478" s="556"/>
      <c r="PUU65478" s="556"/>
      <c r="PUV65478" s="556"/>
      <c r="PUW65478" s="556"/>
      <c r="PUX65478" s="556"/>
      <c r="PUY65478" s="556"/>
      <c r="PUZ65478" s="556"/>
      <c r="PVA65478" s="556"/>
      <c r="PVB65478" s="556"/>
      <c r="PVC65478" s="556"/>
      <c r="PVD65478" s="556"/>
      <c r="PVE65478" s="556"/>
      <c r="PVF65478" s="556"/>
      <c r="PVG65478" s="556"/>
      <c r="PVH65478" s="556"/>
      <c r="PVI65478" s="556"/>
      <c r="PVJ65478" s="556"/>
      <c r="PVK65478" s="556"/>
      <c r="PVL65478" s="556"/>
      <c r="PVM65478" s="556"/>
      <c r="PVN65478" s="556"/>
      <c r="PVO65478" s="556"/>
      <c r="PVP65478" s="556"/>
      <c r="PVQ65478" s="556"/>
      <c r="PVR65478" s="556"/>
      <c r="PVS65478" s="556"/>
      <c r="PVT65478" s="556"/>
      <c r="PVU65478" s="556"/>
      <c r="PVV65478" s="556"/>
      <c r="PVW65478" s="556"/>
      <c r="PVX65478" s="556"/>
      <c r="PVY65478" s="556"/>
      <c r="PVZ65478" s="556"/>
      <c r="PWA65478" s="556"/>
      <c r="PWB65478" s="556"/>
      <c r="PWC65478" s="556"/>
      <c r="PWD65478" s="556"/>
      <c r="PWE65478" s="556"/>
      <c r="PWF65478" s="556"/>
      <c r="PWG65478" s="556"/>
      <c r="PWH65478" s="556"/>
      <c r="PWI65478" s="556"/>
      <c r="PWJ65478" s="556"/>
      <c r="PWK65478" s="556"/>
      <c r="PWL65478" s="556"/>
      <c r="PWM65478" s="556"/>
      <c r="PWN65478" s="556"/>
      <c r="PWO65478" s="556"/>
      <c r="PWP65478" s="556"/>
      <c r="PWQ65478" s="556"/>
      <c r="PWR65478" s="556"/>
      <c r="PWS65478" s="556"/>
      <c r="PWT65478" s="556"/>
      <c r="PWU65478" s="556"/>
      <c r="PWV65478" s="556"/>
      <c r="PWW65478" s="556"/>
      <c r="PWX65478" s="556"/>
      <c r="PWY65478" s="556"/>
      <c r="PWZ65478" s="556"/>
      <c r="PXA65478" s="556"/>
      <c r="PXB65478" s="556"/>
      <c r="PXC65478" s="556"/>
      <c r="PXD65478" s="556"/>
      <c r="PXE65478" s="556"/>
      <c r="PXF65478" s="556"/>
      <c r="PXG65478" s="556"/>
      <c r="PXH65478" s="556"/>
      <c r="PXI65478" s="556"/>
      <c r="PXJ65478" s="556"/>
      <c r="PXK65478" s="556"/>
      <c r="PXL65478" s="556"/>
      <c r="PXM65478" s="556"/>
      <c r="PXN65478" s="556"/>
      <c r="PXO65478" s="556"/>
      <c r="PXP65478" s="556"/>
      <c r="PXQ65478" s="556"/>
      <c r="PXR65478" s="556"/>
      <c r="PXS65478" s="556"/>
      <c r="PXT65478" s="556"/>
      <c r="PXU65478" s="556"/>
      <c r="PXV65478" s="556"/>
      <c r="PXW65478" s="556"/>
      <c r="PXX65478" s="556"/>
      <c r="PXY65478" s="556"/>
      <c r="PXZ65478" s="556"/>
      <c r="PYA65478" s="556"/>
      <c r="PYB65478" s="556"/>
      <c r="PYC65478" s="556"/>
      <c r="PYD65478" s="556"/>
      <c r="PYE65478" s="556"/>
      <c r="PYF65478" s="556"/>
      <c r="PYG65478" s="556"/>
      <c r="PYH65478" s="556"/>
      <c r="PYI65478" s="556"/>
      <c r="PYJ65478" s="556"/>
      <c r="PYK65478" s="556"/>
      <c r="PYL65478" s="556"/>
      <c r="PYM65478" s="556"/>
      <c r="PYN65478" s="556"/>
      <c r="PYO65478" s="556"/>
      <c r="PYP65478" s="556"/>
      <c r="PYQ65478" s="556"/>
      <c r="PYR65478" s="556"/>
      <c r="PYS65478" s="556"/>
      <c r="PYT65478" s="556"/>
      <c r="PYU65478" s="556"/>
      <c r="PYV65478" s="556"/>
      <c r="PYW65478" s="556"/>
      <c r="PYX65478" s="556"/>
      <c r="PYY65478" s="556"/>
      <c r="PYZ65478" s="556"/>
      <c r="PZA65478" s="556"/>
      <c r="PZB65478" s="556"/>
      <c r="PZC65478" s="556"/>
      <c r="PZD65478" s="556"/>
      <c r="PZE65478" s="556"/>
      <c r="PZF65478" s="556"/>
      <c r="PZG65478" s="556"/>
      <c r="PZH65478" s="556"/>
      <c r="PZI65478" s="556"/>
      <c r="PZJ65478" s="556"/>
      <c r="PZK65478" s="556"/>
      <c r="PZL65478" s="556"/>
      <c r="PZM65478" s="556"/>
      <c r="PZN65478" s="556"/>
      <c r="PZO65478" s="556"/>
      <c r="PZP65478" s="556"/>
      <c r="PZQ65478" s="556"/>
      <c r="PZR65478" s="556"/>
      <c r="PZS65478" s="556"/>
      <c r="PZT65478" s="556"/>
      <c r="PZU65478" s="556"/>
      <c r="PZV65478" s="556"/>
      <c r="PZW65478" s="556"/>
      <c r="PZX65478" s="556"/>
      <c r="PZY65478" s="556"/>
      <c r="PZZ65478" s="556"/>
      <c r="QAA65478" s="556"/>
      <c r="QAB65478" s="556"/>
      <c r="QAC65478" s="556"/>
      <c r="QAD65478" s="556"/>
      <c r="QAE65478" s="556"/>
      <c r="QAF65478" s="556"/>
      <c r="QAG65478" s="556"/>
      <c r="QAH65478" s="556"/>
      <c r="QAI65478" s="556"/>
      <c r="QAJ65478" s="556"/>
      <c r="QAK65478" s="556"/>
      <c r="QAL65478" s="556"/>
      <c r="QAM65478" s="556"/>
      <c r="QAN65478" s="556"/>
      <c r="QAO65478" s="556"/>
      <c r="QAP65478" s="556"/>
      <c r="QAQ65478" s="556"/>
      <c r="QAR65478" s="556"/>
      <c r="QAS65478" s="556"/>
      <c r="QAT65478" s="556"/>
      <c r="QAU65478" s="556"/>
      <c r="QAV65478" s="556"/>
      <c r="QAW65478" s="556"/>
      <c r="QAX65478" s="556"/>
      <c r="QAY65478" s="556"/>
      <c r="QAZ65478" s="556"/>
      <c r="QBA65478" s="556"/>
      <c r="QBB65478" s="556"/>
      <c r="QBC65478" s="556"/>
      <c r="QBD65478" s="556"/>
      <c r="QBE65478" s="556"/>
      <c r="QBF65478" s="556"/>
      <c r="QBG65478" s="556"/>
      <c r="QBH65478" s="556"/>
      <c r="QBI65478" s="556"/>
      <c r="QBJ65478" s="556"/>
      <c r="QBK65478" s="556"/>
      <c r="QBL65478" s="556"/>
      <c r="QBM65478" s="556"/>
      <c r="QBN65478" s="556"/>
      <c r="QBO65478" s="556"/>
      <c r="QBP65478" s="556"/>
      <c r="QBQ65478" s="556"/>
      <c r="QBR65478" s="556"/>
      <c r="QBS65478" s="556"/>
      <c r="QBT65478" s="556"/>
      <c r="QBU65478" s="556"/>
      <c r="QBV65478" s="556"/>
      <c r="QBW65478" s="556"/>
      <c r="QBX65478" s="556"/>
      <c r="QBY65478" s="556"/>
      <c r="QBZ65478" s="556"/>
      <c r="QCA65478" s="556"/>
      <c r="QCB65478" s="556"/>
      <c r="QCC65478" s="556"/>
      <c r="QCD65478" s="556"/>
      <c r="QCE65478" s="556"/>
      <c r="QCF65478" s="556"/>
      <c r="QCG65478" s="556"/>
      <c r="QCH65478" s="556"/>
      <c r="QCI65478" s="556"/>
      <c r="QCJ65478" s="556"/>
      <c r="QCK65478" s="556"/>
      <c r="QCL65478" s="556"/>
      <c r="QCM65478" s="556"/>
      <c r="QCN65478" s="556"/>
      <c r="QCO65478" s="556"/>
      <c r="QCP65478" s="556"/>
      <c r="QCQ65478" s="556"/>
      <c r="QCR65478" s="556"/>
      <c r="QCS65478" s="556"/>
      <c r="QCT65478" s="556"/>
      <c r="QCU65478" s="556"/>
      <c r="QCV65478" s="556"/>
      <c r="QCW65478" s="556"/>
      <c r="QCX65478" s="556"/>
      <c r="QCY65478" s="556"/>
      <c r="QCZ65478" s="556"/>
      <c r="QDA65478" s="556"/>
      <c r="QDB65478" s="556"/>
      <c r="QDC65478" s="556"/>
      <c r="QDD65478" s="556"/>
      <c r="QDE65478" s="556"/>
      <c r="QDF65478" s="556"/>
      <c r="QDG65478" s="556"/>
      <c r="QDH65478" s="556"/>
      <c r="QDI65478" s="556"/>
      <c r="QDJ65478" s="556"/>
      <c r="QDK65478" s="556"/>
      <c r="QDL65478" s="556"/>
      <c r="QDM65478" s="556"/>
      <c r="QDN65478" s="556"/>
      <c r="QDO65478" s="556"/>
      <c r="QDP65478" s="556"/>
      <c r="QDQ65478" s="556"/>
      <c r="QDR65478" s="556"/>
      <c r="QDS65478" s="556"/>
      <c r="QDT65478" s="556"/>
      <c r="QDU65478" s="556"/>
      <c r="QDV65478" s="556"/>
      <c r="QDW65478" s="556"/>
      <c r="QDX65478" s="556"/>
      <c r="QDY65478" s="556"/>
      <c r="QDZ65478" s="556"/>
      <c r="QEA65478" s="556"/>
      <c r="QEB65478" s="556"/>
      <c r="QEC65478" s="556"/>
      <c r="QED65478" s="556"/>
      <c r="QEE65478" s="556"/>
      <c r="QEF65478" s="556"/>
      <c r="QEG65478" s="556"/>
      <c r="QEH65478" s="556"/>
      <c r="QEI65478" s="556"/>
      <c r="QEJ65478" s="556"/>
      <c r="QEK65478" s="556"/>
      <c r="QEL65478" s="556"/>
      <c r="QEM65478" s="556"/>
      <c r="QEN65478" s="556"/>
      <c r="QEO65478" s="556"/>
      <c r="QEP65478" s="556"/>
      <c r="QEQ65478" s="556"/>
      <c r="QER65478" s="556"/>
      <c r="QES65478" s="556"/>
      <c r="QET65478" s="556"/>
      <c r="QEU65478" s="556"/>
      <c r="QEV65478" s="556"/>
      <c r="QEW65478" s="556"/>
      <c r="QEX65478" s="556"/>
      <c r="QEY65478" s="556"/>
      <c r="QEZ65478" s="556"/>
      <c r="QFA65478" s="556"/>
      <c r="QFB65478" s="556"/>
      <c r="QFC65478" s="556"/>
      <c r="QFD65478" s="556"/>
      <c r="QFE65478" s="556"/>
      <c r="QFF65478" s="556"/>
      <c r="QFG65478" s="556"/>
      <c r="QFH65478" s="556"/>
      <c r="QFI65478" s="556"/>
      <c r="QFJ65478" s="556"/>
      <c r="QFK65478" s="556"/>
      <c r="QFL65478" s="556"/>
      <c r="QFM65478" s="556"/>
      <c r="QFN65478" s="556"/>
      <c r="QFO65478" s="556"/>
      <c r="QFP65478" s="556"/>
      <c r="QFQ65478" s="556"/>
      <c r="QFR65478" s="556"/>
      <c r="QFS65478" s="556"/>
      <c r="QFT65478" s="556"/>
      <c r="QFU65478" s="556"/>
      <c r="QFV65478" s="556"/>
      <c r="QFW65478" s="556"/>
      <c r="QFX65478" s="556"/>
      <c r="QFY65478" s="556"/>
      <c r="QFZ65478" s="556"/>
      <c r="QGA65478" s="556"/>
      <c r="QGB65478" s="556"/>
      <c r="QGC65478" s="556"/>
      <c r="QGD65478" s="556"/>
      <c r="QGE65478" s="556"/>
      <c r="QGF65478" s="556"/>
      <c r="QGG65478" s="556"/>
      <c r="QGH65478" s="556"/>
      <c r="QGI65478" s="556"/>
      <c r="QGJ65478" s="556"/>
      <c r="QGK65478" s="556"/>
      <c r="QGL65478" s="556"/>
      <c r="QGM65478" s="556"/>
      <c r="QGN65478" s="556"/>
      <c r="QGO65478" s="556"/>
      <c r="QGP65478" s="556"/>
      <c r="QGQ65478" s="556"/>
      <c r="QGR65478" s="556"/>
      <c r="QGS65478" s="556"/>
      <c r="QGT65478" s="556"/>
      <c r="QGU65478" s="556"/>
      <c r="QGV65478" s="556"/>
      <c r="QGW65478" s="556"/>
      <c r="QGX65478" s="556"/>
      <c r="QGY65478" s="556"/>
      <c r="QGZ65478" s="556"/>
      <c r="QHA65478" s="556"/>
      <c r="QHB65478" s="556"/>
      <c r="QHC65478" s="556"/>
      <c r="QHD65478" s="556"/>
      <c r="QHE65478" s="556"/>
      <c r="QHF65478" s="556"/>
      <c r="QHG65478" s="556"/>
      <c r="QHH65478" s="556"/>
      <c r="QHI65478" s="556"/>
      <c r="QHJ65478" s="556"/>
      <c r="QHK65478" s="556"/>
      <c r="QHL65478" s="556"/>
      <c r="QHM65478" s="556"/>
      <c r="QHN65478" s="556"/>
      <c r="QHO65478" s="556"/>
      <c r="QHP65478" s="556"/>
      <c r="QHQ65478" s="556"/>
      <c r="QHR65478" s="556"/>
      <c r="QHS65478" s="556"/>
      <c r="QHT65478" s="556"/>
      <c r="QHU65478" s="556"/>
      <c r="QHV65478" s="556"/>
      <c r="QHW65478" s="556"/>
      <c r="QHX65478" s="556"/>
      <c r="QHY65478" s="556"/>
      <c r="QHZ65478" s="556"/>
      <c r="QIA65478" s="556"/>
      <c r="QIB65478" s="556"/>
      <c r="QIC65478" s="556"/>
      <c r="QID65478" s="556"/>
      <c r="QIE65478" s="556"/>
      <c r="QIF65478" s="556"/>
      <c r="QIG65478" s="556"/>
      <c r="QIH65478" s="556"/>
      <c r="QII65478" s="556"/>
      <c r="QIJ65478" s="556"/>
      <c r="QIK65478" s="556"/>
      <c r="QIL65478" s="556"/>
      <c r="QIM65478" s="556"/>
      <c r="QIN65478" s="556"/>
      <c r="QIO65478" s="556"/>
      <c r="QIP65478" s="556"/>
      <c r="QIQ65478" s="556"/>
      <c r="QIR65478" s="556"/>
      <c r="QIS65478" s="556"/>
      <c r="QIT65478" s="556"/>
      <c r="QIU65478" s="556"/>
      <c r="QIV65478" s="556"/>
      <c r="QIW65478" s="556"/>
      <c r="QIX65478" s="556"/>
      <c r="QIY65478" s="556"/>
      <c r="QIZ65478" s="556"/>
      <c r="QJA65478" s="556"/>
      <c r="QJB65478" s="556"/>
      <c r="QJC65478" s="556"/>
      <c r="QJD65478" s="556"/>
      <c r="QJE65478" s="556"/>
      <c r="QJF65478" s="556"/>
      <c r="QJG65478" s="556"/>
      <c r="QJH65478" s="556"/>
      <c r="QJI65478" s="556"/>
      <c r="QJJ65478" s="556"/>
      <c r="QJK65478" s="556"/>
      <c r="QJL65478" s="556"/>
      <c r="QJM65478" s="556"/>
      <c r="QJN65478" s="556"/>
      <c r="QJO65478" s="556"/>
      <c r="QJP65478" s="556"/>
      <c r="QJQ65478" s="556"/>
      <c r="QJR65478" s="556"/>
      <c r="QJS65478" s="556"/>
      <c r="QJT65478" s="556"/>
      <c r="QJU65478" s="556"/>
      <c r="QJV65478" s="556"/>
      <c r="QJW65478" s="556"/>
      <c r="QJX65478" s="556"/>
      <c r="QJY65478" s="556"/>
      <c r="QJZ65478" s="556"/>
      <c r="QKA65478" s="556"/>
      <c r="QKB65478" s="556"/>
      <c r="QKC65478" s="556"/>
      <c r="QKD65478" s="556"/>
      <c r="QKE65478" s="556"/>
      <c r="QKF65478" s="556"/>
      <c r="QKG65478" s="556"/>
      <c r="QKH65478" s="556"/>
      <c r="QKI65478" s="556"/>
      <c r="QKJ65478" s="556"/>
      <c r="QKK65478" s="556"/>
      <c r="QKL65478" s="556"/>
      <c r="QKM65478" s="556"/>
      <c r="QKN65478" s="556"/>
      <c r="QKO65478" s="556"/>
      <c r="QKP65478" s="556"/>
      <c r="QKQ65478" s="556"/>
      <c r="QKR65478" s="556"/>
      <c r="QKS65478" s="556"/>
      <c r="QKT65478" s="556"/>
      <c r="QKU65478" s="556"/>
      <c r="QKV65478" s="556"/>
      <c r="QKW65478" s="556"/>
      <c r="QKX65478" s="556"/>
      <c r="QKY65478" s="556"/>
      <c r="QKZ65478" s="556"/>
      <c r="QLA65478" s="556"/>
      <c r="QLB65478" s="556"/>
      <c r="QLC65478" s="556"/>
      <c r="QLD65478" s="556"/>
      <c r="QLE65478" s="556"/>
      <c r="QLF65478" s="556"/>
      <c r="QLG65478" s="556"/>
      <c r="QLH65478" s="556"/>
      <c r="QLI65478" s="556"/>
      <c r="QLJ65478" s="556"/>
      <c r="QLK65478" s="556"/>
      <c r="QLL65478" s="556"/>
      <c r="QLM65478" s="556"/>
      <c r="QLN65478" s="556"/>
      <c r="QLO65478" s="556"/>
      <c r="QLP65478" s="556"/>
      <c r="QLQ65478" s="556"/>
      <c r="QLR65478" s="556"/>
      <c r="QLS65478" s="556"/>
      <c r="QLT65478" s="556"/>
      <c r="QLU65478" s="556"/>
      <c r="QLV65478" s="556"/>
      <c r="QLW65478" s="556"/>
      <c r="QLX65478" s="556"/>
      <c r="QLY65478" s="556"/>
      <c r="QLZ65478" s="556"/>
      <c r="QMA65478" s="556"/>
      <c r="QMB65478" s="556"/>
      <c r="QMC65478" s="556"/>
      <c r="QMD65478" s="556"/>
      <c r="QME65478" s="556"/>
      <c r="QMF65478" s="556"/>
      <c r="QMG65478" s="556"/>
      <c r="QMH65478" s="556"/>
      <c r="QMI65478" s="556"/>
      <c r="QMJ65478" s="556"/>
      <c r="QMK65478" s="556"/>
      <c r="QML65478" s="556"/>
      <c r="QMM65478" s="556"/>
      <c r="QMN65478" s="556"/>
      <c r="QMO65478" s="556"/>
      <c r="QMP65478" s="556"/>
      <c r="QMQ65478" s="556"/>
      <c r="QMR65478" s="556"/>
      <c r="QMS65478" s="556"/>
      <c r="QMT65478" s="556"/>
      <c r="QMU65478" s="556"/>
      <c r="QMV65478" s="556"/>
      <c r="QMW65478" s="556"/>
      <c r="QMX65478" s="556"/>
      <c r="QMY65478" s="556"/>
      <c r="QMZ65478" s="556"/>
      <c r="QNA65478" s="556"/>
      <c r="QNB65478" s="556"/>
      <c r="QNC65478" s="556"/>
      <c r="QND65478" s="556"/>
      <c r="QNE65478" s="556"/>
      <c r="QNF65478" s="556"/>
      <c r="QNG65478" s="556"/>
      <c r="QNH65478" s="556"/>
      <c r="QNI65478" s="556"/>
      <c r="QNJ65478" s="556"/>
      <c r="QNK65478" s="556"/>
      <c r="QNL65478" s="556"/>
      <c r="QNM65478" s="556"/>
      <c r="QNN65478" s="556"/>
      <c r="QNO65478" s="556"/>
      <c r="QNP65478" s="556"/>
      <c r="QNQ65478" s="556"/>
      <c r="QNR65478" s="556"/>
      <c r="QNS65478" s="556"/>
      <c r="QNT65478" s="556"/>
      <c r="QNU65478" s="556"/>
      <c r="QNV65478" s="556"/>
      <c r="QNW65478" s="556"/>
      <c r="QNX65478" s="556"/>
      <c r="QNY65478" s="556"/>
      <c r="QNZ65478" s="556"/>
      <c r="QOA65478" s="556"/>
      <c r="QOB65478" s="556"/>
      <c r="QOC65478" s="556"/>
      <c r="QOD65478" s="556"/>
      <c r="QOE65478" s="556"/>
      <c r="QOF65478" s="556"/>
      <c r="QOG65478" s="556"/>
      <c r="QOH65478" s="556"/>
      <c r="QOI65478" s="556"/>
      <c r="QOJ65478" s="556"/>
      <c r="QOK65478" s="556"/>
      <c r="QOL65478" s="556"/>
      <c r="QOM65478" s="556"/>
      <c r="QON65478" s="556"/>
      <c r="QOO65478" s="556"/>
      <c r="QOP65478" s="556"/>
      <c r="QOQ65478" s="556"/>
      <c r="QOR65478" s="556"/>
      <c r="QOS65478" s="556"/>
      <c r="QOT65478" s="556"/>
      <c r="QOU65478" s="556"/>
      <c r="QOV65478" s="556"/>
      <c r="QOW65478" s="556"/>
      <c r="QOX65478" s="556"/>
      <c r="QOY65478" s="556"/>
      <c r="QOZ65478" s="556"/>
      <c r="QPA65478" s="556"/>
      <c r="QPB65478" s="556"/>
      <c r="QPC65478" s="556"/>
      <c r="QPD65478" s="556"/>
      <c r="QPE65478" s="556"/>
      <c r="QPF65478" s="556"/>
      <c r="QPG65478" s="556"/>
      <c r="QPH65478" s="556"/>
      <c r="QPI65478" s="556"/>
      <c r="QPJ65478" s="556"/>
      <c r="QPK65478" s="556"/>
      <c r="QPL65478" s="556"/>
      <c r="QPM65478" s="556"/>
      <c r="QPN65478" s="556"/>
      <c r="QPO65478" s="556"/>
      <c r="QPP65478" s="556"/>
      <c r="QPQ65478" s="556"/>
      <c r="QPR65478" s="556"/>
      <c r="QPS65478" s="556"/>
      <c r="QPT65478" s="556"/>
      <c r="QPU65478" s="556"/>
      <c r="QPV65478" s="556"/>
      <c r="QPW65478" s="556"/>
      <c r="QPX65478" s="556"/>
      <c r="QPY65478" s="556"/>
      <c r="QPZ65478" s="556"/>
      <c r="QQA65478" s="556"/>
      <c r="QQB65478" s="556"/>
      <c r="QQC65478" s="556"/>
      <c r="QQD65478" s="556"/>
      <c r="QQE65478" s="556"/>
      <c r="QQF65478" s="556"/>
      <c r="QQG65478" s="556"/>
      <c r="QQH65478" s="556"/>
      <c r="QQI65478" s="556"/>
      <c r="QQJ65478" s="556"/>
      <c r="QQK65478" s="556"/>
      <c r="QQL65478" s="556"/>
      <c r="QQM65478" s="556"/>
      <c r="QQN65478" s="556"/>
      <c r="QQO65478" s="556"/>
      <c r="QQP65478" s="556"/>
      <c r="QQQ65478" s="556"/>
      <c r="QQR65478" s="556"/>
      <c r="QQS65478" s="556"/>
      <c r="QQT65478" s="556"/>
      <c r="QQU65478" s="556"/>
      <c r="QQV65478" s="556"/>
      <c r="QQW65478" s="556"/>
      <c r="QQX65478" s="556"/>
      <c r="QQY65478" s="556"/>
      <c r="QQZ65478" s="556"/>
      <c r="QRA65478" s="556"/>
      <c r="QRB65478" s="556"/>
      <c r="QRC65478" s="556"/>
      <c r="QRD65478" s="556"/>
      <c r="QRE65478" s="556"/>
      <c r="QRF65478" s="556"/>
      <c r="QRG65478" s="556"/>
      <c r="QRH65478" s="556"/>
      <c r="QRI65478" s="556"/>
      <c r="QRJ65478" s="556"/>
      <c r="QRK65478" s="556"/>
      <c r="QRL65478" s="556"/>
      <c r="QRM65478" s="556"/>
      <c r="QRN65478" s="556"/>
      <c r="QRO65478" s="556"/>
      <c r="QRP65478" s="556"/>
      <c r="QRQ65478" s="556"/>
      <c r="QRR65478" s="556"/>
      <c r="QRS65478" s="556"/>
      <c r="QRT65478" s="556"/>
      <c r="QRU65478" s="556"/>
      <c r="QRV65478" s="556"/>
      <c r="QRW65478" s="556"/>
      <c r="QRX65478" s="556"/>
      <c r="QRY65478" s="556"/>
      <c r="QRZ65478" s="556"/>
      <c r="QSA65478" s="556"/>
      <c r="QSB65478" s="556"/>
      <c r="QSC65478" s="556"/>
      <c r="QSD65478" s="556"/>
      <c r="QSE65478" s="556"/>
      <c r="QSF65478" s="556"/>
      <c r="QSG65478" s="556"/>
      <c r="QSH65478" s="556"/>
      <c r="QSI65478" s="556"/>
      <c r="QSJ65478" s="556"/>
      <c r="QSK65478" s="556"/>
      <c r="QSL65478" s="556"/>
      <c r="QSM65478" s="556"/>
      <c r="QSN65478" s="556"/>
      <c r="QSO65478" s="556"/>
      <c r="QSP65478" s="556"/>
      <c r="QSQ65478" s="556"/>
      <c r="QSR65478" s="556"/>
      <c r="QSS65478" s="556"/>
      <c r="QST65478" s="556"/>
      <c r="QSU65478" s="556"/>
      <c r="QSV65478" s="556"/>
      <c r="QSW65478" s="556"/>
      <c r="QSX65478" s="556"/>
      <c r="QSY65478" s="556"/>
      <c r="QSZ65478" s="556"/>
      <c r="QTA65478" s="556"/>
      <c r="QTB65478" s="556"/>
      <c r="QTC65478" s="556"/>
      <c r="QTD65478" s="556"/>
      <c r="QTE65478" s="556"/>
      <c r="QTF65478" s="556"/>
      <c r="QTG65478" s="556"/>
      <c r="QTH65478" s="556"/>
      <c r="QTI65478" s="556"/>
      <c r="QTJ65478" s="556"/>
      <c r="QTK65478" s="556"/>
      <c r="QTL65478" s="556"/>
      <c r="QTM65478" s="556"/>
      <c r="QTN65478" s="556"/>
      <c r="QTO65478" s="556"/>
      <c r="QTP65478" s="556"/>
      <c r="QTQ65478" s="556"/>
      <c r="QTR65478" s="556"/>
      <c r="QTS65478" s="556"/>
      <c r="QTT65478" s="556"/>
      <c r="QTU65478" s="556"/>
      <c r="QTV65478" s="556"/>
      <c r="QTW65478" s="556"/>
      <c r="QTX65478" s="556"/>
      <c r="QTY65478" s="556"/>
      <c r="QTZ65478" s="556"/>
      <c r="QUA65478" s="556"/>
      <c r="QUB65478" s="556"/>
      <c r="QUC65478" s="556"/>
      <c r="QUD65478" s="556"/>
      <c r="QUE65478" s="556"/>
      <c r="QUF65478" s="556"/>
      <c r="QUG65478" s="556"/>
      <c r="QUH65478" s="556"/>
      <c r="QUI65478" s="556"/>
      <c r="QUJ65478" s="556"/>
      <c r="QUK65478" s="556"/>
      <c r="QUL65478" s="556"/>
      <c r="QUM65478" s="556"/>
      <c r="QUN65478" s="556"/>
      <c r="QUO65478" s="556"/>
      <c r="QUP65478" s="556"/>
      <c r="QUQ65478" s="556"/>
      <c r="QUR65478" s="556"/>
      <c r="QUS65478" s="556"/>
      <c r="QUT65478" s="556"/>
      <c r="QUU65478" s="556"/>
      <c r="QUV65478" s="556"/>
      <c r="QUW65478" s="556"/>
      <c r="QUX65478" s="556"/>
      <c r="QUY65478" s="556"/>
      <c r="QUZ65478" s="556"/>
      <c r="QVA65478" s="556"/>
      <c r="QVB65478" s="556"/>
      <c r="QVC65478" s="556"/>
      <c r="QVD65478" s="556"/>
      <c r="QVE65478" s="556"/>
      <c r="QVF65478" s="556"/>
      <c r="QVG65478" s="556"/>
      <c r="QVH65478" s="556"/>
      <c r="QVI65478" s="556"/>
      <c r="QVJ65478" s="556"/>
      <c r="QVK65478" s="556"/>
      <c r="QVL65478" s="556"/>
      <c r="QVM65478" s="556"/>
      <c r="QVN65478" s="556"/>
      <c r="QVO65478" s="556"/>
      <c r="QVP65478" s="556"/>
      <c r="QVQ65478" s="556"/>
      <c r="QVR65478" s="556"/>
      <c r="QVS65478" s="556"/>
      <c r="QVT65478" s="556"/>
      <c r="QVU65478" s="556"/>
      <c r="QVV65478" s="556"/>
      <c r="QVW65478" s="556"/>
      <c r="QVX65478" s="556"/>
      <c r="QVY65478" s="556"/>
      <c r="QVZ65478" s="556"/>
      <c r="QWA65478" s="556"/>
      <c r="QWB65478" s="556"/>
      <c r="QWC65478" s="556"/>
      <c r="QWD65478" s="556"/>
      <c r="QWE65478" s="556"/>
      <c r="QWF65478" s="556"/>
      <c r="QWG65478" s="556"/>
      <c r="QWH65478" s="556"/>
      <c r="QWI65478" s="556"/>
      <c r="QWJ65478" s="556"/>
      <c r="QWK65478" s="556"/>
      <c r="QWL65478" s="556"/>
      <c r="QWM65478" s="556"/>
      <c r="QWN65478" s="556"/>
      <c r="QWO65478" s="556"/>
      <c r="QWP65478" s="556"/>
      <c r="QWQ65478" s="556"/>
      <c r="QWR65478" s="556"/>
      <c r="QWS65478" s="556"/>
      <c r="QWT65478" s="556"/>
      <c r="QWU65478" s="556"/>
      <c r="QWV65478" s="556"/>
      <c r="QWW65478" s="556"/>
      <c r="QWX65478" s="556"/>
      <c r="QWY65478" s="556"/>
      <c r="QWZ65478" s="556"/>
      <c r="QXA65478" s="556"/>
      <c r="QXB65478" s="556"/>
      <c r="QXC65478" s="556"/>
      <c r="QXD65478" s="556"/>
      <c r="QXE65478" s="556"/>
      <c r="QXF65478" s="556"/>
      <c r="QXG65478" s="556"/>
      <c r="QXH65478" s="556"/>
      <c r="QXI65478" s="556"/>
      <c r="QXJ65478" s="556"/>
      <c r="QXK65478" s="556"/>
      <c r="QXL65478" s="556"/>
      <c r="QXM65478" s="556"/>
      <c r="QXN65478" s="556"/>
      <c r="QXO65478" s="556"/>
      <c r="QXP65478" s="556"/>
      <c r="QXQ65478" s="556"/>
      <c r="QXR65478" s="556"/>
      <c r="QXS65478" s="556"/>
      <c r="QXT65478" s="556"/>
      <c r="QXU65478" s="556"/>
      <c r="QXV65478" s="556"/>
      <c r="QXW65478" s="556"/>
      <c r="QXX65478" s="556"/>
      <c r="QXY65478" s="556"/>
      <c r="QXZ65478" s="556"/>
      <c r="QYA65478" s="556"/>
      <c r="QYB65478" s="556"/>
      <c r="QYC65478" s="556"/>
      <c r="QYD65478" s="556"/>
      <c r="QYE65478" s="556"/>
      <c r="QYF65478" s="556"/>
      <c r="QYG65478" s="556"/>
      <c r="QYH65478" s="556"/>
      <c r="QYI65478" s="556"/>
      <c r="QYJ65478" s="556"/>
      <c r="QYK65478" s="556"/>
      <c r="QYL65478" s="556"/>
      <c r="QYM65478" s="556"/>
      <c r="QYN65478" s="556"/>
      <c r="QYO65478" s="556"/>
      <c r="QYP65478" s="556"/>
      <c r="QYQ65478" s="556"/>
      <c r="QYR65478" s="556"/>
      <c r="QYS65478" s="556"/>
      <c r="QYT65478" s="556"/>
      <c r="QYU65478" s="556"/>
      <c r="QYV65478" s="556"/>
      <c r="QYW65478" s="556"/>
      <c r="QYX65478" s="556"/>
      <c r="QYY65478" s="556"/>
      <c r="QYZ65478" s="556"/>
      <c r="QZA65478" s="556"/>
      <c r="QZB65478" s="556"/>
      <c r="QZC65478" s="556"/>
      <c r="QZD65478" s="556"/>
      <c r="QZE65478" s="556"/>
      <c r="QZF65478" s="556"/>
      <c r="QZG65478" s="556"/>
      <c r="QZH65478" s="556"/>
      <c r="QZI65478" s="556"/>
      <c r="QZJ65478" s="556"/>
      <c r="QZK65478" s="556"/>
      <c r="QZL65478" s="556"/>
      <c r="QZM65478" s="556"/>
      <c r="QZN65478" s="556"/>
      <c r="QZO65478" s="556"/>
      <c r="QZP65478" s="556"/>
      <c r="QZQ65478" s="556"/>
      <c r="QZR65478" s="556"/>
      <c r="QZS65478" s="556"/>
      <c r="QZT65478" s="556"/>
      <c r="QZU65478" s="556"/>
      <c r="QZV65478" s="556"/>
      <c r="QZW65478" s="556"/>
      <c r="QZX65478" s="556"/>
      <c r="QZY65478" s="556"/>
      <c r="QZZ65478" s="556"/>
      <c r="RAA65478" s="556"/>
      <c r="RAB65478" s="556"/>
      <c r="RAC65478" s="556"/>
      <c r="RAD65478" s="556"/>
      <c r="RAE65478" s="556"/>
      <c r="RAF65478" s="556"/>
      <c r="RAG65478" s="556"/>
      <c r="RAH65478" s="556"/>
      <c r="RAI65478" s="556"/>
      <c r="RAJ65478" s="556"/>
      <c r="RAK65478" s="556"/>
      <c r="RAL65478" s="556"/>
      <c r="RAM65478" s="556"/>
      <c r="RAN65478" s="556"/>
      <c r="RAO65478" s="556"/>
      <c r="RAP65478" s="556"/>
      <c r="RAQ65478" s="556"/>
      <c r="RAR65478" s="556"/>
      <c r="RAS65478" s="556"/>
      <c r="RAT65478" s="556"/>
      <c r="RAU65478" s="556"/>
      <c r="RAV65478" s="556"/>
      <c r="RAW65478" s="556"/>
      <c r="RAX65478" s="556"/>
      <c r="RAY65478" s="556"/>
      <c r="RAZ65478" s="556"/>
      <c r="RBA65478" s="556"/>
      <c r="RBB65478" s="556"/>
      <c r="RBC65478" s="556"/>
      <c r="RBD65478" s="556"/>
      <c r="RBE65478" s="556"/>
      <c r="RBF65478" s="556"/>
      <c r="RBG65478" s="556"/>
      <c r="RBH65478" s="556"/>
      <c r="RBI65478" s="556"/>
      <c r="RBJ65478" s="556"/>
      <c r="RBK65478" s="556"/>
      <c r="RBL65478" s="556"/>
      <c r="RBM65478" s="556"/>
      <c r="RBN65478" s="556"/>
      <c r="RBO65478" s="556"/>
      <c r="RBP65478" s="556"/>
      <c r="RBQ65478" s="556"/>
      <c r="RBR65478" s="556"/>
      <c r="RBS65478" s="556"/>
      <c r="RBT65478" s="556"/>
      <c r="RBU65478" s="556"/>
      <c r="RBV65478" s="556"/>
      <c r="RBW65478" s="556"/>
      <c r="RBX65478" s="556"/>
      <c r="RBY65478" s="556"/>
      <c r="RBZ65478" s="556"/>
      <c r="RCA65478" s="556"/>
      <c r="RCB65478" s="556"/>
      <c r="RCC65478" s="556"/>
      <c r="RCD65478" s="556"/>
      <c r="RCE65478" s="556"/>
      <c r="RCF65478" s="556"/>
      <c r="RCG65478" s="556"/>
      <c r="RCH65478" s="556"/>
      <c r="RCI65478" s="556"/>
      <c r="RCJ65478" s="556"/>
      <c r="RCK65478" s="556"/>
      <c r="RCL65478" s="556"/>
      <c r="RCM65478" s="556"/>
      <c r="RCN65478" s="556"/>
      <c r="RCO65478" s="556"/>
      <c r="RCP65478" s="556"/>
      <c r="RCQ65478" s="556"/>
      <c r="RCR65478" s="556"/>
      <c r="RCS65478" s="556"/>
      <c r="RCT65478" s="556"/>
      <c r="RCU65478" s="556"/>
      <c r="RCV65478" s="556"/>
      <c r="RCW65478" s="556"/>
      <c r="RCX65478" s="556"/>
      <c r="RCY65478" s="556"/>
      <c r="RCZ65478" s="556"/>
      <c r="RDA65478" s="556"/>
      <c r="RDB65478" s="556"/>
      <c r="RDC65478" s="556"/>
      <c r="RDD65478" s="556"/>
      <c r="RDE65478" s="556"/>
      <c r="RDF65478" s="556"/>
      <c r="RDG65478" s="556"/>
      <c r="RDH65478" s="556"/>
      <c r="RDI65478" s="556"/>
      <c r="RDJ65478" s="556"/>
      <c r="RDK65478" s="556"/>
      <c r="RDL65478" s="556"/>
      <c r="RDM65478" s="556"/>
      <c r="RDN65478" s="556"/>
      <c r="RDO65478" s="556"/>
      <c r="RDP65478" s="556"/>
      <c r="RDQ65478" s="556"/>
      <c r="RDR65478" s="556"/>
      <c r="RDS65478" s="556"/>
      <c r="RDT65478" s="556"/>
      <c r="RDU65478" s="556"/>
      <c r="RDV65478" s="556"/>
      <c r="RDW65478" s="556"/>
      <c r="RDX65478" s="556"/>
      <c r="RDY65478" s="556"/>
      <c r="RDZ65478" s="556"/>
      <c r="REA65478" s="556"/>
      <c r="REB65478" s="556"/>
      <c r="REC65478" s="556"/>
      <c r="RED65478" s="556"/>
      <c r="REE65478" s="556"/>
      <c r="REF65478" s="556"/>
      <c r="REG65478" s="556"/>
      <c r="REH65478" s="556"/>
      <c r="REI65478" s="556"/>
      <c r="REJ65478" s="556"/>
      <c r="REK65478" s="556"/>
      <c r="REL65478" s="556"/>
      <c r="REM65478" s="556"/>
      <c r="REN65478" s="556"/>
      <c r="REO65478" s="556"/>
      <c r="REP65478" s="556"/>
      <c r="REQ65478" s="556"/>
      <c r="RER65478" s="556"/>
      <c r="RES65478" s="556"/>
      <c r="RET65478" s="556"/>
      <c r="REU65478" s="556"/>
      <c r="REV65478" s="556"/>
      <c r="REW65478" s="556"/>
      <c r="REX65478" s="556"/>
      <c r="REY65478" s="556"/>
      <c r="REZ65478" s="556"/>
      <c r="RFA65478" s="556"/>
      <c r="RFB65478" s="556"/>
      <c r="RFC65478" s="556"/>
      <c r="RFD65478" s="556"/>
      <c r="RFE65478" s="556"/>
      <c r="RFF65478" s="556"/>
      <c r="RFG65478" s="556"/>
      <c r="RFH65478" s="556"/>
      <c r="RFI65478" s="556"/>
      <c r="RFJ65478" s="556"/>
      <c r="RFK65478" s="556"/>
      <c r="RFL65478" s="556"/>
      <c r="RFM65478" s="556"/>
      <c r="RFN65478" s="556"/>
      <c r="RFO65478" s="556"/>
      <c r="RFP65478" s="556"/>
      <c r="RFQ65478" s="556"/>
      <c r="RFR65478" s="556"/>
      <c r="RFS65478" s="556"/>
      <c r="RFT65478" s="556"/>
      <c r="RFU65478" s="556"/>
      <c r="RFV65478" s="556"/>
      <c r="RFW65478" s="556"/>
      <c r="RFX65478" s="556"/>
      <c r="RFY65478" s="556"/>
      <c r="RFZ65478" s="556"/>
      <c r="RGA65478" s="556"/>
      <c r="RGB65478" s="556"/>
      <c r="RGC65478" s="556"/>
      <c r="RGD65478" s="556"/>
      <c r="RGE65478" s="556"/>
      <c r="RGF65478" s="556"/>
      <c r="RGG65478" s="556"/>
      <c r="RGH65478" s="556"/>
      <c r="RGI65478" s="556"/>
      <c r="RGJ65478" s="556"/>
      <c r="RGK65478" s="556"/>
      <c r="RGL65478" s="556"/>
      <c r="RGM65478" s="556"/>
      <c r="RGN65478" s="556"/>
      <c r="RGO65478" s="556"/>
      <c r="RGP65478" s="556"/>
      <c r="RGQ65478" s="556"/>
      <c r="RGR65478" s="556"/>
      <c r="RGS65478" s="556"/>
      <c r="RGT65478" s="556"/>
      <c r="RGU65478" s="556"/>
      <c r="RGV65478" s="556"/>
      <c r="RGW65478" s="556"/>
      <c r="RGX65478" s="556"/>
      <c r="RGY65478" s="556"/>
      <c r="RGZ65478" s="556"/>
      <c r="RHA65478" s="556"/>
      <c r="RHB65478" s="556"/>
      <c r="RHC65478" s="556"/>
      <c r="RHD65478" s="556"/>
      <c r="RHE65478" s="556"/>
      <c r="RHF65478" s="556"/>
      <c r="RHG65478" s="556"/>
      <c r="RHH65478" s="556"/>
      <c r="RHI65478" s="556"/>
      <c r="RHJ65478" s="556"/>
      <c r="RHK65478" s="556"/>
      <c r="RHL65478" s="556"/>
      <c r="RHM65478" s="556"/>
      <c r="RHN65478" s="556"/>
      <c r="RHO65478" s="556"/>
      <c r="RHP65478" s="556"/>
      <c r="RHQ65478" s="556"/>
      <c r="RHR65478" s="556"/>
      <c r="RHS65478" s="556"/>
      <c r="RHT65478" s="556"/>
      <c r="RHU65478" s="556"/>
      <c r="RHV65478" s="556"/>
      <c r="RHW65478" s="556"/>
      <c r="RHX65478" s="556"/>
      <c r="RHY65478" s="556"/>
      <c r="RHZ65478" s="556"/>
      <c r="RIA65478" s="556"/>
      <c r="RIB65478" s="556"/>
      <c r="RIC65478" s="556"/>
      <c r="RID65478" s="556"/>
      <c r="RIE65478" s="556"/>
      <c r="RIF65478" s="556"/>
      <c r="RIG65478" s="556"/>
      <c r="RIH65478" s="556"/>
      <c r="RII65478" s="556"/>
      <c r="RIJ65478" s="556"/>
      <c r="RIK65478" s="556"/>
      <c r="RIL65478" s="556"/>
      <c r="RIM65478" s="556"/>
      <c r="RIN65478" s="556"/>
      <c r="RIO65478" s="556"/>
      <c r="RIP65478" s="556"/>
      <c r="RIQ65478" s="556"/>
      <c r="RIR65478" s="556"/>
      <c r="RIS65478" s="556"/>
      <c r="RIT65478" s="556"/>
      <c r="RIU65478" s="556"/>
      <c r="RIV65478" s="556"/>
      <c r="RIW65478" s="556"/>
      <c r="RIX65478" s="556"/>
      <c r="RIY65478" s="556"/>
      <c r="RIZ65478" s="556"/>
      <c r="RJA65478" s="556"/>
      <c r="RJB65478" s="556"/>
      <c r="RJC65478" s="556"/>
      <c r="RJD65478" s="556"/>
      <c r="RJE65478" s="556"/>
      <c r="RJF65478" s="556"/>
      <c r="RJG65478" s="556"/>
      <c r="RJH65478" s="556"/>
      <c r="RJI65478" s="556"/>
      <c r="RJJ65478" s="556"/>
      <c r="RJK65478" s="556"/>
      <c r="RJL65478" s="556"/>
      <c r="RJM65478" s="556"/>
      <c r="RJN65478" s="556"/>
      <c r="RJO65478" s="556"/>
      <c r="RJP65478" s="556"/>
      <c r="RJQ65478" s="556"/>
      <c r="RJR65478" s="556"/>
      <c r="RJS65478" s="556"/>
      <c r="RJT65478" s="556"/>
      <c r="RJU65478" s="556"/>
      <c r="RJV65478" s="556"/>
      <c r="RJW65478" s="556"/>
      <c r="RJX65478" s="556"/>
      <c r="RJY65478" s="556"/>
      <c r="RJZ65478" s="556"/>
      <c r="RKA65478" s="556"/>
      <c r="RKB65478" s="556"/>
      <c r="RKC65478" s="556"/>
      <c r="RKD65478" s="556"/>
      <c r="RKE65478" s="556"/>
      <c r="RKF65478" s="556"/>
      <c r="RKG65478" s="556"/>
      <c r="RKH65478" s="556"/>
      <c r="RKI65478" s="556"/>
      <c r="RKJ65478" s="556"/>
      <c r="RKK65478" s="556"/>
      <c r="RKL65478" s="556"/>
      <c r="RKM65478" s="556"/>
      <c r="RKN65478" s="556"/>
      <c r="RKO65478" s="556"/>
      <c r="RKP65478" s="556"/>
      <c r="RKQ65478" s="556"/>
      <c r="RKR65478" s="556"/>
      <c r="RKS65478" s="556"/>
      <c r="RKT65478" s="556"/>
      <c r="RKU65478" s="556"/>
      <c r="RKV65478" s="556"/>
      <c r="RKW65478" s="556"/>
      <c r="RKX65478" s="556"/>
      <c r="RKY65478" s="556"/>
      <c r="RKZ65478" s="556"/>
      <c r="RLA65478" s="556"/>
      <c r="RLB65478" s="556"/>
      <c r="RLC65478" s="556"/>
      <c r="RLD65478" s="556"/>
      <c r="RLE65478" s="556"/>
      <c r="RLF65478" s="556"/>
      <c r="RLG65478" s="556"/>
      <c r="RLH65478" s="556"/>
      <c r="RLI65478" s="556"/>
      <c r="RLJ65478" s="556"/>
      <c r="RLK65478" s="556"/>
      <c r="RLL65478" s="556"/>
      <c r="RLM65478" s="556"/>
      <c r="RLN65478" s="556"/>
      <c r="RLO65478" s="556"/>
      <c r="RLP65478" s="556"/>
      <c r="RLQ65478" s="556"/>
      <c r="RLR65478" s="556"/>
      <c r="RLS65478" s="556"/>
      <c r="RLT65478" s="556"/>
      <c r="RLU65478" s="556"/>
      <c r="RLV65478" s="556"/>
      <c r="RLW65478" s="556"/>
      <c r="RLX65478" s="556"/>
      <c r="RLY65478" s="556"/>
      <c r="RLZ65478" s="556"/>
      <c r="RMA65478" s="556"/>
      <c r="RMB65478" s="556"/>
      <c r="RMC65478" s="556"/>
      <c r="RMD65478" s="556"/>
      <c r="RME65478" s="556"/>
      <c r="RMF65478" s="556"/>
      <c r="RMG65478" s="556"/>
      <c r="RMH65478" s="556"/>
      <c r="RMI65478" s="556"/>
      <c r="RMJ65478" s="556"/>
      <c r="RMK65478" s="556"/>
      <c r="RML65478" s="556"/>
      <c r="RMM65478" s="556"/>
      <c r="RMN65478" s="556"/>
      <c r="RMO65478" s="556"/>
      <c r="RMP65478" s="556"/>
      <c r="RMQ65478" s="556"/>
      <c r="RMR65478" s="556"/>
      <c r="RMS65478" s="556"/>
      <c r="RMT65478" s="556"/>
      <c r="RMU65478" s="556"/>
      <c r="RMV65478" s="556"/>
      <c r="RMW65478" s="556"/>
      <c r="RMX65478" s="556"/>
      <c r="RMY65478" s="556"/>
      <c r="RMZ65478" s="556"/>
      <c r="RNA65478" s="556"/>
      <c r="RNB65478" s="556"/>
      <c r="RNC65478" s="556"/>
      <c r="RND65478" s="556"/>
      <c r="RNE65478" s="556"/>
      <c r="RNF65478" s="556"/>
      <c r="RNG65478" s="556"/>
      <c r="RNH65478" s="556"/>
      <c r="RNI65478" s="556"/>
      <c r="RNJ65478" s="556"/>
      <c r="RNK65478" s="556"/>
      <c r="RNL65478" s="556"/>
      <c r="RNM65478" s="556"/>
      <c r="RNN65478" s="556"/>
      <c r="RNO65478" s="556"/>
      <c r="RNP65478" s="556"/>
      <c r="RNQ65478" s="556"/>
      <c r="RNR65478" s="556"/>
      <c r="RNS65478" s="556"/>
      <c r="RNT65478" s="556"/>
      <c r="RNU65478" s="556"/>
      <c r="RNV65478" s="556"/>
      <c r="RNW65478" s="556"/>
      <c r="RNX65478" s="556"/>
      <c r="RNY65478" s="556"/>
      <c r="RNZ65478" s="556"/>
      <c r="ROA65478" s="556"/>
      <c r="ROB65478" s="556"/>
      <c r="ROC65478" s="556"/>
      <c r="ROD65478" s="556"/>
      <c r="ROE65478" s="556"/>
      <c r="ROF65478" s="556"/>
      <c r="ROG65478" s="556"/>
      <c r="ROH65478" s="556"/>
      <c r="ROI65478" s="556"/>
      <c r="ROJ65478" s="556"/>
      <c r="ROK65478" s="556"/>
      <c r="ROL65478" s="556"/>
      <c r="ROM65478" s="556"/>
      <c r="RON65478" s="556"/>
      <c r="ROO65478" s="556"/>
      <c r="ROP65478" s="556"/>
      <c r="ROQ65478" s="556"/>
      <c r="ROR65478" s="556"/>
      <c r="ROS65478" s="556"/>
      <c r="ROT65478" s="556"/>
      <c r="ROU65478" s="556"/>
      <c r="ROV65478" s="556"/>
      <c r="ROW65478" s="556"/>
      <c r="ROX65478" s="556"/>
      <c r="ROY65478" s="556"/>
      <c r="ROZ65478" s="556"/>
      <c r="RPA65478" s="556"/>
      <c r="RPB65478" s="556"/>
      <c r="RPC65478" s="556"/>
      <c r="RPD65478" s="556"/>
      <c r="RPE65478" s="556"/>
      <c r="RPF65478" s="556"/>
      <c r="RPG65478" s="556"/>
      <c r="RPH65478" s="556"/>
      <c r="RPI65478" s="556"/>
      <c r="RPJ65478" s="556"/>
      <c r="RPK65478" s="556"/>
      <c r="RPL65478" s="556"/>
      <c r="RPM65478" s="556"/>
      <c r="RPN65478" s="556"/>
      <c r="RPO65478" s="556"/>
      <c r="RPP65478" s="556"/>
      <c r="RPQ65478" s="556"/>
      <c r="RPR65478" s="556"/>
      <c r="RPS65478" s="556"/>
      <c r="RPT65478" s="556"/>
      <c r="RPU65478" s="556"/>
      <c r="RPV65478" s="556"/>
      <c r="RPW65478" s="556"/>
      <c r="RPX65478" s="556"/>
      <c r="RPY65478" s="556"/>
      <c r="RPZ65478" s="556"/>
      <c r="RQA65478" s="556"/>
      <c r="RQB65478" s="556"/>
      <c r="RQC65478" s="556"/>
      <c r="RQD65478" s="556"/>
      <c r="RQE65478" s="556"/>
      <c r="RQF65478" s="556"/>
      <c r="RQG65478" s="556"/>
      <c r="RQH65478" s="556"/>
      <c r="RQI65478" s="556"/>
      <c r="RQJ65478" s="556"/>
      <c r="RQK65478" s="556"/>
      <c r="RQL65478" s="556"/>
      <c r="RQM65478" s="556"/>
      <c r="RQN65478" s="556"/>
      <c r="RQO65478" s="556"/>
      <c r="RQP65478" s="556"/>
      <c r="RQQ65478" s="556"/>
      <c r="RQR65478" s="556"/>
      <c r="RQS65478" s="556"/>
      <c r="RQT65478" s="556"/>
      <c r="RQU65478" s="556"/>
      <c r="RQV65478" s="556"/>
      <c r="RQW65478" s="556"/>
      <c r="RQX65478" s="556"/>
      <c r="RQY65478" s="556"/>
      <c r="RQZ65478" s="556"/>
      <c r="RRA65478" s="556"/>
      <c r="RRB65478" s="556"/>
      <c r="RRC65478" s="556"/>
      <c r="RRD65478" s="556"/>
      <c r="RRE65478" s="556"/>
      <c r="RRF65478" s="556"/>
      <c r="RRG65478" s="556"/>
      <c r="RRH65478" s="556"/>
      <c r="RRI65478" s="556"/>
      <c r="RRJ65478" s="556"/>
      <c r="RRK65478" s="556"/>
      <c r="RRL65478" s="556"/>
      <c r="RRM65478" s="556"/>
      <c r="RRN65478" s="556"/>
      <c r="RRO65478" s="556"/>
      <c r="RRP65478" s="556"/>
      <c r="RRQ65478" s="556"/>
      <c r="RRR65478" s="556"/>
      <c r="RRS65478" s="556"/>
      <c r="RRT65478" s="556"/>
      <c r="RRU65478" s="556"/>
      <c r="RRV65478" s="556"/>
      <c r="RRW65478" s="556"/>
      <c r="RRX65478" s="556"/>
      <c r="RRY65478" s="556"/>
      <c r="RRZ65478" s="556"/>
      <c r="RSA65478" s="556"/>
      <c r="RSB65478" s="556"/>
      <c r="RSC65478" s="556"/>
      <c r="RSD65478" s="556"/>
      <c r="RSE65478" s="556"/>
      <c r="RSF65478" s="556"/>
      <c r="RSG65478" s="556"/>
      <c r="RSH65478" s="556"/>
      <c r="RSI65478" s="556"/>
      <c r="RSJ65478" s="556"/>
      <c r="RSK65478" s="556"/>
      <c r="RSL65478" s="556"/>
      <c r="RSM65478" s="556"/>
      <c r="RSN65478" s="556"/>
      <c r="RSO65478" s="556"/>
      <c r="RSP65478" s="556"/>
      <c r="RSQ65478" s="556"/>
      <c r="RSR65478" s="556"/>
      <c r="RSS65478" s="556"/>
      <c r="RST65478" s="556"/>
      <c r="RSU65478" s="556"/>
      <c r="RSV65478" s="556"/>
      <c r="RSW65478" s="556"/>
      <c r="RSX65478" s="556"/>
      <c r="RSY65478" s="556"/>
      <c r="RSZ65478" s="556"/>
      <c r="RTA65478" s="556"/>
      <c r="RTB65478" s="556"/>
      <c r="RTC65478" s="556"/>
      <c r="RTD65478" s="556"/>
      <c r="RTE65478" s="556"/>
      <c r="RTF65478" s="556"/>
      <c r="RTG65478" s="556"/>
      <c r="RTH65478" s="556"/>
      <c r="RTI65478" s="556"/>
      <c r="RTJ65478" s="556"/>
      <c r="RTK65478" s="556"/>
      <c r="RTL65478" s="556"/>
      <c r="RTM65478" s="556"/>
      <c r="RTN65478" s="556"/>
      <c r="RTO65478" s="556"/>
      <c r="RTP65478" s="556"/>
      <c r="RTQ65478" s="556"/>
      <c r="RTR65478" s="556"/>
      <c r="RTS65478" s="556"/>
      <c r="RTT65478" s="556"/>
      <c r="RTU65478" s="556"/>
      <c r="RTV65478" s="556"/>
      <c r="RTW65478" s="556"/>
      <c r="RTX65478" s="556"/>
      <c r="RTY65478" s="556"/>
      <c r="RTZ65478" s="556"/>
      <c r="RUA65478" s="556"/>
      <c r="RUB65478" s="556"/>
      <c r="RUC65478" s="556"/>
      <c r="RUD65478" s="556"/>
      <c r="RUE65478" s="556"/>
      <c r="RUF65478" s="556"/>
      <c r="RUG65478" s="556"/>
      <c r="RUH65478" s="556"/>
      <c r="RUI65478" s="556"/>
      <c r="RUJ65478" s="556"/>
      <c r="RUK65478" s="556"/>
      <c r="RUL65478" s="556"/>
      <c r="RUM65478" s="556"/>
      <c r="RUN65478" s="556"/>
      <c r="RUO65478" s="556"/>
      <c r="RUP65478" s="556"/>
      <c r="RUQ65478" s="556"/>
      <c r="RUR65478" s="556"/>
      <c r="RUS65478" s="556"/>
      <c r="RUT65478" s="556"/>
      <c r="RUU65478" s="556"/>
      <c r="RUV65478" s="556"/>
      <c r="RUW65478" s="556"/>
      <c r="RUX65478" s="556"/>
      <c r="RUY65478" s="556"/>
      <c r="RUZ65478" s="556"/>
      <c r="RVA65478" s="556"/>
      <c r="RVB65478" s="556"/>
      <c r="RVC65478" s="556"/>
      <c r="RVD65478" s="556"/>
      <c r="RVE65478" s="556"/>
      <c r="RVF65478" s="556"/>
      <c r="RVG65478" s="556"/>
      <c r="RVH65478" s="556"/>
      <c r="RVI65478" s="556"/>
      <c r="RVJ65478" s="556"/>
      <c r="RVK65478" s="556"/>
      <c r="RVL65478" s="556"/>
      <c r="RVM65478" s="556"/>
      <c r="RVN65478" s="556"/>
      <c r="RVO65478" s="556"/>
      <c r="RVP65478" s="556"/>
      <c r="RVQ65478" s="556"/>
      <c r="RVR65478" s="556"/>
      <c r="RVS65478" s="556"/>
      <c r="RVT65478" s="556"/>
      <c r="RVU65478" s="556"/>
      <c r="RVV65478" s="556"/>
      <c r="RVW65478" s="556"/>
      <c r="RVX65478" s="556"/>
      <c r="RVY65478" s="556"/>
      <c r="RVZ65478" s="556"/>
      <c r="RWA65478" s="556"/>
      <c r="RWB65478" s="556"/>
      <c r="RWC65478" s="556"/>
      <c r="RWD65478" s="556"/>
      <c r="RWE65478" s="556"/>
      <c r="RWF65478" s="556"/>
      <c r="RWG65478" s="556"/>
      <c r="RWH65478" s="556"/>
      <c r="RWI65478" s="556"/>
      <c r="RWJ65478" s="556"/>
      <c r="RWK65478" s="556"/>
      <c r="RWL65478" s="556"/>
      <c r="RWM65478" s="556"/>
      <c r="RWN65478" s="556"/>
      <c r="RWO65478" s="556"/>
      <c r="RWP65478" s="556"/>
      <c r="RWQ65478" s="556"/>
      <c r="RWR65478" s="556"/>
      <c r="RWS65478" s="556"/>
      <c r="RWT65478" s="556"/>
      <c r="RWU65478" s="556"/>
      <c r="RWV65478" s="556"/>
      <c r="RWW65478" s="556"/>
      <c r="RWX65478" s="556"/>
      <c r="RWY65478" s="556"/>
      <c r="RWZ65478" s="556"/>
      <c r="RXA65478" s="556"/>
      <c r="RXB65478" s="556"/>
      <c r="RXC65478" s="556"/>
      <c r="RXD65478" s="556"/>
      <c r="RXE65478" s="556"/>
      <c r="RXF65478" s="556"/>
      <c r="RXG65478" s="556"/>
      <c r="RXH65478" s="556"/>
      <c r="RXI65478" s="556"/>
      <c r="RXJ65478" s="556"/>
      <c r="RXK65478" s="556"/>
      <c r="RXL65478" s="556"/>
      <c r="RXM65478" s="556"/>
      <c r="RXN65478" s="556"/>
      <c r="RXO65478" s="556"/>
      <c r="RXP65478" s="556"/>
      <c r="RXQ65478" s="556"/>
      <c r="RXR65478" s="556"/>
      <c r="RXS65478" s="556"/>
      <c r="RXT65478" s="556"/>
      <c r="RXU65478" s="556"/>
      <c r="RXV65478" s="556"/>
      <c r="RXW65478" s="556"/>
      <c r="RXX65478" s="556"/>
      <c r="RXY65478" s="556"/>
      <c r="RXZ65478" s="556"/>
      <c r="RYA65478" s="556"/>
      <c r="RYB65478" s="556"/>
      <c r="RYC65478" s="556"/>
      <c r="RYD65478" s="556"/>
      <c r="RYE65478" s="556"/>
      <c r="RYF65478" s="556"/>
      <c r="RYG65478" s="556"/>
      <c r="RYH65478" s="556"/>
      <c r="RYI65478" s="556"/>
      <c r="RYJ65478" s="556"/>
      <c r="RYK65478" s="556"/>
      <c r="RYL65478" s="556"/>
      <c r="RYM65478" s="556"/>
      <c r="RYN65478" s="556"/>
      <c r="RYO65478" s="556"/>
      <c r="RYP65478" s="556"/>
      <c r="RYQ65478" s="556"/>
      <c r="RYR65478" s="556"/>
      <c r="RYS65478" s="556"/>
      <c r="RYT65478" s="556"/>
      <c r="RYU65478" s="556"/>
      <c r="RYV65478" s="556"/>
      <c r="RYW65478" s="556"/>
      <c r="RYX65478" s="556"/>
      <c r="RYY65478" s="556"/>
      <c r="RYZ65478" s="556"/>
      <c r="RZA65478" s="556"/>
      <c r="RZB65478" s="556"/>
      <c r="RZC65478" s="556"/>
      <c r="RZD65478" s="556"/>
      <c r="RZE65478" s="556"/>
      <c r="RZF65478" s="556"/>
      <c r="RZG65478" s="556"/>
      <c r="RZH65478" s="556"/>
      <c r="RZI65478" s="556"/>
      <c r="RZJ65478" s="556"/>
      <c r="RZK65478" s="556"/>
      <c r="RZL65478" s="556"/>
      <c r="RZM65478" s="556"/>
      <c r="RZN65478" s="556"/>
      <c r="RZO65478" s="556"/>
      <c r="RZP65478" s="556"/>
      <c r="RZQ65478" s="556"/>
      <c r="RZR65478" s="556"/>
      <c r="RZS65478" s="556"/>
      <c r="RZT65478" s="556"/>
      <c r="RZU65478" s="556"/>
      <c r="RZV65478" s="556"/>
      <c r="RZW65478" s="556"/>
      <c r="RZX65478" s="556"/>
      <c r="RZY65478" s="556"/>
      <c r="RZZ65478" s="556"/>
      <c r="SAA65478" s="556"/>
      <c r="SAB65478" s="556"/>
      <c r="SAC65478" s="556"/>
      <c r="SAD65478" s="556"/>
      <c r="SAE65478" s="556"/>
      <c r="SAF65478" s="556"/>
      <c r="SAG65478" s="556"/>
      <c r="SAH65478" s="556"/>
      <c r="SAI65478" s="556"/>
      <c r="SAJ65478" s="556"/>
      <c r="SAK65478" s="556"/>
      <c r="SAL65478" s="556"/>
      <c r="SAM65478" s="556"/>
      <c r="SAN65478" s="556"/>
      <c r="SAO65478" s="556"/>
      <c r="SAP65478" s="556"/>
      <c r="SAQ65478" s="556"/>
      <c r="SAR65478" s="556"/>
      <c r="SAS65478" s="556"/>
      <c r="SAT65478" s="556"/>
      <c r="SAU65478" s="556"/>
      <c r="SAV65478" s="556"/>
      <c r="SAW65478" s="556"/>
      <c r="SAX65478" s="556"/>
      <c r="SAY65478" s="556"/>
      <c r="SAZ65478" s="556"/>
      <c r="SBA65478" s="556"/>
      <c r="SBB65478" s="556"/>
      <c r="SBC65478" s="556"/>
      <c r="SBD65478" s="556"/>
      <c r="SBE65478" s="556"/>
      <c r="SBF65478" s="556"/>
      <c r="SBG65478" s="556"/>
      <c r="SBH65478" s="556"/>
      <c r="SBI65478" s="556"/>
      <c r="SBJ65478" s="556"/>
      <c r="SBK65478" s="556"/>
      <c r="SBL65478" s="556"/>
      <c r="SBM65478" s="556"/>
      <c r="SBN65478" s="556"/>
      <c r="SBO65478" s="556"/>
      <c r="SBP65478" s="556"/>
      <c r="SBQ65478" s="556"/>
      <c r="SBR65478" s="556"/>
      <c r="SBS65478" s="556"/>
      <c r="SBT65478" s="556"/>
      <c r="SBU65478" s="556"/>
      <c r="SBV65478" s="556"/>
      <c r="SBW65478" s="556"/>
      <c r="SBX65478" s="556"/>
      <c r="SBY65478" s="556"/>
      <c r="SBZ65478" s="556"/>
      <c r="SCA65478" s="556"/>
      <c r="SCB65478" s="556"/>
      <c r="SCC65478" s="556"/>
      <c r="SCD65478" s="556"/>
      <c r="SCE65478" s="556"/>
      <c r="SCF65478" s="556"/>
      <c r="SCG65478" s="556"/>
      <c r="SCH65478" s="556"/>
      <c r="SCI65478" s="556"/>
      <c r="SCJ65478" s="556"/>
      <c r="SCK65478" s="556"/>
      <c r="SCL65478" s="556"/>
      <c r="SCM65478" s="556"/>
      <c r="SCN65478" s="556"/>
      <c r="SCO65478" s="556"/>
      <c r="SCP65478" s="556"/>
      <c r="SCQ65478" s="556"/>
      <c r="SCR65478" s="556"/>
      <c r="SCS65478" s="556"/>
      <c r="SCT65478" s="556"/>
      <c r="SCU65478" s="556"/>
      <c r="SCV65478" s="556"/>
      <c r="SCW65478" s="556"/>
      <c r="SCX65478" s="556"/>
      <c r="SCY65478" s="556"/>
      <c r="SCZ65478" s="556"/>
      <c r="SDA65478" s="556"/>
      <c r="SDB65478" s="556"/>
      <c r="SDC65478" s="556"/>
      <c r="SDD65478" s="556"/>
      <c r="SDE65478" s="556"/>
      <c r="SDF65478" s="556"/>
      <c r="SDG65478" s="556"/>
      <c r="SDH65478" s="556"/>
      <c r="SDI65478" s="556"/>
      <c r="SDJ65478" s="556"/>
      <c r="SDK65478" s="556"/>
      <c r="SDL65478" s="556"/>
      <c r="SDM65478" s="556"/>
      <c r="SDN65478" s="556"/>
      <c r="SDO65478" s="556"/>
      <c r="SDP65478" s="556"/>
      <c r="SDQ65478" s="556"/>
      <c r="SDR65478" s="556"/>
      <c r="SDS65478" s="556"/>
      <c r="SDT65478" s="556"/>
      <c r="SDU65478" s="556"/>
      <c r="SDV65478" s="556"/>
      <c r="SDW65478" s="556"/>
      <c r="SDX65478" s="556"/>
      <c r="SDY65478" s="556"/>
      <c r="SDZ65478" s="556"/>
      <c r="SEA65478" s="556"/>
      <c r="SEB65478" s="556"/>
      <c r="SEC65478" s="556"/>
      <c r="SED65478" s="556"/>
      <c r="SEE65478" s="556"/>
      <c r="SEF65478" s="556"/>
      <c r="SEG65478" s="556"/>
      <c r="SEH65478" s="556"/>
      <c r="SEI65478" s="556"/>
      <c r="SEJ65478" s="556"/>
      <c r="SEK65478" s="556"/>
      <c r="SEL65478" s="556"/>
      <c r="SEM65478" s="556"/>
      <c r="SEN65478" s="556"/>
      <c r="SEO65478" s="556"/>
      <c r="SEP65478" s="556"/>
      <c r="SEQ65478" s="556"/>
      <c r="SER65478" s="556"/>
      <c r="SES65478" s="556"/>
      <c r="SET65478" s="556"/>
      <c r="SEU65478" s="556"/>
      <c r="SEV65478" s="556"/>
      <c r="SEW65478" s="556"/>
      <c r="SEX65478" s="556"/>
      <c r="SEY65478" s="556"/>
      <c r="SEZ65478" s="556"/>
      <c r="SFA65478" s="556"/>
      <c r="SFB65478" s="556"/>
      <c r="SFC65478" s="556"/>
      <c r="SFD65478" s="556"/>
      <c r="SFE65478" s="556"/>
      <c r="SFF65478" s="556"/>
      <c r="SFG65478" s="556"/>
      <c r="SFH65478" s="556"/>
      <c r="SFI65478" s="556"/>
      <c r="SFJ65478" s="556"/>
      <c r="SFK65478" s="556"/>
      <c r="SFL65478" s="556"/>
      <c r="SFM65478" s="556"/>
      <c r="SFN65478" s="556"/>
      <c r="SFO65478" s="556"/>
      <c r="SFP65478" s="556"/>
      <c r="SFQ65478" s="556"/>
      <c r="SFR65478" s="556"/>
      <c r="SFS65478" s="556"/>
      <c r="SFT65478" s="556"/>
      <c r="SFU65478" s="556"/>
      <c r="SFV65478" s="556"/>
      <c r="SFW65478" s="556"/>
      <c r="SFX65478" s="556"/>
      <c r="SFY65478" s="556"/>
      <c r="SFZ65478" s="556"/>
      <c r="SGA65478" s="556"/>
      <c r="SGB65478" s="556"/>
      <c r="SGC65478" s="556"/>
      <c r="SGD65478" s="556"/>
      <c r="SGE65478" s="556"/>
      <c r="SGF65478" s="556"/>
      <c r="SGG65478" s="556"/>
      <c r="SGH65478" s="556"/>
      <c r="SGI65478" s="556"/>
      <c r="SGJ65478" s="556"/>
      <c r="SGK65478" s="556"/>
      <c r="SGL65478" s="556"/>
      <c r="SGM65478" s="556"/>
      <c r="SGN65478" s="556"/>
      <c r="SGO65478" s="556"/>
      <c r="SGP65478" s="556"/>
      <c r="SGQ65478" s="556"/>
      <c r="SGR65478" s="556"/>
      <c r="SGS65478" s="556"/>
      <c r="SGT65478" s="556"/>
      <c r="SGU65478" s="556"/>
      <c r="SGV65478" s="556"/>
      <c r="SGW65478" s="556"/>
      <c r="SGX65478" s="556"/>
      <c r="SGY65478" s="556"/>
      <c r="SGZ65478" s="556"/>
      <c r="SHA65478" s="556"/>
      <c r="SHB65478" s="556"/>
      <c r="SHC65478" s="556"/>
      <c r="SHD65478" s="556"/>
      <c r="SHE65478" s="556"/>
      <c r="SHF65478" s="556"/>
      <c r="SHG65478" s="556"/>
      <c r="SHH65478" s="556"/>
      <c r="SHI65478" s="556"/>
      <c r="SHJ65478" s="556"/>
      <c r="SHK65478" s="556"/>
      <c r="SHL65478" s="556"/>
      <c r="SHM65478" s="556"/>
      <c r="SHN65478" s="556"/>
      <c r="SHO65478" s="556"/>
      <c r="SHP65478" s="556"/>
      <c r="SHQ65478" s="556"/>
      <c r="SHR65478" s="556"/>
      <c r="SHS65478" s="556"/>
      <c r="SHT65478" s="556"/>
      <c r="SHU65478" s="556"/>
      <c r="SHV65478" s="556"/>
      <c r="SHW65478" s="556"/>
      <c r="SHX65478" s="556"/>
      <c r="SHY65478" s="556"/>
      <c r="SHZ65478" s="556"/>
      <c r="SIA65478" s="556"/>
      <c r="SIB65478" s="556"/>
      <c r="SIC65478" s="556"/>
      <c r="SID65478" s="556"/>
      <c r="SIE65478" s="556"/>
      <c r="SIF65478" s="556"/>
      <c r="SIG65478" s="556"/>
      <c r="SIH65478" s="556"/>
      <c r="SII65478" s="556"/>
      <c r="SIJ65478" s="556"/>
      <c r="SIK65478" s="556"/>
      <c r="SIL65478" s="556"/>
      <c r="SIM65478" s="556"/>
      <c r="SIN65478" s="556"/>
      <c r="SIO65478" s="556"/>
      <c r="SIP65478" s="556"/>
      <c r="SIQ65478" s="556"/>
      <c r="SIR65478" s="556"/>
      <c r="SIS65478" s="556"/>
      <c r="SIT65478" s="556"/>
      <c r="SIU65478" s="556"/>
      <c r="SIV65478" s="556"/>
      <c r="SIW65478" s="556"/>
      <c r="SIX65478" s="556"/>
      <c r="SIY65478" s="556"/>
      <c r="SIZ65478" s="556"/>
      <c r="SJA65478" s="556"/>
      <c r="SJB65478" s="556"/>
      <c r="SJC65478" s="556"/>
      <c r="SJD65478" s="556"/>
      <c r="SJE65478" s="556"/>
      <c r="SJF65478" s="556"/>
      <c r="SJG65478" s="556"/>
      <c r="SJH65478" s="556"/>
      <c r="SJI65478" s="556"/>
      <c r="SJJ65478" s="556"/>
      <c r="SJK65478" s="556"/>
      <c r="SJL65478" s="556"/>
      <c r="SJM65478" s="556"/>
      <c r="SJN65478" s="556"/>
      <c r="SJO65478" s="556"/>
      <c r="SJP65478" s="556"/>
      <c r="SJQ65478" s="556"/>
      <c r="SJR65478" s="556"/>
      <c r="SJS65478" s="556"/>
      <c r="SJT65478" s="556"/>
      <c r="SJU65478" s="556"/>
      <c r="SJV65478" s="556"/>
      <c r="SJW65478" s="556"/>
      <c r="SJX65478" s="556"/>
      <c r="SJY65478" s="556"/>
      <c r="SJZ65478" s="556"/>
      <c r="SKA65478" s="556"/>
      <c r="SKB65478" s="556"/>
      <c r="SKC65478" s="556"/>
      <c r="SKD65478" s="556"/>
      <c r="SKE65478" s="556"/>
      <c r="SKF65478" s="556"/>
      <c r="SKG65478" s="556"/>
      <c r="SKH65478" s="556"/>
      <c r="SKI65478" s="556"/>
      <c r="SKJ65478" s="556"/>
      <c r="SKK65478" s="556"/>
      <c r="SKL65478" s="556"/>
      <c r="SKM65478" s="556"/>
      <c r="SKN65478" s="556"/>
      <c r="SKO65478" s="556"/>
      <c r="SKP65478" s="556"/>
      <c r="SKQ65478" s="556"/>
      <c r="SKR65478" s="556"/>
      <c r="SKS65478" s="556"/>
      <c r="SKT65478" s="556"/>
      <c r="SKU65478" s="556"/>
      <c r="SKV65478" s="556"/>
      <c r="SKW65478" s="556"/>
      <c r="SKX65478" s="556"/>
      <c r="SKY65478" s="556"/>
      <c r="SKZ65478" s="556"/>
      <c r="SLA65478" s="556"/>
      <c r="SLB65478" s="556"/>
      <c r="SLC65478" s="556"/>
      <c r="SLD65478" s="556"/>
      <c r="SLE65478" s="556"/>
      <c r="SLF65478" s="556"/>
      <c r="SLG65478" s="556"/>
      <c r="SLH65478" s="556"/>
      <c r="SLI65478" s="556"/>
      <c r="SLJ65478" s="556"/>
      <c r="SLK65478" s="556"/>
      <c r="SLL65478" s="556"/>
      <c r="SLM65478" s="556"/>
      <c r="SLN65478" s="556"/>
      <c r="SLO65478" s="556"/>
      <c r="SLP65478" s="556"/>
      <c r="SLQ65478" s="556"/>
      <c r="SLR65478" s="556"/>
      <c r="SLS65478" s="556"/>
      <c r="SLT65478" s="556"/>
      <c r="SLU65478" s="556"/>
      <c r="SLV65478" s="556"/>
      <c r="SLW65478" s="556"/>
      <c r="SLX65478" s="556"/>
      <c r="SLY65478" s="556"/>
      <c r="SLZ65478" s="556"/>
      <c r="SMA65478" s="556"/>
      <c r="SMB65478" s="556"/>
      <c r="SMC65478" s="556"/>
      <c r="SMD65478" s="556"/>
      <c r="SME65478" s="556"/>
      <c r="SMF65478" s="556"/>
      <c r="SMG65478" s="556"/>
      <c r="SMH65478" s="556"/>
      <c r="SMI65478" s="556"/>
      <c r="SMJ65478" s="556"/>
      <c r="SMK65478" s="556"/>
      <c r="SML65478" s="556"/>
      <c r="SMM65478" s="556"/>
      <c r="SMN65478" s="556"/>
      <c r="SMO65478" s="556"/>
      <c r="SMP65478" s="556"/>
      <c r="SMQ65478" s="556"/>
      <c r="SMR65478" s="556"/>
      <c r="SMS65478" s="556"/>
      <c r="SMT65478" s="556"/>
      <c r="SMU65478" s="556"/>
      <c r="SMV65478" s="556"/>
      <c r="SMW65478" s="556"/>
      <c r="SMX65478" s="556"/>
      <c r="SMY65478" s="556"/>
      <c r="SMZ65478" s="556"/>
      <c r="SNA65478" s="556"/>
      <c r="SNB65478" s="556"/>
      <c r="SNC65478" s="556"/>
      <c r="SND65478" s="556"/>
      <c r="SNE65478" s="556"/>
      <c r="SNF65478" s="556"/>
      <c r="SNG65478" s="556"/>
      <c r="SNH65478" s="556"/>
      <c r="SNI65478" s="556"/>
      <c r="SNJ65478" s="556"/>
      <c r="SNK65478" s="556"/>
      <c r="SNL65478" s="556"/>
      <c r="SNM65478" s="556"/>
      <c r="SNN65478" s="556"/>
      <c r="SNO65478" s="556"/>
      <c r="SNP65478" s="556"/>
      <c r="SNQ65478" s="556"/>
      <c r="SNR65478" s="556"/>
      <c r="SNS65478" s="556"/>
      <c r="SNT65478" s="556"/>
      <c r="SNU65478" s="556"/>
      <c r="SNV65478" s="556"/>
      <c r="SNW65478" s="556"/>
      <c r="SNX65478" s="556"/>
      <c r="SNY65478" s="556"/>
      <c r="SNZ65478" s="556"/>
      <c r="SOA65478" s="556"/>
      <c r="SOB65478" s="556"/>
      <c r="SOC65478" s="556"/>
      <c r="SOD65478" s="556"/>
      <c r="SOE65478" s="556"/>
      <c r="SOF65478" s="556"/>
      <c r="SOG65478" s="556"/>
      <c r="SOH65478" s="556"/>
      <c r="SOI65478" s="556"/>
      <c r="SOJ65478" s="556"/>
      <c r="SOK65478" s="556"/>
      <c r="SOL65478" s="556"/>
      <c r="SOM65478" s="556"/>
      <c r="SON65478" s="556"/>
      <c r="SOO65478" s="556"/>
      <c r="SOP65478" s="556"/>
      <c r="SOQ65478" s="556"/>
      <c r="SOR65478" s="556"/>
      <c r="SOS65478" s="556"/>
      <c r="SOT65478" s="556"/>
      <c r="SOU65478" s="556"/>
      <c r="SOV65478" s="556"/>
      <c r="SOW65478" s="556"/>
      <c r="SOX65478" s="556"/>
      <c r="SOY65478" s="556"/>
      <c r="SOZ65478" s="556"/>
      <c r="SPA65478" s="556"/>
      <c r="SPB65478" s="556"/>
      <c r="SPC65478" s="556"/>
      <c r="SPD65478" s="556"/>
      <c r="SPE65478" s="556"/>
      <c r="SPF65478" s="556"/>
      <c r="SPG65478" s="556"/>
      <c r="SPH65478" s="556"/>
      <c r="SPI65478" s="556"/>
      <c r="SPJ65478" s="556"/>
      <c r="SPK65478" s="556"/>
      <c r="SPL65478" s="556"/>
      <c r="SPM65478" s="556"/>
      <c r="SPN65478" s="556"/>
      <c r="SPO65478" s="556"/>
      <c r="SPP65478" s="556"/>
      <c r="SPQ65478" s="556"/>
      <c r="SPR65478" s="556"/>
      <c r="SPS65478" s="556"/>
      <c r="SPT65478" s="556"/>
      <c r="SPU65478" s="556"/>
      <c r="SPV65478" s="556"/>
      <c r="SPW65478" s="556"/>
      <c r="SPX65478" s="556"/>
      <c r="SPY65478" s="556"/>
      <c r="SPZ65478" s="556"/>
      <c r="SQA65478" s="556"/>
      <c r="SQB65478" s="556"/>
      <c r="SQC65478" s="556"/>
      <c r="SQD65478" s="556"/>
      <c r="SQE65478" s="556"/>
      <c r="SQF65478" s="556"/>
      <c r="SQG65478" s="556"/>
      <c r="SQH65478" s="556"/>
      <c r="SQI65478" s="556"/>
      <c r="SQJ65478" s="556"/>
      <c r="SQK65478" s="556"/>
      <c r="SQL65478" s="556"/>
      <c r="SQM65478" s="556"/>
      <c r="SQN65478" s="556"/>
      <c r="SQO65478" s="556"/>
      <c r="SQP65478" s="556"/>
      <c r="SQQ65478" s="556"/>
      <c r="SQR65478" s="556"/>
      <c r="SQS65478" s="556"/>
      <c r="SQT65478" s="556"/>
      <c r="SQU65478" s="556"/>
      <c r="SQV65478" s="556"/>
      <c r="SQW65478" s="556"/>
      <c r="SQX65478" s="556"/>
      <c r="SQY65478" s="556"/>
      <c r="SQZ65478" s="556"/>
      <c r="SRA65478" s="556"/>
      <c r="SRB65478" s="556"/>
      <c r="SRC65478" s="556"/>
      <c r="SRD65478" s="556"/>
      <c r="SRE65478" s="556"/>
      <c r="SRF65478" s="556"/>
      <c r="SRG65478" s="556"/>
      <c r="SRH65478" s="556"/>
      <c r="SRI65478" s="556"/>
      <c r="SRJ65478" s="556"/>
      <c r="SRK65478" s="556"/>
      <c r="SRL65478" s="556"/>
      <c r="SRM65478" s="556"/>
      <c r="SRN65478" s="556"/>
      <c r="SRO65478" s="556"/>
      <c r="SRP65478" s="556"/>
      <c r="SRQ65478" s="556"/>
      <c r="SRR65478" s="556"/>
      <c r="SRS65478" s="556"/>
      <c r="SRT65478" s="556"/>
      <c r="SRU65478" s="556"/>
      <c r="SRV65478" s="556"/>
      <c r="SRW65478" s="556"/>
      <c r="SRX65478" s="556"/>
      <c r="SRY65478" s="556"/>
      <c r="SRZ65478" s="556"/>
      <c r="SSA65478" s="556"/>
      <c r="SSB65478" s="556"/>
      <c r="SSC65478" s="556"/>
      <c r="SSD65478" s="556"/>
      <c r="SSE65478" s="556"/>
      <c r="SSF65478" s="556"/>
      <c r="SSG65478" s="556"/>
      <c r="SSH65478" s="556"/>
      <c r="SSI65478" s="556"/>
      <c r="SSJ65478" s="556"/>
      <c r="SSK65478" s="556"/>
      <c r="SSL65478" s="556"/>
      <c r="SSM65478" s="556"/>
      <c r="SSN65478" s="556"/>
      <c r="SSO65478" s="556"/>
      <c r="SSP65478" s="556"/>
      <c r="SSQ65478" s="556"/>
      <c r="SSR65478" s="556"/>
      <c r="SSS65478" s="556"/>
      <c r="SST65478" s="556"/>
      <c r="SSU65478" s="556"/>
      <c r="SSV65478" s="556"/>
      <c r="SSW65478" s="556"/>
      <c r="SSX65478" s="556"/>
      <c r="SSY65478" s="556"/>
      <c r="SSZ65478" s="556"/>
      <c r="STA65478" s="556"/>
      <c r="STB65478" s="556"/>
      <c r="STC65478" s="556"/>
      <c r="STD65478" s="556"/>
      <c r="STE65478" s="556"/>
      <c r="STF65478" s="556"/>
      <c r="STG65478" s="556"/>
      <c r="STH65478" s="556"/>
      <c r="STI65478" s="556"/>
      <c r="STJ65478" s="556"/>
      <c r="STK65478" s="556"/>
      <c r="STL65478" s="556"/>
      <c r="STM65478" s="556"/>
      <c r="STN65478" s="556"/>
      <c r="STO65478" s="556"/>
      <c r="STP65478" s="556"/>
      <c r="STQ65478" s="556"/>
      <c r="STR65478" s="556"/>
      <c r="STS65478" s="556"/>
      <c r="STT65478" s="556"/>
      <c r="STU65478" s="556"/>
      <c r="STV65478" s="556"/>
      <c r="STW65478" s="556"/>
      <c r="STX65478" s="556"/>
      <c r="STY65478" s="556"/>
      <c r="STZ65478" s="556"/>
      <c r="SUA65478" s="556"/>
      <c r="SUB65478" s="556"/>
      <c r="SUC65478" s="556"/>
      <c r="SUD65478" s="556"/>
      <c r="SUE65478" s="556"/>
      <c r="SUF65478" s="556"/>
      <c r="SUG65478" s="556"/>
      <c r="SUH65478" s="556"/>
      <c r="SUI65478" s="556"/>
      <c r="SUJ65478" s="556"/>
      <c r="SUK65478" s="556"/>
      <c r="SUL65478" s="556"/>
      <c r="SUM65478" s="556"/>
      <c r="SUN65478" s="556"/>
      <c r="SUO65478" s="556"/>
      <c r="SUP65478" s="556"/>
      <c r="SUQ65478" s="556"/>
      <c r="SUR65478" s="556"/>
      <c r="SUS65478" s="556"/>
      <c r="SUT65478" s="556"/>
      <c r="SUU65478" s="556"/>
      <c r="SUV65478" s="556"/>
      <c r="SUW65478" s="556"/>
      <c r="SUX65478" s="556"/>
      <c r="SUY65478" s="556"/>
      <c r="SUZ65478" s="556"/>
      <c r="SVA65478" s="556"/>
      <c r="SVB65478" s="556"/>
      <c r="SVC65478" s="556"/>
      <c r="SVD65478" s="556"/>
      <c r="SVE65478" s="556"/>
      <c r="SVF65478" s="556"/>
      <c r="SVG65478" s="556"/>
      <c r="SVH65478" s="556"/>
      <c r="SVI65478" s="556"/>
      <c r="SVJ65478" s="556"/>
      <c r="SVK65478" s="556"/>
      <c r="SVL65478" s="556"/>
      <c r="SVM65478" s="556"/>
      <c r="SVN65478" s="556"/>
      <c r="SVO65478" s="556"/>
      <c r="SVP65478" s="556"/>
      <c r="SVQ65478" s="556"/>
      <c r="SVR65478" s="556"/>
      <c r="SVS65478" s="556"/>
      <c r="SVT65478" s="556"/>
      <c r="SVU65478" s="556"/>
      <c r="SVV65478" s="556"/>
      <c r="SVW65478" s="556"/>
      <c r="SVX65478" s="556"/>
      <c r="SVY65478" s="556"/>
      <c r="SVZ65478" s="556"/>
      <c r="SWA65478" s="556"/>
      <c r="SWB65478" s="556"/>
      <c r="SWC65478" s="556"/>
      <c r="SWD65478" s="556"/>
      <c r="SWE65478" s="556"/>
      <c r="SWF65478" s="556"/>
      <c r="SWG65478" s="556"/>
      <c r="SWH65478" s="556"/>
      <c r="SWI65478" s="556"/>
      <c r="SWJ65478" s="556"/>
      <c r="SWK65478" s="556"/>
      <c r="SWL65478" s="556"/>
      <c r="SWM65478" s="556"/>
      <c r="SWN65478" s="556"/>
      <c r="SWO65478" s="556"/>
      <c r="SWP65478" s="556"/>
      <c r="SWQ65478" s="556"/>
      <c r="SWR65478" s="556"/>
      <c r="SWS65478" s="556"/>
      <c r="SWT65478" s="556"/>
      <c r="SWU65478" s="556"/>
      <c r="SWV65478" s="556"/>
      <c r="SWW65478" s="556"/>
      <c r="SWX65478" s="556"/>
      <c r="SWY65478" s="556"/>
      <c r="SWZ65478" s="556"/>
      <c r="SXA65478" s="556"/>
      <c r="SXB65478" s="556"/>
      <c r="SXC65478" s="556"/>
      <c r="SXD65478" s="556"/>
      <c r="SXE65478" s="556"/>
      <c r="SXF65478" s="556"/>
      <c r="SXG65478" s="556"/>
      <c r="SXH65478" s="556"/>
      <c r="SXI65478" s="556"/>
      <c r="SXJ65478" s="556"/>
      <c r="SXK65478" s="556"/>
      <c r="SXL65478" s="556"/>
      <c r="SXM65478" s="556"/>
      <c r="SXN65478" s="556"/>
      <c r="SXO65478" s="556"/>
      <c r="SXP65478" s="556"/>
      <c r="SXQ65478" s="556"/>
      <c r="SXR65478" s="556"/>
      <c r="SXS65478" s="556"/>
      <c r="SXT65478" s="556"/>
      <c r="SXU65478" s="556"/>
      <c r="SXV65478" s="556"/>
      <c r="SXW65478" s="556"/>
      <c r="SXX65478" s="556"/>
      <c r="SXY65478" s="556"/>
      <c r="SXZ65478" s="556"/>
      <c r="SYA65478" s="556"/>
      <c r="SYB65478" s="556"/>
      <c r="SYC65478" s="556"/>
      <c r="SYD65478" s="556"/>
      <c r="SYE65478" s="556"/>
      <c r="SYF65478" s="556"/>
      <c r="SYG65478" s="556"/>
      <c r="SYH65478" s="556"/>
      <c r="SYI65478" s="556"/>
      <c r="SYJ65478" s="556"/>
      <c r="SYK65478" s="556"/>
      <c r="SYL65478" s="556"/>
      <c r="SYM65478" s="556"/>
      <c r="SYN65478" s="556"/>
      <c r="SYO65478" s="556"/>
      <c r="SYP65478" s="556"/>
      <c r="SYQ65478" s="556"/>
      <c r="SYR65478" s="556"/>
      <c r="SYS65478" s="556"/>
      <c r="SYT65478" s="556"/>
      <c r="SYU65478" s="556"/>
      <c r="SYV65478" s="556"/>
      <c r="SYW65478" s="556"/>
      <c r="SYX65478" s="556"/>
      <c r="SYY65478" s="556"/>
      <c r="SYZ65478" s="556"/>
      <c r="SZA65478" s="556"/>
      <c r="SZB65478" s="556"/>
      <c r="SZC65478" s="556"/>
      <c r="SZD65478" s="556"/>
      <c r="SZE65478" s="556"/>
      <c r="SZF65478" s="556"/>
      <c r="SZG65478" s="556"/>
      <c r="SZH65478" s="556"/>
      <c r="SZI65478" s="556"/>
      <c r="SZJ65478" s="556"/>
      <c r="SZK65478" s="556"/>
      <c r="SZL65478" s="556"/>
      <c r="SZM65478" s="556"/>
      <c r="SZN65478" s="556"/>
      <c r="SZO65478" s="556"/>
      <c r="SZP65478" s="556"/>
      <c r="SZQ65478" s="556"/>
      <c r="SZR65478" s="556"/>
      <c r="SZS65478" s="556"/>
      <c r="SZT65478" s="556"/>
      <c r="SZU65478" s="556"/>
      <c r="SZV65478" s="556"/>
      <c r="SZW65478" s="556"/>
      <c r="SZX65478" s="556"/>
      <c r="SZY65478" s="556"/>
      <c r="SZZ65478" s="556"/>
      <c r="TAA65478" s="556"/>
      <c r="TAB65478" s="556"/>
      <c r="TAC65478" s="556"/>
      <c r="TAD65478" s="556"/>
      <c r="TAE65478" s="556"/>
      <c r="TAF65478" s="556"/>
      <c r="TAG65478" s="556"/>
      <c r="TAH65478" s="556"/>
      <c r="TAI65478" s="556"/>
      <c r="TAJ65478" s="556"/>
      <c r="TAK65478" s="556"/>
      <c r="TAL65478" s="556"/>
      <c r="TAM65478" s="556"/>
      <c r="TAN65478" s="556"/>
      <c r="TAO65478" s="556"/>
      <c r="TAP65478" s="556"/>
      <c r="TAQ65478" s="556"/>
      <c r="TAR65478" s="556"/>
      <c r="TAS65478" s="556"/>
      <c r="TAT65478" s="556"/>
      <c r="TAU65478" s="556"/>
      <c r="TAV65478" s="556"/>
      <c r="TAW65478" s="556"/>
      <c r="TAX65478" s="556"/>
      <c r="TAY65478" s="556"/>
      <c r="TAZ65478" s="556"/>
      <c r="TBA65478" s="556"/>
      <c r="TBB65478" s="556"/>
      <c r="TBC65478" s="556"/>
      <c r="TBD65478" s="556"/>
      <c r="TBE65478" s="556"/>
      <c r="TBF65478" s="556"/>
      <c r="TBG65478" s="556"/>
      <c r="TBH65478" s="556"/>
      <c r="TBI65478" s="556"/>
      <c r="TBJ65478" s="556"/>
      <c r="TBK65478" s="556"/>
      <c r="TBL65478" s="556"/>
      <c r="TBM65478" s="556"/>
      <c r="TBN65478" s="556"/>
      <c r="TBO65478" s="556"/>
      <c r="TBP65478" s="556"/>
      <c r="TBQ65478" s="556"/>
      <c r="TBR65478" s="556"/>
      <c r="TBS65478" s="556"/>
      <c r="TBT65478" s="556"/>
      <c r="TBU65478" s="556"/>
      <c r="TBV65478" s="556"/>
      <c r="TBW65478" s="556"/>
      <c r="TBX65478" s="556"/>
      <c r="TBY65478" s="556"/>
      <c r="TBZ65478" s="556"/>
      <c r="TCA65478" s="556"/>
      <c r="TCB65478" s="556"/>
      <c r="TCC65478" s="556"/>
      <c r="TCD65478" s="556"/>
      <c r="TCE65478" s="556"/>
      <c r="TCF65478" s="556"/>
      <c r="TCG65478" s="556"/>
      <c r="TCH65478" s="556"/>
      <c r="TCI65478" s="556"/>
      <c r="TCJ65478" s="556"/>
      <c r="TCK65478" s="556"/>
      <c r="TCL65478" s="556"/>
      <c r="TCM65478" s="556"/>
      <c r="TCN65478" s="556"/>
      <c r="TCO65478" s="556"/>
      <c r="TCP65478" s="556"/>
      <c r="TCQ65478" s="556"/>
      <c r="TCR65478" s="556"/>
      <c r="TCS65478" s="556"/>
      <c r="TCT65478" s="556"/>
      <c r="TCU65478" s="556"/>
      <c r="TCV65478" s="556"/>
      <c r="TCW65478" s="556"/>
      <c r="TCX65478" s="556"/>
      <c r="TCY65478" s="556"/>
      <c r="TCZ65478" s="556"/>
      <c r="TDA65478" s="556"/>
      <c r="TDB65478" s="556"/>
      <c r="TDC65478" s="556"/>
      <c r="TDD65478" s="556"/>
      <c r="TDE65478" s="556"/>
      <c r="TDF65478" s="556"/>
      <c r="TDG65478" s="556"/>
      <c r="TDH65478" s="556"/>
      <c r="TDI65478" s="556"/>
      <c r="TDJ65478" s="556"/>
      <c r="TDK65478" s="556"/>
      <c r="TDL65478" s="556"/>
      <c r="TDM65478" s="556"/>
      <c r="TDN65478" s="556"/>
      <c r="TDO65478" s="556"/>
      <c r="TDP65478" s="556"/>
      <c r="TDQ65478" s="556"/>
      <c r="TDR65478" s="556"/>
      <c r="TDS65478" s="556"/>
      <c r="TDT65478" s="556"/>
      <c r="TDU65478" s="556"/>
      <c r="TDV65478" s="556"/>
      <c r="TDW65478" s="556"/>
      <c r="TDX65478" s="556"/>
      <c r="TDY65478" s="556"/>
      <c r="TDZ65478" s="556"/>
      <c r="TEA65478" s="556"/>
      <c r="TEB65478" s="556"/>
      <c r="TEC65478" s="556"/>
      <c r="TED65478" s="556"/>
      <c r="TEE65478" s="556"/>
      <c r="TEF65478" s="556"/>
      <c r="TEG65478" s="556"/>
      <c r="TEH65478" s="556"/>
      <c r="TEI65478" s="556"/>
      <c r="TEJ65478" s="556"/>
      <c r="TEK65478" s="556"/>
      <c r="TEL65478" s="556"/>
      <c r="TEM65478" s="556"/>
      <c r="TEN65478" s="556"/>
      <c r="TEO65478" s="556"/>
      <c r="TEP65478" s="556"/>
      <c r="TEQ65478" s="556"/>
      <c r="TER65478" s="556"/>
      <c r="TES65478" s="556"/>
      <c r="TET65478" s="556"/>
      <c r="TEU65478" s="556"/>
      <c r="TEV65478" s="556"/>
      <c r="TEW65478" s="556"/>
      <c r="TEX65478" s="556"/>
      <c r="TEY65478" s="556"/>
      <c r="TEZ65478" s="556"/>
      <c r="TFA65478" s="556"/>
      <c r="TFB65478" s="556"/>
      <c r="TFC65478" s="556"/>
      <c r="TFD65478" s="556"/>
      <c r="TFE65478" s="556"/>
      <c r="TFF65478" s="556"/>
      <c r="TFG65478" s="556"/>
      <c r="TFH65478" s="556"/>
      <c r="TFI65478" s="556"/>
      <c r="TFJ65478" s="556"/>
      <c r="TFK65478" s="556"/>
      <c r="TFL65478" s="556"/>
      <c r="TFM65478" s="556"/>
      <c r="TFN65478" s="556"/>
      <c r="TFO65478" s="556"/>
      <c r="TFP65478" s="556"/>
      <c r="TFQ65478" s="556"/>
      <c r="TFR65478" s="556"/>
      <c r="TFS65478" s="556"/>
      <c r="TFT65478" s="556"/>
      <c r="TFU65478" s="556"/>
      <c r="TFV65478" s="556"/>
      <c r="TFW65478" s="556"/>
      <c r="TFX65478" s="556"/>
      <c r="TFY65478" s="556"/>
      <c r="TFZ65478" s="556"/>
      <c r="TGA65478" s="556"/>
      <c r="TGB65478" s="556"/>
      <c r="TGC65478" s="556"/>
      <c r="TGD65478" s="556"/>
      <c r="TGE65478" s="556"/>
      <c r="TGF65478" s="556"/>
      <c r="TGG65478" s="556"/>
      <c r="TGH65478" s="556"/>
      <c r="TGI65478" s="556"/>
      <c r="TGJ65478" s="556"/>
      <c r="TGK65478" s="556"/>
      <c r="TGL65478" s="556"/>
      <c r="TGM65478" s="556"/>
      <c r="TGN65478" s="556"/>
      <c r="TGO65478" s="556"/>
      <c r="TGP65478" s="556"/>
      <c r="TGQ65478" s="556"/>
      <c r="TGR65478" s="556"/>
      <c r="TGS65478" s="556"/>
      <c r="TGT65478" s="556"/>
      <c r="TGU65478" s="556"/>
      <c r="TGV65478" s="556"/>
      <c r="TGW65478" s="556"/>
      <c r="TGX65478" s="556"/>
      <c r="TGY65478" s="556"/>
      <c r="TGZ65478" s="556"/>
      <c r="THA65478" s="556"/>
      <c r="THB65478" s="556"/>
      <c r="THC65478" s="556"/>
      <c r="THD65478" s="556"/>
      <c r="THE65478" s="556"/>
      <c r="THF65478" s="556"/>
      <c r="THG65478" s="556"/>
      <c r="THH65478" s="556"/>
      <c r="THI65478" s="556"/>
      <c r="THJ65478" s="556"/>
      <c r="THK65478" s="556"/>
      <c r="THL65478" s="556"/>
      <c r="THM65478" s="556"/>
      <c r="THN65478" s="556"/>
      <c r="THO65478" s="556"/>
      <c r="THP65478" s="556"/>
      <c r="THQ65478" s="556"/>
      <c r="THR65478" s="556"/>
      <c r="THS65478" s="556"/>
      <c r="THT65478" s="556"/>
      <c r="THU65478" s="556"/>
      <c r="THV65478" s="556"/>
      <c r="THW65478" s="556"/>
      <c r="THX65478" s="556"/>
      <c r="THY65478" s="556"/>
      <c r="THZ65478" s="556"/>
      <c r="TIA65478" s="556"/>
      <c r="TIB65478" s="556"/>
      <c r="TIC65478" s="556"/>
      <c r="TID65478" s="556"/>
      <c r="TIE65478" s="556"/>
      <c r="TIF65478" s="556"/>
      <c r="TIG65478" s="556"/>
      <c r="TIH65478" s="556"/>
      <c r="TII65478" s="556"/>
      <c r="TIJ65478" s="556"/>
      <c r="TIK65478" s="556"/>
      <c r="TIL65478" s="556"/>
      <c r="TIM65478" s="556"/>
      <c r="TIN65478" s="556"/>
      <c r="TIO65478" s="556"/>
      <c r="TIP65478" s="556"/>
      <c r="TIQ65478" s="556"/>
      <c r="TIR65478" s="556"/>
      <c r="TIS65478" s="556"/>
      <c r="TIT65478" s="556"/>
      <c r="TIU65478" s="556"/>
      <c r="TIV65478" s="556"/>
      <c r="TIW65478" s="556"/>
      <c r="TIX65478" s="556"/>
      <c r="TIY65478" s="556"/>
      <c r="TIZ65478" s="556"/>
      <c r="TJA65478" s="556"/>
      <c r="TJB65478" s="556"/>
      <c r="TJC65478" s="556"/>
      <c r="TJD65478" s="556"/>
      <c r="TJE65478" s="556"/>
      <c r="TJF65478" s="556"/>
      <c r="TJG65478" s="556"/>
      <c r="TJH65478" s="556"/>
      <c r="TJI65478" s="556"/>
      <c r="TJJ65478" s="556"/>
      <c r="TJK65478" s="556"/>
      <c r="TJL65478" s="556"/>
      <c r="TJM65478" s="556"/>
      <c r="TJN65478" s="556"/>
      <c r="TJO65478" s="556"/>
      <c r="TJP65478" s="556"/>
      <c r="TJQ65478" s="556"/>
      <c r="TJR65478" s="556"/>
      <c r="TJS65478" s="556"/>
      <c r="TJT65478" s="556"/>
      <c r="TJU65478" s="556"/>
      <c r="TJV65478" s="556"/>
      <c r="TJW65478" s="556"/>
      <c r="TJX65478" s="556"/>
      <c r="TJY65478" s="556"/>
      <c r="TJZ65478" s="556"/>
      <c r="TKA65478" s="556"/>
      <c r="TKB65478" s="556"/>
      <c r="TKC65478" s="556"/>
      <c r="TKD65478" s="556"/>
      <c r="TKE65478" s="556"/>
      <c r="TKF65478" s="556"/>
      <c r="TKG65478" s="556"/>
      <c r="TKH65478" s="556"/>
      <c r="TKI65478" s="556"/>
      <c r="TKJ65478" s="556"/>
      <c r="TKK65478" s="556"/>
      <c r="TKL65478" s="556"/>
      <c r="TKM65478" s="556"/>
      <c r="TKN65478" s="556"/>
      <c r="TKO65478" s="556"/>
      <c r="TKP65478" s="556"/>
      <c r="TKQ65478" s="556"/>
      <c r="TKR65478" s="556"/>
      <c r="TKS65478" s="556"/>
      <c r="TKT65478" s="556"/>
      <c r="TKU65478" s="556"/>
      <c r="TKV65478" s="556"/>
      <c r="TKW65478" s="556"/>
      <c r="TKX65478" s="556"/>
      <c r="TKY65478" s="556"/>
      <c r="TKZ65478" s="556"/>
      <c r="TLA65478" s="556"/>
      <c r="TLB65478" s="556"/>
      <c r="TLC65478" s="556"/>
      <c r="TLD65478" s="556"/>
      <c r="TLE65478" s="556"/>
      <c r="TLF65478" s="556"/>
      <c r="TLG65478" s="556"/>
      <c r="TLH65478" s="556"/>
      <c r="TLI65478" s="556"/>
      <c r="TLJ65478" s="556"/>
      <c r="TLK65478" s="556"/>
      <c r="TLL65478" s="556"/>
      <c r="TLM65478" s="556"/>
      <c r="TLN65478" s="556"/>
      <c r="TLO65478" s="556"/>
      <c r="TLP65478" s="556"/>
      <c r="TLQ65478" s="556"/>
      <c r="TLR65478" s="556"/>
      <c r="TLS65478" s="556"/>
      <c r="TLT65478" s="556"/>
      <c r="TLU65478" s="556"/>
      <c r="TLV65478" s="556"/>
      <c r="TLW65478" s="556"/>
      <c r="TLX65478" s="556"/>
      <c r="TLY65478" s="556"/>
      <c r="TLZ65478" s="556"/>
      <c r="TMA65478" s="556"/>
      <c r="TMB65478" s="556"/>
      <c r="TMC65478" s="556"/>
      <c r="TMD65478" s="556"/>
      <c r="TME65478" s="556"/>
      <c r="TMF65478" s="556"/>
      <c r="TMG65478" s="556"/>
      <c r="TMH65478" s="556"/>
      <c r="TMI65478" s="556"/>
      <c r="TMJ65478" s="556"/>
      <c r="TMK65478" s="556"/>
      <c r="TML65478" s="556"/>
      <c r="TMM65478" s="556"/>
      <c r="TMN65478" s="556"/>
      <c r="TMO65478" s="556"/>
      <c r="TMP65478" s="556"/>
      <c r="TMQ65478" s="556"/>
      <c r="TMR65478" s="556"/>
      <c r="TMS65478" s="556"/>
      <c r="TMT65478" s="556"/>
      <c r="TMU65478" s="556"/>
      <c r="TMV65478" s="556"/>
      <c r="TMW65478" s="556"/>
      <c r="TMX65478" s="556"/>
      <c r="TMY65478" s="556"/>
      <c r="TMZ65478" s="556"/>
      <c r="TNA65478" s="556"/>
      <c r="TNB65478" s="556"/>
      <c r="TNC65478" s="556"/>
      <c r="TND65478" s="556"/>
      <c r="TNE65478" s="556"/>
      <c r="TNF65478" s="556"/>
      <c r="TNG65478" s="556"/>
      <c r="TNH65478" s="556"/>
      <c r="TNI65478" s="556"/>
      <c r="TNJ65478" s="556"/>
      <c r="TNK65478" s="556"/>
      <c r="TNL65478" s="556"/>
      <c r="TNM65478" s="556"/>
      <c r="TNN65478" s="556"/>
      <c r="TNO65478" s="556"/>
      <c r="TNP65478" s="556"/>
      <c r="TNQ65478" s="556"/>
      <c r="TNR65478" s="556"/>
      <c r="TNS65478" s="556"/>
      <c r="TNT65478" s="556"/>
      <c r="TNU65478" s="556"/>
      <c r="TNV65478" s="556"/>
      <c r="TNW65478" s="556"/>
      <c r="TNX65478" s="556"/>
      <c r="TNY65478" s="556"/>
      <c r="TNZ65478" s="556"/>
      <c r="TOA65478" s="556"/>
      <c r="TOB65478" s="556"/>
      <c r="TOC65478" s="556"/>
      <c r="TOD65478" s="556"/>
      <c r="TOE65478" s="556"/>
      <c r="TOF65478" s="556"/>
      <c r="TOG65478" s="556"/>
      <c r="TOH65478" s="556"/>
      <c r="TOI65478" s="556"/>
      <c r="TOJ65478" s="556"/>
      <c r="TOK65478" s="556"/>
      <c r="TOL65478" s="556"/>
      <c r="TOM65478" s="556"/>
      <c r="TON65478" s="556"/>
      <c r="TOO65478" s="556"/>
      <c r="TOP65478" s="556"/>
      <c r="TOQ65478" s="556"/>
      <c r="TOR65478" s="556"/>
      <c r="TOS65478" s="556"/>
      <c r="TOT65478" s="556"/>
      <c r="TOU65478" s="556"/>
      <c r="TOV65478" s="556"/>
      <c r="TOW65478" s="556"/>
      <c r="TOX65478" s="556"/>
      <c r="TOY65478" s="556"/>
      <c r="TOZ65478" s="556"/>
      <c r="TPA65478" s="556"/>
      <c r="TPB65478" s="556"/>
      <c r="TPC65478" s="556"/>
      <c r="TPD65478" s="556"/>
      <c r="TPE65478" s="556"/>
      <c r="TPF65478" s="556"/>
      <c r="TPG65478" s="556"/>
      <c r="TPH65478" s="556"/>
      <c r="TPI65478" s="556"/>
      <c r="TPJ65478" s="556"/>
      <c r="TPK65478" s="556"/>
      <c r="TPL65478" s="556"/>
      <c r="TPM65478" s="556"/>
      <c r="TPN65478" s="556"/>
      <c r="TPO65478" s="556"/>
      <c r="TPP65478" s="556"/>
      <c r="TPQ65478" s="556"/>
      <c r="TPR65478" s="556"/>
      <c r="TPS65478" s="556"/>
      <c r="TPT65478" s="556"/>
      <c r="TPU65478" s="556"/>
      <c r="TPV65478" s="556"/>
      <c r="TPW65478" s="556"/>
      <c r="TPX65478" s="556"/>
      <c r="TPY65478" s="556"/>
      <c r="TPZ65478" s="556"/>
      <c r="TQA65478" s="556"/>
      <c r="TQB65478" s="556"/>
      <c r="TQC65478" s="556"/>
      <c r="TQD65478" s="556"/>
      <c r="TQE65478" s="556"/>
      <c r="TQF65478" s="556"/>
      <c r="TQG65478" s="556"/>
      <c r="TQH65478" s="556"/>
      <c r="TQI65478" s="556"/>
      <c r="TQJ65478" s="556"/>
      <c r="TQK65478" s="556"/>
      <c r="TQL65478" s="556"/>
      <c r="TQM65478" s="556"/>
      <c r="TQN65478" s="556"/>
      <c r="TQO65478" s="556"/>
      <c r="TQP65478" s="556"/>
      <c r="TQQ65478" s="556"/>
      <c r="TQR65478" s="556"/>
      <c r="TQS65478" s="556"/>
      <c r="TQT65478" s="556"/>
      <c r="TQU65478" s="556"/>
      <c r="TQV65478" s="556"/>
      <c r="TQW65478" s="556"/>
      <c r="TQX65478" s="556"/>
      <c r="TQY65478" s="556"/>
      <c r="TQZ65478" s="556"/>
      <c r="TRA65478" s="556"/>
      <c r="TRB65478" s="556"/>
      <c r="TRC65478" s="556"/>
      <c r="TRD65478" s="556"/>
      <c r="TRE65478" s="556"/>
      <c r="TRF65478" s="556"/>
      <c r="TRG65478" s="556"/>
      <c r="TRH65478" s="556"/>
      <c r="TRI65478" s="556"/>
      <c r="TRJ65478" s="556"/>
      <c r="TRK65478" s="556"/>
      <c r="TRL65478" s="556"/>
      <c r="TRM65478" s="556"/>
      <c r="TRN65478" s="556"/>
      <c r="TRO65478" s="556"/>
      <c r="TRP65478" s="556"/>
      <c r="TRQ65478" s="556"/>
      <c r="TRR65478" s="556"/>
      <c r="TRS65478" s="556"/>
      <c r="TRT65478" s="556"/>
      <c r="TRU65478" s="556"/>
      <c r="TRV65478" s="556"/>
      <c r="TRW65478" s="556"/>
      <c r="TRX65478" s="556"/>
      <c r="TRY65478" s="556"/>
      <c r="TRZ65478" s="556"/>
      <c r="TSA65478" s="556"/>
      <c r="TSB65478" s="556"/>
      <c r="TSC65478" s="556"/>
      <c r="TSD65478" s="556"/>
      <c r="TSE65478" s="556"/>
      <c r="TSF65478" s="556"/>
      <c r="TSG65478" s="556"/>
      <c r="TSH65478" s="556"/>
      <c r="TSI65478" s="556"/>
      <c r="TSJ65478" s="556"/>
      <c r="TSK65478" s="556"/>
      <c r="TSL65478" s="556"/>
      <c r="TSM65478" s="556"/>
      <c r="TSN65478" s="556"/>
      <c r="TSO65478" s="556"/>
      <c r="TSP65478" s="556"/>
      <c r="TSQ65478" s="556"/>
      <c r="TSR65478" s="556"/>
      <c r="TSS65478" s="556"/>
      <c r="TST65478" s="556"/>
      <c r="TSU65478" s="556"/>
      <c r="TSV65478" s="556"/>
      <c r="TSW65478" s="556"/>
      <c r="TSX65478" s="556"/>
      <c r="TSY65478" s="556"/>
      <c r="TSZ65478" s="556"/>
      <c r="TTA65478" s="556"/>
      <c r="TTB65478" s="556"/>
      <c r="TTC65478" s="556"/>
      <c r="TTD65478" s="556"/>
      <c r="TTE65478" s="556"/>
      <c r="TTF65478" s="556"/>
      <c r="TTG65478" s="556"/>
      <c r="TTH65478" s="556"/>
      <c r="TTI65478" s="556"/>
      <c r="TTJ65478" s="556"/>
      <c r="TTK65478" s="556"/>
      <c r="TTL65478" s="556"/>
      <c r="TTM65478" s="556"/>
      <c r="TTN65478" s="556"/>
      <c r="TTO65478" s="556"/>
      <c r="TTP65478" s="556"/>
      <c r="TTQ65478" s="556"/>
      <c r="TTR65478" s="556"/>
      <c r="TTS65478" s="556"/>
      <c r="TTT65478" s="556"/>
      <c r="TTU65478" s="556"/>
      <c r="TTV65478" s="556"/>
      <c r="TTW65478" s="556"/>
      <c r="TTX65478" s="556"/>
      <c r="TTY65478" s="556"/>
      <c r="TTZ65478" s="556"/>
      <c r="TUA65478" s="556"/>
      <c r="TUB65478" s="556"/>
      <c r="TUC65478" s="556"/>
      <c r="TUD65478" s="556"/>
      <c r="TUE65478" s="556"/>
      <c r="TUF65478" s="556"/>
      <c r="TUG65478" s="556"/>
      <c r="TUH65478" s="556"/>
      <c r="TUI65478" s="556"/>
      <c r="TUJ65478" s="556"/>
      <c r="TUK65478" s="556"/>
      <c r="TUL65478" s="556"/>
      <c r="TUM65478" s="556"/>
      <c r="TUN65478" s="556"/>
      <c r="TUO65478" s="556"/>
      <c r="TUP65478" s="556"/>
      <c r="TUQ65478" s="556"/>
      <c r="TUR65478" s="556"/>
      <c r="TUS65478" s="556"/>
      <c r="TUT65478" s="556"/>
      <c r="TUU65478" s="556"/>
      <c r="TUV65478" s="556"/>
      <c r="TUW65478" s="556"/>
      <c r="TUX65478" s="556"/>
      <c r="TUY65478" s="556"/>
      <c r="TUZ65478" s="556"/>
      <c r="TVA65478" s="556"/>
      <c r="TVB65478" s="556"/>
      <c r="TVC65478" s="556"/>
      <c r="TVD65478" s="556"/>
      <c r="TVE65478" s="556"/>
      <c r="TVF65478" s="556"/>
      <c r="TVG65478" s="556"/>
      <c r="TVH65478" s="556"/>
      <c r="TVI65478" s="556"/>
      <c r="TVJ65478" s="556"/>
      <c r="TVK65478" s="556"/>
      <c r="TVL65478" s="556"/>
      <c r="TVM65478" s="556"/>
      <c r="TVN65478" s="556"/>
      <c r="TVO65478" s="556"/>
      <c r="TVP65478" s="556"/>
      <c r="TVQ65478" s="556"/>
      <c r="TVR65478" s="556"/>
      <c r="TVS65478" s="556"/>
      <c r="TVT65478" s="556"/>
      <c r="TVU65478" s="556"/>
      <c r="TVV65478" s="556"/>
      <c r="TVW65478" s="556"/>
      <c r="TVX65478" s="556"/>
      <c r="TVY65478" s="556"/>
      <c r="TVZ65478" s="556"/>
      <c r="TWA65478" s="556"/>
      <c r="TWB65478" s="556"/>
      <c r="TWC65478" s="556"/>
      <c r="TWD65478" s="556"/>
      <c r="TWE65478" s="556"/>
      <c r="TWF65478" s="556"/>
      <c r="TWG65478" s="556"/>
      <c r="TWH65478" s="556"/>
      <c r="TWI65478" s="556"/>
      <c r="TWJ65478" s="556"/>
      <c r="TWK65478" s="556"/>
      <c r="TWL65478" s="556"/>
      <c r="TWM65478" s="556"/>
      <c r="TWN65478" s="556"/>
      <c r="TWO65478" s="556"/>
      <c r="TWP65478" s="556"/>
      <c r="TWQ65478" s="556"/>
      <c r="TWR65478" s="556"/>
      <c r="TWS65478" s="556"/>
      <c r="TWT65478" s="556"/>
      <c r="TWU65478" s="556"/>
      <c r="TWV65478" s="556"/>
      <c r="TWW65478" s="556"/>
      <c r="TWX65478" s="556"/>
      <c r="TWY65478" s="556"/>
      <c r="TWZ65478" s="556"/>
      <c r="TXA65478" s="556"/>
      <c r="TXB65478" s="556"/>
      <c r="TXC65478" s="556"/>
      <c r="TXD65478" s="556"/>
      <c r="TXE65478" s="556"/>
      <c r="TXF65478" s="556"/>
      <c r="TXG65478" s="556"/>
      <c r="TXH65478" s="556"/>
      <c r="TXI65478" s="556"/>
      <c r="TXJ65478" s="556"/>
      <c r="TXK65478" s="556"/>
      <c r="TXL65478" s="556"/>
      <c r="TXM65478" s="556"/>
      <c r="TXN65478" s="556"/>
      <c r="TXO65478" s="556"/>
      <c r="TXP65478" s="556"/>
      <c r="TXQ65478" s="556"/>
      <c r="TXR65478" s="556"/>
      <c r="TXS65478" s="556"/>
      <c r="TXT65478" s="556"/>
      <c r="TXU65478" s="556"/>
      <c r="TXV65478" s="556"/>
      <c r="TXW65478" s="556"/>
      <c r="TXX65478" s="556"/>
      <c r="TXY65478" s="556"/>
      <c r="TXZ65478" s="556"/>
      <c r="TYA65478" s="556"/>
      <c r="TYB65478" s="556"/>
      <c r="TYC65478" s="556"/>
      <c r="TYD65478" s="556"/>
      <c r="TYE65478" s="556"/>
      <c r="TYF65478" s="556"/>
      <c r="TYG65478" s="556"/>
      <c r="TYH65478" s="556"/>
      <c r="TYI65478" s="556"/>
      <c r="TYJ65478" s="556"/>
      <c r="TYK65478" s="556"/>
      <c r="TYL65478" s="556"/>
      <c r="TYM65478" s="556"/>
      <c r="TYN65478" s="556"/>
      <c r="TYO65478" s="556"/>
      <c r="TYP65478" s="556"/>
      <c r="TYQ65478" s="556"/>
      <c r="TYR65478" s="556"/>
      <c r="TYS65478" s="556"/>
      <c r="TYT65478" s="556"/>
      <c r="TYU65478" s="556"/>
      <c r="TYV65478" s="556"/>
      <c r="TYW65478" s="556"/>
      <c r="TYX65478" s="556"/>
      <c r="TYY65478" s="556"/>
      <c r="TYZ65478" s="556"/>
      <c r="TZA65478" s="556"/>
      <c r="TZB65478" s="556"/>
      <c r="TZC65478" s="556"/>
      <c r="TZD65478" s="556"/>
      <c r="TZE65478" s="556"/>
      <c r="TZF65478" s="556"/>
      <c r="TZG65478" s="556"/>
      <c r="TZH65478" s="556"/>
      <c r="TZI65478" s="556"/>
      <c r="TZJ65478" s="556"/>
      <c r="TZK65478" s="556"/>
      <c r="TZL65478" s="556"/>
      <c r="TZM65478" s="556"/>
      <c r="TZN65478" s="556"/>
      <c r="TZO65478" s="556"/>
      <c r="TZP65478" s="556"/>
      <c r="TZQ65478" s="556"/>
      <c r="TZR65478" s="556"/>
      <c r="TZS65478" s="556"/>
      <c r="TZT65478" s="556"/>
      <c r="TZU65478" s="556"/>
      <c r="TZV65478" s="556"/>
      <c r="TZW65478" s="556"/>
      <c r="TZX65478" s="556"/>
      <c r="TZY65478" s="556"/>
      <c r="TZZ65478" s="556"/>
      <c r="UAA65478" s="556"/>
      <c r="UAB65478" s="556"/>
      <c r="UAC65478" s="556"/>
      <c r="UAD65478" s="556"/>
      <c r="UAE65478" s="556"/>
      <c r="UAF65478" s="556"/>
      <c r="UAG65478" s="556"/>
      <c r="UAH65478" s="556"/>
      <c r="UAI65478" s="556"/>
      <c r="UAJ65478" s="556"/>
      <c r="UAK65478" s="556"/>
      <c r="UAL65478" s="556"/>
      <c r="UAM65478" s="556"/>
      <c r="UAN65478" s="556"/>
      <c r="UAO65478" s="556"/>
      <c r="UAP65478" s="556"/>
      <c r="UAQ65478" s="556"/>
      <c r="UAR65478" s="556"/>
      <c r="UAS65478" s="556"/>
      <c r="UAT65478" s="556"/>
      <c r="UAU65478" s="556"/>
      <c r="UAV65478" s="556"/>
      <c r="UAW65478" s="556"/>
      <c r="UAX65478" s="556"/>
      <c r="UAY65478" s="556"/>
      <c r="UAZ65478" s="556"/>
      <c r="UBA65478" s="556"/>
      <c r="UBB65478" s="556"/>
      <c r="UBC65478" s="556"/>
      <c r="UBD65478" s="556"/>
      <c r="UBE65478" s="556"/>
      <c r="UBF65478" s="556"/>
      <c r="UBG65478" s="556"/>
      <c r="UBH65478" s="556"/>
      <c r="UBI65478" s="556"/>
      <c r="UBJ65478" s="556"/>
      <c r="UBK65478" s="556"/>
      <c r="UBL65478" s="556"/>
      <c r="UBM65478" s="556"/>
      <c r="UBN65478" s="556"/>
      <c r="UBO65478" s="556"/>
      <c r="UBP65478" s="556"/>
      <c r="UBQ65478" s="556"/>
      <c r="UBR65478" s="556"/>
      <c r="UBS65478" s="556"/>
      <c r="UBT65478" s="556"/>
      <c r="UBU65478" s="556"/>
      <c r="UBV65478" s="556"/>
      <c r="UBW65478" s="556"/>
      <c r="UBX65478" s="556"/>
      <c r="UBY65478" s="556"/>
      <c r="UBZ65478" s="556"/>
      <c r="UCA65478" s="556"/>
      <c r="UCB65478" s="556"/>
      <c r="UCC65478" s="556"/>
      <c r="UCD65478" s="556"/>
      <c r="UCE65478" s="556"/>
      <c r="UCF65478" s="556"/>
      <c r="UCG65478" s="556"/>
      <c r="UCH65478" s="556"/>
      <c r="UCI65478" s="556"/>
      <c r="UCJ65478" s="556"/>
      <c r="UCK65478" s="556"/>
      <c r="UCL65478" s="556"/>
      <c r="UCM65478" s="556"/>
      <c r="UCN65478" s="556"/>
      <c r="UCO65478" s="556"/>
      <c r="UCP65478" s="556"/>
      <c r="UCQ65478" s="556"/>
      <c r="UCR65478" s="556"/>
      <c r="UCS65478" s="556"/>
      <c r="UCT65478" s="556"/>
      <c r="UCU65478" s="556"/>
      <c r="UCV65478" s="556"/>
      <c r="UCW65478" s="556"/>
      <c r="UCX65478" s="556"/>
      <c r="UCY65478" s="556"/>
      <c r="UCZ65478" s="556"/>
      <c r="UDA65478" s="556"/>
      <c r="UDB65478" s="556"/>
      <c r="UDC65478" s="556"/>
      <c r="UDD65478" s="556"/>
      <c r="UDE65478" s="556"/>
      <c r="UDF65478" s="556"/>
      <c r="UDG65478" s="556"/>
      <c r="UDH65478" s="556"/>
      <c r="UDI65478" s="556"/>
      <c r="UDJ65478" s="556"/>
      <c r="UDK65478" s="556"/>
      <c r="UDL65478" s="556"/>
      <c r="UDM65478" s="556"/>
      <c r="UDN65478" s="556"/>
      <c r="UDO65478" s="556"/>
      <c r="UDP65478" s="556"/>
      <c r="UDQ65478" s="556"/>
      <c r="UDR65478" s="556"/>
      <c r="UDS65478" s="556"/>
      <c r="UDT65478" s="556"/>
      <c r="UDU65478" s="556"/>
      <c r="UDV65478" s="556"/>
      <c r="UDW65478" s="556"/>
      <c r="UDX65478" s="556"/>
      <c r="UDY65478" s="556"/>
      <c r="UDZ65478" s="556"/>
      <c r="UEA65478" s="556"/>
      <c r="UEB65478" s="556"/>
      <c r="UEC65478" s="556"/>
      <c r="UED65478" s="556"/>
      <c r="UEE65478" s="556"/>
      <c r="UEF65478" s="556"/>
      <c r="UEG65478" s="556"/>
      <c r="UEH65478" s="556"/>
      <c r="UEI65478" s="556"/>
      <c r="UEJ65478" s="556"/>
      <c r="UEK65478" s="556"/>
      <c r="UEL65478" s="556"/>
      <c r="UEM65478" s="556"/>
      <c r="UEN65478" s="556"/>
      <c r="UEO65478" s="556"/>
      <c r="UEP65478" s="556"/>
      <c r="UEQ65478" s="556"/>
      <c r="UER65478" s="556"/>
      <c r="UES65478" s="556"/>
      <c r="UET65478" s="556"/>
      <c r="UEU65478" s="556"/>
      <c r="UEV65478" s="556"/>
      <c r="UEW65478" s="556"/>
      <c r="UEX65478" s="556"/>
      <c r="UEY65478" s="556"/>
      <c r="UEZ65478" s="556"/>
      <c r="UFA65478" s="556"/>
      <c r="UFB65478" s="556"/>
      <c r="UFC65478" s="556"/>
      <c r="UFD65478" s="556"/>
      <c r="UFE65478" s="556"/>
      <c r="UFF65478" s="556"/>
      <c r="UFG65478" s="556"/>
      <c r="UFH65478" s="556"/>
      <c r="UFI65478" s="556"/>
      <c r="UFJ65478" s="556"/>
      <c r="UFK65478" s="556"/>
      <c r="UFL65478" s="556"/>
      <c r="UFM65478" s="556"/>
      <c r="UFN65478" s="556"/>
      <c r="UFO65478" s="556"/>
      <c r="UFP65478" s="556"/>
      <c r="UFQ65478" s="556"/>
      <c r="UFR65478" s="556"/>
      <c r="UFS65478" s="556"/>
      <c r="UFT65478" s="556"/>
      <c r="UFU65478" s="556"/>
      <c r="UFV65478" s="556"/>
      <c r="UFW65478" s="556"/>
      <c r="UFX65478" s="556"/>
      <c r="UFY65478" s="556"/>
      <c r="UFZ65478" s="556"/>
      <c r="UGA65478" s="556"/>
      <c r="UGB65478" s="556"/>
      <c r="UGC65478" s="556"/>
      <c r="UGD65478" s="556"/>
      <c r="UGE65478" s="556"/>
      <c r="UGF65478" s="556"/>
      <c r="UGG65478" s="556"/>
      <c r="UGH65478" s="556"/>
      <c r="UGI65478" s="556"/>
      <c r="UGJ65478" s="556"/>
      <c r="UGK65478" s="556"/>
      <c r="UGL65478" s="556"/>
      <c r="UGM65478" s="556"/>
      <c r="UGN65478" s="556"/>
      <c r="UGO65478" s="556"/>
      <c r="UGP65478" s="556"/>
      <c r="UGQ65478" s="556"/>
      <c r="UGR65478" s="556"/>
      <c r="UGS65478" s="556"/>
      <c r="UGT65478" s="556"/>
      <c r="UGU65478" s="556"/>
      <c r="UGV65478" s="556"/>
      <c r="UGW65478" s="556"/>
      <c r="UGX65478" s="556"/>
      <c r="UGY65478" s="556"/>
      <c r="UGZ65478" s="556"/>
      <c r="UHA65478" s="556"/>
      <c r="UHB65478" s="556"/>
      <c r="UHC65478" s="556"/>
      <c r="UHD65478" s="556"/>
      <c r="UHE65478" s="556"/>
      <c r="UHF65478" s="556"/>
      <c r="UHG65478" s="556"/>
      <c r="UHH65478" s="556"/>
      <c r="UHI65478" s="556"/>
      <c r="UHJ65478" s="556"/>
      <c r="UHK65478" s="556"/>
      <c r="UHL65478" s="556"/>
      <c r="UHM65478" s="556"/>
      <c r="UHN65478" s="556"/>
      <c r="UHO65478" s="556"/>
      <c r="UHP65478" s="556"/>
      <c r="UHQ65478" s="556"/>
      <c r="UHR65478" s="556"/>
      <c r="UHS65478" s="556"/>
      <c r="UHT65478" s="556"/>
      <c r="UHU65478" s="556"/>
      <c r="UHV65478" s="556"/>
      <c r="UHW65478" s="556"/>
      <c r="UHX65478" s="556"/>
      <c r="UHY65478" s="556"/>
      <c r="UHZ65478" s="556"/>
      <c r="UIA65478" s="556"/>
      <c r="UIB65478" s="556"/>
      <c r="UIC65478" s="556"/>
      <c r="UID65478" s="556"/>
      <c r="UIE65478" s="556"/>
      <c r="UIF65478" s="556"/>
      <c r="UIG65478" s="556"/>
      <c r="UIH65478" s="556"/>
      <c r="UII65478" s="556"/>
      <c r="UIJ65478" s="556"/>
      <c r="UIK65478" s="556"/>
      <c r="UIL65478" s="556"/>
      <c r="UIM65478" s="556"/>
      <c r="UIN65478" s="556"/>
      <c r="UIO65478" s="556"/>
      <c r="UIP65478" s="556"/>
      <c r="UIQ65478" s="556"/>
      <c r="UIR65478" s="556"/>
      <c r="UIS65478" s="556"/>
      <c r="UIT65478" s="556"/>
      <c r="UIU65478" s="556"/>
      <c r="UIV65478" s="556"/>
      <c r="UIW65478" s="556"/>
      <c r="UIX65478" s="556"/>
      <c r="UIY65478" s="556"/>
      <c r="UIZ65478" s="556"/>
      <c r="UJA65478" s="556"/>
      <c r="UJB65478" s="556"/>
      <c r="UJC65478" s="556"/>
      <c r="UJD65478" s="556"/>
      <c r="UJE65478" s="556"/>
      <c r="UJF65478" s="556"/>
      <c r="UJG65478" s="556"/>
      <c r="UJH65478" s="556"/>
      <c r="UJI65478" s="556"/>
      <c r="UJJ65478" s="556"/>
      <c r="UJK65478" s="556"/>
      <c r="UJL65478" s="556"/>
      <c r="UJM65478" s="556"/>
      <c r="UJN65478" s="556"/>
      <c r="UJO65478" s="556"/>
      <c r="UJP65478" s="556"/>
      <c r="UJQ65478" s="556"/>
      <c r="UJR65478" s="556"/>
      <c r="UJS65478" s="556"/>
      <c r="UJT65478" s="556"/>
      <c r="UJU65478" s="556"/>
      <c r="UJV65478" s="556"/>
      <c r="UJW65478" s="556"/>
      <c r="UJX65478" s="556"/>
      <c r="UJY65478" s="556"/>
      <c r="UJZ65478" s="556"/>
      <c r="UKA65478" s="556"/>
      <c r="UKB65478" s="556"/>
      <c r="UKC65478" s="556"/>
      <c r="UKD65478" s="556"/>
      <c r="UKE65478" s="556"/>
      <c r="UKF65478" s="556"/>
      <c r="UKG65478" s="556"/>
      <c r="UKH65478" s="556"/>
      <c r="UKI65478" s="556"/>
      <c r="UKJ65478" s="556"/>
      <c r="UKK65478" s="556"/>
      <c r="UKL65478" s="556"/>
      <c r="UKM65478" s="556"/>
      <c r="UKN65478" s="556"/>
      <c r="UKO65478" s="556"/>
      <c r="UKP65478" s="556"/>
      <c r="UKQ65478" s="556"/>
      <c r="UKR65478" s="556"/>
      <c r="UKS65478" s="556"/>
      <c r="UKT65478" s="556"/>
      <c r="UKU65478" s="556"/>
      <c r="UKV65478" s="556"/>
      <c r="UKW65478" s="556"/>
      <c r="UKX65478" s="556"/>
      <c r="UKY65478" s="556"/>
      <c r="UKZ65478" s="556"/>
      <c r="ULA65478" s="556"/>
      <c r="ULB65478" s="556"/>
      <c r="ULC65478" s="556"/>
      <c r="ULD65478" s="556"/>
      <c r="ULE65478" s="556"/>
      <c r="ULF65478" s="556"/>
      <c r="ULG65478" s="556"/>
      <c r="ULH65478" s="556"/>
      <c r="ULI65478" s="556"/>
      <c r="ULJ65478" s="556"/>
      <c r="ULK65478" s="556"/>
      <c r="ULL65478" s="556"/>
      <c r="ULM65478" s="556"/>
      <c r="ULN65478" s="556"/>
      <c r="ULO65478" s="556"/>
      <c r="ULP65478" s="556"/>
      <c r="ULQ65478" s="556"/>
      <c r="ULR65478" s="556"/>
      <c r="ULS65478" s="556"/>
      <c r="ULT65478" s="556"/>
      <c r="ULU65478" s="556"/>
      <c r="ULV65478" s="556"/>
      <c r="ULW65478" s="556"/>
      <c r="ULX65478" s="556"/>
      <c r="ULY65478" s="556"/>
      <c r="ULZ65478" s="556"/>
      <c r="UMA65478" s="556"/>
      <c r="UMB65478" s="556"/>
      <c r="UMC65478" s="556"/>
      <c r="UMD65478" s="556"/>
      <c r="UME65478" s="556"/>
      <c r="UMF65478" s="556"/>
      <c r="UMG65478" s="556"/>
      <c r="UMH65478" s="556"/>
      <c r="UMI65478" s="556"/>
      <c r="UMJ65478" s="556"/>
      <c r="UMK65478" s="556"/>
      <c r="UML65478" s="556"/>
      <c r="UMM65478" s="556"/>
      <c r="UMN65478" s="556"/>
      <c r="UMO65478" s="556"/>
      <c r="UMP65478" s="556"/>
      <c r="UMQ65478" s="556"/>
      <c r="UMR65478" s="556"/>
      <c r="UMS65478" s="556"/>
      <c r="UMT65478" s="556"/>
      <c r="UMU65478" s="556"/>
      <c r="UMV65478" s="556"/>
      <c r="UMW65478" s="556"/>
      <c r="UMX65478" s="556"/>
      <c r="UMY65478" s="556"/>
      <c r="UMZ65478" s="556"/>
      <c r="UNA65478" s="556"/>
      <c r="UNB65478" s="556"/>
      <c r="UNC65478" s="556"/>
      <c r="UND65478" s="556"/>
      <c r="UNE65478" s="556"/>
      <c r="UNF65478" s="556"/>
      <c r="UNG65478" s="556"/>
      <c r="UNH65478" s="556"/>
      <c r="UNI65478" s="556"/>
      <c r="UNJ65478" s="556"/>
      <c r="UNK65478" s="556"/>
      <c r="UNL65478" s="556"/>
      <c r="UNM65478" s="556"/>
      <c r="UNN65478" s="556"/>
      <c r="UNO65478" s="556"/>
      <c r="UNP65478" s="556"/>
      <c r="UNQ65478" s="556"/>
      <c r="UNR65478" s="556"/>
      <c r="UNS65478" s="556"/>
      <c r="UNT65478" s="556"/>
      <c r="UNU65478" s="556"/>
      <c r="UNV65478" s="556"/>
      <c r="UNW65478" s="556"/>
      <c r="UNX65478" s="556"/>
      <c r="UNY65478" s="556"/>
      <c r="UNZ65478" s="556"/>
      <c r="UOA65478" s="556"/>
      <c r="UOB65478" s="556"/>
      <c r="UOC65478" s="556"/>
      <c r="UOD65478" s="556"/>
      <c r="UOE65478" s="556"/>
      <c r="UOF65478" s="556"/>
      <c r="UOG65478" s="556"/>
      <c r="UOH65478" s="556"/>
      <c r="UOI65478" s="556"/>
      <c r="UOJ65478" s="556"/>
      <c r="UOK65478" s="556"/>
      <c r="UOL65478" s="556"/>
      <c r="UOM65478" s="556"/>
      <c r="UON65478" s="556"/>
      <c r="UOO65478" s="556"/>
      <c r="UOP65478" s="556"/>
      <c r="UOQ65478" s="556"/>
      <c r="UOR65478" s="556"/>
      <c r="UOS65478" s="556"/>
      <c r="UOT65478" s="556"/>
      <c r="UOU65478" s="556"/>
      <c r="UOV65478" s="556"/>
      <c r="UOW65478" s="556"/>
      <c r="UOX65478" s="556"/>
      <c r="UOY65478" s="556"/>
      <c r="UOZ65478" s="556"/>
      <c r="UPA65478" s="556"/>
      <c r="UPB65478" s="556"/>
      <c r="UPC65478" s="556"/>
      <c r="UPD65478" s="556"/>
      <c r="UPE65478" s="556"/>
      <c r="UPF65478" s="556"/>
      <c r="UPG65478" s="556"/>
      <c r="UPH65478" s="556"/>
      <c r="UPI65478" s="556"/>
      <c r="UPJ65478" s="556"/>
      <c r="UPK65478" s="556"/>
      <c r="UPL65478" s="556"/>
      <c r="UPM65478" s="556"/>
      <c r="UPN65478" s="556"/>
      <c r="UPO65478" s="556"/>
      <c r="UPP65478" s="556"/>
      <c r="UPQ65478" s="556"/>
      <c r="UPR65478" s="556"/>
      <c r="UPS65478" s="556"/>
      <c r="UPT65478" s="556"/>
      <c r="UPU65478" s="556"/>
      <c r="UPV65478" s="556"/>
      <c r="UPW65478" s="556"/>
      <c r="UPX65478" s="556"/>
      <c r="UPY65478" s="556"/>
      <c r="UPZ65478" s="556"/>
      <c r="UQA65478" s="556"/>
      <c r="UQB65478" s="556"/>
      <c r="UQC65478" s="556"/>
      <c r="UQD65478" s="556"/>
      <c r="UQE65478" s="556"/>
      <c r="UQF65478" s="556"/>
      <c r="UQG65478" s="556"/>
      <c r="UQH65478" s="556"/>
      <c r="UQI65478" s="556"/>
      <c r="UQJ65478" s="556"/>
      <c r="UQK65478" s="556"/>
      <c r="UQL65478" s="556"/>
      <c r="UQM65478" s="556"/>
      <c r="UQN65478" s="556"/>
      <c r="UQO65478" s="556"/>
      <c r="UQP65478" s="556"/>
      <c r="UQQ65478" s="556"/>
      <c r="UQR65478" s="556"/>
      <c r="UQS65478" s="556"/>
      <c r="UQT65478" s="556"/>
      <c r="UQU65478" s="556"/>
      <c r="UQV65478" s="556"/>
      <c r="UQW65478" s="556"/>
      <c r="UQX65478" s="556"/>
      <c r="UQY65478" s="556"/>
      <c r="UQZ65478" s="556"/>
      <c r="URA65478" s="556"/>
      <c r="URB65478" s="556"/>
      <c r="URC65478" s="556"/>
      <c r="URD65478" s="556"/>
      <c r="URE65478" s="556"/>
      <c r="URF65478" s="556"/>
      <c r="URG65478" s="556"/>
      <c r="URH65478" s="556"/>
      <c r="URI65478" s="556"/>
      <c r="URJ65478" s="556"/>
      <c r="URK65478" s="556"/>
      <c r="URL65478" s="556"/>
      <c r="URM65478" s="556"/>
      <c r="URN65478" s="556"/>
      <c r="URO65478" s="556"/>
      <c r="URP65478" s="556"/>
      <c r="URQ65478" s="556"/>
      <c r="URR65478" s="556"/>
      <c r="URS65478" s="556"/>
      <c r="URT65478" s="556"/>
      <c r="URU65478" s="556"/>
      <c r="URV65478" s="556"/>
      <c r="URW65478" s="556"/>
      <c r="URX65478" s="556"/>
      <c r="URY65478" s="556"/>
      <c r="URZ65478" s="556"/>
      <c r="USA65478" s="556"/>
      <c r="USB65478" s="556"/>
      <c r="USC65478" s="556"/>
      <c r="USD65478" s="556"/>
      <c r="USE65478" s="556"/>
      <c r="USF65478" s="556"/>
      <c r="USG65478" s="556"/>
      <c r="USH65478" s="556"/>
      <c r="USI65478" s="556"/>
      <c r="USJ65478" s="556"/>
      <c r="USK65478" s="556"/>
      <c r="USL65478" s="556"/>
      <c r="USM65478" s="556"/>
      <c r="USN65478" s="556"/>
      <c r="USO65478" s="556"/>
      <c r="USP65478" s="556"/>
      <c r="USQ65478" s="556"/>
      <c r="USR65478" s="556"/>
      <c r="USS65478" s="556"/>
      <c r="UST65478" s="556"/>
      <c r="USU65478" s="556"/>
      <c r="USV65478" s="556"/>
      <c r="USW65478" s="556"/>
      <c r="USX65478" s="556"/>
      <c r="USY65478" s="556"/>
      <c r="USZ65478" s="556"/>
      <c r="UTA65478" s="556"/>
      <c r="UTB65478" s="556"/>
      <c r="UTC65478" s="556"/>
      <c r="UTD65478" s="556"/>
      <c r="UTE65478" s="556"/>
      <c r="UTF65478" s="556"/>
      <c r="UTG65478" s="556"/>
      <c r="UTH65478" s="556"/>
      <c r="UTI65478" s="556"/>
      <c r="UTJ65478" s="556"/>
      <c r="UTK65478" s="556"/>
      <c r="UTL65478" s="556"/>
      <c r="UTM65478" s="556"/>
      <c r="UTN65478" s="556"/>
      <c r="UTO65478" s="556"/>
      <c r="UTP65478" s="556"/>
      <c r="UTQ65478" s="556"/>
      <c r="UTR65478" s="556"/>
      <c r="UTS65478" s="556"/>
      <c r="UTT65478" s="556"/>
      <c r="UTU65478" s="556"/>
      <c r="UTV65478" s="556"/>
      <c r="UTW65478" s="556"/>
      <c r="UTX65478" s="556"/>
      <c r="UTY65478" s="556"/>
      <c r="UTZ65478" s="556"/>
      <c r="UUA65478" s="556"/>
      <c r="UUB65478" s="556"/>
      <c r="UUC65478" s="556"/>
      <c r="UUD65478" s="556"/>
      <c r="UUE65478" s="556"/>
      <c r="UUF65478" s="556"/>
      <c r="UUG65478" s="556"/>
      <c r="UUH65478" s="556"/>
      <c r="UUI65478" s="556"/>
      <c r="UUJ65478" s="556"/>
      <c r="UUK65478" s="556"/>
      <c r="UUL65478" s="556"/>
      <c r="UUM65478" s="556"/>
      <c r="UUN65478" s="556"/>
      <c r="UUO65478" s="556"/>
      <c r="UUP65478" s="556"/>
      <c r="UUQ65478" s="556"/>
      <c r="UUR65478" s="556"/>
      <c r="UUS65478" s="556"/>
      <c r="UUT65478" s="556"/>
      <c r="UUU65478" s="556"/>
      <c r="UUV65478" s="556"/>
      <c r="UUW65478" s="556"/>
      <c r="UUX65478" s="556"/>
      <c r="UUY65478" s="556"/>
      <c r="UUZ65478" s="556"/>
      <c r="UVA65478" s="556"/>
      <c r="UVB65478" s="556"/>
      <c r="UVC65478" s="556"/>
      <c r="UVD65478" s="556"/>
      <c r="UVE65478" s="556"/>
      <c r="UVF65478" s="556"/>
      <c r="UVG65478" s="556"/>
      <c r="UVH65478" s="556"/>
      <c r="UVI65478" s="556"/>
      <c r="UVJ65478" s="556"/>
      <c r="UVK65478" s="556"/>
      <c r="UVL65478" s="556"/>
      <c r="UVM65478" s="556"/>
      <c r="UVN65478" s="556"/>
      <c r="UVO65478" s="556"/>
      <c r="UVP65478" s="556"/>
      <c r="UVQ65478" s="556"/>
      <c r="UVR65478" s="556"/>
      <c r="UVS65478" s="556"/>
      <c r="UVT65478" s="556"/>
      <c r="UVU65478" s="556"/>
      <c r="UVV65478" s="556"/>
      <c r="UVW65478" s="556"/>
      <c r="UVX65478" s="556"/>
      <c r="UVY65478" s="556"/>
      <c r="UVZ65478" s="556"/>
      <c r="UWA65478" s="556"/>
      <c r="UWB65478" s="556"/>
      <c r="UWC65478" s="556"/>
      <c r="UWD65478" s="556"/>
      <c r="UWE65478" s="556"/>
      <c r="UWF65478" s="556"/>
      <c r="UWG65478" s="556"/>
      <c r="UWH65478" s="556"/>
      <c r="UWI65478" s="556"/>
      <c r="UWJ65478" s="556"/>
      <c r="UWK65478" s="556"/>
      <c r="UWL65478" s="556"/>
      <c r="UWM65478" s="556"/>
      <c r="UWN65478" s="556"/>
      <c r="UWO65478" s="556"/>
      <c r="UWP65478" s="556"/>
      <c r="UWQ65478" s="556"/>
      <c r="UWR65478" s="556"/>
      <c r="UWS65478" s="556"/>
      <c r="UWT65478" s="556"/>
      <c r="UWU65478" s="556"/>
      <c r="UWV65478" s="556"/>
      <c r="UWW65478" s="556"/>
      <c r="UWX65478" s="556"/>
      <c r="UWY65478" s="556"/>
      <c r="UWZ65478" s="556"/>
      <c r="UXA65478" s="556"/>
      <c r="UXB65478" s="556"/>
      <c r="UXC65478" s="556"/>
      <c r="UXD65478" s="556"/>
      <c r="UXE65478" s="556"/>
      <c r="UXF65478" s="556"/>
      <c r="UXG65478" s="556"/>
      <c r="UXH65478" s="556"/>
      <c r="UXI65478" s="556"/>
      <c r="UXJ65478" s="556"/>
      <c r="UXK65478" s="556"/>
      <c r="UXL65478" s="556"/>
      <c r="UXM65478" s="556"/>
      <c r="UXN65478" s="556"/>
      <c r="UXO65478" s="556"/>
      <c r="UXP65478" s="556"/>
      <c r="UXQ65478" s="556"/>
      <c r="UXR65478" s="556"/>
      <c r="UXS65478" s="556"/>
      <c r="UXT65478" s="556"/>
      <c r="UXU65478" s="556"/>
      <c r="UXV65478" s="556"/>
      <c r="UXW65478" s="556"/>
      <c r="UXX65478" s="556"/>
      <c r="UXY65478" s="556"/>
      <c r="UXZ65478" s="556"/>
      <c r="UYA65478" s="556"/>
      <c r="UYB65478" s="556"/>
      <c r="UYC65478" s="556"/>
      <c r="UYD65478" s="556"/>
      <c r="UYE65478" s="556"/>
      <c r="UYF65478" s="556"/>
      <c r="UYG65478" s="556"/>
      <c r="UYH65478" s="556"/>
      <c r="UYI65478" s="556"/>
      <c r="UYJ65478" s="556"/>
      <c r="UYK65478" s="556"/>
      <c r="UYL65478" s="556"/>
      <c r="UYM65478" s="556"/>
      <c r="UYN65478" s="556"/>
      <c r="UYO65478" s="556"/>
      <c r="UYP65478" s="556"/>
      <c r="UYQ65478" s="556"/>
      <c r="UYR65478" s="556"/>
      <c r="UYS65478" s="556"/>
      <c r="UYT65478" s="556"/>
      <c r="UYU65478" s="556"/>
      <c r="UYV65478" s="556"/>
      <c r="UYW65478" s="556"/>
      <c r="UYX65478" s="556"/>
      <c r="UYY65478" s="556"/>
      <c r="UYZ65478" s="556"/>
      <c r="UZA65478" s="556"/>
      <c r="UZB65478" s="556"/>
      <c r="UZC65478" s="556"/>
      <c r="UZD65478" s="556"/>
      <c r="UZE65478" s="556"/>
      <c r="UZF65478" s="556"/>
      <c r="UZG65478" s="556"/>
      <c r="UZH65478" s="556"/>
      <c r="UZI65478" s="556"/>
      <c r="UZJ65478" s="556"/>
      <c r="UZK65478" s="556"/>
      <c r="UZL65478" s="556"/>
      <c r="UZM65478" s="556"/>
      <c r="UZN65478" s="556"/>
      <c r="UZO65478" s="556"/>
      <c r="UZP65478" s="556"/>
      <c r="UZQ65478" s="556"/>
      <c r="UZR65478" s="556"/>
      <c r="UZS65478" s="556"/>
      <c r="UZT65478" s="556"/>
      <c r="UZU65478" s="556"/>
      <c r="UZV65478" s="556"/>
      <c r="UZW65478" s="556"/>
      <c r="UZX65478" s="556"/>
      <c r="UZY65478" s="556"/>
      <c r="UZZ65478" s="556"/>
      <c r="VAA65478" s="556"/>
      <c r="VAB65478" s="556"/>
      <c r="VAC65478" s="556"/>
      <c r="VAD65478" s="556"/>
      <c r="VAE65478" s="556"/>
      <c r="VAF65478" s="556"/>
      <c r="VAG65478" s="556"/>
      <c r="VAH65478" s="556"/>
      <c r="VAI65478" s="556"/>
      <c r="VAJ65478" s="556"/>
      <c r="VAK65478" s="556"/>
      <c r="VAL65478" s="556"/>
      <c r="VAM65478" s="556"/>
      <c r="VAN65478" s="556"/>
      <c r="VAO65478" s="556"/>
      <c r="VAP65478" s="556"/>
      <c r="VAQ65478" s="556"/>
      <c r="VAR65478" s="556"/>
      <c r="VAS65478" s="556"/>
      <c r="VAT65478" s="556"/>
      <c r="VAU65478" s="556"/>
      <c r="VAV65478" s="556"/>
      <c r="VAW65478" s="556"/>
      <c r="VAX65478" s="556"/>
      <c r="VAY65478" s="556"/>
      <c r="VAZ65478" s="556"/>
      <c r="VBA65478" s="556"/>
      <c r="VBB65478" s="556"/>
      <c r="VBC65478" s="556"/>
      <c r="VBD65478" s="556"/>
      <c r="VBE65478" s="556"/>
      <c r="VBF65478" s="556"/>
      <c r="VBG65478" s="556"/>
      <c r="VBH65478" s="556"/>
      <c r="VBI65478" s="556"/>
      <c r="VBJ65478" s="556"/>
      <c r="VBK65478" s="556"/>
      <c r="VBL65478" s="556"/>
      <c r="VBM65478" s="556"/>
      <c r="VBN65478" s="556"/>
      <c r="VBO65478" s="556"/>
      <c r="VBP65478" s="556"/>
      <c r="VBQ65478" s="556"/>
      <c r="VBR65478" s="556"/>
      <c r="VBS65478" s="556"/>
      <c r="VBT65478" s="556"/>
      <c r="VBU65478" s="556"/>
      <c r="VBV65478" s="556"/>
      <c r="VBW65478" s="556"/>
      <c r="VBX65478" s="556"/>
      <c r="VBY65478" s="556"/>
      <c r="VBZ65478" s="556"/>
      <c r="VCA65478" s="556"/>
      <c r="VCB65478" s="556"/>
      <c r="VCC65478" s="556"/>
      <c r="VCD65478" s="556"/>
      <c r="VCE65478" s="556"/>
      <c r="VCF65478" s="556"/>
      <c r="VCG65478" s="556"/>
      <c r="VCH65478" s="556"/>
      <c r="VCI65478" s="556"/>
      <c r="VCJ65478" s="556"/>
      <c r="VCK65478" s="556"/>
      <c r="VCL65478" s="556"/>
      <c r="VCM65478" s="556"/>
      <c r="VCN65478" s="556"/>
      <c r="VCO65478" s="556"/>
      <c r="VCP65478" s="556"/>
      <c r="VCQ65478" s="556"/>
      <c r="VCR65478" s="556"/>
      <c r="VCS65478" s="556"/>
      <c r="VCT65478" s="556"/>
      <c r="VCU65478" s="556"/>
      <c r="VCV65478" s="556"/>
      <c r="VCW65478" s="556"/>
      <c r="VCX65478" s="556"/>
      <c r="VCY65478" s="556"/>
      <c r="VCZ65478" s="556"/>
      <c r="VDA65478" s="556"/>
      <c r="VDB65478" s="556"/>
      <c r="VDC65478" s="556"/>
      <c r="VDD65478" s="556"/>
      <c r="VDE65478" s="556"/>
      <c r="VDF65478" s="556"/>
      <c r="VDG65478" s="556"/>
      <c r="VDH65478" s="556"/>
      <c r="VDI65478" s="556"/>
      <c r="VDJ65478" s="556"/>
      <c r="VDK65478" s="556"/>
      <c r="VDL65478" s="556"/>
      <c r="VDM65478" s="556"/>
      <c r="VDN65478" s="556"/>
      <c r="VDO65478" s="556"/>
      <c r="VDP65478" s="556"/>
      <c r="VDQ65478" s="556"/>
      <c r="VDR65478" s="556"/>
      <c r="VDS65478" s="556"/>
      <c r="VDT65478" s="556"/>
      <c r="VDU65478" s="556"/>
      <c r="VDV65478" s="556"/>
      <c r="VDW65478" s="556"/>
      <c r="VDX65478" s="556"/>
      <c r="VDY65478" s="556"/>
      <c r="VDZ65478" s="556"/>
      <c r="VEA65478" s="556"/>
      <c r="VEB65478" s="556"/>
      <c r="VEC65478" s="556"/>
      <c r="VED65478" s="556"/>
      <c r="VEE65478" s="556"/>
      <c r="VEF65478" s="556"/>
      <c r="VEG65478" s="556"/>
      <c r="VEH65478" s="556"/>
      <c r="VEI65478" s="556"/>
      <c r="VEJ65478" s="556"/>
      <c r="VEK65478" s="556"/>
      <c r="VEL65478" s="556"/>
      <c r="VEM65478" s="556"/>
      <c r="VEN65478" s="556"/>
      <c r="VEO65478" s="556"/>
      <c r="VEP65478" s="556"/>
      <c r="VEQ65478" s="556"/>
      <c r="VER65478" s="556"/>
      <c r="VES65478" s="556"/>
      <c r="VET65478" s="556"/>
      <c r="VEU65478" s="556"/>
      <c r="VEV65478" s="556"/>
      <c r="VEW65478" s="556"/>
      <c r="VEX65478" s="556"/>
      <c r="VEY65478" s="556"/>
      <c r="VEZ65478" s="556"/>
      <c r="VFA65478" s="556"/>
      <c r="VFB65478" s="556"/>
      <c r="VFC65478" s="556"/>
      <c r="VFD65478" s="556"/>
      <c r="VFE65478" s="556"/>
      <c r="VFF65478" s="556"/>
      <c r="VFG65478" s="556"/>
      <c r="VFH65478" s="556"/>
      <c r="VFI65478" s="556"/>
      <c r="VFJ65478" s="556"/>
      <c r="VFK65478" s="556"/>
      <c r="VFL65478" s="556"/>
      <c r="VFM65478" s="556"/>
      <c r="VFN65478" s="556"/>
      <c r="VFO65478" s="556"/>
      <c r="VFP65478" s="556"/>
      <c r="VFQ65478" s="556"/>
      <c r="VFR65478" s="556"/>
      <c r="VFS65478" s="556"/>
      <c r="VFT65478" s="556"/>
      <c r="VFU65478" s="556"/>
      <c r="VFV65478" s="556"/>
      <c r="VFW65478" s="556"/>
      <c r="VFX65478" s="556"/>
      <c r="VFY65478" s="556"/>
      <c r="VFZ65478" s="556"/>
      <c r="VGA65478" s="556"/>
      <c r="VGB65478" s="556"/>
      <c r="VGC65478" s="556"/>
      <c r="VGD65478" s="556"/>
      <c r="VGE65478" s="556"/>
      <c r="VGF65478" s="556"/>
      <c r="VGG65478" s="556"/>
      <c r="VGH65478" s="556"/>
      <c r="VGI65478" s="556"/>
      <c r="VGJ65478" s="556"/>
      <c r="VGK65478" s="556"/>
      <c r="VGL65478" s="556"/>
      <c r="VGM65478" s="556"/>
      <c r="VGN65478" s="556"/>
      <c r="VGO65478" s="556"/>
      <c r="VGP65478" s="556"/>
      <c r="VGQ65478" s="556"/>
      <c r="VGR65478" s="556"/>
      <c r="VGS65478" s="556"/>
      <c r="VGT65478" s="556"/>
      <c r="VGU65478" s="556"/>
      <c r="VGV65478" s="556"/>
      <c r="VGW65478" s="556"/>
      <c r="VGX65478" s="556"/>
      <c r="VGY65478" s="556"/>
      <c r="VGZ65478" s="556"/>
      <c r="VHA65478" s="556"/>
      <c r="VHB65478" s="556"/>
      <c r="VHC65478" s="556"/>
      <c r="VHD65478" s="556"/>
      <c r="VHE65478" s="556"/>
      <c r="VHF65478" s="556"/>
      <c r="VHG65478" s="556"/>
      <c r="VHH65478" s="556"/>
      <c r="VHI65478" s="556"/>
      <c r="VHJ65478" s="556"/>
      <c r="VHK65478" s="556"/>
      <c r="VHL65478" s="556"/>
      <c r="VHM65478" s="556"/>
      <c r="VHN65478" s="556"/>
      <c r="VHO65478" s="556"/>
      <c r="VHP65478" s="556"/>
      <c r="VHQ65478" s="556"/>
      <c r="VHR65478" s="556"/>
      <c r="VHS65478" s="556"/>
      <c r="VHT65478" s="556"/>
      <c r="VHU65478" s="556"/>
      <c r="VHV65478" s="556"/>
      <c r="VHW65478" s="556"/>
      <c r="VHX65478" s="556"/>
      <c r="VHY65478" s="556"/>
      <c r="VHZ65478" s="556"/>
      <c r="VIA65478" s="556"/>
      <c r="VIB65478" s="556"/>
      <c r="VIC65478" s="556"/>
      <c r="VID65478" s="556"/>
      <c r="VIE65478" s="556"/>
      <c r="VIF65478" s="556"/>
      <c r="VIG65478" s="556"/>
      <c r="VIH65478" s="556"/>
      <c r="VII65478" s="556"/>
      <c r="VIJ65478" s="556"/>
      <c r="VIK65478" s="556"/>
      <c r="VIL65478" s="556"/>
      <c r="VIM65478" s="556"/>
      <c r="VIN65478" s="556"/>
      <c r="VIO65478" s="556"/>
      <c r="VIP65478" s="556"/>
      <c r="VIQ65478" s="556"/>
      <c r="VIR65478" s="556"/>
      <c r="VIS65478" s="556"/>
      <c r="VIT65478" s="556"/>
      <c r="VIU65478" s="556"/>
      <c r="VIV65478" s="556"/>
      <c r="VIW65478" s="556"/>
      <c r="VIX65478" s="556"/>
      <c r="VIY65478" s="556"/>
      <c r="VIZ65478" s="556"/>
      <c r="VJA65478" s="556"/>
      <c r="VJB65478" s="556"/>
      <c r="VJC65478" s="556"/>
      <c r="VJD65478" s="556"/>
      <c r="VJE65478" s="556"/>
      <c r="VJF65478" s="556"/>
      <c r="VJG65478" s="556"/>
      <c r="VJH65478" s="556"/>
      <c r="VJI65478" s="556"/>
      <c r="VJJ65478" s="556"/>
      <c r="VJK65478" s="556"/>
      <c r="VJL65478" s="556"/>
      <c r="VJM65478" s="556"/>
      <c r="VJN65478" s="556"/>
      <c r="VJO65478" s="556"/>
      <c r="VJP65478" s="556"/>
      <c r="VJQ65478" s="556"/>
      <c r="VJR65478" s="556"/>
      <c r="VJS65478" s="556"/>
      <c r="VJT65478" s="556"/>
      <c r="VJU65478" s="556"/>
      <c r="VJV65478" s="556"/>
      <c r="VJW65478" s="556"/>
      <c r="VJX65478" s="556"/>
      <c r="VJY65478" s="556"/>
      <c r="VJZ65478" s="556"/>
      <c r="VKA65478" s="556"/>
      <c r="VKB65478" s="556"/>
      <c r="VKC65478" s="556"/>
      <c r="VKD65478" s="556"/>
      <c r="VKE65478" s="556"/>
      <c r="VKF65478" s="556"/>
      <c r="VKG65478" s="556"/>
      <c r="VKH65478" s="556"/>
      <c r="VKI65478" s="556"/>
      <c r="VKJ65478" s="556"/>
      <c r="VKK65478" s="556"/>
      <c r="VKL65478" s="556"/>
      <c r="VKM65478" s="556"/>
      <c r="VKN65478" s="556"/>
      <c r="VKO65478" s="556"/>
      <c r="VKP65478" s="556"/>
      <c r="VKQ65478" s="556"/>
      <c r="VKR65478" s="556"/>
      <c r="VKS65478" s="556"/>
      <c r="VKT65478" s="556"/>
      <c r="VKU65478" s="556"/>
      <c r="VKV65478" s="556"/>
      <c r="VKW65478" s="556"/>
      <c r="VKX65478" s="556"/>
      <c r="VKY65478" s="556"/>
      <c r="VKZ65478" s="556"/>
      <c r="VLA65478" s="556"/>
      <c r="VLB65478" s="556"/>
      <c r="VLC65478" s="556"/>
      <c r="VLD65478" s="556"/>
      <c r="VLE65478" s="556"/>
      <c r="VLF65478" s="556"/>
      <c r="VLG65478" s="556"/>
      <c r="VLH65478" s="556"/>
      <c r="VLI65478" s="556"/>
      <c r="VLJ65478" s="556"/>
      <c r="VLK65478" s="556"/>
      <c r="VLL65478" s="556"/>
      <c r="VLM65478" s="556"/>
      <c r="VLN65478" s="556"/>
      <c r="VLO65478" s="556"/>
      <c r="VLP65478" s="556"/>
      <c r="VLQ65478" s="556"/>
      <c r="VLR65478" s="556"/>
      <c r="VLS65478" s="556"/>
      <c r="VLT65478" s="556"/>
      <c r="VLU65478" s="556"/>
      <c r="VLV65478" s="556"/>
      <c r="VLW65478" s="556"/>
      <c r="VLX65478" s="556"/>
      <c r="VLY65478" s="556"/>
      <c r="VLZ65478" s="556"/>
      <c r="VMA65478" s="556"/>
      <c r="VMB65478" s="556"/>
      <c r="VMC65478" s="556"/>
      <c r="VMD65478" s="556"/>
      <c r="VME65478" s="556"/>
      <c r="VMF65478" s="556"/>
      <c r="VMG65478" s="556"/>
      <c r="VMH65478" s="556"/>
      <c r="VMI65478" s="556"/>
      <c r="VMJ65478" s="556"/>
      <c r="VMK65478" s="556"/>
      <c r="VML65478" s="556"/>
      <c r="VMM65478" s="556"/>
      <c r="VMN65478" s="556"/>
      <c r="VMO65478" s="556"/>
      <c r="VMP65478" s="556"/>
      <c r="VMQ65478" s="556"/>
      <c r="VMR65478" s="556"/>
      <c r="VMS65478" s="556"/>
      <c r="VMT65478" s="556"/>
      <c r="VMU65478" s="556"/>
      <c r="VMV65478" s="556"/>
      <c r="VMW65478" s="556"/>
      <c r="VMX65478" s="556"/>
      <c r="VMY65478" s="556"/>
      <c r="VMZ65478" s="556"/>
      <c r="VNA65478" s="556"/>
      <c r="VNB65478" s="556"/>
      <c r="VNC65478" s="556"/>
      <c r="VND65478" s="556"/>
      <c r="VNE65478" s="556"/>
      <c r="VNF65478" s="556"/>
      <c r="VNG65478" s="556"/>
      <c r="VNH65478" s="556"/>
      <c r="VNI65478" s="556"/>
      <c r="VNJ65478" s="556"/>
      <c r="VNK65478" s="556"/>
      <c r="VNL65478" s="556"/>
      <c r="VNM65478" s="556"/>
      <c r="VNN65478" s="556"/>
      <c r="VNO65478" s="556"/>
      <c r="VNP65478" s="556"/>
      <c r="VNQ65478" s="556"/>
      <c r="VNR65478" s="556"/>
      <c r="VNS65478" s="556"/>
      <c r="VNT65478" s="556"/>
      <c r="VNU65478" s="556"/>
      <c r="VNV65478" s="556"/>
      <c r="VNW65478" s="556"/>
      <c r="VNX65478" s="556"/>
      <c r="VNY65478" s="556"/>
      <c r="VNZ65478" s="556"/>
      <c r="VOA65478" s="556"/>
      <c r="VOB65478" s="556"/>
      <c r="VOC65478" s="556"/>
      <c r="VOD65478" s="556"/>
      <c r="VOE65478" s="556"/>
      <c r="VOF65478" s="556"/>
      <c r="VOG65478" s="556"/>
      <c r="VOH65478" s="556"/>
      <c r="VOI65478" s="556"/>
      <c r="VOJ65478" s="556"/>
      <c r="VOK65478" s="556"/>
      <c r="VOL65478" s="556"/>
      <c r="VOM65478" s="556"/>
      <c r="VON65478" s="556"/>
      <c r="VOO65478" s="556"/>
      <c r="VOP65478" s="556"/>
      <c r="VOQ65478" s="556"/>
      <c r="VOR65478" s="556"/>
      <c r="VOS65478" s="556"/>
      <c r="VOT65478" s="556"/>
      <c r="VOU65478" s="556"/>
      <c r="VOV65478" s="556"/>
      <c r="VOW65478" s="556"/>
      <c r="VOX65478" s="556"/>
      <c r="VOY65478" s="556"/>
      <c r="VOZ65478" s="556"/>
      <c r="VPA65478" s="556"/>
      <c r="VPB65478" s="556"/>
      <c r="VPC65478" s="556"/>
      <c r="VPD65478" s="556"/>
      <c r="VPE65478" s="556"/>
      <c r="VPF65478" s="556"/>
      <c r="VPG65478" s="556"/>
      <c r="VPH65478" s="556"/>
      <c r="VPI65478" s="556"/>
      <c r="VPJ65478" s="556"/>
      <c r="VPK65478" s="556"/>
      <c r="VPL65478" s="556"/>
      <c r="VPM65478" s="556"/>
      <c r="VPN65478" s="556"/>
      <c r="VPO65478" s="556"/>
      <c r="VPP65478" s="556"/>
      <c r="VPQ65478" s="556"/>
      <c r="VPR65478" s="556"/>
      <c r="VPS65478" s="556"/>
      <c r="VPT65478" s="556"/>
      <c r="VPU65478" s="556"/>
      <c r="VPV65478" s="556"/>
      <c r="VPW65478" s="556"/>
      <c r="VPX65478" s="556"/>
      <c r="VPY65478" s="556"/>
      <c r="VPZ65478" s="556"/>
      <c r="VQA65478" s="556"/>
      <c r="VQB65478" s="556"/>
      <c r="VQC65478" s="556"/>
      <c r="VQD65478" s="556"/>
      <c r="VQE65478" s="556"/>
      <c r="VQF65478" s="556"/>
      <c r="VQG65478" s="556"/>
      <c r="VQH65478" s="556"/>
      <c r="VQI65478" s="556"/>
      <c r="VQJ65478" s="556"/>
      <c r="VQK65478" s="556"/>
      <c r="VQL65478" s="556"/>
      <c r="VQM65478" s="556"/>
      <c r="VQN65478" s="556"/>
      <c r="VQO65478" s="556"/>
      <c r="VQP65478" s="556"/>
      <c r="VQQ65478" s="556"/>
      <c r="VQR65478" s="556"/>
      <c r="VQS65478" s="556"/>
      <c r="VQT65478" s="556"/>
      <c r="VQU65478" s="556"/>
      <c r="VQV65478" s="556"/>
      <c r="VQW65478" s="556"/>
      <c r="VQX65478" s="556"/>
      <c r="VQY65478" s="556"/>
      <c r="VQZ65478" s="556"/>
      <c r="VRA65478" s="556"/>
      <c r="VRB65478" s="556"/>
      <c r="VRC65478" s="556"/>
      <c r="VRD65478" s="556"/>
      <c r="VRE65478" s="556"/>
      <c r="VRF65478" s="556"/>
      <c r="VRG65478" s="556"/>
      <c r="VRH65478" s="556"/>
      <c r="VRI65478" s="556"/>
      <c r="VRJ65478" s="556"/>
      <c r="VRK65478" s="556"/>
      <c r="VRL65478" s="556"/>
      <c r="VRM65478" s="556"/>
      <c r="VRN65478" s="556"/>
      <c r="VRO65478" s="556"/>
      <c r="VRP65478" s="556"/>
      <c r="VRQ65478" s="556"/>
      <c r="VRR65478" s="556"/>
      <c r="VRS65478" s="556"/>
      <c r="VRT65478" s="556"/>
      <c r="VRU65478" s="556"/>
      <c r="VRV65478" s="556"/>
      <c r="VRW65478" s="556"/>
      <c r="VRX65478" s="556"/>
      <c r="VRY65478" s="556"/>
      <c r="VRZ65478" s="556"/>
      <c r="VSA65478" s="556"/>
      <c r="VSB65478" s="556"/>
      <c r="VSC65478" s="556"/>
      <c r="VSD65478" s="556"/>
      <c r="VSE65478" s="556"/>
      <c r="VSF65478" s="556"/>
      <c r="VSG65478" s="556"/>
      <c r="VSH65478" s="556"/>
      <c r="VSI65478" s="556"/>
      <c r="VSJ65478" s="556"/>
      <c r="VSK65478" s="556"/>
      <c r="VSL65478" s="556"/>
      <c r="VSM65478" s="556"/>
      <c r="VSN65478" s="556"/>
      <c r="VSO65478" s="556"/>
      <c r="VSP65478" s="556"/>
      <c r="VSQ65478" s="556"/>
      <c r="VSR65478" s="556"/>
      <c r="VSS65478" s="556"/>
      <c r="VST65478" s="556"/>
      <c r="VSU65478" s="556"/>
      <c r="VSV65478" s="556"/>
      <c r="VSW65478" s="556"/>
      <c r="VSX65478" s="556"/>
      <c r="VSY65478" s="556"/>
      <c r="VSZ65478" s="556"/>
      <c r="VTA65478" s="556"/>
      <c r="VTB65478" s="556"/>
      <c r="VTC65478" s="556"/>
      <c r="VTD65478" s="556"/>
      <c r="VTE65478" s="556"/>
      <c r="VTF65478" s="556"/>
      <c r="VTG65478" s="556"/>
      <c r="VTH65478" s="556"/>
      <c r="VTI65478" s="556"/>
      <c r="VTJ65478" s="556"/>
      <c r="VTK65478" s="556"/>
      <c r="VTL65478" s="556"/>
      <c r="VTM65478" s="556"/>
      <c r="VTN65478" s="556"/>
      <c r="VTO65478" s="556"/>
      <c r="VTP65478" s="556"/>
      <c r="VTQ65478" s="556"/>
      <c r="VTR65478" s="556"/>
      <c r="VTS65478" s="556"/>
      <c r="VTT65478" s="556"/>
      <c r="VTU65478" s="556"/>
      <c r="VTV65478" s="556"/>
      <c r="VTW65478" s="556"/>
      <c r="VTX65478" s="556"/>
      <c r="VTY65478" s="556"/>
      <c r="VTZ65478" s="556"/>
      <c r="VUA65478" s="556"/>
      <c r="VUB65478" s="556"/>
      <c r="VUC65478" s="556"/>
      <c r="VUD65478" s="556"/>
      <c r="VUE65478" s="556"/>
      <c r="VUF65478" s="556"/>
      <c r="VUG65478" s="556"/>
      <c r="VUH65478" s="556"/>
      <c r="VUI65478" s="556"/>
      <c r="VUJ65478" s="556"/>
      <c r="VUK65478" s="556"/>
      <c r="VUL65478" s="556"/>
      <c r="VUM65478" s="556"/>
      <c r="VUN65478" s="556"/>
      <c r="VUO65478" s="556"/>
      <c r="VUP65478" s="556"/>
      <c r="VUQ65478" s="556"/>
      <c r="VUR65478" s="556"/>
      <c r="VUS65478" s="556"/>
      <c r="VUT65478" s="556"/>
      <c r="VUU65478" s="556"/>
      <c r="VUV65478" s="556"/>
      <c r="VUW65478" s="556"/>
      <c r="VUX65478" s="556"/>
      <c r="VUY65478" s="556"/>
      <c r="VUZ65478" s="556"/>
      <c r="VVA65478" s="556"/>
      <c r="VVB65478" s="556"/>
      <c r="VVC65478" s="556"/>
      <c r="VVD65478" s="556"/>
      <c r="VVE65478" s="556"/>
      <c r="VVF65478" s="556"/>
      <c r="VVG65478" s="556"/>
      <c r="VVH65478" s="556"/>
      <c r="VVI65478" s="556"/>
      <c r="VVJ65478" s="556"/>
      <c r="VVK65478" s="556"/>
      <c r="VVL65478" s="556"/>
      <c r="VVM65478" s="556"/>
      <c r="VVN65478" s="556"/>
      <c r="VVO65478" s="556"/>
      <c r="VVP65478" s="556"/>
      <c r="VVQ65478" s="556"/>
      <c r="VVR65478" s="556"/>
      <c r="VVS65478" s="556"/>
      <c r="VVT65478" s="556"/>
      <c r="VVU65478" s="556"/>
      <c r="VVV65478" s="556"/>
      <c r="VVW65478" s="556"/>
      <c r="VVX65478" s="556"/>
      <c r="VVY65478" s="556"/>
      <c r="VVZ65478" s="556"/>
      <c r="VWA65478" s="556"/>
      <c r="VWB65478" s="556"/>
      <c r="VWC65478" s="556"/>
      <c r="VWD65478" s="556"/>
      <c r="VWE65478" s="556"/>
      <c r="VWF65478" s="556"/>
      <c r="VWG65478" s="556"/>
      <c r="VWH65478" s="556"/>
      <c r="VWI65478" s="556"/>
      <c r="VWJ65478" s="556"/>
      <c r="VWK65478" s="556"/>
      <c r="VWL65478" s="556"/>
      <c r="VWM65478" s="556"/>
      <c r="VWN65478" s="556"/>
      <c r="VWO65478" s="556"/>
      <c r="VWP65478" s="556"/>
      <c r="VWQ65478" s="556"/>
      <c r="VWR65478" s="556"/>
      <c r="VWS65478" s="556"/>
      <c r="VWT65478" s="556"/>
      <c r="VWU65478" s="556"/>
      <c r="VWV65478" s="556"/>
      <c r="VWW65478" s="556"/>
      <c r="VWX65478" s="556"/>
      <c r="VWY65478" s="556"/>
      <c r="VWZ65478" s="556"/>
      <c r="VXA65478" s="556"/>
      <c r="VXB65478" s="556"/>
      <c r="VXC65478" s="556"/>
      <c r="VXD65478" s="556"/>
      <c r="VXE65478" s="556"/>
      <c r="VXF65478" s="556"/>
      <c r="VXG65478" s="556"/>
      <c r="VXH65478" s="556"/>
      <c r="VXI65478" s="556"/>
      <c r="VXJ65478" s="556"/>
      <c r="VXK65478" s="556"/>
      <c r="VXL65478" s="556"/>
      <c r="VXM65478" s="556"/>
      <c r="VXN65478" s="556"/>
      <c r="VXO65478" s="556"/>
      <c r="VXP65478" s="556"/>
      <c r="VXQ65478" s="556"/>
      <c r="VXR65478" s="556"/>
      <c r="VXS65478" s="556"/>
      <c r="VXT65478" s="556"/>
      <c r="VXU65478" s="556"/>
      <c r="VXV65478" s="556"/>
      <c r="VXW65478" s="556"/>
      <c r="VXX65478" s="556"/>
      <c r="VXY65478" s="556"/>
      <c r="VXZ65478" s="556"/>
      <c r="VYA65478" s="556"/>
      <c r="VYB65478" s="556"/>
      <c r="VYC65478" s="556"/>
      <c r="VYD65478" s="556"/>
      <c r="VYE65478" s="556"/>
      <c r="VYF65478" s="556"/>
      <c r="VYG65478" s="556"/>
      <c r="VYH65478" s="556"/>
      <c r="VYI65478" s="556"/>
      <c r="VYJ65478" s="556"/>
      <c r="VYK65478" s="556"/>
      <c r="VYL65478" s="556"/>
      <c r="VYM65478" s="556"/>
      <c r="VYN65478" s="556"/>
      <c r="VYO65478" s="556"/>
      <c r="VYP65478" s="556"/>
      <c r="VYQ65478" s="556"/>
      <c r="VYR65478" s="556"/>
      <c r="VYS65478" s="556"/>
      <c r="VYT65478" s="556"/>
      <c r="VYU65478" s="556"/>
      <c r="VYV65478" s="556"/>
      <c r="VYW65478" s="556"/>
      <c r="VYX65478" s="556"/>
      <c r="VYY65478" s="556"/>
      <c r="VYZ65478" s="556"/>
      <c r="VZA65478" s="556"/>
      <c r="VZB65478" s="556"/>
      <c r="VZC65478" s="556"/>
      <c r="VZD65478" s="556"/>
      <c r="VZE65478" s="556"/>
      <c r="VZF65478" s="556"/>
      <c r="VZG65478" s="556"/>
      <c r="VZH65478" s="556"/>
      <c r="VZI65478" s="556"/>
      <c r="VZJ65478" s="556"/>
      <c r="VZK65478" s="556"/>
      <c r="VZL65478" s="556"/>
      <c r="VZM65478" s="556"/>
      <c r="VZN65478" s="556"/>
      <c r="VZO65478" s="556"/>
      <c r="VZP65478" s="556"/>
      <c r="VZQ65478" s="556"/>
      <c r="VZR65478" s="556"/>
      <c r="VZS65478" s="556"/>
      <c r="VZT65478" s="556"/>
      <c r="VZU65478" s="556"/>
      <c r="VZV65478" s="556"/>
      <c r="VZW65478" s="556"/>
      <c r="VZX65478" s="556"/>
      <c r="VZY65478" s="556"/>
      <c r="VZZ65478" s="556"/>
      <c r="WAA65478" s="556"/>
      <c r="WAB65478" s="556"/>
      <c r="WAC65478" s="556"/>
      <c r="WAD65478" s="556"/>
      <c r="WAE65478" s="556"/>
      <c r="WAF65478" s="556"/>
      <c r="WAG65478" s="556"/>
      <c r="WAH65478" s="556"/>
      <c r="WAI65478" s="556"/>
      <c r="WAJ65478" s="556"/>
      <c r="WAK65478" s="556"/>
      <c r="WAL65478" s="556"/>
      <c r="WAM65478" s="556"/>
      <c r="WAN65478" s="556"/>
      <c r="WAO65478" s="556"/>
      <c r="WAP65478" s="556"/>
      <c r="WAQ65478" s="556"/>
      <c r="WAR65478" s="556"/>
      <c r="WAS65478" s="556"/>
      <c r="WAT65478" s="556"/>
      <c r="WAU65478" s="556"/>
      <c r="WAV65478" s="556"/>
      <c r="WAW65478" s="556"/>
      <c r="WAX65478" s="556"/>
      <c r="WAY65478" s="556"/>
      <c r="WAZ65478" s="556"/>
      <c r="WBA65478" s="556"/>
      <c r="WBB65478" s="556"/>
      <c r="WBC65478" s="556"/>
      <c r="WBD65478" s="556"/>
      <c r="WBE65478" s="556"/>
      <c r="WBF65478" s="556"/>
      <c r="WBG65478" s="556"/>
      <c r="WBH65478" s="556"/>
      <c r="WBI65478" s="556"/>
      <c r="WBJ65478" s="556"/>
      <c r="WBK65478" s="556"/>
      <c r="WBL65478" s="556"/>
      <c r="WBM65478" s="556"/>
      <c r="WBN65478" s="556"/>
      <c r="WBO65478" s="556"/>
      <c r="WBP65478" s="556"/>
      <c r="WBQ65478" s="556"/>
      <c r="WBR65478" s="556"/>
      <c r="WBS65478" s="556"/>
      <c r="WBT65478" s="556"/>
      <c r="WBU65478" s="556"/>
      <c r="WBV65478" s="556"/>
      <c r="WBW65478" s="556"/>
      <c r="WBX65478" s="556"/>
      <c r="WBY65478" s="556"/>
      <c r="WBZ65478" s="556"/>
      <c r="WCA65478" s="556"/>
      <c r="WCB65478" s="556"/>
      <c r="WCC65478" s="556"/>
      <c r="WCD65478" s="556"/>
      <c r="WCE65478" s="556"/>
      <c r="WCF65478" s="556"/>
      <c r="WCG65478" s="556"/>
      <c r="WCH65478" s="556"/>
      <c r="WCI65478" s="556"/>
      <c r="WCJ65478" s="556"/>
      <c r="WCK65478" s="556"/>
      <c r="WCL65478" s="556"/>
      <c r="WCM65478" s="556"/>
      <c r="WCN65478" s="556"/>
      <c r="WCO65478" s="556"/>
      <c r="WCP65478" s="556"/>
      <c r="WCQ65478" s="556"/>
      <c r="WCR65478" s="556"/>
      <c r="WCS65478" s="556"/>
      <c r="WCT65478" s="556"/>
      <c r="WCU65478" s="556"/>
      <c r="WCV65478" s="556"/>
      <c r="WCW65478" s="556"/>
      <c r="WCX65478" s="556"/>
      <c r="WCY65478" s="556"/>
      <c r="WCZ65478" s="556"/>
      <c r="WDA65478" s="556"/>
      <c r="WDB65478" s="556"/>
      <c r="WDC65478" s="556"/>
      <c r="WDD65478" s="556"/>
      <c r="WDE65478" s="556"/>
      <c r="WDF65478" s="556"/>
      <c r="WDG65478" s="556"/>
      <c r="WDH65478" s="556"/>
      <c r="WDI65478" s="556"/>
      <c r="WDJ65478" s="556"/>
      <c r="WDK65478" s="556"/>
      <c r="WDL65478" s="556"/>
      <c r="WDM65478" s="556"/>
      <c r="WDN65478" s="556"/>
      <c r="WDO65478" s="556"/>
      <c r="WDP65478" s="556"/>
      <c r="WDQ65478" s="556"/>
      <c r="WDR65478" s="556"/>
      <c r="WDS65478" s="556"/>
      <c r="WDT65478" s="556"/>
      <c r="WDU65478" s="556"/>
      <c r="WDV65478" s="556"/>
      <c r="WDW65478" s="556"/>
      <c r="WDX65478" s="556"/>
      <c r="WDY65478" s="556"/>
      <c r="WDZ65478" s="556"/>
      <c r="WEA65478" s="556"/>
      <c r="WEB65478" s="556"/>
      <c r="WEC65478" s="556"/>
      <c r="WED65478" s="556"/>
      <c r="WEE65478" s="556"/>
      <c r="WEF65478" s="556"/>
      <c r="WEG65478" s="556"/>
      <c r="WEH65478" s="556"/>
      <c r="WEI65478" s="556"/>
      <c r="WEJ65478" s="556"/>
      <c r="WEK65478" s="556"/>
      <c r="WEL65478" s="556"/>
      <c r="WEM65478" s="556"/>
      <c r="WEN65478" s="556"/>
      <c r="WEO65478" s="556"/>
      <c r="WEP65478" s="556"/>
      <c r="WEQ65478" s="556"/>
      <c r="WER65478" s="556"/>
      <c r="WES65478" s="556"/>
      <c r="WET65478" s="556"/>
      <c r="WEU65478" s="556"/>
      <c r="WEV65478" s="556"/>
      <c r="WEW65478" s="556"/>
      <c r="WEX65478" s="556"/>
      <c r="WEY65478" s="556"/>
      <c r="WEZ65478" s="556"/>
      <c r="WFA65478" s="556"/>
      <c r="WFB65478" s="556"/>
      <c r="WFC65478" s="556"/>
      <c r="WFD65478" s="556"/>
      <c r="WFE65478" s="556"/>
      <c r="WFF65478" s="556"/>
      <c r="WFG65478" s="556"/>
      <c r="WFH65478" s="556"/>
      <c r="WFI65478" s="556"/>
      <c r="WFJ65478" s="556"/>
      <c r="WFK65478" s="556"/>
      <c r="WFL65478" s="556"/>
      <c r="WFM65478" s="556"/>
      <c r="WFN65478" s="556"/>
      <c r="WFO65478" s="556"/>
      <c r="WFP65478" s="556"/>
      <c r="WFQ65478" s="556"/>
      <c r="WFR65478" s="556"/>
      <c r="WFS65478" s="556"/>
      <c r="WFT65478" s="556"/>
      <c r="WFU65478" s="556"/>
      <c r="WFV65478" s="556"/>
      <c r="WFW65478" s="556"/>
      <c r="WFX65478" s="556"/>
      <c r="WFY65478" s="556"/>
      <c r="WFZ65478" s="556"/>
      <c r="WGA65478" s="556"/>
      <c r="WGB65478" s="556"/>
      <c r="WGC65478" s="556"/>
      <c r="WGD65478" s="556"/>
      <c r="WGE65478" s="556"/>
      <c r="WGF65478" s="556"/>
      <c r="WGG65478" s="556"/>
      <c r="WGH65478" s="556"/>
      <c r="WGI65478" s="556"/>
      <c r="WGJ65478" s="556"/>
      <c r="WGK65478" s="556"/>
      <c r="WGL65478" s="556"/>
      <c r="WGM65478" s="556"/>
      <c r="WGN65478" s="556"/>
      <c r="WGO65478" s="556"/>
      <c r="WGP65478" s="556"/>
      <c r="WGQ65478" s="556"/>
      <c r="WGR65478" s="556"/>
      <c r="WGS65478" s="556"/>
      <c r="WGT65478" s="556"/>
      <c r="WGU65478" s="556"/>
      <c r="WGV65478" s="556"/>
      <c r="WGW65478" s="556"/>
      <c r="WGX65478" s="556"/>
      <c r="WGY65478" s="556"/>
      <c r="WGZ65478" s="556"/>
      <c r="WHA65478" s="556"/>
      <c r="WHB65478" s="556"/>
      <c r="WHC65478" s="556"/>
      <c r="WHD65478" s="556"/>
      <c r="WHE65478" s="556"/>
      <c r="WHF65478" s="556"/>
      <c r="WHG65478" s="556"/>
      <c r="WHH65478" s="556"/>
      <c r="WHI65478" s="556"/>
      <c r="WHJ65478" s="556"/>
      <c r="WHK65478" s="556"/>
      <c r="WHL65478" s="556"/>
      <c r="WHM65478" s="556"/>
      <c r="WHN65478" s="556"/>
      <c r="WHO65478" s="556"/>
      <c r="WHP65478" s="556"/>
      <c r="WHQ65478" s="556"/>
      <c r="WHR65478" s="556"/>
      <c r="WHS65478" s="556"/>
      <c r="WHT65478" s="556"/>
      <c r="WHU65478" s="556"/>
      <c r="WHV65478" s="556"/>
      <c r="WHW65478" s="556"/>
      <c r="WHX65478" s="556"/>
      <c r="WHY65478" s="556"/>
      <c r="WHZ65478" s="556"/>
      <c r="WIA65478" s="556"/>
      <c r="WIB65478" s="556"/>
      <c r="WIC65478" s="556"/>
      <c r="WID65478" s="556"/>
      <c r="WIE65478" s="556"/>
      <c r="WIF65478" s="556"/>
      <c r="WIG65478" s="556"/>
      <c r="WIH65478" s="556"/>
      <c r="WII65478" s="556"/>
      <c r="WIJ65478" s="556"/>
      <c r="WIK65478" s="556"/>
      <c r="WIL65478" s="556"/>
      <c r="WIM65478" s="556"/>
      <c r="WIN65478" s="556"/>
      <c r="WIO65478" s="556"/>
      <c r="WIP65478" s="556"/>
      <c r="WIQ65478" s="556"/>
      <c r="WIR65478" s="556"/>
      <c r="WIS65478" s="556"/>
      <c r="WIT65478" s="556"/>
      <c r="WIU65478" s="556"/>
      <c r="WIV65478" s="556"/>
      <c r="WIW65478" s="556"/>
      <c r="WIX65478" s="556"/>
      <c r="WIY65478" s="556"/>
      <c r="WIZ65478" s="556"/>
      <c r="WJA65478" s="556"/>
      <c r="WJB65478" s="556"/>
      <c r="WJC65478" s="556"/>
      <c r="WJD65478" s="556"/>
      <c r="WJE65478" s="556"/>
      <c r="WJF65478" s="556"/>
      <c r="WJG65478" s="556"/>
      <c r="WJH65478" s="556"/>
      <c r="WJI65478" s="556"/>
      <c r="WJJ65478" s="556"/>
      <c r="WJK65478" s="556"/>
      <c r="WJL65478" s="556"/>
      <c r="WJM65478" s="556"/>
      <c r="WJN65478" s="556"/>
      <c r="WJO65478" s="556"/>
      <c r="WJP65478" s="556"/>
      <c r="WJQ65478" s="556"/>
      <c r="WJR65478" s="556"/>
      <c r="WJS65478" s="556"/>
      <c r="WJT65478" s="556"/>
      <c r="WJU65478" s="556"/>
      <c r="WJV65478" s="556"/>
      <c r="WJW65478" s="556"/>
      <c r="WJX65478" s="556"/>
      <c r="WJY65478" s="556"/>
      <c r="WJZ65478" s="556"/>
      <c r="WKA65478" s="556"/>
      <c r="WKB65478" s="556"/>
      <c r="WKC65478" s="556"/>
      <c r="WKD65478" s="556"/>
      <c r="WKE65478" s="556"/>
      <c r="WKF65478" s="556"/>
      <c r="WKG65478" s="556"/>
      <c r="WKH65478" s="556"/>
      <c r="WKI65478" s="556"/>
      <c r="WKJ65478" s="556"/>
      <c r="WKK65478" s="556"/>
      <c r="WKL65478" s="556"/>
      <c r="WKM65478" s="556"/>
      <c r="WKN65478" s="556"/>
      <c r="WKO65478" s="556"/>
      <c r="WKP65478" s="556"/>
      <c r="WKQ65478" s="556"/>
      <c r="WKR65478" s="556"/>
      <c r="WKS65478" s="556"/>
      <c r="WKT65478" s="556"/>
      <c r="WKU65478" s="556"/>
      <c r="WKV65478" s="556"/>
      <c r="WKW65478" s="556"/>
      <c r="WKX65478" s="556"/>
      <c r="WKY65478" s="556"/>
      <c r="WKZ65478" s="556"/>
      <c r="WLA65478" s="556"/>
      <c r="WLB65478" s="556"/>
      <c r="WLC65478" s="556"/>
      <c r="WLD65478" s="556"/>
      <c r="WLE65478" s="556"/>
      <c r="WLF65478" s="556"/>
      <c r="WLG65478" s="556"/>
      <c r="WLH65478" s="556"/>
      <c r="WLI65478" s="556"/>
      <c r="WLJ65478" s="556"/>
      <c r="WLK65478" s="556"/>
      <c r="WLL65478" s="556"/>
      <c r="WLM65478" s="556"/>
      <c r="WLN65478" s="556"/>
      <c r="WLO65478" s="556"/>
      <c r="WLP65478" s="556"/>
      <c r="WLQ65478" s="556"/>
      <c r="WLR65478" s="556"/>
      <c r="WLS65478" s="556"/>
      <c r="WLT65478" s="556"/>
      <c r="WLU65478" s="556"/>
      <c r="WLV65478" s="556"/>
      <c r="WLW65478" s="556"/>
      <c r="WLX65478" s="556"/>
      <c r="WLY65478" s="556"/>
      <c r="WLZ65478" s="556"/>
      <c r="WMA65478" s="556"/>
      <c r="WMB65478" s="556"/>
      <c r="WMC65478" s="556"/>
      <c r="WMD65478" s="556"/>
      <c r="WME65478" s="556"/>
      <c r="WMF65478" s="556"/>
      <c r="WMG65478" s="556"/>
      <c r="WMH65478" s="556"/>
      <c r="WMI65478" s="556"/>
      <c r="WMJ65478" s="556"/>
      <c r="WMK65478" s="556"/>
      <c r="WML65478" s="556"/>
      <c r="WMM65478" s="556"/>
      <c r="WMN65478" s="556"/>
      <c r="WMO65478" s="556"/>
      <c r="WMP65478" s="556"/>
      <c r="WMQ65478" s="556"/>
      <c r="WMR65478" s="556"/>
      <c r="WMS65478" s="556"/>
      <c r="WMT65478" s="556"/>
      <c r="WMU65478" s="556"/>
      <c r="WMV65478" s="556"/>
      <c r="WMW65478" s="556"/>
      <c r="WMX65478" s="556"/>
      <c r="WMY65478" s="556"/>
      <c r="WMZ65478" s="556"/>
      <c r="WNA65478" s="556"/>
      <c r="WNB65478" s="556"/>
      <c r="WNC65478" s="556"/>
      <c r="WND65478" s="556"/>
      <c r="WNE65478" s="556"/>
      <c r="WNF65478" s="556"/>
      <c r="WNG65478" s="556"/>
      <c r="WNH65478" s="556"/>
      <c r="WNI65478" s="556"/>
      <c r="WNJ65478" s="556"/>
      <c r="WNK65478" s="556"/>
      <c r="WNL65478" s="556"/>
      <c r="WNM65478" s="556"/>
      <c r="WNN65478" s="556"/>
      <c r="WNO65478" s="556"/>
      <c r="WNP65478" s="556"/>
      <c r="WNQ65478" s="556"/>
      <c r="WNR65478" s="556"/>
      <c r="WNS65478" s="556"/>
      <c r="WNT65478" s="556"/>
      <c r="WNU65478" s="556"/>
      <c r="WNV65478" s="556"/>
      <c r="WNW65478" s="556"/>
      <c r="WNX65478" s="556"/>
      <c r="WNY65478" s="556"/>
      <c r="WNZ65478" s="556"/>
      <c r="WOA65478" s="556"/>
      <c r="WOB65478" s="556"/>
      <c r="WOC65478" s="556"/>
      <c r="WOD65478" s="556"/>
      <c r="WOE65478" s="556"/>
      <c r="WOF65478" s="556"/>
      <c r="WOG65478" s="556"/>
      <c r="WOH65478" s="556"/>
      <c r="WOI65478" s="556"/>
      <c r="WOJ65478" s="556"/>
      <c r="WOK65478" s="556"/>
      <c r="WOL65478" s="556"/>
      <c r="WOM65478" s="556"/>
      <c r="WON65478" s="556"/>
      <c r="WOO65478" s="556"/>
      <c r="WOP65478" s="556"/>
      <c r="WOQ65478" s="556"/>
      <c r="WOR65478" s="556"/>
      <c r="WOS65478" s="556"/>
      <c r="WOT65478" s="556"/>
      <c r="WOU65478" s="556"/>
      <c r="WOV65478" s="556"/>
      <c r="WOW65478" s="556"/>
      <c r="WOX65478" s="556"/>
      <c r="WOY65478" s="556"/>
      <c r="WOZ65478" s="556"/>
      <c r="WPA65478" s="556"/>
      <c r="WPB65478" s="556"/>
      <c r="WPC65478" s="556"/>
      <c r="WPD65478" s="556"/>
      <c r="WPE65478" s="556"/>
      <c r="WPF65478" s="556"/>
      <c r="WPG65478" s="556"/>
      <c r="WPH65478" s="556"/>
      <c r="WPI65478" s="556"/>
      <c r="WPJ65478" s="556"/>
      <c r="WPK65478" s="556"/>
      <c r="WPL65478" s="556"/>
      <c r="WPM65478" s="556"/>
      <c r="WPN65478" s="556"/>
      <c r="WPO65478" s="556"/>
      <c r="WPP65478" s="556"/>
      <c r="WPQ65478" s="556"/>
      <c r="WPR65478" s="556"/>
      <c r="WPS65478" s="556"/>
      <c r="WPT65478" s="556"/>
      <c r="WPU65478" s="556"/>
      <c r="WPV65478" s="556"/>
      <c r="WPW65478" s="556"/>
      <c r="WPX65478" s="556"/>
      <c r="WPY65478" s="556"/>
      <c r="WPZ65478" s="556"/>
      <c r="WQA65478" s="556"/>
      <c r="WQB65478" s="556"/>
      <c r="WQC65478" s="556"/>
      <c r="WQD65478" s="556"/>
      <c r="WQE65478" s="556"/>
      <c r="WQF65478" s="556"/>
      <c r="WQG65478" s="556"/>
      <c r="WQH65478" s="556"/>
      <c r="WQI65478" s="556"/>
      <c r="WQJ65478" s="556"/>
      <c r="WQK65478" s="556"/>
      <c r="WQL65478" s="556"/>
      <c r="WQM65478" s="556"/>
      <c r="WQN65478" s="556"/>
      <c r="WQO65478" s="556"/>
      <c r="WQP65478" s="556"/>
      <c r="WQQ65478" s="556"/>
      <c r="WQR65478" s="556"/>
      <c r="WQS65478" s="556"/>
      <c r="WQT65478" s="556"/>
      <c r="WQU65478" s="556"/>
      <c r="WQV65478" s="556"/>
      <c r="WQW65478" s="556"/>
      <c r="WQX65478" s="556"/>
      <c r="WQY65478" s="556"/>
      <c r="WQZ65478" s="556"/>
      <c r="WRA65478" s="556"/>
      <c r="WRB65478" s="556"/>
      <c r="WRC65478" s="556"/>
      <c r="WRD65478" s="556"/>
      <c r="WRE65478" s="556"/>
      <c r="WRF65478" s="556"/>
      <c r="WRG65478" s="556"/>
      <c r="WRH65478" s="556"/>
      <c r="WRI65478" s="556"/>
      <c r="WRJ65478" s="556"/>
      <c r="WRK65478" s="556"/>
      <c r="WRL65478" s="556"/>
      <c r="WRM65478" s="556"/>
      <c r="WRN65478" s="556"/>
      <c r="WRO65478" s="556"/>
      <c r="WRP65478" s="556"/>
      <c r="WRQ65478" s="556"/>
      <c r="WRR65478" s="556"/>
      <c r="WRS65478" s="556"/>
      <c r="WRT65478" s="556"/>
      <c r="WRU65478" s="556"/>
      <c r="WRV65478" s="556"/>
      <c r="WRW65478" s="556"/>
      <c r="WRX65478" s="556"/>
      <c r="WRY65478" s="556"/>
      <c r="WRZ65478" s="556"/>
      <c r="WSA65478" s="556"/>
      <c r="WSB65478" s="556"/>
      <c r="WSC65478" s="556"/>
      <c r="WSD65478" s="556"/>
      <c r="WSE65478" s="556"/>
      <c r="WSF65478" s="556"/>
      <c r="WSG65478" s="556"/>
      <c r="WSH65478" s="556"/>
      <c r="WSI65478" s="556"/>
      <c r="WSJ65478" s="556"/>
      <c r="WSK65478" s="556"/>
      <c r="WSL65478" s="556"/>
      <c r="WSM65478" s="556"/>
      <c r="WSN65478" s="556"/>
      <c r="WSO65478" s="556"/>
      <c r="WSP65478" s="556"/>
      <c r="WSQ65478" s="556"/>
      <c r="WSR65478" s="556"/>
      <c r="WSS65478" s="556"/>
      <c r="WST65478" s="556"/>
      <c r="WSU65478" s="556"/>
      <c r="WSV65478" s="556"/>
      <c r="WSW65478" s="556"/>
      <c r="WSX65478" s="556"/>
      <c r="WSY65478" s="556"/>
      <c r="WSZ65478" s="556"/>
      <c r="WTA65478" s="556"/>
      <c r="WTB65478" s="556"/>
      <c r="WTC65478" s="556"/>
      <c r="WTD65478" s="556"/>
      <c r="WTE65478" s="556"/>
      <c r="WTF65478" s="556"/>
      <c r="WTG65478" s="556"/>
      <c r="WTH65478" s="556"/>
      <c r="WTI65478" s="556"/>
      <c r="WTJ65478" s="556"/>
      <c r="WTK65478" s="556"/>
      <c r="WTL65478" s="556"/>
      <c r="WTM65478" s="556"/>
      <c r="WTN65478" s="556"/>
      <c r="WTO65478" s="556"/>
      <c r="WTP65478" s="556"/>
      <c r="WTQ65478" s="556"/>
      <c r="WTR65478" s="556"/>
      <c r="WTS65478" s="556"/>
      <c r="WTT65478" s="556"/>
      <c r="WTU65478" s="556"/>
      <c r="WTV65478" s="556"/>
      <c r="WTW65478" s="556"/>
      <c r="WTX65478" s="556"/>
      <c r="WTY65478" s="556"/>
      <c r="WTZ65478" s="556"/>
      <c r="WUA65478" s="556"/>
      <c r="WUB65478" s="556"/>
      <c r="WUC65478" s="556"/>
      <c r="WUD65478" s="556"/>
      <c r="WUE65478" s="556"/>
      <c r="WUF65478" s="556"/>
      <c r="WUG65478" s="556"/>
      <c r="WUH65478" s="556"/>
      <c r="WUI65478" s="556"/>
      <c r="WUJ65478" s="556"/>
      <c r="WUK65478" s="556"/>
      <c r="WUL65478" s="556"/>
      <c r="WUM65478" s="556"/>
      <c r="WUN65478" s="556"/>
      <c r="WUO65478" s="556"/>
      <c r="WUP65478" s="556"/>
      <c r="WUQ65478" s="556"/>
      <c r="WUR65478" s="556"/>
      <c r="WUS65478" s="556"/>
      <c r="WUT65478" s="556"/>
      <c r="WUU65478" s="556"/>
      <c r="WUV65478" s="556"/>
      <c r="WUW65478" s="556"/>
      <c r="WUX65478" s="556"/>
      <c r="WUY65478" s="556"/>
      <c r="WUZ65478" s="556"/>
      <c r="WVA65478" s="556"/>
      <c r="WVB65478" s="556"/>
      <c r="WVC65478" s="556"/>
      <c r="WVD65478" s="556"/>
      <c r="WVE65478" s="556"/>
      <c r="WVF65478" s="556"/>
      <c r="WVG65478" s="556"/>
      <c r="WVH65478" s="556"/>
      <c r="WVI65478" s="556"/>
      <c r="WVJ65478" s="556"/>
      <c r="WVK65478" s="556"/>
      <c r="WVL65478" s="556"/>
      <c r="WVM65478" s="556"/>
    </row>
    <row r="65479" spans="2:16133" s="557" customFormat="1" ht="12.75" customHeight="1">
      <c r="B65479" s="558"/>
      <c r="C65479" s="559"/>
      <c r="D65479" s="558"/>
      <c r="E65479" s="558"/>
      <c r="HP65479" s="556"/>
      <c r="HQ65479" s="556"/>
      <c r="HR65479" s="556"/>
      <c r="HS65479" s="556"/>
      <c r="HT65479" s="556"/>
      <c r="HU65479" s="556"/>
      <c r="HV65479" s="556"/>
      <c r="HW65479" s="556"/>
      <c r="HX65479" s="556"/>
      <c r="HY65479" s="556"/>
      <c r="HZ65479" s="556"/>
      <c r="IA65479" s="556"/>
      <c r="IB65479" s="556"/>
      <c r="IC65479" s="556"/>
      <c r="ID65479" s="556"/>
      <c r="IE65479" s="556"/>
      <c r="IF65479" s="556"/>
      <c r="IG65479" s="556"/>
      <c r="IH65479" s="556"/>
      <c r="II65479" s="556"/>
      <c r="IJ65479" s="556"/>
      <c r="IK65479" s="556"/>
      <c r="IL65479" s="556"/>
      <c r="IM65479" s="556"/>
      <c r="IN65479" s="556"/>
      <c r="IO65479" s="556"/>
      <c r="IP65479" s="556"/>
      <c r="IQ65479" s="556"/>
      <c r="IR65479" s="556"/>
      <c r="IS65479" s="556"/>
      <c r="IT65479" s="556"/>
      <c r="IU65479" s="556"/>
      <c r="IV65479" s="556"/>
      <c r="IW65479" s="556"/>
      <c r="IX65479" s="556"/>
      <c r="IY65479" s="556"/>
      <c r="IZ65479" s="556"/>
      <c r="JA65479" s="556"/>
      <c r="JB65479" s="556"/>
      <c r="JC65479" s="556"/>
      <c r="JD65479" s="556"/>
      <c r="JE65479" s="556"/>
      <c r="JF65479" s="556"/>
      <c r="JG65479" s="556"/>
      <c r="JH65479" s="556"/>
      <c r="JI65479" s="556"/>
      <c r="JJ65479" s="556"/>
      <c r="JK65479" s="556"/>
      <c r="JL65479" s="556"/>
      <c r="JM65479" s="556"/>
      <c r="JN65479" s="556"/>
      <c r="JO65479" s="556"/>
      <c r="JP65479" s="556"/>
      <c r="JQ65479" s="556"/>
      <c r="JR65479" s="556"/>
      <c r="JS65479" s="556"/>
      <c r="JT65479" s="556"/>
      <c r="JU65479" s="556"/>
      <c r="JV65479" s="556"/>
      <c r="JW65479" s="556"/>
      <c r="JX65479" s="556"/>
      <c r="JY65479" s="556"/>
      <c r="JZ65479" s="556"/>
      <c r="KA65479" s="556"/>
      <c r="KB65479" s="556"/>
      <c r="KC65479" s="556"/>
      <c r="KD65479" s="556"/>
      <c r="KE65479" s="556"/>
      <c r="KF65479" s="556"/>
      <c r="KG65479" s="556"/>
      <c r="KH65479" s="556"/>
      <c r="KI65479" s="556"/>
      <c r="KJ65479" s="556"/>
      <c r="KK65479" s="556"/>
      <c r="KL65479" s="556"/>
      <c r="KM65479" s="556"/>
      <c r="KN65479" s="556"/>
      <c r="KO65479" s="556"/>
      <c r="KP65479" s="556"/>
      <c r="KQ65479" s="556"/>
      <c r="KR65479" s="556"/>
      <c r="KS65479" s="556"/>
      <c r="KT65479" s="556"/>
      <c r="KU65479" s="556"/>
      <c r="KV65479" s="556"/>
      <c r="KW65479" s="556"/>
      <c r="KX65479" s="556"/>
      <c r="KY65479" s="556"/>
      <c r="KZ65479" s="556"/>
      <c r="LA65479" s="556"/>
      <c r="LB65479" s="556"/>
      <c r="LC65479" s="556"/>
      <c r="LD65479" s="556"/>
      <c r="LE65479" s="556"/>
      <c r="LF65479" s="556"/>
      <c r="LG65479" s="556"/>
      <c r="LH65479" s="556"/>
      <c r="LI65479" s="556"/>
      <c r="LJ65479" s="556"/>
      <c r="LK65479" s="556"/>
      <c r="LL65479" s="556"/>
      <c r="LM65479" s="556"/>
      <c r="LN65479" s="556"/>
      <c r="LO65479" s="556"/>
      <c r="LP65479" s="556"/>
      <c r="LQ65479" s="556"/>
      <c r="LR65479" s="556"/>
      <c r="LS65479" s="556"/>
      <c r="LT65479" s="556"/>
      <c r="LU65479" s="556"/>
      <c r="LV65479" s="556"/>
      <c r="LW65479" s="556"/>
      <c r="LX65479" s="556"/>
      <c r="LY65479" s="556"/>
      <c r="LZ65479" s="556"/>
      <c r="MA65479" s="556"/>
      <c r="MB65479" s="556"/>
      <c r="MC65479" s="556"/>
      <c r="MD65479" s="556"/>
      <c r="ME65479" s="556"/>
      <c r="MF65479" s="556"/>
      <c r="MG65479" s="556"/>
      <c r="MH65479" s="556"/>
      <c r="MI65479" s="556"/>
      <c r="MJ65479" s="556"/>
      <c r="MK65479" s="556"/>
      <c r="ML65479" s="556"/>
      <c r="MM65479" s="556"/>
      <c r="MN65479" s="556"/>
      <c r="MO65479" s="556"/>
      <c r="MP65479" s="556"/>
      <c r="MQ65479" s="556"/>
      <c r="MR65479" s="556"/>
      <c r="MS65479" s="556"/>
      <c r="MT65479" s="556"/>
      <c r="MU65479" s="556"/>
      <c r="MV65479" s="556"/>
      <c r="MW65479" s="556"/>
      <c r="MX65479" s="556"/>
      <c r="MY65479" s="556"/>
      <c r="MZ65479" s="556"/>
      <c r="NA65479" s="556"/>
      <c r="NB65479" s="556"/>
      <c r="NC65479" s="556"/>
      <c r="ND65479" s="556"/>
      <c r="NE65479" s="556"/>
      <c r="NF65479" s="556"/>
      <c r="NG65479" s="556"/>
      <c r="NH65479" s="556"/>
      <c r="NI65479" s="556"/>
      <c r="NJ65479" s="556"/>
      <c r="NK65479" s="556"/>
      <c r="NL65479" s="556"/>
      <c r="NM65479" s="556"/>
      <c r="NN65479" s="556"/>
      <c r="NO65479" s="556"/>
      <c r="NP65479" s="556"/>
      <c r="NQ65479" s="556"/>
      <c r="NR65479" s="556"/>
      <c r="NS65479" s="556"/>
      <c r="NT65479" s="556"/>
      <c r="NU65479" s="556"/>
      <c r="NV65479" s="556"/>
      <c r="NW65479" s="556"/>
      <c r="NX65479" s="556"/>
      <c r="NY65479" s="556"/>
      <c r="NZ65479" s="556"/>
      <c r="OA65479" s="556"/>
      <c r="OB65479" s="556"/>
      <c r="OC65479" s="556"/>
      <c r="OD65479" s="556"/>
      <c r="OE65479" s="556"/>
      <c r="OF65479" s="556"/>
      <c r="OG65479" s="556"/>
      <c r="OH65479" s="556"/>
      <c r="OI65479" s="556"/>
      <c r="OJ65479" s="556"/>
      <c r="OK65479" s="556"/>
      <c r="OL65479" s="556"/>
      <c r="OM65479" s="556"/>
      <c r="ON65479" s="556"/>
      <c r="OO65479" s="556"/>
      <c r="OP65479" s="556"/>
      <c r="OQ65479" s="556"/>
      <c r="OR65479" s="556"/>
      <c r="OS65479" s="556"/>
      <c r="OT65479" s="556"/>
      <c r="OU65479" s="556"/>
      <c r="OV65479" s="556"/>
      <c r="OW65479" s="556"/>
      <c r="OX65479" s="556"/>
      <c r="OY65479" s="556"/>
      <c r="OZ65479" s="556"/>
      <c r="PA65479" s="556"/>
      <c r="PB65479" s="556"/>
      <c r="PC65479" s="556"/>
      <c r="PD65479" s="556"/>
      <c r="PE65479" s="556"/>
      <c r="PF65479" s="556"/>
      <c r="PG65479" s="556"/>
      <c r="PH65479" s="556"/>
      <c r="PI65479" s="556"/>
      <c r="PJ65479" s="556"/>
      <c r="PK65479" s="556"/>
      <c r="PL65479" s="556"/>
      <c r="PM65479" s="556"/>
      <c r="PN65479" s="556"/>
      <c r="PO65479" s="556"/>
      <c r="PP65479" s="556"/>
      <c r="PQ65479" s="556"/>
      <c r="PR65479" s="556"/>
      <c r="PS65479" s="556"/>
      <c r="PT65479" s="556"/>
      <c r="PU65479" s="556"/>
      <c r="PV65479" s="556"/>
      <c r="PW65479" s="556"/>
      <c r="PX65479" s="556"/>
      <c r="PY65479" s="556"/>
      <c r="PZ65479" s="556"/>
      <c r="QA65479" s="556"/>
      <c r="QB65479" s="556"/>
      <c r="QC65479" s="556"/>
      <c r="QD65479" s="556"/>
      <c r="QE65479" s="556"/>
      <c r="QF65479" s="556"/>
      <c r="QG65479" s="556"/>
      <c r="QH65479" s="556"/>
      <c r="QI65479" s="556"/>
      <c r="QJ65479" s="556"/>
      <c r="QK65479" s="556"/>
      <c r="QL65479" s="556"/>
      <c r="QM65479" s="556"/>
      <c r="QN65479" s="556"/>
      <c r="QO65479" s="556"/>
      <c r="QP65479" s="556"/>
      <c r="QQ65479" s="556"/>
      <c r="QR65479" s="556"/>
      <c r="QS65479" s="556"/>
      <c r="QT65479" s="556"/>
      <c r="QU65479" s="556"/>
      <c r="QV65479" s="556"/>
      <c r="QW65479" s="556"/>
      <c r="QX65479" s="556"/>
      <c r="QY65479" s="556"/>
      <c r="QZ65479" s="556"/>
      <c r="RA65479" s="556"/>
      <c r="RB65479" s="556"/>
      <c r="RC65479" s="556"/>
      <c r="RD65479" s="556"/>
      <c r="RE65479" s="556"/>
      <c r="RF65479" s="556"/>
      <c r="RG65479" s="556"/>
      <c r="RH65479" s="556"/>
      <c r="RI65479" s="556"/>
      <c r="RJ65479" s="556"/>
      <c r="RK65479" s="556"/>
      <c r="RL65479" s="556"/>
      <c r="RM65479" s="556"/>
      <c r="RN65479" s="556"/>
      <c r="RO65479" s="556"/>
      <c r="RP65479" s="556"/>
      <c r="RQ65479" s="556"/>
      <c r="RR65479" s="556"/>
      <c r="RS65479" s="556"/>
      <c r="RT65479" s="556"/>
      <c r="RU65479" s="556"/>
      <c r="RV65479" s="556"/>
      <c r="RW65479" s="556"/>
      <c r="RX65479" s="556"/>
      <c r="RY65479" s="556"/>
      <c r="RZ65479" s="556"/>
      <c r="SA65479" s="556"/>
      <c r="SB65479" s="556"/>
      <c r="SC65479" s="556"/>
      <c r="SD65479" s="556"/>
      <c r="SE65479" s="556"/>
      <c r="SF65479" s="556"/>
      <c r="SG65479" s="556"/>
      <c r="SH65479" s="556"/>
      <c r="SI65479" s="556"/>
      <c r="SJ65479" s="556"/>
      <c r="SK65479" s="556"/>
      <c r="SL65479" s="556"/>
      <c r="SM65479" s="556"/>
      <c r="SN65479" s="556"/>
      <c r="SO65479" s="556"/>
      <c r="SP65479" s="556"/>
      <c r="SQ65479" s="556"/>
      <c r="SR65479" s="556"/>
      <c r="SS65479" s="556"/>
      <c r="ST65479" s="556"/>
      <c r="SU65479" s="556"/>
      <c r="SV65479" s="556"/>
      <c r="SW65479" s="556"/>
      <c r="SX65479" s="556"/>
      <c r="SY65479" s="556"/>
      <c r="SZ65479" s="556"/>
      <c r="TA65479" s="556"/>
      <c r="TB65479" s="556"/>
      <c r="TC65479" s="556"/>
      <c r="TD65479" s="556"/>
      <c r="TE65479" s="556"/>
      <c r="TF65479" s="556"/>
      <c r="TG65479" s="556"/>
      <c r="TH65479" s="556"/>
      <c r="TI65479" s="556"/>
      <c r="TJ65479" s="556"/>
      <c r="TK65479" s="556"/>
      <c r="TL65479" s="556"/>
      <c r="TM65479" s="556"/>
      <c r="TN65479" s="556"/>
      <c r="TO65479" s="556"/>
      <c r="TP65479" s="556"/>
      <c r="TQ65479" s="556"/>
      <c r="TR65479" s="556"/>
      <c r="TS65479" s="556"/>
      <c r="TT65479" s="556"/>
      <c r="TU65479" s="556"/>
      <c r="TV65479" s="556"/>
      <c r="TW65479" s="556"/>
      <c r="TX65479" s="556"/>
      <c r="TY65479" s="556"/>
      <c r="TZ65479" s="556"/>
      <c r="UA65479" s="556"/>
      <c r="UB65479" s="556"/>
      <c r="UC65479" s="556"/>
      <c r="UD65479" s="556"/>
      <c r="UE65479" s="556"/>
      <c r="UF65479" s="556"/>
      <c r="UG65479" s="556"/>
      <c r="UH65479" s="556"/>
      <c r="UI65479" s="556"/>
      <c r="UJ65479" s="556"/>
      <c r="UK65479" s="556"/>
      <c r="UL65479" s="556"/>
      <c r="UM65479" s="556"/>
      <c r="UN65479" s="556"/>
      <c r="UO65479" s="556"/>
      <c r="UP65479" s="556"/>
      <c r="UQ65479" s="556"/>
      <c r="UR65479" s="556"/>
      <c r="US65479" s="556"/>
      <c r="UT65479" s="556"/>
      <c r="UU65479" s="556"/>
      <c r="UV65479" s="556"/>
      <c r="UW65479" s="556"/>
      <c r="UX65479" s="556"/>
      <c r="UY65479" s="556"/>
      <c r="UZ65479" s="556"/>
      <c r="VA65479" s="556"/>
      <c r="VB65479" s="556"/>
      <c r="VC65479" s="556"/>
      <c r="VD65479" s="556"/>
      <c r="VE65479" s="556"/>
      <c r="VF65479" s="556"/>
      <c r="VG65479" s="556"/>
      <c r="VH65479" s="556"/>
      <c r="VI65479" s="556"/>
      <c r="VJ65479" s="556"/>
      <c r="VK65479" s="556"/>
      <c r="VL65479" s="556"/>
      <c r="VM65479" s="556"/>
      <c r="VN65479" s="556"/>
      <c r="VO65479" s="556"/>
      <c r="VP65479" s="556"/>
      <c r="VQ65479" s="556"/>
      <c r="VR65479" s="556"/>
      <c r="VS65479" s="556"/>
      <c r="VT65479" s="556"/>
      <c r="VU65479" s="556"/>
      <c r="VV65479" s="556"/>
      <c r="VW65479" s="556"/>
      <c r="VX65479" s="556"/>
      <c r="VY65479" s="556"/>
      <c r="VZ65479" s="556"/>
      <c r="WA65479" s="556"/>
      <c r="WB65479" s="556"/>
      <c r="WC65479" s="556"/>
      <c r="WD65479" s="556"/>
      <c r="WE65479" s="556"/>
      <c r="WF65479" s="556"/>
      <c r="WG65479" s="556"/>
      <c r="WH65479" s="556"/>
      <c r="WI65479" s="556"/>
      <c r="WJ65479" s="556"/>
      <c r="WK65479" s="556"/>
      <c r="WL65479" s="556"/>
      <c r="WM65479" s="556"/>
      <c r="WN65479" s="556"/>
      <c r="WO65479" s="556"/>
      <c r="WP65479" s="556"/>
      <c r="WQ65479" s="556"/>
      <c r="WR65479" s="556"/>
      <c r="WS65479" s="556"/>
      <c r="WT65479" s="556"/>
      <c r="WU65479" s="556"/>
      <c r="WV65479" s="556"/>
      <c r="WW65479" s="556"/>
      <c r="WX65479" s="556"/>
      <c r="WY65479" s="556"/>
      <c r="WZ65479" s="556"/>
      <c r="XA65479" s="556"/>
      <c r="XB65479" s="556"/>
      <c r="XC65479" s="556"/>
      <c r="XD65479" s="556"/>
      <c r="XE65479" s="556"/>
      <c r="XF65479" s="556"/>
      <c r="XG65479" s="556"/>
      <c r="XH65479" s="556"/>
      <c r="XI65479" s="556"/>
      <c r="XJ65479" s="556"/>
      <c r="XK65479" s="556"/>
      <c r="XL65479" s="556"/>
      <c r="XM65479" s="556"/>
      <c r="XN65479" s="556"/>
      <c r="XO65479" s="556"/>
      <c r="XP65479" s="556"/>
      <c r="XQ65479" s="556"/>
      <c r="XR65479" s="556"/>
      <c r="XS65479" s="556"/>
      <c r="XT65479" s="556"/>
      <c r="XU65479" s="556"/>
      <c r="XV65479" s="556"/>
      <c r="XW65479" s="556"/>
      <c r="XX65479" s="556"/>
      <c r="XY65479" s="556"/>
      <c r="XZ65479" s="556"/>
      <c r="YA65479" s="556"/>
      <c r="YB65479" s="556"/>
      <c r="YC65479" s="556"/>
      <c r="YD65479" s="556"/>
      <c r="YE65479" s="556"/>
      <c r="YF65479" s="556"/>
      <c r="YG65479" s="556"/>
      <c r="YH65479" s="556"/>
      <c r="YI65479" s="556"/>
      <c r="YJ65479" s="556"/>
      <c r="YK65479" s="556"/>
      <c r="YL65479" s="556"/>
      <c r="YM65479" s="556"/>
      <c r="YN65479" s="556"/>
      <c r="YO65479" s="556"/>
      <c r="YP65479" s="556"/>
      <c r="YQ65479" s="556"/>
      <c r="YR65479" s="556"/>
      <c r="YS65479" s="556"/>
      <c r="YT65479" s="556"/>
      <c r="YU65479" s="556"/>
      <c r="YV65479" s="556"/>
      <c r="YW65479" s="556"/>
      <c r="YX65479" s="556"/>
      <c r="YY65479" s="556"/>
      <c r="YZ65479" s="556"/>
      <c r="ZA65479" s="556"/>
      <c r="ZB65479" s="556"/>
      <c r="ZC65479" s="556"/>
      <c r="ZD65479" s="556"/>
      <c r="ZE65479" s="556"/>
      <c r="ZF65479" s="556"/>
      <c r="ZG65479" s="556"/>
      <c r="ZH65479" s="556"/>
      <c r="ZI65479" s="556"/>
      <c r="ZJ65479" s="556"/>
      <c r="ZK65479" s="556"/>
      <c r="ZL65479" s="556"/>
      <c r="ZM65479" s="556"/>
      <c r="ZN65479" s="556"/>
      <c r="ZO65479" s="556"/>
      <c r="ZP65479" s="556"/>
      <c r="ZQ65479" s="556"/>
      <c r="ZR65479" s="556"/>
      <c r="ZS65479" s="556"/>
      <c r="ZT65479" s="556"/>
      <c r="ZU65479" s="556"/>
      <c r="ZV65479" s="556"/>
      <c r="ZW65479" s="556"/>
      <c r="ZX65479" s="556"/>
      <c r="ZY65479" s="556"/>
      <c r="ZZ65479" s="556"/>
      <c r="AAA65479" s="556"/>
      <c r="AAB65479" s="556"/>
      <c r="AAC65479" s="556"/>
      <c r="AAD65479" s="556"/>
      <c r="AAE65479" s="556"/>
      <c r="AAF65479" s="556"/>
      <c r="AAG65479" s="556"/>
      <c r="AAH65479" s="556"/>
      <c r="AAI65479" s="556"/>
      <c r="AAJ65479" s="556"/>
      <c r="AAK65479" s="556"/>
      <c r="AAL65479" s="556"/>
      <c r="AAM65479" s="556"/>
      <c r="AAN65479" s="556"/>
      <c r="AAO65479" s="556"/>
      <c r="AAP65479" s="556"/>
      <c r="AAQ65479" s="556"/>
      <c r="AAR65479" s="556"/>
      <c r="AAS65479" s="556"/>
      <c r="AAT65479" s="556"/>
      <c r="AAU65479" s="556"/>
      <c r="AAV65479" s="556"/>
      <c r="AAW65479" s="556"/>
      <c r="AAX65479" s="556"/>
      <c r="AAY65479" s="556"/>
      <c r="AAZ65479" s="556"/>
      <c r="ABA65479" s="556"/>
      <c r="ABB65479" s="556"/>
      <c r="ABC65479" s="556"/>
      <c r="ABD65479" s="556"/>
      <c r="ABE65479" s="556"/>
      <c r="ABF65479" s="556"/>
      <c r="ABG65479" s="556"/>
      <c r="ABH65479" s="556"/>
      <c r="ABI65479" s="556"/>
      <c r="ABJ65479" s="556"/>
      <c r="ABK65479" s="556"/>
      <c r="ABL65479" s="556"/>
      <c r="ABM65479" s="556"/>
      <c r="ABN65479" s="556"/>
      <c r="ABO65479" s="556"/>
      <c r="ABP65479" s="556"/>
      <c r="ABQ65479" s="556"/>
      <c r="ABR65479" s="556"/>
      <c r="ABS65479" s="556"/>
      <c r="ABT65479" s="556"/>
      <c r="ABU65479" s="556"/>
      <c r="ABV65479" s="556"/>
      <c r="ABW65479" s="556"/>
      <c r="ABX65479" s="556"/>
      <c r="ABY65479" s="556"/>
      <c r="ABZ65479" s="556"/>
      <c r="ACA65479" s="556"/>
      <c r="ACB65479" s="556"/>
      <c r="ACC65479" s="556"/>
      <c r="ACD65479" s="556"/>
      <c r="ACE65479" s="556"/>
      <c r="ACF65479" s="556"/>
      <c r="ACG65479" s="556"/>
      <c r="ACH65479" s="556"/>
      <c r="ACI65479" s="556"/>
      <c r="ACJ65479" s="556"/>
      <c r="ACK65479" s="556"/>
      <c r="ACL65479" s="556"/>
      <c r="ACM65479" s="556"/>
      <c r="ACN65479" s="556"/>
      <c r="ACO65479" s="556"/>
      <c r="ACP65479" s="556"/>
      <c r="ACQ65479" s="556"/>
      <c r="ACR65479" s="556"/>
      <c r="ACS65479" s="556"/>
      <c r="ACT65479" s="556"/>
      <c r="ACU65479" s="556"/>
      <c r="ACV65479" s="556"/>
      <c r="ACW65479" s="556"/>
      <c r="ACX65479" s="556"/>
      <c r="ACY65479" s="556"/>
      <c r="ACZ65479" s="556"/>
      <c r="ADA65479" s="556"/>
      <c r="ADB65479" s="556"/>
      <c r="ADC65479" s="556"/>
      <c r="ADD65479" s="556"/>
      <c r="ADE65479" s="556"/>
      <c r="ADF65479" s="556"/>
      <c r="ADG65479" s="556"/>
      <c r="ADH65479" s="556"/>
      <c r="ADI65479" s="556"/>
      <c r="ADJ65479" s="556"/>
      <c r="ADK65479" s="556"/>
      <c r="ADL65479" s="556"/>
      <c r="ADM65479" s="556"/>
      <c r="ADN65479" s="556"/>
      <c r="ADO65479" s="556"/>
      <c r="ADP65479" s="556"/>
      <c r="ADQ65479" s="556"/>
      <c r="ADR65479" s="556"/>
      <c r="ADS65479" s="556"/>
      <c r="ADT65479" s="556"/>
      <c r="ADU65479" s="556"/>
      <c r="ADV65479" s="556"/>
      <c r="ADW65479" s="556"/>
      <c r="ADX65479" s="556"/>
      <c r="ADY65479" s="556"/>
      <c r="ADZ65479" s="556"/>
      <c r="AEA65479" s="556"/>
      <c r="AEB65479" s="556"/>
      <c r="AEC65479" s="556"/>
      <c r="AED65479" s="556"/>
      <c r="AEE65479" s="556"/>
      <c r="AEF65479" s="556"/>
      <c r="AEG65479" s="556"/>
      <c r="AEH65479" s="556"/>
      <c r="AEI65479" s="556"/>
      <c r="AEJ65479" s="556"/>
      <c r="AEK65479" s="556"/>
      <c r="AEL65479" s="556"/>
      <c r="AEM65479" s="556"/>
      <c r="AEN65479" s="556"/>
      <c r="AEO65479" s="556"/>
      <c r="AEP65479" s="556"/>
      <c r="AEQ65479" s="556"/>
      <c r="AER65479" s="556"/>
      <c r="AES65479" s="556"/>
      <c r="AET65479" s="556"/>
      <c r="AEU65479" s="556"/>
      <c r="AEV65479" s="556"/>
      <c r="AEW65479" s="556"/>
      <c r="AEX65479" s="556"/>
      <c r="AEY65479" s="556"/>
      <c r="AEZ65479" s="556"/>
      <c r="AFA65479" s="556"/>
      <c r="AFB65479" s="556"/>
      <c r="AFC65479" s="556"/>
      <c r="AFD65479" s="556"/>
      <c r="AFE65479" s="556"/>
      <c r="AFF65479" s="556"/>
      <c r="AFG65479" s="556"/>
      <c r="AFH65479" s="556"/>
      <c r="AFI65479" s="556"/>
      <c r="AFJ65479" s="556"/>
      <c r="AFK65479" s="556"/>
      <c r="AFL65479" s="556"/>
      <c r="AFM65479" s="556"/>
      <c r="AFN65479" s="556"/>
      <c r="AFO65479" s="556"/>
      <c r="AFP65479" s="556"/>
      <c r="AFQ65479" s="556"/>
      <c r="AFR65479" s="556"/>
      <c r="AFS65479" s="556"/>
      <c r="AFT65479" s="556"/>
      <c r="AFU65479" s="556"/>
      <c r="AFV65479" s="556"/>
      <c r="AFW65479" s="556"/>
      <c r="AFX65479" s="556"/>
      <c r="AFY65479" s="556"/>
      <c r="AFZ65479" s="556"/>
      <c r="AGA65479" s="556"/>
      <c r="AGB65479" s="556"/>
      <c r="AGC65479" s="556"/>
      <c r="AGD65479" s="556"/>
      <c r="AGE65479" s="556"/>
      <c r="AGF65479" s="556"/>
      <c r="AGG65479" s="556"/>
      <c r="AGH65479" s="556"/>
      <c r="AGI65479" s="556"/>
      <c r="AGJ65479" s="556"/>
      <c r="AGK65479" s="556"/>
      <c r="AGL65479" s="556"/>
      <c r="AGM65479" s="556"/>
      <c r="AGN65479" s="556"/>
      <c r="AGO65479" s="556"/>
      <c r="AGP65479" s="556"/>
      <c r="AGQ65479" s="556"/>
      <c r="AGR65479" s="556"/>
      <c r="AGS65479" s="556"/>
      <c r="AGT65479" s="556"/>
      <c r="AGU65479" s="556"/>
      <c r="AGV65479" s="556"/>
      <c r="AGW65479" s="556"/>
      <c r="AGX65479" s="556"/>
      <c r="AGY65479" s="556"/>
      <c r="AGZ65479" s="556"/>
      <c r="AHA65479" s="556"/>
      <c r="AHB65479" s="556"/>
      <c r="AHC65479" s="556"/>
      <c r="AHD65479" s="556"/>
      <c r="AHE65479" s="556"/>
      <c r="AHF65479" s="556"/>
      <c r="AHG65479" s="556"/>
      <c r="AHH65479" s="556"/>
      <c r="AHI65479" s="556"/>
      <c r="AHJ65479" s="556"/>
      <c r="AHK65479" s="556"/>
      <c r="AHL65479" s="556"/>
      <c r="AHM65479" s="556"/>
      <c r="AHN65479" s="556"/>
      <c r="AHO65479" s="556"/>
      <c r="AHP65479" s="556"/>
      <c r="AHQ65479" s="556"/>
      <c r="AHR65479" s="556"/>
      <c r="AHS65479" s="556"/>
      <c r="AHT65479" s="556"/>
      <c r="AHU65479" s="556"/>
      <c r="AHV65479" s="556"/>
      <c r="AHW65479" s="556"/>
      <c r="AHX65479" s="556"/>
      <c r="AHY65479" s="556"/>
      <c r="AHZ65479" s="556"/>
      <c r="AIA65479" s="556"/>
      <c r="AIB65479" s="556"/>
      <c r="AIC65479" s="556"/>
      <c r="AID65479" s="556"/>
      <c r="AIE65479" s="556"/>
      <c r="AIF65479" s="556"/>
      <c r="AIG65479" s="556"/>
      <c r="AIH65479" s="556"/>
      <c r="AII65479" s="556"/>
      <c r="AIJ65479" s="556"/>
      <c r="AIK65479" s="556"/>
      <c r="AIL65479" s="556"/>
      <c r="AIM65479" s="556"/>
      <c r="AIN65479" s="556"/>
      <c r="AIO65479" s="556"/>
      <c r="AIP65479" s="556"/>
      <c r="AIQ65479" s="556"/>
      <c r="AIR65479" s="556"/>
      <c r="AIS65479" s="556"/>
      <c r="AIT65479" s="556"/>
      <c r="AIU65479" s="556"/>
      <c r="AIV65479" s="556"/>
      <c r="AIW65479" s="556"/>
      <c r="AIX65479" s="556"/>
      <c r="AIY65479" s="556"/>
      <c r="AIZ65479" s="556"/>
      <c r="AJA65479" s="556"/>
      <c r="AJB65479" s="556"/>
      <c r="AJC65479" s="556"/>
      <c r="AJD65479" s="556"/>
      <c r="AJE65479" s="556"/>
      <c r="AJF65479" s="556"/>
      <c r="AJG65479" s="556"/>
      <c r="AJH65479" s="556"/>
      <c r="AJI65479" s="556"/>
      <c r="AJJ65479" s="556"/>
      <c r="AJK65479" s="556"/>
      <c r="AJL65479" s="556"/>
      <c r="AJM65479" s="556"/>
      <c r="AJN65479" s="556"/>
      <c r="AJO65479" s="556"/>
      <c r="AJP65479" s="556"/>
      <c r="AJQ65479" s="556"/>
      <c r="AJR65479" s="556"/>
      <c r="AJS65479" s="556"/>
      <c r="AJT65479" s="556"/>
      <c r="AJU65479" s="556"/>
      <c r="AJV65479" s="556"/>
      <c r="AJW65479" s="556"/>
      <c r="AJX65479" s="556"/>
      <c r="AJY65479" s="556"/>
      <c r="AJZ65479" s="556"/>
      <c r="AKA65479" s="556"/>
      <c r="AKB65479" s="556"/>
      <c r="AKC65479" s="556"/>
      <c r="AKD65479" s="556"/>
      <c r="AKE65479" s="556"/>
      <c r="AKF65479" s="556"/>
      <c r="AKG65479" s="556"/>
      <c r="AKH65479" s="556"/>
      <c r="AKI65479" s="556"/>
      <c r="AKJ65479" s="556"/>
      <c r="AKK65479" s="556"/>
      <c r="AKL65479" s="556"/>
      <c r="AKM65479" s="556"/>
      <c r="AKN65479" s="556"/>
      <c r="AKO65479" s="556"/>
      <c r="AKP65479" s="556"/>
      <c r="AKQ65479" s="556"/>
      <c r="AKR65479" s="556"/>
      <c r="AKS65479" s="556"/>
      <c r="AKT65479" s="556"/>
      <c r="AKU65479" s="556"/>
      <c r="AKV65479" s="556"/>
      <c r="AKW65479" s="556"/>
      <c r="AKX65479" s="556"/>
      <c r="AKY65479" s="556"/>
      <c r="AKZ65479" s="556"/>
      <c r="ALA65479" s="556"/>
      <c r="ALB65479" s="556"/>
      <c r="ALC65479" s="556"/>
      <c r="ALD65479" s="556"/>
      <c r="ALE65479" s="556"/>
      <c r="ALF65479" s="556"/>
      <c r="ALG65479" s="556"/>
      <c r="ALH65479" s="556"/>
      <c r="ALI65479" s="556"/>
      <c r="ALJ65479" s="556"/>
      <c r="ALK65479" s="556"/>
      <c r="ALL65479" s="556"/>
      <c r="ALM65479" s="556"/>
      <c r="ALN65479" s="556"/>
      <c r="ALO65479" s="556"/>
      <c r="ALP65479" s="556"/>
      <c r="ALQ65479" s="556"/>
      <c r="ALR65479" s="556"/>
      <c r="ALS65479" s="556"/>
      <c r="ALT65479" s="556"/>
      <c r="ALU65479" s="556"/>
      <c r="ALV65479" s="556"/>
      <c r="ALW65479" s="556"/>
      <c r="ALX65479" s="556"/>
      <c r="ALY65479" s="556"/>
      <c r="ALZ65479" s="556"/>
      <c r="AMA65479" s="556"/>
      <c r="AMB65479" s="556"/>
      <c r="AMC65479" s="556"/>
      <c r="AMD65479" s="556"/>
      <c r="AME65479" s="556"/>
      <c r="AMF65479" s="556"/>
      <c r="AMG65479" s="556"/>
      <c r="AMH65479" s="556"/>
      <c r="AMI65479" s="556"/>
      <c r="AMJ65479" s="556"/>
      <c r="AMK65479" s="556"/>
      <c r="AML65479" s="556"/>
      <c r="AMM65479" s="556"/>
      <c r="AMN65479" s="556"/>
      <c r="AMO65479" s="556"/>
      <c r="AMP65479" s="556"/>
      <c r="AMQ65479" s="556"/>
      <c r="AMR65479" s="556"/>
      <c r="AMS65479" s="556"/>
      <c r="AMT65479" s="556"/>
      <c r="AMU65479" s="556"/>
      <c r="AMV65479" s="556"/>
      <c r="AMW65479" s="556"/>
      <c r="AMX65479" s="556"/>
      <c r="AMY65479" s="556"/>
      <c r="AMZ65479" s="556"/>
      <c r="ANA65479" s="556"/>
      <c r="ANB65479" s="556"/>
      <c r="ANC65479" s="556"/>
      <c r="AND65479" s="556"/>
      <c r="ANE65479" s="556"/>
      <c r="ANF65479" s="556"/>
      <c r="ANG65479" s="556"/>
      <c r="ANH65479" s="556"/>
      <c r="ANI65479" s="556"/>
      <c r="ANJ65479" s="556"/>
      <c r="ANK65479" s="556"/>
      <c r="ANL65479" s="556"/>
      <c r="ANM65479" s="556"/>
      <c r="ANN65479" s="556"/>
      <c r="ANO65479" s="556"/>
      <c r="ANP65479" s="556"/>
      <c r="ANQ65479" s="556"/>
      <c r="ANR65479" s="556"/>
      <c r="ANS65479" s="556"/>
      <c r="ANT65479" s="556"/>
      <c r="ANU65479" s="556"/>
      <c r="ANV65479" s="556"/>
      <c r="ANW65479" s="556"/>
      <c r="ANX65479" s="556"/>
      <c r="ANY65479" s="556"/>
      <c r="ANZ65479" s="556"/>
      <c r="AOA65479" s="556"/>
      <c r="AOB65479" s="556"/>
      <c r="AOC65479" s="556"/>
      <c r="AOD65479" s="556"/>
      <c r="AOE65479" s="556"/>
      <c r="AOF65479" s="556"/>
      <c r="AOG65479" s="556"/>
      <c r="AOH65479" s="556"/>
      <c r="AOI65479" s="556"/>
      <c r="AOJ65479" s="556"/>
      <c r="AOK65479" s="556"/>
      <c r="AOL65479" s="556"/>
      <c r="AOM65479" s="556"/>
      <c r="AON65479" s="556"/>
      <c r="AOO65479" s="556"/>
      <c r="AOP65479" s="556"/>
      <c r="AOQ65479" s="556"/>
      <c r="AOR65479" s="556"/>
      <c r="AOS65479" s="556"/>
      <c r="AOT65479" s="556"/>
      <c r="AOU65479" s="556"/>
      <c r="AOV65479" s="556"/>
      <c r="AOW65479" s="556"/>
      <c r="AOX65479" s="556"/>
      <c r="AOY65479" s="556"/>
      <c r="AOZ65479" s="556"/>
      <c r="APA65479" s="556"/>
      <c r="APB65479" s="556"/>
      <c r="APC65479" s="556"/>
      <c r="APD65479" s="556"/>
      <c r="APE65479" s="556"/>
      <c r="APF65479" s="556"/>
      <c r="APG65479" s="556"/>
      <c r="APH65479" s="556"/>
      <c r="API65479" s="556"/>
      <c r="APJ65479" s="556"/>
      <c r="APK65479" s="556"/>
      <c r="APL65479" s="556"/>
      <c r="APM65479" s="556"/>
      <c r="APN65479" s="556"/>
      <c r="APO65479" s="556"/>
      <c r="APP65479" s="556"/>
      <c r="APQ65479" s="556"/>
      <c r="APR65479" s="556"/>
      <c r="APS65479" s="556"/>
      <c r="APT65479" s="556"/>
      <c r="APU65479" s="556"/>
      <c r="APV65479" s="556"/>
      <c r="APW65479" s="556"/>
      <c r="APX65479" s="556"/>
      <c r="APY65479" s="556"/>
      <c r="APZ65479" s="556"/>
      <c r="AQA65479" s="556"/>
      <c r="AQB65479" s="556"/>
      <c r="AQC65479" s="556"/>
      <c r="AQD65479" s="556"/>
      <c r="AQE65479" s="556"/>
      <c r="AQF65479" s="556"/>
      <c r="AQG65479" s="556"/>
      <c r="AQH65479" s="556"/>
      <c r="AQI65479" s="556"/>
      <c r="AQJ65479" s="556"/>
      <c r="AQK65479" s="556"/>
      <c r="AQL65479" s="556"/>
      <c r="AQM65479" s="556"/>
      <c r="AQN65479" s="556"/>
      <c r="AQO65479" s="556"/>
      <c r="AQP65479" s="556"/>
      <c r="AQQ65479" s="556"/>
      <c r="AQR65479" s="556"/>
      <c r="AQS65479" s="556"/>
      <c r="AQT65479" s="556"/>
      <c r="AQU65479" s="556"/>
      <c r="AQV65479" s="556"/>
      <c r="AQW65479" s="556"/>
      <c r="AQX65479" s="556"/>
      <c r="AQY65479" s="556"/>
      <c r="AQZ65479" s="556"/>
      <c r="ARA65479" s="556"/>
      <c r="ARB65479" s="556"/>
      <c r="ARC65479" s="556"/>
      <c r="ARD65479" s="556"/>
      <c r="ARE65479" s="556"/>
      <c r="ARF65479" s="556"/>
      <c r="ARG65479" s="556"/>
      <c r="ARH65479" s="556"/>
      <c r="ARI65479" s="556"/>
      <c r="ARJ65479" s="556"/>
      <c r="ARK65479" s="556"/>
      <c r="ARL65479" s="556"/>
      <c r="ARM65479" s="556"/>
      <c r="ARN65479" s="556"/>
      <c r="ARO65479" s="556"/>
      <c r="ARP65479" s="556"/>
      <c r="ARQ65479" s="556"/>
      <c r="ARR65479" s="556"/>
      <c r="ARS65479" s="556"/>
      <c r="ART65479" s="556"/>
      <c r="ARU65479" s="556"/>
      <c r="ARV65479" s="556"/>
      <c r="ARW65479" s="556"/>
      <c r="ARX65479" s="556"/>
      <c r="ARY65479" s="556"/>
      <c r="ARZ65479" s="556"/>
      <c r="ASA65479" s="556"/>
      <c r="ASB65479" s="556"/>
      <c r="ASC65479" s="556"/>
      <c r="ASD65479" s="556"/>
      <c r="ASE65479" s="556"/>
      <c r="ASF65479" s="556"/>
      <c r="ASG65479" s="556"/>
      <c r="ASH65479" s="556"/>
      <c r="ASI65479" s="556"/>
      <c r="ASJ65479" s="556"/>
      <c r="ASK65479" s="556"/>
      <c r="ASL65479" s="556"/>
      <c r="ASM65479" s="556"/>
      <c r="ASN65479" s="556"/>
      <c r="ASO65479" s="556"/>
      <c r="ASP65479" s="556"/>
      <c r="ASQ65479" s="556"/>
      <c r="ASR65479" s="556"/>
      <c r="ASS65479" s="556"/>
      <c r="AST65479" s="556"/>
      <c r="ASU65479" s="556"/>
      <c r="ASV65479" s="556"/>
      <c r="ASW65479" s="556"/>
      <c r="ASX65479" s="556"/>
      <c r="ASY65479" s="556"/>
      <c r="ASZ65479" s="556"/>
      <c r="ATA65479" s="556"/>
      <c r="ATB65479" s="556"/>
      <c r="ATC65479" s="556"/>
      <c r="ATD65479" s="556"/>
      <c r="ATE65479" s="556"/>
      <c r="ATF65479" s="556"/>
      <c r="ATG65479" s="556"/>
      <c r="ATH65479" s="556"/>
      <c r="ATI65479" s="556"/>
      <c r="ATJ65479" s="556"/>
      <c r="ATK65479" s="556"/>
      <c r="ATL65479" s="556"/>
      <c r="ATM65479" s="556"/>
      <c r="ATN65479" s="556"/>
      <c r="ATO65479" s="556"/>
      <c r="ATP65479" s="556"/>
      <c r="ATQ65479" s="556"/>
      <c r="ATR65479" s="556"/>
      <c r="ATS65479" s="556"/>
      <c r="ATT65479" s="556"/>
      <c r="ATU65479" s="556"/>
      <c r="ATV65479" s="556"/>
      <c r="ATW65479" s="556"/>
      <c r="ATX65479" s="556"/>
      <c r="ATY65479" s="556"/>
      <c r="ATZ65479" s="556"/>
      <c r="AUA65479" s="556"/>
      <c r="AUB65479" s="556"/>
      <c r="AUC65479" s="556"/>
      <c r="AUD65479" s="556"/>
      <c r="AUE65479" s="556"/>
      <c r="AUF65479" s="556"/>
      <c r="AUG65479" s="556"/>
      <c r="AUH65479" s="556"/>
      <c r="AUI65479" s="556"/>
      <c r="AUJ65479" s="556"/>
      <c r="AUK65479" s="556"/>
      <c r="AUL65479" s="556"/>
      <c r="AUM65479" s="556"/>
      <c r="AUN65479" s="556"/>
      <c r="AUO65479" s="556"/>
      <c r="AUP65479" s="556"/>
      <c r="AUQ65479" s="556"/>
      <c r="AUR65479" s="556"/>
      <c r="AUS65479" s="556"/>
      <c r="AUT65479" s="556"/>
      <c r="AUU65479" s="556"/>
      <c r="AUV65479" s="556"/>
      <c r="AUW65479" s="556"/>
      <c r="AUX65479" s="556"/>
      <c r="AUY65479" s="556"/>
      <c r="AUZ65479" s="556"/>
      <c r="AVA65479" s="556"/>
      <c r="AVB65479" s="556"/>
      <c r="AVC65479" s="556"/>
      <c r="AVD65479" s="556"/>
      <c r="AVE65479" s="556"/>
      <c r="AVF65479" s="556"/>
      <c r="AVG65479" s="556"/>
      <c r="AVH65479" s="556"/>
      <c r="AVI65479" s="556"/>
      <c r="AVJ65479" s="556"/>
      <c r="AVK65479" s="556"/>
      <c r="AVL65479" s="556"/>
      <c r="AVM65479" s="556"/>
      <c r="AVN65479" s="556"/>
      <c r="AVO65479" s="556"/>
      <c r="AVP65479" s="556"/>
      <c r="AVQ65479" s="556"/>
      <c r="AVR65479" s="556"/>
      <c r="AVS65479" s="556"/>
      <c r="AVT65479" s="556"/>
      <c r="AVU65479" s="556"/>
      <c r="AVV65479" s="556"/>
      <c r="AVW65479" s="556"/>
      <c r="AVX65479" s="556"/>
      <c r="AVY65479" s="556"/>
      <c r="AVZ65479" s="556"/>
      <c r="AWA65479" s="556"/>
      <c r="AWB65479" s="556"/>
      <c r="AWC65479" s="556"/>
      <c r="AWD65479" s="556"/>
      <c r="AWE65479" s="556"/>
      <c r="AWF65479" s="556"/>
      <c r="AWG65479" s="556"/>
      <c r="AWH65479" s="556"/>
      <c r="AWI65479" s="556"/>
      <c r="AWJ65479" s="556"/>
      <c r="AWK65479" s="556"/>
      <c r="AWL65479" s="556"/>
      <c r="AWM65479" s="556"/>
      <c r="AWN65479" s="556"/>
      <c r="AWO65479" s="556"/>
      <c r="AWP65479" s="556"/>
      <c r="AWQ65479" s="556"/>
      <c r="AWR65479" s="556"/>
      <c r="AWS65479" s="556"/>
      <c r="AWT65479" s="556"/>
      <c r="AWU65479" s="556"/>
      <c r="AWV65479" s="556"/>
      <c r="AWW65479" s="556"/>
      <c r="AWX65479" s="556"/>
      <c r="AWY65479" s="556"/>
      <c r="AWZ65479" s="556"/>
      <c r="AXA65479" s="556"/>
      <c r="AXB65479" s="556"/>
      <c r="AXC65479" s="556"/>
      <c r="AXD65479" s="556"/>
      <c r="AXE65479" s="556"/>
      <c r="AXF65479" s="556"/>
      <c r="AXG65479" s="556"/>
      <c r="AXH65479" s="556"/>
      <c r="AXI65479" s="556"/>
      <c r="AXJ65479" s="556"/>
      <c r="AXK65479" s="556"/>
      <c r="AXL65479" s="556"/>
      <c r="AXM65479" s="556"/>
      <c r="AXN65479" s="556"/>
      <c r="AXO65479" s="556"/>
      <c r="AXP65479" s="556"/>
      <c r="AXQ65479" s="556"/>
      <c r="AXR65479" s="556"/>
      <c r="AXS65479" s="556"/>
      <c r="AXT65479" s="556"/>
      <c r="AXU65479" s="556"/>
      <c r="AXV65479" s="556"/>
      <c r="AXW65479" s="556"/>
      <c r="AXX65479" s="556"/>
      <c r="AXY65479" s="556"/>
      <c r="AXZ65479" s="556"/>
      <c r="AYA65479" s="556"/>
      <c r="AYB65479" s="556"/>
      <c r="AYC65479" s="556"/>
      <c r="AYD65479" s="556"/>
      <c r="AYE65479" s="556"/>
      <c r="AYF65479" s="556"/>
      <c r="AYG65479" s="556"/>
      <c r="AYH65479" s="556"/>
      <c r="AYI65479" s="556"/>
      <c r="AYJ65479" s="556"/>
      <c r="AYK65479" s="556"/>
      <c r="AYL65479" s="556"/>
      <c r="AYM65479" s="556"/>
      <c r="AYN65479" s="556"/>
      <c r="AYO65479" s="556"/>
      <c r="AYP65479" s="556"/>
      <c r="AYQ65479" s="556"/>
      <c r="AYR65479" s="556"/>
      <c r="AYS65479" s="556"/>
      <c r="AYT65479" s="556"/>
      <c r="AYU65479" s="556"/>
      <c r="AYV65479" s="556"/>
      <c r="AYW65479" s="556"/>
      <c r="AYX65479" s="556"/>
      <c r="AYY65479" s="556"/>
      <c r="AYZ65479" s="556"/>
      <c r="AZA65479" s="556"/>
      <c r="AZB65479" s="556"/>
      <c r="AZC65479" s="556"/>
      <c r="AZD65479" s="556"/>
      <c r="AZE65479" s="556"/>
      <c r="AZF65479" s="556"/>
      <c r="AZG65479" s="556"/>
      <c r="AZH65479" s="556"/>
      <c r="AZI65479" s="556"/>
      <c r="AZJ65479" s="556"/>
      <c r="AZK65479" s="556"/>
      <c r="AZL65479" s="556"/>
      <c r="AZM65479" s="556"/>
      <c r="AZN65479" s="556"/>
      <c r="AZO65479" s="556"/>
      <c r="AZP65479" s="556"/>
      <c r="AZQ65479" s="556"/>
      <c r="AZR65479" s="556"/>
      <c r="AZS65479" s="556"/>
      <c r="AZT65479" s="556"/>
      <c r="AZU65479" s="556"/>
      <c r="AZV65479" s="556"/>
      <c r="AZW65479" s="556"/>
      <c r="AZX65479" s="556"/>
      <c r="AZY65479" s="556"/>
      <c r="AZZ65479" s="556"/>
      <c r="BAA65479" s="556"/>
      <c r="BAB65479" s="556"/>
      <c r="BAC65479" s="556"/>
      <c r="BAD65479" s="556"/>
      <c r="BAE65479" s="556"/>
      <c r="BAF65479" s="556"/>
      <c r="BAG65479" s="556"/>
      <c r="BAH65479" s="556"/>
      <c r="BAI65479" s="556"/>
      <c r="BAJ65479" s="556"/>
      <c r="BAK65479" s="556"/>
      <c r="BAL65479" s="556"/>
      <c r="BAM65479" s="556"/>
      <c r="BAN65479" s="556"/>
      <c r="BAO65479" s="556"/>
      <c r="BAP65479" s="556"/>
      <c r="BAQ65479" s="556"/>
      <c r="BAR65479" s="556"/>
      <c r="BAS65479" s="556"/>
      <c r="BAT65479" s="556"/>
      <c r="BAU65479" s="556"/>
      <c r="BAV65479" s="556"/>
      <c r="BAW65479" s="556"/>
      <c r="BAX65479" s="556"/>
      <c r="BAY65479" s="556"/>
      <c r="BAZ65479" s="556"/>
      <c r="BBA65479" s="556"/>
      <c r="BBB65479" s="556"/>
      <c r="BBC65479" s="556"/>
      <c r="BBD65479" s="556"/>
      <c r="BBE65479" s="556"/>
      <c r="BBF65479" s="556"/>
      <c r="BBG65479" s="556"/>
      <c r="BBH65479" s="556"/>
      <c r="BBI65479" s="556"/>
      <c r="BBJ65479" s="556"/>
      <c r="BBK65479" s="556"/>
      <c r="BBL65479" s="556"/>
      <c r="BBM65479" s="556"/>
      <c r="BBN65479" s="556"/>
      <c r="BBO65479" s="556"/>
      <c r="BBP65479" s="556"/>
      <c r="BBQ65479" s="556"/>
      <c r="BBR65479" s="556"/>
      <c r="BBS65479" s="556"/>
      <c r="BBT65479" s="556"/>
      <c r="BBU65479" s="556"/>
      <c r="BBV65479" s="556"/>
      <c r="BBW65479" s="556"/>
      <c r="BBX65479" s="556"/>
      <c r="BBY65479" s="556"/>
      <c r="BBZ65479" s="556"/>
      <c r="BCA65479" s="556"/>
      <c r="BCB65479" s="556"/>
      <c r="BCC65479" s="556"/>
      <c r="BCD65479" s="556"/>
      <c r="BCE65479" s="556"/>
      <c r="BCF65479" s="556"/>
      <c r="BCG65479" s="556"/>
      <c r="BCH65479" s="556"/>
      <c r="BCI65479" s="556"/>
      <c r="BCJ65479" s="556"/>
      <c r="BCK65479" s="556"/>
      <c r="BCL65479" s="556"/>
      <c r="BCM65479" s="556"/>
      <c r="BCN65479" s="556"/>
      <c r="BCO65479" s="556"/>
      <c r="BCP65479" s="556"/>
      <c r="BCQ65479" s="556"/>
      <c r="BCR65479" s="556"/>
      <c r="BCS65479" s="556"/>
      <c r="BCT65479" s="556"/>
      <c r="BCU65479" s="556"/>
      <c r="BCV65479" s="556"/>
      <c r="BCW65479" s="556"/>
      <c r="BCX65479" s="556"/>
      <c r="BCY65479" s="556"/>
      <c r="BCZ65479" s="556"/>
      <c r="BDA65479" s="556"/>
      <c r="BDB65479" s="556"/>
      <c r="BDC65479" s="556"/>
      <c r="BDD65479" s="556"/>
      <c r="BDE65479" s="556"/>
      <c r="BDF65479" s="556"/>
      <c r="BDG65479" s="556"/>
      <c r="BDH65479" s="556"/>
      <c r="BDI65479" s="556"/>
      <c r="BDJ65479" s="556"/>
      <c r="BDK65479" s="556"/>
      <c r="BDL65479" s="556"/>
      <c r="BDM65479" s="556"/>
      <c r="BDN65479" s="556"/>
      <c r="BDO65479" s="556"/>
      <c r="BDP65479" s="556"/>
      <c r="BDQ65479" s="556"/>
      <c r="BDR65479" s="556"/>
      <c r="BDS65479" s="556"/>
      <c r="BDT65479" s="556"/>
      <c r="BDU65479" s="556"/>
      <c r="BDV65479" s="556"/>
      <c r="BDW65479" s="556"/>
      <c r="BDX65479" s="556"/>
      <c r="BDY65479" s="556"/>
      <c r="BDZ65479" s="556"/>
      <c r="BEA65479" s="556"/>
      <c r="BEB65479" s="556"/>
      <c r="BEC65479" s="556"/>
      <c r="BED65479" s="556"/>
      <c r="BEE65479" s="556"/>
      <c r="BEF65479" s="556"/>
      <c r="BEG65479" s="556"/>
      <c r="BEH65479" s="556"/>
      <c r="BEI65479" s="556"/>
      <c r="BEJ65479" s="556"/>
      <c r="BEK65479" s="556"/>
      <c r="BEL65479" s="556"/>
      <c r="BEM65479" s="556"/>
      <c r="BEN65479" s="556"/>
      <c r="BEO65479" s="556"/>
      <c r="BEP65479" s="556"/>
      <c r="BEQ65479" s="556"/>
      <c r="BER65479" s="556"/>
      <c r="BES65479" s="556"/>
      <c r="BET65479" s="556"/>
      <c r="BEU65479" s="556"/>
      <c r="BEV65479" s="556"/>
      <c r="BEW65479" s="556"/>
      <c r="BEX65479" s="556"/>
      <c r="BEY65479" s="556"/>
      <c r="BEZ65479" s="556"/>
      <c r="BFA65479" s="556"/>
      <c r="BFB65479" s="556"/>
      <c r="BFC65479" s="556"/>
      <c r="BFD65479" s="556"/>
      <c r="BFE65479" s="556"/>
      <c r="BFF65479" s="556"/>
      <c r="BFG65479" s="556"/>
      <c r="BFH65479" s="556"/>
      <c r="BFI65479" s="556"/>
      <c r="BFJ65479" s="556"/>
      <c r="BFK65479" s="556"/>
      <c r="BFL65479" s="556"/>
      <c r="BFM65479" s="556"/>
      <c r="BFN65479" s="556"/>
      <c r="BFO65479" s="556"/>
      <c r="BFP65479" s="556"/>
      <c r="BFQ65479" s="556"/>
      <c r="BFR65479" s="556"/>
      <c r="BFS65479" s="556"/>
      <c r="BFT65479" s="556"/>
      <c r="BFU65479" s="556"/>
      <c r="BFV65479" s="556"/>
      <c r="BFW65479" s="556"/>
      <c r="BFX65479" s="556"/>
      <c r="BFY65479" s="556"/>
      <c r="BFZ65479" s="556"/>
      <c r="BGA65479" s="556"/>
      <c r="BGB65479" s="556"/>
      <c r="BGC65479" s="556"/>
      <c r="BGD65479" s="556"/>
      <c r="BGE65479" s="556"/>
      <c r="BGF65479" s="556"/>
      <c r="BGG65479" s="556"/>
      <c r="BGH65479" s="556"/>
      <c r="BGI65479" s="556"/>
      <c r="BGJ65479" s="556"/>
      <c r="BGK65479" s="556"/>
      <c r="BGL65479" s="556"/>
      <c r="BGM65479" s="556"/>
      <c r="BGN65479" s="556"/>
      <c r="BGO65479" s="556"/>
      <c r="BGP65479" s="556"/>
      <c r="BGQ65479" s="556"/>
      <c r="BGR65479" s="556"/>
      <c r="BGS65479" s="556"/>
      <c r="BGT65479" s="556"/>
      <c r="BGU65479" s="556"/>
      <c r="BGV65479" s="556"/>
      <c r="BGW65479" s="556"/>
      <c r="BGX65479" s="556"/>
      <c r="BGY65479" s="556"/>
      <c r="BGZ65479" s="556"/>
      <c r="BHA65479" s="556"/>
      <c r="BHB65479" s="556"/>
      <c r="BHC65479" s="556"/>
      <c r="BHD65479" s="556"/>
      <c r="BHE65479" s="556"/>
      <c r="BHF65479" s="556"/>
      <c r="BHG65479" s="556"/>
      <c r="BHH65479" s="556"/>
      <c r="BHI65479" s="556"/>
      <c r="BHJ65479" s="556"/>
      <c r="BHK65479" s="556"/>
      <c r="BHL65479" s="556"/>
      <c r="BHM65479" s="556"/>
      <c r="BHN65479" s="556"/>
      <c r="BHO65479" s="556"/>
      <c r="BHP65479" s="556"/>
      <c r="BHQ65479" s="556"/>
      <c r="BHR65479" s="556"/>
      <c r="BHS65479" s="556"/>
      <c r="BHT65479" s="556"/>
      <c r="BHU65479" s="556"/>
      <c r="BHV65479" s="556"/>
      <c r="BHW65479" s="556"/>
      <c r="BHX65479" s="556"/>
      <c r="BHY65479" s="556"/>
      <c r="BHZ65479" s="556"/>
      <c r="BIA65479" s="556"/>
      <c r="BIB65479" s="556"/>
      <c r="BIC65479" s="556"/>
      <c r="BID65479" s="556"/>
      <c r="BIE65479" s="556"/>
      <c r="BIF65479" s="556"/>
      <c r="BIG65479" s="556"/>
      <c r="BIH65479" s="556"/>
      <c r="BII65479" s="556"/>
      <c r="BIJ65479" s="556"/>
      <c r="BIK65479" s="556"/>
      <c r="BIL65479" s="556"/>
      <c r="BIM65479" s="556"/>
      <c r="BIN65479" s="556"/>
      <c r="BIO65479" s="556"/>
      <c r="BIP65479" s="556"/>
      <c r="BIQ65479" s="556"/>
      <c r="BIR65479" s="556"/>
      <c r="BIS65479" s="556"/>
      <c r="BIT65479" s="556"/>
      <c r="BIU65479" s="556"/>
      <c r="BIV65479" s="556"/>
      <c r="BIW65479" s="556"/>
      <c r="BIX65479" s="556"/>
      <c r="BIY65479" s="556"/>
      <c r="BIZ65479" s="556"/>
      <c r="BJA65479" s="556"/>
      <c r="BJB65479" s="556"/>
      <c r="BJC65479" s="556"/>
      <c r="BJD65479" s="556"/>
      <c r="BJE65479" s="556"/>
      <c r="BJF65479" s="556"/>
      <c r="BJG65479" s="556"/>
      <c r="BJH65479" s="556"/>
      <c r="BJI65479" s="556"/>
      <c r="BJJ65479" s="556"/>
      <c r="BJK65479" s="556"/>
      <c r="BJL65479" s="556"/>
      <c r="BJM65479" s="556"/>
      <c r="BJN65479" s="556"/>
      <c r="BJO65479" s="556"/>
      <c r="BJP65479" s="556"/>
      <c r="BJQ65479" s="556"/>
      <c r="BJR65479" s="556"/>
      <c r="BJS65479" s="556"/>
      <c r="BJT65479" s="556"/>
      <c r="BJU65479" s="556"/>
      <c r="BJV65479" s="556"/>
      <c r="BJW65479" s="556"/>
      <c r="BJX65479" s="556"/>
      <c r="BJY65479" s="556"/>
      <c r="BJZ65479" s="556"/>
      <c r="BKA65479" s="556"/>
      <c r="BKB65479" s="556"/>
      <c r="BKC65479" s="556"/>
      <c r="BKD65479" s="556"/>
      <c r="BKE65479" s="556"/>
      <c r="BKF65479" s="556"/>
      <c r="BKG65479" s="556"/>
      <c r="BKH65479" s="556"/>
      <c r="BKI65479" s="556"/>
      <c r="BKJ65479" s="556"/>
      <c r="BKK65479" s="556"/>
      <c r="BKL65479" s="556"/>
      <c r="BKM65479" s="556"/>
      <c r="BKN65479" s="556"/>
      <c r="BKO65479" s="556"/>
      <c r="BKP65479" s="556"/>
      <c r="BKQ65479" s="556"/>
      <c r="BKR65479" s="556"/>
      <c r="BKS65479" s="556"/>
      <c r="BKT65479" s="556"/>
      <c r="BKU65479" s="556"/>
      <c r="BKV65479" s="556"/>
      <c r="BKW65479" s="556"/>
      <c r="BKX65479" s="556"/>
      <c r="BKY65479" s="556"/>
      <c r="BKZ65479" s="556"/>
      <c r="BLA65479" s="556"/>
      <c r="BLB65479" s="556"/>
      <c r="BLC65479" s="556"/>
      <c r="BLD65479" s="556"/>
      <c r="BLE65479" s="556"/>
      <c r="BLF65479" s="556"/>
      <c r="BLG65479" s="556"/>
      <c r="BLH65479" s="556"/>
      <c r="BLI65479" s="556"/>
      <c r="BLJ65479" s="556"/>
      <c r="BLK65479" s="556"/>
      <c r="BLL65479" s="556"/>
      <c r="BLM65479" s="556"/>
      <c r="BLN65479" s="556"/>
      <c r="BLO65479" s="556"/>
      <c r="BLP65479" s="556"/>
      <c r="BLQ65479" s="556"/>
      <c r="BLR65479" s="556"/>
      <c r="BLS65479" s="556"/>
      <c r="BLT65479" s="556"/>
      <c r="BLU65479" s="556"/>
      <c r="BLV65479" s="556"/>
      <c r="BLW65479" s="556"/>
      <c r="BLX65479" s="556"/>
      <c r="BLY65479" s="556"/>
      <c r="BLZ65479" s="556"/>
      <c r="BMA65479" s="556"/>
      <c r="BMB65479" s="556"/>
      <c r="BMC65479" s="556"/>
      <c r="BMD65479" s="556"/>
      <c r="BME65479" s="556"/>
      <c r="BMF65479" s="556"/>
      <c r="BMG65479" s="556"/>
      <c r="BMH65479" s="556"/>
      <c r="BMI65479" s="556"/>
      <c r="BMJ65479" s="556"/>
      <c r="BMK65479" s="556"/>
      <c r="BML65479" s="556"/>
      <c r="BMM65479" s="556"/>
      <c r="BMN65479" s="556"/>
      <c r="BMO65479" s="556"/>
      <c r="BMP65479" s="556"/>
      <c r="BMQ65479" s="556"/>
      <c r="BMR65479" s="556"/>
      <c r="BMS65479" s="556"/>
      <c r="BMT65479" s="556"/>
      <c r="BMU65479" s="556"/>
      <c r="BMV65479" s="556"/>
      <c r="BMW65479" s="556"/>
      <c r="BMX65479" s="556"/>
      <c r="BMY65479" s="556"/>
      <c r="BMZ65479" s="556"/>
      <c r="BNA65479" s="556"/>
      <c r="BNB65479" s="556"/>
      <c r="BNC65479" s="556"/>
      <c r="BND65479" s="556"/>
      <c r="BNE65479" s="556"/>
      <c r="BNF65479" s="556"/>
      <c r="BNG65479" s="556"/>
      <c r="BNH65479" s="556"/>
      <c r="BNI65479" s="556"/>
      <c r="BNJ65479" s="556"/>
      <c r="BNK65479" s="556"/>
      <c r="BNL65479" s="556"/>
      <c r="BNM65479" s="556"/>
      <c r="BNN65479" s="556"/>
      <c r="BNO65479" s="556"/>
      <c r="BNP65479" s="556"/>
      <c r="BNQ65479" s="556"/>
      <c r="BNR65479" s="556"/>
      <c r="BNS65479" s="556"/>
      <c r="BNT65479" s="556"/>
      <c r="BNU65479" s="556"/>
      <c r="BNV65479" s="556"/>
      <c r="BNW65479" s="556"/>
      <c r="BNX65479" s="556"/>
      <c r="BNY65479" s="556"/>
      <c r="BNZ65479" s="556"/>
      <c r="BOA65479" s="556"/>
      <c r="BOB65479" s="556"/>
      <c r="BOC65479" s="556"/>
      <c r="BOD65479" s="556"/>
      <c r="BOE65479" s="556"/>
      <c r="BOF65479" s="556"/>
      <c r="BOG65479" s="556"/>
      <c r="BOH65479" s="556"/>
      <c r="BOI65479" s="556"/>
      <c r="BOJ65479" s="556"/>
      <c r="BOK65479" s="556"/>
      <c r="BOL65479" s="556"/>
      <c r="BOM65479" s="556"/>
      <c r="BON65479" s="556"/>
      <c r="BOO65479" s="556"/>
      <c r="BOP65479" s="556"/>
      <c r="BOQ65479" s="556"/>
      <c r="BOR65479" s="556"/>
      <c r="BOS65479" s="556"/>
      <c r="BOT65479" s="556"/>
      <c r="BOU65479" s="556"/>
      <c r="BOV65479" s="556"/>
      <c r="BOW65479" s="556"/>
      <c r="BOX65479" s="556"/>
      <c r="BOY65479" s="556"/>
      <c r="BOZ65479" s="556"/>
      <c r="BPA65479" s="556"/>
      <c r="BPB65479" s="556"/>
      <c r="BPC65479" s="556"/>
      <c r="BPD65479" s="556"/>
      <c r="BPE65479" s="556"/>
      <c r="BPF65479" s="556"/>
      <c r="BPG65479" s="556"/>
      <c r="BPH65479" s="556"/>
      <c r="BPI65479" s="556"/>
      <c r="BPJ65479" s="556"/>
      <c r="BPK65479" s="556"/>
      <c r="BPL65479" s="556"/>
      <c r="BPM65479" s="556"/>
      <c r="BPN65479" s="556"/>
      <c r="BPO65479" s="556"/>
      <c r="BPP65479" s="556"/>
      <c r="BPQ65479" s="556"/>
      <c r="BPR65479" s="556"/>
      <c r="BPS65479" s="556"/>
      <c r="BPT65479" s="556"/>
      <c r="BPU65479" s="556"/>
      <c r="BPV65479" s="556"/>
      <c r="BPW65479" s="556"/>
      <c r="BPX65479" s="556"/>
      <c r="BPY65479" s="556"/>
      <c r="BPZ65479" s="556"/>
      <c r="BQA65479" s="556"/>
      <c r="BQB65479" s="556"/>
      <c r="BQC65479" s="556"/>
      <c r="BQD65479" s="556"/>
      <c r="BQE65479" s="556"/>
      <c r="BQF65479" s="556"/>
      <c r="BQG65479" s="556"/>
      <c r="BQH65479" s="556"/>
      <c r="BQI65479" s="556"/>
      <c r="BQJ65479" s="556"/>
      <c r="BQK65479" s="556"/>
      <c r="BQL65479" s="556"/>
      <c r="BQM65479" s="556"/>
      <c r="BQN65479" s="556"/>
      <c r="BQO65479" s="556"/>
      <c r="BQP65479" s="556"/>
      <c r="BQQ65479" s="556"/>
      <c r="BQR65479" s="556"/>
      <c r="BQS65479" s="556"/>
      <c r="BQT65479" s="556"/>
      <c r="BQU65479" s="556"/>
      <c r="BQV65479" s="556"/>
      <c r="BQW65479" s="556"/>
      <c r="BQX65479" s="556"/>
      <c r="BQY65479" s="556"/>
      <c r="BQZ65479" s="556"/>
      <c r="BRA65479" s="556"/>
      <c r="BRB65479" s="556"/>
      <c r="BRC65479" s="556"/>
      <c r="BRD65479" s="556"/>
      <c r="BRE65479" s="556"/>
      <c r="BRF65479" s="556"/>
      <c r="BRG65479" s="556"/>
      <c r="BRH65479" s="556"/>
      <c r="BRI65479" s="556"/>
      <c r="BRJ65479" s="556"/>
      <c r="BRK65479" s="556"/>
      <c r="BRL65479" s="556"/>
      <c r="BRM65479" s="556"/>
      <c r="BRN65479" s="556"/>
      <c r="BRO65479" s="556"/>
      <c r="BRP65479" s="556"/>
      <c r="BRQ65479" s="556"/>
      <c r="BRR65479" s="556"/>
      <c r="BRS65479" s="556"/>
      <c r="BRT65479" s="556"/>
      <c r="BRU65479" s="556"/>
      <c r="BRV65479" s="556"/>
      <c r="BRW65479" s="556"/>
      <c r="BRX65479" s="556"/>
      <c r="BRY65479" s="556"/>
      <c r="BRZ65479" s="556"/>
      <c r="BSA65479" s="556"/>
      <c r="BSB65479" s="556"/>
      <c r="BSC65479" s="556"/>
      <c r="BSD65479" s="556"/>
      <c r="BSE65479" s="556"/>
      <c r="BSF65479" s="556"/>
      <c r="BSG65479" s="556"/>
      <c r="BSH65479" s="556"/>
      <c r="BSI65479" s="556"/>
      <c r="BSJ65479" s="556"/>
      <c r="BSK65479" s="556"/>
      <c r="BSL65479" s="556"/>
      <c r="BSM65479" s="556"/>
      <c r="BSN65479" s="556"/>
      <c r="BSO65479" s="556"/>
      <c r="BSP65479" s="556"/>
      <c r="BSQ65479" s="556"/>
      <c r="BSR65479" s="556"/>
      <c r="BSS65479" s="556"/>
      <c r="BST65479" s="556"/>
      <c r="BSU65479" s="556"/>
      <c r="BSV65479" s="556"/>
      <c r="BSW65479" s="556"/>
      <c r="BSX65479" s="556"/>
      <c r="BSY65479" s="556"/>
      <c r="BSZ65479" s="556"/>
      <c r="BTA65479" s="556"/>
      <c r="BTB65479" s="556"/>
      <c r="BTC65479" s="556"/>
      <c r="BTD65479" s="556"/>
      <c r="BTE65479" s="556"/>
      <c r="BTF65479" s="556"/>
      <c r="BTG65479" s="556"/>
      <c r="BTH65479" s="556"/>
      <c r="BTI65479" s="556"/>
      <c r="BTJ65479" s="556"/>
      <c r="BTK65479" s="556"/>
      <c r="BTL65479" s="556"/>
      <c r="BTM65479" s="556"/>
      <c r="BTN65479" s="556"/>
      <c r="BTO65479" s="556"/>
      <c r="BTP65479" s="556"/>
      <c r="BTQ65479" s="556"/>
      <c r="BTR65479" s="556"/>
      <c r="BTS65479" s="556"/>
      <c r="BTT65479" s="556"/>
      <c r="BTU65479" s="556"/>
      <c r="BTV65479" s="556"/>
      <c r="BTW65479" s="556"/>
      <c r="BTX65479" s="556"/>
      <c r="BTY65479" s="556"/>
      <c r="BTZ65479" s="556"/>
      <c r="BUA65479" s="556"/>
      <c r="BUB65479" s="556"/>
      <c r="BUC65479" s="556"/>
      <c r="BUD65479" s="556"/>
      <c r="BUE65479" s="556"/>
      <c r="BUF65479" s="556"/>
      <c r="BUG65479" s="556"/>
      <c r="BUH65479" s="556"/>
      <c r="BUI65479" s="556"/>
      <c r="BUJ65479" s="556"/>
      <c r="BUK65479" s="556"/>
      <c r="BUL65479" s="556"/>
      <c r="BUM65479" s="556"/>
      <c r="BUN65479" s="556"/>
      <c r="BUO65479" s="556"/>
      <c r="BUP65479" s="556"/>
      <c r="BUQ65479" s="556"/>
      <c r="BUR65479" s="556"/>
      <c r="BUS65479" s="556"/>
      <c r="BUT65479" s="556"/>
      <c r="BUU65479" s="556"/>
      <c r="BUV65479" s="556"/>
      <c r="BUW65479" s="556"/>
      <c r="BUX65479" s="556"/>
      <c r="BUY65479" s="556"/>
      <c r="BUZ65479" s="556"/>
      <c r="BVA65479" s="556"/>
      <c r="BVB65479" s="556"/>
      <c r="BVC65479" s="556"/>
      <c r="BVD65479" s="556"/>
      <c r="BVE65479" s="556"/>
      <c r="BVF65479" s="556"/>
      <c r="BVG65479" s="556"/>
      <c r="BVH65479" s="556"/>
      <c r="BVI65479" s="556"/>
      <c r="BVJ65479" s="556"/>
      <c r="BVK65479" s="556"/>
      <c r="BVL65479" s="556"/>
      <c r="BVM65479" s="556"/>
      <c r="BVN65479" s="556"/>
      <c r="BVO65479" s="556"/>
      <c r="BVP65479" s="556"/>
      <c r="BVQ65479" s="556"/>
      <c r="BVR65479" s="556"/>
      <c r="BVS65479" s="556"/>
      <c r="BVT65479" s="556"/>
      <c r="BVU65479" s="556"/>
      <c r="BVV65479" s="556"/>
      <c r="BVW65479" s="556"/>
      <c r="BVX65479" s="556"/>
      <c r="BVY65479" s="556"/>
      <c r="BVZ65479" s="556"/>
      <c r="BWA65479" s="556"/>
      <c r="BWB65479" s="556"/>
      <c r="BWC65479" s="556"/>
      <c r="BWD65479" s="556"/>
      <c r="BWE65479" s="556"/>
      <c r="BWF65479" s="556"/>
      <c r="BWG65479" s="556"/>
      <c r="BWH65479" s="556"/>
      <c r="BWI65479" s="556"/>
      <c r="BWJ65479" s="556"/>
      <c r="BWK65479" s="556"/>
      <c r="BWL65479" s="556"/>
      <c r="BWM65479" s="556"/>
      <c r="BWN65479" s="556"/>
      <c r="BWO65479" s="556"/>
      <c r="BWP65479" s="556"/>
      <c r="BWQ65479" s="556"/>
      <c r="BWR65479" s="556"/>
      <c r="BWS65479" s="556"/>
      <c r="BWT65479" s="556"/>
      <c r="BWU65479" s="556"/>
      <c r="BWV65479" s="556"/>
      <c r="BWW65479" s="556"/>
      <c r="BWX65479" s="556"/>
      <c r="BWY65479" s="556"/>
      <c r="BWZ65479" s="556"/>
      <c r="BXA65479" s="556"/>
      <c r="BXB65479" s="556"/>
      <c r="BXC65479" s="556"/>
      <c r="BXD65479" s="556"/>
      <c r="BXE65479" s="556"/>
      <c r="BXF65479" s="556"/>
      <c r="BXG65479" s="556"/>
      <c r="BXH65479" s="556"/>
      <c r="BXI65479" s="556"/>
      <c r="BXJ65479" s="556"/>
      <c r="BXK65479" s="556"/>
      <c r="BXL65479" s="556"/>
      <c r="BXM65479" s="556"/>
      <c r="BXN65479" s="556"/>
      <c r="BXO65479" s="556"/>
      <c r="BXP65479" s="556"/>
      <c r="BXQ65479" s="556"/>
      <c r="BXR65479" s="556"/>
      <c r="BXS65479" s="556"/>
      <c r="BXT65479" s="556"/>
      <c r="BXU65479" s="556"/>
      <c r="BXV65479" s="556"/>
      <c r="BXW65479" s="556"/>
      <c r="BXX65479" s="556"/>
      <c r="BXY65479" s="556"/>
      <c r="BXZ65479" s="556"/>
      <c r="BYA65479" s="556"/>
      <c r="BYB65479" s="556"/>
      <c r="BYC65479" s="556"/>
      <c r="BYD65479" s="556"/>
      <c r="BYE65479" s="556"/>
      <c r="BYF65479" s="556"/>
      <c r="BYG65479" s="556"/>
      <c r="BYH65479" s="556"/>
      <c r="BYI65479" s="556"/>
      <c r="BYJ65479" s="556"/>
      <c r="BYK65479" s="556"/>
      <c r="BYL65479" s="556"/>
      <c r="BYM65479" s="556"/>
      <c r="BYN65479" s="556"/>
      <c r="BYO65479" s="556"/>
      <c r="BYP65479" s="556"/>
      <c r="BYQ65479" s="556"/>
      <c r="BYR65479" s="556"/>
      <c r="BYS65479" s="556"/>
      <c r="BYT65479" s="556"/>
      <c r="BYU65479" s="556"/>
      <c r="BYV65479" s="556"/>
      <c r="BYW65479" s="556"/>
      <c r="BYX65479" s="556"/>
      <c r="BYY65479" s="556"/>
      <c r="BYZ65479" s="556"/>
      <c r="BZA65479" s="556"/>
      <c r="BZB65479" s="556"/>
      <c r="BZC65479" s="556"/>
      <c r="BZD65479" s="556"/>
      <c r="BZE65479" s="556"/>
      <c r="BZF65479" s="556"/>
      <c r="BZG65479" s="556"/>
      <c r="BZH65479" s="556"/>
      <c r="BZI65479" s="556"/>
      <c r="BZJ65479" s="556"/>
      <c r="BZK65479" s="556"/>
      <c r="BZL65479" s="556"/>
      <c r="BZM65479" s="556"/>
      <c r="BZN65479" s="556"/>
      <c r="BZO65479" s="556"/>
      <c r="BZP65479" s="556"/>
      <c r="BZQ65479" s="556"/>
      <c r="BZR65479" s="556"/>
      <c r="BZS65479" s="556"/>
      <c r="BZT65479" s="556"/>
      <c r="BZU65479" s="556"/>
      <c r="BZV65479" s="556"/>
      <c r="BZW65479" s="556"/>
      <c r="BZX65479" s="556"/>
      <c r="BZY65479" s="556"/>
      <c r="BZZ65479" s="556"/>
      <c r="CAA65479" s="556"/>
      <c r="CAB65479" s="556"/>
      <c r="CAC65479" s="556"/>
      <c r="CAD65479" s="556"/>
      <c r="CAE65479" s="556"/>
      <c r="CAF65479" s="556"/>
      <c r="CAG65479" s="556"/>
      <c r="CAH65479" s="556"/>
      <c r="CAI65479" s="556"/>
      <c r="CAJ65479" s="556"/>
      <c r="CAK65479" s="556"/>
      <c r="CAL65479" s="556"/>
      <c r="CAM65479" s="556"/>
      <c r="CAN65479" s="556"/>
      <c r="CAO65479" s="556"/>
      <c r="CAP65479" s="556"/>
      <c r="CAQ65479" s="556"/>
      <c r="CAR65479" s="556"/>
      <c r="CAS65479" s="556"/>
      <c r="CAT65479" s="556"/>
      <c r="CAU65479" s="556"/>
      <c r="CAV65479" s="556"/>
      <c r="CAW65479" s="556"/>
      <c r="CAX65479" s="556"/>
      <c r="CAY65479" s="556"/>
      <c r="CAZ65479" s="556"/>
      <c r="CBA65479" s="556"/>
      <c r="CBB65479" s="556"/>
      <c r="CBC65479" s="556"/>
      <c r="CBD65479" s="556"/>
      <c r="CBE65479" s="556"/>
      <c r="CBF65479" s="556"/>
      <c r="CBG65479" s="556"/>
      <c r="CBH65479" s="556"/>
      <c r="CBI65479" s="556"/>
      <c r="CBJ65479" s="556"/>
      <c r="CBK65479" s="556"/>
      <c r="CBL65479" s="556"/>
      <c r="CBM65479" s="556"/>
      <c r="CBN65479" s="556"/>
      <c r="CBO65479" s="556"/>
      <c r="CBP65479" s="556"/>
      <c r="CBQ65479" s="556"/>
      <c r="CBR65479" s="556"/>
      <c r="CBS65479" s="556"/>
      <c r="CBT65479" s="556"/>
      <c r="CBU65479" s="556"/>
      <c r="CBV65479" s="556"/>
      <c r="CBW65479" s="556"/>
      <c r="CBX65479" s="556"/>
      <c r="CBY65479" s="556"/>
      <c r="CBZ65479" s="556"/>
      <c r="CCA65479" s="556"/>
      <c r="CCB65479" s="556"/>
      <c r="CCC65479" s="556"/>
      <c r="CCD65479" s="556"/>
      <c r="CCE65479" s="556"/>
      <c r="CCF65479" s="556"/>
      <c r="CCG65479" s="556"/>
      <c r="CCH65479" s="556"/>
      <c r="CCI65479" s="556"/>
      <c r="CCJ65479" s="556"/>
      <c r="CCK65479" s="556"/>
      <c r="CCL65479" s="556"/>
      <c r="CCM65479" s="556"/>
      <c r="CCN65479" s="556"/>
      <c r="CCO65479" s="556"/>
      <c r="CCP65479" s="556"/>
      <c r="CCQ65479" s="556"/>
      <c r="CCR65479" s="556"/>
      <c r="CCS65479" s="556"/>
      <c r="CCT65479" s="556"/>
      <c r="CCU65479" s="556"/>
      <c r="CCV65479" s="556"/>
      <c r="CCW65479" s="556"/>
      <c r="CCX65479" s="556"/>
      <c r="CCY65479" s="556"/>
      <c r="CCZ65479" s="556"/>
      <c r="CDA65479" s="556"/>
      <c r="CDB65479" s="556"/>
      <c r="CDC65479" s="556"/>
      <c r="CDD65479" s="556"/>
      <c r="CDE65479" s="556"/>
      <c r="CDF65479" s="556"/>
      <c r="CDG65479" s="556"/>
      <c r="CDH65479" s="556"/>
      <c r="CDI65479" s="556"/>
      <c r="CDJ65479" s="556"/>
      <c r="CDK65479" s="556"/>
      <c r="CDL65479" s="556"/>
      <c r="CDM65479" s="556"/>
      <c r="CDN65479" s="556"/>
      <c r="CDO65479" s="556"/>
      <c r="CDP65479" s="556"/>
      <c r="CDQ65479" s="556"/>
      <c r="CDR65479" s="556"/>
      <c r="CDS65479" s="556"/>
      <c r="CDT65479" s="556"/>
      <c r="CDU65479" s="556"/>
      <c r="CDV65479" s="556"/>
      <c r="CDW65479" s="556"/>
      <c r="CDX65479" s="556"/>
      <c r="CDY65479" s="556"/>
      <c r="CDZ65479" s="556"/>
      <c r="CEA65479" s="556"/>
      <c r="CEB65479" s="556"/>
      <c r="CEC65479" s="556"/>
      <c r="CED65479" s="556"/>
      <c r="CEE65479" s="556"/>
      <c r="CEF65479" s="556"/>
      <c r="CEG65479" s="556"/>
      <c r="CEH65479" s="556"/>
      <c r="CEI65479" s="556"/>
      <c r="CEJ65479" s="556"/>
      <c r="CEK65479" s="556"/>
      <c r="CEL65479" s="556"/>
      <c r="CEM65479" s="556"/>
      <c r="CEN65479" s="556"/>
      <c r="CEO65479" s="556"/>
      <c r="CEP65479" s="556"/>
      <c r="CEQ65479" s="556"/>
      <c r="CER65479" s="556"/>
      <c r="CES65479" s="556"/>
      <c r="CET65479" s="556"/>
      <c r="CEU65479" s="556"/>
      <c r="CEV65479" s="556"/>
      <c r="CEW65479" s="556"/>
      <c r="CEX65479" s="556"/>
      <c r="CEY65479" s="556"/>
      <c r="CEZ65479" s="556"/>
      <c r="CFA65479" s="556"/>
      <c r="CFB65479" s="556"/>
      <c r="CFC65479" s="556"/>
      <c r="CFD65479" s="556"/>
      <c r="CFE65479" s="556"/>
      <c r="CFF65479" s="556"/>
      <c r="CFG65479" s="556"/>
      <c r="CFH65479" s="556"/>
      <c r="CFI65479" s="556"/>
      <c r="CFJ65479" s="556"/>
      <c r="CFK65479" s="556"/>
      <c r="CFL65479" s="556"/>
      <c r="CFM65479" s="556"/>
      <c r="CFN65479" s="556"/>
      <c r="CFO65479" s="556"/>
      <c r="CFP65479" s="556"/>
      <c r="CFQ65479" s="556"/>
      <c r="CFR65479" s="556"/>
      <c r="CFS65479" s="556"/>
      <c r="CFT65479" s="556"/>
      <c r="CFU65479" s="556"/>
      <c r="CFV65479" s="556"/>
      <c r="CFW65479" s="556"/>
      <c r="CFX65479" s="556"/>
      <c r="CFY65479" s="556"/>
      <c r="CFZ65479" s="556"/>
      <c r="CGA65479" s="556"/>
      <c r="CGB65479" s="556"/>
      <c r="CGC65479" s="556"/>
      <c r="CGD65479" s="556"/>
      <c r="CGE65479" s="556"/>
      <c r="CGF65479" s="556"/>
      <c r="CGG65479" s="556"/>
      <c r="CGH65479" s="556"/>
      <c r="CGI65479" s="556"/>
      <c r="CGJ65479" s="556"/>
      <c r="CGK65479" s="556"/>
      <c r="CGL65479" s="556"/>
      <c r="CGM65479" s="556"/>
      <c r="CGN65479" s="556"/>
      <c r="CGO65479" s="556"/>
      <c r="CGP65479" s="556"/>
      <c r="CGQ65479" s="556"/>
      <c r="CGR65479" s="556"/>
      <c r="CGS65479" s="556"/>
      <c r="CGT65479" s="556"/>
      <c r="CGU65479" s="556"/>
      <c r="CGV65479" s="556"/>
      <c r="CGW65479" s="556"/>
      <c r="CGX65479" s="556"/>
      <c r="CGY65479" s="556"/>
      <c r="CGZ65479" s="556"/>
      <c r="CHA65479" s="556"/>
      <c r="CHB65479" s="556"/>
      <c r="CHC65479" s="556"/>
      <c r="CHD65479" s="556"/>
      <c r="CHE65479" s="556"/>
      <c r="CHF65479" s="556"/>
      <c r="CHG65479" s="556"/>
      <c r="CHH65479" s="556"/>
      <c r="CHI65479" s="556"/>
      <c r="CHJ65479" s="556"/>
      <c r="CHK65479" s="556"/>
      <c r="CHL65479" s="556"/>
      <c r="CHM65479" s="556"/>
      <c r="CHN65479" s="556"/>
      <c r="CHO65479" s="556"/>
      <c r="CHP65479" s="556"/>
      <c r="CHQ65479" s="556"/>
      <c r="CHR65479" s="556"/>
      <c r="CHS65479" s="556"/>
      <c r="CHT65479" s="556"/>
      <c r="CHU65479" s="556"/>
      <c r="CHV65479" s="556"/>
      <c r="CHW65479" s="556"/>
      <c r="CHX65479" s="556"/>
      <c r="CHY65479" s="556"/>
      <c r="CHZ65479" s="556"/>
      <c r="CIA65479" s="556"/>
      <c r="CIB65479" s="556"/>
      <c r="CIC65479" s="556"/>
      <c r="CID65479" s="556"/>
      <c r="CIE65479" s="556"/>
      <c r="CIF65479" s="556"/>
      <c r="CIG65479" s="556"/>
      <c r="CIH65479" s="556"/>
      <c r="CII65479" s="556"/>
      <c r="CIJ65479" s="556"/>
      <c r="CIK65479" s="556"/>
      <c r="CIL65479" s="556"/>
      <c r="CIM65479" s="556"/>
      <c r="CIN65479" s="556"/>
      <c r="CIO65479" s="556"/>
      <c r="CIP65479" s="556"/>
      <c r="CIQ65479" s="556"/>
      <c r="CIR65479" s="556"/>
      <c r="CIS65479" s="556"/>
      <c r="CIT65479" s="556"/>
      <c r="CIU65479" s="556"/>
      <c r="CIV65479" s="556"/>
      <c r="CIW65479" s="556"/>
      <c r="CIX65479" s="556"/>
      <c r="CIY65479" s="556"/>
      <c r="CIZ65479" s="556"/>
      <c r="CJA65479" s="556"/>
      <c r="CJB65479" s="556"/>
      <c r="CJC65479" s="556"/>
      <c r="CJD65479" s="556"/>
      <c r="CJE65479" s="556"/>
      <c r="CJF65479" s="556"/>
      <c r="CJG65479" s="556"/>
      <c r="CJH65479" s="556"/>
      <c r="CJI65479" s="556"/>
      <c r="CJJ65479" s="556"/>
      <c r="CJK65479" s="556"/>
      <c r="CJL65479" s="556"/>
      <c r="CJM65479" s="556"/>
      <c r="CJN65479" s="556"/>
      <c r="CJO65479" s="556"/>
      <c r="CJP65479" s="556"/>
      <c r="CJQ65479" s="556"/>
      <c r="CJR65479" s="556"/>
      <c r="CJS65479" s="556"/>
      <c r="CJT65479" s="556"/>
      <c r="CJU65479" s="556"/>
      <c r="CJV65479" s="556"/>
      <c r="CJW65479" s="556"/>
      <c r="CJX65479" s="556"/>
      <c r="CJY65479" s="556"/>
      <c r="CJZ65479" s="556"/>
      <c r="CKA65479" s="556"/>
      <c r="CKB65479" s="556"/>
      <c r="CKC65479" s="556"/>
      <c r="CKD65479" s="556"/>
      <c r="CKE65479" s="556"/>
      <c r="CKF65479" s="556"/>
      <c r="CKG65479" s="556"/>
      <c r="CKH65479" s="556"/>
      <c r="CKI65479" s="556"/>
      <c r="CKJ65479" s="556"/>
      <c r="CKK65479" s="556"/>
      <c r="CKL65479" s="556"/>
      <c r="CKM65479" s="556"/>
      <c r="CKN65479" s="556"/>
      <c r="CKO65479" s="556"/>
      <c r="CKP65479" s="556"/>
      <c r="CKQ65479" s="556"/>
      <c r="CKR65479" s="556"/>
      <c r="CKS65479" s="556"/>
      <c r="CKT65479" s="556"/>
      <c r="CKU65479" s="556"/>
      <c r="CKV65479" s="556"/>
      <c r="CKW65479" s="556"/>
      <c r="CKX65479" s="556"/>
      <c r="CKY65479" s="556"/>
      <c r="CKZ65479" s="556"/>
      <c r="CLA65479" s="556"/>
      <c r="CLB65479" s="556"/>
      <c r="CLC65479" s="556"/>
      <c r="CLD65479" s="556"/>
      <c r="CLE65479" s="556"/>
      <c r="CLF65479" s="556"/>
      <c r="CLG65479" s="556"/>
      <c r="CLH65479" s="556"/>
      <c r="CLI65479" s="556"/>
      <c r="CLJ65479" s="556"/>
      <c r="CLK65479" s="556"/>
      <c r="CLL65479" s="556"/>
      <c r="CLM65479" s="556"/>
      <c r="CLN65479" s="556"/>
      <c r="CLO65479" s="556"/>
      <c r="CLP65479" s="556"/>
      <c r="CLQ65479" s="556"/>
      <c r="CLR65479" s="556"/>
      <c r="CLS65479" s="556"/>
      <c r="CLT65479" s="556"/>
      <c r="CLU65479" s="556"/>
      <c r="CLV65479" s="556"/>
      <c r="CLW65479" s="556"/>
      <c r="CLX65479" s="556"/>
      <c r="CLY65479" s="556"/>
      <c r="CLZ65479" s="556"/>
      <c r="CMA65479" s="556"/>
      <c r="CMB65479" s="556"/>
      <c r="CMC65479" s="556"/>
      <c r="CMD65479" s="556"/>
      <c r="CME65479" s="556"/>
      <c r="CMF65479" s="556"/>
      <c r="CMG65479" s="556"/>
      <c r="CMH65479" s="556"/>
      <c r="CMI65479" s="556"/>
      <c r="CMJ65479" s="556"/>
      <c r="CMK65479" s="556"/>
      <c r="CML65479" s="556"/>
      <c r="CMM65479" s="556"/>
      <c r="CMN65479" s="556"/>
      <c r="CMO65479" s="556"/>
      <c r="CMP65479" s="556"/>
      <c r="CMQ65479" s="556"/>
      <c r="CMR65479" s="556"/>
      <c r="CMS65479" s="556"/>
      <c r="CMT65479" s="556"/>
      <c r="CMU65479" s="556"/>
      <c r="CMV65479" s="556"/>
      <c r="CMW65479" s="556"/>
      <c r="CMX65479" s="556"/>
      <c r="CMY65479" s="556"/>
      <c r="CMZ65479" s="556"/>
      <c r="CNA65479" s="556"/>
      <c r="CNB65479" s="556"/>
      <c r="CNC65479" s="556"/>
      <c r="CND65479" s="556"/>
      <c r="CNE65479" s="556"/>
      <c r="CNF65479" s="556"/>
      <c r="CNG65479" s="556"/>
      <c r="CNH65479" s="556"/>
      <c r="CNI65479" s="556"/>
      <c r="CNJ65479" s="556"/>
      <c r="CNK65479" s="556"/>
      <c r="CNL65479" s="556"/>
      <c r="CNM65479" s="556"/>
      <c r="CNN65479" s="556"/>
      <c r="CNO65479" s="556"/>
      <c r="CNP65479" s="556"/>
      <c r="CNQ65479" s="556"/>
      <c r="CNR65479" s="556"/>
      <c r="CNS65479" s="556"/>
      <c r="CNT65479" s="556"/>
      <c r="CNU65479" s="556"/>
      <c r="CNV65479" s="556"/>
      <c r="CNW65479" s="556"/>
      <c r="CNX65479" s="556"/>
      <c r="CNY65479" s="556"/>
      <c r="CNZ65479" s="556"/>
      <c r="COA65479" s="556"/>
      <c r="COB65479" s="556"/>
      <c r="COC65479" s="556"/>
      <c r="COD65479" s="556"/>
      <c r="COE65479" s="556"/>
      <c r="COF65479" s="556"/>
      <c r="COG65479" s="556"/>
      <c r="COH65479" s="556"/>
      <c r="COI65479" s="556"/>
      <c r="COJ65479" s="556"/>
      <c r="COK65479" s="556"/>
      <c r="COL65479" s="556"/>
      <c r="COM65479" s="556"/>
      <c r="CON65479" s="556"/>
      <c r="COO65479" s="556"/>
      <c r="COP65479" s="556"/>
      <c r="COQ65479" s="556"/>
      <c r="COR65479" s="556"/>
      <c r="COS65479" s="556"/>
      <c r="COT65479" s="556"/>
      <c r="COU65479" s="556"/>
      <c r="COV65479" s="556"/>
      <c r="COW65479" s="556"/>
      <c r="COX65479" s="556"/>
      <c r="COY65479" s="556"/>
      <c r="COZ65479" s="556"/>
      <c r="CPA65479" s="556"/>
      <c r="CPB65479" s="556"/>
      <c r="CPC65479" s="556"/>
      <c r="CPD65479" s="556"/>
      <c r="CPE65479" s="556"/>
      <c r="CPF65479" s="556"/>
      <c r="CPG65479" s="556"/>
      <c r="CPH65479" s="556"/>
      <c r="CPI65479" s="556"/>
      <c r="CPJ65479" s="556"/>
      <c r="CPK65479" s="556"/>
      <c r="CPL65479" s="556"/>
      <c r="CPM65479" s="556"/>
      <c r="CPN65479" s="556"/>
      <c r="CPO65479" s="556"/>
      <c r="CPP65479" s="556"/>
      <c r="CPQ65479" s="556"/>
      <c r="CPR65479" s="556"/>
      <c r="CPS65479" s="556"/>
      <c r="CPT65479" s="556"/>
      <c r="CPU65479" s="556"/>
      <c r="CPV65479" s="556"/>
      <c r="CPW65479" s="556"/>
      <c r="CPX65479" s="556"/>
      <c r="CPY65479" s="556"/>
      <c r="CPZ65479" s="556"/>
      <c r="CQA65479" s="556"/>
      <c r="CQB65479" s="556"/>
      <c r="CQC65479" s="556"/>
      <c r="CQD65479" s="556"/>
      <c r="CQE65479" s="556"/>
      <c r="CQF65479" s="556"/>
      <c r="CQG65479" s="556"/>
      <c r="CQH65479" s="556"/>
      <c r="CQI65479" s="556"/>
      <c r="CQJ65479" s="556"/>
      <c r="CQK65479" s="556"/>
      <c r="CQL65479" s="556"/>
      <c r="CQM65479" s="556"/>
      <c r="CQN65479" s="556"/>
      <c r="CQO65479" s="556"/>
      <c r="CQP65479" s="556"/>
      <c r="CQQ65479" s="556"/>
      <c r="CQR65479" s="556"/>
      <c r="CQS65479" s="556"/>
      <c r="CQT65479" s="556"/>
      <c r="CQU65479" s="556"/>
      <c r="CQV65479" s="556"/>
      <c r="CQW65479" s="556"/>
      <c r="CQX65479" s="556"/>
      <c r="CQY65479" s="556"/>
      <c r="CQZ65479" s="556"/>
      <c r="CRA65479" s="556"/>
      <c r="CRB65479" s="556"/>
      <c r="CRC65479" s="556"/>
      <c r="CRD65479" s="556"/>
      <c r="CRE65479" s="556"/>
      <c r="CRF65479" s="556"/>
      <c r="CRG65479" s="556"/>
      <c r="CRH65479" s="556"/>
      <c r="CRI65479" s="556"/>
      <c r="CRJ65479" s="556"/>
      <c r="CRK65479" s="556"/>
      <c r="CRL65479" s="556"/>
      <c r="CRM65479" s="556"/>
      <c r="CRN65479" s="556"/>
      <c r="CRO65479" s="556"/>
      <c r="CRP65479" s="556"/>
      <c r="CRQ65479" s="556"/>
      <c r="CRR65479" s="556"/>
      <c r="CRS65479" s="556"/>
      <c r="CRT65479" s="556"/>
      <c r="CRU65479" s="556"/>
      <c r="CRV65479" s="556"/>
      <c r="CRW65479" s="556"/>
      <c r="CRX65479" s="556"/>
      <c r="CRY65479" s="556"/>
      <c r="CRZ65479" s="556"/>
      <c r="CSA65479" s="556"/>
      <c r="CSB65479" s="556"/>
      <c r="CSC65479" s="556"/>
      <c r="CSD65479" s="556"/>
      <c r="CSE65479" s="556"/>
      <c r="CSF65479" s="556"/>
      <c r="CSG65479" s="556"/>
      <c r="CSH65479" s="556"/>
      <c r="CSI65479" s="556"/>
      <c r="CSJ65479" s="556"/>
      <c r="CSK65479" s="556"/>
      <c r="CSL65479" s="556"/>
      <c r="CSM65479" s="556"/>
      <c r="CSN65479" s="556"/>
      <c r="CSO65479" s="556"/>
      <c r="CSP65479" s="556"/>
      <c r="CSQ65479" s="556"/>
      <c r="CSR65479" s="556"/>
      <c r="CSS65479" s="556"/>
      <c r="CST65479" s="556"/>
      <c r="CSU65479" s="556"/>
      <c r="CSV65479" s="556"/>
      <c r="CSW65479" s="556"/>
      <c r="CSX65479" s="556"/>
      <c r="CSY65479" s="556"/>
      <c r="CSZ65479" s="556"/>
      <c r="CTA65479" s="556"/>
      <c r="CTB65479" s="556"/>
      <c r="CTC65479" s="556"/>
      <c r="CTD65479" s="556"/>
      <c r="CTE65479" s="556"/>
      <c r="CTF65479" s="556"/>
      <c r="CTG65479" s="556"/>
      <c r="CTH65479" s="556"/>
      <c r="CTI65479" s="556"/>
      <c r="CTJ65479" s="556"/>
      <c r="CTK65479" s="556"/>
      <c r="CTL65479" s="556"/>
      <c r="CTM65479" s="556"/>
      <c r="CTN65479" s="556"/>
      <c r="CTO65479" s="556"/>
      <c r="CTP65479" s="556"/>
      <c r="CTQ65479" s="556"/>
      <c r="CTR65479" s="556"/>
      <c r="CTS65479" s="556"/>
      <c r="CTT65479" s="556"/>
      <c r="CTU65479" s="556"/>
      <c r="CTV65479" s="556"/>
      <c r="CTW65479" s="556"/>
      <c r="CTX65479" s="556"/>
      <c r="CTY65479" s="556"/>
      <c r="CTZ65479" s="556"/>
      <c r="CUA65479" s="556"/>
      <c r="CUB65479" s="556"/>
      <c r="CUC65479" s="556"/>
      <c r="CUD65479" s="556"/>
      <c r="CUE65479" s="556"/>
      <c r="CUF65479" s="556"/>
      <c r="CUG65479" s="556"/>
      <c r="CUH65479" s="556"/>
      <c r="CUI65479" s="556"/>
      <c r="CUJ65479" s="556"/>
      <c r="CUK65479" s="556"/>
      <c r="CUL65479" s="556"/>
      <c r="CUM65479" s="556"/>
      <c r="CUN65479" s="556"/>
      <c r="CUO65479" s="556"/>
      <c r="CUP65479" s="556"/>
      <c r="CUQ65479" s="556"/>
      <c r="CUR65479" s="556"/>
      <c r="CUS65479" s="556"/>
      <c r="CUT65479" s="556"/>
      <c r="CUU65479" s="556"/>
      <c r="CUV65479" s="556"/>
      <c r="CUW65479" s="556"/>
      <c r="CUX65479" s="556"/>
      <c r="CUY65479" s="556"/>
      <c r="CUZ65479" s="556"/>
      <c r="CVA65479" s="556"/>
      <c r="CVB65479" s="556"/>
      <c r="CVC65479" s="556"/>
      <c r="CVD65479" s="556"/>
      <c r="CVE65479" s="556"/>
      <c r="CVF65479" s="556"/>
      <c r="CVG65479" s="556"/>
      <c r="CVH65479" s="556"/>
      <c r="CVI65479" s="556"/>
      <c r="CVJ65479" s="556"/>
      <c r="CVK65479" s="556"/>
      <c r="CVL65479" s="556"/>
      <c r="CVM65479" s="556"/>
      <c r="CVN65479" s="556"/>
      <c r="CVO65479" s="556"/>
      <c r="CVP65479" s="556"/>
      <c r="CVQ65479" s="556"/>
      <c r="CVR65479" s="556"/>
      <c r="CVS65479" s="556"/>
      <c r="CVT65479" s="556"/>
      <c r="CVU65479" s="556"/>
      <c r="CVV65479" s="556"/>
      <c r="CVW65479" s="556"/>
      <c r="CVX65479" s="556"/>
      <c r="CVY65479" s="556"/>
      <c r="CVZ65479" s="556"/>
      <c r="CWA65479" s="556"/>
      <c r="CWB65479" s="556"/>
      <c r="CWC65479" s="556"/>
      <c r="CWD65479" s="556"/>
      <c r="CWE65479" s="556"/>
      <c r="CWF65479" s="556"/>
      <c r="CWG65479" s="556"/>
      <c r="CWH65479" s="556"/>
      <c r="CWI65479" s="556"/>
      <c r="CWJ65479" s="556"/>
      <c r="CWK65479" s="556"/>
      <c r="CWL65479" s="556"/>
      <c r="CWM65479" s="556"/>
      <c r="CWN65479" s="556"/>
      <c r="CWO65479" s="556"/>
      <c r="CWP65479" s="556"/>
      <c r="CWQ65479" s="556"/>
      <c r="CWR65479" s="556"/>
      <c r="CWS65479" s="556"/>
      <c r="CWT65479" s="556"/>
      <c r="CWU65479" s="556"/>
      <c r="CWV65479" s="556"/>
      <c r="CWW65479" s="556"/>
      <c r="CWX65479" s="556"/>
      <c r="CWY65479" s="556"/>
      <c r="CWZ65479" s="556"/>
      <c r="CXA65479" s="556"/>
      <c r="CXB65479" s="556"/>
      <c r="CXC65479" s="556"/>
      <c r="CXD65479" s="556"/>
      <c r="CXE65479" s="556"/>
      <c r="CXF65479" s="556"/>
      <c r="CXG65479" s="556"/>
      <c r="CXH65479" s="556"/>
      <c r="CXI65479" s="556"/>
      <c r="CXJ65479" s="556"/>
      <c r="CXK65479" s="556"/>
      <c r="CXL65479" s="556"/>
      <c r="CXM65479" s="556"/>
      <c r="CXN65479" s="556"/>
      <c r="CXO65479" s="556"/>
      <c r="CXP65479" s="556"/>
      <c r="CXQ65479" s="556"/>
      <c r="CXR65479" s="556"/>
      <c r="CXS65479" s="556"/>
      <c r="CXT65479" s="556"/>
      <c r="CXU65479" s="556"/>
      <c r="CXV65479" s="556"/>
      <c r="CXW65479" s="556"/>
      <c r="CXX65479" s="556"/>
      <c r="CXY65479" s="556"/>
      <c r="CXZ65479" s="556"/>
      <c r="CYA65479" s="556"/>
      <c r="CYB65479" s="556"/>
      <c r="CYC65479" s="556"/>
      <c r="CYD65479" s="556"/>
      <c r="CYE65479" s="556"/>
      <c r="CYF65479" s="556"/>
      <c r="CYG65479" s="556"/>
      <c r="CYH65479" s="556"/>
      <c r="CYI65479" s="556"/>
      <c r="CYJ65479" s="556"/>
      <c r="CYK65479" s="556"/>
      <c r="CYL65479" s="556"/>
      <c r="CYM65479" s="556"/>
      <c r="CYN65479" s="556"/>
      <c r="CYO65479" s="556"/>
      <c r="CYP65479" s="556"/>
      <c r="CYQ65479" s="556"/>
      <c r="CYR65479" s="556"/>
      <c r="CYS65479" s="556"/>
      <c r="CYT65479" s="556"/>
      <c r="CYU65479" s="556"/>
      <c r="CYV65479" s="556"/>
      <c r="CYW65479" s="556"/>
      <c r="CYX65479" s="556"/>
      <c r="CYY65479" s="556"/>
      <c r="CYZ65479" s="556"/>
      <c r="CZA65479" s="556"/>
      <c r="CZB65479" s="556"/>
      <c r="CZC65479" s="556"/>
      <c r="CZD65479" s="556"/>
      <c r="CZE65479" s="556"/>
      <c r="CZF65479" s="556"/>
      <c r="CZG65479" s="556"/>
      <c r="CZH65479" s="556"/>
      <c r="CZI65479" s="556"/>
      <c r="CZJ65479" s="556"/>
      <c r="CZK65479" s="556"/>
      <c r="CZL65479" s="556"/>
      <c r="CZM65479" s="556"/>
      <c r="CZN65479" s="556"/>
      <c r="CZO65479" s="556"/>
      <c r="CZP65479" s="556"/>
      <c r="CZQ65479" s="556"/>
      <c r="CZR65479" s="556"/>
      <c r="CZS65479" s="556"/>
      <c r="CZT65479" s="556"/>
      <c r="CZU65479" s="556"/>
      <c r="CZV65479" s="556"/>
      <c r="CZW65479" s="556"/>
      <c r="CZX65479" s="556"/>
      <c r="CZY65479" s="556"/>
      <c r="CZZ65479" s="556"/>
      <c r="DAA65479" s="556"/>
      <c r="DAB65479" s="556"/>
      <c r="DAC65479" s="556"/>
      <c r="DAD65479" s="556"/>
      <c r="DAE65479" s="556"/>
      <c r="DAF65479" s="556"/>
      <c r="DAG65479" s="556"/>
      <c r="DAH65479" s="556"/>
      <c r="DAI65479" s="556"/>
      <c r="DAJ65479" s="556"/>
      <c r="DAK65479" s="556"/>
      <c r="DAL65479" s="556"/>
      <c r="DAM65479" s="556"/>
      <c r="DAN65479" s="556"/>
      <c r="DAO65479" s="556"/>
      <c r="DAP65479" s="556"/>
      <c r="DAQ65479" s="556"/>
      <c r="DAR65479" s="556"/>
      <c r="DAS65479" s="556"/>
      <c r="DAT65479" s="556"/>
      <c r="DAU65479" s="556"/>
      <c r="DAV65479" s="556"/>
      <c r="DAW65479" s="556"/>
      <c r="DAX65479" s="556"/>
      <c r="DAY65479" s="556"/>
      <c r="DAZ65479" s="556"/>
      <c r="DBA65479" s="556"/>
      <c r="DBB65479" s="556"/>
      <c r="DBC65479" s="556"/>
      <c r="DBD65479" s="556"/>
      <c r="DBE65479" s="556"/>
      <c r="DBF65479" s="556"/>
      <c r="DBG65479" s="556"/>
      <c r="DBH65479" s="556"/>
      <c r="DBI65479" s="556"/>
      <c r="DBJ65479" s="556"/>
      <c r="DBK65479" s="556"/>
      <c r="DBL65479" s="556"/>
      <c r="DBM65479" s="556"/>
      <c r="DBN65479" s="556"/>
      <c r="DBO65479" s="556"/>
      <c r="DBP65479" s="556"/>
      <c r="DBQ65479" s="556"/>
      <c r="DBR65479" s="556"/>
      <c r="DBS65479" s="556"/>
      <c r="DBT65479" s="556"/>
      <c r="DBU65479" s="556"/>
      <c r="DBV65479" s="556"/>
      <c r="DBW65479" s="556"/>
      <c r="DBX65479" s="556"/>
      <c r="DBY65479" s="556"/>
      <c r="DBZ65479" s="556"/>
      <c r="DCA65479" s="556"/>
      <c r="DCB65479" s="556"/>
      <c r="DCC65479" s="556"/>
      <c r="DCD65479" s="556"/>
      <c r="DCE65479" s="556"/>
      <c r="DCF65479" s="556"/>
      <c r="DCG65479" s="556"/>
      <c r="DCH65479" s="556"/>
      <c r="DCI65479" s="556"/>
      <c r="DCJ65479" s="556"/>
      <c r="DCK65479" s="556"/>
      <c r="DCL65479" s="556"/>
      <c r="DCM65479" s="556"/>
      <c r="DCN65479" s="556"/>
      <c r="DCO65479" s="556"/>
      <c r="DCP65479" s="556"/>
      <c r="DCQ65479" s="556"/>
      <c r="DCR65479" s="556"/>
      <c r="DCS65479" s="556"/>
      <c r="DCT65479" s="556"/>
      <c r="DCU65479" s="556"/>
      <c r="DCV65479" s="556"/>
      <c r="DCW65479" s="556"/>
      <c r="DCX65479" s="556"/>
      <c r="DCY65479" s="556"/>
      <c r="DCZ65479" s="556"/>
      <c r="DDA65479" s="556"/>
      <c r="DDB65479" s="556"/>
      <c r="DDC65479" s="556"/>
      <c r="DDD65479" s="556"/>
      <c r="DDE65479" s="556"/>
      <c r="DDF65479" s="556"/>
      <c r="DDG65479" s="556"/>
      <c r="DDH65479" s="556"/>
      <c r="DDI65479" s="556"/>
      <c r="DDJ65479" s="556"/>
      <c r="DDK65479" s="556"/>
      <c r="DDL65479" s="556"/>
      <c r="DDM65479" s="556"/>
      <c r="DDN65479" s="556"/>
      <c r="DDO65479" s="556"/>
      <c r="DDP65479" s="556"/>
      <c r="DDQ65479" s="556"/>
      <c r="DDR65479" s="556"/>
      <c r="DDS65479" s="556"/>
      <c r="DDT65479" s="556"/>
      <c r="DDU65479" s="556"/>
      <c r="DDV65479" s="556"/>
      <c r="DDW65479" s="556"/>
      <c r="DDX65479" s="556"/>
      <c r="DDY65479" s="556"/>
      <c r="DDZ65479" s="556"/>
      <c r="DEA65479" s="556"/>
      <c r="DEB65479" s="556"/>
      <c r="DEC65479" s="556"/>
      <c r="DED65479" s="556"/>
      <c r="DEE65479" s="556"/>
      <c r="DEF65479" s="556"/>
      <c r="DEG65479" s="556"/>
      <c r="DEH65479" s="556"/>
      <c r="DEI65479" s="556"/>
      <c r="DEJ65479" s="556"/>
      <c r="DEK65479" s="556"/>
      <c r="DEL65479" s="556"/>
      <c r="DEM65479" s="556"/>
      <c r="DEN65479" s="556"/>
      <c r="DEO65479" s="556"/>
      <c r="DEP65479" s="556"/>
      <c r="DEQ65479" s="556"/>
      <c r="DER65479" s="556"/>
      <c r="DES65479" s="556"/>
      <c r="DET65479" s="556"/>
      <c r="DEU65479" s="556"/>
      <c r="DEV65479" s="556"/>
      <c r="DEW65479" s="556"/>
      <c r="DEX65479" s="556"/>
      <c r="DEY65479" s="556"/>
      <c r="DEZ65479" s="556"/>
      <c r="DFA65479" s="556"/>
      <c r="DFB65479" s="556"/>
      <c r="DFC65479" s="556"/>
      <c r="DFD65479" s="556"/>
      <c r="DFE65479" s="556"/>
      <c r="DFF65479" s="556"/>
      <c r="DFG65479" s="556"/>
      <c r="DFH65479" s="556"/>
      <c r="DFI65479" s="556"/>
      <c r="DFJ65479" s="556"/>
      <c r="DFK65479" s="556"/>
      <c r="DFL65479" s="556"/>
      <c r="DFM65479" s="556"/>
      <c r="DFN65479" s="556"/>
      <c r="DFO65479" s="556"/>
      <c r="DFP65479" s="556"/>
      <c r="DFQ65479" s="556"/>
      <c r="DFR65479" s="556"/>
      <c r="DFS65479" s="556"/>
      <c r="DFT65479" s="556"/>
      <c r="DFU65479" s="556"/>
      <c r="DFV65479" s="556"/>
      <c r="DFW65479" s="556"/>
      <c r="DFX65479" s="556"/>
      <c r="DFY65479" s="556"/>
      <c r="DFZ65479" s="556"/>
      <c r="DGA65479" s="556"/>
      <c r="DGB65479" s="556"/>
      <c r="DGC65479" s="556"/>
      <c r="DGD65479" s="556"/>
      <c r="DGE65479" s="556"/>
      <c r="DGF65479" s="556"/>
      <c r="DGG65479" s="556"/>
      <c r="DGH65479" s="556"/>
      <c r="DGI65479" s="556"/>
      <c r="DGJ65479" s="556"/>
      <c r="DGK65479" s="556"/>
      <c r="DGL65479" s="556"/>
      <c r="DGM65479" s="556"/>
      <c r="DGN65479" s="556"/>
      <c r="DGO65479" s="556"/>
      <c r="DGP65479" s="556"/>
      <c r="DGQ65479" s="556"/>
      <c r="DGR65479" s="556"/>
      <c r="DGS65479" s="556"/>
      <c r="DGT65479" s="556"/>
      <c r="DGU65479" s="556"/>
      <c r="DGV65479" s="556"/>
      <c r="DGW65479" s="556"/>
      <c r="DGX65479" s="556"/>
      <c r="DGY65479" s="556"/>
      <c r="DGZ65479" s="556"/>
      <c r="DHA65479" s="556"/>
      <c r="DHB65479" s="556"/>
      <c r="DHC65479" s="556"/>
      <c r="DHD65479" s="556"/>
      <c r="DHE65479" s="556"/>
      <c r="DHF65479" s="556"/>
      <c r="DHG65479" s="556"/>
      <c r="DHH65479" s="556"/>
      <c r="DHI65479" s="556"/>
      <c r="DHJ65479" s="556"/>
      <c r="DHK65479" s="556"/>
      <c r="DHL65479" s="556"/>
      <c r="DHM65479" s="556"/>
      <c r="DHN65479" s="556"/>
      <c r="DHO65479" s="556"/>
      <c r="DHP65479" s="556"/>
      <c r="DHQ65479" s="556"/>
      <c r="DHR65479" s="556"/>
      <c r="DHS65479" s="556"/>
      <c r="DHT65479" s="556"/>
      <c r="DHU65479" s="556"/>
      <c r="DHV65479" s="556"/>
      <c r="DHW65479" s="556"/>
      <c r="DHX65479" s="556"/>
      <c r="DHY65479" s="556"/>
      <c r="DHZ65479" s="556"/>
      <c r="DIA65479" s="556"/>
      <c r="DIB65479" s="556"/>
      <c r="DIC65479" s="556"/>
      <c r="DID65479" s="556"/>
      <c r="DIE65479" s="556"/>
      <c r="DIF65479" s="556"/>
      <c r="DIG65479" s="556"/>
      <c r="DIH65479" s="556"/>
      <c r="DII65479" s="556"/>
      <c r="DIJ65479" s="556"/>
      <c r="DIK65479" s="556"/>
      <c r="DIL65479" s="556"/>
      <c r="DIM65479" s="556"/>
      <c r="DIN65479" s="556"/>
      <c r="DIO65479" s="556"/>
      <c r="DIP65479" s="556"/>
      <c r="DIQ65479" s="556"/>
      <c r="DIR65479" s="556"/>
      <c r="DIS65479" s="556"/>
      <c r="DIT65479" s="556"/>
      <c r="DIU65479" s="556"/>
      <c r="DIV65479" s="556"/>
      <c r="DIW65479" s="556"/>
      <c r="DIX65479" s="556"/>
      <c r="DIY65479" s="556"/>
      <c r="DIZ65479" s="556"/>
      <c r="DJA65479" s="556"/>
      <c r="DJB65479" s="556"/>
      <c r="DJC65479" s="556"/>
      <c r="DJD65479" s="556"/>
      <c r="DJE65479" s="556"/>
      <c r="DJF65479" s="556"/>
      <c r="DJG65479" s="556"/>
      <c r="DJH65479" s="556"/>
      <c r="DJI65479" s="556"/>
      <c r="DJJ65479" s="556"/>
      <c r="DJK65479" s="556"/>
      <c r="DJL65479" s="556"/>
      <c r="DJM65479" s="556"/>
      <c r="DJN65479" s="556"/>
      <c r="DJO65479" s="556"/>
      <c r="DJP65479" s="556"/>
      <c r="DJQ65479" s="556"/>
      <c r="DJR65479" s="556"/>
      <c r="DJS65479" s="556"/>
      <c r="DJT65479" s="556"/>
      <c r="DJU65479" s="556"/>
      <c r="DJV65479" s="556"/>
      <c r="DJW65479" s="556"/>
      <c r="DJX65479" s="556"/>
      <c r="DJY65479" s="556"/>
      <c r="DJZ65479" s="556"/>
      <c r="DKA65479" s="556"/>
      <c r="DKB65479" s="556"/>
      <c r="DKC65479" s="556"/>
      <c r="DKD65479" s="556"/>
      <c r="DKE65479" s="556"/>
      <c r="DKF65479" s="556"/>
      <c r="DKG65479" s="556"/>
      <c r="DKH65479" s="556"/>
      <c r="DKI65479" s="556"/>
      <c r="DKJ65479" s="556"/>
      <c r="DKK65479" s="556"/>
      <c r="DKL65479" s="556"/>
      <c r="DKM65479" s="556"/>
      <c r="DKN65479" s="556"/>
      <c r="DKO65479" s="556"/>
      <c r="DKP65479" s="556"/>
      <c r="DKQ65479" s="556"/>
      <c r="DKR65479" s="556"/>
      <c r="DKS65479" s="556"/>
      <c r="DKT65479" s="556"/>
      <c r="DKU65479" s="556"/>
      <c r="DKV65479" s="556"/>
      <c r="DKW65479" s="556"/>
      <c r="DKX65479" s="556"/>
      <c r="DKY65479" s="556"/>
      <c r="DKZ65479" s="556"/>
      <c r="DLA65479" s="556"/>
      <c r="DLB65479" s="556"/>
      <c r="DLC65479" s="556"/>
      <c r="DLD65479" s="556"/>
      <c r="DLE65479" s="556"/>
      <c r="DLF65479" s="556"/>
      <c r="DLG65479" s="556"/>
      <c r="DLH65479" s="556"/>
      <c r="DLI65479" s="556"/>
      <c r="DLJ65479" s="556"/>
      <c r="DLK65479" s="556"/>
      <c r="DLL65479" s="556"/>
      <c r="DLM65479" s="556"/>
      <c r="DLN65479" s="556"/>
      <c r="DLO65479" s="556"/>
      <c r="DLP65479" s="556"/>
      <c r="DLQ65479" s="556"/>
      <c r="DLR65479" s="556"/>
      <c r="DLS65479" s="556"/>
      <c r="DLT65479" s="556"/>
      <c r="DLU65479" s="556"/>
      <c r="DLV65479" s="556"/>
      <c r="DLW65479" s="556"/>
      <c r="DLX65479" s="556"/>
      <c r="DLY65479" s="556"/>
      <c r="DLZ65479" s="556"/>
      <c r="DMA65479" s="556"/>
      <c r="DMB65479" s="556"/>
      <c r="DMC65479" s="556"/>
      <c r="DMD65479" s="556"/>
      <c r="DME65479" s="556"/>
      <c r="DMF65479" s="556"/>
      <c r="DMG65479" s="556"/>
      <c r="DMH65479" s="556"/>
      <c r="DMI65479" s="556"/>
      <c r="DMJ65479" s="556"/>
      <c r="DMK65479" s="556"/>
      <c r="DML65479" s="556"/>
      <c r="DMM65479" s="556"/>
      <c r="DMN65479" s="556"/>
      <c r="DMO65479" s="556"/>
      <c r="DMP65479" s="556"/>
      <c r="DMQ65479" s="556"/>
      <c r="DMR65479" s="556"/>
      <c r="DMS65479" s="556"/>
      <c r="DMT65479" s="556"/>
      <c r="DMU65479" s="556"/>
      <c r="DMV65479" s="556"/>
      <c r="DMW65479" s="556"/>
      <c r="DMX65479" s="556"/>
      <c r="DMY65479" s="556"/>
      <c r="DMZ65479" s="556"/>
      <c r="DNA65479" s="556"/>
      <c r="DNB65479" s="556"/>
      <c r="DNC65479" s="556"/>
      <c r="DND65479" s="556"/>
      <c r="DNE65479" s="556"/>
      <c r="DNF65479" s="556"/>
      <c r="DNG65479" s="556"/>
      <c r="DNH65479" s="556"/>
      <c r="DNI65479" s="556"/>
      <c r="DNJ65479" s="556"/>
      <c r="DNK65479" s="556"/>
      <c r="DNL65479" s="556"/>
      <c r="DNM65479" s="556"/>
      <c r="DNN65479" s="556"/>
      <c r="DNO65479" s="556"/>
      <c r="DNP65479" s="556"/>
      <c r="DNQ65479" s="556"/>
      <c r="DNR65479" s="556"/>
      <c r="DNS65479" s="556"/>
      <c r="DNT65479" s="556"/>
      <c r="DNU65479" s="556"/>
      <c r="DNV65479" s="556"/>
      <c r="DNW65479" s="556"/>
      <c r="DNX65479" s="556"/>
      <c r="DNY65479" s="556"/>
      <c r="DNZ65479" s="556"/>
      <c r="DOA65479" s="556"/>
      <c r="DOB65479" s="556"/>
      <c r="DOC65479" s="556"/>
      <c r="DOD65479" s="556"/>
      <c r="DOE65479" s="556"/>
      <c r="DOF65479" s="556"/>
      <c r="DOG65479" s="556"/>
      <c r="DOH65479" s="556"/>
      <c r="DOI65479" s="556"/>
      <c r="DOJ65479" s="556"/>
      <c r="DOK65479" s="556"/>
      <c r="DOL65479" s="556"/>
      <c r="DOM65479" s="556"/>
      <c r="DON65479" s="556"/>
      <c r="DOO65479" s="556"/>
      <c r="DOP65479" s="556"/>
      <c r="DOQ65479" s="556"/>
      <c r="DOR65479" s="556"/>
      <c r="DOS65479" s="556"/>
      <c r="DOT65479" s="556"/>
      <c r="DOU65479" s="556"/>
      <c r="DOV65479" s="556"/>
      <c r="DOW65479" s="556"/>
      <c r="DOX65479" s="556"/>
      <c r="DOY65479" s="556"/>
      <c r="DOZ65479" s="556"/>
      <c r="DPA65479" s="556"/>
      <c r="DPB65479" s="556"/>
      <c r="DPC65479" s="556"/>
      <c r="DPD65479" s="556"/>
      <c r="DPE65479" s="556"/>
      <c r="DPF65479" s="556"/>
      <c r="DPG65479" s="556"/>
      <c r="DPH65479" s="556"/>
      <c r="DPI65479" s="556"/>
      <c r="DPJ65479" s="556"/>
      <c r="DPK65479" s="556"/>
      <c r="DPL65479" s="556"/>
      <c r="DPM65479" s="556"/>
      <c r="DPN65479" s="556"/>
      <c r="DPO65479" s="556"/>
      <c r="DPP65479" s="556"/>
      <c r="DPQ65479" s="556"/>
      <c r="DPR65479" s="556"/>
      <c r="DPS65479" s="556"/>
      <c r="DPT65479" s="556"/>
      <c r="DPU65479" s="556"/>
      <c r="DPV65479" s="556"/>
      <c r="DPW65479" s="556"/>
      <c r="DPX65479" s="556"/>
      <c r="DPY65479" s="556"/>
      <c r="DPZ65479" s="556"/>
      <c r="DQA65479" s="556"/>
      <c r="DQB65479" s="556"/>
      <c r="DQC65479" s="556"/>
      <c r="DQD65479" s="556"/>
      <c r="DQE65479" s="556"/>
      <c r="DQF65479" s="556"/>
      <c r="DQG65479" s="556"/>
      <c r="DQH65479" s="556"/>
      <c r="DQI65479" s="556"/>
      <c r="DQJ65479" s="556"/>
      <c r="DQK65479" s="556"/>
      <c r="DQL65479" s="556"/>
      <c r="DQM65479" s="556"/>
      <c r="DQN65479" s="556"/>
      <c r="DQO65479" s="556"/>
      <c r="DQP65479" s="556"/>
      <c r="DQQ65479" s="556"/>
      <c r="DQR65479" s="556"/>
      <c r="DQS65479" s="556"/>
      <c r="DQT65479" s="556"/>
      <c r="DQU65479" s="556"/>
      <c r="DQV65479" s="556"/>
      <c r="DQW65479" s="556"/>
      <c r="DQX65479" s="556"/>
      <c r="DQY65479" s="556"/>
      <c r="DQZ65479" s="556"/>
      <c r="DRA65479" s="556"/>
      <c r="DRB65479" s="556"/>
      <c r="DRC65479" s="556"/>
      <c r="DRD65479" s="556"/>
      <c r="DRE65479" s="556"/>
      <c r="DRF65479" s="556"/>
      <c r="DRG65479" s="556"/>
      <c r="DRH65479" s="556"/>
      <c r="DRI65479" s="556"/>
      <c r="DRJ65479" s="556"/>
      <c r="DRK65479" s="556"/>
      <c r="DRL65479" s="556"/>
      <c r="DRM65479" s="556"/>
      <c r="DRN65479" s="556"/>
      <c r="DRO65479" s="556"/>
      <c r="DRP65479" s="556"/>
      <c r="DRQ65479" s="556"/>
      <c r="DRR65479" s="556"/>
      <c r="DRS65479" s="556"/>
      <c r="DRT65479" s="556"/>
      <c r="DRU65479" s="556"/>
      <c r="DRV65479" s="556"/>
      <c r="DRW65479" s="556"/>
      <c r="DRX65479" s="556"/>
      <c r="DRY65479" s="556"/>
      <c r="DRZ65479" s="556"/>
      <c r="DSA65479" s="556"/>
      <c r="DSB65479" s="556"/>
      <c r="DSC65479" s="556"/>
      <c r="DSD65479" s="556"/>
      <c r="DSE65479" s="556"/>
      <c r="DSF65479" s="556"/>
      <c r="DSG65479" s="556"/>
      <c r="DSH65479" s="556"/>
      <c r="DSI65479" s="556"/>
      <c r="DSJ65479" s="556"/>
      <c r="DSK65479" s="556"/>
      <c r="DSL65479" s="556"/>
      <c r="DSM65479" s="556"/>
      <c r="DSN65479" s="556"/>
      <c r="DSO65479" s="556"/>
      <c r="DSP65479" s="556"/>
      <c r="DSQ65479" s="556"/>
      <c r="DSR65479" s="556"/>
      <c r="DSS65479" s="556"/>
      <c r="DST65479" s="556"/>
      <c r="DSU65479" s="556"/>
      <c r="DSV65479" s="556"/>
      <c r="DSW65479" s="556"/>
      <c r="DSX65479" s="556"/>
      <c r="DSY65479" s="556"/>
      <c r="DSZ65479" s="556"/>
      <c r="DTA65479" s="556"/>
      <c r="DTB65479" s="556"/>
      <c r="DTC65479" s="556"/>
      <c r="DTD65479" s="556"/>
      <c r="DTE65479" s="556"/>
      <c r="DTF65479" s="556"/>
      <c r="DTG65479" s="556"/>
      <c r="DTH65479" s="556"/>
      <c r="DTI65479" s="556"/>
      <c r="DTJ65479" s="556"/>
      <c r="DTK65479" s="556"/>
      <c r="DTL65479" s="556"/>
      <c r="DTM65479" s="556"/>
      <c r="DTN65479" s="556"/>
      <c r="DTO65479" s="556"/>
      <c r="DTP65479" s="556"/>
      <c r="DTQ65479" s="556"/>
      <c r="DTR65479" s="556"/>
      <c r="DTS65479" s="556"/>
      <c r="DTT65479" s="556"/>
      <c r="DTU65479" s="556"/>
      <c r="DTV65479" s="556"/>
      <c r="DTW65479" s="556"/>
      <c r="DTX65479" s="556"/>
      <c r="DTY65479" s="556"/>
      <c r="DTZ65479" s="556"/>
      <c r="DUA65479" s="556"/>
      <c r="DUB65479" s="556"/>
      <c r="DUC65479" s="556"/>
      <c r="DUD65479" s="556"/>
      <c r="DUE65479" s="556"/>
      <c r="DUF65479" s="556"/>
      <c r="DUG65479" s="556"/>
      <c r="DUH65479" s="556"/>
      <c r="DUI65479" s="556"/>
      <c r="DUJ65479" s="556"/>
      <c r="DUK65479" s="556"/>
      <c r="DUL65479" s="556"/>
      <c r="DUM65479" s="556"/>
      <c r="DUN65479" s="556"/>
      <c r="DUO65479" s="556"/>
      <c r="DUP65479" s="556"/>
      <c r="DUQ65479" s="556"/>
      <c r="DUR65479" s="556"/>
      <c r="DUS65479" s="556"/>
      <c r="DUT65479" s="556"/>
      <c r="DUU65479" s="556"/>
      <c r="DUV65479" s="556"/>
      <c r="DUW65479" s="556"/>
      <c r="DUX65479" s="556"/>
      <c r="DUY65479" s="556"/>
      <c r="DUZ65479" s="556"/>
      <c r="DVA65479" s="556"/>
      <c r="DVB65479" s="556"/>
      <c r="DVC65479" s="556"/>
      <c r="DVD65479" s="556"/>
      <c r="DVE65479" s="556"/>
      <c r="DVF65479" s="556"/>
      <c r="DVG65479" s="556"/>
      <c r="DVH65479" s="556"/>
      <c r="DVI65479" s="556"/>
      <c r="DVJ65479" s="556"/>
      <c r="DVK65479" s="556"/>
      <c r="DVL65479" s="556"/>
      <c r="DVM65479" s="556"/>
      <c r="DVN65479" s="556"/>
      <c r="DVO65479" s="556"/>
      <c r="DVP65479" s="556"/>
      <c r="DVQ65479" s="556"/>
      <c r="DVR65479" s="556"/>
      <c r="DVS65479" s="556"/>
      <c r="DVT65479" s="556"/>
      <c r="DVU65479" s="556"/>
      <c r="DVV65479" s="556"/>
      <c r="DVW65479" s="556"/>
      <c r="DVX65479" s="556"/>
      <c r="DVY65479" s="556"/>
      <c r="DVZ65479" s="556"/>
      <c r="DWA65479" s="556"/>
      <c r="DWB65479" s="556"/>
      <c r="DWC65479" s="556"/>
      <c r="DWD65479" s="556"/>
      <c r="DWE65479" s="556"/>
      <c r="DWF65479" s="556"/>
      <c r="DWG65479" s="556"/>
      <c r="DWH65479" s="556"/>
      <c r="DWI65479" s="556"/>
      <c r="DWJ65479" s="556"/>
      <c r="DWK65479" s="556"/>
      <c r="DWL65479" s="556"/>
      <c r="DWM65479" s="556"/>
      <c r="DWN65479" s="556"/>
      <c r="DWO65479" s="556"/>
      <c r="DWP65479" s="556"/>
      <c r="DWQ65479" s="556"/>
      <c r="DWR65479" s="556"/>
      <c r="DWS65479" s="556"/>
      <c r="DWT65479" s="556"/>
      <c r="DWU65479" s="556"/>
      <c r="DWV65479" s="556"/>
      <c r="DWW65479" s="556"/>
      <c r="DWX65479" s="556"/>
      <c r="DWY65479" s="556"/>
      <c r="DWZ65479" s="556"/>
      <c r="DXA65479" s="556"/>
      <c r="DXB65479" s="556"/>
      <c r="DXC65479" s="556"/>
      <c r="DXD65479" s="556"/>
      <c r="DXE65479" s="556"/>
      <c r="DXF65479" s="556"/>
      <c r="DXG65479" s="556"/>
      <c r="DXH65479" s="556"/>
      <c r="DXI65479" s="556"/>
      <c r="DXJ65479" s="556"/>
      <c r="DXK65479" s="556"/>
      <c r="DXL65479" s="556"/>
      <c r="DXM65479" s="556"/>
      <c r="DXN65479" s="556"/>
      <c r="DXO65479" s="556"/>
      <c r="DXP65479" s="556"/>
      <c r="DXQ65479" s="556"/>
      <c r="DXR65479" s="556"/>
      <c r="DXS65479" s="556"/>
      <c r="DXT65479" s="556"/>
      <c r="DXU65479" s="556"/>
      <c r="DXV65479" s="556"/>
      <c r="DXW65479" s="556"/>
      <c r="DXX65479" s="556"/>
      <c r="DXY65479" s="556"/>
      <c r="DXZ65479" s="556"/>
      <c r="DYA65479" s="556"/>
      <c r="DYB65479" s="556"/>
      <c r="DYC65479" s="556"/>
      <c r="DYD65479" s="556"/>
      <c r="DYE65479" s="556"/>
      <c r="DYF65479" s="556"/>
      <c r="DYG65479" s="556"/>
      <c r="DYH65479" s="556"/>
      <c r="DYI65479" s="556"/>
      <c r="DYJ65479" s="556"/>
      <c r="DYK65479" s="556"/>
      <c r="DYL65479" s="556"/>
      <c r="DYM65479" s="556"/>
      <c r="DYN65479" s="556"/>
      <c r="DYO65479" s="556"/>
      <c r="DYP65479" s="556"/>
      <c r="DYQ65479" s="556"/>
      <c r="DYR65479" s="556"/>
      <c r="DYS65479" s="556"/>
      <c r="DYT65479" s="556"/>
      <c r="DYU65479" s="556"/>
      <c r="DYV65479" s="556"/>
      <c r="DYW65479" s="556"/>
      <c r="DYX65479" s="556"/>
      <c r="DYY65479" s="556"/>
      <c r="DYZ65479" s="556"/>
      <c r="DZA65479" s="556"/>
      <c r="DZB65479" s="556"/>
      <c r="DZC65479" s="556"/>
      <c r="DZD65479" s="556"/>
      <c r="DZE65479" s="556"/>
      <c r="DZF65479" s="556"/>
      <c r="DZG65479" s="556"/>
      <c r="DZH65479" s="556"/>
      <c r="DZI65479" s="556"/>
      <c r="DZJ65479" s="556"/>
      <c r="DZK65479" s="556"/>
      <c r="DZL65479" s="556"/>
      <c r="DZM65479" s="556"/>
      <c r="DZN65479" s="556"/>
      <c r="DZO65479" s="556"/>
      <c r="DZP65479" s="556"/>
      <c r="DZQ65479" s="556"/>
      <c r="DZR65479" s="556"/>
      <c r="DZS65479" s="556"/>
      <c r="DZT65479" s="556"/>
      <c r="DZU65479" s="556"/>
      <c r="DZV65479" s="556"/>
      <c r="DZW65479" s="556"/>
      <c r="DZX65479" s="556"/>
      <c r="DZY65479" s="556"/>
      <c r="DZZ65479" s="556"/>
      <c r="EAA65479" s="556"/>
      <c r="EAB65479" s="556"/>
      <c r="EAC65479" s="556"/>
      <c r="EAD65479" s="556"/>
      <c r="EAE65479" s="556"/>
      <c r="EAF65479" s="556"/>
      <c r="EAG65479" s="556"/>
      <c r="EAH65479" s="556"/>
      <c r="EAI65479" s="556"/>
      <c r="EAJ65479" s="556"/>
      <c r="EAK65479" s="556"/>
      <c r="EAL65479" s="556"/>
      <c r="EAM65479" s="556"/>
      <c r="EAN65479" s="556"/>
      <c r="EAO65479" s="556"/>
      <c r="EAP65479" s="556"/>
      <c r="EAQ65479" s="556"/>
      <c r="EAR65479" s="556"/>
      <c r="EAS65479" s="556"/>
      <c r="EAT65479" s="556"/>
      <c r="EAU65479" s="556"/>
      <c r="EAV65479" s="556"/>
      <c r="EAW65479" s="556"/>
      <c r="EAX65479" s="556"/>
      <c r="EAY65479" s="556"/>
      <c r="EAZ65479" s="556"/>
      <c r="EBA65479" s="556"/>
      <c r="EBB65479" s="556"/>
      <c r="EBC65479" s="556"/>
      <c r="EBD65479" s="556"/>
      <c r="EBE65479" s="556"/>
      <c r="EBF65479" s="556"/>
      <c r="EBG65479" s="556"/>
      <c r="EBH65479" s="556"/>
      <c r="EBI65479" s="556"/>
      <c r="EBJ65479" s="556"/>
      <c r="EBK65479" s="556"/>
      <c r="EBL65479" s="556"/>
      <c r="EBM65479" s="556"/>
      <c r="EBN65479" s="556"/>
      <c r="EBO65479" s="556"/>
      <c r="EBP65479" s="556"/>
      <c r="EBQ65479" s="556"/>
      <c r="EBR65479" s="556"/>
      <c r="EBS65479" s="556"/>
      <c r="EBT65479" s="556"/>
      <c r="EBU65479" s="556"/>
      <c r="EBV65479" s="556"/>
      <c r="EBW65479" s="556"/>
      <c r="EBX65479" s="556"/>
      <c r="EBY65479" s="556"/>
      <c r="EBZ65479" s="556"/>
      <c r="ECA65479" s="556"/>
      <c r="ECB65479" s="556"/>
      <c r="ECC65479" s="556"/>
      <c r="ECD65479" s="556"/>
      <c r="ECE65479" s="556"/>
      <c r="ECF65479" s="556"/>
      <c r="ECG65479" s="556"/>
      <c r="ECH65479" s="556"/>
      <c r="ECI65479" s="556"/>
      <c r="ECJ65479" s="556"/>
      <c r="ECK65479" s="556"/>
      <c r="ECL65479" s="556"/>
      <c r="ECM65479" s="556"/>
      <c r="ECN65479" s="556"/>
      <c r="ECO65479" s="556"/>
      <c r="ECP65479" s="556"/>
      <c r="ECQ65479" s="556"/>
      <c r="ECR65479" s="556"/>
      <c r="ECS65479" s="556"/>
      <c r="ECT65479" s="556"/>
      <c r="ECU65479" s="556"/>
      <c r="ECV65479" s="556"/>
      <c r="ECW65479" s="556"/>
      <c r="ECX65479" s="556"/>
      <c r="ECY65479" s="556"/>
      <c r="ECZ65479" s="556"/>
      <c r="EDA65479" s="556"/>
      <c r="EDB65479" s="556"/>
      <c r="EDC65479" s="556"/>
      <c r="EDD65479" s="556"/>
      <c r="EDE65479" s="556"/>
      <c r="EDF65479" s="556"/>
      <c r="EDG65479" s="556"/>
      <c r="EDH65479" s="556"/>
      <c r="EDI65479" s="556"/>
      <c r="EDJ65479" s="556"/>
      <c r="EDK65479" s="556"/>
      <c r="EDL65479" s="556"/>
      <c r="EDM65479" s="556"/>
      <c r="EDN65479" s="556"/>
      <c r="EDO65479" s="556"/>
      <c r="EDP65479" s="556"/>
      <c r="EDQ65479" s="556"/>
      <c r="EDR65479" s="556"/>
      <c r="EDS65479" s="556"/>
      <c r="EDT65479" s="556"/>
      <c r="EDU65479" s="556"/>
      <c r="EDV65479" s="556"/>
      <c r="EDW65479" s="556"/>
      <c r="EDX65479" s="556"/>
      <c r="EDY65479" s="556"/>
      <c r="EDZ65479" s="556"/>
      <c r="EEA65479" s="556"/>
      <c r="EEB65479" s="556"/>
      <c r="EEC65479" s="556"/>
      <c r="EED65479" s="556"/>
      <c r="EEE65479" s="556"/>
      <c r="EEF65479" s="556"/>
      <c r="EEG65479" s="556"/>
      <c r="EEH65479" s="556"/>
      <c r="EEI65479" s="556"/>
      <c r="EEJ65479" s="556"/>
      <c r="EEK65479" s="556"/>
      <c r="EEL65479" s="556"/>
      <c r="EEM65479" s="556"/>
      <c r="EEN65479" s="556"/>
      <c r="EEO65479" s="556"/>
      <c r="EEP65479" s="556"/>
      <c r="EEQ65479" s="556"/>
      <c r="EER65479" s="556"/>
      <c r="EES65479" s="556"/>
      <c r="EET65479" s="556"/>
      <c r="EEU65479" s="556"/>
      <c r="EEV65479" s="556"/>
      <c r="EEW65479" s="556"/>
      <c r="EEX65479" s="556"/>
      <c r="EEY65479" s="556"/>
      <c r="EEZ65479" s="556"/>
      <c r="EFA65479" s="556"/>
      <c r="EFB65479" s="556"/>
      <c r="EFC65479" s="556"/>
      <c r="EFD65479" s="556"/>
      <c r="EFE65479" s="556"/>
      <c r="EFF65479" s="556"/>
      <c r="EFG65479" s="556"/>
      <c r="EFH65479" s="556"/>
      <c r="EFI65479" s="556"/>
      <c r="EFJ65479" s="556"/>
      <c r="EFK65479" s="556"/>
      <c r="EFL65479" s="556"/>
      <c r="EFM65479" s="556"/>
      <c r="EFN65479" s="556"/>
      <c r="EFO65479" s="556"/>
      <c r="EFP65479" s="556"/>
      <c r="EFQ65479" s="556"/>
      <c r="EFR65479" s="556"/>
      <c r="EFS65479" s="556"/>
      <c r="EFT65479" s="556"/>
      <c r="EFU65479" s="556"/>
      <c r="EFV65479" s="556"/>
      <c r="EFW65479" s="556"/>
      <c r="EFX65479" s="556"/>
      <c r="EFY65479" s="556"/>
      <c r="EFZ65479" s="556"/>
      <c r="EGA65479" s="556"/>
      <c r="EGB65479" s="556"/>
      <c r="EGC65479" s="556"/>
      <c r="EGD65479" s="556"/>
      <c r="EGE65479" s="556"/>
      <c r="EGF65479" s="556"/>
      <c r="EGG65479" s="556"/>
      <c r="EGH65479" s="556"/>
      <c r="EGI65479" s="556"/>
      <c r="EGJ65479" s="556"/>
      <c r="EGK65479" s="556"/>
      <c r="EGL65479" s="556"/>
      <c r="EGM65479" s="556"/>
      <c r="EGN65479" s="556"/>
      <c r="EGO65479" s="556"/>
      <c r="EGP65479" s="556"/>
      <c r="EGQ65479" s="556"/>
      <c r="EGR65479" s="556"/>
      <c r="EGS65479" s="556"/>
      <c r="EGT65479" s="556"/>
      <c r="EGU65479" s="556"/>
      <c r="EGV65479" s="556"/>
      <c r="EGW65479" s="556"/>
      <c r="EGX65479" s="556"/>
      <c r="EGY65479" s="556"/>
      <c r="EGZ65479" s="556"/>
      <c r="EHA65479" s="556"/>
      <c r="EHB65479" s="556"/>
      <c r="EHC65479" s="556"/>
      <c r="EHD65479" s="556"/>
      <c r="EHE65479" s="556"/>
      <c r="EHF65479" s="556"/>
      <c r="EHG65479" s="556"/>
      <c r="EHH65479" s="556"/>
      <c r="EHI65479" s="556"/>
      <c r="EHJ65479" s="556"/>
      <c r="EHK65479" s="556"/>
      <c r="EHL65479" s="556"/>
      <c r="EHM65479" s="556"/>
      <c r="EHN65479" s="556"/>
      <c r="EHO65479" s="556"/>
      <c r="EHP65479" s="556"/>
      <c r="EHQ65479" s="556"/>
      <c r="EHR65479" s="556"/>
      <c r="EHS65479" s="556"/>
      <c r="EHT65479" s="556"/>
      <c r="EHU65479" s="556"/>
      <c r="EHV65479" s="556"/>
      <c r="EHW65479" s="556"/>
      <c r="EHX65479" s="556"/>
      <c r="EHY65479" s="556"/>
      <c r="EHZ65479" s="556"/>
      <c r="EIA65479" s="556"/>
      <c r="EIB65479" s="556"/>
      <c r="EIC65479" s="556"/>
      <c r="EID65479" s="556"/>
      <c r="EIE65479" s="556"/>
      <c r="EIF65479" s="556"/>
      <c r="EIG65479" s="556"/>
      <c r="EIH65479" s="556"/>
      <c r="EII65479" s="556"/>
      <c r="EIJ65479" s="556"/>
      <c r="EIK65479" s="556"/>
      <c r="EIL65479" s="556"/>
      <c r="EIM65479" s="556"/>
      <c r="EIN65479" s="556"/>
      <c r="EIO65479" s="556"/>
      <c r="EIP65479" s="556"/>
      <c r="EIQ65479" s="556"/>
      <c r="EIR65479" s="556"/>
      <c r="EIS65479" s="556"/>
      <c r="EIT65479" s="556"/>
      <c r="EIU65479" s="556"/>
      <c r="EIV65479" s="556"/>
      <c r="EIW65479" s="556"/>
      <c r="EIX65479" s="556"/>
      <c r="EIY65479" s="556"/>
      <c r="EIZ65479" s="556"/>
      <c r="EJA65479" s="556"/>
      <c r="EJB65479" s="556"/>
      <c r="EJC65479" s="556"/>
      <c r="EJD65479" s="556"/>
      <c r="EJE65479" s="556"/>
      <c r="EJF65479" s="556"/>
      <c r="EJG65479" s="556"/>
      <c r="EJH65479" s="556"/>
      <c r="EJI65479" s="556"/>
      <c r="EJJ65479" s="556"/>
      <c r="EJK65479" s="556"/>
      <c r="EJL65479" s="556"/>
      <c r="EJM65479" s="556"/>
      <c r="EJN65479" s="556"/>
      <c r="EJO65479" s="556"/>
      <c r="EJP65479" s="556"/>
      <c r="EJQ65479" s="556"/>
      <c r="EJR65479" s="556"/>
      <c r="EJS65479" s="556"/>
      <c r="EJT65479" s="556"/>
      <c r="EJU65479" s="556"/>
      <c r="EJV65479" s="556"/>
      <c r="EJW65479" s="556"/>
      <c r="EJX65479" s="556"/>
      <c r="EJY65479" s="556"/>
      <c r="EJZ65479" s="556"/>
      <c r="EKA65479" s="556"/>
      <c r="EKB65479" s="556"/>
      <c r="EKC65479" s="556"/>
      <c r="EKD65479" s="556"/>
      <c r="EKE65479" s="556"/>
      <c r="EKF65479" s="556"/>
      <c r="EKG65479" s="556"/>
      <c r="EKH65479" s="556"/>
      <c r="EKI65479" s="556"/>
      <c r="EKJ65479" s="556"/>
      <c r="EKK65479" s="556"/>
      <c r="EKL65479" s="556"/>
      <c r="EKM65479" s="556"/>
      <c r="EKN65479" s="556"/>
      <c r="EKO65479" s="556"/>
      <c r="EKP65479" s="556"/>
      <c r="EKQ65479" s="556"/>
      <c r="EKR65479" s="556"/>
      <c r="EKS65479" s="556"/>
      <c r="EKT65479" s="556"/>
      <c r="EKU65479" s="556"/>
      <c r="EKV65479" s="556"/>
      <c r="EKW65479" s="556"/>
      <c r="EKX65479" s="556"/>
      <c r="EKY65479" s="556"/>
      <c r="EKZ65479" s="556"/>
      <c r="ELA65479" s="556"/>
      <c r="ELB65479" s="556"/>
      <c r="ELC65479" s="556"/>
      <c r="ELD65479" s="556"/>
      <c r="ELE65479" s="556"/>
      <c r="ELF65479" s="556"/>
      <c r="ELG65479" s="556"/>
      <c r="ELH65479" s="556"/>
      <c r="ELI65479" s="556"/>
      <c r="ELJ65479" s="556"/>
      <c r="ELK65479" s="556"/>
      <c r="ELL65479" s="556"/>
      <c r="ELM65479" s="556"/>
      <c r="ELN65479" s="556"/>
      <c r="ELO65479" s="556"/>
      <c r="ELP65479" s="556"/>
      <c r="ELQ65479" s="556"/>
      <c r="ELR65479" s="556"/>
      <c r="ELS65479" s="556"/>
      <c r="ELT65479" s="556"/>
      <c r="ELU65479" s="556"/>
      <c r="ELV65479" s="556"/>
      <c r="ELW65479" s="556"/>
      <c r="ELX65479" s="556"/>
      <c r="ELY65479" s="556"/>
      <c r="ELZ65479" s="556"/>
      <c r="EMA65479" s="556"/>
      <c r="EMB65479" s="556"/>
      <c r="EMC65479" s="556"/>
      <c r="EMD65479" s="556"/>
      <c r="EME65479" s="556"/>
      <c r="EMF65479" s="556"/>
      <c r="EMG65479" s="556"/>
      <c r="EMH65479" s="556"/>
      <c r="EMI65479" s="556"/>
      <c r="EMJ65479" s="556"/>
      <c r="EMK65479" s="556"/>
      <c r="EML65479" s="556"/>
      <c r="EMM65479" s="556"/>
      <c r="EMN65479" s="556"/>
      <c r="EMO65479" s="556"/>
      <c r="EMP65479" s="556"/>
      <c r="EMQ65479" s="556"/>
      <c r="EMR65479" s="556"/>
      <c r="EMS65479" s="556"/>
      <c r="EMT65479" s="556"/>
      <c r="EMU65479" s="556"/>
      <c r="EMV65479" s="556"/>
      <c r="EMW65479" s="556"/>
      <c r="EMX65479" s="556"/>
      <c r="EMY65479" s="556"/>
      <c r="EMZ65479" s="556"/>
      <c r="ENA65479" s="556"/>
      <c r="ENB65479" s="556"/>
      <c r="ENC65479" s="556"/>
      <c r="END65479" s="556"/>
      <c r="ENE65479" s="556"/>
      <c r="ENF65479" s="556"/>
      <c r="ENG65479" s="556"/>
      <c r="ENH65479" s="556"/>
      <c r="ENI65479" s="556"/>
      <c r="ENJ65479" s="556"/>
      <c r="ENK65479" s="556"/>
      <c r="ENL65479" s="556"/>
      <c r="ENM65479" s="556"/>
      <c r="ENN65479" s="556"/>
      <c r="ENO65479" s="556"/>
      <c r="ENP65479" s="556"/>
      <c r="ENQ65479" s="556"/>
      <c r="ENR65479" s="556"/>
      <c r="ENS65479" s="556"/>
      <c r="ENT65479" s="556"/>
      <c r="ENU65479" s="556"/>
      <c r="ENV65479" s="556"/>
      <c r="ENW65479" s="556"/>
      <c r="ENX65479" s="556"/>
      <c r="ENY65479" s="556"/>
      <c r="ENZ65479" s="556"/>
      <c r="EOA65479" s="556"/>
      <c r="EOB65479" s="556"/>
      <c r="EOC65479" s="556"/>
      <c r="EOD65479" s="556"/>
      <c r="EOE65479" s="556"/>
      <c r="EOF65479" s="556"/>
      <c r="EOG65479" s="556"/>
      <c r="EOH65479" s="556"/>
      <c r="EOI65479" s="556"/>
      <c r="EOJ65479" s="556"/>
      <c r="EOK65479" s="556"/>
      <c r="EOL65479" s="556"/>
      <c r="EOM65479" s="556"/>
      <c r="EON65479" s="556"/>
      <c r="EOO65479" s="556"/>
      <c r="EOP65479" s="556"/>
      <c r="EOQ65479" s="556"/>
      <c r="EOR65479" s="556"/>
      <c r="EOS65479" s="556"/>
      <c r="EOT65479" s="556"/>
      <c r="EOU65479" s="556"/>
      <c r="EOV65479" s="556"/>
      <c r="EOW65479" s="556"/>
      <c r="EOX65479" s="556"/>
      <c r="EOY65479" s="556"/>
      <c r="EOZ65479" s="556"/>
      <c r="EPA65479" s="556"/>
      <c r="EPB65479" s="556"/>
      <c r="EPC65479" s="556"/>
      <c r="EPD65479" s="556"/>
      <c r="EPE65479" s="556"/>
      <c r="EPF65479" s="556"/>
      <c r="EPG65479" s="556"/>
      <c r="EPH65479" s="556"/>
      <c r="EPI65479" s="556"/>
      <c r="EPJ65479" s="556"/>
      <c r="EPK65479" s="556"/>
      <c r="EPL65479" s="556"/>
      <c r="EPM65479" s="556"/>
      <c r="EPN65479" s="556"/>
      <c r="EPO65479" s="556"/>
      <c r="EPP65479" s="556"/>
      <c r="EPQ65479" s="556"/>
      <c r="EPR65479" s="556"/>
      <c r="EPS65479" s="556"/>
      <c r="EPT65479" s="556"/>
      <c r="EPU65479" s="556"/>
      <c r="EPV65479" s="556"/>
      <c r="EPW65479" s="556"/>
      <c r="EPX65479" s="556"/>
      <c r="EPY65479" s="556"/>
      <c r="EPZ65479" s="556"/>
      <c r="EQA65479" s="556"/>
      <c r="EQB65479" s="556"/>
      <c r="EQC65479" s="556"/>
      <c r="EQD65479" s="556"/>
      <c r="EQE65479" s="556"/>
      <c r="EQF65479" s="556"/>
      <c r="EQG65479" s="556"/>
      <c r="EQH65479" s="556"/>
      <c r="EQI65479" s="556"/>
      <c r="EQJ65479" s="556"/>
      <c r="EQK65479" s="556"/>
      <c r="EQL65479" s="556"/>
      <c r="EQM65479" s="556"/>
      <c r="EQN65479" s="556"/>
      <c r="EQO65479" s="556"/>
      <c r="EQP65479" s="556"/>
      <c r="EQQ65479" s="556"/>
      <c r="EQR65479" s="556"/>
      <c r="EQS65479" s="556"/>
      <c r="EQT65479" s="556"/>
      <c r="EQU65479" s="556"/>
      <c r="EQV65479" s="556"/>
      <c r="EQW65479" s="556"/>
      <c r="EQX65479" s="556"/>
      <c r="EQY65479" s="556"/>
      <c r="EQZ65479" s="556"/>
      <c r="ERA65479" s="556"/>
      <c r="ERB65479" s="556"/>
      <c r="ERC65479" s="556"/>
      <c r="ERD65479" s="556"/>
      <c r="ERE65479" s="556"/>
      <c r="ERF65479" s="556"/>
      <c r="ERG65479" s="556"/>
      <c r="ERH65479" s="556"/>
      <c r="ERI65479" s="556"/>
      <c r="ERJ65479" s="556"/>
      <c r="ERK65479" s="556"/>
      <c r="ERL65479" s="556"/>
      <c r="ERM65479" s="556"/>
      <c r="ERN65479" s="556"/>
      <c r="ERO65479" s="556"/>
      <c r="ERP65479" s="556"/>
      <c r="ERQ65479" s="556"/>
      <c r="ERR65479" s="556"/>
      <c r="ERS65479" s="556"/>
      <c r="ERT65479" s="556"/>
      <c r="ERU65479" s="556"/>
      <c r="ERV65479" s="556"/>
      <c r="ERW65479" s="556"/>
      <c r="ERX65479" s="556"/>
      <c r="ERY65479" s="556"/>
      <c r="ERZ65479" s="556"/>
      <c r="ESA65479" s="556"/>
      <c r="ESB65479" s="556"/>
      <c r="ESC65479" s="556"/>
      <c r="ESD65479" s="556"/>
      <c r="ESE65479" s="556"/>
      <c r="ESF65479" s="556"/>
      <c r="ESG65479" s="556"/>
      <c r="ESH65479" s="556"/>
      <c r="ESI65479" s="556"/>
      <c r="ESJ65479" s="556"/>
      <c r="ESK65479" s="556"/>
      <c r="ESL65479" s="556"/>
      <c r="ESM65479" s="556"/>
      <c r="ESN65479" s="556"/>
      <c r="ESO65479" s="556"/>
      <c r="ESP65479" s="556"/>
      <c r="ESQ65479" s="556"/>
      <c r="ESR65479" s="556"/>
      <c r="ESS65479" s="556"/>
      <c r="EST65479" s="556"/>
      <c r="ESU65479" s="556"/>
      <c r="ESV65479" s="556"/>
      <c r="ESW65479" s="556"/>
      <c r="ESX65479" s="556"/>
      <c r="ESY65479" s="556"/>
      <c r="ESZ65479" s="556"/>
      <c r="ETA65479" s="556"/>
      <c r="ETB65479" s="556"/>
      <c r="ETC65479" s="556"/>
      <c r="ETD65479" s="556"/>
      <c r="ETE65479" s="556"/>
      <c r="ETF65479" s="556"/>
      <c r="ETG65479" s="556"/>
      <c r="ETH65479" s="556"/>
      <c r="ETI65479" s="556"/>
      <c r="ETJ65479" s="556"/>
      <c r="ETK65479" s="556"/>
      <c r="ETL65479" s="556"/>
      <c r="ETM65479" s="556"/>
      <c r="ETN65479" s="556"/>
      <c r="ETO65479" s="556"/>
      <c r="ETP65479" s="556"/>
      <c r="ETQ65479" s="556"/>
      <c r="ETR65479" s="556"/>
      <c r="ETS65479" s="556"/>
      <c r="ETT65479" s="556"/>
      <c r="ETU65479" s="556"/>
      <c r="ETV65479" s="556"/>
      <c r="ETW65479" s="556"/>
      <c r="ETX65479" s="556"/>
      <c r="ETY65479" s="556"/>
      <c r="ETZ65479" s="556"/>
      <c r="EUA65479" s="556"/>
      <c r="EUB65479" s="556"/>
      <c r="EUC65479" s="556"/>
      <c r="EUD65479" s="556"/>
      <c r="EUE65479" s="556"/>
      <c r="EUF65479" s="556"/>
      <c r="EUG65479" s="556"/>
      <c r="EUH65479" s="556"/>
      <c r="EUI65479" s="556"/>
      <c r="EUJ65479" s="556"/>
      <c r="EUK65479" s="556"/>
      <c r="EUL65479" s="556"/>
      <c r="EUM65479" s="556"/>
      <c r="EUN65479" s="556"/>
      <c r="EUO65479" s="556"/>
      <c r="EUP65479" s="556"/>
      <c r="EUQ65479" s="556"/>
      <c r="EUR65479" s="556"/>
      <c r="EUS65479" s="556"/>
      <c r="EUT65479" s="556"/>
      <c r="EUU65479" s="556"/>
      <c r="EUV65479" s="556"/>
      <c r="EUW65479" s="556"/>
      <c r="EUX65479" s="556"/>
      <c r="EUY65479" s="556"/>
      <c r="EUZ65479" s="556"/>
      <c r="EVA65479" s="556"/>
      <c r="EVB65479" s="556"/>
      <c r="EVC65479" s="556"/>
      <c r="EVD65479" s="556"/>
      <c r="EVE65479" s="556"/>
      <c r="EVF65479" s="556"/>
      <c r="EVG65479" s="556"/>
      <c r="EVH65479" s="556"/>
      <c r="EVI65479" s="556"/>
      <c r="EVJ65479" s="556"/>
      <c r="EVK65479" s="556"/>
      <c r="EVL65479" s="556"/>
      <c r="EVM65479" s="556"/>
      <c r="EVN65479" s="556"/>
      <c r="EVO65479" s="556"/>
      <c r="EVP65479" s="556"/>
      <c r="EVQ65479" s="556"/>
      <c r="EVR65479" s="556"/>
      <c r="EVS65479" s="556"/>
      <c r="EVT65479" s="556"/>
      <c r="EVU65479" s="556"/>
      <c r="EVV65479" s="556"/>
      <c r="EVW65479" s="556"/>
      <c r="EVX65479" s="556"/>
      <c r="EVY65479" s="556"/>
      <c r="EVZ65479" s="556"/>
      <c r="EWA65479" s="556"/>
      <c r="EWB65479" s="556"/>
      <c r="EWC65479" s="556"/>
      <c r="EWD65479" s="556"/>
      <c r="EWE65479" s="556"/>
      <c r="EWF65479" s="556"/>
      <c r="EWG65479" s="556"/>
      <c r="EWH65479" s="556"/>
      <c r="EWI65479" s="556"/>
      <c r="EWJ65479" s="556"/>
      <c r="EWK65479" s="556"/>
      <c r="EWL65479" s="556"/>
      <c r="EWM65479" s="556"/>
      <c r="EWN65479" s="556"/>
      <c r="EWO65479" s="556"/>
      <c r="EWP65479" s="556"/>
      <c r="EWQ65479" s="556"/>
      <c r="EWR65479" s="556"/>
      <c r="EWS65479" s="556"/>
      <c r="EWT65479" s="556"/>
      <c r="EWU65479" s="556"/>
      <c r="EWV65479" s="556"/>
      <c r="EWW65479" s="556"/>
      <c r="EWX65479" s="556"/>
      <c r="EWY65479" s="556"/>
      <c r="EWZ65479" s="556"/>
      <c r="EXA65479" s="556"/>
      <c r="EXB65479" s="556"/>
      <c r="EXC65479" s="556"/>
      <c r="EXD65479" s="556"/>
      <c r="EXE65479" s="556"/>
      <c r="EXF65479" s="556"/>
      <c r="EXG65479" s="556"/>
      <c r="EXH65479" s="556"/>
      <c r="EXI65479" s="556"/>
      <c r="EXJ65479" s="556"/>
      <c r="EXK65479" s="556"/>
      <c r="EXL65479" s="556"/>
      <c r="EXM65479" s="556"/>
      <c r="EXN65479" s="556"/>
      <c r="EXO65479" s="556"/>
      <c r="EXP65479" s="556"/>
      <c r="EXQ65479" s="556"/>
      <c r="EXR65479" s="556"/>
      <c r="EXS65479" s="556"/>
      <c r="EXT65479" s="556"/>
      <c r="EXU65479" s="556"/>
      <c r="EXV65479" s="556"/>
      <c r="EXW65479" s="556"/>
      <c r="EXX65479" s="556"/>
      <c r="EXY65479" s="556"/>
      <c r="EXZ65479" s="556"/>
      <c r="EYA65479" s="556"/>
      <c r="EYB65479" s="556"/>
      <c r="EYC65479" s="556"/>
      <c r="EYD65479" s="556"/>
      <c r="EYE65479" s="556"/>
      <c r="EYF65479" s="556"/>
      <c r="EYG65479" s="556"/>
      <c r="EYH65479" s="556"/>
      <c r="EYI65479" s="556"/>
      <c r="EYJ65479" s="556"/>
      <c r="EYK65479" s="556"/>
      <c r="EYL65479" s="556"/>
      <c r="EYM65479" s="556"/>
      <c r="EYN65479" s="556"/>
      <c r="EYO65479" s="556"/>
      <c r="EYP65479" s="556"/>
      <c r="EYQ65479" s="556"/>
      <c r="EYR65479" s="556"/>
      <c r="EYS65479" s="556"/>
      <c r="EYT65479" s="556"/>
      <c r="EYU65479" s="556"/>
      <c r="EYV65479" s="556"/>
      <c r="EYW65479" s="556"/>
      <c r="EYX65479" s="556"/>
      <c r="EYY65479" s="556"/>
      <c r="EYZ65479" s="556"/>
      <c r="EZA65479" s="556"/>
      <c r="EZB65479" s="556"/>
      <c r="EZC65479" s="556"/>
      <c r="EZD65479" s="556"/>
      <c r="EZE65479" s="556"/>
      <c r="EZF65479" s="556"/>
      <c r="EZG65479" s="556"/>
      <c r="EZH65479" s="556"/>
      <c r="EZI65479" s="556"/>
      <c r="EZJ65479" s="556"/>
      <c r="EZK65479" s="556"/>
      <c r="EZL65479" s="556"/>
      <c r="EZM65479" s="556"/>
      <c r="EZN65479" s="556"/>
      <c r="EZO65479" s="556"/>
      <c r="EZP65479" s="556"/>
      <c r="EZQ65479" s="556"/>
      <c r="EZR65479" s="556"/>
      <c r="EZS65479" s="556"/>
      <c r="EZT65479" s="556"/>
      <c r="EZU65479" s="556"/>
      <c r="EZV65479" s="556"/>
      <c r="EZW65479" s="556"/>
      <c r="EZX65479" s="556"/>
      <c r="EZY65479" s="556"/>
      <c r="EZZ65479" s="556"/>
      <c r="FAA65479" s="556"/>
      <c r="FAB65479" s="556"/>
      <c r="FAC65479" s="556"/>
      <c r="FAD65479" s="556"/>
      <c r="FAE65479" s="556"/>
      <c r="FAF65479" s="556"/>
      <c r="FAG65479" s="556"/>
      <c r="FAH65479" s="556"/>
      <c r="FAI65479" s="556"/>
      <c r="FAJ65479" s="556"/>
      <c r="FAK65479" s="556"/>
      <c r="FAL65479" s="556"/>
      <c r="FAM65479" s="556"/>
      <c r="FAN65479" s="556"/>
      <c r="FAO65479" s="556"/>
      <c r="FAP65479" s="556"/>
      <c r="FAQ65479" s="556"/>
      <c r="FAR65479" s="556"/>
      <c r="FAS65479" s="556"/>
      <c r="FAT65479" s="556"/>
      <c r="FAU65479" s="556"/>
      <c r="FAV65479" s="556"/>
      <c r="FAW65479" s="556"/>
      <c r="FAX65479" s="556"/>
      <c r="FAY65479" s="556"/>
      <c r="FAZ65479" s="556"/>
      <c r="FBA65479" s="556"/>
      <c r="FBB65479" s="556"/>
      <c r="FBC65479" s="556"/>
      <c r="FBD65479" s="556"/>
      <c r="FBE65479" s="556"/>
      <c r="FBF65479" s="556"/>
      <c r="FBG65479" s="556"/>
      <c r="FBH65479" s="556"/>
      <c r="FBI65479" s="556"/>
      <c r="FBJ65479" s="556"/>
      <c r="FBK65479" s="556"/>
      <c r="FBL65479" s="556"/>
      <c r="FBM65479" s="556"/>
      <c r="FBN65479" s="556"/>
      <c r="FBO65479" s="556"/>
      <c r="FBP65479" s="556"/>
      <c r="FBQ65479" s="556"/>
      <c r="FBR65479" s="556"/>
      <c r="FBS65479" s="556"/>
      <c r="FBT65479" s="556"/>
      <c r="FBU65479" s="556"/>
      <c r="FBV65479" s="556"/>
      <c r="FBW65479" s="556"/>
      <c r="FBX65479" s="556"/>
      <c r="FBY65479" s="556"/>
      <c r="FBZ65479" s="556"/>
      <c r="FCA65479" s="556"/>
      <c r="FCB65479" s="556"/>
      <c r="FCC65479" s="556"/>
      <c r="FCD65479" s="556"/>
      <c r="FCE65479" s="556"/>
      <c r="FCF65479" s="556"/>
      <c r="FCG65479" s="556"/>
      <c r="FCH65479" s="556"/>
      <c r="FCI65479" s="556"/>
      <c r="FCJ65479" s="556"/>
      <c r="FCK65479" s="556"/>
      <c r="FCL65479" s="556"/>
      <c r="FCM65479" s="556"/>
      <c r="FCN65479" s="556"/>
      <c r="FCO65479" s="556"/>
      <c r="FCP65479" s="556"/>
      <c r="FCQ65479" s="556"/>
      <c r="FCR65479" s="556"/>
      <c r="FCS65479" s="556"/>
      <c r="FCT65479" s="556"/>
      <c r="FCU65479" s="556"/>
      <c r="FCV65479" s="556"/>
      <c r="FCW65479" s="556"/>
      <c r="FCX65479" s="556"/>
      <c r="FCY65479" s="556"/>
      <c r="FCZ65479" s="556"/>
      <c r="FDA65479" s="556"/>
      <c r="FDB65479" s="556"/>
      <c r="FDC65479" s="556"/>
      <c r="FDD65479" s="556"/>
      <c r="FDE65479" s="556"/>
      <c r="FDF65479" s="556"/>
      <c r="FDG65479" s="556"/>
      <c r="FDH65479" s="556"/>
      <c r="FDI65479" s="556"/>
      <c r="FDJ65479" s="556"/>
      <c r="FDK65479" s="556"/>
      <c r="FDL65479" s="556"/>
      <c r="FDM65479" s="556"/>
      <c r="FDN65479" s="556"/>
      <c r="FDO65479" s="556"/>
      <c r="FDP65479" s="556"/>
      <c r="FDQ65479" s="556"/>
      <c r="FDR65479" s="556"/>
      <c r="FDS65479" s="556"/>
      <c r="FDT65479" s="556"/>
      <c r="FDU65479" s="556"/>
      <c r="FDV65479" s="556"/>
      <c r="FDW65479" s="556"/>
      <c r="FDX65479" s="556"/>
      <c r="FDY65479" s="556"/>
      <c r="FDZ65479" s="556"/>
      <c r="FEA65479" s="556"/>
      <c r="FEB65479" s="556"/>
      <c r="FEC65479" s="556"/>
      <c r="FED65479" s="556"/>
      <c r="FEE65479" s="556"/>
      <c r="FEF65479" s="556"/>
      <c r="FEG65479" s="556"/>
      <c r="FEH65479" s="556"/>
      <c r="FEI65479" s="556"/>
      <c r="FEJ65479" s="556"/>
      <c r="FEK65479" s="556"/>
      <c r="FEL65479" s="556"/>
      <c r="FEM65479" s="556"/>
      <c r="FEN65479" s="556"/>
      <c r="FEO65479" s="556"/>
      <c r="FEP65479" s="556"/>
      <c r="FEQ65479" s="556"/>
      <c r="FER65479" s="556"/>
      <c r="FES65479" s="556"/>
      <c r="FET65479" s="556"/>
      <c r="FEU65479" s="556"/>
      <c r="FEV65479" s="556"/>
      <c r="FEW65479" s="556"/>
      <c r="FEX65479" s="556"/>
      <c r="FEY65479" s="556"/>
      <c r="FEZ65479" s="556"/>
      <c r="FFA65479" s="556"/>
      <c r="FFB65479" s="556"/>
      <c r="FFC65479" s="556"/>
      <c r="FFD65479" s="556"/>
      <c r="FFE65479" s="556"/>
      <c r="FFF65479" s="556"/>
      <c r="FFG65479" s="556"/>
      <c r="FFH65479" s="556"/>
      <c r="FFI65479" s="556"/>
      <c r="FFJ65479" s="556"/>
      <c r="FFK65479" s="556"/>
      <c r="FFL65479" s="556"/>
      <c r="FFM65479" s="556"/>
      <c r="FFN65479" s="556"/>
      <c r="FFO65479" s="556"/>
      <c r="FFP65479" s="556"/>
      <c r="FFQ65479" s="556"/>
      <c r="FFR65479" s="556"/>
      <c r="FFS65479" s="556"/>
      <c r="FFT65479" s="556"/>
      <c r="FFU65479" s="556"/>
      <c r="FFV65479" s="556"/>
      <c r="FFW65479" s="556"/>
      <c r="FFX65479" s="556"/>
      <c r="FFY65479" s="556"/>
      <c r="FFZ65479" s="556"/>
      <c r="FGA65479" s="556"/>
      <c r="FGB65479" s="556"/>
      <c r="FGC65479" s="556"/>
      <c r="FGD65479" s="556"/>
      <c r="FGE65479" s="556"/>
      <c r="FGF65479" s="556"/>
      <c r="FGG65479" s="556"/>
      <c r="FGH65479" s="556"/>
      <c r="FGI65479" s="556"/>
      <c r="FGJ65479" s="556"/>
      <c r="FGK65479" s="556"/>
      <c r="FGL65479" s="556"/>
      <c r="FGM65479" s="556"/>
      <c r="FGN65479" s="556"/>
      <c r="FGO65479" s="556"/>
      <c r="FGP65479" s="556"/>
      <c r="FGQ65479" s="556"/>
      <c r="FGR65479" s="556"/>
      <c r="FGS65479" s="556"/>
      <c r="FGT65479" s="556"/>
      <c r="FGU65479" s="556"/>
      <c r="FGV65479" s="556"/>
      <c r="FGW65479" s="556"/>
      <c r="FGX65479" s="556"/>
      <c r="FGY65479" s="556"/>
      <c r="FGZ65479" s="556"/>
      <c r="FHA65479" s="556"/>
      <c r="FHB65479" s="556"/>
      <c r="FHC65479" s="556"/>
      <c r="FHD65479" s="556"/>
      <c r="FHE65479" s="556"/>
      <c r="FHF65479" s="556"/>
      <c r="FHG65479" s="556"/>
      <c r="FHH65479" s="556"/>
      <c r="FHI65479" s="556"/>
      <c r="FHJ65479" s="556"/>
      <c r="FHK65479" s="556"/>
      <c r="FHL65479" s="556"/>
      <c r="FHM65479" s="556"/>
      <c r="FHN65479" s="556"/>
      <c r="FHO65479" s="556"/>
      <c r="FHP65479" s="556"/>
      <c r="FHQ65479" s="556"/>
      <c r="FHR65479" s="556"/>
      <c r="FHS65479" s="556"/>
      <c r="FHT65479" s="556"/>
      <c r="FHU65479" s="556"/>
      <c r="FHV65479" s="556"/>
      <c r="FHW65479" s="556"/>
      <c r="FHX65479" s="556"/>
      <c r="FHY65479" s="556"/>
      <c r="FHZ65479" s="556"/>
      <c r="FIA65479" s="556"/>
      <c r="FIB65479" s="556"/>
      <c r="FIC65479" s="556"/>
      <c r="FID65479" s="556"/>
      <c r="FIE65479" s="556"/>
      <c r="FIF65479" s="556"/>
      <c r="FIG65479" s="556"/>
      <c r="FIH65479" s="556"/>
      <c r="FII65479" s="556"/>
      <c r="FIJ65479" s="556"/>
      <c r="FIK65479" s="556"/>
      <c r="FIL65479" s="556"/>
      <c r="FIM65479" s="556"/>
      <c r="FIN65479" s="556"/>
      <c r="FIO65479" s="556"/>
      <c r="FIP65479" s="556"/>
      <c r="FIQ65479" s="556"/>
      <c r="FIR65479" s="556"/>
      <c r="FIS65479" s="556"/>
      <c r="FIT65479" s="556"/>
      <c r="FIU65479" s="556"/>
      <c r="FIV65479" s="556"/>
      <c r="FIW65479" s="556"/>
      <c r="FIX65479" s="556"/>
      <c r="FIY65479" s="556"/>
      <c r="FIZ65479" s="556"/>
      <c r="FJA65479" s="556"/>
      <c r="FJB65479" s="556"/>
      <c r="FJC65479" s="556"/>
      <c r="FJD65479" s="556"/>
      <c r="FJE65479" s="556"/>
      <c r="FJF65479" s="556"/>
      <c r="FJG65479" s="556"/>
      <c r="FJH65479" s="556"/>
      <c r="FJI65479" s="556"/>
      <c r="FJJ65479" s="556"/>
      <c r="FJK65479" s="556"/>
      <c r="FJL65479" s="556"/>
      <c r="FJM65479" s="556"/>
      <c r="FJN65479" s="556"/>
      <c r="FJO65479" s="556"/>
      <c r="FJP65479" s="556"/>
      <c r="FJQ65479" s="556"/>
      <c r="FJR65479" s="556"/>
      <c r="FJS65479" s="556"/>
      <c r="FJT65479" s="556"/>
      <c r="FJU65479" s="556"/>
      <c r="FJV65479" s="556"/>
      <c r="FJW65479" s="556"/>
      <c r="FJX65479" s="556"/>
      <c r="FJY65479" s="556"/>
      <c r="FJZ65479" s="556"/>
      <c r="FKA65479" s="556"/>
      <c r="FKB65479" s="556"/>
      <c r="FKC65479" s="556"/>
      <c r="FKD65479" s="556"/>
      <c r="FKE65479" s="556"/>
      <c r="FKF65479" s="556"/>
      <c r="FKG65479" s="556"/>
      <c r="FKH65479" s="556"/>
      <c r="FKI65479" s="556"/>
      <c r="FKJ65479" s="556"/>
      <c r="FKK65479" s="556"/>
      <c r="FKL65479" s="556"/>
      <c r="FKM65479" s="556"/>
      <c r="FKN65479" s="556"/>
      <c r="FKO65479" s="556"/>
      <c r="FKP65479" s="556"/>
      <c r="FKQ65479" s="556"/>
      <c r="FKR65479" s="556"/>
      <c r="FKS65479" s="556"/>
      <c r="FKT65479" s="556"/>
      <c r="FKU65479" s="556"/>
      <c r="FKV65479" s="556"/>
      <c r="FKW65479" s="556"/>
      <c r="FKX65479" s="556"/>
      <c r="FKY65479" s="556"/>
      <c r="FKZ65479" s="556"/>
      <c r="FLA65479" s="556"/>
      <c r="FLB65479" s="556"/>
      <c r="FLC65479" s="556"/>
      <c r="FLD65479" s="556"/>
      <c r="FLE65479" s="556"/>
      <c r="FLF65479" s="556"/>
      <c r="FLG65479" s="556"/>
      <c r="FLH65479" s="556"/>
      <c r="FLI65479" s="556"/>
      <c r="FLJ65479" s="556"/>
      <c r="FLK65479" s="556"/>
      <c r="FLL65479" s="556"/>
      <c r="FLM65479" s="556"/>
      <c r="FLN65479" s="556"/>
      <c r="FLO65479" s="556"/>
      <c r="FLP65479" s="556"/>
      <c r="FLQ65479" s="556"/>
      <c r="FLR65479" s="556"/>
      <c r="FLS65479" s="556"/>
      <c r="FLT65479" s="556"/>
      <c r="FLU65479" s="556"/>
      <c r="FLV65479" s="556"/>
      <c r="FLW65479" s="556"/>
      <c r="FLX65479" s="556"/>
      <c r="FLY65479" s="556"/>
      <c r="FLZ65479" s="556"/>
      <c r="FMA65479" s="556"/>
      <c r="FMB65479" s="556"/>
      <c r="FMC65479" s="556"/>
      <c r="FMD65479" s="556"/>
      <c r="FME65479" s="556"/>
      <c r="FMF65479" s="556"/>
      <c r="FMG65479" s="556"/>
      <c r="FMH65479" s="556"/>
      <c r="FMI65479" s="556"/>
      <c r="FMJ65479" s="556"/>
      <c r="FMK65479" s="556"/>
      <c r="FML65479" s="556"/>
      <c r="FMM65479" s="556"/>
      <c r="FMN65479" s="556"/>
      <c r="FMO65479" s="556"/>
      <c r="FMP65479" s="556"/>
      <c r="FMQ65479" s="556"/>
      <c r="FMR65479" s="556"/>
      <c r="FMS65479" s="556"/>
      <c r="FMT65479" s="556"/>
      <c r="FMU65479" s="556"/>
      <c r="FMV65479" s="556"/>
      <c r="FMW65479" s="556"/>
      <c r="FMX65479" s="556"/>
      <c r="FMY65479" s="556"/>
      <c r="FMZ65479" s="556"/>
      <c r="FNA65479" s="556"/>
      <c r="FNB65479" s="556"/>
      <c r="FNC65479" s="556"/>
      <c r="FND65479" s="556"/>
      <c r="FNE65479" s="556"/>
      <c r="FNF65479" s="556"/>
      <c r="FNG65479" s="556"/>
      <c r="FNH65479" s="556"/>
      <c r="FNI65479" s="556"/>
      <c r="FNJ65479" s="556"/>
      <c r="FNK65479" s="556"/>
      <c r="FNL65479" s="556"/>
      <c r="FNM65479" s="556"/>
      <c r="FNN65479" s="556"/>
      <c r="FNO65479" s="556"/>
      <c r="FNP65479" s="556"/>
      <c r="FNQ65479" s="556"/>
      <c r="FNR65479" s="556"/>
      <c r="FNS65479" s="556"/>
      <c r="FNT65479" s="556"/>
      <c r="FNU65479" s="556"/>
      <c r="FNV65479" s="556"/>
      <c r="FNW65479" s="556"/>
      <c r="FNX65479" s="556"/>
      <c r="FNY65479" s="556"/>
      <c r="FNZ65479" s="556"/>
      <c r="FOA65479" s="556"/>
      <c r="FOB65479" s="556"/>
      <c r="FOC65479" s="556"/>
      <c r="FOD65479" s="556"/>
      <c r="FOE65479" s="556"/>
      <c r="FOF65479" s="556"/>
      <c r="FOG65479" s="556"/>
      <c r="FOH65479" s="556"/>
      <c r="FOI65479" s="556"/>
      <c r="FOJ65479" s="556"/>
      <c r="FOK65479" s="556"/>
      <c r="FOL65479" s="556"/>
      <c r="FOM65479" s="556"/>
      <c r="FON65479" s="556"/>
      <c r="FOO65479" s="556"/>
      <c r="FOP65479" s="556"/>
      <c r="FOQ65479" s="556"/>
      <c r="FOR65479" s="556"/>
      <c r="FOS65479" s="556"/>
      <c r="FOT65479" s="556"/>
      <c r="FOU65479" s="556"/>
      <c r="FOV65479" s="556"/>
      <c r="FOW65479" s="556"/>
      <c r="FOX65479" s="556"/>
      <c r="FOY65479" s="556"/>
      <c r="FOZ65479" s="556"/>
      <c r="FPA65479" s="556"/>
      <c r="FPB65479" s="556"/>
      <c r="FPC65479" s="556"/>
      <c r="FPD65479" s="556"/>
      <c r="FPE65479" s="556"/>
      <c r="FPF65479" s="556"/>
      <c r="FPG65479" s="556"/>
      <c r="FPH65479" s="556"/>
      <c r="FPI65479" s="556"/>
      <c r="FPJ65479" s="556"/>
      <c r="FPK65479" s="556"/>
      <c r="FPL65479" s="556"/>
      <c r="FPM65479" s="556"/>
      <c r="FPN65479" s="556"/>
      <c r="FPO65479" s="556"/>
      <c r="FPP65479" s="556"/>
      <c r="FPQ65479" s="556"/>
      <c r="FPR65479" s="556"/>
      <c r="FPS65479" s="556"/>
      <c r="FPT65479" s="556"/>
      <c r="FPU65479" s="556"/>
      <c r="FPV65479" s="556"/>
      <c r="FPW65479" s="556"/>
      <c r="FPX65479" s="556"/>
      <c r="FPY65479" s="556"/>
      <c r="FPZ65479" s="556"/>
      <c r="FQA65479" s="556"/>
      <c r="FQB65479" s="556"/>
      <c r="FQC65479" s="556"/>
      <c r="FQD65479" s="556"/>
      <c r="FQE65479" s="556"/>
      <c r="FQF65479" s="556"/>
      <c r="FQG65479" s="556"/>
      <c r="FQH65479" s="556"/>
      <c r="FQI65479" s="556"/>
      <c r="FQJ65479" s="556"/>
      <c r="FQK65479" s="556"/>
      <c r="FQL65479" s="556"/>
      <c r="FQM65479" s="556"/>
      <c r="FQN65479" s="556"/>
      <c r="FQO65479" s="556"/>
      <c r="FQP65479" s="556"/>
      <c r="FQQ65479" s="556"/>
      <c r="FQR65479" s="556"/>
      <c r="FQS65479" s="556"/>
      <c r="FQT65479" s="556"/>
      <c r="FQU65479" s="556"/>
      <c r="FQV65479" s="556"/>
      <c r="FQW65479" s="556"/>
      <c r="FQX65479" s="556"/>
      <c r="FQY65479" s="556"/>
      <c r="FQZ65479" s="556"/>
      <c r="FRA65479" s="556"/>
      <c r="FRB65479" s="556"/>
      <c r="FRC65479" s="556"/>
      <c r="FRD65479" s="556"/>
      <c r="FRE65479" s="556"/>
      <c r="FRF65479" s="556"/>
      <c r="FRG65479" s="556"/>
      <c r="FRH65479" s="556"/>
      <c r="FRI65479" s="556"/>
      <c r="FRJ65479" s="556"/>
      <c r="FRK65479" s="556"/>
      <c r="FRL65479" s="556"/>
      <c r="FRM65479" s="556"/>
      <c r="FRN65479" s="556"/>
      <c r="FRO65479" s="556"/>
      <c r="FRP65479" s="556"/>
      <c r="FRQ65479" s="556"/>
      <c r="FRR65479" s="556"/>
      <c r="FRS65479" s="556"/>
      <c r="FRT65479" s="556"/>
      <c r="FRU65479" s="556"/>
      <c r="FRV65479" s="556"/>
      <c r="FRW65479" s="556"/>
      <c r="FRX65479" s="556"/>
      <c r="FRY65479" s="556"/>
      <c r="FRZ65479" s="556"/>
      <c r="FSA65479" s="556"/>
      <c r="FSB65479" s="556"/>
      <c r="FSC65479" s="556"/>
      <c r="FSD65479" s="556"/>
      <c r="FSE65479" s="556"/>
      <c r="FSF65479" s="556"/>
      <c r="FSG65479" s="556"/>
      <c r="FSH65479" s="556"/>
      <c r="FSI65479" s="556"/>
      <c r="FSJ65479" s="556"/>
      <c r="FSK65479" s="556"/>
      <c r="FSL65479" s="556"/>
      <c r="FSM65479" s="556"/>
      <c r="FSN65479" s="556"/>
      <c r="FSO65479" s="556"/>
      <c r="FSP65479" s="556"/>
      <c r="FSQ65479" s="556"/>
      <c r="FSR65479" s="556"/>
      <c r="FSS65479" s="556"/>
      <c r="FST65479" s="556"/>
      <c r="FSU65479" s="556"/>
      <c r="FSV65479" s="556"/>
      <c r="FSW65479" s="556"/>
      <c r="FSX65479" s="556"/>
      <c r="FSY65479" s="556"/>
      <c r="FSZ65479" s="556"/>
      <c r="FTA65479" s="556"/>
      <c r="FTB65479" s="556"/>
      <c r="FTC65479" s="556"/>
      <c r="FTD65479" s="556"/>
      <c r="FTE65479" s="556"/>
      <c r="FTF65479" s="556"/>
      <c r="FTG65479" s="556"/>
      <c r="FTH65479" s="556"/>
      <c r="FTI65479" s="556"/>
      <c r="FTJ65479" s="556"/>
      <c r="FTK65479" s="556"/>
      <c r="FTL65479" s="556"/>
      <c r="FTM65479" s="556"/>
      <c r="FTN65479" s="556"/>
      <c r="FTO65479" s="556"/>
      <c r="FTP65479" s="556"/>
      <c r="FTQ65479" s="556"/>
      <c r="FTR65479" s="556"/>
      <c r="FTS65479" s="556"/>
      <c r="FTT65479" s="556"/>
      <c r="FTU65479" s="556"/>
      <c r="FTV65479" s="556"/>
      <c r="FTW65479" s="556"/>
      <c r="FTX65479" s="556"/>
      <c r="FTY65479" s="556"/>
      <c r="FTZ65479" s="556"/>
      <c r="FUA65479" s="556"/>
      <c r="FUB65479" s="556"/>
      <c r="FUC65479" s="556"/>
      <c r="FUD65479" s="556"/>
      <c r="FUE65479" s="556"/>
      <c r="FUF65479" s="556"/>
      <c r="FUG65479" s="556"/>
      <c r="FUH65479" s="556"/>
      <c r="FUI65479" s="556"/>
      <c r="FUJ65479" s="556"/>
      <c r="FUK65479" s="556"/>
      <c r="FUL65479" s="556"/>
      <c r="FUM65479" s="556"/>
      <c r="FUN65479" s="556"/>
      <c r="FUO65479" s="556"/>
      <c r="FUP65479" s="556"/>
      <c r="FUQ65479" s="556"/>
      <c r="FUR65479" s="556"/>
      <c r="FUS65479" s="556"/>
      <c r="FUT65479" s="556"/>
      <c r="FUU65479" s="556"/>
      <c r="FUV65479" s="556"/>
      <c r="FUW65479" s="556"/>
      <c r="FUX65479" s="556"/>
      <c r="FUY65479" s="556"/>
      <c r="FUZ65479" s="556"/>
      <c r="FVA65479" s="556"/>
      <c r="FVB65479" s="556"/>
      <c r="FVC65479" s="556"/>
      <c r="FVD65479" s="556"/>
      <c r="FVE65479" s="556"/>
      <c r="FVF65479" s="556"/>
      <c r="FVG65479" s="556"/>
      <c r="FVH65479" s="556"/>
      <c r="FVI65479" s="556"/>
      <c r="FVJ65479" s="556"/>
      <c r="FVK65479" s="556"/>
      <c r="FVL65479" s="556"/>
      <c r="FVM65479" s="556"/>
      <c r="FVN65479" s="556"/>
      <c r="FVO65479" s="556"/>
      <c r="FVP65479" s="556"/>
      <c r="FVQ65479" s="556"/>
      <c r="FVR65479" s="556"/>
      <c r="FVS65479" s="556"/>
      <c r="FVT65479" s="556"/>
      <c r="FVU65479" s="556"/>
      <c r="FVV65479" s="556"/>
      <c r="FVW65479" s="556"/>
      <c r="FVX65479" s="556"/>
      <c r="FVY65479" s="556"/>
      <c r="FVZ65479" s="556"/>
      <c r="FWA65479" s="556"/>
      <c r="FWB65479" s="556"/>
      <c r="FWC65479" s="556"/>
      <c r="FWD65479" s="556"/>
      <c r="FWE65479" s="556"/>
      <c r="FWF65479" s="556"/>
      <c r="FWG65479" s="556"/>
      <c r="FWH65479" s="556"/>
      <c r="FWI65479" s="556"/>
      <c r="FWJ65479" s="556"/>
      <c r="FWK65479" s="556"/>
      <c r="FWL65479" s="556"/>
      <c r="FWM65479" s="556"/>
      <c r="FWN65479" s="556"/>
      <c r="FWO65479" s="556"/>
      <c r="FWP65479" s="556"/>
      <c r="FWQ65479" s="556"/>
      <c r="FWR65479" s="556"/>
      <c r="FWS65479" s="556"/>
      <c r="FWT65479" s="556"/>
      <c r="FWU65479" s="556"/>
      <c r="FWV65479" s="556"/>
      <c r="FWW65479" s="556"/>
      <c r="FWX65479" s="556"/>
      <c r="FWY65479" s="556"/>
      <c r="FWZ65479" s="556"/>
      <c r="FXA65479" s="556"/>
      <c r="FXB65479" s="556"/>
      <c r="FXC65479" s="556"/>
      <c r="FXD65479" s="556"/>
      <c r="FXE65479" s="556"/>
      <c r="FXF65479" s="556"/>
      <c r="FXG65479" s="556"/>
      <c r="FXH65479" s="556"/>
      <c r="FXI65479" s="556"/>
      <c r="FXJ65479" s="556"/>
      <c r="FXK65479" s="556"/>
      <c r="FXL65479" s="556"/>
      <c r="FXM65479" s="556"/>
      <c r="FXN65479" s="556"/>
      <c r="FXO65479" s="556"/>
      <c r="FXP65479" s="556"/>
      <c r="FXQ65479" s="556"/>
      <c r="FXR65479" s="556"/>
      <c r="FXS65479" s="556"/>
      <c r="FXT65479" s="556"/>
      <c r="FXU65479" s="556"/>
      <c r="FXV65479" s="556"/>
      <c r="FXW65479" s="556"/>
      <c r="FXX65479" s="556"/>
      <c r="FXY65479" s="556"/>
      <c r="FXZ65479" s="556"/>
      <c r="FYA65479" s="556"/>
      <c r="FYB65479" s="556"/>
      <c r="FYC65479" s="556"/>
      <c r="FYD65479" s="556"/>
      <c r="FYE65479" s="556"/>
      <c r="FYF65479" s="556"/>
      <c r="FYG65479" s="556"/>
      <c r="FYH65479" s="556"/>
      <c r="FYI65479" s="556"/>
      <c r="FYJ65479" s="556"/>
      <c r="FYK65479" s="556"/>
      <c r="FYL65479" s="556"/>
      <c r="FYM65479" s="556"/>
      <c r="FYN65479" s="556"/>
      <c r="FYO65479" s="556"/>
      <c r="FYP65479" s="556"/>
      <c r="FYQ65479" s="556"/>
      <c r="FYR65479" s="556"/>
      <c r="FYS65479" s="556"/>
      <c r="FYT65479" s="556"/>
      <c r="FYU65479" s="556"/>
      <c r="FYV65479" s="556"/>
      <c r="FYW65479" s="556"/>
      <c r="FYX65479" s="556"/>
      <c r="FYY65479" s="556"/>
      <c r="FYZ65479" s="556"/>
      <c r="FZA65479" s="556"/>
      <c r="FZB65479" s="556"/>
      <c r="FZC65479" s="556"/>
      <c r="FZD65479" s="556"/>
      <c r="FZE65479" s="556"/>
      <c r="FZF65479" s="556"/>
      <c r="FZG65479" s="556"/>
      <c r="FZH65479" s="556"/>
      <c r="FZI65479" s="556"/>
      <c r="FZJ65479" s="556"/>
      <c r="FZK65479" s="556"/>
      <c r="FZL65479" s="556"/>
      <c r="FZM65479" s="556"/>
      <c r="FZN65479" s="556"/>
      <c r="FZO65479" s="556"/>
      <c r="FZP65479" s="556"/>
      <c r="FZQ65479" s="556"/>
      <c r="FZR65479" s="556"/>
      <c r="FZS65479" s="556"/>
      <c r="FZT65479" s="556"/>
      <c r="FZU65479" s="556"/>
      <c r="FZV65479" s="556"/>
      <c r="FZW65479" s="556"/>
      <c r="FZX65479" s="556"/>
      <c r="FZY65479" s="556"/>
      <c r="FZZ65479" s="556"/>
      <c r="GAA65479" s="556"/>
      <c r="GAB65479" s="556"/>
      <c r="GAC65479" s="556"/>
      <c r="GAD65479" s="556"/>
      <c r="GAE65479" s="556"/>
      <c r="GAF65479" s="556"/>
      <c r="GAG65479" s="556"/>
      <c r="GAH65479" s="556"/>
      <c r="GAI65479" s="556"/>
      <c r="GAJ65479" s="556"/>
      <c r="GAK65479" s="556"/>
      <c r="GAL65479" s="556"/>
      <c r="GAM65479" s="556"/>
      <c r="GAN65479" s="556"/>
      <c r="GAO65479" s="556"/>
      <c r="GAP65479" s="556"/>
      <c r="GAQ65479" s="556"/>
      <c r="GAR65479" s="556"/>
      <c r="GAS65479" s="556"/>
      <c r="GAT65479" s="556"/>
      <c r="GAU65479" s="556"/>
      <c r="GAV65479" s="556"/>
      <c r="GAW65479" s="556"/>
      <c r="GAX65479" s="556"/>
      <c r="GAY65479" s="556"/>
      <c r="GAZ65479" s="556"/>
      <c r="GBA65479" s="556"/>
      <c r="GBB65479" s="556"/>
      <c r="GBC65479" s="556"/>
      <c r="GBD65479" s="556"/>
      <c r="GBE65479" s="556"/>
      <c r="GBF65479" s="556"/>
      <c r="GBG65479" s="556"/>
      <c r="GBH65479" s="556"/>
      <c r="GBI65479" s="556"/>
      <c r="GBJ65479" s="556"/>
      <c r="GBK65479" s="556"/>
      <c r="GBL65479" s="556"/>
      <c r="GBM65479" s="556"/>
      <c r="GBN65479" s="556"/>
      <c r="GBO65479" s="556"/>
      <c r="GBP65479" s="556"/>
      <c r="GBQ65479" s="556"/>
      <c r="GBR65479" s="556"/>
      <c r="GBS65479" s="556"/>
      <c r="GBT65479" s="556"/>
      <c r="GBU65479" s="556"/>
      <c r="GBV65479" s="556"/>
      <c r="GBW65479" s="556"/>
      <c r="GBX65479" s="556"/>
      <c r="GBY65479" s="556"/>
      <c r="GBZ65479" s="556"/>
      <c r="GCA65479" s="556"/>
      <c r="GCB65479" s="556"/>
      <c r="GCC65479" s="556"/>
      <c r="GCD65479" s="556"/>
      <c r="GCE65479" s="556"/>
      <c r="GCF65479" s="556"/>
      <c r="GCG65479" s="556"/>
      <c r="GCH65479" s="556"/>
      <c r="GCI65479" s="556"/>
      <c r="GCJ65479" s="556"/>
      <c r="GCK65479" s="556"/>
      <c r="GCL65479" s="556"/>
      <c r="GCM65479" s="556"/>
      <c r="GCN65479" s="556"/>
      <c r="GCO65479" s="556"/>
      <c r="GCP65479" s="556"/>
      <c r="GCQ65479" s="556"/>
      <c r="GCR65479" s="556"/>
      <c r="GCS65479" s="556"/>
      <c r="GCT65479" s="556"/>
      <c r="GCU65479" s="556"/>
      <c r="GCV65479" s="556"/>
      <c r="GCW65479" s="556"/>
      <c r="GCX65479" s="556"/>
      <c r="GCY65479" s="556"/>
      <c r="GCZ65479" s="556"/>
      <c r="GDA65479" s="556"/>
      <c r="GDB65479" s="556"/>
      <c r="GDC65479" s="556"/>
      <c r="GDD65479" s="556"/>
      <c r="GDE65479" s="556"/>
      <c r="GDF65479" s="556"/>
      <c r="GDG65479" s="556"/>
      <c r="GDH65479" s="556"/>
      <c r="GDI65479" s="556"/>
      <c r="GDJ65479" s="556"/>
      <c r="GDK65479" s="556"/>
      <c r="GDL65479" s="556"/>
      <c r="GDM65479" s="556"/>
      <c r="GDN65479" s="556"/>
      <c r="GDO65479" s="556"/>
      <c r="GDP65479" s="556"/>
      <c r="GDQ65479" s="556"/>
      <c r="GDR65479" s="556"/>
      <c r="GDS65479" s="556"/>
      <c r="GDT65479" s="556"/>
      <c r="GDU65479" s="556"/>
      <c r="GDV65479" s="556"/>
      <c r="GDW65479" s="556"/>
      <c r="GDX65479" s="556"/>
      <c r="GDY65479" s="556"/>
      <c r="GDZ65479" s="556"/>
      <c r="GEA65479" s="556"/>
      <c r="GEB65479" s="556"/>
      <c r="GEC65479" s="556"/>
      <c r="GED65479" s="556"/>
      <c r="GEE65479" s="556"/>
      <c r="GEF65479" s="556"/>
      <c r="GEG65479" s="556"/>
      <c r="GEH65479" s="556"/>
      <c r="GEI65479" s="556"/>
      <c r="GEJ65479" s="556"/>
      <c r="GEK65479" s="556"/>
      <c r="GEL65479" s="556"/>
      <c r="GEM65479" s="556"/>
      <c r="GEN65479" s="556"/>
      <c r="GEO65479" s="556"/>
      <c r="GEP65479" s="556"/>
      <c r="GEQ65479" s="556"/>
      <c r="GER65479" s="556"/>
      <c r="GES65479" s="556"/>
      <c r="GET65479" s="556"/>
      <c r="GEU65479" s="556"/>
      <c r="GEV65479" s="556"/>
      <c r="GEW65479" s="556"/>
      <c r="GEX65479" s="556"/>
      <c r="GEY65479" s="556"/>
      <c r="GEZ65479" s="556"/>
      <c r="GFA65479" s="556"/>
      <c r="GFB65479" s="556"/>
      <c r="GFC65479" s="556"/>
      <c r="GFD65479" s="556"/>
      <c r="GFE65479" s="556"/>
      <c r="GFF65479" s="556"/>
      <c r="GFG65479" s="556"/>
      <c r="GFH65479" s="556"/>
      <c r="GFI65479" s="556"/>
      <c r="GFJ65479" s="556"/>
      <c r="GFK65479" s="556"/>
      <c r="GFL65479" s="556"/>
      <c r="GFM65479" s="556"/>
      <c r="GFN65479" s="556"/>
      <c r="GFO65479" s="556"/>
      <c r="GFP65479" s="556"/>
      <c r="GFQ65479" s="556"/>
      <c r="GFR65479" s="556"/>
      <c r="GFS65479" s="556"/>
      <c r="GFT65479" s="556"/>
      <c r="GFU65479" s="556"/>
      <c r="GFV65479" s="556"/>
      <c r="GFW65479" s="556"/>
      <c r="GFX65479" s="556"/>
      <c r="GFY65479" s="556"/>
      <c r="GFZ65479" s="556"/>
      <c r="GGA65479" s="556"/>
      <c r="GGB65479" s="556"/>
      <c r="GGC65479" s="556"/>
      <c r="GGD65479" s="556"/>
      <c r="GGE65479" s="556"/>
      <c r="GGF65479" s="556"/>
      <c r="GGG65479" s="556"/>
      <c r="GGH65479" s="556"/>
      <c r="GGI65479" s="556"/>
      <c r="GGJ65479" s="556"/>
      <c r="GGK65479" s="556"/>
      <c r="GGL65479" s="556"/>
      <c r="GGM65479" s="556"/>
      <c r="GGN65479" s="556"/>
      <c r="GGO65479" s="556"/>
      <c r="GGP65479" s="556"/>
      <c r="GGQ65479" s="556"/>
      <c r="GGR65479" s="556"/>
      <c r="GGS65479" s="556"/>
      <c r="GGT65479" s="556"/>
      <c r="GGU65479" s="556"/>
      <c r="GGV65479" s="556"/>
      <c r="GGW65479" s="556"/>
      <c r="GGX65479" s="556"/>
      <c r="GGY65479" s="556"/>
      <c r="GGZ65479" s="556"/>
      <c r="GHA65479" s="556"/>
      <c r="GHB65479" s="556"/>
      <c r="GHC65479" s="556"/>
      <c r="GHD65479" s="556"/>
      <c r="GHE65479" s="556"/>
      <c r="GHF65479" s="556"/>
      <c r="GHG65479" s="556"/>
      <c r="GHH65479" s="556"/>
      <c r="GHI65479" s="556"/>
      <c r="GHJ65479" s="556"/>
      <c r="GHK65479" s="556"/>
      <c r="GHL65479" s="556"/>
      <c r="GHM65479" s="556"/>
      <c r="GHN65479" s="556"/>
      <c r="GHO65479" s="556"/>
      <c r="GHP65479" s="556"/>
      <c r="GHQ65479" s="556"/>
      <c r="GHR65479" s="556"/>
      <c r="GHS65479" s="556"/>
      <c r="GHT65479" s="556"/>
      <c r="GHU65479" s="556"/>
      <c r="GHV65479" s="556"/>
      <c r="GHW65479" s="556"/>
      <c r="GHX65479" s="556"/>
      <c r="GHY65479" s="556"/>
      <c r="GHZ65479" s="556"/>
      <c r="GIA65479" s="556"/>
      <c r="GIB65479" s="556"/>
      <c r="GIC65479" s="556"/>
      <c r="GID65479" s="556"/>
      <c r="GIE65479" s="556"/>
      <c r="GIF65479" s="556"/>
      <c r="GIG65479" s="556"/>
      <c r="GIH65479" s="556"/>
      <c r="GII65479" s="556"/>
      <c r="GIJ65479" s="556"/>
      <c r="GIK65479" s="556"/>
      <c r="GIL65479" s="556"/>
      <c r="GIM65479" s="556"/>
      <c r="GIN65479" s="556"/>
      <c r="GIO65479" s="556"/>
      <c r="GIP65479" s="556"/>
      <c r="GIQ65479" s="556"/>
      <c r="GIR65479" s="556"/>
      <c r="GIS65479" s="556"/>
      <c r="GIT65479" s="556"/>
      <c r="GIU65479" s="556"/>
      <c r="GIV65479" s="556"/>
      <c r="GIW65479" s="556"/>
      <c r="GIX65479" s="556"/>
      <c r="GIY65479" s="556"/>
      <c r="GIZ65479" s="556"/>
      <c r="GJA65479" s="556"/>
      <c r="GJB65479" s="556"/>
      <c r="GJC65479" s="556"/>
      <c r="GJD65479" s="556"/>
      <c r="GJE65479" s="556"/>
      <c r="GJF65479" s="556"/>
      <c r="GJG65479" s="556"/>
      <c r="GJH65479" s="556"/>
      <c r="GJI65479" s="556"/>
      <c r="GJJ65479" s="556"/>
      <c r="GJK65479" s="556"/>
      <c r="GJL65479" s="556"/>
      <c r="GJM65479" s="556"/>
      <c r="GJN65479" s="556"/>
      <c r="GJO65479" s="556"/>
      <c r="GJP65479" s="556"/>
      <c r="GJQ65479" s="556"/>
      <c r="GJR65479" s="556"/>
      <c r="GJS65479" s="556"/>
      <c r="GJT65479" s="556"/>
      <c r="GJU65479" s="556"/>
      <c r="GJV65479" s="556"/>
      <c r="GJW65479" s="556"/>
      <c r="GJX65479" s="556"/>
      <c r="GJY65479" s="556"/>
      <c r="GJZ65479" s="556"/>
      <c r="GKA65479" s="556"/>
      <c r="GKB65479" s="556"/>
      <c r="GKC65479" s="556"/>
      <c r="GKD65479" s="556"/>
      <c r="GKE65479" s="556"/>
      <c r="GKF65479" s="556"/>
      <c r="GKG65479" s="556"/>
      <c r="GKH65479" s="556"/>
      <c r="GKI65479" s="556"/>
      <c r="GKJ65479" s="556"/>
      <c r="GKK65479" s="556"/>
      <c r="GKL65479" s="556"/>
      <c r="GKM65479" s="556"/>
      <c r="GKN65479" s="556"/>
      <c r="GKO65479" s="556"/>
      <c r="GKP65479" s="556"/>
      <c r="GKQ65479" s="556"/>
      <c r="GKR65479" s="556"/>
      <c r="GKS65479" s="556"/>
      <c r="GKT65479" s="556"/>
      <c r="GKU65479" s="556"/>
      <c r="GKV65479" s="556"/>
      <c r="GKW65479" s="556"/>
      <c r="GKX65479" s="556"/>
      <c r="GKY65479" s="556"/>
      <c r="GKZ65479" s="556"/>
      <c r="GLA65479" s="556"/>
      <c r="GLB65479" s="556"/>
      <c r="GLC65479" s="556"/>
      <c r="GLD65479" s="556"/>
      <c r="GLE65479" s="556"/>
      <c r="GLF65479" s="556"/>
      <c r="GLG65479" s="556"/>
      <c r="GLH65479" s="556"/>
      <c r="GLI65479" s="556"/>
      <c r="GLJ65479" s="556"/>
      <c r="GLK65479" s="556"/>
      <c r="GLL65479" s="556"/>
      <c r="GLM65479" s="556"/>
      <c r="GLN65479" s="556"/>
      <c r="GLO65479" s="556"/>
      <c r="GLP65479" s="556"/>
      <c r="GLQ65479" s="556"/>
      <c r="GLR65479" s="556"/>
      <c r="GLS65479" s="556"/>
      <c r="GLT65479" s="556"/>
      <c r="GLU65479" s="556"/>
      <c r="GLV65479" s="556"/>
      <c r="GLW65479" s="556"/>
      <c r="GLX65479" s="556"/>
      <c r="GLY65479" s="556"/>
      <c r="GLZ65479" s="556"/>
      <c r="GMA65479" s="556"/>
      <c r="GMB65479" s="556"/>
      <c r="GMC65479" s="556"/>
      <c r="GMD65479" s="556"/>
      <c r="GME65479" s="556"/>
      <c r="GMF65479" s="556"/>
      <c r="GMG65479" s="556"/>
      <c r="GMH65479" s="556"/>
      <c r="GMI65479" s="556"/>
      <c r="GMJ65479" s="556"/>
      <c r="GMK65479" s="556"/>
      <c r="GML65479" s="556"/>
      <c r="GMM65479" s="556"/>
      <c r="GMN65479" s="556"/>
      <c r="GMO65479" s="556"/>
      <c r="GMP65479" s="556"/>
      <c r="GMQ65479" s="556"/>
      <c r="GMR65479" s="556"/>
      <c r="GMS65479" s="556"/>
      <c r="GMT65479" s="556"/>
      <c r="GMU65479" s="556"/>
      <c r="GMV65479" s="556"/>
      <c r="GMW65479" s="556"/>
      <c r="GMX65479" s="556"/>
      <c r="GMY65479" s="556"/>
      <c r="GMZ65479" s="556"/>
      <c r="GNA65479" s="556"/>
      <c r="GNB65479" s="556"/>
      <c r="GNC65479" s="556"/>
      <c r="GND65479" s="556"/>
      <c r="GNE65479" s="556"/>
      <c r="GNF65479" s="556"/>
      <c r="GNG65479" s="556"/>
      <c r="GNH65479" s="556"/>
      <c r="GNI65479" s="556"/>
      <c r="GNJ65479" s="556"/>
      <c r="GNK65479" s="556"/>
      <c r="GNL65479" s="556"/>
      <c r="GNM65479" s="556"/>
      <c r="GNN65479" s="556"/>
      <c r="GNO65479" s="556"/>
      <c r="GNP65479" s="556"/>
      <c r="GNQ65479" s="556"/>
      <c r="GNR65479" s="556"/>
      <c r="GNS65479" s="556"/>
      <c r="GNT65479" s="556"/>
      <c r="GNU65479" s="556"/>
      <c r="GNV65479" s="556"/>
      <c r="GNW65479" s="556"/>
      <c r="GNX65479" s="556"/>
      <c r="GNY65479" s="556"/>
      <c r="GNZ65479" s="556"/>
      <c r="GOA65479" s="556"/>
      <c r="GOB65479" s="556"/>
      <c r="GOC65479" s="556"/>
      <c r="GOD65479" s="556"/>
      <c r="GOE65479" s="556"/>
      <c r="GOF65479" s="556"/>
      <c r="GOG65479" s="556"/>
      <c r="GOH65479" s="556"/>
      <c r="GOI65479" s="556"/>
      <c r="GOJ65479" s="556"/>
      <c r="GOK65479" s="556"/>
      <c r="GOL65479" s="556"/>
      <c r="GOM65479" s="556"/>
      <c r="GON65479" s="556"/>
      <c r="GOO65479" s="556"/>
      <c r="GOP65479" s="556"/>
      <c r="GOQ65479" s="556"/>
      <c r="GOR65479" s="556"/>
      <c r="GOS65479" s="556"/>
      <c r="GOT65479" s="556"/>
      <c r="GOU65479" s="556"/>
      <c r="GOV65479" s="556"/>
      <c r="GOW65479" s="556"/>
      <c r="GOX65479" s="556"/>
      <c r="GOY65479" s="556"/>
      <c r="GOZ65479" s="556"/>
      <c r="GPA65479" s="556"/>
      <c r="GPB65479" s="556"/>
      <c r="GPC65479" s="556"/>
      <c r="GPD65479" s="556"/>
      <c r="GPE65479" s="556"/>
      <c r="GPF65479" s="556"/>
      <c r="GPG65479" s="556"/>
      <c r="GPH65479" s="556"/>
      <c r="GPI65479" s="556"/>
      <c r="GPJ65479" s="556"/>
      <c r="GPK65479" s="556"/>
      <c r="GPL65479" s="556"/>
      <c r="GPM65479" s="556"/>
      <c r="GPN65479" s="556"/>
      <c r="GPO65479" s="556"/>
      <c r="GPP65479" s="556"/>
      <c r="GPQ65479" s="556"/>
      <c r="GPR65479" s="556"/>
      <c r="GPS65479" s="556"/>
      <c r="GPT65479" s="556"/>
      <c r="GPU65479" s="556"/>
      <c r="GPV65479" s="556"/>
      <c r="GPW65479" s="556"/>
      <c r="GPX65479" s="556"/>
      <c r="GPY65479" s="556"/>
      <c r="GPZ65479" s="556"/>
      <c r="GQA65479" s="556"/>
      <c r="GQB65479" s="556"/>
      <c r="GQC65479" s="556"/>
      <c r="GQD65479" s="556"/>
      <c r="GQE65479" s="556"/>
      <c r="GQF65479" s="556"/>
      <c r="GQG65479" s="556"/>
      <c r="GQH65479" s="556"/>
      <c r="GQI65479" s="556"/>
      <c r="GQJ65479" s="556"/>
      <c r="GQK65479" s="556"/>
      <c r="GQL65479" s="556"/>
      <c r="GQM65479" s="556"/>
      <c r="GQN65479" s="556"/>
      <c r="GQO65479" s="556"/>
      <c r="GQP65479" s="556"/>
      <c r="GQQ65479" s="556"/>
      <c r="GQR65479" s="556"/>
      <c r="GQS65479" s="556"/>
      <c r="GQT65479" s="556"/>
      <c r="GQU65479" s="556"/>
      <c r="GQV65479" s="556"/>
      <c r="GQW65479" s="556"/>
      <c r="GQX65479" s="556"/>
      <c r="GQY65479" s="556"/>
      <c r="GQZ65479" s="556"/>
      <c r="GRA65479" s="556"/>
      <c r="GRB65479" s="556"/>
      <c r="GRC65479" s="556"/>
      <c r="GRD65479" s="556"/>
      <c r="GRE65479" s="556"/>
      <c r="GRF65479" s="556"/>
      <c r="GRG65479" s="556"/>
      <c r="GRH65479" s="556"/>
      <c r="GRI65479" s="556"/>
      <c r="GRJ65479" s="556"/>
      <c r="GRK65479" s="556"/>
      <c r="GRL65479" s="556"/>
      <c r="GRM65479" s="556"/>
      <c r="GRN65479" s="556"/>
      <c r="GRO65479" s="556"/>
      <c r="GRP65479" s="556"/>
      <c r="GRQ65479" s="556"/>
      <c r="GRR65479" s="556"/>
      <c r="GRS65479" s="556"/>
      <c r="GRT65479" s="556"/>
      <c r="GRU65479" s="556"/>
      <c r="GRV65479" s="556"/>
      <c r="GRW65479" s="556"/>
      <c r="GRX65479" s="556"/>
      <c r="GRY65479" s="556"/>
      <c r="GRZ65479" s="556"/>
      <c r="GSA65479" s="556"/>
      <c r="GSB65479" s="556"/>
      <c r="GSC65479" s="556"/>
      <c r="GSD65479" s="556"/>
      <c r="GSE65479" s="556"/>
      <c r="GSF65479" s="556"/>
      <c r="GSG65479" s="556"/>
      <c r="GSH65479" s="556"/>
      <c r="GSI65479" s="556"/>
      <c r="GSJ65479" s="556"/>
      <c r="GSK65479" s="556"/>
      <c r="GSL65479" s="556"/>
      <c r="GSM65479" s="556"/>
      <c r="GSN65479" s="556"/>
      <c r="GSO65479" s="556"/>
      <c r="GSP65479" s="556"/>
      <c r="GSQ65479" s="556"/>
      <c r="GSR65479" s="556"/>
      <c r="GSS65479" s="556"/>
      <c r="GST65479" s="556"/>
      <c r="GSU65479" s="556"/>
      <c r="GSV65479" s="556"/>
      <c r="GSW65479" s="556"/>
      <c r="GSX65479" s="556"/>
      <c r="GSY65479" s="556"/>
      <c r="GSZ65479" s="556"/>
      <c r="GTA65479" s="556"/>
      <c r="GTB65479" s="556"/>
      <c r="GTC65479" s="556"/>
      <c r="GTD65479" s="556"/>
      <c r="GTE65479" s="556"/>
      <c r="GTF65479" s="556"/>
      <c r="GTG65479" s="556"/>
      <c r="GTH65479" s="556"/>
      <c r="GTI65479" s="556"/>
      <c r="GTJ65479" s="556"/>
      <c r="GTK65479" s="556"/>
      <c r="GTL65479" s="556"/>
      <c r="GTM65479" s="556"/>
      <c r="GTN65479" s="556"/>
      <c r="GTO65479" s="556"/>
      <c r="GTP65479" s="556"/>
      <c r="GTQ65479" s="556"/>
      <c r="GTR65479" s="556"/>
      <c r="GTS65479" s="556"/>
      <c r="GTT65479" s="556"/>
      <c r="GTU65479" s="556"/>
      <c r="GTV65479" s="556"/>
      <c r="GTW65479" s="556"/>
      <c r="GTX65479" s="556"/>
      <c r="GTY65479" s="556"/>
      <c r="GTZ65479" s="556"/>
      <c r="GUA65479" s="556"/>
      <c r="GUB65479" s="556"/>
      <c r="GUC65479" s="556"/>
      <c r="GUD65479" s="556"/>
      <c r="GUE65479" s="556"/>
      <c r="GUF65479" s="556"/>
      <c r="GUG65479" s="556"/>
      <c r="GUH65479" s="556"/>
      <c r="GUI65479" s="556"/>
      <c r="GUJ65479" s="556"/>
      <c r="GUK65479" s="556"/>
      <c r="GUL65479" s="556"/>
      <c r="GUM65479" s="556"/>
      <c r="GUN65479" s="556"/>
      <c r="GUO65479" s="556"/>
      <c r="GUP65479" s="556"/>
      <c r="GUQ65479" s="556"/>
      <c r="GUR65479" s="556"/>
      <c r="GUS65479" s="556"/>
      <c r="GUT65479" s="556"/>
      <c r="GUU65479" s="556"/>
      <c r="GUV65479" s="556"/>
      <c r="GUW65479" s="556"/>
      <c r="GUX65479" s="556"/>
      <c r="GUY65479" s="556"/>
      <c r="GUZ65479" s="556"/>
      <c r="GVA65479" s="556"/>
      <c r="GVB65479" s="556"/>
      <c r="GVC65479" s="556"/>
      <c r="GVD65479" s="556"/>
      <c r="GVE65479" s="556"/>
      <c r="GVF65479" s="556"/>
      <c r="GVG65479" s="556"/>
      <c r="GVH65479" s="556"/>
      <c r="GVI65479" s="556"/>
      <c r="GVJ65479" s="556"/>
      <c r="GVK65479" s="556"/>
      <c r="GVL65479" s="556"/>
      <c r="GVM65479" s="556"/>
      <c r="GVN65479" s="556"/>
      <c r="GVO65479" s="556"/>
      <c r="GVP65479" s="556"/>
      <c r="GVQ65479" s="556"/>
      <c r="GVR65479" s="556"/>
      <c r="GVS65479" s="556"/>
      <c r="GVT65479" s="556"/>
      <c r="GVU65479" s="556"/>
      <c r="GVV65479" s="556"/>
      <c r="GVW65479" s="556"/>
      <c r="GVX65479" s="556"/>
      <c r="GVY65479" s="556"/>
      <c r="GVZ65479" s="556"/>
      <c r="GWA65479" s="556"/>
      <c r="GWB65479" s="556"/>
      <c r="GWC65479" s="556"/>
      <c r="GWD65479" s="556"/>
      <c r="GWE65479" s="556"/>
      <c r="GWF65479" s="556"/>
      <c r="GWG65479" s="556"/>
      <c r="GWH65479" s="556"/>
      <c r="GWI65479" s="556"/>
      <c r="GWJ65479" s="556"/>
      <c r="GWK65479" s="556"/>
      <c r="GWL65479" s="556"/>
      <c r="GWM65479" s="556"/>
      <c r="GWN65479" s="556"/>
      <c r="GWO65479" s="556"/>
      <c r="GWP65479" s="556"/>
      <c r="GWQ65479" s="556"/>
      <c r="GWR65479" s="556"/>
      <c r="GWS65479" s="556"/>
      <c r="GWT65479" s="556"/>
      <c r="GWU65479" s="556"/>
      <c r="GWV65479" s="556"/>
      <c r="GWW65479" s="556"/>
      <c r="GWX65479" s="556"/>
      <c r="GWY65479" s="556"/>
      <c r="GWZ65479" s="556"/>
      <c r="GXA65479" s="556"/>
      <c r="GXB65479" s="556"/>
      <c r="GXC65479" s="556"/>
      <c r="GXD65479" s="556"/>
      <c r="GXE65479" s="556"/>
      <c r="GXF65479" s="556"/>
      <c r="GXG65479" s="556"/>
      <c r="GXH65479" s="556"/>
      <c r="GXI65479" s="556"/>
      <c r="GXJ65479" s="556"/>
      <c r="GXK65479" s="556"/>
      <c r="GXL65479" s="556"/>
      <c r="GXM65479" s="556"/>
      <c r="GXN65479" s="556"/>
      <c r="GXO65479" s="556"/>
      <c r="GXP65479" s="556"/>
      <c r="GXQ65479" s="556"/>
      <c r="GXR65479" s="556"/>
      <c r="GXS65479" s="556"/>
      <c r="GXT65479" s="556"/>
      <c r="GXU65479" s="556"/>
      <c r="GXV65479" s="556"/>
      <c r="GXW65479" s="556"/>
      <c r="GXX65479" s="556"/>
      <c r="GXY65479" s="556"/>
      <c r="GXZ65479" s="556"/>
      <c r="GYA65479" s="556"/>
      <c r="GYB65479" s="556"/>
      <c r="GYC65479" s="556"/>
      <c r="GYD65479" s="556"/>
      <c r="GYE65479" s="556"/>
      <c r="GYF65479" s="556"/>
      <c r="GYG65479" s="556"/>
      <c r="GYH65479" s="556"/>
      <c r="GYI65479" s="556"/>
      <c r="GYJ65479" s="556"/>
      <c r="GYK65479" s="556"/>
      <c r="GYL65479" s="556"/>
      <c r="GYM65479" s="556"/>
      <c r="GYN65479" s="556"/>
      <c r="GYO65479" s="556"/>
      <c r="GYP65479" s="556"/>
      <c r="GYQ65479" s="556"/>
      <c r="GYR65479" s="556"/>
      <c r="GYS65479" s="556"/>
      <c r="GYT65479" s="556"/>
      <c r="GYU65479" s="556"/>
      <c r="GYV65479" s="556"/>
      <c r="GYW65479" s="556"/>
      <c r="GYX65479" s="556"/>
      <c r="GYY65479" s="556"/>
      <c r="GYZ65479" s="556"/>
      <c r="GZA65479" s="556"/>
      <c r="GZB65479" s="556"/>
      <c r="GZC65479" s="556"/>
      <c r="GZD65479" s="556"/>
      <c r="GZE65479" s="556"/>
      <c r="GZF65479" s="556"/>
      <c r="GZG65479" s="556"/>
      <c r="GZH65479" s="556"/>
      <c r="GZI65479" s="556"/>
      <c r="GZJ65479" s="556"/>
      <c r="GZK65479" s="556"/>
      <c r="GZL65479" s="556"/>
      <c r="GZM65479" s="556"/>
      <c r="GZN65479" s="556"/>
      <c r="GZO65479" s="556"/>
      <c r="GZP65479" s="556"/>
      <c r="GZQ65479" s="556"/>
      <c r="GZR65479" s="556"/>
      <c r="GZS65479" s="556"/>
      <c r="GZT65479" s="556"/>
      <c r="GZU65479" s="556"/>
      <c r="GZV65479" s="556"/>
      <c r="GZW65479" s="556"/>
      <c r="GZX65479" s="556"/>
      <c r="GZY65479" s="556"/>
      <c r="GZZ65479" s="556"/>
      <c r="HAA65479" s="556"/>
      <c r="HAB65479" s="556"/>
      <c r="HAC65479" s="556"/>
      <c r="HAD65479" s="556"/>
      <c r="HAE65479" s="556"/>
      <c r="HAF65479" s="556"/>
      <c r="HAG65479" s="556"/>
      <c r="HAH65479" s="556"/>
      <c r="HAI65479" s="556"/>
      <c r="HAJ65479" s="556"/>
      <c r="HAK65479" s="556"/>
      <c r="HAL65479" s="556"/>
      <c r="HAM65479" s="556"/>
      <c r="HAN65479" s="556"/>
      <c r="HAO65479" s="556"/>
      <c r="HAP65479" s="556"/>
      <c r="HAQ65479" s="556"/>
      <c r="HAR65479" s="556"/>
      <c r="HAS65479" s="556"/>
      <c r="HAT65479" s="556"/>
      <c r="HAU65479" s="556"/>
      <c r="HAV65479" s="556"/>
      <c r="HAW65479" s="556"/>
      <c r="HAX65479" s="556"/>
      <c r="HAY65479" s="556"/>
      <c r="HAZ65479" s="556"/>
      <c r="HBA65479" s="556"/>
      <c r="HBB65479" s="556"/>
      <c r="HBC65479" s="556"/>
      <c r="HBD65479" s="556"/>
      <c r="HBE65479" s="556"/>
      <c r="HBF65479" s="556"/>
      <c r="HBG65479" s="556"/>
      <c r="HBH65479" s="556"/>
      <c r="HBI65479" s="556"/>
      <c r="HBJ65479" s="556"/>
      <c r="HBK65479" s="556"/>
      <c r="HBL65479" s="556"/>
      <c r="HBM65479" s="556"/>
      <c r="HBN65479" s="556"/>
      <c r="HBO65479" s="556"/>
      <c r="HBP65479" s="556"/>
      <c r="HBQ65479" s="556"/>
      <c r="HBR65479" s="556"/>
      <c r="HBS65479" s="556"/>
      <c r="HBT65479" s="556"/>
      <c r="HBU65479" s="556"/>
      <c r="HBV65479" s="556"/>
      <c r="HBW65479" s="556"/>
      <c r="HBX65479" s="556"/>
      <c r="HBY65479" s="556"/>
      <c r="HBZ65479" s="556"/>
      <c r="HCA65479" s="556"/>
      <c r="HCB65479" s="556"/>
      <c r="HCC65479" s="556"/>
      <c r="HCD65479" s="556"/>
      <c r="HCE65479" s="556"/>
      <c r="HCF65479" s="556"/>
      <c r="HCG65479" s="556"/>
      <c r="HCH65479" s="556"/>
      <c r="HCI65479" s="556"/>
      <c r="HCJ65479" s="556"/>
      <c r="HCK65479" s="556"/>
      <c r="HCL65479" s="556"/>
      <c r="HCM65479" s="556"/>
      <c r="HCN65479" s="556"/>
      <c r="HCO65479" s="556"/>
      <c r="HCP65479" s="556"/>
      <c r="HCQ65479" s="556"/>
      <c r="HCR65479" s="556"/>
      <c r="HCS65479" s="556"/>
      <c r="HCT65479" s="556"/>
      <c r="HCU65479" s="556"/>
      <c r="HCV65479" s="556"/>
      <c r="HCW65479" s="556"/>
      <c r="HCX65479" s="556"/>
      <c r="HCY65479" s="556"/>
      <c r="HCZ65479" s="556"/>
      <c r="HDA65479" s="556"/>
      <c r="HDB65479" s="556"/>
      <c r="HDC65479" s="556"/>
      <c r="HDD65479" s="556"/>
      <c r="HDE65479" s="556"/>
      <c r="HDF65479" s="556"/>
      <c r="HDG65479" s="556"/>
      <c r="HDH65479" s="556"/>
      <c r="HDI65479" s="556"/>
      <c r="HDJ65479" s="556"/>
      <c r="HDK65479" s="556"/>
      <c r="HDL65479" s="556"/>
      <c r="HDM65479" s="556"/>
      <c r="HDN65479" s="556"/>
      <c r="HDO65479" s="556"/>
      <c r="HDP65479" s="556"/>
      <c r="HDQ65479" s="556"/>
      <c r="HDR65479" s="556"/>
      <c r="HDS65479" s="556"/>
      <c r="HDT65479" s="556"/>
      <c r="HDU65479" s="556"/>
      <c r="HDV65479" s="556"/>
      <c r="HDW65479" s="556"/>
      <c r="HDX65479" s="556"/>
      <c r="HDY65479" s="556"/>
      <c r="HDZ65479" s="556"/>
      <c r="HEA65479" s="556"/>
      <c r="HEB65479" s="556"/>
      <c r="HEC65479" s="556"/>
      <c r="HED65479" s="556"/>
      <c r="HEE65479" s="556"/>
      <c r="HEF65479" s="556"/>
      <c r="HEG65479" s="556"/>
      <c r="HEH65479" s="556"/>
      <c r="HEI65479" s="556"/>
      <c r="HEJ65479" s="556"/>
      <c r="HEK65479" s="556"/>
      <c r="HEL65479" s="556"/>
      <c r="HEM65479" s="556"/>
      <c r="HEN65479" s="556"/>
      <c r="HEO65479" s="556"/>
      <c r="HEP65479" s="556"/>
      <c r="HEQ65479" s="556"/>
      <c r="HER65479" s="556"/>
      <c r="HES65479" s="556"/>
      <c r="HET65479" s="556"/>
      <c r="HEU65479" s="556"/>
      <c r="HEV65479" s="556"/>
      <c r="HEW65479" s="556"/>
      <c r="HEX65479" s="556"/>
      <c r="HEY65479" s="556"/>
      <c r="HEZ65479" s="556"/>
      <c r="HFA65479" s="556"/>
      <c r="HFB65479" s="556"/>
      <c r="HFC65479" s="556"/>
      <c r="HFD65479" s="556"/>
      <c r="HFE65479" s="556"/>
      <c r="HFF65479" s="556"/>
      <c r="HFG65479" s="556"/>
      <c r="HFH65479" s="556"/>
      <c r="HFI65479" s="556"/>
      <c r="HFJ65479" s="556"/>
      <c r="HFK65479" s="556"/>
      <c r="HFL65479" s="556"/>
      <c r="HFM65479" s="556"/>
      <c r="HFN65479" s="556"/>
      <c r="HFO65479" s="556"/>
      <c r="HFP65479" s="556"/>
      <c r="HFQ65479" s="556"/>
      <c r="HFR65479" s="556"/>
      <c r="HFS65479" s="556"/>
      <c r="HFT65479" s="556"/>
      <c r="HFU65479" s="556"/>
      <c r="HFV65479" s="556"/>
      <c r="HFW65479" s="556"/>
      <c r="HFX65479" s="556"/>
      <c r="HFY65479" s="556"/>
      <c r="HFZ65479" s="556"/>
      <c r="HGA65479" s="556"/>
      <c r="HGB65479" s="556"/>
      <c r="HGC65479" s="556"/>
      <c r="HGD65479" s="556"/>
      <c r="HGE65479" s="556"/>
      <c r="HGF65479" s="556"/>
      <c r="HGG65479" s="556"/>
      <c r="HGH65479" s="556"/>
      <c r="HGI65479" s="556"/>
      <c r="HGJ65479" s="556"/>
      <c r="HGK65479" s="556"/>
      <c r="HGL65479" s="556"/>
      <c r="HGM65479" s="556"/>
      <c r="HGN65479" s="556"/>
      <c r="HGO65479" s="556"/>
      <c r="HGP65479" s="556"/>
      <c r="HGQ65479" s="556"/>
      <c r="HGR65479" s="556"/>
      <c r="HGS65479" s="556"/>
      <c r="HGT65479" s="556"/>
      <c r="HGU65479" s="556"/>
      <c r="HGV65479" s="556"/>
      <c r="HGW65479" s="556"/>
      <c r="HGX65479" s="556"/>
      <c r="HGY65479" s="556"/>
      <c r="HGZ65479" s="556"/>
      <c r="HHA65479" s="556"/>
      <c r="HHB65479" s="556"/>
      <c r="HHC65479" s="556"/>
      <c r="HHD65479" s="556"/>
      <c r="HHE65479" s="556"/>
      <c r="HHF65479" s="556"/>
      <c r="HHG65479" s="556"/>
      <c r="HHH65479" s="556"/>
      <c r="HHI65479" s="556"/>
      <c r="HHJ65479" s="556"/>
      <c r="HHK65479" s="556"/>
      <c r="HHL65479" s="556"/>
      <c r="HHM65479" s="556"/>
      <c r="HHN65479" s="556"/>
      <c r="HHO65479" s="556"/>
      <c r="HHP65479" s="556"/>
      <c r="HHQ65479" s="556"/>
      <c r="HHR65479" s="556"/>
      <c r="HHS65479" s="556"/>
      <c r="HHT65479" s="556"/>
      <c r="HHU65479" s="556"/>
      <c r="HHV65479" s="556"/>
      <c r="HHW65479" s="556"/>
      <c r="HHX65479" s="556"/>
      <c r="HHY65479" s="556"/>
      <c r="HHZ65479" s="556"/>
      <c r="HIA65479" s="556"/>
      <c r="HIB65479" s="556"/>
      <c r="HIC65479" s="556"/>
      <c r="HID65479" s="556"/>
      <c r="HIE65479" s="556"/>
      <c r="HIF65479" s="556"/>
      <c r="HIG65479" s="556"/>
      <c r="HIH65479" s="556"/>
      <c r="HII65479" s="556"/>
      <c r="HIJ65479" s="556"/>
      <c r="HIK65479" s="556"/>
      <c r="HIL65479" s="556"/>
      <c r="HIM65479" s="556"/>
      <c r="HIN65479" s="556"/>
      <c r="HIO65479" s="556"/>
      <c r="HIP65479" s="556"/>
      <c r="HIQ65479" s="556"/>
      <c r="HIR65479" s="556"/>
      <c r="HIS65479" s="556"/>
      <c r="HIT65479" s="556"/>
      <c r="HIU65479" s="556"/>
      <c r="HIV65479" s="556"/>
      <c r="HIW65479" s="556"/>
      <c r="HIX65479" s="556"/>
      <c r="HIY65479" s="556"/>
      <c r="HIZ65479" s="556"/>
      <c r="HJA65479" s="556"/>
      <c r="HJB65479" s="556"/>
      <c r="HJC65479" s="556"/>
      <c r="HJD65479" s="556"/>
      <c r="HJE65479" s="556"/>
      <c r="HJF65479" s="556"/>
      <c r="HJG65479" s="556"/>
      <c r="HJH65479" s="556"/>
      <c r="HJI65479" s="556"/>
      <c r="HJJ65479" s="556"/>
      <c r="HJK65479" s="556"/>
      <c r="HJL65479" s="556"/>
      <c r="HJM65479" s="556"/>
      <c r="HJN65479" s="556"/>
      <c r="HJO65479" s="556"/>
      <c r="HJP65479" s="556"/>
      <c r="HJQ65479" s="556"/>
      <c r="HJR65479" s="556"/>
      <c r="HJS65479" s="556"/>
      <c r="HJT65479" s="556"/>
      <c r="HJU65479" s="556"/>
      <c r="HJV65479" s="556"/>
      <c r="HJW65479" s="556"/>
      <c r="HJX65479" s="556"/>
      <c r="HJY65479" s="556"/>
      <c r="HJZ65479" s="556"/>
      <c r="HKA65479" s="556"/>
      <c r="HKB65479" s="556"/>
      <c r="HKC65479" s="556"/>
      <c r="HKD65479" s="556"/>
      <c r="HKE65479" s="556"/>
      <c r="HKF65479" s="556"/>
      <c r="HKG65479" s="556"/>
      <c r="HKH65479" s="556"/>
      <c r="HKI65479" s="556"/>
      <c r="HKJ65479" s="556"/>
      <c r="HKK65479" s="556"/>
      <c r="HKL65479" s="556"/>
      <c r="HKM65479" s="556"/>
      <c r="HKN65479" s="556"/>
      <c r="HKO65479" s="556"/>
      <c r="HKP65479" s="556"/>
      <c r="HKQ65479" s="556"/>
      <c r="HKR65479" s="556"/>
      <c r="HKS65479" s="556"/>
      <c r="HKT65479" s="556"/>
      <c r="HKU65479" s="556"/>
      <c r="HKV65479" s="556"/>
      <c r="HKW65479" s="556"/>
      <c r="HKX65479" s="556"/>
      <c r="HKY65479" s="556"/>
      <c r="HKZ65479" s="556"/>
      <c r="HLA65479" s="556"/>
      <c r="HLB65479" s="556"/>
      <c r="HLC65479" s="556"/>
      <c r="HLD65479" s="556"/>
      <c r="HLE65479" s="556"/>
      <c r="HLF65479" s="556"/>
      <c r="HLG65479" s="556"/>
      <c r="HLH65479" s="556"/>
      <c r="HLI65479" s="556"/>
      <c r="HLJ65479" s="556"/>
      <c r="HLK65479" s="556"/>
      <c r="HLL65479" s="556"/>
      <c r="HLM65479" s="556"/>
      <c r="HLN65479" s="556"/>
      <c r="HLO65479" s="556"/>
      <c r="HLP65479" s="556"/>
      <c r="HLQ65479" s="556"/>
      <c r="HLR65479" s="556"/>
      <c r="HLS65479" s="556"/>
      <c r="HLT65479" s="556"/>
      <c r="HLU65479" s="556"/>
      <c r="HLV65479" s="556"/>
      <c r="HLW65479" s="556"/>
      <c r="HLX65479" s="556"/>
      <c r="HLY65479" s="556"/>
      <c r="HLZ65479" s="556"/>
      <c r="HMA65479" s="556"/>
      <c r="HMB65479" s="556"/>
      <c r="HMC65479" s="556"/>
      <c r="HMD65479" s="556"/>
      <c r="HME65479" s="556"/>
      <c r="HMF65479" s="556"/>
      <c r="HMG65479" s="556"/>
      <c r="HMH65479" s="556"/>
      <c r="HMI65479" s="556"/>
      <c r="HMJ65479" s="556"/>
      <c r="HMK65479" s="556"/>
      <c r="HML65479" s="556"/>
      <c r="HMM65479" s="556"/>
      <c r="HMN65479" s="556"/>
      <c r="HMO65479" s="556"/>
      <c r="HMP65479" s="556"/>
      <c r="HMQ65479" s="556"/>
      <c r="HMR65479" s="556"/>
      <c r="HMS65479" s="556"/>
      <c r="HMT65479" s="556"/>
      <c r="HMU65479" s="556"/>
      <c r="HMV65479" s="556"/>
      <c r="HMW65479" s="556"/>
      <c r="HMX65479" s="556"/>
      <c r="HMY65479" s="556"/>
      <c r="HMZ65479" s="556"/>
      <c r="HNA65479" s="556"/>
      <c r="HNB65479" s="556"/>
      <c r="HNC65479" s="556"/>
      <c r="HND65479" s="556"/>
      <c r="HNE65479" s="556"/>
      <c r="HNF65479" s="556"/>
      <c r="HNG65479" s="556"/>
      <c r="HNH65479" s="556"/>
      <c r="HNI65479" s="556"/>
      <c r="HNJ65479" s="556"/>
      <c r="HNK65479" s="556"/>
      <c r="HNL65479" s="556"/>
      <c r="HNM65479" s="556"/>
      <c r="HNN65479" s="556"/>
      <c r="HNO65479" s="556"/>
      <c r="HNP65479" s="556"/>
      <c r="HNQ65479" s="556"/>
      <c r="HNR65479" s="556"/>
      <c r="HNS65479" s="556"/>
      <c r="HNT65479" s="556"/>
      <c r="HNU65479" s="556"/>
      <c r="HNV65479" s="556"/>
      <c r="HNW65479" s="556"/>
      <c r="HNX65479" s="556"/>
      <c r="HNY65479" s="556"/>
      <c r="HNZ65479" s="556"/>
      <c r="HOA65479" s="556"/>
      <c r="HOB65479" s="556"/>
      <c r="HOC65479" s="556"/>
      <c r="HOD65479" s="556"/>
      <c r="HOE65479" s="556"/>
      <c r="HOF65479" s="556"/>
      <c r="HOG65479" s="556"/>
      <c r="HOH65479" s="556"/>
      <c r="HOI65479" s="556"/>
      <c r="HOJ65479" s="556"/>
      <c r="HOK65479" s="556"/>
      <c r="HOL65479" s="556"/>
      <c r="HOM65479" s="556"/>
      <c r="HON65479" s="556"/>
      <c r="HOO65479" s="556"/>
      <c r="HOP65479" s="556"/>
      <c r="HOQ65479" s="556"/>
      <c r="HOR65479" s="556"/>
      <c r="HOS65479" s="556"/>
      <c r="HOT65479" s="556"/>
      <c r="HOU65479" s="556"/>
      <c r="HOV65479" s="556"/>
      <c r="HOW65479" s="556"/>
      <c r="HOX65479" s="556"/>
      <c r="HOY65479" s="556"/>
      <c r="HOZ65479" s="556"/>
      <c r="HPA65479" s="556"/>
      <c r="HPB65479" s="556"/>
      <c r="HPC65479" s="556"/>
      <c r="HPD65479" s="556"/>
      <c r="HPE65479" s="556"/>
      <c r="HPF65479" s="556"/>
      <c r="HPG65479" s="556"/>
      <c r="HPH65479" s="556"/>
      <c r="HPI65479" s="556"/>
      <c r="HPJ65479" s="556"/>
      <c r="HPK65479" s="556"/>
      <c r="HPL65479" s="556"/>
      <c r="HPM65479" s="556"/>
      <c r="HPN65479" s="556"/>
      <c r="HPO65479" s="556"/>
      <c r="HPP65479" s="556"/>
      <c r="HPQ65479" s="556"/>
      <c r="HPR65479" s="556"/>
      <c r="HPS65479" s="556"/>
      <c r="HPT65479" s="556"/>
      <c r="HPU65479" s="556"/>
      <c r="HPV65479" s="556"/>
      <c r="HPW65479" s="556"/>
      <c r="HPX65479" s="556"/>
      <c r="HPY65479" s="556"/>
      <c r="HPZ65479" s="556"/>
      <c r="HQA65479" s="556"/>
      <c r="HQB65479" s="556"/>
      <c r="HQC65479" s="556"/>
      <c r="HQD65479" s="556"/>
      <c r="HQE65479" s="556"/>
      <c r="HQF65479" s="556"/>
      <c r="HQG65479" s="556"/>
      <c r="HQH65479" s="556"/>
      <c r="HQI65479" s="556"/>
      <c r="HQJ65479" s="556"/>
      <c r="HQK65479" s="556"/>
      <c r="HQL65479" s="556"/>
      <c r="HQM65479" s="556"/>
      <c r="HQN65479" s="556"/>
      <c r="HQO65479" s="556"/>
      <c r="HQP65479" s="556"/>
      <c r="HQQ65479" s="556"/>
      <c r="HQR65479" s="556"/>
      <c r="HQS65479" s="556"/>
      <c r="HQT65479" s="556"/>
      <c r="HQU65479" s="556"/>
      <c r="HQV65479" s="556"/>
      <c r="HQW65479" s="556"/>
      <c r="HQX65479" s="556"/>
      <c r="HQY65479" s="556"/>
      <c r="HQZ65479" s="556"/>
      <c r="HRA65479" s="556"/>
      <c r="HRB65479" s="556"/>
      <c r="HRC65479" s="556"/>
      <c r="HRD65479" s="556"/>
      <c r="HRE65479" s="556"/>
      <c r="HRF65479" s="556"/>
      <c r="HRG65479" s="556"/>
      <c r="HRH65479" s="556"/>
      <c r="HRI65479" s="556"/>
      <c r="HRJ65479" s="556"/>
      <c r="HRK65479" s="556"/>
      <c r="HRL65479" s="556"/>
      <c r="HRM65479" s="556"/>
      <c r="HRN65479" s="556"/>
      <c r="HRO65479" s="556"/>
      <c r="HRP65479" s="556"/>
      <c r="HRQ65479" s="556"/>
      <c r="HRR65479" s="556"/>
      <c r="HRS65479" s="556"/>
      <c r="HRT65479" s="556"/>
      <c r="HRU65479" s="556"/>
      <c r="HRV65479" s="556"/>
      <c r="HRW65479" s="556"/>
      <c r="HRX65479" s="556"/>
      <c r="HRY65479" s="556"/>
      <c r="HRZ65479" s="556"/>
      <c r="HSA65479" s="556"/>
      <c r="HSB65479" s="556"/>
      <c r="HSC65479" s="556"/>
      <c r="HSD65479" s="556"/>
      <c r="HSE65479" s="556"/>
      <c r="HSF65479" s="556"/>
      <c r="HSG65479" s="556"/>
      <c r="HSH65479" s="556"/>
      <c r="HSI65479" s="556"/>
      <c r="HSJ65479" s="556"/>
      <c r="HSK65479" s="556"/>
      <c r="HSL65479" s="556"/>
      <c r="HSM65479" s="556"/>
      <c r="HSN65479" s="556"/>
      <c r="HSO65479" s="556"/>
      <c r="HSP65479" s="556"/>
      <c r="HSQ65479" s="556"/>
      <c r="HSR65479" s="556"/>
      <c r="HSS65479" s="556"/>
      <c r="HST65479" s="556"/>
      <c r="HSU65479" s="556"/>
      <c r="HSV65479" s="556"/>
      <c r="HSW65479" s="556"/>
      <c r="HSX65479" s="556"/>
      <c r="HSY65479" s="556"/>
      <c r="HSZ65479" s="556"/>
      <c r="HTA65479" s="556"/>
      <c r="HTB65479" s="556"/>
      <c r="HTC65479" s="556"/>
      <c r="HTD65479" s="556"/>
      <c r="HTE65479" s="556"/>
      <c r="HTF65479" s="556"/>
      <c r="HTG65479" s="556"/>
      <c r="HTH65479" s="556"/>
      <c r="HTI65479" s="556"/>
      <c r="HTJ65479" s="556"/>
      <c r="HTK65479" s="556"/>
      <c r="HTL65479" s="556"/>
      <c r="HTM65479" s="556"/>
      <c r="HTN65479" s="556"/>
      <c r="HTO65479" s="556"/>
      <c r="HTP65479" s="556"/>
      <c r="HTQ65479" s="556"/>
      <c r="HTR65479" s="556"/>
      <c r="HTS65479" s="556"/>
      <c r="HTT65479" s="556"/>
      <c r="HTU65479" s="556"/>
      <c r="HTV65479" s="556"/>
      <c r="HTW65479" s="556"/>
      <c r="HTX65479" s="556"/>
      <c r="HTY65479" s="556"/>
      <c r="HTZ65479" s="556"/>
      <c r="HUA65479" s="556"/>
      <c r="HUB65479" s="556"/>
      <c r="HUC65479" s="556"/>
      <c r="HUD65479" s="556"/>
      <c r="HUE65479" s="556"/>
      <c r="HUF65479" s="556"/>
      <c r="HUG65479" s="556"/>
      <c r="HUH65479" s="556"/>
      <c r="HUI65479" s="556"/>
      <c r="HUJ65479" s="556"/>
      <c r="HUK65479" s="556"/>
      <c r="HUL65479" s="556"/>
      <c r="HUM65479" s="556"/>
      <c r="HUN65479" s="556"/>
      <c r="HUO65479" s="556"/>
      <c r="HUP65479" s="556"/>
      <c r="HUQ65479" s="556"/>
      <c r="HUR65479" s="556"/>
      <c r="HUS65479" s="556"/>
      <c r="HUT65479" s="556"/>
      <c r="HUU65479" s="556"/>
      <c r="HUV65479" s="556"/>
      <c r="HUW65479" s="556"/>
      <c r="HUX65479" s="556"/>
      <c r="HUY65479" s="556"/>
      <c r="HUZ65479" s="556"/>
      <c r="HVA65479" s="556"/>
      <c r="HVB65479" s="556"/>
      <c r="HVC65479" s="556"/>
      <c r="HVD65479" s="556"/>
      <c r="HVE65479" s="556"/>
      <c r="HVF65479" s="556"/>
      <c r="HVG65479" s="556"/>
      <c r="HVH65479" s="556"/>
      <c r="HVI65479" s="556"/>
      <c r="HVJ65479" s="556"/>
      <c r="HVK65479" s="556"/>
      <c r="HVL65479" s="556"/>
      <c r="HVM65479" s="556"/>
      <c r="HVN65479" s="556"/>
      <c r="HVO65479" s="556"/>
      <c r="HVP65479" s="556"/>
      <c r="HVQ65479" s="556"/>
      <c r="HVR65479" s="556"/>
      <c r="HVS65479" s="556"/>
      <c r="HVT65479" s="556"/>
      <c r="HVU65479" s="556"/>
      <c r="HVV65479" s="556"/>
      <c r="HVW65479" s="556"/>
      <c r="HVX65479" s="556"/>
      <c r="HVY65479" s="556"/>
      <c r="HVZ65479" s="556"/>
      <c r="HWA65479" s="556"/>
      <c r="HWB65479" s="556"/>
      <c r="HWC65479" s="556"/>
      <c r="HWD65479" s="556"/>
      <c r="HWE65479" s="556"/>
      <c r="HWF65479" s="556"/>
      <c r="HWG65479" s="556"/>
      <c r="HWH65479" s="556"/>
      <c r="HWI65479" s="556"/>
      <c r="HWJ65479" s="556"/>
      <c r="HWK65479" s="556"/>
      <c r="HWL65479" s="556"/>
      <c r="HWM65479" s="556"/>
      <c r="HWN65479" s="556"/>
      <c r="HWO65479" s="556"/>
      <c r="HWP65479" s="556"/>
      <c r="HWQ65479" s="556"/>
      <c r="HWR65479" s="556"/>
      <c r="HWS65479" s="556"/>
      <c r="HWT65479" s="556"/>
      <c r="HWU65479" s="556"/>
      <c r="HWV65479" s="556"/>
      <c r="HWW65479" s="556"/>
      <c r="HWX65479" s="556"/>
      <c r="HWY65479" s="556"/>
      <c r="HWZ65479" s="556"/>
      <c r="HXA65479" s="556"/>
      <c r="HXB65479" s="556"/>
      <c r="HXC65479" s="556"/>
      <c r="HXD65479" s="556"/>
      <c r="HXE65479" s="556"/>
      <c r="HXF65479" s="556"/>
      <c r="HXG65479" s="556"/>
      <c r="HXH65479" s="556"/>
      <c r="HXI65479" s="556"/>
      <c r="HXJ65479" s="556"/>
      <c r="HXK65479" s="556"/>
      <c r="HXL65479" s="556"/>
      <c r="HXM65479" s="556"/>
      <c r="HXN65479" s="556"/>
      <c r="HXO65479" s="556"/>
      <c r="HXP65479" s="556"/>
      <c r="HXQ65479" s="556"/>
      <c r="HXR65479" s="556"/>
      <c r="HXS65479" s="556"/>
      <c r="HXT65479" s="556"/>
      <c r="HXU65479" s="556"/>
      <c r="HXV65479" s="556"/>
      <c r="HXW65479" s="556"/>
      <c r="HXX65479" s="556"/>
      <c r="HXY65479" s="556"/>
      <c r="HXZ65479" s="556"/>
      <c r="HYA65479" s="556"/>
      <c r="HYB65479" s="556"/>
      <c r="HYC65479" s="556"/>
      <c r="HYD65479" s="556"/>
      <c r="HYE65479" s="556"/>
      <c r="HYF65479" s="556"/>
      <c r="HYG65479" s="556"/>
      <c r="HYH65479" s="556"/>
      <c r="HYI65479" s="556"/>
      <c r="HYJ65479" s="556"/>
      <c r="HYK65479" s="556"/>
      <c r="HYL65479" s="556"/>
      <c r="HYM65479" s="556"/>
      <c r="HYN65479" s="556"/>
      <c r="HYO65479" s="556"/>
      <c r="HYP65479" s="556"/>
      <c r="HYQ65479" s="556"/>
      <c r="HYR65479" s="556"/>
      <c r="HYS65479" s="556"/>
      <c r="HYT65479" s="556"/>
      <c r="HYU65479" s="556"/>
      <c r="HYV65479" s="556"/>
      <c r="HYW65479" s="556"/>
      <c r="HYX65479" s="556"/>
      <c r="HYY65479" s="556"/>
      <c r="HYZ65479" s="556"/>
      <c r="HZA65479" s="556"/>
      <c r="HZB65479" s="556"/>
      <c r="HZC65479" s="556"/>
      <c r="HZD65479" s="556"/>
      <c r="HZE65479" s="556"/>
      <c r="HZF65479" s="556"/>
      <c r="HZG65479" s="556"/>
      <c r="HZH65479" s="556"/>
      <c r="HZI65479" s="556"/>
      <c r="HZJ65479" s="556"/>
      <c r="HZK65479" s="556"/>
      <c r="HZL65479" s="556"/>
      <c r="HZM65479" s="556"/>
      <c r="HZN65479" s="556"/>
      <c r="HZO65479" s="556"/>
      <c r="HZP65479" s="556"/>
      <c r="HZQ65479" s="556"/>
      <c r="HZR65479" s="556"/>
      <c r="HZS65479" s="556"/>
      <c r="HZT65479" s="556"/>
      <c r="HZU65479" s="556"/>
      <c r="HZV65479" s="556"/>
      <c r="HZW65479" s="556"/>
      <c r="HZX65479" s="556"/>
      <c r="HZY65479" s="556"/>
      <c r="HZZ65479" s="556"/>
      <c r="IAA65479" s="556"/>
      <c r="IAB65479" s="556"/>
      <c r="IAC65479" s="556"/>
      <c r="IAD65479" s="556"/>
      <c r="IAE65479" s="556"/>
      <c r="IAF65479" s="556"/>
      <c r="IAG65479" s="556"/>
      <c r="IAH65479" s="556"/>
      <c r="IAI65479" s="556"/>
      <c r="IAJ65479" s="556"/>
      <c r="IAK65479" s="556"/>
      <c r="IAL65479" s="556"/>
      <c r="IAM65479" s="556"/>
      <c r="IAN65479" s="556"/>
      <c r="IAO65479" s="556"/>
      <c r="IAP65479" s="556"/>
      <c r="IAQ65479" s="556"/>
      <c r="IAR65479" s="556"/>
      <c r="IAS65479" s="556"/>
      <c r="IAT65479" s="556"/>
      <c r="IAU65479" s="556"/>
      <c r="IAV65479" s="556"/>
      <c r="IAW65479" s="556"/>
      <c r="IAX65479" s="556"/>
      <c r="IAY65479" s="556"/>
      <c r="IAZ65479" s="556"/>
      <c r="IBA65479" s="556"/>
      <c r="IBB65479" s="556"/>
      <c r="IBC65479" s="556"/>
      <c r="IBD65479" s="556"/>
      <c r="IBE65479" s="556"/>
      <c r="IBF65479" s="556"/>
      <c r="IBG65479" s="556"/>
      <c r="IBH65479" s="556"/>
      <c r="IBI65479" s="556"/>
      <c r="IBJ65479" s="556"/>
      <c r="IBK65479" s="556"/>
      <c r="IBL65479" s="556"/>
      <c r="IBM65479" s="556"/>
      <c r="IBN65479" s="556"/>
      <c r="IBO65479" s="556"/>
      <c r="IBP65479" s="556"/>
      <c r="IBQ65479" s="556"/>
      <c r="IBR65479" s="556"/>
      <c r="IBS65479" s="556"/>
      <c r="IBT65479" s="556"/>
      <c r="IBU65479" s="556"/>
      <c r="IBV65479" s="556"/>
      <c r="IBW65479" s="556"/>
      <c r="IBX65479" s="556"/>
      <c r="IBY65479" s="556"/>
      <c r="IBZ65479" s="556"/>
      <c r="ICA65479" s="556"/>
      <c r="ICB65479" s="556"/>
      <c r="ICC65479" s="556"/>
      <c r="ICD65479" s="556"/>
      <c r="ICE65479" s="556"/>
      <c r="ICF65479" s="556"/>
      <c r="ICG65479" s="556"/>
      <c r="ICH65479" s="556"/>
      <c r="ICI65479" s="556"/>
      <c r="ICJ65479" s="556"/>
      <c r="ICK65479" s="556"/>
      <c r="ICL65479" s="556"/>
      <c r="ICM65479" s="556"/>
      <c r="ICN65479" s="556"/>
      <c r="ICO65479" s="556"/>
      <c r="ICP65479" s="556"/>
      <c r="ICQ65479" s="556"/>
      <c r="ICR65479" s="556"/>
      <c r="ICS65479" s="556"/>
      <c r="ICT65479" s="556"/>
      <c r="ICU65479" s="556"/>
      <c r="ICV65479" s="556"/>
      <c r="ICW65479" s="556"/>
      <c r="ICX65479" s="556"/>
      <c r="ICY65479" s="556"/>
      <c r="ICZ65479" s="556"/>
      <c r="IDA65479" s="556"/>
      <c r="IDB65479" s="556"/>
      <c r="IDC65479" s="556"/>
      <c r="IDD65479" s="556"/>
      <c r="IDE65479" s="556"/>
      <c r="IDF65479" s="556"/>
      <c r="IDG65479" s="556"/>
      <c r="IDH65479" s="556"/>
      <c r="IDI65479" s="556"/>
      <c r="IDJ65479" s="556"/>
      <c r="IDK65479" s="556"/>
      <c r="IDL65479" s="556"/>
      <c r="IDM65479" s="556"/>
      <c r="IDN65479" s="556"/>
      <c r="IDO65479" s="556"/>
      <c r="IDP65479" s="556"/>
      <c r="IDQ65479" s="556"/>
      <c r="IDR65479" s="556"/>
      <c r="IDS65479" s="556"/>
      <c r="IDT65479" s="556"/>
      <c r="IDU65479" s="556"/>
      <c r="IDV65479" s="556"/>
      <c r="IDW65479" s="556"/>
      <c r="IDX65479" s="556"/>
      <c r="IDY65479" s="556"/>
      <c r="IDZ65479" s="556"/>
      <c r="IEA65479" s="556"/>
      <c r="IEB65479" s="556"/>
      <c r="IEC65479" s="556"/>
      <c r="IED65479" s="556"/>
      <c r="IEE65479" s="556"/>
      <c r="IEF65479" s="556"/>
      <c r="IEG65479" s="556"/>
      <c r="IEH65479" s="556"/>
      <c r="IEI65479" s="556"/>
      <c r="IEJ65479" s="556"/>
      <c r="IEK65479" s="556"/>
      <c r="IEL65479" s="556"/>
      <c r="IEM65479" s="556"/>
      <c r="IEN65479" s="556"/>
      <c r="IEO65479" s="556"/>
      <c r="IEP65479" s="556"/>
      <c r="IEQ65479" s="556"/>
      <c r="IER65479" s="556"/>
      <c r="IES65479" s="556"/>
      <c r="IET65479" s="556"/>
      <c r="IEU65479" s="556"/>
      <c r="IEV65479" s="556"/>
      <c r="IEW65479" s="556"/>
      <c r="IEX65479" s="556"/>
      <c r="IEY65479" s="556"/>
      <c r="IEZ65479" s="556"/>
      <c r="IFA65479" s="556"/>
      <c r="IFB65479" s="556"/>
      <c r="IFC65479" s="556"/>
      <c r="IFD65479" s="556"/>
      <c r="IFE65479" s="556"/>
      <c r="IFF65479" s="556"/>
      <c r="IFG65479" s="556"/>
      <c r="IFH65479" s="556"/>
      <c r="IFI65479" s="556"/>
      <c r="IFJ65479" s="556"/>
      <c r="IFK65479" s="556"/>
      <c r="IFL65479" s="556"/>
      <c r="IFM65479" s="556"/>
      <c r="IFN65479" s="556"/>
      <c r="IFO65479" s="556"/>
      <c r="IFP65479" s="556"/>
      <c r="IFQ65479" s="556"/>
      <c r="IFR65479" s="556"/>
      <c r="IFS65479" s="556"/>
      <c r="IFT65479" s="556"/>
      <c r="IFU65479" s="556"/>
      <c r="IFV65479" s="556"/>
      <c r="IFW65479" s="556"/>
      <c r="IFX65479" s="556"/>
      <c r="IFY65479" s="556"/>
      <c r="IFZ65479" s="556"/>
      <c r="IGA65479" s="556"/>
      <c r="IGB65479" s="556"/>
      <c r="IGC65479" s="556"/>
      <c r="IGD65479" s="556"/>
      <c r="IGE65479" s="556"/>
      <c r="IGF65479" s="556"/>
      <c r="IGG65479" s="556"/>
      <c r="IGH65479" s="556"/>
      <c r="IGI65479" s="556"/>
      <c r="IGJ65479" s="556"/>
      <c r="IGK65479" s="556"/>
      <c r="IGL65479" s="556"/>
      <c r="IGM65479" s="556"/>
      <c r="IGN65479" s="556"/>
      <c r="IGO65479" s="556"/>
      <c r="IGP65479" s="556"/>
      <c r="IGQ65479" s="556"/>
      <c r="IGR65479" s="556"/>
      <c r="IGS65479" s="556"/>
      <c r="IGT65479" s="556"/>
      <c r="IGU65479" s="556"/>
      <c r="IGV65479" s="556"/>
      <c r="IGW65479" s="556"/>
      <c r="IGX65479" s="556"/>
      <c r="IGY65479" s="556"/>
      <c r="IGZ65479" s="556"/>
      <c r="IHA65479" s="556"/>
      <c r="IHB65479" s="556"/>
      <c r="IHC65479" s="556"/>
      <c r="IHD65479" s="556"/>
      <c r="IHE65479" s="556"/>
      <c r="IHF65479" s="556"/>
      <c r="IHG65479" s="556"/>
      <c r="IHH65479" s="556"/>
      <c r="IHI65479" s="556"/>
      <c r="IHJ65479" s="556"/>
      <c r="IHK65479" s="556"/>
      <c r="IHL65479" s="556"/>
      <c r="IHM65479" s="556"/>
      <c r="IHN65479" s="556"/>
      <c r="IHO65479" s="556"/>
      <c r="IHP65479" s="556"/>
      <c r="IHQ65479" s="556"/>
      <c r="IHR65479" s="556"/>
      <c r="IHS65479" s="556"/>
      <c r="IHT65479" s="556"/>
      <c r="IHU65479" s="556"/>
      <c r="IHV65479" s="556"/>
      <c r="IHW65479" s="556"/>
      <c r="IHX65479" s="556"/>
      <c r="IHY65479" s="556"/>
      <c r="IHZ65479" s="556"/>
      <c r="IIA65479" s="556"/>
      <c r="IIB65479" s="556"/>
      <c r="IIC65479" s="556"/>
      <c r="IID65479" s="556"/>
      <c r="IIE65479" s="556"/>
      <c r="IIF65479" s="556"/>
      <c r="IIG65479" s="556"/>
      <c r="IIH65479" s="556"/>
      <c r="III65479" s="556"/>
      <c r="IIJ65479" s="556"/>
      <c r="IIK65479" s="556"/>
      <c r="IIL65479" s="556"/>
      <c r="IIM65479" s="556"/>
      <c r="IIN65479" s="556"/>
      <c r="IIO65479" s="556"/>
      <c r="IIP65479" s="556"/>
      <c r="IIQ65479" s="556"/>
      <c r="IIR65479" s="556"/>
      <c r="IIS65479" s="556"/>
      <c r="IIT65479" s="556"/>
      <c r="IIU65479" s="556"/>
      <c r="IIV65479" s="556"/>
      <c r="IIW65479" s="556"/>
      <c r="IIX65479" s="556"/>
      <c r="IIY65479" s="556"/>
      <c r="IIZ65479" s="556"/>
      <c r="IJA65479" s="556"/>
      <c r="IJB65479" s="556"/>
      <c r="IJC65479" s="556"/>
      <c r="IJD65479" s="556"/>
      <c r="IJE65479" s="556"/>
      <c r="IJF65479" s="556"/>
      <c r="IJG65479" s="556"/>
      <c r="IJH65479" s="556"/>
      <c r="IJI65479" s="556"/>
      <c r="IJJ65479" s="556"/>
      <c r="IJK65479" s="556"/>
      <c r="IJL65479" s="556"/>
      <c r="IJM65479" s="556"/>
      <c r="IJN65479" s="556"/>
      <c r="IJO65479" s="556"/>
      <c r="IJP65479" s="556"/>
      <c r="IJQ65479" s="556"/>
      <c r="IJR65479" s="556"/>
      <c r="IJS65479" s="556"/>
      <c r="IJT65479" s="556"/>
      <c r="IJU65479" s="556"/>
      <c r="IJV65479" s="556"/>
      <c r="IJW65479" s="556"/>
      <c r="IJX65479" s="556"/>
      <c r="IJY65479" s="556"/>
      <c r="IJZ65479" s="556"/>
      <c r="IKA65479" s="556"/>
      <c r="IKB65479" s="556"/>
      <c r="IKC65479" s="556"/>
      <c r="IKD65479" s="556"/>
      <c r="IKE65479" s="556"/>
      <c r="IKF65479" s="556"/>
      <c r="IKG65479" s="556"/>
      <c r="IKH65479" s="556"/>
      <c r="IKI65479" s="556"/>
      <c r="IKJ65479" s="556"/>
      <c r="IKK65479" s="556"/>
      <c r="IKL65479" s="556"/>
      <c r="IKM65479" s="556"/>
      <c r="IKN65479" s="556"/>
      <c r="IKO65479" s="556"/>
      <c r="IKP65479" s="556"/>
      <c r="IKQ65479" s="556"/>
      <c r="IKR65479" s="556"/>
      <c r="IKS65479" s="556"/>
      <c r="IKT65479" s="556"/>
      <c r="IKU65479" s="556"/>
      <c r="IKV65479" s="556"/>
      <c r="IKW65479" s="556"/>
      <c r="IKX65479" s="556"/>
      <c r="IKY65479" s="556"/>
      <c r="IKZ65479" s="556"/>
      <c r="ILA65479" s="556"/>
      <c r="ILB65479" s="556"/>
      <c r="ILC65479" s="556"/>
      <c r="ILD65479" s="556"/>
      <c r="ILE65479" s="556"/>
      <c r="ILF65479" s="556"/>
      <c r="ILG65479" s="556"/>
      <c r="ILH65479" s="556"/>
      <c r="ILI65479" s="556"/>
      <c r="ILJ65479" s="556"/>
      <c r="ILK65479" s="556"/>
      <c r="ILL65479" s="556"/>
      <c r="ILM65479" s="556"/>
      <c r="ILN65479" s="556"/>
      <c r="ILO65479" s="556"/>
      <c r="ILP65479" s="556"/>
      <c r="ILQ65479" s="556"/>
      <c r="ILR65479" s="556"/>
      <c r="ILS65479" s="556"/>
      <c r="ILT65479" s="556"/>
      <c r="ILU65479" s="556"/>
      <c r="ILV65479" s="556"/>
      <c r="ILW65479" s="556"/>
      <c r="ILX65479" s="556"/>
      <c r="ILY65479" s="556"/>
      <c r="ILZ65479" s="556"/>
      <c r="IMA65479" s="556"/>
      <c r="IMB65479" s="556"/>
      <c r="IMC65479" s="556"/>
      <c r="IMD65479" s="556"/>
      <c r="IME65479" s="556"/>
      <c r="IMF65479" s="556"/>
      <c r="IMG65479" s="556"/>
      <c r="IMH65479" s="556"/>
      <c r="IMI65479" s="556"/>
      <c r="IMJ65479" s="556"/>
      <c r="IMK65479" s="556"/>
      <c r="IML65479" s="556"/>
      <c r="IMM65479" s="556"/>
      <c r="IMN65479" s="556"/>
      <c r="IMO65479" s="556"/>
      <c r="IMP65479" s="556"/>
      <c r="IMQ65479" s="556"/>
      <c r="IMR65479" s="556"/>
      <c r="IMS65479" s="556"/>
      <c r="IMT65479" s="556"/>
      <c r="IMU65479" s="556"/>
      <c r="IMV65479" s="556"/>
      <c r="IMW65479" s="556"/>
      <c r="IMX65479" s="556"/>
      <c r="IMY65479" s="556"/>
      <c r="IMZ65479" s="556"/>
      <c r="INA65479" s="556"/>
      <c r="INB65479" s="556"/>
      <c r="INC65479" s="556"/>
      <c r="IND65479" s="556"/>
      <c r="INE65479" s="556"/>
      <c r="INF65479" s="556"/>
      <c r="ING65479" s="556"/>
      <c r="INH65479" s="556"/>
      <c r="INI65479" s="556"/>
      <c r="INJ65479" s="556"/>
      <c r="INK65479" s="556"/>
      <c r="INL65479" s="556"/>
      <c r="INM65479" s="556"/>
      <c r="INN65479" s="556"/>
      <c r="INO65479" s="556"/>
      <c r="INP65479" s="556"/>
      <c r="INQ65479" s="556"/>
      <c r="INR65479" s="556"/>
      <c r="INS65479" s="556"/>
      <c r="INT65479" s="556"/>
      <c r="INU65479" s="556"/>
      <c r="INV65479" s="556"/>
      <c r="INW65479" s="556"/>
      <c r="INX65479" s="556"/>
      <c r="INY65479" s="556"/>
      <c r="INZ65479" s="556"/>
      <c r="IOA65479" s="556"/>
      <c r="IOB65479" s="556"/>
      <c r="IOC65479" s="556"/>
      <c r="IOD65479" s="556"/>
      <c r="IOE65479" s="556"/>
      <c r="IOF65479" s="556"/>
      <c r="IOG65479" s="556"/>
      <c r="IOH65479" s="556"/>
      <c r="IOI65479" s="556"/>
      <c r="IOJ65479" s="556"/>
      <c r="IOK65479" s="556"/>
      <c r="IOL65479" s="556"/>
      <c r="IOM65479" s="556"/>
      <c r="ION65479" s="556"/>
      <c r="IOO65479" s="556"/>
      <c r="IOP65479" s="556"/>
      <c r="IOQ65479" s="556"/>
      <c r="IOR65479" s="556"/>
      <c r="IOS65479" s="556"/>
      <c r="IOT65479" s="556"/>
      <c r="IOU65479" s="556"/>
      <c r="IOV65479" s="556"/>
      <c r="IOW65479" s="556"/>
      <c r="IOX65479" s="556"/>
      <c r="IOY65479" s="556"/>
      <c r="IOZ65479" s="556"/>
      <c r="IPA65479" s="556"/>
      <c r="IPB65479" s="556"/>
      <c r="IPC65479" s="556"/>
      <c r="IPD65479" s="556"/>
      <c r="IPE65479" s="556"/>
      <c r="IPF65479" s="556"/>
      <c r="IPG65479" s="556"/>
      <c r="IPH65479" s="556"/>
      <c r="IPI65479" s="556"/>
      <c r="IPJ65479" s="556"/>
      <c r="IPK65479" s="556"/>
      <c r="IPL65479" s="556"/>
      <c r="IPM65479" s="556"/>
      <c r="IPN65479" s="556"/>
      <c r="IPO65479" s="556"/>
      <c r="IPP65479" s="556"/>
      <c r="IPQ65479" s="556"/>
      <c r="IPR65479" s="556"/>
      <c r="IPS65479" s="556"/>
      <c r="IPT65479" s="556"/>
      <c r="IPU65479" s="556"/>
      <c r="IPV65479" s="556"/>
      <c r="IPW65479" s="556"/>
      <c r="IPX65479" s="556"/>
      <c r="IPY65479" s="556"/>
      <c r="IPZ65479" s="556"/>
      <c r="IQA65479" s="556"/>
      <c r="IQB65479" s="556"/>
      <c r="IQC65479" s="556"/>
      <c r="IQD65479" s="556"/>
      <c r="IQE65479" s="556"/>
      <c r="IQF65479" s="556"/>
      <c r="IQG65479" s="556"/>
      <c r="IQH65479" s="556"/>
      <c r="IQI65479" s="556"/>
      <c r="IQJ65479" s="556"/>
      <c r="IQK65479" s="556"/>
      <c r="IQL65479" s="556"/>
      <c r="IQM65479" s="556"/>
      <c r="IQN65479" s="556"/>
      <c r="IQO65479" s="556"/>
      <c r="IQP65479" s="556"/>
      <c r="IQQ65479" s="556"/>
      <c r="IQR65479" s="556"/>
      <c r="IQS65479" s="556"/>
      <c r="IQT65479" s="556"/>
      <c r="IQU65479" s="556"/>
      <c r="IQV65479" s="556"/>
      <c r="IQW65479" s="556"/>
      <c r="IQX65479" s="556"/>
      <c r="IQY65479" s="556"/>
      <c r="IQZ65479" s="556"/>
      <c r="IRA65479" s="556"/>
      <c r="IRB65479" s="556"/>
      <c r="IRC65479" s="556"/>
      <c r="IRD65479" s="556"/>
      <c r="IRE65479" s="556"/>
      <c r="IRF65479" s="556"/>
      <c r="IRG65479" s="556"/>
      <c r="IRH65479" s="556"/>
      <c r="IRI65479" s="556"/>
      <c r="IRJ65479" s="556"/>
      <c r="IRK65479" s="556"/>
      <c r="IRL65479" s="556"/>
      <c r="IRM65479" s="556"/>
      <c r="IRN65479" s="556"/>
      <c r="IRO65479" s="556"/>
      <c r="IRP65479" s="556"/>
      <c r="IRQ65479" s="556"/>
      <c r="IRR65479" s="556"/>
      <c r="IRS65479" s="556"/>
      <c r="IRT65479" s="556"/>
      <c r="IRU65479" s="556"/>
      <c r="IRV65479" s="556"/>
      <c r="IRW65479" s="556"/>
      <c r="IRX65479" s="556"/>
      <c r="IRY65479" s="556"/>
      <c r="IRZ65479" s="556"/>
      <c r="ISA65479" s="556"/>
      <c r="ISB65479" s="556"/>
      <c r="ISC65479" s="556"/>
      <c r="ISD65479" s="556"/>
      <c r="ISE65479" s="556"/>
      <c r="ISF65479" s="556"/>
      <c r="ISG65479" s="556"/>
      <c r="ISH65479" s="556"/>
      <c r="ISI65479" s="556"/>
      <c r="ISJ65479" s="556"/>
      <c r="ISK65479" s="556"/>
      <c r="ISL65479" s="556"/>
      <c r="ISM65479" s="556"/>
      <c r="ISN65479" s="556"/>
      <c r="ISO65479" s="556"/>
      <c r="ISP65479" s="556"/>
      <c r="ISQ65479" s="556"/>
      <c r="ISR65479" s="556"/>
      <c r="ISS65479" s="556"/>
      <c r="IST65479" s="556"/>
      <c r="ISU65479" s="556"/>
      <c r="ISV65479" s="556"/>
      <c r="ISW65479" s="556"/>
      <c r="ISX65479" s="556"/>
      <c r="ISY65479" s="556"/>
      <c r="ISZ65479" s="556"/>
      <c r="ITA65479" s="556"/>
      <c r="ITB65479" s="556"/>
      <c r="ITC65479" s="556"/>
      <c r="ITD65479" s="556"/>
      <c r="ITE65479" s="556"/>
      <c r="ITF65479" s="556"/>
      <c r="ITG65479" s="556"/>
      <c r="ITH65479" s="556"/>
      <c r="ITI65479" s="556"/>
      <c r="ITJ65479" s="556"/>
      <c r="ITK65479" s="556"/>
      <c r="ITL65479" s="556"/>
      <c r="ITM65479" s="556"/>
      <c r="ITN65479" s="556"/>
      <c r="ITO65479" s="556"/>
      <c r="ITP65479" s="556"/>
      <c r="ITQ65479" s="556"/>
      <c r="ITR65479" s="556"/>
      <c r="ITS65479" s="556"/>
      <c r="ITT65479" s="556"/>
      <c r="ITU65479" s="556"/>
      <c r="ITV65479" s="556"/>
      <c r="ITW65479" s="556"/>
      <c r="ITX65479" s="556"/>
      <c r="ITY65479" s="556"/>
      <c r="ITZ65479" s="556"/>
      <c r="IUA65479" s="556"/>
      <c r="IUB65479" s="556"/>
      <c r="IUC65479" s="556"/>
      <c r="IUD65479" s="556"/>
      <c r="IUE65479" s="556"/>
      <c r="IUF65479" s="556"/>
      <c r="IUG65479" s="556"/>
      <c r="IUH65479" s="556"/>
      <c r="IUI65479" s="556"/>
      <c r="IUJ65479" s="556"/>
      <c r="IUK65479" s="556"/>
      <c r="IUL65479" s="556"/>
      <c r="IUM65479" s="556"/>
      <c r="IUN65479" s="556"/>
      <c r="IUO65479" s="556"/>
      <c r="IUP65479" s="556"/>
      <c r="IUQ65479" s="556"/>
      <c r="IUR65479" s="556"/>
      <c r="IUS65479" s="556"/>
      <c r="IUT65479" s="556"/>
      <c r="IUU65479" s="556"/>
      <c r="IUV65479" s="556"/>
      <c r="IUW65479" s="556"/>
      <c r="IUX65479" s="556"/>
      <c r="IUY65479" s="556"/>
      <c r="IUZ65479" s="556"/>
      <c r="IVA65479" s="556"/>
      <c r="IVB65479" s="556"/>
      <c r="IVC65479" s="556"/>
      <c r="IVD65479" s="556"/>
      <c r="IVE65479" s="556"/>
      <c r="IVF65479" s="556"/>
      <c r="IVG65479" s="556"/>
      <c r="IVH65479" s="556"/>
      <c r="IVI65479" s="556"/>
      <c r="IVJ65479" s="556"/>
      <c r="IVK65479" s="556"/>
      <c r="IVL65479" s="556"/>
      <c r="IVM65479" s="556"/>
      <c r="IVN65479" s="556"/>
      <c r="IVO65479" s="556"/>
      <c r="IVP65479" s="556"/>
      <c r="IVQ65479" s="556"/>
      <c r="IVR65479" s="556"/>
      <c r="IVS65479" s="556"/>
      <c r="IVT65479" s="556"/>
      <c r="IVU65479" s="556"/>
      <c r="IVV65479" s="556"/>
      <c r="IVW65479" s="556"/>
      <c r="IVX65479" s="556"/>
      <c r="IVY65479" s="556"/>
      <c r="IVZ65479" s="556"/>
      <c r="IWA65479" s="556"/>
      <c r="IWB65479" s="556"/>
      <c r="IWC65479" s="556"/>
      <c r="IWD65479" s="556"/>
      <c r="IWE65479" s="556"/>
      <c r="IWF65479" s="556"/>
      <c r="IWG65479" s="556"/>
      <c r="IWH65479" s="556"/>
      <c r="IWI65479" s="556"/>
      <c r="IWJ65479" s="556"/>
      <c r="IWK65479" s="556"/>
      <c r="IWL65479" s="556"/>
      <c r="IWM65479" s="556"/>
      <c r="IWN65479" s="556"/>
      <c r="IWO65479" s="556"/>
      <c r="IWP65479" s="556"/>
      <c r="IWQ65479" s="556"/>
      <c r="IWR65479" s="556"/>
      <c r="IWS65479" s="556"/>
      <c r="IWT65479" s="556"/>
      <c r="IWU65479" s="556"/>
      <c r="IWV65479" s="556"/>
      <c r="IWW65479" s="556"/>
      <c r="IWX65479" s="556"/>
      <c r="IWY65479" s="556"/>
      <c r="IWZ65479" s="556"/>
      <c r="IXA65479" s="556"/>
      <c r="IXB65479" s="556"/>
      <c r="IXC65479" s="556"/>
      <c r="IXD65479" s="556"/>
      <c r="IXE65479" s="556"/>
      <c r="IXF65479" s="556"/>
      <c r="IXG65479" s="556"/>
      <c r="IXH65479" s="556"/>
      <c r="IXI65479" s="556"/>
      <c r="IXJ65479" s="556"/>
      <c r="IXK65479" s="556"/>
      <c r="IXL65479" s="556"/>
      <c r="IXM65479" s="556"/>
      <c r="IXN65479" s="556"/>
      <c r="IXO65479" s="556"/>
      <c r="IXP65479" s="556"/>
      <c r="IXQ65479" s="556"/>
      <c r="IXR65479" s="556"/>
      <c r="IXS65479" s="556"/>
      <c r="IXT65479" s="556"/>
      <c r="IXU65479" s="556"/>
      <c r="IXV65479" s="556"/>
      <c r="IXW65479" s="556"/>
      <c r="IXX65479" s="556"/>
      <c r="IXY65479" s="556"/>
      <c r="IXZ65479" s="556"/>
      <c r="IYA65479" s="556"/>
      <c r="IYB65479" s="556"/>
      <c r="IYC65479" s="556"/>
      <c r="IYD65479" s="556"/>
      <c r="IYE65479" s="556"/>
      <c r="IYF65479" s="556"/>
      <c r="IYG65479" s="556"/>
      <c r="IYH65479" s="556"/>
      <c r="IYI65479" s="556"/>
      <c r="IYJ65479" s="556"/>
      <c r="IYK65479" s="556"/>
      <c r="IYL65479" s="556"/>
      <c r="IYM65479" s="556"/>
      <c r="IYN65479" s="556"/>
      <c r="IYO65479" s="556"/>
      <c r="IYP65479" s="556"/>
      <c r="IYQ65479" s="556"/>
      <c r="IYR65479" s="556"/>
      <c r="IYS65479" s="556"/>
      <c r="IYT65479" s="556"/>
      <c r="IYU65479" s="556"/>
      <c r="IYV65479" s="556"/>
      <c r="IYW65479" s="556"/>
      <c r="IYX65479" s="556"/>
      <c r="IYY65479" s="556"/>
      <c r="IYZ65479" s="556"/>
      <c r="IZA65479" s="556"/>
      <c r="IZB65479" s="556"/>
      <c r="IZC65479" s="556"/>
      <c r="IZD65479" s="556"/>
      <c r="IZE65479" s="556"/>
      <c r="IZF65479" s="556"/>
      <c r="IZG65479" s="556"/>
      <c r="IZH65479" s="556"/>
      <c r="IZI65479" s="556"/>
      <c r="IZJ65479" s="556"/>
      <c r="IZK65479" s="556"/>
      <c r="IZL65479" s="556"/>
      <c r="IZM65479" s="556"/>
      <c r="IZN65479" s="556"/>
      <c r="IZO65479" s="556"/>
      <c r="IZP65479" s="556"/>
      <c r="IZQ65479" s="556"/>
      <c r="IZR65479" s="556"/>
      <c r="IZS65479" s="556"/>
      <c r="IZT65479" s="556"/>
      <c r="IZU65479" s="556"/>
      <c r="IZV65479" s="556"/>
      <c r="IZW65479" s="556"/>
      <c r="IZX65479" s="556"/>
      <c r="IZY65479" s="556"/>
      <c r="IZZ65479" s="556"/>
      <c r="JAA65479" s="556"/>
      <c r="JAB65479" s="556"/>
      <c r="JAC65479" s="556"/>
      <c r="JAD65479" s="556"/>
      <c r="JAE65479" s="556"/>
      <c r="JAF65479" s="556"/>
      <c r="JAG65479" s="556"/>
      <c r="JAH65479" s="556"/>
      <c r="JAI65479" s="556"/>
      <c r="JAJ65479" s="556"/>
      <c r="JAK65479" s="556"/>
      <c r="JAL65479" s="556"/>
      <c r="JAM65479" s="556"/>
      <c r="JAN65479" s="556"/>
      <c r="JAO65479" s="556"/>
      <c r="JAP65479" s="556"/>
      <c r="JAQ65479" s="556"/>
      <c r="JAR65479" s="556"/>
      <c r="JAS65479" s="556"/>
      <c r="JAT65479" s="556"/>
      <c r="JAU65479" s="556"/>
      <c r="JAV65479" s="556"/>
      <c r="JAW65479" s="556"/>
      <c r="JAX65479" s="556"/>
      <c r="JAY65479" s="556"/>
      <c r="JAZ65479" s="556"/>
      <c r="JBA65479" s="556"/>
      <c r="JBB65479" s="556"/>
      <c r="JBC65479" s="556"/>
      <c r="JBD65479" s="556"/>
      <c r="JBE65479" s="556"/>
      <c r="JBF65479" s="556"/>
      <c r="JBG65479" s="556"/>
      <c r="JBH65479" s="556"/>
      <c r="JBI65479" s="556"/>
      <c r="JBJ65479" s="556"/>
      <c r="JBK65479" s="556"/>
      <c r="JBL65479" s="556"/>
      <c r="JBM65479" s="556"/>
      <c r="JBN65479" s="556"/>
      <c r="JBO65479" s="556"/>
      <c r="JBP65479" s="556"/>
      <c r="JBQ65479" s="556"/>
      <c r="JBR65479" s="556"/>
      <c r="JBS65479" s="556"/>
      <c r="JBT65479" s="556"/>
      <c r="JBU65479" s="556"/>
      <c r="JBV65479" s="556"/>
      <c r="JBW65479" s="556"/>
      <c r="JBX65479" s="556"/>
      <c r="JBY65479" s="556"/>
      <c r="JBZ65479" s="556"/>
      <c r="JCA65479" s="556"/>
      <c r="JCB65479" s="556"/>
      <c r="JCC65479" s="556"/>
      <c r="JCD65479" s="556"/>
      <c r="JCE65479" s="556"/>
      <c r="JCF65479" s="556"/>
      <c r="JCG65479" s="556"/>
      <c r="JCH65479" s="556"/>
      <c r="JCI65479" s="556"/>
      <c r="JCJ65479" s="556"/>
      <c r="JCK65479" s="556"/>
      <c r="JCL65479" s="556"/>
      <c r="JCM65479" s="556"/>
      <c r="JCN65479" s="556"/>
      <c r="JCO65479" s="556"/>
      <c r="JCP65479" s="556"/>
      <c r="JCQ65479" s="556"/>
      <c r="JCR65479" s="556"/>
      <c r="JCS65479" s="556"/>
      <c r="JCT65479" s="556"/>
      <c r="JCU65479" s="556"/>
      <c r="JCV65479" s="556"/>
      <c r="JCW65479" s="556"/>
      <c r="JCX65479" s="556"/>
      <c r="JCY65479" s="556"/>
      <c r="JCZ65479" s="556"/>
      <c r="JDA65479" s="556"/>
      <c r="JDB65479" s="556"/>
      <c r="JDC65479" s="556"/>
      <c r="JDD65479" s="556"/>
      <c r="JDE65479" s="556"/>
      <c r="JDF65479" s="556"/>
      <c r="JDG65479" s="556"/>
      <c r="JDH65479" s="556"/>
      <c r="JDI65479" s="556"/>
      <c r="JDJ65479" s="556"/>
      <c r="JDK65479" s="556"/>
      <c r="JDL65479" s="556"/>
      <c r="JDM65479" s="556"/>
      <c r="JDN65479" s="556"/>
      <c r="JDO65479" s="556"/>
      <c r="JDP65479" s="556"/>
      <c r="JDQ65479" s="556"/>
      <c r="JDR65479" s="556"/>
      <c r="JDS65479" s="556"/>
      <c r="JDT65479" s="556"/>
      <c r="JDU65479" s="556"/>
      <c r="JDV65479" s="556"/>
      <c r="JDW65479" s="556"/>
      <c r="JDX65479" s="556"/>
      <c r="JDY65479" s="556"/>
      <c r="JDZ65479" s="556"/>
      <c r="JEA65479" s="556"/>
      <c r="JEB65479" s="556"/>
      <c r="JEC65479" s="556"/>
      <c r="JED65479" s="556"/>
      <c r="JEE65479" s="556"/>
      <c r="JEF65479" s="556"/>
      <c r="JEG65479" s="556"/>
      <c r="JEH65479" s="556"/>
      <c r="JEI65479" s="556"/>
      <c r="JEJ65479" s="556"/>
      <c r="JEK65479" s="556"/>
      <c r="JEL65479" s="556"/>
      <c r="JEM65479" s="556"/>
      <c r="JEN65479" s="556"/>
      <c r="JEO65479" s="556"/>
      <c r="JEP65479" s="556"/>
      <c r="JEQ65479" s="556"/>
      <c r="JER65479" s="556"/>
      <c r="JES65479" s="556"/>
      <c r="JET65479" s="556"/>
      <c r="JEU65479" s="556"/>
      <c r="JEV65479" s="556"/>
      <c r="JEW65479" s="556"/>
      <c r="JEX65479" s="556"/>
      <c r="JEY65479" s="556"/>
      <c r="JEZ65479" s="556"/>
      <c r="JFA65479" s="556"/>
      <c r="JFB65479" s="556"/>
      <c r="JFC65479" s="556"/>
      <c r="JFD65479" s="556"/>
      <c r="JFE65479" s="556"/>
      <c r="JFF65479" s="556"/>
      <c r="JFG65479" s="556"/>
      <c r="JFH65479" s="556"/>
      <c r="JFI65479" s="556"/>
      <c r="JFJ65479" s="556"/>
      <c r="JFK65479" s="556"/>
      <c r="JFL65479" s="556"/>
      <c r="JFM65479" s="556"/>
      <c r="JFN65479" s="556"/>
      <c r="JFO65479" s="556"/>
      <c r="JFP65479" s="556"/>
      <c r="JFQ65479" s="556"/>
      <c r="JFR65479" s="556"/>
      <c r="JFS65479" s="556"/>
      <c r="JFT65479" s="556"/>
      <c r="JFU65479" s="556"/>
      <c r="JFV65479" s="556"/>
      <c r="JFW65479" s="556"/>
      <c r="JFX65479" s="556"/>
      <c r="JFY65479" s="556"/>
      <c r="JFZ65479" s="556"/>
      <c r="JGA65479" s="556"/>
      <c r="JGB65479" s="556"/>
      <c r="JGC65479" s="556"/>
      <c r="JGD65479" s="556"/>
      <c r="JGE65479" s="556"/>
      <c r="JGF65479" s="556"/>
      <c r="JGG65479" s="556"/>
      <c r="JGH65479" s="556"/>
      <c r="JGI65479" s="556"/>
      <c r="JGJ65479" s="556"/>
      <c r="JGK65479" s="556"/>
      <c r="JGL65479" s="556"/>
      <c r="JGM65479" s="556"/>
      <c r="JGN65479" s="556"/>
      <c r="JGO65479" s="556"/>
      <c r="JGP65479" s="556"/>
      <c r="JGQ65479" s="556"/>
      <c r="JGR65479" s="556"/>
      <c r="JGS65479" s="556"/>
      <c r="JGT65479" s="556"/>
      <c r="JGU65479" s="556"/>
      <c r="JGV65479" s="556"/>
      <c r="JGW65479" s="556"/>
      <c r="JGX65479" s="556"/>
      <c r="JGY65479" s="556"/>
      <c r="JGZ65479" s="556"/>
      <c r="JHA65479" s="556"/>
      <c r="JHB65479" s="556"/>
      <c r="JHC65479" s="556"/>
      <c r="JHD65479" s="556"/>
      <c r="JHE65479" s="556"/>
      <c r="JHF65479" s="556"/>
      <c r="JHG65479" s="556"/>
      <c r="JHH65479" s="556"/>
      <c r="JHI65479" s="556"/>
      <c r="JHJ65479" s="556"/>
      <c r="JHK65479" s="556"/>
      <c r="JHL65479" s="556"/>
      <c r="JHM65479" s="556"/>
      <c r="JHN65479" s="556"/>
      <c r="JHO65479" s="556"/>
      <c r="JHP65479" s="556"/>
      <c r="JHQ65479" s="556"/>
      <c r="JHR65479" s="556"/>
      <c r="JHS65479" s="556"/>
      <c r="JHT65479" s="556"/>
      <c r="JHU65479" s="556"/>
      <c r="JHV65479" s="556"/>
      <c r="JHW65479" s="556"/>
      <c r="JHX65479" s="556"/>
      <c r="JHY65479" s="556"/>
      <c r="JHZ65479" s="556"/>
      <c r="JIA65479" s="556"/>
      <c r="JIB65479" s="556"/>
      <c r="JIC65479" s="556"/>
      <c r="JID65479" s="556"/>
      <c r="JIE65479" s="556"/>
      <c r="JIF65479" s="556"/>
      <c r="JIG65479" s="556"/>
      <c r="JIH65479" s="556"/>
      <c r="JII65479" s="556"/>
      <c r="JIJ65479" s="556"/>
      <c r="JIK65479" s="556"/>
      <c r="JIL65479" s="556"/>
      <c r="JIM65479" s="556"/>
      <c r="JIN65479" s="556"/>
      <c r="JIO65479" s="556"/>
      <c r="JIP65479" s="556"/>
      <c r="JIQ65479" s="556"/>
      <c r="JIR65479" s="556"/>
      <c r="JIS65479" s="556"/>
      <c r="JIT65479" s="556"/>
      <c r="JIU65479" s="556"/>
      <c r="JIV65479" s="556"/>
      <c r="JIW65479" s="556"/>
      <c r="JIX65479" s="556"/>
      <c r="JIY65479" s="556"/>
      <c r="JIZ65479" s="556"/>
      <c r="JJA65479" s="556"/>
      <c r="JJB65479" s="556"/>
      <c r="JJC65479" s="556"/>
      <c r="JJD65479" s="556"/>
      <c r="JJE65479" s="556"/>
      <c r="JJF65479" s="556"/>
      <c r="JJG65479" s="556"/>
      <c r="JJH65479" s="556"/>
      <c r="JJI65479" s="556"/>
      <c r="JJJ65479" s="556"/>
      <c r="JJK65479" s="556"/>
      <c r="JJL65479" s="556"/>
      <c r="JJM65479" s="556"/>
      <c r="JJN65479" s="556"/>
      <c r="JJO65479" s="556"/>
      <c r="JJP65479" s="556"/>
      <c r="JJQ65479" s="556"/>
      <c r="JJR65479" s="556"/>
      <c r="JJS65479" s="556"/>
      <c r="JJT65479" s="556"/>
      <c r="JJU65479" s="556"/>
      <c r="JJV65479" s="556"/>
      <c r="JJW65479" s="556"/>
      <c r="JJX65479" s="556"/>
      <c r="JJY65479" s="556"/>
      <c r="JJZ65479" s="556"/>
      <c r="JKA65479" s="556"/>
      <c r="JKB65479" s="556"/>
      <c r="JKC65479" s="556"/>
      <c r="JKD65479" s="556"/>
      <c r="JKE65479" s="556"/>
      <c r="JKF65479" s="556"/>
      <c r="JKG65479" s="556"/>
      <c r="JKH65479" s="556"/>
      <c r="JKI65479" s="556"/>
      <c r="JKJ65479" s="556"/>
      <c r="JKK65479" s="556"/>
      <c r="JKL65479" s="556"/>
      <c r="JKM65479" s="556"/>
      <c r="JKN65479" s="556"/>
      <c r="JKO65479" s="556"/>
      <c r="JKP65479" s="556"/>
      <c r="JKQ65479" s="556"/>
      <c r="JKR65479" s="556"/>
      <c r="JKS65479" s="556"/>
      <c r="JKT65479" s="556"/>
      <c r="JKU65479" s="556"/>
      <c r="JKV65479" s="556"/>
      <c r="JKW65479" s="556"/>
      <c r="JKX65479" s="556"/>
      <c r="JKY65479" s="556"/>
      <c r="JKZ65479" s="556"/>
      <c r="JLA65479" s="556"/>
      <c r="JLB65479" s="556"/>
      <c r="JLC65479" s="556"/>
      <c r="JLD65479" s="556"/>
      <c r="JLE65479" s="556"/>
      <c r="JLF65479" s="556"/>
      <c r="JLG65479" s="556"/>
      <c r="JLH65479" s="556"/>
      <c r="JLI65479" s="556"/>
      <c r="JLJ65479" s="556"/>
      <c r="JLK65479" s="556"/>
      <c r="JLL65479" s="556"/>
      <c r="JLM65479" s="556"/>
      <c r="JLN65479" s="556"/>
      <c r="JLO65479" s="556"/>
      <c r="JLP65479" s="556"/>
      <c r="JLQ65479" s="556"/>
      <c r="JLR65479" s="556"/>
      <c r="JLS65479" s="556"/>
      <c r="JLT65479" s="556"/>
      <c r="JLU65479" s="556"/>
      <c r="JLV65479" s="556"/>
      <c r="JLW65479" s="556"/>
      <c r="JLX65479" s="556"/>
      <c r="JLY65479" s="556"/>
      <c r="JLZ65479" s="556"/>
      <c r="JMA65479" s="556"/>
      <c r="JMB65479" s="556"/>
      <c r="JMC65479" s="556"/>
      <c r="JMD65479" s="556"/>
      <c r="JME65479" s="556"/>
      <c r="JMF65479" s="556"/>
      <c r="JMG65479" s="556"/>
      <c r="JMH65479" s="556"/>
      <c r="JMI65479" s="556"/>
      <c r="JMJ65479" s="556"/>
      <c r="JMK65479" s="556"/>
      <c r="JML65479" s="556"/>
      <c r="JMM65479" s="556"/>
      <c r="JMN65479" s="556"/>
      <c r="JMO65479" s="556"/>
      <c r="JMP65479" s="556"/>
      <c r="JMQ65479" s="556"/>
      <c r="JMR65479" s="556"/>
      <c r="JMS65479" s="556"/>
      <c r="JMT65479" s="556"/>
      <c r="JMU65479" s="556"/>
      <c r="JMV65479" s="556"/>
      <c r="JMW65479" s="556"/>
      <c r="JMX65479" s="556"/>
      <c r="JMY65479" s="556"/>
      <c r="JMZ65479" s="556"/>
      <c r="JNA65479" s="556"/>
      <c r="JNB65479" s="556"/>
      <c r="JNC65479" s="556"/>
      <c r="JND65479" s="556"/>
      <c r="JNE65479" s="556"/>
      <c r="JNF65479" s="556"/>
      <c r="JNG65479" s="556"/>
      <c r="JNH65479" s="556"/>
      <c r="JNI65479" s="556"/>
      <c r="JNJ65479" s="556"/>
      <c r="JNK65479" s="556"/>
      <c r="JNL65479" s="556"/>
      <c r="JNM65479" s="556"/>
      <c r="JNN65479" s="556"/>
      <c r="JNO65479" s="556"/>
      <c r="JNP65479" s="556"/>
      <c r="JNQ65479" s="556"/>
      <c r="JNR65479" s="556"/>
      <c r="JNS65479" s="556"/>
      <c r="JNT65479" s="556"/>
      <c r="JNU65479" s="556"/>
      <c r="JNV65479" s="556"/>
      <c r="JNW65479" s="556"/>
      <c r="JNX65479" s="556"/>
      <c r="JNY65479" s="556"/>
      <c r="JNZ65479" s="556"/>
      <c r="JOA65479" s="556"/>
      <c r="JOB65479" s="556"/>
      <c r="JOC65479" s="556"/>
      <c r="JOD65479" s="556"/>
      <c r="JOE65479" s="556"/>
      <c r="JOF65479" s="556"/>
      <c r="JOG65479" s="556"/>
      <c r="JOH65479" s="556"/>
      <c r="JOI65479" s="556"/>
      <c r="JOJ65479" s="556"/>
      <c r="JOK65479" s="556"/>
      <c r="JOL65479" s="556"/>
      <c r="JOM65479" s="556"/>
      <c r="JON65479" s="556"/>
      <c r="JOO65479" s="556"/>
      <c r="JOP65479" s="556"/>
      <c r="JOQ65479" s="556"/>
      <c r="JOR65479" s="556"/>
      <c r="JOS65479" s="556"/>
      <c r="JOT65479" s="556"/>
      <c r="JOU65479" s="556"/>
      <c r="JOV65479" s="556"/>
      <c r="JOW65479" s="556"/>
      <c r="JOX65479" s="556"/>
      <c r="JOY65479" s="556"/>
      <c r="JOZ65479" s="556"/>
      <c r="JPA65479" s="556"/>
      <c r="JPB65479" s="556"/>
      <c r="JPC65479" s="556"/>
      <c r="JPD65479" s="556"/>
      <c r="JPE65479" s="556"/>
      <c r="JPF65479" s="556"/>
      <c r="JPG65479" s="556"/>
      <c r="JPH65479" s="556"/>
      <c r="JPI65479" s="556"/>
      <c r="JPJ65479" s="556"/>
      <c r="JPK65479" s="556"/>
      <c r="JPL65479" s="556"/>
      <c r="JPM65479" s="556"/>
      <c r="JPN65479" s="556"/>
      <c r="JPO65479" s="556"/>
      <c r="JPP65479" s="556"/>
      <c r="JPQ65479" s="556"/>
      <c r="JPR65479" s="556"/>
      <c r="JPS65479" s="556"/>
      <c r="JPT65479" s="556"/>
      <c r="JPU65479" s="556"/>
      <c r="JPV65479" s="556"/>
      <c r="JPW65479" s="556"/>
      <c r="JPX65479" s="556"/>
      <c r="JPY65479" s="556"/>
      <c r="JPZ65479" s="556"/>
      <c r="JQA65479" s="556"/>
      <c r="JQB65479" s="556"/>
      <c r="JQC65479" s="556"/>
      <c r="JQD65479" s="556"/>
      <c r="JQE65479" s="556"/>
      <c r="JQF65479" s="556"/>
      <c r="JQG65479" s="556"/>
      <c r="JQH65479" s="556"/>
      <c r="JQI65479" s="556"/>
      <c r="JQJ65479" s="556"/>
      <c r="JQK65479" s="556"/>
      <c r="JQL65479" s="556"/>
      <c r="JQM65479" s="556"/>
      <c r="JQN65479" s="556"/>
      <c r="JQO65479" s="556"/>
      <c r="JQP65479" s="556"/>
      <c r="JQQ65479" s="556"/>
      <c r="JQR65479" s="556"/>
      <c r="JQS65479" s="556"/>
      <c r="JQT65479" s="556"/>
      <c r="JQU65479" s="556"/>
      <c r="JQV65479" s="556"/>
      <c r="JQW65479" s="556"/>
      <c r="JQX65479" s="556"/>
      <c r="JQY65479" s="556"/>
      <c r="JQZ65479" s="556"/>
      <c r="JRA65479" s="556"/>
      <c r="JRB65479" s="556"/>
      <c r="JRC65479" s="556"/>
      <c r="JRD65479" s="556"/>
      <c r="JRE65479" s="556"/>
      <c r="JRF65479" s="556"/>
      <c r="JRG65479" s="556"/>
      <c r="JRH65479" s="556"/>
      <c r="JRI65479" s="556"/>
      <c r="JRJ65479" s="556"/>
      <c r="JRK65479" s="556"/>
      <c r="JRL65479" s="556"/>
      <c r="JRM65479" s="556"/>
      <c r="JRN65479" s="556"/>
      <c r="JRO65479" s="556"/>
      <c r="JRP65479" s="556"/>
      <c r="JRQ65479" s="556"/>
      <c r="JRR65479" s="556"/>
      <c r="JRS65479" s="556"/>
      <c r="JRT65479" s="556"/>
      <c r="JRU65479" s="556"/>
      <c r="JRV65479" s="556"/>
      <c r="JRW65479" s="556"/>
      <c r="JRX65479" s="556"/>
      <c r="JRY65479" s="556"/>
      <c r="JRZ65479" s="556"/>
      <c r="JSA65479" s="556"/>
      <c r="JSB65479" s="556"/>
      <c r="JSC65479" s="556"/>
      <c r="JSD65479" s="556"/>
      <c r="JSE65479" s="556"/>
      <c r="JSF65479" s="556"/>
      <c r="JSG65479" s="556"/>
      <c r="JSH65479" s="556"/>
      <c r="JSI65479" s="556"/>
      <c r="JSJ65479" s="556"/>
      <c r="JSK65479" s="556"/>
      <c r="JSL65479" s="556"/>
      <c r="JSM65479" s="556"/>
      <c r="JSN65479" s="556"/>
      <c r="JSO65479" s="556"/>
      <c r="JSP65479" s="556"/>
      <c r="JSQ65479" s="556"/>
      <c r="JSR65479" s="556"/>
      <c r="JSS65479" s="556"/>
      <c r="JST65479" s="556"/>
      <c r="JSU65479" s="556"/>
      <c r="JSV65479" s="556"/>
      <c r="JSW65479" s="556"/>
      <c r="JSX65479" s="556"/>
      <c r="JSY65479" s="556"/>
      <c r="JSZ65479" s="556"/>
      <c r="JTA65479" s="556"/>
      <c r="JTB65479" s="556"/>
      <c r="JTC65479" s="556"/>
      <c r="JTD65479" s="556"/>
      <c r="JTE65479" s="556"/>
      <c r="JTF65479" s="556"/>
      <c r="JTG65479" s="556"/>
      <c r="JTH65479" s="556"/>
      <c r="JTI65479" s="556"/>
      <c r="JTJ65479" s="556"/>
      <c r="JTK65479" s="556"/>
      <c r="JTL65479" s="556"/>
      <c r="JTM65479" s="556"/>
      <c r="JTN65479" s="556"/>
      <c r="JTO65479" s="556"/>
      <c r="JTP65479" s="556"/>
      <c r="JTQ65479" s="556"/>
      <c r="JTR65479" s="556"/>
      <c r="JTS65479" s="556"/>
      <c r="JTT65479" s="556"/>
      <c r="JTU65479" s="556"/>
      <c r="JTV65479" s="556"/>
      <c r="JTW65479" s="556"/>
      <c r="JTX65479" s="556"/>
      <c r="JTY65479" s="556"/>
      <c r="JTZ65479" s="556"/>
      <c r="JUA65479" s="556"/>
      <c r="JUB65479" s="556"/>
      <c r="JUC65479" s="556"/>
      <c r="JUD65479" s="556"/>
      <c r="JUE65479" s="556"/>
      <c r="JUF65479" s="556"/>
      <c r="JUG65479" s="556"/>
      <c r="JUH65479" s="556"/>
      <c r="JUI65479" s="556"/>
      <c r="JUJ65479" s="556"/>
      <c r="JUK65479" s="556"/>
      <c r="JUL65479" s="556"/>
      <c r="JUM65479" s="556"/>
      <c r="JUN65479" s="556"/>
      <c r="JUO65479" s="556"/>
      <c r="JUP65479" s="556"/>
      <c r="JUQ65479" s="556"/>
      <c r="JUR65479" s="556"/>
      <c r="JUS65479" s="556"/>
      <c r="JUT65479" s="556"/>
      <c r="JUU65479" s="556"/>
      <c r="JUV65479" s="556"/>
      <c r="JUW65479" s="556"/>
      <c r="JUX65479" s="556"/>
      <c r="JUY65479" s="556"/>
      <c r="JUZ65479" s="556"/>
      <c r="JVA65479" s="556"/>
      <c r="JVB65479" s="556"/>
      <c r="JVC65479" s="556"/>
      <c r="JVD65479" s="556"/>
      <c r="JVE65479" s="556"/>
      <c r="JVF65479" s="556"/>
      <c r="JVG65479" s="556"/>
      <c r="JVH65479" s="556"/>
      <c r="JVI65479" s="556"/>
      <c r="JVJ65479" s="556"/>
      <c r="JVK65479" s="556"/>
      <c r="JVL65479" s="556"/>
      <c r="JVM65479" s="556"/>
      <c r="JVN65479" s="556"/>
      <c r="JVO65479" s="556"/>
      <c r="JVP65479" s="556"/>
      <c r="JVQ65479" s="556"/>
      <c r="JVR65479" s="556"/>
      <c r="JVS65479" s="556"/>
      <c r="JVT65479" s="556"/>
      <c r="JVU65479" s="556"/>
      <c r="JVV65479" s="556"/>
      <c r="JVW65479" s="556"/>
      <c r="JVX65479" s="556"/>
      <c r="JVY65479" s="556"/>
      <c r="JVZ65479" s="556"/>
      <c r="JWA65479" s="556"/>
      <c r="JWB65479" s="556"/>
      <c r="JWC65479" s="556"/>
      <c r="JWD65479" s="556"/>
      <c r="JWE65479" s="556"/>
      <c r="JWF65479" s="556"/>
      <c r="JWG65479" s="556"/>
      <c r="JWH65479" s="556"/>
      <c r="JWI65479" s="556"/>
      <c r="JWJ65479" s="556"/>
      <c r="JWK65479" s="556"/>
      <c r="JWL65479" s="556"/>
      <c r="JWM65479" s="556"/>
      <c r="JWN65479" s="556"/>
      <c r="JWO65479" s="556"/>
      <c r="JWP65479" s="556"/>
      <c r="JWQ65479" s="556"/>
      <c r="JWR65479" s="556"/>
      <c r="JWS65479" s="556"/>
      <c r="JWT65479" s="556"/>
      <c r="JWU65479" s="556"/>
      <c r="JWV65479" s="556"/>
      <c r="JWW65479" s="556"/>
      <c r="JWX65479" s="556"/>
      <c r="JWY65479" s="556"/>
      <c r="JWZ65479" s="556"/>
      <c r="JXA65479" s="556"/>
      <c r="JXB65479" s="556"/>
      <c r="JXC65479" s="556"/>
      <c r="JXD65479" s="556"/>
      <c r="JXE65479" s="556"/>
      <c r="JXF65479" s="556"/>
      <c r="JXG65479" s="556"/>
      <c r="JXH65479" s="556"/>
      <c r="JXI65479" s="556"/>
      <c r="JXJ65479" s="556"/>
      <c r="JXK65479" s="556"/>
      <c r="JXL65479" s="556"/>
      <c r="JXM65479" s="556"/>
      <c r="JXN65479" s="556"/>
      <c r="JXO65479" s="556"/>
      <c r="JXP65479" s="556"/>
      <c r="JXQ65479" s="556"/>
      <c r="JXR65479" s="556"/>
      <c r="JXS65479" s="556"/>
      <c r="JXT65479" s="556"/>
      <c r="JXU65479" s="556"/>
      <c r="JXV65479" s="556"/>
      <c r="JXW65479" s="556"/>
      <c r="JXX65479" s="556"/>
      <c r="JXY65479" s="556"/>
      <c r="JXZ65479" s="556"/>
      <c r="JYA65479" s="556"/>
      <c r="JYB65479" s="556"/>
      <c r="JYC65479" s="556"/>
      <c r="JYD65479" s="556"/>
      <c r="JYE65479" s="556"/>
      <c r="JYF65479" s="556"/>
      <c r="JYG65479" s="556"/>
      <c r="JYH65479" s="556"/>
      <c r="JYI65479" s="556"/>
      <c r="JYJ65479" s="556"/>
      <c r="JYK65479" s="556"/>
      <c r="JYL65479" s="556"/>
      <c r="JYM65479" s="556"/>
      <c r="JYN65479" s="556"/>
      <c r="JYO65479" s="556"/>
      <c r="JYP65479" s="556"/>
      <c r="JYQ65479" s="556"/>
      <c r="JYR65479" s="556"/>
      <c r="JYS65479" s="556"/>
      <c r="JYT65479" s="556"/>
      <c r="JYU65479" s="556"/>
      <c r="JYV65479" s="556"/>
      <c r="JYW65479" s="556"/>
      <c r="JYX65479" s="556"/>
      <c r="JYY65479" s="556"/>
      <c r="JYZ65479" s="556"/>
      <c r="JZA65479" s="556"/>
      <c r="JZB65479" s="556"/>
      <c r="JZC65479" s="556"/>
      <c r="JZD65479" s="556"/>
      <c r="JZE65479" s="556"/>
      <c r="JZF65479" s="556"/>
      <c r="JZG65479" s="556"/>
      <c r="JZH65479" s="556"/>
      <c r="JZI65479" s="556"/>
      <c r="JZJ65479" s="556"/>
      <c r="JZK65479" s="556"/>
      <c r="JZL65479" s="556"/>
      <c r="JZM65479" s="556"/>
      <c r="JZN65479" s="556"/>
      <c r="JZO65479" s="556"/>
      <c r="JZP65479" s="556"/>
      <c r="JZQ65479" s="556"/>
      <c r="JZR65479" s="556"/>
      <c r="JZS65479" s="556"/>
      <c r="JZT65479" s="556"/>
      <c r="JZU65479" s="556"/>
      <c r="JZV65479" s="556"/>
      <c r="JZW65479" s="556"/>
      <c r="JZX65479" s="556"/>
      <c r="JZY65479" s="556"/>
      <c r="JZZ65479" s="556"/>
      <c r="KAA65479" s="556"/>
      <c r="KAB65479" s="556"/>
      <c r="KAC65479" s="556"/>
      <c r="KAD65479" s="556"/>
      <c r="KAE65479" s="556"/>
      <c r="KAF65479" s="556"/>
      <c r="KAG65479" s="556"/>
      <c r="KAH65479" s="556"/>
      <c r="KAI65479" s="556"/>
      <c r="KAJ65479" s="556"/>
      <c r="KAK65479" s="556"/>
      <c r="KAL65479" s="556"/>
      <c r="KAM65479" s="556"/>
      <c r="KAN65479" s="556"/>
      <c r="KAO65479" s="556"/>
      <c r="KAP65479" s="556"/>
      <c r="KAQ65479" s="556"/>
      <c r="KAR65479" s="556"/>
      <c r="KAS65479" s="556"/>
      <c r="KAT65479" s="556"/>
      <c r="KAU65479" s="556"/>
      <c r="KAV65479" s="556"/>
      <c r="KAW65479" s="556"/>
      <c r="KAX65479" s="556"/>
      <c r="KAY65479" s="556"/>
      <c r="KAZ65479" s="556"/>
      <c r="KBA65479" s="556"/>
      <c r="KBB65479" s="556"/>
      <c r="KBC65479" s="556"/>
      <c r="KBD65479" s="556"/>
      <c r="KBE65479" s="556"/>
      <c r="KBF65479" s="556"/>
      <c r="KBG65479" s="556"/>
      <c r="KBH65479" s="556"/>
      <c r="KBI65479" s="556"/>
      <c r="KBJ65479" s="556"/>
      <c r="KBK65479" s="556"/>
      <c r="KBL65479" s="556"/>
      <c r="KBM65479" s="556"/>
      <c r="KBN65479" s="556"/>
      <c r="KBO65479" s="556"/>
      <c r="KBP65479" s="556"/>
      <c r="KBQ65479" s="556"/>
      <c r="KBR65479" s="556"/>
      <c r="KBS65479" s="556"/>
      <c r="KBT65479" s="556"/>
      <c r="KBU65479" s="556"/>
      <c r="KBV65479" s="556"/>
      <c r="KBW65479" s="556"/>
      <c r="KBX65479" s="556"/>
      <c r="KBY65479" s="556"/>
      <c r="KBZ65479" s="556"/>
      <c r="KCA65479" s="556"/>
      <c r="KCB65479" s="556"/>
      <c r="KCC65479" s="556"/>
      <c r="KCD65479" s="556"/>
      <c r="KCE65479" s="556"/>
      <c r="KCF65479" s="556"/>
      <c r="KCG65479" s="556"/>
      <c r="KCH65479" s="556"/>
      <c r="KCI65479" s="556"/>
      <c r="KCJ65479" s="556"/>
      <c r="KCK65479" s="556"/>
      <c r="KCL65479" s="556"/>
      <c r="KCM65479" s="556"/>
      <c r="KCN65479" s="556"/>
      <c r="KCO65479" s="556"/>
      <c r="KCP65479" s="556"/>
      <c r="KCQ65479" s="556"/>
      <c r="KCR65479" s="556"/>
      <c r="KCS65479" s="556"/>
      <c r="KCT65479" s="556"/>
      <c r="KCU65479" s="556"/>
      <c r="KCV65479" s="556"/>
      <c r="KCW65479" s="556"/>
      <c r="KCX65479" s="556"/>
      <c r="KCY65479" s="556"/>
      <c r="KCZ65479" s="556"/>
      <c r="KDA65479" s="556"/>
      <c r="KDB65479" s="556"/>
      <c r="KDC65479" s="556"/>
      <c r="KDD65479" s="556"/>
      <c r="KDE65479" s="556"/>
      <c r="KDF65479" s="556"/>
      <c r="KDG65479" s="556"/>
      <c r="KDH65479" s="556"/>
      <c r="KDI65479" s="556"/>
      <c r="KDJ65479" s="556"/>
      <c r="KDK65479" s="556"/>
      <c r="KDL65479" s="556"/>
      <c r="KDM65479" s="556"/>
      <c r="KDN65479" s="556"/>
      <c r="KDO65479" s="556"/>
      <c r="KDP65479" s="556"/>
      <c r="KDQ65479" s="556"/>
      <c r="KDR65479" s="556"/>
      <c r="KDS65479" s="556"/>
      <c r="KDT65479" s="556"/>
      <c r="KDU65479" s="556"/>
      <c r="KDV65479" s="556"/>
      <c r="KDW65479" s="556"/>
      <c r="KDX65479" s="556"/>
      <c r="KDY65479" s="556"/>
      <c r="KDZ65479" s="556"/>
      <c r="KEA65479" s="556"/>
      <c r="KEB65479" s="556"/>
      <c r="KEC65479" s="556"/>
      <c r="KED65479" s="556"/>
      <c r="KEE65479" s="556"/>
      <c r="KEF65479" s="556"/>
      <c r="KEG65479" s="556"/>
      <c r="KEH65479" s="556"/>
      <c r="KEI65479" s="556"/>
      <c r="KEJ65479" s="556"/>
      <c r="KEK65479" s="556"/>
      <c r="KEL65479" s="556"/>
      <c r="KEM65479" s="556"/>
      <c r="KEN65479" s="556"/>
      <c r="KEO65479" s="556"/>
      <c r="KEP65479" s="556"/>
      <c r="KEQ65479" s="556"/>
      <c r="KER65479" s="556"/>
      <c r="KES65479" s="556"/>
      <c r="KET65479" s="556"/>
      <c r="KEU65479" s="556"/>
      <c r="KEV65479" s="556"/>
      <c r="KEW65479" s="556"/>
      <c r="KEX65479" s="556"/>
      <c r="KEY65479" s="556"/>
      <c r="KEZ65479" s="556"/>
      <c r="KFA65479" s="556"/>
      <c r="KFB65479" s="556"/>
      <c r="KFC65479" s="556"/>
      <c r="KFD65479" s="556"/>
      <c r="KFE65479" s="556"/>
      <c r="KFF65479" s="556"/>
      <c r="KFG65479" s="556"/>
      <c r="KFH65479" s="556"/>
      <c r="KFI65479" s="556"/>
      <c r="KFJ65479" s="556"/>
      <c r="KFK65479" s="556"/>
      <c r="KFL65479" s="556"/>
      <c r="KFM65479" s="556"/>
      <c r="KFN65479" s="556"/>
      <c r="KFO65479" s="556"/>
      <c r="KFP65479" s="556"/>
      <c r="KFQ65479" s="556"/>
      <c r="KFR65479" s="556"/>
      <c r="KFS65479" s="556"/>
      <c r="KFT65479" s="556"/>
      <c r="KFU65479" s="556"/>
      <c r="KFV65479" s="556"/>
      <c r="KFW65479" s="556"/>
      <c r="KFX65479" s="556"/>
      <c r="KFY65479" s="556"/>
      <c r="KFZ65479" s="556"/>
      <c r="KGA65479" s="556"/>
      <c r="KGB65479" s="556"/>
      <c r="KGC65479" s="556"/>
      <c r="KGD65479" s="556"/>
      <c r="KGE65479" s="556"/>
      <c r="KGF65479" s="556"/>
      <c r="KGG65479" s="556"/>
      <c r="KGH65479" s="556"/>
      <c r="KGI65479" s="556"/>
      <c r="KGJ65479" s="556"/>
      <c r="KGK65479" s="556"/>
      <c r="KGL65479" s="556"/>
      <c r="KGM65479" s="556"/>
      <c r="KGN65479" s="556"/>
      <c r="KGO65479" s="556"/>
      <c r="KGP65479" s="556"/>
      <c r="KGQ65479" s="556"/>
      <c r="KGR65479" s="556"/>
      <c r="KGS65479" s="556"/>
      <c r="KGT65479" s="556"/>
      <c r="KGU65479" s="556"/>
      <c r="KGV65479" s="556"/>
      <c r="KGW65479" s="556"/>
      <c r="KGX65479" s="556"/>
      <c r="KGY65479" s="556"/>
      <c r="KGZ65479" s="556"/>
      <c r="KHA65479" s="556"/>
      <c r="KHB65479" s="556"/>
      <c r="KHC65479" s="556"/>
      <c r="KHD65479" s="556"/>
      <c r="KHE65479" s="556"/>
      <c r="KHF65479" s="556"/>
      <c r="KHG65479" s="556"/>
      <c r="KHH65479" s="556"/>
      <c r="KHI65479" s="556"/>
      <c r="KHJ65479" s="556"/>
      <c r="KHK65479" s="556"/>
      <c r="KHL65479" s="556"/>
      <c r="KHM65479" s="556"/>
      <c r="KHN65479" s="556"/>
      <c r="KHO65479" s="556"/>
      <c r="KHP65479" s="556"/>
      <c r="KHQ65479" s="556"/>
      <c r="KHR65479" s="556"/>
      <c r="KHS65479" s="556"/>
      <c r="KHT65479" s="556"/>
      <c r="KHU65479" s="556"/>
      <c r="KHV65479" s="556"/>
      <c r="KHW65479" s="556"/>
      <c r="KHX65479" s="556"/>
      <c r="KHY65479" s="556"/>
      <c r="KHZ65479" s="556"/>
      <c r="KIA65479" s="556"/>
      <c r="KIB65479" s="556"/>
      <c r="KIC65479" s="556"/>
      <c r="KID65479" s="556"/>
      <c r="KIE65479" s="556"/>
      <c r="KIF65479" s="556"/>
      <c r="KIG65479" s="556"/>
      <c r="KIH65479" s="556"/>
      <c r="KII65479" s="556"/>
      <c r="KIJ65479" s="556"/>
      <c r="KIK65479" s="556"/>
      <c r="KIL65479" s="556"/>
      <c r="KIM65479" s="556"/>
      <c r="KIN65479" s="556"/>
      <c r="KIO65479" s="556"/>
      <c r="KIP65479" s="556"/>
      <c r="KIQ65479" s="556"/>
      <c r="KIR65479" s="556"/>
      <c r="KIS65479" s="556"/>
      <c r="KIT65479" s="556"/>
      <c r="KIU65479" s="556"/>
      <c r="KIV65479" s="556"/>
      <c r="KIW65479" s="556"/>
      <c r="KIX65479" s="556"/>
      <c r="KIY65479" s="556"/>
      <c r="KIZ65479" s="556"/>
      <c r="KJA65479" s="556"/>
      <c r="KJB65479" s="556"/>
      <c r="KJC65479" s="556"/>
      <c r="KJD65479" s="556"/>
      <c r="KJE65479" s="556"/>
      <c r="KJF65479" s="556"/>
      <c r="KJG65479" s="556"/>
      <c r="KJH65479" s="556"/>
      <c r="KJI65479" s="556"/>
      <c r="KJJ65479" s="556"/>
      <c r="KJK65479" s="556"/>
      <c r="KJL65479" s="556"/>
      <c r="KJM65479" s="556"/>
      <c r="KJN65479" s="556"/>
      <c r="KJO65479" s="556"/>
      <c r="KJP65479" s="556"/>
      <c r="KJQ65479" s="556"/>
      <c r="KJR65479" s="556"/>
      <c r="KJS65479" s="556"/>
      <c r="KJT65479" s="556"/>
      <c r="KJU65479" s="556"/>
      <c r="KJV65479" s="556"/>
      <c r="KJW65479" s="556"/>
      <c r="KJX65479" s="556"/>
      <c r="KJY65479" s="556"/>
      <c r="KJZ65479" s="556"/>
      <c r="KKA65479" s="556"/>
      <c r="KKB65479" s="556"/>
      <c r="KKC65479" s="556"/>
      <c r="KKD65479" s="556"/>
      <c r="KKE65479" s="556"/>
      <c r="KKF65479" s="556"/>
      <c r="KKG65479" s="556"/>
      <c r="KKH65479" s="556"/>
      <c r="KKI65479" s="556"/>
      <c r="KKJ65479" s="556"/>
      <c r="KKK65479" s="556"/>
      <c r="KKL65479" s="556"/>
      <c r="KKM65479" s="556"/>
      <c r="KKN65479" s="556"/>
      <c r="KKO65479" s="556"/>
      <c r="KKP65479" s="556"/>
      <c r="KKQ65479" s="556"/>
      <c r="KKR65479" s="556"/>
      <c r="KKS65479" s="556"/>
      <c r="KKT65479" s="556"/>
      <c r="KKU65479" s="556"/>
      <c r="KKV65479" s="556"/>
      <c r="KKW65479" s="556"/>
      <c r="KKX65479" s="556"/>
      <c r="KKY65479" s="556"/>
      <c r="KKZ65479" s="556"/>
      <c r="KLA65479" s="556"/>
      <c r="KLB65479" s="556"/>
      <c r="KLC65479" s="556"/>
      <c r="KLD65479" s="556"/>
      <c r="KLE65479" s="556"/>
      <c r="KLF65479" s="556"/>
      <c r="KLG65479" s="556"/>
      <c r="KLH65479" s="556"/>
      <c r="KLI65479" s="556"/>
      <c r="KLJ65479" s="556"/>
      <c r="KLK65479" s="556"/>
      <c r="KLL65479" s="556"/>
      <c r="KLM65479" s="556"/>
      <c r="KLN65479" s="556"/>
      <c r="KLO65479" s="556"/>
      <c r="KLP65479" s="556"/>
      <c r="KLQ65479" s="556"/>
      <c r="KLR65479" s="556"/>
      <c r="KLS65479" s="556"/>
      <c r="KLT65479" s="556"/>
      <c r="KLU65479" s="556"/>
      <c r="KLV65479" s="556"/>
      <c r="KLW65479" s="556"/>
      <c r="KLX65479" s="556"/>
      <c r="KLY65479" s="556"/>
      <c r="KLZ65479" s="556"/>
      <c r="KMA65479" s="556"/>
      <c r="KMB65479" s="556"/>
      <c r="KMC65479" s="556"/>
      <c r="KMD65479" s="556"/>
      <c r="KME65479" s="556"/>
      <c r="KMF65479" s="556"/>
      <c r="KMG65479" s="556"/>
      <c r="KMH65479" s="556"/>
      <c r="KMI65479" s="556"/>
      <c r="KMJ65479" s="556"/>
      <c r="KMK65479" s="556"/>
      <c r="KML65479" s="556"/>
      <c r="KMM65479" s="556"/>
      <c r="KMN65479" s="556"/>
      <c r="KMO65479" s="556"/>
      <c r="KMP65479" s="556"/>
      <c r="KMQ65479" s="556"/>
      <c r="KMR65479" s="556"/>
      <c r="KMS65479" s="556"/>
      <c r="KMT65479" s="556"/>
      <c r="KMU65479" s="556"/>
      <c r="KMV65479" s="556"/>
      <c r="KMW65479" s="556"/>
      <c r="KMX65479" s="556"/>
      <c r="KMY65479" s="556"/>
      <c r="KMZ65479" s="556"/>
      <c r="KNA65479" s="556"/>
      <c r="KNB65479" s="556"/>
      <c r="KNC65479" s="556"/>
      <c r="KND65479" s="556"/>
      <c r="KNE65479" s="556"/>
      <c r="KNF65479" s="556"/>
      <c r="KNG65479" s="556"/>
      <c r="KNH65479" s="556"/>
      <c r="KNI65479" s="556"/>
      <c r="KNJ65479" s="556"/>
      <c r="KNK65479" s="556"/>
      <c r="KNL65479" s="556"/>
      <c r="KNM65479" s="556"/>
      <c r="KNN65479" s="556"/>
      <c r="KNO65479" s="556"/>
      <c r="KNP65479" s="556"/>
      <c r="KNQ65479" s="556"/>
      <c r="KNR65479" s="556"/>
      <c r="KNS65479" s="556"/>
      <c r="KNT65479" s="556"/>
      <c r="KNU65479" s="556"/>
      <c r="KNV65479" s="556"/>
      <c r="KNW65479" s="556"/>
      <c r="KNX65479" s="556"/>
      <c r="KNY65479" s="556"/>
      <c r="KNZ65479" s="556"/>
      <c r="KOA65479" s="556"/>
      <c r="KOB65479" s="556"/>
      <c r="KOC65479" s="556"/>
      <c r="KOD65479" s="556"/>
      <c r="KOE65479" s="556"/>
      <c r="KOF65479" s="556"/>
      <c r="KOG65479" s="556"/>
      <c r="KOH65479" s="556"/>
      <c r="KOI65479" s="556"/>
      <c r="KOJ65479" s="556"/>
      <c r="KOK65479" s="556"/>
      <c r="KOL65479" s="556"/>
      <c r="KOM65479" s="556"/>
      <c r="KON65479" s="556"/>
      <c r="KOO65479" s="556"/>
      <c r="KOP65479" s="556"/>
      <c r="KOQ65479" s="556"/>
      <c r="KOR65479" s="556"/>
      <c r="KOS65479" s="556"/>
      <c r="KOT65479" s="556"/>
      <c r="KOU65479" s="556"/>
      <c r="KOV65479" s="556"/>
      <c r="KOW65479" s="556"/>
      <c r="KOX65479" s="556"/>
      <c r="KOY65479" s="556"/>
      <c r="KOZ65479" s="556"/>
      <c r="KPA65479" s="556"/>
      <c r="KPB65479" s="556"/>
      <c r="KPC65479" s="556"/>
      <c r="KPD65479" s="556"/>
      <c r="KPE65479" s="556"/>
      <c r="KPF65479" s="556"/>
      <c r="KPG65479" s="556"/>
      <c r="KPH65479" s="556"/>
      <c r="KPI65479" s="556"/>
      <c r="KPJ65479" s="556"/>
      <c r="KPK65479" s="556"/>
      <c r="KPL65479" s="556"/>
      <c r="KPM65479" s="556"/>
      <c r="KPN65479" s="556"/>
      <c r="KPO65479" s="556"/>
      <c r="KPP65479" s="556"/>
      <c r="KPQ65479" s="556"/>
      <c r="KPR65479" s="556"/>
      <c r="KPS65479" s="556"/>
      <c r="KPT65479" s="556"/>
      <c r="KPU65479" s="556"/>
      <c r="KPV65479" s="556"/>
      <c r="KPW65479" s="556"/>
      <c r="KPX65479" s="556"/>
      <c r="KPY65479" s="556"/>
      <c r="KPZ65479" s="556"/>
      <c r="KQA65479" s="556"/>
      <c r="KQB65479" s="556"/>
      <c r="KQC65479" s="556"/>
      <c r="KQD65479" s="556"/>
      <c r="KQE65479" s="556"/>
      <c r="KQF65479" s="556"/>
      <c r="KQG65479" s="556"/>
      <c r="KQH65479" s="556"/>
      <c r="KQI65479" s="556"/>
      <c r="KQJ65479" s="556"/>
      <c r="KQK65479" s="556"/>
      <c r="KQL65479" s="556"/>
      <c r="KQM65479" s="556"/>
      <c r="KQN65479" s="556"/>
      <c r="KQO65479" s="556"/>
      <c r="KQP65479" s="556"/>
      <c r="KQQ65479" s="556"/>
      <c r="KQR65479" s="556"/>
      <c r="KQS65479" s="556"/>
      <c r="KQT65479" s="556"/>
      <c r="KQU65479" s="556"/>
      <c r="KQV65479" s="556"/>
      <c r="KQW65479" s="556"/>
      <c r="KQX65479" s="556"/>
      <c r="KQY65479" s="556"/>
      <c r="KQZ65479" s="556"/>
      <c r="KRA65479" s="556"/>
      <c r="KRB65479" s="556"/>
      <c r="KRC65479" s="556"/>
      <c r="KRD65479" s="556"/>
      <c r="KRE65479" s="556"/>
      <c r="KRF65479" s="556"/>
      <c r="KRG65479" s="556"/>
      <c r="KRH65479" s="556"/>
      <c r="KRI65479" s="556"/>
      <c r="KRJ65479" s="556"/>
      <c r="KRK65479" s="556"/>
      <c r="KRL65479" s="556"/>
      <c r="KRM65479" s="556"/>
      <c r="KRN65479" s="556"/>
      <c r="KRO65479" s="556"/>
      <c r="KRP65479" s="556"/>
      <c r="KRQ65479" s="556"/>
      <c r="KRR65479" s="556"/>
      <c r="KRS65479" s="556"/>
      <c r="KRT65479" s="556"/>
      <c r="KRU65479" s="556"/>
      <c r="KRV65479" s="556"/>
      <c r="KRW65479" s="556"/>
      <c r="KRX65479" s="556"/>
      <c r="KRY65479" s="556"/>
      <c r="KRZ65479" s="556"/>
      <c r="KSA65479" s="556"/>
      <c r="KSB65479" s="556"/>
      <c r="KSC65479" s="556"/>
      <c r="KSD65479" s="556"/>
      <c r="KSE65479" s="556"/>
      <c r="KSF65479" s="556"/>
      <c r="KSG65479" s="556"/>
      <c r="KSH65479" s="556"/>
      <c r="KSI65479" s="556"/>
      <c r="KSJ65479" s="556"/>
      <c r="KSK65479" s="556"/>
      <c r="KSL65479" s="556"/>
      <c r="KSM65479" s="556"/>
      <c r="KSN65479" s="556"/>
      <c r="KSO65479" s="556"/>
      <c r="KSP65479" s="556"/>
      <c r="KSQ65479" s="556"/>
      <c r="KSR65479" s="556"/>
      <c r="KSS65479" s="556"/>
      <c r="KST65479" s="556"/>
      <c r="KSU65479" s="556"/>
      <c r="KSV65479" s="556"/>
      <c r="KSW65479" s="556"/>
      <c r="KSX65479" s="556"/>
      <c r="KSY65479" s="556"/>
      <c r="KSZ65479" s="556"/>
      <c r="KTA65479" s="556"/>
      <c r="KTB65479" s="556"/>
      <c r="KTC65479" s="556"/>
      <c r="KTD65479" s="556"/>
      <c r="KTE65479" s="556"/>
      <c r="KTF65479" s="556"/>
      <c r="KTG65479" s="556"/>
      <c r="KTH65479" s="556"/>
      <c r="KTI65479" s="556"/>
      <c r="KTJ65479" s="556"/>
      <c r="KTK65479" s="556"/>
      <c r="KTL65479" s="556"/>
      <c r="KTM65479" s="556"/>
      <c r="KTN65479" s="556"/>
      <c r="KTO65479" s="556"/>
      <c r="KTP65479" s="556"/>
      <c r="KTQ65479" s="556"/>
      <c r="KTR65479" s="556"/>
      <c r="KTS65479" s="556"/>
      <c r="KTT65479" s="556"/>
      <c r="KTU65479" s="556"/>
      <c r="KTV65479" s="556"/>
      <c r="KTW65479" s="556"/>
      <c r="KTX65479" s="556"/>
      <c r="KTY65479" s="556"/>
      <c r="KTZ65479" s="556"/>
      <c r="KUA65479" s="556"/>
      <c r="KUB65479" s="556"/>
      <c r="KUC65479" s="556"/>
      <c r="KUD65479" s="556"/>
      <c r="KUE65479" s="556"/>
      <c r="KUF65479" s="556"/>
      <c r="KUG65479" s="556"/>
      <c r="KUH65479" s="556"/>
      <c r="KUI65479" s="556"/>
      <c r="KUJ65479" s="556"/>
      <c r="KUK65479" s="556"/>
      <c r="KUL65479" s="556"/>
      <c r="KUM65479" s="556"/>
      <c r="KUN65479" s="556"/>
      <c r="KUO65479" s="556"/>
      <c r="KUP65479" s="556"/>
      <c r="KUQ65479" s="556"/>
      <c r="KUR65479" s="556"/>
      <c r="KUS65479" s="556"/>
      <c r="KUT65479" s="556"/>
      <c r="KUU65479" s="556"/>
      <c r="KUV65479" s="556"/>
      <c r="KUW65479" s="556"/>
      <c r="KUX65479" s="556"/>
      <c r="KUY65479" s="556"/>
      <c r="KUZ65479" s="556"/>
      <c r="KVA65479" s="556"/>
      <c r="KVB65479" s="556"/>
      <c r="KVC65479" s="556"/>
      <c r="KVD65479" s="556"/>
      <c r="KVE65479" s="556"/>
      <c r="KVF65479" s="556"/>
      <c r="KVG65479" s="556"/>
      <c r="KVH65479" s="556"/>
      <c r="KVI65479" s="556"/>
      <c r="KVJ65479" s="556"/>
      <c r="KVK65479" s="556"/>
      <c r="KVL65479" s="556"/>
      <c r="KVM65479" s="556"/>
      <c r="KVN65479" s="556"/>
      <c r="KVO65479" s="556"/>
      <c r="KVP65479" s="556"/>
      <c r="KVQ65479" s="556"/>
      <c r="KVR65479" s="556"/>
      <c r="KVS65479" s="556"/>
      <c r="KVT65479" s="556"/>
      <c r="KVU65479" s="556"/>
      <c r="KVV65479" s="556"/>
      <c r="KVW65479" s="556"/>
      <c r="KVX65479" s="556"/>
      <c r="KVY65479" s="556"/>
      <c r="KVZ65479" s="556"/>
      <c r="KWA65479" s="556"/>
      <c r="KWB65479" s="556"/>
      <c r="KWC65479" s="556"/>
      <c r="KWD65479" s="556"/>
      <c r="KWE65479" s="556"/>
      <c r="KWF65479" s="556"/>
      <c r="KWG65479" s="556"/>
      <c r="KWH65479" s="556"/>
      <c r="KWI65479" s="556"/>
      <c r="KWJ65479" s="556"/>
      <c r="KWK65479" s="556"/>
      <c r="KWL65479" s="556"/>
      <c r="KWM65479" s="556"/>
      <c r="KWN65479" s="556"/>
      <c r="KWO65479" s="556"/>
      <c r="KWP65479" s="556"/>
      <c r="KWQ65479" s="556"/>
      <c r="KWR65479" s="556"/>
      <c r="KWS65479" s="556"/>
      <c r="KWT65479" s="556"/>
      <c r="KWU65479" s="556"/>
      <c r="KWV65479" s="556"/>
      <c r="KWW65479" s="556"/>
      <c r="KWX65479" s="556"/>
      <c r="KWY65479" s="556"/>
      <c r="KWZ65479" s="556"/>
      <c r="KXA65479" s="556"/>
      <c r="KXB65479" s="556"/>
      <c r="KXC65479" s="556"/>
      <c r="KXD65479" s="556"/>
      <c r="KXE65479" s="556"/>
      <c r="KXF65479" s="556"/>
      <c r="KXG65479" s="556"/>
      <c r="KXH65479" s="556"/>
      <c r="KXI65479" s="556"/>
      <c r="KXJ65479" s="556"/>
      <c r="KXK65479" s="556"/>
      <c r="KXL65479" s="556"/>
      <c r="KXM65479" s="556"/>
      <c r="KXN65479" s="556"/>
      <c r="KXO65479" s="556"/>
      <c r="KXP65479" s="556"/>
      <c r="KXQ65479" s="556"/>
      <c r="KXR65479" s="556"/>
      <c r="KXS65479" s="556"/>
      <c r="KXT65479" s="556"/>
      <c r="KXU65479" s="556"/>
      <c r="KXV65479" s="556"/>
      <c r="KXW65479" s="556"/>
      <c r="KXX65479" s="556"/>
      <c r="KXY65479" s="556"/>
      <c r="KXZ65479" s="556"/>
      <c r="KYA65479" s="556"/>
      <c r="KYB65479" s="556"/>
      <c r="KYC65479" s="556"/>
      <c r="KYD65479" s="556"/>
      <c r="KYE65479" s="556"/>
      <c r="KYF65479" s="556"/>
      <c r="KYG65479" s="556"/>
      <c r="KYH65479" s="556"/>
      <c r="KYI65479" s="556"/>
      <c r="KYJ65479" s="556"/>
      <c r="KYK65479" s="556"/>
      <c r="KYL65479" s="556"/>
      <c r="KYM65479" s="556"/>
      <c r="KYN65479" s="556"/>
      <c r="KYO65479" s="556"/>
      <c r="KYP65479" s="556"/>
      <c r="KYQ65479" s="556"/>
      <c r="KYR65479" s="556"/>
      <c r="KYS65479" s="556"/>
      <c r="KYT65479" s="556"/>
      <c r="KYU65479" s="556"/>
      <c r="KYV65479" s="556"/>
      <c r="KYW65479" s="556"/>
      <c r="KYX65479" s="556"/>
      <c r="KYY65479" s="556"/>
      <c r="KYZ65479" s="556"/>
      <c r="KZA65479" s="556"/>
      <c r="KZB65479" s="556"/>
      <c r="KZC65479" s="556"/>
      <c r="KZD65479" s="556"/>
      <c r="KZE65479" s="556"/>
      <c r="KZF65479" s="556"/>
      <c r="KZG65479" s="556"/>
      <c r="KZH65479" s="556"/>
      <c r="KZI65479" s="556"/>
      <c r="KZJ65479" s="556"/>
      <c r="KZK65479" s="556"/>
      <c r="KZL65479" s="556"/>
      <c r="KZM65479" s="556"/>
      <c r="KZN65479" s="556"/>
      <c r="KZO65479" s="556"/>
      <c r="KZP65479" s="556"/>
      <c r="KZQ65479" s="556"/>
      <c r="KZR65479" s="556"/>
      <c r="KZS65479" s="556"/>
      <c r="KZT65479" s="556"/>
      <c r="KZU65479" s="556"/>
      <c r="KZV65479" s="556"/>
      <c r="KZW65479" s="556"/>
      <c r="KZX65479" s="556"/>
      <c r="KZY65479" s="556"/>
      <c r="KZZ65479" s="556"/>
      <c r="LAA65479" s="556"/>
      <c r="LAB65479" s="556"/>
      <c r="LAC65479" s="556"/>
      <c r="LAD65479" s="556"/>
      <c r="LAE65479" s="556"/>
      <c r="LAF65479" s="556"/>
      <c r="LAG65479" s="556"/>
      <c r="LAH65479" s="556"/>
      <c r="LAI65479" s="556"/>
      <c r="LAJ65479" s="556"/>
      <c r="LAK65479" s="556"/>
      <c r="LAL65479" s="556"/>
      <c r="LAM65479" s="556"/>
      <c r="LAN65479" s="556"/>
      <c r="LAO65479" s="556"/>
      <c r="LAP65479" s="556"/>
      <c r="LAQ65479" s="556"/>
      <c r="LAR65479" s="556"/>
      <c r="LAS65479" s="556"/>
      <c r="LAT65479" s="556"/>
      <c r="LAU65479" s="556"/>
      <c r="LAV65479" s="556"/>
      <c r="LAW65479" s="556"/>
      <c r="LAX65479" s="556"/>
      <c r="LAY65479" s="556"/>
      <c r="LAZ65479" s="556"/>
      <c r="LBA65479" s="556"/>
      <c r="LBB65479" s="556"/>
      <c r="LBC65479" s="556"/>
      <c r="LBD65479" s="556"/>
      <c r="LBE65479" s="556"/>
      <c r="LBF65479" s="556"/>
      <c r="LBG65479" s="556"/>
      <c r="LBH65479" s="556"/>
      <c r="LBI65479" s="556"/>
      <c r="LBJ65479" s="556"/>
      <c r="LBK65479" s="556"/>
      <c r="LBL65479" s="556"/>
      <c r="LBM65479" s="556"/>
      <c r="LBN65479" s="556"/>
      <c r="LBO65479" s="556"/>
      <c r="LBP65479" s="556"/>
      <c r="LBQ65479" s="556"/>
      <c r="LBR65479" s="556"/>
      <c r="LBS65479" s="556"/>
      <c r="LBT65479" s="556"/>
      <c r="LBU65479" s="556"/>
      <c r="LBV65479" s="556"/>
      <c r="LBW65479" s="556"/>
      <c r="LBX65479" s="556"/>
      <c r="LBY65479" s="556"/>
      <c r="LBZ65479" s="556"/>
      <c r="LCA65479" s="556"/>
      <c r="LCB65479" s="556"/>
      <c r="LCC65479" s="556"/>
      <c r="LCD65479" s="556"/>
      <c r="LCE65479" s="556"/>
      <c r="LCF65479" s="556"/>
      <c r="LCG65479" s="556"/>
      <c r="LCH65479" s="556"/>
      <c r="LCI65479" s="556"/>
      <c r="LCJ65479" s="556"/>
      <c r="LCK65479" s="556"/>
      <c r="LCL65479" s="556"/>
      <c r="LCM65479" s="556"/>
      <c r="LCN65479" s="556"/>
      <c r="LCO65479" s="556"/>
      <c r="LCP65479" s="556"/>
      <c r="LCQ65479" s="556"/>
      <c r="LCR65479" s="556"/>
      <c r="LCS65479" s="556"/>
      <c r="LCT65479" s="556"/>
      <c r="LCU65479" s="556"/>
      <c r="LCV65479" s="556"/>
      <c r="LCW65479" s="556"/>
      <c r="LCX65479" s="556"/>
      <c r="LCY65479" s="556"/>
      <c r="LCZ65479" s="556"/>
      <c r="LDA65479" s="556"/>
      <c r="LDB65479" s="556"/>
      <c r="LDC65479" s="556"/>
      <c r="LDD65479" s="556"/>
      <c r="LDE65479" s="556"/>
      <c r="LDF65479" s="556"/>
      <c r="LDG65479" s="556"/>
      <c r="LDH65479" s="556"/>
      <c r="LDI65479" s="556"/>
      <c r="LDJ65479" s="556"/>
      <c r="LDK65479" s="556"/>
      <c r="LDL65479" s="556"/>
      <c r="LDM65479" s="556"/>
      <c r="LDN65479" s="556"/>
      <c r="LDO65479" s="556"/>
      <c r="LDP65479" s="556"/>
      <c r="LDQ65479" s="556"/>
      <c r="LDR65479" s="556"/>
      <c r="LDS65479" s="556"/>
      <c r="LDT65479" s="556"/>
      <c r="LDU65479" s="556"/>
      <c r="LDV65479" s="556"/>
      <c r="LDW65479" s="556"/>
      <c r="LDX65479" s="556"/>
      <c r="LDY65479" s="556"/>
      <c r="LDZ65479" s="556"/>
      <c r="LEA65479" s="556"/>
      <c r="LEB65479" s="556"/>
      <c r="LEC65479" s="556"/>
      <c r="LED65479" s="556"/>
      <c r="LEE65479" s="556"/>
      <c r="LEF65479" s="556"/>
      <c r="LEG65479" s="556"/>
      <c r="LEH65479" s="556"/>
      <c r="LEI65479" s="556"/>
      <c r="LEJ65479" s="556"/>
      <c r="LEK65479" s="556"/>
      <c r="LEL65479" s="556"/>
      <c r="LEM65479" s="556"/>
      <c r="LEN65479" s="556"/>
      <c r="LEO65479" s="556"/>
      <c r="LEP65479" s="556"/>
      <c r="LEQ65479" s="556"/>
      <c r="LER65479" s="556"/>
      <c r="LES65479" s="556"/>
      <c r="LET65479" s="556"/>
      <c r="LEU65479" s="556"/>
      <c r="LEV65479" s="556"/>
      <c r="LEW65479" s="556"/>
      <c r="LEX65479" s="556"/>
      <c r="LEY65479" s="556"/>
      <c r="LEZ65479" s="556"/>
      <c r="LFA65479" s="556"/>
      <c r="LFB65479" s="556"/>
      <c r="LFC65479" s="556"/>
      <c r="LFD65479" s="556"/>
      <c r="LFE65479" s="556"/>
      <c r="LFF65479" s="556"/>
      <c r="LFG65479" s="556"/>
      <c r="LFH65479" s="556"/>
      <c r="LFI65479" s="556"/>
      <c r="LFJ65479" s="556"/>
      <c r="LFK65479" s="556"/>
      <c r="LFL65479" s="556"/>
      <c r="LFM65479" s="556"/>
      <c r="LFN65479" s="556"/>
      <c r="LFO65479" s="556"/>
      <c r="LFP65479" s="556"/>
      <c r="LFQ65479" s="556"/>
      <c r="LFR65479" s="556"/>
      <c r="LFS65479" s="556"/>
      <c r="LFT65479" s="556"/>
      <c r="LFU65479" s="556"/>
      <c r="LFV65479" s="556"/>
      <c r="LFW65479" s="556"/>
      <c r="LFX65479" s="556"/>
      <c r="LFY65479" s="556"/>
      <c r="LFZ65479" s="556"/>
      <c r="LGA65479" s="556"/>
      <c r="LGB65479" s="556"/>
      <c r="LGC65479" s="556"/>
      <c r="LGD65479" s="556"/>
      <c r="LGE65479" s="556"/>
      <c r="LGF65479" s="556"/>
      <c r="LGG65479" s="556"/>
      <c r="LGH65479" s="556"/>
      <c r="LGI65479" s="556"/>
      <c r="LGJ65479" s="556"/>
      <c r="LGK65479" s="556"/>
      <c r="LGL65479" s="556"/>
      <c r="LGM65479" s="556"/>
      <c r="LGN65479" s="556"/>
      <c r="LGO65479" s="556"/>
      <c r="LGP65479" s="556"/>
      <c r="LGQ65479" s="556"/>
      <c r="LGR65479" s="556"/>
      <c r="LGS65479" s="556"/>
      <c r="LGT65479" s="556"/>
      <c r="LGU65479" s="556"/>
      <c r="LGV65479" s="556"/>
      <c r="LGW65479" s="556"/>
      <c r="LGX65479" s="556"/>
      <c r="LGY65479" s="556"/>
      <c r="LGZ65479" s="556"/>
      <c r="LHA65479" s="556"/>
      <c r="LHB65479" s="556"/>
      <c r="LHC65479" s="556"/>
      <c r="LHD65479" s="556"/>
      <c r="LHE65479" s="556"/>
      <c r="LHF65479" s="556"/>
      <c r="LHG65479" s="556"/>
      <c r="LHH65479" s="556"/>
      <c r="LHI65479" s="556"/>
      <c r="LHJ65479" s="556"/>
      <c r="LHK65479" s="556"/>
      <c r="LHL65479" s="556"/>
      <c r="LHM65479" s="556"/>
      <c r="LHN65479" s="556"/>
      <c r="LHO65479" s="556"/>
      <c r="LHP65479" s="556"/>
      <c r="LHQ65479" s="556"/>
      <c r="LHR65479" s="556"/>
      <c r="LHS65479" s="556"/>
      <c r="LHT65479" s="556"/>
      <c r="LHU65479" s="556"/>
      <c r="LHV65479" s="556"/>
      <c r="LHW65479" s="556"/>
      <c r="LHX65479" s="556"/>
      <c r="LHY65479" s="556"/>
      <c r="LHZ65479" s="556"/>
      <c r="LIA65479" s="556"/>
      <c r="LIB65479" s="556"/>
      <c r="LIC65479" s="556"/>
      <c r="LID65479" s="556"/>
      <c r="LIE65479" s="556"/>
      <c r="LIF65479" s="556"/>
      <c r="LIG65479" s="556"/>
      <c r="LIH65479" s="556"/>
      <c r="LII65479" s="556"/>
      <c r="LIJ65479" s="556"/>
      <c r="LIK65479" s="556"/>
      <c r="LIL65479" s="556"/>
      <c r="LIM65479" s="556"/>
      <c r="LIN65479" s="556"/>
      <c r="LIO65479" s="556"/>
      <c r="LIP65479" s="556"/>
      <c r="LIQ65479" s="556"/>
      <c r="LIR65479" s="556"/>
      <c r="LIS65479" s="556"/>
      <c r="LIT65479" s="556"/>
      <c r="LIU65479" s="556"/>
      <c r="LIV65479" s="556"/>
      <c r="LIW65479" s="556"/>
      <c r="LIX65479" s="556"/>
      <c r="LIY65479" s="556"/>
      <c r="LIZ65479" s="556"/>
      <c r="LJA65479" s="556"/>
      <c r="LJB65479" s="556"/>
      <c r="LJC65479" s="556"/>
      <c r="LJD65479" s="556"/>
      <c r="LJE65479" s="556"/>
      <c r="LJF65479" s="556"/>
      <c r="LJG65479" s="556"/>
      <c r="LJH65479" s="556"/>
      <c r="LJI65479" s="556"/>
      <c r="LJJ65479" s="556"/>
      <c r="LJK65479" s="556"/>
      <c r="LJL65479" s="556"/>
      <c r="LJM65479" s="556"/>
      <c r="LJN65479" s="556"/>
      <c r="LJO65479" s="556"/>
      <c r="LJP65479" s="556"/>
      <c r="LJQ65479" s="556"/>
      <c r="LJR65479" s="556"/>
      <c r="LJS65479" s="556"/>
      <c r="LJT65479" s="556"/>
      <c r="LJU65479" s="556"/>
      <c r="LJV65479" s="556"/>
      <c r="LJW65479" s="556"/>
      <c r="LJX65479" s="556"/>
      <c r="LJY65479" s="556"/>
      <c r="LJZ65479" s="556"/>
      <c r="LKA65479" s="556"/>
      <c r="LKB65479" s="556"/>
      <c r="LKC65479" s="556"/>
      <c r="LKD65479" s="556"/>
      <c r="LKE65479" s="556"/>
      <c r="LKF65479" s="556"/>
      <c r="LKG65479" s="556"/>
      <c r="LKH65479" s="556"/>
      <c r="LKI65479" s="556"/>
      <c r="LKJ65479" s="556"/>
      <c r="LKK65479" s="556"/>
      <c r="LKL65479" s="556"/>
      <c r="LKM65479" s="556"/>
      <c r="LKN65479" s="556"/>
      <c r="LKO65479" s="556"/>
      <c r="LKP65479" s="556"/>
      <c r="LKQ65479" s="556"/>
      <c r="LKR65479" s="556"/>
      <c r="LKS65479" s="556"/>
      <c r="LKT65479" s="556"/>
      <c r="LKU65479" s="556"/>
      <c r="LKV65479" s="556"/>
      <c r="LKW65479" s="556"/>
      <c r="LKX65479" s="556"/>
      <c r="LKY65479" s="556"/>
      <c r="LKZ65479" s="556"/>
      <c r="LLA65479" s="556"/>
      <c r="LLB65479" s="556"/>
      <c r="LLC65479" s="556"/>
      <c r="LLD65479" s="556"/>
      <c r="LLE65479" s="556"/>
      <c r="LLF65479" s="556"/>
      <c r="LLG65479" s="556"/>
      <c r="LLH65479" s="556"/>
      <c r="LLI65479" s="556"/>
      <c r="LLJ65479" s="556"/>
      <c r="LLK65479" s="556"/>
      <c r="LLL65479" s="556"/>
      <c r="LLM65479" s="556"/>
      <c r="LLN65479" s="556"/>
      <c r="LLO65479" s="556"/>
      <c r="LLP65479" s="556"/>
      <c r="LLQ65479" s="556"/>
      <c r="LLR65479" s="556"/>
      <c r="LLS65479" s="556"/>
      <c r="LLT65479" s="556"/>
      <c r="LLU65479" s="556"/>
      <c r="LLV65479" s="556"/>
      <c r="LLW65479" s="556"/>
      <c r="LLX65479" s="556"/>
      <c r="LLY65479" s="556"/>
      <c r="LLZ65479" s="556"/>
      <c r="LMA65479" s="556"/>
      <c r="LMB65479" s="556"/>
      <c r="LMC65479" s="556"/>
      <c r="LMD65479" s="556"/>
      <c r="LME65479" s="556"/>
      <c r="LMF65479" s="556"/>
      <c r="LMG65479" s="556"/>
      <c r="LMH65479" s="556"/>
      <c r="LMI65479" s="556"/>
      <c r="LMJ65479" s="556"/>
      <c r="LMK65479" s="556"/>
      <c r="LML65479" s="556"/>
      <c r="LMM65479" s="556"/>
      <c r="LMN65479" s="556"/>
      <c r="LMO65479" s="556"/>
      <c r="LMP65479" s="556"/>
      <c r="LMQ65479" s="556"/>
      <c r="LMR65479" s="556"/>
      <c r="LMS65479" s="556"/>
      <c r="LMT65479" s="556"/>
      <c r="LMU65479" s="556"/>
      <c r="LMV65479" s="556"/>
      <c r="LMW65479" s="556"/>
      <c r="LMX65479" s="556"/>
      <c r="LMY65479" s="556"/>
      <c r="LMZ65479" s="556"/>
      <c r="LNA65479" s="556"/>
      <c r="LNB65479" s="556"/>
      <c r="LNC65479" s="556"/>
      <c r="LND65479" s="556"/>
      <c r="LNE65479" s="556"/>
      <c r="LNF65479" s="556"/>
      <c r="LNG65479" s="556"/>
      <c r="LNH65479" s="556"/>
      <c r="LNI65479" s="556"/>
      <c r="LNJ65479" s="556"/>
      <c r="LNK65479" s="556"/>
      <c r="LNL65479" s="556"/>
      <c r="LNM65479" s="556"/>
      <c r="LNN65479" s="556"/>
      <c r="LNO65479" s="556"/>
      <c r="LNP65479" s="556"/>
      <c r="LNQ65479" s="556"/>
      <c r="LNR65479" s="556"/>
      <c r="LNS65479" s="556"/>
      <c r="LNT65479" s="556"/>
      <c r="LNU65479" s="556"/>
      <c r="LNV65479" s="556"/>
      <c r="LNW65479" s="556"/>
      <c r="LNX65479" s="556"/>
      <c r="LNY65479" s="556"/>
      <c r="LNZ65479" s="556"/>
      <c r="LOA65479" s="556"/>
      <c r="LOB65479" s="556"/>
      <c r="LOC65479" s="556"/>
      <c r="LOD65479" s="556"/>
      <c r="LOE65479" s="556"/>
      <c r="LOF65479" s="556"/>
      <c r="LOG65479" s="556"/>
      <c r="LOH65479" s="556"/>
      <c r="LOI65479" s="556"/>
      <c r="LOJ65479" s="556"/>
      <c r="LOK65479" s="556"/>
      <c r="LOL65479" s="556"/>
      <c r="LOM65479" s="556"/>
      <c r="LON65479" s="556"/>
      <c r="LOO65479" s="556"/>
      <c r="LOP65479" s="556"/>
      <c r="LOQ65479" s="556"/>
      <c r="LOR65479" s="556"/>
      <c r="LOS65479" s="556"/>
      <c r="LOT65479" s="556"/>
      <c r="LOU65479" s="556"/>
      <c r="LOV65479" s="556"/>
      <c r="LOW65479" s="556"/>
      <c r="LOX65479" s="556"/>
      <c r="LOY65479" s="556"/>
      <c r="LOZ65479" s="556"/>
      <c r="LPA65479" s="556"/>
      <c r="LPB65479" s="556"/>
      <c r="LPC65479" s="556"/>
      <c r="LPD65479" s="556"/>
      <c r="LPE65479" s="556"/>
      <c r="LPF65479" s="556"/>
      <c r="LPG65479" s="556"/>
      <c r="LPH65479" s="556"/>
      <c r="LPI65479" s="556"/>
      <c r="LPJ65479" s="556"/>
      <c r="LPK65479" s="556"/>
      <c r="LPL65479" s="556"/>
      <c r="LPM65479" s="556"/>
      <c r="LPN65479" s="556"/>
      <c r="LPO65479" s="556"/>
      <c r="LPP65479" s="556"/>
      <c r="LPQ65479" s="556"/>
      <c r="LPR65479" s="556"/>
      <c r="LPS65479" s="556"/>
      <c r="LPT65479" s="556"/>
      <c r="LPU65479" s="556"/>
      <c r="LPV65479" s="556"/>
      <c r="LPW65479" s="556"/>
      <c r="LPX65479" s="556"/>
      <c r="LPY65479" s="556"/>
      <c r="LPZ65479" s="556"/>
      <c r="LQA65479" s="556"/>
      <c r="LQB65479" s="556"/>
      <c r="LQC65479" s="556"/>
      <c r="LQD65479" s="556"/>
      <c r="LQE65479" s="556"/>
      <c r="LQF65479" s="556"/>
      <c r="LQG65479" s="556"/>
      <c r="LQH65479" s="556"/>
      <c r="LQI65479" s="556"/>
      <c r="LQJ65479" s="556"/>
      <c r="LQK65479" s="556"/>
      <c r="LQL65479" s="556"/>
      <c r="LQM65479" s="556"/>
      <c r="LQN65479" s="556"/>
      <c r="LQO65479" s="556"/>
      <c r="LQP65479" s="556"/>
      <c r="LQQ65479" s="556"/>
      <c r="LQR65479" s="556"/>
      <c r="LQS65479" s="556"/>
      <c r="LQT65479" s="556"/>
      <c r="LQU65479" s="556"/>
      <c r="LQV65479" s="556"/>
      <c r="LQW65479" s="556"/>
      <c r="LQX65479" s="556"/>
      <c r="LQY65479" s="556"/>
      <c r="LQZ65479" s="556"/>
      <c r="LRA65479" s="556"/>
      <c r="LRB65479" s="556"/>
      <c r="LRC65479" s="556"/>
      <c r="LRD65479" s="556"/>
      <c r="LRE65479" s="556"/>
      <c r="LRF65479" s="556"/>
      <c r="LRG65479" s="556"/>
      <c r="LRH65479" s="556"/>
      <c r="LRI65479" s="556"/>
      <c r="LRJ65479" s="556"/>
      <c r="LRK65479" s="556"/>
      <c r="LRL65479" s="556"/>
      <c r="LRM65479" s="556"/>
      <c r="LRN65479" s="556"/>
      <c r="LRO65479" s="556"/>
      <c r="LRP65479" s="556"/>
      <c r="LRQ65479" s="556"/>
      <c r="LRR65479" s="556"/>
      <c r="LRS65479" s="556"/>
      <c r="LRT65479" s="556"/>
      <c r="LRU65479" s="556"/>
      <c r="LRV65479" s="556"/>
      <c r="LRW65479" s="556"/>
      <c r="LRX65479" s="556"/>
      <c r="LRY65479" s="556"/>
      <c r="LRZ65479" s="556"/>
      <c r="LSA65479" s="556"/>
      <c r="LSB65479" s="556"/>
      <c r="LSC65479" s="556"/>
      <c r="LSD65479" s="556"/>
      <c r="LSE65479" s="556"/>
      <c r="LSF65479" s="556"/>
      <c r="LSG65479" s="556"/>
      <c r="LSH65479" s="556"/>
      <c r="LSI65479" s="556"/>
      <c r="LSJ65479" s="556"/>
      <c r="LSK65479" s="556"/>
      <c r="LSL65479" s="556"/>
      <c r="LSM65479" s="556"/>
      <c r="LSN65479" s="556"/>
      <c r="LSO65479" s="556"/>
      <c r="LSP65479" s="556"/>
      <c r="LSQ65479" s="556"/>
      <c r="LSR65479" s="556"/>
      <c r="LSS65479" s="556"/>
      <c r="LST65479" s="556"/>
      <c r="LSU65479" s="556"/>
      <c r="LSV65479" s="556"/>
      <c r="LSW65479" s="556"/>
      <c r="LSX65479" s="556"/>
      <c r="LSY65479" s="556"/>
      <c r="LSZ65479" s="556"/>
      <c r="LTA65479" s="556"/>
      <c r="LTB65479" s="556"/>
      <c r="LTC65479" s="556"/>
      <c r="LTD65479" s="556"/>
      <c r="LTE65479" s="556"/>
      <c r="LTF65479" s="556"/>
      <c r="LTG65479" s="556"/>
      <c r="LTH65479" s="556"/>
      <c r="LTI65479" s="556"/>
      <c r="LTJ65479" s="556"/>
      <c r="LTK65479" s="556"/>
      <c r="LTL65479" s="556"/>
      <c r="LTM65479" s="556"/>
      <c r="LTN65479" s="556"/>
      <c r="LTO65479" s="556"/>
      <c r="LTP65479" s="556"/>
      <c r="LTQ65479" s="556"/>
      <c r="LTR65479" s="556"/>
      <c r="LTS65479" s="556"/>
      <c r="LTT65479" s="556"/>
      <c r="LTU65479" s="556"/>
      <c r="LTV65479" s="556"/>
      <c r="LTW65479" s="556"/>
      <c r="LTX65479" s="556"/>
      <c r="LTY65479" s="556"/>
      <c r="LTZ65479" s="556"/>
      <c r="LUA65479" s="556"/>
      <c r="LUB65479" s="556"/>
      <c r="LUC65479" s="556"/>
      <c r="LUD65479" s="556"/>
      <c r="LUE65479" s="556"/>
      <c r="LUF65479" s="556"/>
      <c r="LUG65479" s="556"/>
      <c r="LUH65479" s="556"/>
      <c r="LUI65479" s="556"/>
      <c r="LUJ65479" s="556"/>
      <c r="LUK65479" s="556"/>
      <c r="LUL65479" s="556"/>
      <c r="LUM65479" s="556"/>
      <c r="LUN65479" s="556"/>
      <c r="LUO65479" s="556"/>
      <c r="LUP65479" s="556"/>
      <c r="LUQ65479" s="556"/>
      <c r="LUR65479" s="556"/>
      <c r="LUS65479" s="556"/>
      <c r="LUT65479" s="556"/>
      <c r="LUU65479" s="556"/>
      <c r="LUV65479" s="556"/>
      <c r="LUW65479" s="556"/>
      <c r="LUX65479" s="556"/>
      <c r="LUY65479" s="556"/>
      <c r="LUZ65479" s="556"/>
      <c r="LVA65479" s="556"/>
      <c r="LVB65479" s="556"/>
      <c r="LVC65479" s="556"/>
      <c r="LVD65479" s="556"/>
      <c r="LVE65479" s="556"/>
      <c r="LVF65479" s="556"/>
      <c r="LVG65479" s="556"/>
      <c r="LVH65479" s="556"/>
      <c r="LVI65479" s="556"/>
      <c r="LVJ65479" s="556"/>
      <c r="LVK65479" s="556"/>
      <c r="LVL65479" s="556"/>
      <c r="LVM65479" s="556"/>
      <c r="LVN65479" s="556"/>
      <c r="LVO65479" s="556"/>
      <c r="LVP65479" s="556"/>
      <c r="LVQ65479" s="556"/>
      <c r="LVR65479" s="556"/>
      <c r="LVS65479" s="556"/>
      <c r="LVT65479" s="556"/>
      <c r="LVU65479" s="556"/>
      <c r="LVV65479" s="556"/>
      <c r="LVW65479" s="556"/>
      <c r="LVX65479" s="556"/>
      <c r="LVY65479" s="556"/>
      <c r="LVZ65479" s="556"/>
      <c r="LWA65479" s="556"/>
      <c r="LWB65479" s="556"/>
      <c r="LWC65479" s="556"/>
      <c r="LWD65479" s="556"/>
      <c r="LWE65479" s="556"/>
      <c r="LWF65479" s="556"/>
      <c r="LWG65479" s="556"/>
      <c r="LWH65479" s="556"/>
      <c r="LWI65479" s="556"/>
      <c r="LWJ65479" s="556"/>
      <c r="LWK65479" s="556"/>
      <c r="LWL65479" s="556"/>
      <c r="LWM65479" s="556"/>
      <c r="LWN65479" s="556"/>
      <c r="LWO65479" s="556"/>
      <c r="LWP65479" s="556"/>
      <c r="LWQ65479" s="556"/>
      <c r="LWR65479" s="556"/>
      <c r="LWS65479" s="556"/>
      <c r="LWT65479" s="556"/>
      <c r="LWU65479" s="556"/>
      <c r="LWV65479" s="556"/>
      <c r="LWW65479" s="556"/>
      <c r="LWX65479" s="556"/>
      <c r="LWY65479" s="556"/>
      <c r="LWZ65479" s="556"/>
      <c r="LXA65479" s="556"/>
      <c r="LXB65479" s="556"/>
      <c r="LXC65479" s="556"/>
      <c r="LXD65479" s="556"/>
      <c r="LXE65479" s="556"/>
      <c r="LXF65479" s="556"/>
      <c r="LXG65479" s="556"/>
      <c r="LXH65479" s="556"/>
      <c r="LXI65479" s="556"/>
      <c r="LXJ65479" s="556"/>
      <c r="LXK65479" s="556"/>
      <c r="LXL65479" s="556"/>
      <c r="LXM65479" s="556"/>
      <c r="LXN65479" s="556"/>
      <c r="LXO65479" s="556"/>
      <c r="LXP65479" s="556"/>
      <c r="LXQ65479" s="556"/>
      <c r="LXR65479" s="556"/>
      <c r="LXS65479" s="556"/>
      <c r="LXT65479" s="556"/>
      <c r="LXU65479" s="556"/>
      <c r="LXV65479" s="556"/>
      <c r="LXW65479" s="556"/>
      <c r="LXX65479" s="556"/>
      <c r="LXY65479" s="556"/>
      <c r="LXZ65479" s="556"/>
      <c r="LYA65479" s="556"/>
      <c r="LYB65479" s="556"/>
      <c r="LYC65479" s="556"/>
      <c r="LYD65479" s="556"/>
      <c r="LYE65479" s="556"/>
      <c r="LYF65479" s="556"/>
      <c r="LYG65479" s="556"/>
      <c r="LYH65479" s="556"/>
      <c r="LYI65479" s="556"/>
      <c r="LYJ65479" s="556"/>
      <c r="LYK65479" s="556"/>
      <c r="LYL65479" s="556"/>
      <c r="LYM65479" s="556"/>
      <c r="LYN65479" s="556"/>
      <c r="LYO65479" s="556"/>
      <c r="LYP65479" s="556"/>
      <c r="LYQ65479" s="556"/>
      <c r="LYR65479" s="556"/>
      <c r="LYS65479" s="556"/>
      <c r="LYT65479" s="556"/>
      <c r="LYU65479" s="556"/>
      <c r="LYV65479" s="556"/>
      <c r="LYW65479" s="556"/>
      <c r="LYX65479" s="556"/>
      <c r="LYY65479" s="556"/>
      <c r="LYZ65479" s="556"/>
      <c r="LZA65479" s="556"/>
      <c r="LZB65479" s="556"/>
      <c r="LZC65479" s="556"/>
      <c r="LZD65479" s="556"/>
      <c r="LZE65479" s="556"/>
      <c r="LZF65479" s="556"/>
      <c r="LZG65479" s="556"/>
      <c r="LZH65479" s="556"/>
      <c r="LZI65479" s="556"/>
      <c r="LZJ65479" s="556"/>
      <c r="LZK65479" s="556"/>
      <c r="LZL65479" s="556"/>
      <c r="LZM65479" s="556"/>
      <c r="LZN65479" s="556"/>
      <c r="LZO65479" s="556"/>
      <c r="LZP65479" s="556"/>
      <c r="LZQ65479" s="556"/>
      <c r="LZR65479" s="556"/>
      <c r="LZS65479" s="556"/>
      <c r="LZT65479" s="556"/>
      <c r="LZU65479" s="556"/>
      <c r="LZV65479" s="556"/>
      <c r="LZW65479" s="556"/>
      <c r="LZX65479" s="556"/>
      <c r="LZY65479" s="556"/>
      <c r="LZZ65479" s="556"/>
      <c r="MAA65479" s="556"/>
      <c r="MAB65479" s="556"/>
      <c r="MAC65479" s="556"/>
      <c r="MAD65479" s="556"/>
      <c r="MAE65479" s="556"/>
      <c r="MAF65479" s="556"/>
      <c r="MAG65479" s="556"/>
      <c r="MAH65479" s="556"/>
      <c r="MAI65479" s="556"/>
      <c r="MAJ65479" s="556"/>
      <c r="MAK65479" s="556"/>
      <c r="MAL65479" s="556"/>
      <c r="MAM65479" s="556"/>
      <c r="MAN65479" s="556"/>
      <c r="MAO65479" s="556"/>
      <c r="MAP65479" s="556"/>
      <c r="MAQ65479" s="556"/>
      <c r="MAR65479" s="556"/>
      <c r="MAS65479" s="556"/>
      <c r="MAT65479" s="556"/>
      <c r="MAU65479" s="556"/>
      <c r="MAV65479" s="556"/>
      <c r="MAW65479" s="556"/>
      <c r="MAX65479" s="556"/>
      <c r="MAY65479" s="556"/>
      <c r="MAZ65479" s="556"/>
      <c r="MBA65479" s="556"/>
      <c r="MBB65479" s="556"/>
      <c r="MBC65479" s="556"/>
      <c r="MBD65479" s="556"/>
      <c r="MBE65479" s="556"/>
      <c r="MBF65479" s="556"/>
      <c r="MBG65479" s="556"/>
      <c r="MBH65479" s="556"/>
      <c r="MBI65479" s="556"/>
      <c r="MBJ65479" s="556"/>
      <c r="MBK65479" s="556"/>
      <c r="MBL65479" s="556"/>
      <c r="MBM65479" s="556"/>
      <c r="MBN65479" s="556"/>
      <c r="MBO65479" s="556"/>
      <c r="MBP65479" s="556"/>
      <c r="MBQ65479" s="556"/>
      <c r="MBR65479" s="556"/>
      <c r="MBS65479" s="556"/>
      <c r="MBT65479" s="556"/>
      <c r="MBU65479" s="556"/>
      <c r="MBV65479" s="556"/>
      <c r="MBW65479" s="556"/>
      <c r="MBX65479" s="556"/>
      <c r="MBY65479" s="556"/>
      <c r="MBZ65479" s="556"/>
      <c r="MCA65479" s="556"/>
      <c r="MCB65479" s="556"/>
      <c r="MCC65479" s="556"/>
      <c r="MCD65479" s="556"/>
      <c r="MCE65479" s="556"/>
      <c r="MCF65479" s="556"/>
      <c r="MCG65479" s="556"/>
      <c r="MCH65479" s="556"/>
      <c r="MCI65479" s="556"/>
      <c r="MCJ65479" s="556"/>
      <c r="MCK65479" s="556"/>
      <c r="MCL65479" s="556"/>
      <c r="MCM65479" s="556"/>
      <c r="MCN65479" s="556"/>
      <c r="MCO65479" s="556"/>
      <c r="MCP65479" s="556"/>
      <c r="MCQ65479" s="556"/>
      <c r="MCR65479" s="556"/>
      <c r="MCS65479" s="556"/>
      <c r="MCT65479" s="556"/>
      <c r="MCU65479" s="556"/>
      <c r="MCV65479" s="556"/>
      <c r="MCW65479" s="556"/>
      <c r="MCX65479" s="556"/>
      <c r="MCY65479" s="556"/>
      <c r="MCZ65479" s="556"/>
      <c r="MDA65479" s="556"/>
      <c r="MDB65479" s="556"/>
      <c r="MDC65479" s="556"/>
      <c r="MDD65479" s="556"/>
      <c r="MDE65479" s="556"/>
      <c r="MDF65479" s="556"/>
      <c r="MDG65479" s="556"/>
      <c r="MDH65479" s="556"/>
      <c r="MDI65479" s="556"/>
      <c r="MDJ65479" s="556"/>
      <c r="MDK65479" s="556"/>
      <c r="MDL65479" s="556"/>
      <c r="MDM65479" s="556"/>
      <c r="MDN65479" s="556"/>
      <c r="MDO65479" s="556"/>
      <c r="MDP65479" s="556"/>
      <c r="MDQ65479" s="556"/>
      <c r="MDR65479" s="556"/>
      <c r="MDS65479" s="556"/>
      <c r="MDT65479" s="556"/>
      <c r="MDU65479" s="556"/>
      <c r="MDV65479" s="556"/>
      <c r="MDW65479" s="556"/>
      <c r="MDX65479" s="556"/>
      <c r="MDY65479" s="556"/>
      <c r="MDZ65479" s="556"/>
      <c r="MEA65479" s="556"/>
      <c r="MEB65479" s="556"/>
      <c r="MEC65479" s="556"/>
      <c r="MED65479" s="556"/>
      <c r="MEE65479" s="556"/>
      <c r="MEF65479" s="556"/>
      <c r="MEG65479" s="556"/>
      <c r="MEH65479" s="556"/>
      <c r="MEI65479" s="556"/>
      <c r="MEJ65479" s="556"/>
      <c r="MEK65479" s="556"/>
      <c r="MEL65479" s="556"/>
      <c r="MEM65479" s="556"/>
      <c r="MEN65479" s="556"/>
      <c r="MEO65479" s="556"/>
      <c r="MEP65479" s="556"/>
      <c r="MEQ65479" s="556"/>
      <c r="MER65479" s="556"/>
      <c r="MES65479" s="556"/>
      <c r="MET65479" s="556"/>
      <c r="MEU65479" s="556"/>
      <c r="MEV65479" s="556"/>
      <c r="MEW65479" s="556"/>
      <c r="MEX65479" s="556"/>
      <c r="MEY65479" s="556"/>
      <c r="MEZ65479" s="556"/>
      <c r="MFA65479" s="556"/>
      <c r="MFB65479" s="556"/>
      <c r="MFC65479" s="556"/>
      <c r="MFD65479" s="556"/>
      <c r="MFE65479" s="556"/>
      <c r="MFF65479" s="556"/>
      <c r="MFG65479" s="556"/>
      <c r="MFH65479" s="556"/>
      <c r="MFI65479" s="556"/>
      <c r="MFJ65479" s="556"/>
      <c r="MFK65479" s="556"/>
      <c r="MFL65479" s="556"/>
      <c r="MFM65479" s="556"/>
      <c r="MFN65479" s="556"/>
      <c r="MFO65479" s="556"/>
      <c r="MFP65479" s="556"/>
      <c r="MFQ65479" s="556"/>
      <c r="MFR65479" s="556"/>
      <c r="MFS65479" s="556"/>
      <c r="MFT65479" s="556"/>
      <c r="MFU65479" s="556"/>
      <c r="MFV65479" s="556"/>
      <c r="MFW65479" s="556"/>
      <c r="MFX65479" s="556"/>
      <c r="MFY65479" s="556"/>
      <c r="MFZ65479" s="556"/>
      <c r="MGA65479" s="556"/>
      <c r="MGB65479" s="556"/>
      <c r="MGC65479" s="556"/>
      <c r="MGD65479" s="556"/>
      <c r="MGE65479" s="556"/>
      <c r="MGF65479" s="556"/>
      <c r="MGG65479" s="556"/>
      <c r="MGH65479" s="556"/>
      <c r="MGI65479" s="556"/>
      <c r="MGJ65479" s="556"/>
      <c r="MGK65479" s="556"/>
      <c r="MGL65479" s="556"/>
      <c r="MGM65479" s="556"/>
      <c r="MGN65479" s="556"/>
      <c r="MGO65479" s="556"/>
      <c r="MGP65479" s="556"/>
      <c r="MGQ65479" s="556"/>
      <c r="MGR65479" s="556"/>
      <c r="MGS65479" s="556"/>
      <c r="MGT65479" s="556"/>
      <c r="MGU65479" s="556"/>
      <c r="MGV65479" s="556"/>
      <c r="MGW65479" s="556"/>
      <c r="MGX65479" s="556"/>
      <c r="MGY65479" s="556"/>
      <c r="MGZ65479" s="556"/>
      <c r="MHA65479" s="556"/>
      <c r="MHB65479" s="556"/>
      <c r="MHC65479" s="556"/>
      <c r="MHD65479" s="556"/>
      <c r="MHE65479" s="556"/>
      <c r="MHF65479" s="556"/>
      <c r="MHG65479" s="556"/>
      <c r="MHH65479" s="556"/>
      <c r="MHI65479" s="556"/>
      <c r="MHJ65479" s="556"/>
      <c r="MHK65479" s="556"/>
      <c r="MHL65479" s="556"/>
      <c r="MHM65479" s="556"/>
      <c r="MHN65479" s="556"/>
      <c r="MHO65479" s="556"/>
      <c r="MHP65479" s="556"/>
      <c r="MHQ65479" s="556"/>
      <c r="MHR65479" s="556"/>
      <c r="MHS65479" s="556"/>
      <c r="MHT65479" s="556"/>
      <c r="MHU65479" s="556"/>
      <c r="MHV65479" s="556"/>
      <c r="MHW65479" s="556"/>
      <c r="MHX65479" s="556"/>
      <c r="MHY65479" s="556"/>
      <c r="MHZ65479" s="556"/>
      <c r="MIA65479" s="556"/>
      <c r="MIB65479" s="556"/>
      <c r="MIC65479" s="556"/>
      <c r="MID65479" s="556"/>
      <c r="MIE65479" s="556"/>
      <c r="MIF65479" s="556"/>
      <c r="MIG65479" s="556"/>
      <c r="MIH65479" s="556"/>
      <c r="MII65479" s="556"/>
      <c r="MIJ65479" s="556"/>
      <c r="MIK65479" s="556"/>
      <c r="MIL65479" s="556"/>
      <c r="MIM65479" s="556"/>
      <c r="MIN65479" s="556"/>
      <c r="MIO65479" s="556"/>
      <c r="MIP65479" s="556"/>
      <c r="MIQ65479" s="556"/>
      <c r="MIR65479" s="556"/>
      <c r="MIS65479" s="556"/>
      <c r="MIT65479" s="556"/>
      <c r="MIU65479" s="556"/>
      <c r="MIV65479" s="556"/>
      <c r="MIW65479" s="556"/>
      <c r="MIX65479" s="556"/>
      <c r="MIY65479" s="556"/>
      <c r="MIZ65479" s="556"/>
      <c r="MJA65479" s="556"/>
      <c r="MJB65479" s="556"/>
      <c r="MJC65479" s="556"/>
      <c r="MJD65479" s="556"/>
      <c r="MJE65479" s="556"/>
      <c r="MJF65479" s="556"/>
      <c r="MJG65479" s="556"/>
      <c r="MJH65479" s="556"/>
      <c r="MJI65479" s="556"/>
      <c r="MJJ65479" s="556"/>
      <c r="MJK65479" s="556"/>
      <c r="MJL65479" s="556"/>
      <c r="MJM65479" s="556"/>
      <c r="MJN65479" s="556"/>
      <c r="MJO65479" s="556"/>
      <c r="MJP65479" s="556"/>
      <c r="MJQ65479" s="556"/>
      <c r="MJR65479" s="556"/>
      <c r="MJS65479" s="556"/>
      <c r="MJT65479" s="556"/>
      <c r="MJU65479" s="556"/>
      <c r="MJV65479" s="556"/>
      <c r="MJW65479" s="556"/>
      <c r="MJX65479" s="556"/>
      <c r="MJY65479" s="556"/>
      <c r="MJZ65479" s="556"/>
      <c r="MKA65479" s="556"/>
      <c r="MKB65479" s="556"/>
      <c r="MKC65479" s="556"/>
      <c r="MKD65479" s="556"/>
      <c r="MKE65479" s="556"/>
      <c r="MKF65479" s="556"/>
      <c r="MKG65479" s="556"/>
      <c r="MKH65479" s="556"/>
      <c r="MKI65479" s="556"/>
      <c r="MKJ65479" s="556"/>
      <c r="MKK65479" s="556"/>
      <c r="MKL65479" s="556"/>
      <c r="MKM65479" s="556"/>
      <c r="MKN65479" s="556"/>
      <c r="MKO65479" s="556"/>
      <c r="MKP65479" s="556"/>
      <c r="MKQ65479" s="556"/>
      <c r="MKR65479" s="556"/>
      <c r="MKS65479" s="556"/>
      <c r="MKT65479" s="556"/>
      <c r="MKU65479" s="556"/>
      <c r="MKV65479" s="556"/>
      <c r="MKW65479" s="556"/>
      <c r="MKX65479" s="556"/>
      <c r="MKY65479" s="556"/>
      <c r="MKZ65479" s="556"/>
      <c r="MLA65479" s="556"/>
      <c r="MLB65479" s="556"/>
      <c r="MLC65479" s="556"/>
      <c r="MLD65479" s="556"/>
      <c r="MLE65479" s="556"/>
      <c r="MLF65479" s="556"/>
      <c r="MLG65479" s="556"/>
      <c r="MLH65479" s="556"/>
      <c r="MLI65479" s="556"/>
      <c r="MLJ65479" s="556"/>
      <c r="MLK65479" s="556"/>
      <c r="MLL65479" s="556"/>
      <c r="MLM65479" s="556"/>
      <c r="MLN65479" s="556"/>
      <c r="MLO65479" s="556"/>
      <c r="MLP65479" s="556"/>
      <c r="MLQ65479" s="556"/>
      <c r="MLR65479" s="556"/>
      <c r="MLS65479" s="556"/>
      <c r="MLT65479" s="556"/>
      <c r="MLU65479" s="556"/>
      <c r="MLV65479" s="556"/>
      <c r="MLW65479" s="556"/>
      <c r="MLX65479" s="556"/>
      <c r="MLY65479" s="556"/>
      <c r="MLZ65479" s="556"/>
      <c r="MMA65479" s="556"/>
      <c r="MMB65479" s="556"/>
      <c r="MMC65479" s="556"/>
      <c r="MMD65479" s="556"/>
      <c r="MME65479" s="556"/>
      <c r="MMF65479" s="556"/>
      <c r="MMG65479" s="556"/>
      <c r="MMH65479" s="556"/>
      <c r="MMI65479" s="556"/>
      <c r="MMJ65479" s="556"/>
      <c r="MMK65479" s="556"/>
      <c r="MML65479" s="556"/>
      <c r="MMM65479" s="556"/>
      <c r="MMN65479" s="556"/>
      <c r="MMO65479" s="556"/>
      <c r="MMP65479" s="556"/>
      <c r="MMQ65479" s="556"/>
      <c r="MMR65479" s="556"/>
      <c r="MMS65479" s="556"/>
      <c r="MMT65479" s="556"/>
      <c r="MMU65479" s="556"/>
      <c r="MMV65479" s="556"/>
      <c r="MMW65479" s="556"/>
      <c r="MMX65479" s="556"/>
      <c r="MMY65479" s="556"/>
      <c r="MMZ65479" s="556"/>
      <c r="MNA65479" s="556"/>
      <c r="MNB65479" s="556"/>
      <c r="MNC65479" s="556"/>
      <c r="MND65479" s="556"/>
      <c r="MNE65479" s="556"/>
      <c r="MNF65479" s="556"/>
      <c r="MNG65479" s="556"/>
      <c r="MNH65479" s="556"/>
      <c r="MNI65479" s="556"/>
      <c r="MNJ65479" s="556"/>
      <c r="MNK65479" s="556"/>
      <c r="MNL65479" s="556"/>
      <c r="MNM65479" s="556"/>
      <c r="MNN65479" s="556"/>
      <c r="MNO65479" s="556"/>
      <c r="MNP65479" s="556"/>
      <c r="MNQ65479" s="556"/>
      <c r="MNR65479" s="556"/>
      <c r="MNS65479" s="556"/>
      <c r="MNT65479" s="556"/>
      <c r="MNU65479" s="556"/>
      <c r="MNV65479" s="556"/>
      <c r="MNW65479" s="556"/>
      <c r="MNX65479" s="556"/>
      <c r="MNY65479" s="556"/>
      <c r="MNZ65479" s="556"/>
      <c r="MOA65479" s="556"/>
      <c r="MOB65479" s="556"/>
      <c r="MOC65479" s="556"/>
      <c r="MOD65479" s="556"/>
      <c r="MOE65479" s="556"/>
      <c r="MOF65479" s="556"/>
      <c r="MOG65479" s="556"/>
      <c r="MOH65479" s="556"/>
      <c r="MOI65479" s="556"/>
      <c r="MOJ65479" s="556"/>
      <c r="MOK65479" s="556"/>
      <c r="MOL65479" s="556"/>
      <c r="MOM65479" s="556"/>
      <c r="MON65479" s="556"/>
      <c r="MOO65479" s="556"/>
      <c r="MOP65479" s="556"/>
      <c r="MOQ65479" s="556"/>
      <c r="MOR65479" s="556"/>
      <c r="MOS65479" s="556"/>
      <c r="MOT65479" s="556"/>
      <c r="MOU65479" s="556"/>
      <c r="MOV65479" s="556"/>
      <c r="MOW65479" s="556"/>
      <c r="MOX65479" s="556"/>
      <c r="MOY65479" s="556"/>
      <c r="MOZ65479" s="556"/>
      <c r="MPA65479" s="556"/>
      <c r="MPB65479" s="556"/>
      <c r="MPC65479" s="556"/>
      <c r="MPD65479" s="556"/>
      <c r="MPE65479" s="556"/>
      <c r="MPF65479" s="556"/>
      <c r="MPG65479" s="556"/>
      <c r="MPH65479" s="556"/>
      <c r="MPI65479" s="556"/>
      <c r="MPJ65479" s="556"/>
      <c r="MPK65479" s="556"/>
      <c r="MPL65479" s="556"/>
      <c r="MPM65479" s="556"/>
      <c r="MPN65479" s="556"/>
      <c r="MPO65479" s="556"/>
      <c r="MPP65479" s="556"/>
      <c r="MPQ65479" s="556"/>
      <c r="MPR65479" s="556"/>
      <c r="MPS65479" s="556"/>
      <c r="MPT65479" s="556"/>
      <c r="MPU65479" s="556"/>
      <c r="MPV65479" s="556"/>
      <c r="MPW65479" s="556"/>
      <c r="MPX65479" s="556"/>
      <c r="MPY65479" s="556"/>
      <c r="MPZ65479" s="556"/>
      <c r="MQA65479" s="556"/>
      <c r="MQB65479" s="556"/>
      <c r="MQC65479" s="556"/>
      <c r="MQD65479" s="556"/>
      <c r="MQE65479" s="556"/>
      <c r="MQF65479" s="556"/>
      <c r="MQG65479" s="556"/>
      <c r="MQH65479" s="556"/>
      <c r="MQI65479" s="556"/>
      <c r="MQJ65479" s="556"/>
      <c r="MQK65479" s="556"/>
      <c r="MQL65479" s="556"/>
      <c r="MQM65479" s="556"/>
      <c r="MQN65479" s="556"/>
      <c r="MQO65479" s="556"/>
      <c r="MQP65479" s="556"/>
      <c r="MQQ65479" s="556"/>
      <c r="MQR65479" s="556"/>
      <c r="MQS65479" s="556"/>
      <c r="MQT65479" s="556"/>
      <c r="MQU65479" s="556"/>
      <c r="MQV65479" s="556"/>
      <c r="MQW65479" s="556"/>
      <c r="MQX65479" s="556"/>
      <c r="MQY65479" s="556"/>
      <c r="MQZ65479" s="556"/>
      <c r="MRA65479" s="556"/>
      <c r="MRB65479" s="556"/>
      <c r="MRC65479" s="556"/>
      <c r="MRD65479" s="556"/>
      <c r="MRE65479" s="556"/>
      <c r="MRF65479" s="556"/>
      <c r="MRG65479" s="556"/>
      <c r="MRH65479" s="556"/>
      <c r="MRI65479" s="556"/>
      <c r="MRJ65479" s="556"/>
      <c r="MRK65479" s="556"/>
      <c r="MRL65479" s="556"/>
      <c r="MRM65479" s="556"/>
      <c r="MRN65479" s="556"/>
      <c r="MRO65479" s="556"/>
      <c r="MRP65479" s="556"/>
      <c r="MRQ65479" s="556"/>
      <c r="MRR65479" s="556"/>
      <c r="MRS65479" s="556"/>
      <c r="MRT65479" s="556"/>
      <c r="MRU65479" s="556"/>
      <c r="MRV65479" s="556"/>
      <c r="MRW65479" s="556"/>
      <c r="MRX65479" s="556"/>
      <c r="MRY65479" s="556"/>
      <c r="MRZ65479" s="556"/>
      <c r="MSA65479" s="556"/>
      <c r="MSB65479" s="556"/>
      <c r="MSC65479" s="556"/>
      <c r="MSD65479" s="556"/>
      <c r="MSE65479" s="556"/>
      <c r="MSF65479" s="556"/>
      <c r="MSG65479" s="556"/>
      <c r="MSH65479" s="556"/>
      <c r="MSI65479" s="556"/>
      <c r="MSJ65479" s="556"/>
      <c r="MSK65479" s="556"/>
      <c r="MSL65479" s="556"/>
      <c r="MSM65479" s="556"/>
      <c r="MSN65479" s="556"/>
      <c r="MSO65479" s="556"/>
      <c r="MSP65479" s="556"/>
      <c r="MSQ65479" s="556"/>
      <c r="MSR65479" s="556"/>
      <c r="MSS65479" s="556"/>
      <c r="MST65479" s="556"/>
      <c r="MSU65479" s="556"/>
      <c r="MSV65479" s="556"/>
      <c r="MSW65479" s="556"/>
      <c r="MSX65479" s="556"/>
      <c r="MSY65479" s="556"/>
      <c r="MSZ65479" s="556"/>
      <c r="MTA65479" s="556"/>
      <c r="MTB65479" s="556"/>
      <c r="MTC65479" s="556"/>
      <c r="MTD65479" s="556"/>
      <c r="MTE65479" s="556"/>
      <c r="MTF65479" s="556"/>
      <c r="MTG65479" s="556"/>
      <c r="MTH65479" s="556"/>
      <c r="MTI65479" s="556"/>
      <c r="MTJ65479" s="556"/>
      <c r="MTK65479" s="556"/>
      <c r="MTL65479" s="556"/>
      <c r="MTM65479" s="556"/>
      <c r="MTN65479" s="556"/>
      <c r="MTO65479" s="556"/>
      <c r="MTP65479" s="556"/>
      <c r="MTQ65479" s="556"/>
      <c r="MTR65479" s="556"/>
      <c r="MTS65479" s="556"/>
      <c r="MTT65479" s="556"/>
      <c r="MTU65479" s="556"/>
      <c r="MTV65479" s="556"/>
      <c r="MTW65479" s="556"/>
      <c r="MTX65479" s="556"/>
      <c r="MTY65479" s="556"/>
      <c r="MTZ65479" s="556"/>
      <c r="MUA65479" s="556"/>
      <c r="MUB65479" s="556"/>
      <c r="MUC65479" s="556"/>
      <c r="MUD65479" s="556"/>
      <c r="MUE65479" s="556"/>
      <c r="MUF65479" s="556"/>
      <c r="MUG65479" s="556"/>
      <c r="MUH65479" s="556"/>
      <c r="MUI65479" s="556"/>
      <c r="MUJ65479" s="556"/>
      <c r="MUK65479" s="556"/>
      <c r="MUL65479" s="556"/>
      <c r="MUM65479" s="556"/>
      <c r="MUN65479" s="556"/>
      <c r="MUO65479" s="556"/>
      <c r="MUP65479" s="556"/>
      <c r="MUQ65479" s="556"/>
      <c r="MUR65479" s="556"/>
      <c r="MUS65479" s="556"/>
      <c r="MUT65479" s="556"/>
      <c r="MUU65479" s="556"/>
      <c r="MUV65479" s="556"/>
      <c r="MUW65479" s="556"/>
      <c r="MUX65479" s="556"/>
      <c r="MUY65479" s="556"/>
      <c r="MUZ65479" s="556"/>
      <c r="MVA65479" s="556"/>
      <c r="MVB65479" s="556"/>
      <c r="MVC65479" s="556"/>
      <c r="MVD65479" s="556"/>
      <c r="MVE65479" s="556"/>
      <c r="MVF65479" s="556"/>
      <c r="MVG65479" s="556"/>
      <c r="MVH65479" s="556"/>
      <c r="MVI65479" s="556"/>
      <c r="MVJ65479" s="556"/>
      <c r="MVK65479" s="556"/>
      <c r="MVL65479" s="556"/>
      <c r="MVM65479" s="556"/>
      <c r="MVN65479" s="556"/>
      <c r="MVO65479" s="556"/>
      <c r="MVP65479" s="556"/>
      <c r="MVQ65479" s="556"/>
      <c r="MVR65479" s="556"/>
      <c r="MVS65479" s="556"/>
      <c r="MVT65479" s="556"/>
      <c r="MVU65479" s="556"/>
      <c r="MVV65479" s="556"/>
      <c r="MVW65479" s="556"/>
      <c r="MVX65479" s="556"/>
      <c r="MVY65479" s="556"/>
      <c r="MVZ65479" s="556"/>
      <c r="MWA65479" s="556"/>
      <c r="MWB65479" s="556"/>
      <c r="MWC65479" s="556"/>
      <c r="MWD65479" s="556"/>
      <c r="MWE65479" s="556"/>
      <c r="MWF65479" s="556"/>
      <c r="MWG65479" s="556"/>
      <c r="MWH65479" s="556"/>
      <c r="MWI65479" s="556"/>
      <c r="MWJ65479" s="556"/>
      <c r="MWK65479" s="556"/>
      <c r="MWL65479" s="556"/>
      <c r="MWM65479" s="556"/>
      <c r="MWN65479" s="556"/>
      <c r="MWO65479" s="556"/>
      <c r="MWP65479" s="556"/>
      <c r="MWQ65479" s="556"/>
      <c r="MWR65479" s="556"/>
      <c r="MWS65479" s="556"/>
      <c r="MWT65479" s="556"/>
      <c r="MWU65479" s="556"/>
      <c r="MWV65479" s="556"/>
      <c r="MWW65479" s="556"/>
      <c r="MWX65479" s="556"/>
      <c r="MWY65479" s="556"/>
      <c r="MWZ65479" s="556"/>
      <c r="MXA65479" s="556"/>
      <c r="MXB65479" s="556"/>
      <c r="MXC65479" s="556"/>
      <c r="MXD65479" s="556"/>
      <c r="MXE65479" s="556"/>
      <c r="MXF65479" s="556"/>
      <c r="MXG65479" s="556"/>
      <c r="MXH65479" s="556"/>
      <c r="MXI65479" s="556"/>
      <c r="MXJ65479" s="556"/>
      <c r="MXK65479" s="556"/>
      <c r="MXL65479" s="556"/>
      <c r="MXM65479" s="556"/>
      <c r="MXN65479" s="556"/>
      <c r="MXO65479" s="556"/>
      <c r="MXP65479" s="556"/>
      <c r="MXQ65479" s="556"/>
      <c r="MXR65479" s="556"/>
      <c r="MXS65479" s="556"/>
      <c r="MXT65479" s="556"/>
      <c r="MXU65479" s="556"/>
      <c r="MXV65479" s="556"/>
      <c r="MXW65479" s="556"/>
      <c r="MXX65479" s="556"/>
      <c r="MXY65479" s="556"/>
      <c r="MXZ65479" s="556"/>
      <c r="MYA65479" s="556"/>
      <c r="MYB65479" s="556"/>
      <c r="MYC65479" s="556"/>
      <c r="MYD65479" s="556"/>
      <c r="MYE65479" s="556"/>
      <c r="MYF65479" s="556"/>
      <c r="MYG65479" s="556"/>
      <c r="MYH65479" s="556"/>
      <c r="MYI65479" s="556"/>
      <c r="MYJ65479" s="556"/>
      <c r="MYK65479" s="556"/>
      <c r="MYL65479" s="556"/>
      <c r="MYM65479" s="556"/>
      <c r="MYN65479" s="556"/>
      <c r="MYO65479" s="556"/>
      <c r="MYP65479" s="556"/>
      <c r="MYQ65479" s="556"/>
      <c r="MYR65479" s="556"/>
      <c r="MYS65479" s="556"/>
      <c r="MYT65479" s="556"/>
      <c r="MYU65479" s="556"/>
      <c r="MYV65479" s="556"/>
      <c r="MYW65479" s="556"/>
      <c r="MYX65479" s="556"/>
      <c r="MYY65479" s="556"/>
      <c r="MYZ65479" s="556"/>
      <c r="MZA65479" s="556"/>
      <c r="MZB65479" s="556"/>
      <c r="MZC65479" s="556"/>
      <c r="MZD65479" s="556"/>
      <c r="MZE65479" s="556"/>
      <c r="MZF65479" s="556"/>
      <c r="MZG65479" s="556"/>
      <c r="MZH65479" s="556"/>
      <c r="MZI65479" s="556"/>
      <c r="MZJ65479" s="556"/>
      <c r="MZK65479" s="556"/>
      <c r="MZL65479" s="556"/>
      <c r="MZM65479" s="556"/>
      <c r="MZN65479" s="556"/>
      <c r="MZO65479" s="556"/>
      <c r="MZP65479" s="556"/>
      <c r="MZQ65479" s="556"/>
      <c r="MZR65479" s="556"/>
      <c r="MZS65479" s="556"/>
      <c r="MZT65479" s="556"/>
      <c r="MZU65479" s="556"/>
      <c r="MZV65479" s="556"/>
      <c r="MZW65479" s="556"/>
      <c r="MZX65479" s="556"/>
      <c r="MZY65479" s="556"/>
      <c r="MZZ65479" s="556"/>
      <c r="NAA65479" s="556"/>
      <c r="NAB65479" s="556"/>
      <c r="NAC65479" s="556"/>
      <c r="NAD65479" s="556"/>
      <c r="NAE65479" s="556"/>
      <c r="NAF65479" s="556"/>
      <c r="NAG65479" s="556"/>
      <c r="NAH65479" s="556"/>
      <c r="NAI65479" s="556"/>
      <c r="NAJ65479" s="556"/>
      <c r="NAK65479" s="556"/>
      <c r="NAL65479" s="556"/>
      <c r="NAM65479" s="556"/>
      <c r="NAN65479" s="556"/>
      <c r="NAO65479" s="556"/>
      <c r="NAP65479" s="556"/>
      <c r="NAQ65479" s="556"/>
      <c r="NAR65479" s="556"/>
      <c r="NAS65479" s="556"/>
      <c r="NAT65479" s="556"/>
      <c r="NAU65479" s="556"/>
      <c r="NAV65479" s="556"/>
      <c r="NAW65479" s="556"/>
      <c r="NAX65479" s="556"/>
      <c r="NAY65479" s="556"/>
      <c r="NAZ65479" s="556"/>
      <c r="NBA65479" s="556"/>
      <c r="NBB65479" s="556"/>
      <c r="NBC65479" s="556"/>
      <c r="NBD65479" s="556"/>
      <c r="NBE65479" s="556"/>
      <c r="NBF65479" s="556"/>
      <c r="NBG65479" s="556"/>
      <c r="NBH65479" s="556"/>
      <c r="NBI65479" s="556"/>
      <c r="NBJ65479" s="556"/>
      <c r="NBK65479" s="556"/>
      <c r="NBL65479" s="556"/>
      <c r="NBM65479" s="556"/>
      <c r="NBN65479" s="556"/>
      <c r="NBO65479" s="556"/>
      <c r="NBP65479" s="556"/>
      <c r="NBQ65479" s="556"/>
      <c r="NBR65479" s="556"/>
      <c r="NBS65479" s="556"/>
      <c r="NBT65479" s="556"/>
      <c r="NBU65479" s="556"/>
      <c r="NBV65479" s="556"/>
      <c r="NBW65479" s="556"/>
      <c r="NBX65479" s="556"/>
      <c r="NBY65479" s="556"/>
      <c r="NBZ65479" s="556"/>
      <c r="NCA65479" s="556"/>
      <c r="NCB65479" s="556"/>
      <c r="NCC65479" s="556"/>
      <c r="NCD65479" s="556"/>
      <c r="NCE65479" s="556"/>
      <c r="NCF65479" s="556"/>
      <c r="NCG65479" s="556"/>
      <c r="NCH65479" s="556"/>
      <c r="NCI65479" s="556"/>
      <c r="NCJ65479" s="556"/>
      <c r="NCK65479" s="556"/>
      <c r="NCL65479" s="556"/>
      <c r="NCM65479" s="556"/>
      <c r="NCN65479" s="556"/>
      <c r="NCO65479" s="556"/>
      <c r="NCP65479" s="556"/>
      <c r="NCQ65479" s="556"/>
      <c r="NCR65479" s="556"/>
      <c r="NCS65479" s="556"/>
      <c r="NCT65479" s="556"/>
      <c r="NCU65479" s="556"/>
      <c r="NCV65479" s="556"/>
      <c r="NCW65479" s="556"/>
      <c r="NCX65479" s="556"/>
      <c r="NCY65479" s="556"/>
      <c r="NCZ65479" s="556"/>
      <c r="NDA65479" s="556"/>
      <c r="NDB65479" s="556"/>
      <c r="NDC65479" s="556"/>
      <c r="NDD65479" s="556"/>
      <c r="NDE65479" s="556"/>
      <c r="NDF65479" s="556"/>
      <c r="NDG65479" s="556"/>
      <c r="NDH65479" s="556"/>
      <c r="NDI65479" s="556"/>
      <c r="NDJ65479" s="556"/>
      <c r="NDK65479" s="556"/>
      <c r="NDL65479" s="556"/>
      <c r="NDM65479" s="556"/>
      <c r="NDN65479" s="556"/>
      <c r="NDO65479" s="556"/>
      <c r="NDP65479" s="556"/>
      <c r="NDQ65479" s="556"/>
      <c r="NDR65479" s="556"/>
      <c r="NDS65479" s="556"/>
      <c r="NDT65479" s="556"/>
      <c r="NDU65479" s="556"/>
      <c r="NDV65479" s="556"/>
      <c r="NDW65479" s="556"/>
      <c r="NDX65479" s="556"/>
      <c r="NDY65479" s="556"/>
      <c r="NDZ65479" s="556"/>
      <c r="NEA65479" s="556"/>
      <c r="NEB65479" s="556"/>
      <c r="NEC65479" s="556"/>
      <c r="NED65479" s="556"/>
      <c r="NEE65479" s="556"/>
      <c r="NEF65479" s="556"/>
      <c r="NEG65479" s="556"/>
      <c r="NEH65479" s="556"/>
      <c r="NEI65479" s="556"/>
      <c r="NEJ65479" s="556"/>
      <c r="NEK65479" s="556"/>
      <c r="NEL65479" s="556"/>
      <c r="NEM65479" s="556"/>
      <c r="NEN65479" s="556"/>
      <c r="NEO65479" s="556"/>
      <c r="NEP65479" s="556"/>
      <c r="NEQ65479" s="556"/>
      <c r="NER65479" s="556"/>
      <c r="NES65479" s="556"/>
      <c r="NET65479" s="556"/>
      <c r="NEU65479" s="556"/>
      <c r="NEV65479" s="556"/>
      <c r="NEW65479" s="556"/>
      <c r="NEX65479" s="556"/>
      <c r="NEY65479" s="556"/>
      <c r="NEZ65479" s="556"/>
      <c r="NFA65479" s="556"/>
      <c r="NFB65479" s="556"/>
      <c r="NFC65479" s="556"/>
      <c r="NFD65479" s="556"/>
      <c r="NFE65479" s="556"/>
      <c r="NFF65479" s="556"/>
      <c r="NFG65479" s="556"/>
      <c r="NFH65479" s="556"/>
      <c r="NFI65479" s="556"/>
      <c r="NFJ65479" s="556"/>
      <c r="NFK65479" s="556"/>
      <c r="NFL65479" s="556"/>
      <c r="NFM65479" s="556"/>
      <c r="NFN65479" s="556"/>
      <c r="NFO65479" s="556"/>
      <c r="NFP65479" s="556"/>
      <c r="NFQ65479" s="556"/>
      <c r="NFR65479" s="556"/>
      <c r="NFS65479" s="556"/>
      <c r="NFT65479" s="556"/>
      <c r="NFU65479" s="556"/>
      <c r="NFV65479" s="556"/>
      <c r="NFW65479" s="556"/>
      <c r="NFX65479" s="556"/>
      <c r="NFY65479" s="556"/>
      <c r="NFZ65479" s="556"/>
      <c r="NGA65479" s="556"/>
      <c r="NGB65479" s="556"/>
      <c r="NGC65479" s="556"/>
      <c r="NGD65479" s="556"/>
      <c r="NGE65479" s="556"/>
      <c r="NGF65479" s="556"/>
      <c r="NGG65479" s="556"/>
      <c r="NGH65479" s="556"/>
      <c r="NGI65479" s="556"/>
      <c r="NGJ65479" s="556"/>
      <c r="NGK65479" s="556"/>
      <c r="NGL65479" s="556"/>
      <c r="NGM65479" s="556"/>
      <c r="NGN65479" s="556"/>
      <c r="NGO65479" s="556"/>
      <c r="NGP65479" s="556"/>
      <c r="NGQ65479" s="556"/>
      <c r="NGR65479" s="556"/>
      <c r="NGS65479" s="556"/>
      <c r="NGT65479" s="556"/>
      <c r="NGU65479" s="556"/>
      <c r="NGV65479" s="556"/>
      <c r="NGW65479" s="556"/>
      <c r="NGX65479" s="556"/>
      <c r="NGY65479" s="556"/>
      <c r="NGZ65479" s="556"/>
      <c r="NHA65479" s="556"/>
      <c r="NHB65479" s="556"/>
      <c r="NHC65479" s="556"/>
      <c r="NHD65479" s="556"/>
      <c r="NHE65479" s="556"/>
      <c r="NHF65479" s="556"/>
      <c r="NHG65479" s="556"/>
      <c r="NHH65479" s="556"/>
      <c r="NHI65479" s="556"/>
      <c r="NHJ65479" s="556"/>
      <c r="NHK65479" s="556"/>
      <c r="NHL65479" s="556"/>
      <c r="NHM65479" s="556"/>
      <c r="NHN65479" s="556"/>
      <c r="NHO65479" s="556"/>
      <c r="NHP65479" s="556"/>
      <c r="NHQ65479" s="556"/>
      <c r="NHR65479" s="556"/>
      <c r="NHS65479" s="556"/>
      <c r="NHT65479" s="556"/>
      <c r="NHU65479" s="556"/>
      <c r="NHV65479" s="556"/>
      <c r="NHW65479" s="556"/>
      <c r="NHX65479" s="556"/>
      <c r="NHY65479" s="556"/>
      <c r="NHZ65479" s="556"/>
      <c r="NIA65479" s="556"/>
      <c r="NIB65479" s="556"/>
      <c r="NIC65479" s="556"/>
      <c r="NID65479" s="556"/>
      <c r="NIE65479" s="556"/>
      <c r="NIF65479" s="556"/>
      <c r="NIG65479" s="556"/>
      <c r="NIH65479" s="556"/>
      <c r="NII65479" s="556"/>
      <c r="NIJ65479" s="556"/>
      <c r="NIK65479" s="556"/>
      <c r="NIL65479" s="556"/>
      <c r="NIM65479" s="556"/>
      <c r="NIN65479" s="556"/>
      <c r="NIO65479" s="556"/>
      <c r="NIP65479" s="556"/>
      <c r="NIQ65479" s="556"/>
      <c r="NIR65479" s="556"/>
      <c r="NIS65479" s="556"/>
      <c r="NIT65479" s="556"/>
      <c r="NIU65479" s="556"/>
      <c r="NIV65479" s="556"/>
      <c r="NIW65479" s="556"/>
      <c r="NIX65479" s="556"/>
      <c r="NIY65479" s="556"/>
      <c r="NIZ65479" s="556"/>
      <c r="NJA65479" s="556"/>
      <c r="NJB65479" s="556"/>
      <c r="NJC65479" s="556"/>
      <c r="NJD65479" s="556"/>
      <c r="NJE65479" s="556"/>
      <c r="NJF65479" s="556"/>
      <c r="NJG65479" s="556"/>
      <c r="NJH65479" s="556"/>
      <c r="NJI65479" s="556"/>
      <c r="NJJ65479" s="556"/>
      <c r="NJK65479" s="556"/>
      <c r="NJL65479" s="556"/>
      <c r="NJM65479" s="556"/>
      <c r="NJN65479" s="556"/>
      <c r="NJO65479" s="556"/>
      <c r="NJP65479" s="556"/>
      <c r="NJQ65479" s="556"/>
      <c r="NJR65479" s="556"/>
      <c r="NJS65479" s="556"/>
      <c r="NJT65479" s="556"/>
      <c r="NJU65479" s="556"/>
      <c r="NJV65479" s="556"/>
      <c r="NJW65479" s="556"/>
      <c r="NJX65479" s="556"/>
      <c r="NJY65479" s="556"/>
      <c r="NJZ65479" s="556"/>
      <c r="NKA65479" s="556"/>
      <c r="NKB65479" s="556"/>
      <c r="NKC65479" s="556"/>
      <c r="NKD65479" s="556"/>
      <c r="NKE65479" s="556"/>
      <c r="NKF65479" s="556"/>
      <c r="NKG65479" s="556"/>
      <c r="NKH65479" s="556"/>
      <c r="NKI65479" s="556"/>
      <c r="NKJ65479" s="556"/>
      <c r="NKK65479" s="556"/>
      <c r="NKL65479" s="556"/>
      <c r="NKM65479" s="556"/>
      <c r="NKN65479" s="556"/>
      <c r="NKO65479" s="556"/>
      <c r="NKP65479" s="556"/>
      <c r="NKQ65479" s="556"/>
      <c r="NKR65479" s="556"/>
      <c r="NKS65479" s="556"/>
      <c r="NKT65479" s="556"/>
      <c r="NKU65479" s="556"/>
      <c r="NKV65479" s="556"/>
      <c r="NKW65479" s="556"/>
      <c r="NKX65479" s="556"/>
      <c r="NKY65479" s="556"/>
      <c r="NKZ65479" s="556"/>
      <c r="NLA65479" s="556"/>
      <c r="NLB65479" s="556"/>
      <c r="NLC65479" s="556"/>
      <c r="NLD65479" s="556"/>
      <c r="NLE65479" s="556"/>
      <c r="NLF65479" s="556"/>
      <c r="NLG65479" s="556"/>
      <c r="NLH65479" s="556"/>
      <c r="NLI65479" s="556"/>
      <c r="NLJ65479" s="556"/>
      <c r="NLK65479" s="556"/>
      <c r="NLL65479" s="556"/>
      <c r="NLM65479" s="556"/>
      <c r="NLN65479" s="556"/>
      <c r="NLO65479" s="556"/>
      <c r="NLP65479" s="556"/>
      <c r="NLQ65479" s="556"/>
      <c r="NLR65479" s="556"/>
      <c r="NLS65479" s="556"/>
      <c r="NLT65479" s="556"/>
      <c r="NLU65479" s="556"/>
      <c r="NLV65479" s="556"/>
      <c r="NLW65479" s="556"/>
      <c r="NLX65479" s="556"/>
      <c r="NLY65479" s="556"/>
      <c r="NLZ65479" s="556"/>
      <c r="NMA65479" s="556"/>
      <c r="NMB65479" s="556"/>
      <c r="NMC65479" s="556"/>
      <c r="NMD65479" s="556"/>
      <c r="NME65479" s="556"/>
      <c r="NMF65479" s="556"/>
      <c r="NMG65479" s="556"/>
      <c r="NMH65479" s="556"/>
      <c r="NMI65479" s="556"/>
      <c r="NMJ65479" s="556"/>
      <c r="NMK65479" s="556"/>
      <c r="NML65479" s="556"/>
      <c r="NMM65479" s="556"/>
      <c r="NMN65479" s="556"/>
      <c r="NMO65479" s="556"/>
      <c r="NMP65479" s="556"/>
      <c r="NMQ65479" s="556"/>
      <c r="NMR65479" s="556"/>
      <c r="NMS65479" s="556"/>
      <c r="NMT65479" s="556"/>
      <c r="NMU65479" s="556"/>
      <c r="NMV65479" s="556"/>
      <c r="NMW65479" s="556"/>
      <c r="NMX65479" s="556"/>
      <c r="NMY65479" s="556"/>
      <c r="NMZ65479" s="556"/>
      <c r="NNA65479" s="556"/>
      <c r="NNB65479" s="556"/>
      <c r="NNC65479" s="556"/>
      <c r="NND65479" s="556"/>
      <c r="NNE65479" s="556"/>
      <c r="NNF65479" s="556"/>
      <c r="NNG65479" s="556"/>
      <c r="NNH65479" s="556"/>
      <c r="NNI65479" s="556"/>
      <c r="NNJ65479" s="556"/>
      <c r="NNK65479" s="556"/>
      <c r="NNL65479" s="556"/>
      <c r="NNM65479" s="556"/>
      <c r="NNN65479" s="556"/>
      <c r="NNO65479" s="556"/>
      <c r="NNP65479" s="556"/>
      <c r="NNQ65479" s="556"/>
      <c r="NNR65479" s="556"/>
      <c r="NNS65479" s="556"/>
      <c r="NNT65479" s="556"/>
      <c r="NNU65479" s="556"/>
      <c r="NNV65479" s="556"/>
      <c r="NNW65479" s="556"/>
      <c r="NNX65479" s="556"/>
      <c r="NNY65479" s="556"/>
      <c r="NNZ65479" s="556"/>
      <c r="NOA65479" s="556"/>
      <c r="NOB65479" s="556"/>
      <c r="NOC65479" s="556"/>
      <c r="NOD65479" s="556"/>
      <c r="NOE65479" s="556"/>
      <c r="NOF65479" s="556"/>
      <c r="NOG65479" s="556"/>
      <c r="NOH65479" s="556"/>
      <c r="NOI65479" s="556"/>
      <c r="NOJ65479" s="556"/>
      <c r="NOK65479" s="556"/>
      <c r="NOL65479" s="556"/>
      <c r="NOM65479" s="556"/>
      <c r="NON65479" s="556"/>
      <c r="NOO65479" s="556"/>
      <c r="NOP65479" s="556"/>
      <c r="NOQ65479" s="556"/>
      <c r="NOR65479" s="556"/>
      <c r="NOS65479" s="556"/>
      <c r="NOT65479" s="556"/>
      <c r="NOU65479" s="556"/>
      <c r="NOV65479" s="556"/>
      <c r="NOW65479" s="556"/>
      <c r="NOX65479" s="556"/>
      <c r="NOY65479" s="556"/>
      <c r="NOZ65479" s="556"/>
      <c r="NPA65479" s="556"/>
      <c r="NPB65479" s="556"/>
      <c r="NPC65479" s="556"/>
      <c r="NPD65479" s="556"/>
      <c r="NPE65479" s="556"/>
      <c r="NPF65479" s="556"/>
      <c r="NPG65479" s="556"/>
      <c r="NPH65479" s="556"/>
      <c r="NPI65479" s="556"/>
      <c r="NPJ65479" s="556"/>
      <c r="NPK65479" s="556"/>
      <c r="NPL65479" s="556"/>
      <c r="NPM65479" s="556"/>
      <c r="NPN65479" s="556"/>
      <c r="NPO65479" s="556"/>
      <c r="NPP65479" s="556"/>
      <c r="NPQ65479" s="556"/>
      <c r="NPR65479" s="556"/>
      <c r="NPS65479" s="556"/>
      <c r="NPT65479" s="556"/>
      <c r="NPU65479" s="556"/>
      <c r="NPV65479" s="556"/>
      <c r="NPW65479" s="556"/>
      <c r="NPX65479" s="556"/>
      <c r="NPY65479" s="556"/>
      <c r="NPZ65479" s="556"/>
      <c r="NQA65479" s="556"/>
      <c r="NQB65479" s="556"/>
      <c r="NQC65479" s="556"/>
      <c r="NQD65479" s="556"/>
      <c r="NQE65479" s="556"/>
      <c r="NQF65479" s="556"/>
      <c r="NQG65479" s="556"/>
      <c r="NQH65479" s="556"/>
      <c r="NQI65479" s="556"/>
      <c r="NQJ65479" s="556"/>
      <c r="NQK65479" s="556"/>
      <c r="NQL65479" s="556"/>
      <c r="NQM65479" s="556"/>
      <c r="NQN65479" s="556"/>
      <c r="NQO65479" s="556"/>
      <c r="NQP65479" s="556"/>
      <c r="NQQ65479" s="556"/>
      <c r="NQR65479" s="556"/>
      <c r="NQS65479" s="556"/>
      <c r="NQT65479" s="556"/>
      <c r="NQU65479" s="556"/>
      <c r="NQV65479" s="556"/>
      <c r="NQW65479" s="556"/>
      <c r="NQX65479" s="556"/>
      <c r="NQY65479" s="556"/>
      <c r="NQZ65479" s="556"/>
      <c r="NRA65479" s="556"/>
      <c r="NRB65479" s="556"/>
      <c r="NRC65479" s="556"/>
      <c r="NRD65479" s="556"/>
      <c r="NRE65479" s="556"/>
      <c r="NRF65479" s="556"/>
      <c r="NRG65479" s="556"/>
      <c r="NRH65479" s="556"/>
      <c r="NRI65479" s="556"/>
      <c r="NRJ65479" s="556"/>
      <c r="NRK65479" s="556"/>
      <c r="NRL65479" s="556"/>
      <c r="NRM65479" s="556"/>
      <c r="NRN65479" s="556"/>
      <c r="NRO65479" s="556"/>
      <c r="NRP65479" s="556"/>
      <c r="NRQ65479" s="556"/>
      <c r="NRR65479" s="556"/>
      <c r="NRS65479" s="556"/>
      <c r="NRT65479" s="556"/>
      <c r="NRU65479" s="556"/>
      <c r="NRV65479" s="556"/>
      <c r="NRW65479" s="556"/>
      <c r="NRX65479" s="556"/>
      <c r="NRY65479" s="556"/>
      <c r="NRZ65479" s="556"/>
      <c r="NSA65479" s="556"/>
      <c r="NSB65479" s="556"/>
      <c r="NSC65479" s="556"/>
      <c r="NSD65479" s="556"/>
      <c r="NSE65479" s="556"/>
      <c r="NSF65479" s="556"/>
      <c r="NSG65479" s="556"/>
      <c r="NSH65479" s="556"/>
      <c r="NSI65479" s="556"/>
      <c r="NSJ65479" s="556"/>
      <c r="NSK65479" s="556"/>
      <c r="NSL65479" s="556"/>
      <c r="NSM65479" s="556"/>
      <c r="NSN65479" s="556"/>
      <c r="NSO65479" s="556"/>
      <c r="NSP65479" s="556"/>
      <c r="NSQ65479" s="556"/>
      <c r="NSR65479" s="556"/>
      <c r="NSS65479" s="556"/>
      <c r="NST65479" s="556"/>
      <c r="NSU65479" s="556"/>
      <c r="NSV65479" s="556"/>
      <c r="NSW65479" s="556"/>
      <c r="NSX65479" s="556"/>
      <c r="NSY65479" s="556"/>
      <c r="NSZ65479" s="556"/>
      <c r="NTA65479" s="556"/>
      <c r="NTB65479" s="556"/>
      <c r="NTC65479" s="556"/>
      <c r="NTD65479" s="556"/>
      <c r="NTE65479" s="556"/>
      <c r="NTF65479" s="556"/>
      <c r="NTG65479" s="556"/>
      <c r="NTH65479" s="556"/>
      <c r="NTI65479" s="556"/>
      <c r="NTJ65479" s="556"/>
      <c r="NTK65479" s="556"/>
      <c r="NTL65479" s="556"/>
      <c r="NTM65479" s="556"/>
      <c r="NTN65479" s="556"/>
      <c r="NTO65479" s="556"/>
      <c r="NTP65479" s="556"/>
      <c r="NTQ65479" s="556"/>
      <c r="NTR65479" s="556"/>
      <c r="NTS65479" s="556"/>
      <c r="NTT65479" s="556"/>
      <c r="NTU65479" s="556"/>
      <c r="NTV65479" s="556"/>
      <c r="NTW65479" s="556"/>
      <c r="NTX65479" s="556"/>
      <c r="NTY65479" s="556"/>
      <c r="NTZ65479" s="556"/>
      <c r="NUA65479" s="556"/>
      <c r="NUB65479" s="556"/>
      <c r="NUC65479" s="556"/>
      <c r="NUD65479" s="556"/>
      <c r="NUE65479" s="556"/>
      <c r="NUF65479" s="556"/>
      <c r="NUG65479" s="556"/>
      <c r="NUH65479" s="556"/>
      <c r="NUI65479" s="556"/>
      <c r="NUJ65479" s="556"/>
      <c r="NUK65479" s="556"/>
      <c r="NUL65479" s="556"/>
      <c r="NUM65479" s="556"/>
      <c r="NUN65479" s="556"/>
      <c r="NUO65479" s="556"/>
      <c r="NUP65479" s="556"/>
      <c r="NUQ65479" s="556"/>
      <c r="NUR65479" s="556"/>
      <c r="NUS65479" s="556"/>
      <c r="NUT65479" s="556"/>
      <c r="NUU65479" s="556"/>
      <c r="NUV65479" s="556"/>
      <c r="NUW65479" s="556"/>
      <c r="NUX65479" s="556"/>
      <c r="NUY65479" s="556"/>
      <c r="NUZ65479" s="556"/>
      <c r="NVA65479" s="556"/>
      <c r="NVB65479" s="556"/>
      <c r="NVC65479" s="556"/>
      <c r="NVD65479" s="556"/>
      <c r="NVE65479" s="556"/>
      <c r="NVF65479" s="556"/>
      <c r="NVG65479" s="556"/>
      <c r="NVH65479" s="556"/>
      <c r="NVI65479" s="556"/>
      <c r="NVJ65479" s="556"/>
      <c r="NVK65479" s="556"/>
      <c r="NVL65479" s="556"/>
      <c r="NVM65479" s="556"/>
      <c r="NVN65479" s="556"/>
      <c r="NVO65479" s="556"/>
      <c r="NVP65479" s="556"/>
      <c r="NVQ65479" s="556"/>
      <c r="NVR65479" s="556"/>
      <c r="NVS65479" s="556"/>
      <c r="NVT65479" s="556"/>
      <c r="NVU65479" s="556"/>
      <c r="NVV65479" s="556"/>
      <c r="NVW65479" s="556"/>
      <c r="NVX65479" s="556"/>
      <c r="NVY65479" s="556"/>
      <c r="NVZ65479" s="556"/>
      <c r="NWA65479" s="556"/>
      <c r="NWB65479" s="556"/>
      <c r="NWC65479" s="556"/>
      <c r="NWD65479" s="556"/>
      <c r="NWE65479" s="556"/>
      <c r="NWF65479" s="556"/>
      <c r="NWG65479" s="556"/>
      <c r="NWH65479" s="556"/>
      <c r="NWI65479" s="556"/>
      <c r="NWJ65479" s="556"/>
      <c r="NWK65479" s="556"/>
      <c r="NWL65479" s="556"/>
      <c r="NWM65479" s="556"/>
      <c r="NWN65479" s="556"/>
      <c r="NWO65479" s="556"/>
      <c r="NWP65479" s="556"/>
      <c r="NWQ65479" s="556"/>
      <c r="NWR65479" s="556"/>
      <c r="NWS65479" s="556"/>
      <c r="NWT65479" s="556"/>
      <c r="NWU65479" s="556"/>
      <c r="NWV65479" s="556"/>
      <c r="NWW65479" s="556"/>
      <c r="NWX65479" s="556"/>
      <c r="NWY65479" s="556"/>
      <c r="NWZ65479" s="556"/>
      <c r="NXA65479" s="556"/>
      <c r="NXB65479" s="556"/>
      <c r="NXC65479" s="556"/>
      <c r="NXD65479" s="556"/>
      <c r="NXE65479" s="556"/>
      <c r="NXF65479" s="556"/>
      <c r="NXG65479" s="556"/>
      <c r="NXH65479" s="556"/>
      <c r="NXI65479" s="556"/>
      <c r="NXJ65479" s="556"/>
      <c r="NXK65479" s="556"/>
      <c r="NXL65479" s="556"/>
      <c r="NXM65479" s="556"/>
      <c r="NXN65479" s="556"/>
      <c r="NXO65479" s="556"/>
      <c r="NXP65479" s="556"/>
      <c r="NXQ65479" s="556"/>
      <c r="NXR65479" s="556"/>
      <c r="NXS65479" s="556"/>
      <c r="NXT65479" s="556"/>
      <c r="NXU65479" s="556"/>
      <c r="NXV65479" s="556"/>
      <c r="NXW65479" s="556"/>
      <c r="NXX65479" s="556"/>
      <c r="NXY65479" s="556"/>
      <c r="NXZ65479" s="556"/>
      <c r="NYA65479" s="556"/>
      <c r="NYB65479" s="556"/>
      <c r="NYC65479" s="556"/>
      <c r="NYD65479" s="556"/>
      <c r="NYE65479" s="556"/>
      <c r="NYF65479" s="556"/>
      <c r="NYG65479" s="556"/>
      <c r="NYH65479" s="556"/>
      <c r="NYI65479" s="556"/>
      <c r="NYJ65479" s="556"/>
      <c r="NYK65479" s="556"/>
      <c r="NYL65479" s="556"/>
      <c r="NYM65479" s="556"/>
      <c r="NYN65479" s="556"/>
      <c r="NYO65479" s="556"/>
      <c r="NYP65479" s="556"/>
      <c r="NYQ65479" s="556"/>
      <c r="NYR65479" s="556"/>
      <c r="NYS65479" s="556"/>
      <c r="NYT65479" s="556"/>
      <c r="NYU65479" s="556"/>
      <c r="NYV65479" s="556"/>
      <c r="NYW65479" s="556"/>
      <c r="NYX65479" s="556"/>
      <c r="NYY65479" s="556"/>
      <c r="NYZ65479" s="556"/>
      <c r="NZA65479" s="556"/>
      <c r="NZB65479" s="556"/>
      <c r="NZC65479" s="556"/>
      <c r="NZD65479" s="556"/>
      <c r="NZE65479" s="556"/>
      <c r="NZF65479" s="556"/>
      <c r="NZG65479" s="556"/>
      <c r="NZH65479" s="556"/>
      <c r="NZI65479" s="556"/>
      <c r="NZJ65479" s="556"/>
      <c r="NZK65479" s="556"/>
      <c r="NZL65479" s="556"/>
      <c r="NZM65479" s="556"/>
      <c r="NZN65479" s="556"/>
      <c r="NZO65479" s="556"/>
      <c r="NZP65479" s="556"/>
      <c r="NZQ65479" s="556"/>
      <c r="NZR65479" s="556"/>
      <c r="NZS65479" s="556"/>
      <c r="NZT65479" s="556"/>
      <c r="NZU65479" s="556"/>
      <c r="NZV65479" s="556"/>
      <c r="NZW65479" s="556"/>
      <c r="NZX65479" s="556"/>
      <c r="NZY65479" s="556"/>
      <c r="NZZ65479" s="556"/>
      <c r="OAA65479" s="556"/>
      <c r="OAB65479" s="556"/>
      <c r="OAC65479" s="556"/>
      <c r="OAD65479" s="556"/>
      <c r="OAE65479" s="556"/>
      <c r="OAF65479" s="556"/>
      <c r="OAG65479" s="556"/>
      <c r="OAH65479" s="556"/>
      <c r="OAI65479" s="556"/>
      <c r="OAJ65479" s="556"/>
      <c r="OAK65479" s="556"/>
      <c r="OAL65479" s="556"/>
      <c r="OAM65479" s="556"/>
      <c r="OAN65479" s="556"/>
      <c r="OAO65479" s="556"/>
      <c r="OAP65479" s="556"/>
      <c r="OAQ65479" s="556"/>
      <c r="OAR65479" s="556"/>
      <c r="OAS65479" s="556"/>
      <c r="OAT65479" s="556"/>
      <c r="OAU65479" s="556"/>
      <c r="OAV65479" s="556"/>
      <c r="OAW65479" s="556"/>
      <c r="OAX65479" s="556"/>
      <c r="OAY65479" s="556"/>
      <c r="OAZ65479" s="556"/>
      <c r="OBA65479" s="556"/>
      <c r="OBB65479" s="556"/>
      <c r="OBC65479" s="556"/>
      <c r="OBD65479" s="556"/>
      <c r="OBE65479" s="556"/>
      <c r="OBF65479" s="556"/>
      <c r="OBG65479" s="556"/>
      <c r="OBH65479" s="556"/>
      <c r="OBI65479" s="556"/>
      <c r="OBJ65479" s="556"/>
      <c r="OBK65479" s="556"/>
      <c r="OBL65479" s="556"/>
      <c r="OBM65479" s="556"/>
      <c r="OBN65479" s="556"/>
      <c r="OBO65479" s="556"/>
      <c r="OBP65479" s="556"/>
      <c r="OBQ65479" s="556"/>
      <c r="OBR65479" s="556"/>
      <c r="OBS65479" s="556"/>
      <c r="OBT65479" s="556"/>
      <c r="OBU65479" s="556"/>
      <c r="OBV65479" s="556"/>
      <c r="OBW65479" s="556"/>
      <c r="OBX65479" s="556"/>
      <c r="OBY65479" s="556"/>
      <c r="OBZ65479" s="556"/>
      <c r="OCA65479" s="556"/>
      <c r="OCB65479" s="556"/>
      <c r="OCC65479" s="556"/>
      <c r="OCD65479" s="556"/>
      <c r="OCE65479" s="556"/>
      <c r="OCF65479" s="556"/>
      <c r="OCG65479" s="556"/>
      <c r="OCH65479" s="556"/>
      <c r="OCI65479" s="556"/>
      <c r="OCJ65479" s="556"/>
      <c r="OCK65479" s="556"/>
      <c r="OCL65479" s="556"/>
      <c r="OCM65479" s="556"/>
      <c r="OCN65479" s="556"/>
      <c r="OCO65479" s="556"/>
      <c r="OCP65479" s="556"/>
      <c r="OCQ65479" s="556"/>
      <c r="OCR65479" s="556"/>
      <c r="OCS65479" s="556"/>
      <c r="OCT65479" s="556"/>
      <c r="OCU65479" s="556"/>
      <c r="OCV65479" s="556"/>
      <c r="OCW65479" s="556"/>
      <c r="OCX65479" s="556"/>
      <c r="OCY65479" s="556"/>
      <c r="OCZ65479" s="556"/>
      <c r="ODA65479" s="556"/>
      <c r="ODB65479" s="556"/>
      <c r="ODC65479" s="556"/>
      <c r="ODD65479" s="556"/>
      <c r="ODE65479" s="556"/>
      <c r="ODF65479" s="556"/>
      <c r="ODG65479" s="556"/>
      <c r="ODH65479" s="556"/>
      <c r="ODI65479" s="556"/>
      <c r="ODJ65479" s="556"/>
      <c r="ODK65479" s="556"/>
      <c r="ODL65479" s="556"/>
      <c r="ODM65479" s="556"/>
      <c r="ODN65479" s="556"/>
      <c r="ODO65479" s="556"/>
      <c r="ODP65479" s="556"/>
      <c r="ODQ65479" s="556"/>
      <c r="ODR65479" s="556"/>
      <c r="ODS65479" s="556"/>
      <c r="ODT65479" s="556"/>
      <c r="ODU65479" s="556"/>
      <c r="ODV65479" s="556"/>
      <c r="ODW65479" s="556"/>
      <c r="ODX65479" s="556"/>
      <c r="ODY65479" s="556"/>
      <c r="ODZ65479" s="556"/>
      <c r="OEA65479" s="556"/>
      <c r="OEB65479" s="556"/>
      <c r="OEC65479" s="556"/>
      <c r="OED65479" s="556"/>
      <c r="OEE65479" s="556"/>
      <c r="OEF65479" s="556"/>
      <c r="OEG65479" s="556"/>
      <c r="OEH65479" s="556"/>
      <c r="OEI65479" s="556"/>
      <c r="OEJ65479" s="556"/>
      <c r="OEK65479" s="556"/>
      <c r="OEL65479" s="556"/>
      <c r="OEM65479" s="556"/>
      <c r="OEN65479" s="556"/>
      <c r="OEO65479" s="556"/>
      <c r="OEP65479" s="556"/>
      <c r="OEQ65479" s="556"/>
      <c r="OER65479" s="556"/>
      <c r="OES65479" s="556"/>
      <c r="OET65479" s="556"/>
      <c r="OEU65479" s="556"/>
      <c r="OEV65479" s="556"/>
      <c r="OEW65479" s="556"/>
      <c r="OEX65479" s="556"/>
      <c r="OEY65479" s="556"/>
      <c r="OEZ65479" s="556"/>
      <c r="OFA65479" s="556"/>
      <c r="OFB65479" s="556"/>
      <c r="OFC65479" s="556"/>
      <c r="OFD65479" s="556"/>
      <c r="OFE65479" s="556"/>
      <c r="OFF65479" s="556"/>
      <c r="OFG65479" s="556"/>
      <c r="OFH65479" s="556"/>
      <c r="OFI65479" s="556"/>
      <c r="OFJ65479" s="556"/>
      <c r="OFK65479" s="556"/>
      <c r="OFL65479" s="556"/>
      <c r="OFM65479" s="556"/>
      <c r="OFN65479" s="556"/>
      <c r="OFO65479" s="556"/>
      <c r="OFP65479" s="556"/>
      <c r="OFQ65479" s="556"/>
      <c r="OFR65479" s="556"/>
      <c r="OFS65479" s="556"/>
      <c r="OFT65479" s="556"/>
      <c r="OFU65479" s="556"/>
      <c r="OFV65479" s="556"/>
      <c r="OFW65479" s="556"/>
      <c r="OFX65479" s="556"/>
      <c r="OFY65479" s="556"/>
      <c r="OFZ65479" s="556"/>
      <c r="OGA65479" s="556"/>
      <c r="OGB65479" s="556"/>
      <c r="OGC65479" s="556"/>
      <c r="OGD65479" s="556"/>
      <c r="OGE65479" s="556"/>
      <c r="OGF65479" s="556"/>
      <c r="OGG65479" s="556"/>
      <c r="OGH65479" s="556"/>
      <c r="OGI65479" s="556"/>
      <c r="OGJ65479" s="556"/>
      <c r="OGK65479" s="556"/>
      <c r="OGL65479" s="556"/>
      <c r="OGM65479" s="556"/>
      <c r="OGN65479" s="556"/>
      <c r="OGO65479" s="556"/>
      <c r="OGP65479" s="556"/>
      <c r="OGQ65479" s="556"/>
      <c r="OGR65479" s="556"/>
      <c r="OGS65479" s="556"/>
      <c r="OGT65479" s="556"/>
      <c r="OGU65479" s="556"/>
      <c r="OGV65479" s="556"/>
      <c r="OGW65479" s="556"/>
      <c r="OGX65479" s="556"/>
      <c r="OGY65479" s="556"/>
      <c r="OGZ65479" s="556"/>
      <c r="OHA65479" s="556"/>
      <c r="OHB65479" s="556"/>
      <c r="OHC65479" s="556"/>
      <c r="OHD65479" s="556"/>
      <c r="OHE65479" s="556"/>
      <c r="OHF65479" s="556"/>
      <c r="OHG65479" s="556"/>
      <c r="OHH65479" s="556"/>
      <c r="OHI65479" s="556"/>
      <c r="OHJ65479" s="556"/>
      <c r="OHK65479" s="556"/>
      <c r="OHL65479" s="556"/>
      <c r="OHM65479" s="556"/>
      <c r="OHN65479" s="556"/>
      <c r="OHO65479" s="556"/>
      <c r="OHP65479" s="556"/>
      <c r="OHQ65479" s="556"/>
      <c r="OHR65479" s="556"/>
      <c r="OHS65479" s="556"/>
      <c r="OHT65479" s="556"/>
      <c r="OHU65479" s="556"/>
      <c r="OHV65479" s="556"/>
      <c r="OHW65479" s="556"/>
      <c r="OHX65479" s="556"/>
      <c r="OHY65479" s="556"/>
      <c r="OHZ65479" s="556"/>
      <c r="OIA65479" s="556"/>
      <c r="OIB65479" s="556"/>
      <c r="OIC65479" s="556"/>
      <c r="OID65479" s="556"/>
      <c r="OIE65479" s="556"/>
      <c r="OIF65479" s="556"/>
      <c r="OIG65479" s="556"/>
      <c r="OIH65479" s="556"/>
      <c r="OII65479" s="556"/>
      <c r="OIJ65479" s="556"/>
      <c r="OIK65479" s="556"/>
      <c r="OIL65479" s="556"/>
      <c r="OIM65479" s="556"/>
      <c r="OIN65479" s="556"/>
      <c r="OIO65479" s="556"/>
      <c r="OIP65479" s="556"/>
      <c r="OIQ65479" s="556"/>
      <c r="OIR65479" s="556"/>
      <c r="OIS65479" s="556"/>
      <c r="OIT65479" s="556"/>
      <c r="OIU65479" s="556"/>
      <c r="OIV65479" s="556"/>
      <c r="OIW65479" s="556"/>
      <c r="OIX65479" s="556"/>
      <c r="OIY65479" s="556"/>
      <c r="OIZ65479" s="556"/>
      <c r="OJA65479" s="556"/>
      <c r="OJB65479" s="556"/>
      <c r="OJC65479" s="556"/>
      <c r="OJD65479" s="556"/>
      <c r="OJE65479" s="556"/>
      <c r="OJF65479" s="556"/>
      <c r="OJG65479" s="556"/>
      <c r="OJH65479" s="556"/>
      <c r="OJI65479" s="556"/>
      <c r="OJJ65479" s="556"/>
      <c r="OJK65479" s="556"/>
      <c r="OJL65479" s="556"/>
      <c r="OJM65479" s="556"/>
      <c r="OJN65479" s="556"/>
      <c r="OJO65479" s="556"/>
      <c r="OJP65479" s="556"/>
      <c r="OJQ65479" s="556"/>
      <c r="OJR65479" s="556"/>
      <c r="OJS65479" s="556"/>
      <c r="OJT65479" s="556"/>
      <c r="OJU65479" s="556"/>
      <c r="OJV65479" s="556"/>
      <c r="OJW65479" s="556"/>
      <c r="OJX65479" s="556"/>
      <c r="OJY65479" s="556"/>
      <c r="OJZ65479" s="556"/>
      <c r="OKA65479" s="556"/>
      <c r="OKB65479" s="556"/>
      <c r="OKC65479" s="556"/>
      <c r="OKD65479" s="556"/>
      <c r="OKE65479" s="556"/>
      <c r="OKF65479" s="556"/>
      <c r="OKG65479" s="556"/>
      <c r="OKH65479" s="556"/>
      <c r="OKI65479" s="556"/>
      <c r="OKJ65479" s="556"/>
      <c r="OKK65479" s="556"/>
      <c r="OKL65479" s="556"/>
      <c r="OKM65479" s="556"/>
      <c r="OKN65479" s="556"/>
      <c r="OKO65479" s="556"/>
      <c r="OKP65479" s="556"/>
      <c r="OKQ65479" s="556"/>
      <c r="OKR65479" s="556"/>
      <c r="OKS65479" s="556"/>
      <c r="OKT65479" s="556"/>
      <c r="OKU65479" s="556"/>
      <c r="OKV65479" s="556"/>
      <c r="OKW65479" s="556"/>
      <c r="OKX65479" s="556"/>
      <c r="OKY65479" s="556"/>
      <c r="OKZ65479" s="556"/>
      <c r="OLA65479" s="556"/>
      <c r="OLB65479" s="556"/>
      <c r="OLC65479" s="556"/>
      <c r="OLD65479" s="556"/>
      <c r="OLE65479" s="556"/>
      <c r="OLF65479" s="556"/>
      <c r="OLG65479" s="556"/>
      <c r="OLH65479" s="556"/>
      <c r="OLI65479" s="556"/>
      <c r="OLJ65479" s="556"/>
      <c r="OLK65479" s="556"/>
      <c r="OLL65479" s="556"/>
      <c r="OLM65479" s="556"/>
      <c r="OLN65479" s="556"/>
      <c r="OLO65479" s="556"/>
      <c r="OLP65479" s="556"/>
      <c r="OLQ65479" s="556"/>
      <c r="OLR65479" s="556"/>
      <c r="OLS65479" s="556"/>
      <c r="OLT65479" s="556"/>
      <c r="OLU65479" s="556"/>
      <c r="OLV65479" s="556"/>
      <c r="OLW65479" s="556"/>
      <c r="OLX65479" s="556"/>
      <c r="OLY65479" s="556"/>
      <c r="OLZ65479" s="556"/>
      <c r="OMA65479" s="556"/>
      <c r="OMB65479" s="556"/>
      <c r="OMC65479" s="556"/>
      <c r="OMD65479" s="556"/>
      <c r="OME65479" s="556"/>
      <c r="OMF65479" s="556"/>
      <c r="OMG65479" s="556"/>
      <c r="OMH65479" s="556"/>
      <c r="OMI65479" s="556"/>
      <c r="OMJ65479" s="556"/>
      <c r="OMK65479" s="556"/>
      <c r="OML65479" s="556"/>
      <c r="OMM65479" s="556"/>
      <c r="OMN65479" s="556"/>
      <c r="OMO65479" s="556"/>
      <c r="OMP65479" s="556"/>
      <c r="OMQ65479" s="556"/>
      <c r="OMR65479" s="556"/>
      <c r="OMS65479" s="556"/>
      <c r="OMT65479" s="556"/>
      <c r="OMU65479" s="556"/>
      <c r="OMV65479" s="556"/>
      <c r="OMW65479" s="556"/>
      <c r="OMX65479" s="556"/>
      <c r="OMY65479" s="556"/>
      <c r="OMZ65479" s="556"/>
      <c r="ONA65479" s="556"/>
      <c r="ONB65479" s="556"/>
      <c r="ONC65479" s="556"/>
      <c r="OND65479" s="556"/>
      <c r="ONE65479" s="556"/>
      <c r="ONF65479" s="556"/>
      <c r="ONG65479" s="556"/>
      <c r="ONH65479" s="556"/>
      <c r="ONI65479" s="556"/>
      <c r="ONJ65479" s="556"/>
      <c r="ONK65479" s="556"/>
      <c r="ONL65479" s="556"/>
      <c r="ONM65479" s="556"/>
      <c r="ONN65479" s="556"/>
      <c r="ONO65479" s="556"/>
      <c r="ONP65479" s="556"/>
      <c r="ONQ65479" s="556"/>
      <c r="ONR65479" s="556"/>
      <c r="ONS65479" s="556"/>
      <c r="ONT65479" s="556"/>
      <c r="ONU65479" s="556"/>
      <c r="ONV65479" s="556"/>
      <c r="ONW65479" s="556"/>
      <c r="ONX65479" s="556"/>
      <c r="ONY65479" s="556"/>
      <c r="ONZ65479" s="556"/>
      <c r="OOA65479" s="556"/>
      <c r="OOB65479" s="556"/>
      <c r="OOC65479" s="556"/>
      <c r="OOD65479" s="556"/>
      <c r="OOE65479" s="556"/>
      <c r="OOF65479" s="556"/>
      <c r="OOG65479" s="556"/>
      <c r="OOH65479" s="556"/>
      <c r="OOI65479" s="556"/>
      <c r="OOJ65479" s="556"/>
      <c r="OOK65479" s="556"/>
      <c r="OOL65479" s="556"/>
      <c r="OOM65479" s="556"/>
      <c r="OON65479" s="556"/>
      <c r="OOO65479" s="556"/>
      <c r="OOP65479" s="556"/>
      <c r="OOQ65479" s="556"/>
      <c r="OOR65479" s="556"/>
      <c r="OOS65479" s="556"/>
      <c r="OOT65479" s="556"/>
      <c r="OOU65479" s="556"/>
      <c r="OOV65479" s="556"/>
      <c r="OOW65479" s="556"/>
      <c r="OOX65479" s="556"/>
      <c r="OOY65479" s="556"/>
      <c r="OOZ65479" s="556"/>
      <c r="OPA65479" s="556"/>
      <c r="OPB65479" s="556"/>
      <c r="OPC65479" s="556"/>
      <c r="OPD65479" s="556"/>
      <c r="OPE65479" s="556"/>
      <c r="OPF65479" s="556"/>
      <c r="OPG65479" s="556"/>
      <c r="OPH65479" s="556"/>
      <c r="OPI65479" s="556"/>
      <c r="OPJ65479" s="556"/>
      <c r="OPK65479" s="556"/>
      <c r="OPL65479" s="556"/>
      <c r="OPM65479" s="556"/>
      <c r="OPN65479" s="556"/>
      <c r="OPO65479" s="556"/>
      <c r="OPP65479" s="556"/>
      <c r="OPQ65479" s="556"/>
      <c r="OPR65479" s="556"/>
      <c r="OPS65479" s="556"/>
      <c r="OPT65479" s="556"/>
      <c r="OPU65479" s="556"/>
      <c r="OPV65479" s="556"/>
      <c r="OPW65479" s="556"/>
      <c r="OPX65479" s="556"/>
      <c r="OPY65479" s="556"/>
      <c r="OPZ65479" s="556"/>
      <c r="OQA65479" s="556"/>
      <c r="OQB65479" s="556"/>
      <c r="OQC65479" s="556"/>
      <c r="OQD65479" s="556"/>
      <c r="OQE65479" s="556"/>
      <c r="OQF65479" s="556"/>
      <c r="OQG65479" s="556"/>
      <c r="OQH65479" s="556"/>
      <c r="OQI65479" s="556"/>
      <c r="OQJ65479" s="556"/>
      <c r="OQK65479" s="556"/>
      <c r="OQL65479" s="556"/>
      <c r="OQM65479" s="556"/>
      <c r="OQN65479" s="556"/>
      <c r="OQO65479" s="556"/>
      <c r="OQP65479" s="556"/>
      <c r="OQQ65479" s="556"/>
      <c r="OQR65479" s="556"/>
      <c r="OQS65479" s="556"/>
      <c r="OQT65479" s="556"/>
      <c r="OQU65479" s="556"/>
      <c r="OQV65479" s="556"/>
      <c r="OQW65479" s="556"/>
      <c r="OQX65479" s="556"/>
      <c r="OQY65479" s="556"/>
      <c r="OQZ65479" s="556"/>
      <c r="ORA65479" s="556"/>
      <c r="ORB65479" s="556"/>
      <c r="ORC65479" s="556"/>
      <c r="ORD65479" s="556"/>
      <c r="ORE65479" s="556"/>
      <c r="ORF65479" s="556"/>
      <c r="ORG65479" s="556"/>
      <c r="ORH65479" s="556"/>
      <c r="ORI65479" s="556"/>
      <c r="ORJ65479" s="556"/>
      <c r="ORK65479" s="556"/>
      <c r="ORL65479" s="556"/>
      <c r="ORM65479" s="556"/>
      <c r="ORN65479" s="556"/>
      <c r="ORO65479" s="556"/>
      <c r="ORP65479" s="556"/>
      <c r="ORQ65479" s="556"/>
      <c r="ORR65479" s="556"/>
      <c r="ORS65479" s="556"/>
      <c r="ORT65479" s="556"/>
      <c r="ORU65479" s="556"/>
      <c r="ORV65479" s="556"/>
      <c r="ORW65479" s="556"/>
      <c r="ORX65479" s="556"/>
      <c r="ORY65479" s="556"/>
      <c r="ORZ65479" s="556"/>
      <c r="OSA65479" s="556"/>
      <c r="OSB65479" s="556"/>
      <c r="OSC65479" s="556"/>
      <c r="OSD65479" s="556"/>
      <c r="OSE65479" s="556"/>
      <c r="OSF65479" s="556"/>
      <c r="OSG65479" s="556"/>
      <c r="OSH65479" s="556"/>
      <c r="OSI65479" s="556"/>
      <c r="OSJ65479" s="556"/>
      <c r="OSK65479" s="556"/>
      <c r="OSL65479" s="556"/>
      <c r="OSM65479" s="556"/>
      <c r="OSN65479" s="556"/>
      <c r="OSO65479" s="556"/>
      <c r="OSP65479" s="556"/>
      <c r="OSQ65479" s="556"/>
      <c r="OSR65479" s="556"/>
      <c r="OSS65479" s="556"/>
      <c r="OST65479" s="556"/>
      <c r="OSU65479" s="556"/>
      <c r="OSV65479" s="556"/>
      <c r="OSW65479" s="556"/>
      <c r="OSX65479" s="556"/>
      <c r="OSY65479" s="556"/>
      <c r="OSZ65479" s="556"/>
      <c r="OTA65479" s="556"/>
      <c r="OTB65479" s="556"/>
      <c r="OTC65479" s="556"/>
      <c r="OTD65479" s="556"/>
      <c r="OTE65479" s="556"/>
      <c r="OTF65479" s="556"/>
      <c r="OTG65479" s="556"/>
      <c r="OTH65479" s="556"/>
      <c r="OTI65479" s="556"/>
      <c r="OTJ65479" s="556"/>
      <c r="OTK65479" s="556"/>
      <c r="OTL65479" s="556"/>
      <c r="OTM65479" s="556"/>
      <c r="OTN65479" s="556"/>
      <c r="OTO65479" s="556"/>
      <c r="OTP65479" s="556"/>
      <c r="OTQ65479" s="556"/>
      <c r="OTR65479" s="556"/>
      <c r="OTS65479" s="556"/>
      <c r="OTT65479" s="556"/>
      <c r="OTU65479" s="556"/>
      <c r="OTV65479" s="556"/>
      <c r="OTW65479" s="556"/>
      <c r="OTX65479" s="556"/>
      <c r="OTY65479" s="556"/>
      <c r="OTZ65479" s="556"/>
      <c r="OUA65479" s="556"/>
      <c r="OUB65479" s="556"/>
      <c r="OUC65479" s="556"/>
      <c r="OUD65479" s="556"/>
      <c r="OUE65479" s="556"/>
      <c r="OUF65479" s="556"/>
      <c r="OUG65479" s="556"/>
      <c r="OUH65479" s="556"/>
      <c r="OUI65479" s="556"/>
      <c r="OUJ65479" s="556"/>
      <c r="OUK65479" s="556"/>
      <c r="OUL65479" s="556"/>
      <c r="OUM65479" s="556"/>
      <c r="OUN65479" s="556"/>
      <c r="OUO65479" s="556"/>
      <c r="OUP65479" s="556"/>
      <c r="OUQ65479" s="556"/>
      <c r="OUR65479" s="556"/>
      <c r="OUS65479" s="556"/>
      <c r="OUT65479" s="556"/>
      <c r="OUU65479" s="556"/>
      <c r="OUV65479" s="556"/>
      <c r="OUW65479" s="556"/>
      <c r="OUX65479" s="556"/>
      <c r="OUY65479" s="556"/>
      <c r="OUZ65479" s="556"/>
      <c r="OVA65479" s="556"/>
      <c r="OVB65479" s="556"/>
      <c r="OVC65479" s="556"/>
      <c r="OVD65479" s="556"/>
      <c r="OVE65479" s="556"/>
      <c r="OVF65479" s="556"/>
      <c r="OVG65479" s="556"/>
      <c r="OVH65479" s="556"/>
      <c r="OVI65479" s="556"/>
      <c r="OVJ65479" s="556"/>
      <c r="OVK65479" s="556"/>
      <c r="OVL65479" s="556"/>
      <c r="OVM65479" s="556"/>
      <c r="OVN65479" s="556"/>
      <c r="OVO65479" s="556"/>
      <c r="OVP65479" s="556"/>
      <c r="OVQ65479" s="556"/>
      <c r="OVR65479" s="556"/>
      <c r="OVS65479" s="556"/>
      <c r="OVT65479" s="556"/>
      <c r="OVU65479" s="556"/>
      <c r="OVV65479" s="556"/>
      <c r="OVW65479" s="556"/>
      <c r="OVX65479" s="556"/>
      <c r="OVY65479" s="556"/>
      <c r="OVZ65479" s="556"/>
      <c r="OWA65479" s="556"/>
      <c r="OWB65479" s="556"/>
      <c r="OWC65479" s="556"/>
      <c r="OWD65479" s="556"/>
      <c r="OWE65479" s="556"/>
      <c r="OWF65479" s="556"/>
      <c r="OWG65479" s="556"/>
      <c r="OWH65479" s="556"/>
      <c r="OWI65479" s="556"/>
      <c r="OWJ65479" s="556"/>
      <c r="OWK65479" s="556"/>
      <c r="OWL65479" s="556"/>
      <c r="OWM65479" s="556"/>
      <c r="OWN65479" s="556"/>
      <c r="OWO65479" s="556"/>
      <c r="OWP65479" s="556"/>
      <c r="OWQ65479" s="556"/>
      <c r="OWR65479" s="556"/>
      <c r="OWS65479" s="556"/>
      <c r="OWT65479" s="556"/>
      <c r="OWU65479" s="556"/>
      <c r="OWV65479" s="556"/>
      <c r="OWW65479" s="556"/>
      <c r="OWX65479" s="556"/>
      <c r="OWY65479" s="556"/>
      <c r="OWZ65479" s="556"/>
      <c r="OXA65479" s="556"/>
      <c r="OXB65479" s="556"/>
      <c r="OXC65479" s="556"/>
      <c r="OXD65479" s="556"/>
      <c r="OXE65479" s="556"/>
      <c r="OXF65479" s="556"/>
      <c r="OXG65479" s="556"/>
      <c r="OXH65479" s="556"/>
      <c r="OXI65479" s="556"/>
      <c r="OXJ65479" s="556"/>
      <c r="OXK65479" s="556"/>
      <c r="OXL65479" s="556"/>
      <c r="OXM65479" s="556"/>
      <c r="OXN65479" s="556"/>
      <c r="OXO65479" s="556"/>
      <c r="OXP65479" s="556"/>
      <c r="OXQ65479" s="556"/>
      <c r="OXR65479" s="556"/>
      <c r="OXS65479" s="556"/>
      <c r="OXT65479" s="556"/>
      <c r="OXU65479" s="556"/>
      <c r="OXV65479" s="556"/>
      <c r="OXW65479" s="556"/>
      <c r="OXX65479" s="556"/>
      <c r="OXY65479" s="556"/>
      <c r="OXZ65479" s="556"/>
      <c r="OYA65479" s="556"/>
      <c r="OYB65479" s="556"/>
      <c r="OYC65479" s="556"/>
      <c r="OYD65479" s="556"/>
      <c r="OYE65479" s="556"/>
      <c r="OYF65479" s="556"/>
      <c r="OYG65479" s="556"/>
      <c r="OYH65479" s="556"/>
      <c r="OYI65479" s="556"/>
      <c r="OYJ65479" s="556"/>
      <c r="OYK65479" s="556"/>
      <c r="OYL65479" s="556"/>
      <c r="OYM65479" s="556"/>
      <c r="OYN65479" s="556"/>
      <c r="OYO65479" s="556"/>
      <c r="OYP65479" s="556"/>
      <c r="OYQ65479" s="556"/>
      <c r="OYR65479" s="556"/>
      <c r="OYS65479" s="556"/>
      <c r="OYT65479" s="556"/>
      <c r="OYU65479" s="556"/>
      <c r="OYV65479" s="556"/>
      <c r="OYW65479" s="556"/>
      <c r="OYX65479" s="556"/>
      <c r="OYY65479" s="556"/>
      <c r="OYZ65479" s="556"/>
      <c r="OZA65479" s="556"/>
      <c r="OZB65479" s="556"/>
      <c r="OZC65479" s="556"/>
      <c r="OZD65479" s="556"/>
      <c r="OZE65479" s="556"/>
      <c r="OZF65479" s="556"/>
      <c r="OZG65479" s="556"/>
      <c r="OZH65479" s="556"/>
      <c r="OZI65479" s="556"/>
      <c r="OZJ65479" s="556"/>
      <c r="OZK65479" s="556"/>
      <c r="OZL65479" s="556"/>
      <c r="OZM65479" s="556"/>
      <c r="OZN65479" s="556"/>
      <c r="OZO65479" s="556"/>
      <c r="OZP65479" s="556"/>
      <c r="OZQ65479" s="556"/>
      <c r="OZR65479" s="556"/>
      <c r="OZS65479" s="556"/>
      <c r="OZT65479" s="556"/>
      <c r="OZU65479" s="556"/>
      <c r="OZV65479" s="556"/>
      <c r="OZW65479" s="556"/>
      <c r="OZX65479" s="556"/>
      <c r="OZY65479" s="556"/>
      <c r="OZZ65479" s="556"/>
      <c r="PAA65479" s="556"/>
      <c r="PAB65479" s="556"/>
      <c r="PAC65479" s="556"/>
      <c r="PAD65479" s="556"/>
      <c r="PAE65479" s="556"/>
      <c r="PAF65479" s="556"/>
      <c r="PAG65479" s="556"/>
      <c r="PAH65479" s="556"/>
      <c r="PAI65479" s="556"/>
      <c r="PAJ65479" s="556"/>
      <c r="PAK65479" s="556"/>
      <c r="PAL65479" s="556"/>
      <c r="PAM65479" s="556"/>
      <c r="PAN65479" s="556"/>
      <c r="PAO65479" s="556"/>
      <c r="PAP65479" s="556"/>
      <c r="PAQ65479" s="556"/>
      <c r="PAR65479" s="556"/>
      <c r="PAS65479" s="556"/>
      <c r="PAT65479" s="556"/>
      <c r="PAU65479" s="556"/>
      <c r="PAV65479" s="556"/>
      <c r="PAW65479" s="556"/>
      <c r="PAX65479" s="556"/>
      <c r="PAY65479" s="556"/>
      <c r="PAZ65479" s="556"/>
      <c r="PBA65479" s="556"/>
      <c r="PBB65479" s="556"/>
      <c r="PBC65479" s="556"/>
      <c r="PBD65479" s="556"/>
      <c r="PBE65479" s="556"/>
      <c r="PBF65479" s="556"/>
      <c r="PBG65479" s="556"/>
      <c r="PBH65479" s="556"/>
      <c r="PBI65479" s="556"/>
      <c r="PBJ65479" s="556"/>
      <c r="PBK65479" s="556"/>
      <c r="PBL65479" s="556"/>
      <c r="PBM65479" s="556"/>
      <c r="PBN65479" s="556"/>
      <c r="PBO65479" s="556"/>
      <c r="PBP65479" s="556"/>
      <c r="PBQ65479" s="556"/>
      <c r="PBR65479" s="556"/>
      <c r="PBS65479" s="556"/>
      <c r="PBT65479" s="556"/>
      <c r="PBU65479" s="556"/>
      <c r="PBV65479" s="556"/>
      <c r="PBW65479" s="556"/>
      <c r="PBX65479" s="556"/>
      <c r="PBY65479" s="556"/>
      <c r="PBZ65479" s="556"/>
      <c r="PCA65479" s="556"/>
      <c r="PCB65479" s="556"/>
      <c r="PCC65479" s="556"/>
      <c r="PCD65479" s="556"/>
      <c r="PCE65479" s="556"/>
      <c r="PCF65479" s="556"/>
      <c r="PCG65479" s="556"/>
      <c r="PCH65479" s="556"/>
      <c r="PCI65479" s="556"/>
      <c r="PCJ65479" s="556"/>
      <c r="PCK65479" s="556"/>
      <c r="PCL65479" s="556"/>
      <c r="PCM65479" s="556"/>
      <c r="PCN65479" s="556"/>
      <c r="PCO65479" s="556"/>
      <c r="PCP65479" s="556"/>
      <c r="PCQ65479" s="556"/>
      <c r="PCR65479" s="556"/>
      <c r="PCS65479" s="556"/>
      <c r="PCT65479" s="556"/>
      <c r="PCU65479" s="556"/>
      <c r="PCV65479" s="556"/>
      <c r="PCW65479" s="556"/>
      <c r="PCX65479" s="556"/>
      <c r="PCY65479" s="556"/>
      <c r="PCZ65479" s="556"/>
      <c r="PDA65479" s="556"/>
      <c r="PDB65479" s="556"/>
      <c r="PDC65479" s="556"/>
      <c r="PDD65479" s="556"/>
      <c r="PDE65479" s="556"/>
      <c r="PDF65479" s="556"/>
      <c r="PDG65479" s="556"/>
      <c r="PDH65479" s="556"/>
      <c r="PDI65479" s="556"/>
      <c r="PDJ65479" s="556"/>
      <c r="PDK65479" s="556"/>
      <c r="PDL65479" s="556"/>
      <c r="PDM65479" s="556"/>
      <c r="PDN65479" s="556"/>
      <c r="PDO65479" s="556"/>
      <c r="PDP65479" s="556"/>
      <c r="PDQ65479" s="556"/>
      <c r="PDR65479" s="556"/>
      <c r="PDS65479" s="556"/>
      <c r="PDT65479" s="556"/>
      <c r="PDU65479" s="556"/>
      <c r="PDV65479" s="556"/>
      <c r="PDW65479" s="556"/>
      <c r="PDX65479" s="556"/>
      <c r="PDY65479" s="556"/>
      <c r="PDZ65479" s="556"/>
      <c r="PEA65479" s="556"/>
      <c r="PEB65479" s="556"/>
      <c r="PEC65479" s="556"/>
      <c r="PED65479" s="556"/>
      <c r="PEE65479" s="556"/>
      <c r="PEF65479" s="556"/>
      <c r="PEG65479" s="556"/>
      <c r="PEH65479" s="556"/>
      <c r="PEI65479" s="556"/>
      <c r="PEJ65479" s="556"/>
      <c r="PEK65479" s="556"/>
      <c r="PEL65479" s="556"/>
      <c r="PEM65479" s="556"/>
      <c r="PEN65479" s="556"/>
      <c r="PEO65479" s="556"/>
      <c r="PEP65479" s="556"/>
      <c r="PEQ65479" s="556"/>
      <c r="PER65479" s="556"/>
      <c r="PES65479" s="556"/>
      <c r="PET65479" s="556"/>
      <c r="PEU65479" s="556"/>
      <c r="PEV65479" s="556"/>
      <c r="PEW65479" s="556"/>
      <c r="PEX65479" s="556"/>
      <c r="PEY65479" s="556"/>
      <c r="PEZ65479" s="556"/>
      <c r="PFA65479" s="556"/>
      <c r="PFB65479" s="556"/>
      <c r="PFC65479" s="556"/>
      <c r="PFD65479" s="556"/>
      <c r="PFE65479" s="556"/>
      <c r="PFF65479" s="556"/>
      <c r="PFG65479" s="556"/>
      <c r="PFH65479" s="556"/>
      <c r="PFI65479" s="556"/>
      <c r="PFJ65479" s="556"/>
      <c r="PFK65479" s="556"/>
      <c r="PFL65479" s="556"/>
      <c r="PFM65479" s="556"/>
      <c r="PFN65479" s="556"/>
      <c r="PFO65479" s="556"/>
      <c r="PFP65479" s="556"/>
      <c r="PFQ65479" s="556"/>
      <c r="PFR65479" s="556"/>
      <c r="PFS65479" s="556"/>
      <c r="PFT65479" s="556"/>
      <c r="PFU65479" s="556"/>
      <c r="PFV65479" s="556"/>
      <c r="PFW65479" s="556"/>
      <c r="PFX65479" s="556"/>
      <c r="PFY65479" s="556"/>
      <c r="PFZ65479" s="556"/>
      <c r="PGA65479" s="556"/>
      <c r="PGB65479" s="556"/>
      <c r="PGC65479" s="556"/>
      <c r="PGD65479" s="556"/>
      <c r="PGE65479" s="556"/>
      <c r="PGF65479" s="556"/>
      <c r="PGG65479" s="556"/>
      <c r="PGH65479" s="556"/>
      <c r="PGI65479" s="556"/>
      <c r="PGJ65479" s="556"/>
      <c r="PGK65479" s="556"/>
      <c r="PGL65479" s="556"/>
      <c r="PGM65479" s="556"/>
      <c r="PGN65479" s="556"/>
      <c r="PGO65479" s="556"/>
      <c r="PGP65479" s="556"/>
      <c r="PGQ65479" s="556"/>
      <c r="PGR65479" s="556"/>
      <c r="PGS65479" s="556"/>
      <c r="PGT65479" s="556"/>
      <c r="PGU65479" s="556"/>
      <c r="PGV65479" s="556"/>
      <c r="PGW65479" s="556"/>
      <c r="PGX65479" s="556"/>
      <c r="PGY65479" s="556"/>
      <c r="PGZ65479" s="556"/>
      <c r="PHA65479" s="556"/>
      <c r="PHB65479" s="556"/>
      <c r="PHC65479" s="556"/>
      <c r="PHD65479" s="556"/>
      <c r="PHE65479" s="556"/>
      <c r="PHF65479" s="556"/>
      <c r="PHG65479" s="556"/>
      <c r="PHH65479" s="556"/>
      <c r="PHI65479" s="556"/>
      <c r="PHJ65479" s="556"/>
      <c r="PHK65479" s="556"/>
      <c r="PHL65479" s="556"/>
      <c r="PHM65479" s="556"/>
      <c r="PHN65479" s="556"/>
      <c r="PHO65479" s="556"/>
      <c r="PHP65479" s="556"/>
      <c r="PHQ65479" s="556"/>
      <c r="PHR65479" s="556"/>
      <c r="PHS65479" s="556"/>
      <c r="PHT65479" s="556"/>
      <c r="PHU65479" s="556"/>
      <c r="PHV65479" s="556"/>
      <c r="PHW65479" s="556"/>
      <c r="PHX65479" s="556"/>
      <c r="PHY65479" s="556"/>
      <c r="PHZ65479" s="556"/>
      <c r="PIA65479" s="556"/>
      <c r="PIB65479" s="556"/>
      <c r="PIC65479" s="556"/>
      <c r="PID65479" s="556"/>
      <c r="PIE65479" s="556"/>
      <c r="PIF65479" s="556"/>
      <c r="PIG65479" s="556"/>
      <c r="PIH65479" s="556"/>
      <c r="PII65479" s="556"/>
      <c r="PIJ65479" s="556"/>
      <c r="PIK65479" s="556"/>
      <c r="PIL65479" s="556"/>
      <c r="PIM65479" s="556"/>
      <c r="PIN65479" s="556"/>
      <c r="PIO65479" s="556"/>
      <c r="PIP65479" s="556"/>
      <c r="PIQ65479" s="556"/>
      <c r="PIR65479" s="556"/>
      <c r="PIS65479" s="556"/>
      <c r="PIT65479" s="556"/>
      <c r="PIU65479" s="556"/>
      <c r="PIV65479" s="556"/>
      <c r="PIW65479" s="556"/>
      <c r="PIX65479" s="556"/>
      <c r="PIY65479" s="556"/>
      <c r="PIZ65479" s="556"/>
      <c r="PJA65479" s="556"/>
      <c r="PJB65479" s="556"/>
      <c r="PJC65479" s="556"/>
      <c r="PJD65479" s="556"/>
      <c r="PJE65479" s="556"/>
      <c r="PJF65479" s="556"/>
      <c r="PJG65479" s="556"/>
      <c r="PJH65479" s="556"/>
      <c r="PJI65479" s="556"/>
      <c r="PJJ65479" s="556"/>
      <c r="PJK65479" s="556"/>
      <c r="PJL65479" s="556"/>
      <c r="PJM65479" s="556"/>
      <c r="PJN65479" s="556"/>
      <c r="PJO65479" s="556"/>
      <c r="PJP65479" s="556"/>
      <c r="PJQ65479" s="556"/>
      <c r="PJR65479" s="556"/>
      <c r="PJS65479" s="556"/>
      <c r="PJT65479" s="556"/>
      <c r="PJU65479" s="556"/>
      <c r="PJV65479" s="556"/>
      <c r="PJW65479" s="556"/>
      <c r="PJX65479" s="556"/>
      <c r="PJY65479" s="556"/>
      <c r="PJZ65479" s="556"/>
      <c r="PKA65479" s="556"/>
      <c r="PKB65479" s="556"/>
      <c r="PKC65479" s="556"/>
      <c r="PKD65479" s="556"/>
      <c r="PKE65479" s="556"/>
      <c r="PKF65479" s="556"/>
      <c r="PKG65479" s="556"/>
      <c r="PKH65479" s="556"/>
      <c r="PKI65479" s="556"/>
      <c r="PKJ65479" s="556"/>
      <c r="PKK65479" s="556"/>
      <c r="PKL65479" s="556"/>
      <c r="PKM65479" s="556"/>
      <c r="PKN65479" s="556"/>
      <c r="PKO65479" s="556"/>
      <c r="PKP65479" s="556"/>
      <c r="PKQ65479" s="556"/>
      <c r="PKR65479" s="556"/>
      <c r="PKS65479" s="556"/>
      <c r="PKT65479" s="556"/>
      <c r="PKU65479" s="556"/>
      <c r="PKV65479" s="556"/>
      <c r="PKW65479" s="556"/>
      <c r="PKX65479" s="556"/>
      <c r="PKY65479" s="556"/>
      <c r="PKZ65479" s="556"/>
      <c r="PLA65479" s="556"/>
      <c r="PLB65479" s="556"/>
      <c r="PLC65479" s="556"/>
      <c r="PLD65479" s="556"/>
      <c r="PLE65479" s="556"/>
      <c r="PLF65479" s="556"/>
      <c r="PLG65479" s="556"/>
      <c r="PLH65479" s="556"/>
      <c r="PLI65479" s="556"/>
      <c r="PLJ65479" s="556"/>
      <c r="PLK65479" s="556"/>
      <c r="PLL65479" s="556"/>
      <c r="PLM65479" s="556"/>
      <c r="PLN65479" s="556"/>
      <c r="PLO65479" s="556"/>
      <c r="PLP65479" s="556"/>
      <c r="PLQ65479" s="556"/>
      <c r="PLR65479" s="556"/>
      <c r="PLS65479" s="556"/>
      <c r="PLT65479" s="556"/>
      <c r="PLU65479" s="556"/>
      <c r="PLV65479" s="556"/>
      <c r="PLW65479" s="556"/>
      <c r="PLX65479" s="556"/>
      <c r="PLY65479" s="556"/>
      <c r="PLZ65479" s="556"/>
      <c r="PMA65479" s="556"/>
      <c r="PMB65479" s="556"/>
      <c r="PMC65479" s="556"/>
      <c r="PMD65479" s="556"/>
      <c r="PME65479" s="556"/>
      <c r="PMF65479" s="556"/>
      <c r="PMG65479" s="556"/>
      <c r="PMH65479" s="556"/>
      <c r="PMI65479" s="556"/>
      <c r="PMJ65479" s="556"/>
      <c r="PMK65479" s="556"/>
      <c r="PML65479" s="556"/>
      <c r="PMM65479" s="556"/>
      <c r="PMN65479" s="556"/>
      <c r="PMO65479" s="556"/>
      <c r="PMP65479" s="556"/>
      <c r="PMQ65479" s="556"/>
      <c r="PMR65479" s="556"/>
      <c r="PMS65479" s="556"/>
      <c r="PMT65479" s="556"/>
      <c r="PMU65479" s="556"/>
      <c r="PMV65479" s="556"/>
      <c r="PMW65479" s="556"/>
      <c r="PMX65479" s="556"/>
      <c r="PMY65479" s="556"/>
      <c r="PMZ65479" s="556"/>
      <c r="PNA65479" s="556"/>
      <c r="PNB65479" s="556"/>
      <c r="PNC65479" s="556"/>
      <c r="PND65479" s="556"/>
      <c r="PNE65479" s="556"/>
      <c r="PNF65479" s="556"/>
      <c r="PNG65479" s="556"/>
      <c r="PNH65479" s="556"/>
      <c r="PNI65479" s="556"/>
      <c r="PNJ65479" s="556"/>
      <c r="PNK65479" s="556"/>
      <c r="PNL65479" s="556"/>
      <c r="PNM65479" s="556"/>
      <c r="PNN65479" s="556"/>
      <c r="PNO65479" s="556"/>
      <c r="PNP65479" s="556"/>
      <c r="PNQ65479" s="556"/>
      <c r="PNR65479" s="556"/>
      <c r="PNS65479" s="556"/>
      <c r="PNT65479" s="556"/>
      <c r="PNU65479" s="556"/>
      <c r="PNV65479" s="556"/>
      <c r="PNW65479" s="556"/>
      <c r="PNX65479" s="556"/>
      <c r="PNY65479" s="556"/>
      <c r="PNZ65479" s="556"/>
      <c r="POA65479" s="556"/>
      <c r="POB65479" s="556"/>
      <c r="POC65479" s="556"/>
      <c r="POD65479" s="556"/>
      <c r="POE65479" s="556"/>
      <c r="POF65479" s="556"/>
      <c r="POG65479" s="556"/>
      <c r="POH65479" s="556"/>
      <c r="POI65479" s="556"/>
      <c r="POJ65479" s="556"/>
      <c r="POK65479" s="556"/>
      <c r="POL65479" s="556"/>
      <c r="POM65479" s="556"/>
      <c r="PON65479" s="556"/>
      <c r="POO65479" s="556"/>
      <c r="POP65479" s="556"/>
      <c r="POQ65479" s="556"/>
      <c r="POR65479" s="556"/>
      <c r="POS65479" s="556"/>
      <c r="POT65479" s="556"/>
      <c r="POU65479" s="556"/>
      <c r="POV65479" s="556"/>
      <c r="POW65479" s="556"/>
      <c r="POX65479" s="556"/>
      <c r="POY65479" s="556"/>
      <c r="POZ65479" s="556"/>
      <c r="PPA65479" s="556"/>
      <c r="PPB65479" s="556"/>
      <c r="PPC65479" s="556"/>
      <c r="PPD65479" s="556"/>
      <c r="PPE65479" s="556"/>
      <c r="PPF65479" s="556"/>
      <c r="PPG65479" s="556"/>
      <c r="PPH65479" s="556"/>
      <c r="PPI65479" s="556"/>
      <c r="PPJ65479" s="556"/>
      <c r="PPK65479" s="556"/>
      <c r="PPL65479" s="556"/>
      <c r="PPM65479" s="556"/>
      <c r="PPN65479" s="556"/>
      <c r="PPO65479" s="556"/>
      <c r="PPP65479" s="556"/>
      <c r="PPQ65479" s="556"/>
      <c r="PPR65479" s="556"/>
      <c r="PPS65479" s="556"/>
      <c r="PPT65479" s="556"/>
      <c r="PPU65479" s="556"/>
      <c r="PPV65479" s="556"/>
      <c r="PPW65479" s="556"/>
      <c r="PPX65479" s="556"/>
      <c r="PPY65479" s="556"/>
      <c r="PPZ65479" s="556"/>
      <c r="PQA65479" s="556"/>
      <c r="PQB65479" s="556"/>
      <c r="PQC65479" s="556"/>
      <c r="PQD65479" s="556"/>
      <c r="PQE65479" s="556"/>
      <c r="PQF65479" s="556"/>
      <c r="PQG65479" s="556"/>
      <c r="PQH65479" s="556"/>
      <c r="PQI65479" s="556"/>
      <c r="PQJ65479" s="556"/>
      <c r="PQK65479" s="556"/>
      <c r="PQL65479" s="556"/>
      <c r="PQM65479" s="556"/>
      <c r="PQN65479" s="556"/>
      <c r="PQO65479" s="556"/>
      <c r="PQP65479" s="556"/>
      <c r="PQQ65479" s="556"/>
      <c r="PQR65479" s="556"/>
      <c r="PQS65479" s="556"/>
      <c r="PQT65479" s="556"/>
      <c r="PQU65479" s="556"/>
      <c r="PQV65479" s="556"/>
      <c r="PQW65479" s="556"/>
      <c r="PQX65479" s="556"/>
      <c r="PQY65479" s="556"/>
      <c r="PQZ65479" s="556"/>
      <c r="PRA65479" s="556"/>
      <c r="PRB65479" s="556"/>
      <c r="PRC65479" s="556"/>
      <c r="PRD65479" s="556"/>
      <c r="PRE65479" s="556"/>
      <c r="PRF65479" s="556"/>
      <c r="PRG65479" s="556"/>
      <c r="PRH65479" s="556"/>
      <c r="PRI65479" s="556"/>
      <c r="PRJ65479" s="556"/>
      <c r="PRK65479" s="556"/>
      <c r="PRL65479" s="556"/>
      <c r="PRM65479" s="556"/>
      <c r="PRN65479" s="556"/>
      <c r="PRO65479" s="556"/>
      <c r="PRP65479" s="556"/>
      <c r="PRQ65479" s="556"/>
      <c r="PRR65479" s="556"/>
      <c r="PRS65479" s="556"/>
      <c r="PRT65479" s="556"/>
      <c r="PRU65479" s="556"/>
      <c r="PRV65479" s="556"/>
      <c r="PRW65479" s="556"/>
      <c r="PRX65479" s="556"/>
      <c r="PRY65479" s="556"/>
      <c r="PRZ65479" s="556"/>
      <c r="PSA65479" s="556"/>
      <c r="PSB65479" s="556"/>
      <c r="PSC65479" s="556"/>
      <c r="PSD65479" s="556"/>
      <c r="PSE65479" s="556"/>
      <c r="PSF65479" s="556"/>
      <c r="PSG65479" s="556"/>
      <c r="PSH65479" s="556"/>
      <c r="PSI65479" s="556"/>
      <c r="PSJ65479" s="556"/>
      <c r="PSK65479" s="556"/>
      <c r="PSL65479" s="556"/>
      <c r="PSM65479" s="556"/>
      <c r="PSN65479" s="556"/>
      <c r="PSO65479" s="556"/>
      <c r="PSP65479" s="556"/>
      <c r="PSQ65479" s="556"/>
      <c r="PSR65479" s="556"/>
      <c r="PSS65479" s="556"/>
      <c r="PST65479" s="556"/>
      <c r="PSU65479" s="556"/>
      <c r="PSV65479" s="556"/>
      <c r="PSW65479" s="556"/>
      <c r="PSX65479" s="556"/>
      <c r="PSY65479" s="556"/>
      <c r="PSZ65479" s="556"/>
      <c r="PTA65479" s="556"/>
      <c r="PTB65479" s="556"/>
      <c r="PTC65479" s="556"/>
      <c r="PTD65479" s="556"/>
      <c r="PTE65479" s="556"/>
      <c r="PTF65479" s="556"/>
      <c r="PTG65479" s="556"/>
      <c r="PTH65479" s="556"/>
      <c r="PTI65479" s="556"/>
      <c r="PTJ65479" s="556"/>
      <c r="PTK65479" s="556"/>
      <c r="PTL65479" s="556"/>
      <c r="PTM65479" s="556"/>
      <c r="PTN65479" s="556"/>
      <c r="PTO65479" s="556"/>
      <c r="PTP65479" s="556"/>
      <c r="PTQ65479" s="556"/>
      <c r="PTR65479" s="556"/>
      <c r="PTS65479" s="556"/>
      <c r="PTT65479" s="556"/>
      <c r="PTU65479" s="556"/>
      <c r="PTV65479" s="556"/>
      <c r="PTW65479" s="556"/>
      <c r="PTX65479" s="556"/>
      <c r="PTY65479" s="556"/>
      <c r="PTZ65479" s="556"/>
      <c r="PUA65479" s="556"/>
      <c r="PUB65479" s="556"/>
      <c r="PUC65479" s="556"/>
      <c r="PUD65479" s="556"/>
      <c r="PUE65479" s="556"/>
      <c r="PUF65479" s="556"/>
      <c r="PUG65479" s="556"/>
      <c r="PUH65479" s="556"/>
      <c r="PUI65479" s="556"/>
      <c r="PUJ65479" s="556"/>
      <c r="PUK65479" s="556"/>
      <c r="PUL65479" s="556"/>
      <c r="PUM65479" s="556"/>
      <c r="PUN65479" s="556"/>
      <c r="PUO65479" s="556"/>
      <c r="PUP65479" s="556"/>
      <c r="PUQ65479" s="556"/>
      <c r="PUR65479" s="556"/>
      <c r="PUS65479" s="556"/>
      <c r="PUT65479" s="556"/>
      <c r="PUU65479" s="556"/>
      <c r="PUV65479" s="556"/>
      <c r="PUW65479" s="556"/>
      <c r="PUX65479" s="556"/>
      <c r="PUY65479" s="556"/>
      <c r="PUZ65479" s="556"/>
      <c r="PVA65479" s="556"/>
      <c r="PVB65479" s="556"/>
      <c r="PVC65479" s="556"/>
      <c r="PVD65479" s="556"/>
      <c r="PVE65479" s="556"/>
      <c r="PVF65479" s="556"/>
      <c r="PVG65479" s="556"/>
      <c r="PVH65479" s="556"/>
      <c r="PVI65479" s="556"/>
      <c r="PVJ65479" s="556"/>
      <c r="PVK65479" s="556"/>
      <c r="PVL65479" s="556"/>
      <c r="PVM65479" s="556"/>
      <c r="PVN65479" s="556"/>
      <c r="PVO65479" s="556"/>
      <c r="PVP65479" s="556"/>
      <c r="PVQ65479" s="556"/>
      <c r="PVR65479" s="556"/>
      <c r="PVS65479" s="556"/>
      <c r="PVT65479" s="556"/>
      <c r="PVU65479" s="556"/>
      <c r="PVV65479" s="556"/>
      <c r="PVW65479" s="556"/>
      <c r="PVX65479" s="556"/>
      <c r="PVY65479" s="556"/>
      <c r="PVZ65479" s="556"/>
      <c r="PWA65479" s="556"/>
      <c r="PWB65479" s="556"/>
      <c r="PWC65479" s="556"/>
      <c r="PWD65479" s="556"/>
      <c r="PWE65479" s="556"/>
      <c r="PWF65479" s="556"/>
      <c r="PWG65479" s="556"/>
      <c r="PWH65479" s="556"/>
      <c r="PWI65479" s="556"/>
      <c r="PWJ65479" s="556"/>
      <c r="PWK65479" s="556"/>
      <c r="PWL65479" s="556"/>
      <c r="PWM65479" s="556"/>
      <c r="PWN65479" s="556"/>
      <c r="PWO65479" s="556"/>
      <c r="PWP65479" s="556"/>
      <c r="PWQ65479" s="556"/>
      <c r="PWR65479" s="556"/>
      <c r="PWS65479" s="556"/>
      <c r="PWT65479" s="556"/>
      <c r="PWU65479" s="556"/>
      <c r="PWV65479" s="556"/>
      <c r="PWW65479" s="556"/>
      <c r="PWX65479" s="556"/>
      <c r="PWY65479" s="556"/>
      <c r="PWZ65479" s="556"/>
      <c r="PXA65479" s="556"/>
      <c r="PXB65479" s="556"/>
      <c r="PXC65479" s="556"/>
      <c r="PXD65479" s="556"/>
      <c r="PXE65479" s="556"/>
      <c r="PXF65479" s="556"/>
      <c r="PXG65479" s="556"/>
      <c r="PXH65479" s="556"/>
      <c r="PXI65479" s="556"/>
      <c r="PXJ65479" s="556"/>
      <c r="PXK65479" s="556"/>
      <c r="PXL65479" s="556"/>
      <c r="PXM65479" s="556"/>
      <c r="PXN65479" s="556"/>
      <c r="PXO65479" s="556"/>
      <c r="PXP65479" s="556"/>
      <c r="PXQ65479" s="556"/>
      <c r="PXR65479" s="556"/>
      <c r="PXS65479" s="556"/>
      <c r="PXT65479" s="556"/>
      <c r="PXU65479" s="556"/>
      <c r="PXV65479" s="556"/>
      <c r="PXW65479" s="556"/>
      <c r="PXX65479" s="556"/>
      <c r="PXY65479" s="556"/>
      <c r="PXZ65479" s="556"/>
      <c r="PYA65479" s="556"/>
      <c r="PYB65479" s="556"/>
      <c r="PYC65479" s="556"/>
      <c r="PYD65479" s="556"/>
      <c r="PYE65479" s="556"/>
      <c r="PYF65479" s="556"/>
      <c r="PYG65479" s="556"/>
      <c r="PYH65479" s="556"/>
      <c r="PYI65479" s="556"/>
      <c r="PYJ65479" s="556"/>
      <c r="PYK65479" s="556"/>
      <c r="PYL65479" s="556"/>
      <c r="PYM65479" s="556"/>
      <c r="PYN65479" s="556"/>
      <c r="PYO65479" s="556"/>
      <c r="PYP65479" s="556"/>
      <c r="PYQ65479" s="556"/>
      <c r="PYR65479" s="556"/>
      <c r="PYS65479" s="556"/>
      <c r="PYT65479" s="556"/>
      <c r="PYU65479" s="556"/>
      <c r="PYV65479" s="556"/>
      <c r="PYW65479" s="556"/>
      <c r="PYX65479" s="556"/>
      <c r="PYY65479" s="556"/>
      <c r="PYZ65479" s="556"/>
      <c r="PZA65479" s="556"/>
      <c r="PZB65479" s="556"/>
      <c r="PZC65479" s="556"/>
      <c r="PZD65479" s="556"/>
      <c r="PZE65479" s="556"/>
      <c r="PZF65479" s="556"/>
      <c r="PZG65479" s="556"/>
      <c r="PZH65479" s="556"/>
      <c r="PZI65479" s="556"/>
      <c r="PZJ65479" s="556"/>
      <c r="PZK65479" s="556"/>
      <c r="PZL65479" s="556"/>
      <c r="PZM65479" s="556"/>
      <c r="PZN65479" s="556"/>
      <c r="PZO65479" s="556"/>
      <c r="PZP65479" s="556"/>
      <c r="PZQ65479" s="556"/>
      <c r="PZR65479" s="556"/>
      <c r="PZS65479" s="556"/>
      <c r="PZT65479" s="556"/>
      <c r="PZU65479" s="556"/>
      <c r="PZV65479" s="556"/>
      <c r="PZW65479" s="556"/>
      <c r="PZX65479" s="556"/>
      <c r="PZY65479" s="556"/>
      <c r="PZZ65479" s="556"/>
      <c r="QAA65479" s="556"/>
      <c r="QAB65479" s="556"/>
      <c r="QAC65479" s="556"/>
      <c r="QAD65479" s="556"/>
      <c r="QAE65479" s="556"/>
      <c r="QAF65479" s="556"/>
      <c r="QAG65479" s="556"/>
      <c r="QAH65479" s="556"/>
      <c r="QAI65479" s="556"/>
      <c r="QAJ65479" s="556"/>
      <c r="QAK65479" s="556"/>
      <c r="QAL65479" s="556"/>
      <c r="QAM65479" s="556"/>
      <c r="QAN65479" s="556"/>
      <c r="QAO65479" s="556"/>
      <c r="QAP65479" s="556"/>
      <c r="QAQ65479" s="556"/>
      <c r="QAR65479" s="556"/>
      <c r="QAS65479" s="556"/>
      <c r="QAT65479" s="556"/>
      <c r="QAU65479" s="556"/>
      <c r="QAV65479" s="556"/>
      <c r="QAW65479" s="556"/>
      <c r="QAX65479" s="556"/>
      <c r="QAY65479" s="556"/>
      <c r="QAZ65479" s="556"/>
      <c r="QBA65479" s="556"/>
      <c r="QBB65479" s="556"/>
      <c r="QBC65479" s="556"/>
      <c r="QBD65479" s="556"/>
      <c r="QBE65479" s="556"/>
      <c r="QBF65479" s="556"/>
      <c r="QBG65479" s="556"/>
      <c r="QBH65479" s="556"/>
      <c r="QBI65479" s="556"/>
      <c r="QBJ65479" s="556"/>
      <c r="QBK65479" s="556"/>
      <c r="QBL65479" s="556"/>
      <c r="QBM65479" s="556"/>
      <c r="QBN65479" s="556"/>
      <c r="QBO65479" s="556"/>
      <c r="QBP65479" s="556"/>
      <c r="QBQ65479" s="556"/>
      <c r="QBR65479" s="556"/>
      <c r="QBS65479" s="556"/>
      <c r="QBT65479" s="556"/>
      <c r="QBU65479" s="556"/>
      <c r="QBV65479" s="556"/>
      <c r="QBW65479" s="556"/>
      <c r="QBX65479" s="556"/>
      <c r="QBY65479" s="556"/>
      <c r="QBZ65479" s="556"/>
      <c r="QCA65479" s="556"/>
      <c r="QCB65479" s="556"/>
      <c r="QCC65479" s="556"/>
      <c r="QCD65479" s="556"/>
      <c r="QCE65479" s="556"/>
      <c r="QCF65479" s="556"/>
      <c r="QCG65479" s="556"/>
      <c r="QCH65479" s="556"/>
      <c r="QCI65479" s="556"/>
      <c r="QCJ65479" s="556"/>
      <c r="QCK65479" s="556"/>
      <c r="QCL65479" s="556"/>
      <c r="QCM65479" s="556"/>
      <c r="QCN65479" s="556"/>
      <c r="QCO65479" s="556"/>
      <c r="QCP65479" s="556"/>
      <c r="QCQ65479" s="556"/>
      <c r="QCR65479" s="556"/>
      <c r="QCS65479" s="556"/>
      <c r="QCT65479" s="556"/>
      <c r="QCU65479" s="556"/>
      <c r="QCV65479" s="556"/>
      <c r="QCW65479" s="556"/>
      <c r="QCX65479" s="556"/>
      <c r="QCY65479" s="556"/>
      <c r="QCZ65479" s="556"/>
      <c r="QDA65479" s="556"/>
      <c r="QDB65479" s="556"/>
      <c r="QDC65479" s="556"/>
      <c r="QDD65479" s="556"/>
      <c r="QDE65479" s="556"/>
      <c r="QDF65479" s="556"/>
      <c r="QDG65479" s="556"/>
      <c r="QDH65479" s="556"/>
      <c r="QDI65479" s="556"/>
      <c r="QDJ65479" s="556"/>
      <c r="QDK65479" s="556"/>
      <c r="QDL65479" s="556"/>
      <c r="QDM65479" s="556"/>
      <c r="QDN65479" s="556"/>
      <c r="QDO65479" s="556"/>
      <c r="QDP65479" s="556"/>
      <c r="QDQ65479" s="556"/>
      <c r="QDR65479" s="556"/>
      <c r="QDS65479" s="556"/>
      <c r="QDT65479" s="556"/>
      <c r="QDU65479" s="556"/>
      <c r="QDV65479" s="556"/>
      <c r="QDW65479" s="556"/>
      <c r="QDX65479" s="556"/>
      <c r="QDY65479" s="556"/>
      <c r="QDZ65479" s="556"/>
      <c r="QEA65479" s="556"/>
      <c r="QEB65479" s="556"/>
      <c r="QEC65479" s="556"/>
      <c r="QED65479" s="556"/>
      <c r="QEE65479" s="556"/>
      <c r="QEF65479" s="556"/>
      <c r="QEG65479" s="556"/>
      <c r="QEH65479" s="556"/>
      <c r="QEI65479" s="556"/>
      <c r="QEJ65479" s="556"/>
      <c r="QEK65479" s="556"/>
      <c r="QEL65479" s="556"/>
      <c r="QEM65479" s="556"/>
      <c r="QEN65479" s="556"/>
      <c r="QEO65479" s="556"/>
      <c r="QEP65479" s="556"/>
      <c r="QEQ65479" s="556"/>
      <c r="QER65479" s="556"/>
      <c r="QES65479" s="556"/>
      <c r="QET65479" s="556"/>
      <c r="QEU65479" s="556"/>
      <c r="QEV65479" s="556"/>
      <c r="QEW65479" s="556"/>
      <c r="QEX65479" s="556"/>
      <c r="QEY65479" s="556"/>
      <c r="QEZ65479" s="556"/>
      <c r="QFA65479" s="556"/>
      <c r="QFB65479" s="556"/>
      <c r="QFC65479" s="556"/>
      <c r="QFD65479" s="556"/>
      <c r="QFE65479" s="556"/>
      <c r="QFF65479" s="556"/>
      <c r="QFG65479" s="556"/>
      <c r="QFH65479" s="556"/>
      <c r="QFI65479" s="556"/>
      <c r="QFJ65479" s="556"/>
      <c r="QFK65479" s="556"/>
      <c r="QFL65479" s="556"/>
      <c r="QFM65479" s="556"/>
      <c r="QFN65479" s="556"/>
      <c r="QFO65479" s="556"/>
      <c r="QFP65479" s="556"/>
      <c r="QFQ65479" s="556"/>
      <c r="QFR65479" s="556"/>
      <c r="QFS65479" s="556"/>
      <c r="QFT65479" s="556"/>
      <c r="QFU65479" s="556"/>
      <c r="QFV65479" s="556"/>
      <c r="QFW65479" s="556"/>
      <c r="QFX65479" s="556"/>
      <c r="QFY65479" s="556"/>
      <c r="QFZ65479" s="556"/>
      <c r="QGA65479" s="556"/>
      <c r="QGB65479" s="556"/>
      <c r="QGC65479" s="556"/>
      <c r="QGD65479" s="556"/>
      <c r="QGE65479" s="556"/>
      <c r="QGF65479" s="556"/>
      <c r="QGG65479" s="556"/>
      <c r="QGH65479" s="556"/>
      <c r="QGI65479" s="556"/>
      <c r="QGJ65479" s="556"/>
      <c r="QGK65479" s="556"/>
      <c r="QGL65479" s="556"/>
      <c r="QGM65479" s="556"/>
      <c r="QGN65479" s="556"/>
      <c r="QGO65479" s="556"/>
      <c r="QGP65479" s="556"/>
      <c r="QGQ65479" s="556"/>
      <c r="QGR65479" s="556"/>
      <c r="QGS65479" s="556"/>
      <c r="QGT65479" s="556"/>
      <c r="QGU65479" s="556"/>
      <c r="QGV65479" s="556"/>
      <c r="QGW65479" s="556"/>
      <c r="QGX65479" s="556"/>
      <c r="QGY65479" s="556"/>
      <c r="QGZ65479" s="556"/>
      <c r="QHA65479" s="556"/>
      <c r="QHB65479" s="556"/>
      <c r="QHC65479" s="556"/>
      <c r="QHD65479" s="556"/>
      <c r="QHE65479" s="556"/>
      <c r="QHF65479" s="556"/>
      <c r="QHG65479" s="556"/>
      <c r="QHH65479" s="556"/>
      <c r="QHI65479" s="556"/>
      <c r="QHJ65479" s="556"/>
      <c r="QHK65479" s="556"/>
      <c r="QHL65479" s="556"/>
      <c r="QHM65479" s="556"/>
      <c r="QHN65479" s="556"/>
      <c r="QHO65479" s="556"/>
      <c r="QHP65479" s="556"/>
      <c r="QHQ65479" s="556"/>
      <c r="QHR65479" s="556"/>
      <c r="QHS65479" s="556"/>
      <c r="QHT65479" s="556"/>
      <c r="QHU65479" s="556"/>
      <c r="QHV65479" s="556"/>
      <c r="QHW65479" s="556"/>
      <c r="QHX65479" s="556"/>
      <c r="QHY65479" s="556"/>
      <c r="QHZ65479" s="556"/>
      <c r="QIA65479" s="556"/>
      <c r="QIB65479" s="556"/>
      <c r="QIC65479" s="556"/>
      <c r="QID65479" s="556"/>
      <c r="QIE65479" s="556"/>
      <c r="QIF65479" s="556"/>
      <c r="QIG65479" s="556"/>
      <c r="QIH65479" s="556"/>
      <c r="QII65479" s="556"/>
      <c r="QIJ65479" s="556"/>
      <c r="QIK65479" s="556"/>
      <c r="QIL65479" s="556"/>
      <c r="QIM65479" s="556"/>
      <c r="QIN65479" s="556"/>
      <c r="QIO65479" s="556"/>
      <c r="QIP65479" s="556"/>
      <c r="QIQ65479" s="556"/>
      <c r="QIR65479" s="556"/>
      <c r="QIS65479" s="556"/>
      <c r="QIT65479" s="556"/>
      <c r="QIU65479" s="556"/>
      <c r="QIV65479" s="556"/>
      <c r="QIW65479" s="556"/>
      <c r="QIX65479" s="556"/>
      <c r="QIY65479" s="556"/>
      <c r="QIZ65479" s="556"/>
      <c r="QJA65479" s="556"/>
      <c r="QJB65479" s="556"/>
      <c r="QJC65479" s="556"/>
      <c r="QJD65479" s="556"/>
      <c r="QJE65479" s="556"/>
      <c r="QJF65479" s="556"/>
      <c r="QJG65479" s="556"/>
      <c r="QJH65479" s="556"/>
      <c r="QJI65479" s="556"/>
      <c r="QJJ65479" s="556"/>
      <c r="QJK65479" s="556"/>
      <c r="QJL65479" s="556"/>
      <c r="QJM65479" s="556"/>
      <c r="QJN65479" s="556"/>
      <c r="QJO65479" s="556"/>
      <c r="QJP65479" s="556"/>
      <c r="QJQ65479" s="556"/>
      <c r="QJR65479" s="556"/>
      <c r="QJS65479" s="556"/>
      <c r="QJT65479" s="556"/>
      <c r="QJU65479" s="556"/>
      <c r="QJV65479" s="556"/>
      <c r="QJW65479" s="556"/>
      <c r="QJX65479" s="556"/>
      <c r="QJY65479" s="556"/>
      <c r="QJZ65479" s="556"/>
      <c r="QKA65479" s="556"/>
      <c r="QKB65479" s="556"/>
      <c r="QKC65479" s="556"/>
      <c r="QKD65479" s="556"/>
      <c r="QKE65479" s="556"/>
      <c r="QKF65479" s="556"/>
      <c r="QKG65479" s="556"/>
      <c r="QKH65479" s="556"/>
      <c r="QKI65479" s="556"/>
      <c r="QKJ65479" s="556"/>
      <c r="QKK65479" s="556"/>
      <c r="QKL65479" s="556"/>
      <c r="QKM65479" s="556"/>
      <c r="QKN65479" s="556"/>
      <c r="QKO65479" s="556"/>
      <c r="QKP65479" s="556"/>
      <c r="QKQ65479" s="556"/>
      <c r="QKR65479" s="556"/>
      <c r="QKS65479" s="556"/>
      <c r="QKT65479" s="556"/>
      <c r="QKU65479" s="556"/>
      <c r="QKV65479" s="556"/>
      <c r="QKW65479" s="556"/>
      <c r="QKX65479" s="556"/>
      <c r="QKY65479" s="556"/>
      <c r="QKZ65479" s="556"/>
      <c r="QLA65479" s="556"/>
      <c r="QLB65479" s="556"/>
      <c r="QLC65479" s="556"/>
      <c r="QLD65479" s="556"/>
      <c r="QLE65479" s="556"/>
      <c r="QLF65479" s="556"/>
      <c r="QLG65479" s="556"/>
      <c r="QLH65479" s="556"/>
      <c r="QLI65479" s="556"/>
      <c r="QLJ65479" s="556"/>
      <c r="QLK65479" s="556"/>
      <c r="QLL65479" s="556"/>
      <c r="QLM65479" s="556"/>
      <c r="QLN65479" s="556"/>
      <c r="QLO65479" s="556"/>
      <c r="QLP65479" s="556"/>
      <c r="QLQ65479" s="556"/>
      <c r="QLR65479" s="556"/>
      <c r="QLS65479" s="556"/>
      <c r="QLT65479" s="556"/>
      <c r="QLU65479" s="556"/>
      <c r="QLV65479" s="556"/>
      <c r="QLW65479" s="556"/>
      <c r="QLX65479" s="556"/>
      <c r="QLY65479" s="556"/>
      <c r="QLZ65479" s="556"/>
      <c r="QMA65479" s="556"/>
      <c r="QMB65479" s="556"/>
      <c r="QMC65479" s="556"/>
      <c r="QMD65479" s="556"/>
      <c r="QME65479" s="556"/>
      <c r="QMF65479" s="556"/>
      <c r="QMG65479" s="556"/>
      <c r="QMH65479" s="556"/>
      <c r="QMI65479" s="556"/>
      <c r="QMJ65479" s="556"/>
      <c r="QMK65479" s="556"/>
      <c r="QML65479" s="556"/>
      <c r="QMM65479" s="556"/>
      <c r="QMN65479" s="556"/>
      <c r="QMO65479" s="556"/>
      <c r="QMP65479" s="556"/>
      <c r="QMQ65479" s="556"/>
      <c r="QMR65479" s="556"/>
      <c r="QMS65479" s="556"/>
      <c r="QMT65479" s="556"/>
      <c r="QMU65479" s="556"/>
      <c r="QMV65479" s="556"/>
      <c r="QMW65479" s="556"/>
      <c r="QMX65479" s="556"/>
      <c r="QMY65479" s="556"/>
      <c r="QMZ65479" s="556"/>
      <c r="QNA65479" s="556"/>
      <c r="QNB65479" s="556"/>
      <c r="QNC65479" s="556"/>
      <c r="QND65479" s="556"/>
      <c r="QNE65479" s="556"/>
      <c r="QNF65479" s="556"/>
      <c r="QNG65479" s="556"/>
      <c r="QNH65479" s="556"/>
      <c r="QNI65479" s="556"/>
      <c r="QNJ65479" s="556"/>
      <c r="QNK65479" s="556"/>
      <c r="QNL65479" s="556"/>
      <c r="QNM65479" s="556"/>
      <c r="QNN65479" s="556"/>
      <c r="QNO65479" s="556"/>
      <c r="QNP65479" s="556"/>
      <c r="QNQ65479" s="556"/>
      <c r="QNR65479" s="556"/>
      <c r="QNS65479" s="556"/>
      <c r="QNT65479" s="556"/>
      <c r="QNU65479" s="556"/>
      <c r="QNV65479" s="556"/>
      <c r="QNW65479" s="556"/>
      <c r="QNX65479" s="556"/>
      <c r="QNY65479" s="556"/>
      <c r="QNZ65479" s="556"/>
      <c r="QOA65479" s="556"/>
      <c r="QOB65479" s="556"/>
      <c r="QOC65479" s="556"/>
      <c r="QOD65479" s="556"/>
      <c r="QOE65479" s="556"/>
      <c r="QOF65479" s="556"/>
      <c r="QOG65479" s="556"/>
      <c r="QOH65479" s="556"/>
      <c r="QOI65479" s="556"/>
      <c r="QOJ65479" s="556"/>
      <c r="QOK65479" s="556"/>
      <c r="QOL65479" s="556"/>
      <c r="QOM65479" s="556"/>
      <c r="QON65479" s="556"/>
      <c r="QOO65479" s="556"/>
      <c r="QOP65479" s="556"/>
      <c r="QOQ65479" s="556"/>
      <c r="QOR65479" s="556"/>
      <c r="QOS65479" s="556"/>
      <c r="QOT65479" s="556"/>
      <c r="QOU65479" s="556"/>
      <c r="QOV65479" s="556"/>
      <c r="QOW65479" s="556"/>
      <c r="QOX65479" s="556"/>
      <c r="QOY65479" s="556"/>
      <c r="QOZ65479" s="556"/>
      <c r="QPA65479" s="556"/>
      <c r="QPB65479" s="556"/>
      <c r="QPC65479" s="556"/>
      <c r="QPD65479" s="556"/>
      <c r="QPE65479" s="556"/>
      <c r="QPF65479" s="556"/>
      <c r="QPG65479" s="556"/>
      <c r="QPH65479" s="556"/>
      <c r="QPI65479" s="556"/>
      <c r="QPJ65479" s="556"/>
      <c r="QPK65479" s="556"/>
      <c r="QPL65479" s="556"/>
      <c r="QPM65479" s="556"/>
      <c r="QPN65479" s="556"/>
      <c r="QPO65479" s="556"/>
      <c r="QPP65479" s="556"/>
      <c r="QPQ65479" s="556"/>
      <c r="QPR65479" s="556"/>
      <c r="QPS65479" s="556"/>
      <c r="QPT65479" s="556"/>
      <c r="QPU65479" s="556"/>
      <c r="QPV65479" s="556"/>
      <c r="QPW65479" s="556"/>
      <c r="QPX65479" s="556"/>
      <c r="QPY65479" s="556"/>
      <c r="QPZ65479" s="556"/>
      <c r="QQA65479" s="556"/>
      <c r="QQB65479" s="556"/>
      <c r="QQC65479" s="556"/>
      <c r="QQD65479" s="556"/>
      <c r="QQE65479" s="556"/>
      <c r="QQF65479" s="556"/>
      <c r="QQG65479" s="556"/>
      <c r="QQH65479" s="556"/>
      <c r="QQI65479" s="556"/>
      <c r="QQJ65479" s="556"/>
      <c r="QQK65479" s="556"/>
      <c r="QQL65479" s="556"/>
      <c r="QQM65479" s="556"/>
      <c r="QQN65479" s="556"/>
      <c r="QQO65479" s="556"/>
      <c r="QQP65479" s="556"/>
      <c r="QQQ65479" s="556"/>
      <c r="QQR65479" s="556"/>
      <c r="QQS65479" s="556"/>
      <c r="QQT65479" s="556"/>
      <c r="QQU65479" s="556"/>
      <c r="QQV65479" s="556"/>
      <c r="QQW65479" s="556"/>
      <c r="QQX65479" s="556"/>
      <c r="QQY65479" s="556"/>
      <c r="QQZ65479" s="556"/>
      <c r="QRA65479" s="556"/>
      <c r="QRB65479" s="556"/>
      <c r="QRC65479" s="556"/>
      <c r="QRD65479" s="556"/>
      <c r="QRE65479" s="556"/>
      <c r="QRF65479" s="556"/>
      <c r="QRG65479" s="556"/>
      <c r="QRH65479" s="556"/>
      <c r="QRI65479" s="556"/>
      <c r="QRJ65479" s="556"/>
      <c r="QRK65479" s="556"/>
      <c r="QRL65479" s="556"/>
      <c r="QRM65479" s="556"/>
      <c r="QRN65479" s="556"/>
      <c r="QRO65479" s="556"/>
      <c r="QRP65479" s="556"/>
      <c r="QRQ65479" s="556"/>
      <c r="QRR65479" s="556"/>
      <c r="QRS65479" s="556"/>
      <c r="QRT65479" s="556"/>
      <c r="QRU65479" s="556"/>
      <c r="QRV65479" s="556"/>
      <c r="QRW65479" s="556"/>
      <c r="QRX65479" s="556"/>
      <c r="QRY65479" s="556"/>
      <c r="QRZ65479" s="556"/>
      <c r="QSA65479" s="556"/>
      <c r="QSB65479" s="556"/>
      <c r="QSC65479" s="556"/>
      <c r="QSD65479" s="556"/>
      <c r="QSE65479" s="556"/>
      <c r="QSF65479" s="556"/>
      <c r="QSG65479" s="556"/>
      <c r="QSH65479" s="556"/>
      <c r="QSI65479" s="556"/>
      <c r="QSJ65479" s="556"/>
      <c r="QSK65479" s="556"/>
      <c r="QSL65479" s="556"/>
      <c r="QSM65479" s="556"/>
      <c r="QSN65479" s="556"/>
      <c r="QSO65479" s="556"/>
      <c r="QSP65479" s="556"/>
      <c r="QSQ65479" s="556"/>
      <c r="QSR65479" s="556"/>
      <c r="QSS65479" s="556"/>
      <c r="QST65479" s="556"/>
      <c r="QSU65479" s="556"/>
      <c r="QSV65479" s="556"/>
      <c r="QSW65479" s="556"/>
      <c r="QSX65479" s="556"/>
      <c r="QSY65479" s="556"/>
      <c r="QSZ65479" s="556"/>
      <c r="QTA65479" s="556"/>
      <c r="QTB65479" s="556"/>
      <c r="QTC65479" s="556"/>
      <c r="QTD65479" s="556"/>
      <c r="QTE65479" s="556"/>
      <c r="QTF65479" s="556"/>
      <c r="QTG65479" s="556"/>
      <c r="QTH65479" s="556"/>
      <c r="QTI65479" s="556"/>
      <c r="QTJ65479" s="556"/>
      <c r="QTK65479" s="556"/>
      <c r="QTL65479" s="556"/>
      <c r="QTM65479" s="556"/>
      <c r="QTN65479" s="556"/>
      <c r="QTO65479" s="556"/>
      <c r="QTP65479" s="556"/>
      <c r="QTQ65479" s="556"/>
      <c r="QTR65479" s="556"/>
      <c r="QTS65479" s="556"/>
      <c r="QTT65479" s="556"/>
      <c r="QTU65479" s="556"/>
      <c r="QTV65479" s="556"/>
      <c r="QTW65479" s="556"/>
      <c r="QTX65479" s="556"/>
      <c r="QTY65479" s="556"/>
      <c r="QTZ65479" s="556"/>
      <c r="QUA65479" s="556"/>
      <c r="QUB65479" s="556"/>
      <c r="QUC65479" s="556"/>
      <c r="QUD65479" s="556"/>
      <c r="QUE65479" s="556"/>
      <c r="QUF65479" s="556"/>
      <c r="QUG65479" s="556"/>
      <c r="QUH65479" s="556"/>
      <c r="QUI65479" s="556"/>
      <c r="QUJ65479" s="556"/>
      <c r="QUK65479" s="556"/>
      <c r="QUL65479" s="556"/>
      <c r="QUM65479" s="556"/>
      <c r="QUN65479" s="556"/>
      <c r="QUO65479" s="556"/>
      <c r="QUP65479" s="556"/>
      <c r="QUQ65479" s="556"/>
      <c r="QUR65479" s="556"/>
      <c r="QUS65479" s="556"/>
      <c r="QUT65479" s="556"/>
      <c r="QUU65479" s="556"/>
      <c r="QUV65479" s="556"/>
      <c r="QUW65479" s="556"/>
      <c r="QUX65479" s="556"/>
      <c r="QUY65479" s="556"/>
      <c r="QUZ65479" s="556"/>
      <c r="QVA65479" s="556"/>
      <c r="QVB65479" s="556"/>
      <c r="QVC65479" s="556"/>
      <c r="QVD65479" s="556"/>
      <c r="QVE65479" s="556"/>
      <c r="QVF65479" s="556"/>
      <c r="QVG65479" s="556"/>
      <c r="QVH65479" s="556"/>
      <c r="QVI65479" s="556"/>
      <c r="QVJ65479" s="556"/>
      <c r="QVK65479" s="556"/>
      <c r="QVL65479" s="556"/>
      <c r="QVM65479" s="556"/>
      <c r="QVN65479" s="556"/>
      <c r="QVO65479" s="556"/>
      <c r="QVP65479" s="556"/>
      <c r="QVQ65479" s="556"/>
      <c r="QVR65479" s="556"/>
      <c r="QVS65479" s="556"/>
      <c r="QVT65479" s="556"/>
      <c r="QVU65479" s="556"/>
      <c r="QVV65479" s="556"/>
      <c r="QVW65479" s="556"/>
      <c r="QVX65479" s="556"/>
      <c r="QVY65479" s="556"/>
      <c r="QVZ65479" s="556"/>
      <c r="QWA65479" s="556"/>
      <c r="QWB65479" s="556"/>
      <c r="QWC65479" s="556"/>
      <c r="QWD65479" s="556"/>
      <c r="QWE65479" s="556"/>
      <c r="QWF65479" s="556"/>
      <c r="QWG65479" s="556"/>
      <c r="QWH65479" s="556"/>
      <c r="QWI65479" s="556"/>
      <c r="QWJ65479" s="556"/>
      <c r="QWK65479" s="556"/>
      <c r="QWL65479" s="556"/>
      <c r="QWM65479" s="556"/>
      <c r="QWN65479" s="556"/>
      <c r="QWO65479" s="556"/>
      <c r="QWP65479" s="556"/>
      <c r="QWQ65479" s="556"/>
      <c r="QWR65479" s="556"/>
      <c r="QWS65479" s="556"/>
      <c r="QWT65479" s="556"/>
      <c r="QWU65479" s="556"/>
      <c r="QWV65479" s="556"/>
      <c r="QWW65479" s="556"/>
      <c r="QWX65479" s="556"/>
      <c r="QWY65479" s="556"/>
      <c r="QWZ65479" s="556"/>
      <c r="QXA65479" s="556"/>
      <c r="QXB65479" s="556"/>
      <c r="QXC65479" s="556"/>
      <c r="QXD65479" s="556"/>
      <c r="QXE65479" s="556"/>
      <c r="QXF65479" s="556"/>
      <c r="QXG65479" s="556"/>
      <c r="QXH65479" s="556"/>
      <c r="QXI65479" s="556"/>
      <c r="QXJ65479" s="556"/>
      <c r="QXK65479" s="556"/>
      <c r="QXL65479" s="556"/>
      <c r="QXM65479" s="556"/>
      <c r="QXN65479" s="556"/>
      <c r="QXO65479" s="556"/>
      <c r="QXP65479" s="556"/>
      <c r="QXQ65479" s="556"/>
      <c r="QXR65479" s="556"/>
      <c r="QXS65479" s="556"/>
      <c r="QXT65479" s="556"/>
      <c r="QXU65479" s="556"/>
      <c r="QXV65479" s="556"/>
      <c r="QXW65479" s="556"/>
      <c r="QXX65479" s="556"/>
      <c r="QXY65479" s="556"/>
      <c r="QXZ65479" s="556"/>
      <c r="QYA65479" s="556"/>
      <c r="QYB65479" s="556"/>
      <c r="QYC65479" s="556"/>
      <c r="QYD65479" s="556"/>
      <c r="QYE65479" s="556"/>
      <c r="QYF65479" s="556"/>
      <c r="QYG65479" s="556"/>
      <c r="QYH65479" s="556"/>
      <c r="QYI65479" s="556"/>
      <c r="QYJ65479" s="556"/>
      <c r="QYK65479" s="556"/>
      <c r="QYL65479" s="556"/>
      <c r="QYM65479" s="556"/>
      <c r="QYN65479" s="556"/>
      <c r="QYO65479" s="556"/>
      <c r="QYP65479" s="556"/>
      <c r="QYQ65479" s="556"/>
      <c r="QYR65479" s="556"/>
      <c r="QYS65479" s="556"/>
      <c r="QYT65479" s="556"/>
      <c r="QYU65479" s="556"/>
      <c r="QYV65479" s="556"/>
      <c r="QYW65479" s="556"/>
      <c r="QYX65479" s="556"/>
      <c r="QYY65479" s="556"/>
      <c r="QYZ65479" s="556"/>
      <c r="QZA65479" s="556"/>
      <c r="QZB65479" s="556"/>
      <c r="QZC65479" s="556"/>
      <c r="QZD65479" s="556"/>
      <c r="QZE65479" s="556"/>
      <c r="QZF65479" s="556"/>
      <c r="QZG65479" s="556"/>
      <c r="QZH65479" s="556"/>
      <c r="QZI65479" s="556"/>
      <c r="QZJ65479" s="556"/>
      <c r="QZK65479" s="556"/>
      <c r="QZL65479" s="556"/>
      <c r="QZM65479" s="556"/>
      <c r="QZN65479" s="556"/>
      <c r="QZO65479" s="556"/>
      <c r="QZP65479" s="556"/>
      <c r="QZQ65479" s="556"/>
      <c r="QZR65479" s="556"/>
      <c r="QZS65479" s="556"/>
      <c r="QZT65479" s="556"/>
      <c r="QZU65479" s="556"/>
      <c r="QZV65479" s="556"/>
      <c r="QZW65479" s="556"/>
      <c r="QZX65479" s="556"/>
      <c r="QZY65479" s="556"/>
      <c r="QZZ65479" s="556"/>
      <c r="RAA65479" s="556"/>
      <c r="RAB65479" s="556"/>
      <c r="RAC65479" s="556"/>
      <c r="RAD65479" s="556"/>
      <c r="RAE65479" s="556"/>
      <c r="RAF65479" s="556"/>
      <c r="RAG65479" s="556"/>
      <c r="RAH65479" s="556"/>
      <c r="RAI65479" s="556"/>
      <c r="RAJ65479" s="556"/>
      <c r="RAK65479" s="556"/>
      <c r="RAL65479" s="556"/>
      <c r="RAM65479" s="556"/>
      <c r="RAN65479" s="556"/>
      <c r="RAO65479" s="556"/>
      <c r="RAP65479" s="556"/>
      <c r="RAQ65479" s="556"/>
      <c r="RAR65479" s="556"/>
      <c r="RAS65479" s="556"/>
      <c r="RAT65479" s="556"/>
      <c r="RAU65479" s="556"/>
      <c r="RAV65479" s="556"/>
      <c r="RAW65479" s="556"/>
      <c r="RAX65479" s="556"/>
      <c r="RAY65479" s="556"/>
      <c r="RAZ65479" s="556"/>
      <c r="RBA65479" s="556"/>
      <c r="RBB65479" s="556"/>
      <c r="RBC65479" s="556"/>
      <c r="RBD65479" s="556"/>
      <c r="RBE65479" s="556"/>
      <c r="RBF65479" s="556"/>
      <c r="RBG65479" s="556"/>
      <c r="RBH65479" s="556"/>
      <c r="RBI65479" s="556"/>
      <c r="RBJ65479" s="556"/>
      <c r="RBK65479" s="556"/>
      <c r="RBL65479" s="556"/>
      <c r="RBM65479" s="556"/>
      <c r="RBN65479" s="556"/>
      <c r="RBO65479" s="556"/>
      <c r="RBP65479" s="556"/>
      <c r="RBQ65479" s="556"/>
      <c r="RBR65479" s="556"/>
      <c r="RBS65479" s="556"/>
      <c r="RBT65479" s="556"/>
      <c r="RBU65479" s="556"/>
      <c r="RBV65479" s="556"/>
      <c r="RBW65479" s="556"/>
      <c r="RBX65479" s="556"/>
      <c r="RBY65479" s="556"/>
      <c r="RBZ65479" s="556"/>
      <c r="RCA65479" s="556"/>
      <c r="RCB65479" s="556"/>
      <c r="RCC65479" s="556"/>
      <c r="RCD65479" s="556"/>
      <c r="RCE65479" s="556"/>
      <c r="RCF65479" s="556"/>
      <c r="RCG65479" s="556"/>
      <c r="RCH65479" s="556"/>
      <c r="RCI65479" s="556"/>
      <c r="RCJ65479" s="556"/>
      <c r="RCK65479" s="556"/>
      <c r="RCL65479" s="556"/>
      <c r="RCM65479" s="556"/>
      <c r="RCN65479" s="556"/>
      <c r="RCO65479" s="556"/>
      <c r="RCP65479" s="556"/>
      <c r="RCQ65479" s="556"/>
      <c r="RCR65479" s="556"/>
      <c r="RCS65479" s="556"/>
      <c r="RCT65479" s="556"/>
      <c r="RCU65479" s="556"/>
      <c r="RCV65479" s="556"/>
      <c r="RCW65479" s="556"/>
      <c r="RCX65479" s="556"/>
      <c r="RCY65479" s="556"/>
      <c r="RCZ65479" s="556"/>
      <c r="RDA65479" s="556"/>
      <c r="RDB65479" s="556"/>
      <c r="RDC65479" s="556"/>
      <c r="RDD65479" s="556"/>
      <c r="RDE65479" s="556"/>
      <c r="RDF65479" s="556"/>
      <c r="RDG65479" s="556"/>
      <c r="RDH65479" s="556"/>
      <c r="RDI65479" s="556"/>
      <c r="RDJ65479" s="556"/>
      <c r="RDK65479" s="556"/>
      <c r="RDL65479" s="556"/>
      <c r="RDM65479" s="556"/>
      <c r="RDN65479" s="556"/>
      <c r="RDO65479" s="556"/>
      <c r="RDP65479" s="556"/>
      <c r="RDQ65479" s="556"/>
      <c r="RDR65479" s="556"/>
      <c r="RDS65479" s="556"/>
      <c r="RDT65479" s="556"/>
      <c r="RDU65479" s="556"/>
      <c r="RDV65479" s="556"/>
      <c r="RDW65479" s="556"/>
      <c r="RDX65479" s="556"/>
      <c r="RDY65479" s="556"/>
      <c r="RDZ65479" s="556"/>
      <c r="REA65479" s="556"/>
      <c r="REB65479" s="556"/>
      <c r="REC65479" s="556"/>
      <c r="RED65479" s="556"/>
      <c r="REE65479" s="556"/>
      <c r="REF65479" s="556"/>
      <c r="REG65479" s="556"/>
      <c r="REH65479" s="556"/>
      <c r="REI65479" s="556"/>
      <c r="REJ65479" s="556"/>
      <c r="REK65479" s="556"/>
      <c r="REL65479" s="556"/>
      <c r="REM65479" s="556"/>
      <c r="REN65479" s="556"/>
      <c r="REO65479" s="556"/>
      <c r="REP65479" s="556"/>
      <c r="REQ65479" s="556"/>
      <c r="RER65479" s="556"/>
      <c r="RES65479" s="556"/>
      <c r="RET65479" s="556"/>
      <c r="REU65479" s="556"/>
      <c r="REV65479" s="556"/>
      <c r="REW65479" s="556"/>
      <c r="REX65479" s="556"/>
      <c r="REY65479" s="556"/>
      <c r="REZ65479" s="556"/>
      <c r="RFA65479" s="556"/>
      <c r="RFB65479" s="556"/>
      <c r="RFC65479" s="556"/>
      <c r="RFD65479" s="556"/>
      <c r="RFE65479" s="556"/>
      <c r="RFF65479" s="556"/>
      <c r="RFG65479" s="556"/>
      <c r="RFH65479" s="556"/>
      <c r="RFI65479" s="556"/>
      <c r="RFJ65479" s="556"/>
      <c r="RFK65479" s="556"/>
      <c r="RFL65479" s="556"/>
      <c r="RFM65479" s="556"/>
      <c r="RFN65479" s="556"/>
      <c r="RFO65479" s="556"/>
      <c r="RFP65479" s="556"/>
      <c r="RFQ65479" s="556"/>
      <c r="RFR65479" s="556"/>
      <c r="RFS65479" s="556"/>
      <c r="RFT65479" s="556"/>
      <c r="RFU65479" s="556"/>
      <c r="RFV65479" s="556"/>
      <c r="RFW65479" s="556"/>
      <c r="RFX65479" s="556"/>
      <c r="RFY65479" s="556"/>
      <c r="RFZ65479" s="556"/>
      <c r="RGA65479" s="556"/>
      <c r="RGB65479" s="556"/>
      <c r="RGC65479" s="556"/>
      <c r="RGD65479" s="556"/>
      <c r="RGE65479" s="556"/>
      <c r="RGF65479" s="556"/>
      <c r="RGG65479" s="556"/>
      <c r="RGH65479" s="556"/>
      <c r="RGI65479" s="556"/>
      <c r="RGJ65479" s="556"/>
      <c r="RGK65479" s="556"/>
      <c r="RGL65479" s="556"/>
      <c r="RGM65479" s="556"/>
      <c r="RGN65479" s="556"/>
      <c r="RGO65479" s="556"/>
      <c r="RGP65479" s="556"/>
      <c r="RGQ65479" s="556"/>
      <c r="RGR65479" s="556"/>
      <c r="RGS65479" s="556"/>
      <c r="RGT65479" s="556"/>
      <c r="RGU65479" s="556"/>
      <c r="RGV65479" s="556"/>
      <c r="RGW65479" s="556"/>
      <c r="RGX65479" s="556"/>
      <c r="RGY65479" s="556"/>
      <c r="RGZ65479" s="556"/>
      <c r="RHA65479" s="556"/>
      <c r="RHB65479" s="556"/>
      <c r="RHC65479" s="556"/>
      <c r="RHD65479" s="556"/>
      <c r="RHE65479" s="556"/>
      <c r="RHF65479" s="556"/>
      <c r="RHG65479" s="556"/>
      <c r="RHH65479" s="556"/>
      <c r="RHI65479" s="556"/>
      <c r="RHJ65479" s="556"/>
      <c r="RHK65479" s="556"/>
      <c r="RHL65479" s="556"/>
      <c r="RHM65479" s="556"/>
      <c r="RHN65479" s="556"/>
      <c r="RHO65479" s="556"/>
      <c r="RHP65479" s="556"/>
      <c r="RHQ65479" s="556"/>
      <c r="RHR65479" s="556"/>
      <c r="RHS65479" s="556"/>
      <c r="RHT65479" s="556"/>
      <c r="RHU65479" s="556"/>
      <c r="RHV65479" s="556"/>
      <c r="RHW65479" s="556"/>
      <c r="RHX65479" s="556"/>
      <c r="RHY65479" s="556"/>
      <c r="RHZ65479" s="556"/>
      <c r="RIA65479" s="556"/>
      <c r="RIB65479" s="556"/>
      <c r="RIC65479" s="556"/>
      <c r="RID65479" s="556"/>
      <c r="RIE65479" s="556"/>
      <c r="RIF65479" s="556"/>
      <c r="RIG65479" s="556"/>
      <c r="RIH65479" s="556"/>
      <c r="RII65479" s="556"/>
      <c r="RIJ65479" s="556"/>
      <c r="RIK65479" s="556"/>
      <c r="RIL65479" s="556"/>
      <c r="RIM65479" s="556"/>
      <c r="RIN65479" s="556"/>
      <c r="RIO65479" s="556"/>
      <c r="RIP65479" s="556"/>
      <c r="RIQ65479" s="556"/>
      <c r="RIR65479" s="556"/>
      <c r="RIS65479" s="556"/>
      <c r="RIT65479" s="556"/>
      <c r="RIU65479" s="556"/>
      <c r="RIV65479" s="556"/>
      <c r="RIW65479" s="556"/>
      <c r="RIX65479" s="556"/>
      <c r="RIY65479" s="556"/>
      <c r="RIZ65479" s="556"/>
      <c r="RJA65479" s="556"/>
      <c r="RJB65479" s="556"/>
      <c r="RJC65479" s="556"/>
      <c r="RJD65479" s="556"/>
      <c r="RJE65479" s="556"/>
      <c r="RJF65479" s="556"/>
      <c r="RJG65479" s="556"/>
      <c r="RJH65479" s="556"/>
      <c r="RJI65479" s="556"/>
      <c r="RJJ65479" s="556"/>
      <c r="RJK65479" s="556"/>
      <c r="RJL65479" s="556"/>
      <c r="RJM65479" s="556"/>
      <c r="RJN65479" s="556"/>
      <c r="RJO65479" s="556"/>
      <c r="RJP65479" s="556"/>
      <c r="RJQ65479" s="556"/>
      <c r="RJR65479" s="556"/>
      <c r="RJS65479" s="556"/>
      <c r="RJT65479" s="556"/>
      <c r="RJU65479" s="556"/>
      <c r="RJV65479" s="556"/>
      <c r="RJW65479" s="556"/>
      <c r="RJX65479" s="556"/>
      <c r="RJY65479" s="556"/>
      <c r="RJZ65479" s="556"/>
      <c r="RKA65479" s="556"/>
      <c r="RKB65479" s="556"/>
      <c r="RKC65479" s="556"/>
      <c r="RKD65479" s="556"/>
      <c r="RKE65479" s="556"/>
      <c r="RKF65479" s="556"/>
      <c r="RKG65479" s="556"/>
      <c r="RKH65479" s="556"/>
      <c r="RKI65479" s="556"/>
      <c r="RKJ65479" s="556"/>
      <c r="RKK65479" s="556"/>
      <c r="RKL65479" s="556"/>
      <c r="RKM65479" s="556"/>
      <c r="RKN65479" s="556"/>
      <c r="RKO65479" s="556"/>
      <c r="RKP65479" s="556"/>
      <c r="RKQ65479" s="556"/>
      <c r="RKR65479" s="556"/>
      <c r="RKS65479" s="556"/>
      <c r="RKT65479" s="556"/>
      <c r="RKU65479" s="556"/>
      <c r="RKV65479" s="556"/>
      <c r="RKW65479" s="556"/>
      <c r="RKX65479" s="556"/>
      <c r="RKY65479" s="556"/>
      <c r="RKZ65479" s="556"/>
      <c r="RLA65479" s="556"/>
      <c r="RLB65479" s="556"/>
      <c r="RLC65479" s="556"/>
      <c r="RLD65479" s="556"/>
      <c r="RLE65479" s="556"/>
      <c r="RLF65479" s="556"/>
      <c r="RLG65479" s="556"/>
      <c r="RLH65479" s="556"/>
      <c r="RLI65479" s="556"/>
      <c r="RLJ65479" s="556"/>
      <c r="RLK65479" s="556"/>
      <c r="RLL65479" s="556"/>
      <c r="RLM65479" s="556"/>
      <c r="RLN65479" s="556"/>
      <c r="RLO65479" s="556"/>
      <c r="RLP65479" s="556"/>
      <c r="RLQ65479" s="556"/>
      <c r="RLR65479" s="556"/>
      <c r="RLS65479" s="556"/>
      <c r="RLT65479" s="556"/>
      <c r="RLU65479" s="556"/>
      <c r="RLV65479" s="556"/>
      <c r="RLW65479" s="556"/>
      <c r="RLX65479" s="556"/>
      <c r="RLY65479" s="556"/>
      <c r="RLZ65479" s="556"/>
      <c r="RMA65479" s="556"/>
      <c r="RMB65479" s="556"/>
      <c r="RMC65479" s="556"/>
      <c r="RMD65479" s="556"/>
      <c r="RME65479" s="556"/>
      <c r="RMF65479" s="556"/>
      <c r="RMG65479" s="556"/>
      <c r="RMH65479" s="556"/>
      <c r="RMI65479" s="556"/>
      <c r="RMJ65479" s="556"/>
      <c r="RMK65479" s="556"/>
      <c r="RML65479" s="556"/>
      <c r="RMM65479" s="556"/>
      <c r="RMN65479" s="556"/>
      <c r="RMO65479" s="556"/>
      <c r="RMP65479" s="556"/>
      <c r="RMQ65479" s="556"/>
      <c r="RMR65479" s="556"/>
      <c r="RMS65479" s="556"/>
      <c r="RMT65479" s="556"/>
      <c r="RMU65479" s="556"/>
      <c r="RMV65479" s="556"/>
      <c r="RMW65479" s="556"/>
      <c r="RMX65479" s="556"/>
      <c r="RMY65479" s="556"/>
      <c r="RMZ65479" s="556"/>
      <c r="RNA65479" s="556"/>
      <c r="RNB65479" s="556"/>
      <c r="RNC65479" s="556"/>
      <c r="RND65479" s="556"/>
      <c r="RNE65479" s="556"/>
      <c r="RNF65479" s="556"/>
      <c r="RNG65479" s="556"/>
      <c r="RNH65479" s="556"/>
      <c r="RNI65479" s="556"/>
      <c r="RNJ65479" s="556"/>
      <c r="RNK65479" s="556"/>
      <c r="RNL65479" s="556"/>
      <c r="RNM65479" s="556"/>
      <c r="RNN65479" s="556"/>
      <c r="RNO65479" s="556"/>
      <c r="RNP65479" s="556"/>
      <c r="RNQ65479" s="556"/>
      <c r="RNR65479" s="556"/>
      <c r="RNS65479" s="556"/>
      <c r="RNT65479" s="556"/>
      <c r="RNU65479" s="556"/>
      <c r="RNV65479" s="556"/>
      <c r="RNW65479" s="556"/>
      <c r="RNX65479" s="556"/>
      <c r="RNY65479" s="556"/>
      <c r="RNZ65479" s="556"/>
      <c r="ROA65479" s="556"/>
      <c r="ROB65479" s="556"/>
      <c r="ROC65479" s="556"/>
      <c r="ROD65479" s="556"/>
      <c r="ROE65479" s="556"/>
      <c r="ROF65479" s="556"/>
      <c r="ROG65479" s="556"/>
      <c r="ROH65479" s="556"/>
      <c r="ROI65479" s="556"/>
      <c r="ROJ65479" s="556"/>
      <c r="ROK65479" s="556"/>
      <c r="ROL65479" s="556"/>
      <c r="ROM65479" s="556"/>
      <c r="RON65479" s="556"/>
      <c r="ROO65479" s="556"/>
      <c r="ROP65479" s="556"/>
      <c r="ROQ65479" s="556"/>
      <c r="ROR65479" s="556"/>
      <c r="ROS65479" s="556"/>
      <c r="ROT65479" s="556"/>
      <c r="ROU65479" s="556"/>
      <c r="ROV65479" s="556"/>
      <c r="ROW65479" s="556"/>
      <c r="ROX65479" s="556"/>
      <c r="ROY65479" s="556"/>
      <c r="ROZ65479" s="556"/>
      <c r="RPA65479" s="556"/>
      <c r="RPB65479" s="556"/>
      <c r="RPC65479" s="556"/>
      <c r="RPD65479" s="556"/>
      <c r="RPE65479" s="556"/>
      <c r="RPF65479" s="556"/>
      <c r="RPG65479" s="556"/>
      <c r="RPH65479" s="556"/>
      <c r="RPI65479" s="556"/>
      <c r="RPJ65479" s="556"/>
      <c r="RPK65479" s="556"/>
      <c r="RPL65479" s="556"/>
      <c r="RPM65479" s="556"/>
      <c r="RPN65479" s="556"/>
      <c r="RPO65479" s="556"/>
      <c r="RPP65479" s="556"/>
      <c r="RPQ65479" s="556"/>
      <c r="RPR65479" s="556"/>
      <c r="RPS65479" s="556"/>
      <c r="RPT65479" s="556"/>
      <c r="RPU65479" s="556"/>
      <c r="RPV65479" s="556"/>
      <c r="RPW65479" s="556"/>
      <c r="RPX65479" s="556"/>
      <c r="RPY65479" s="556"/>
      <c r="RPZ65479" s="556"/>
      <c r="RQA65479" s="556"/>
      <c r="RQB65479" s="556"/>
      <c r="RQC65479" s="556"/>
      <c r="RQD65479" s="556"/>
      <c r="RQE65479" s="556"/>
      <c r="RQF65479" s="556"/>
      <c r="RQG65479" s="556"/>
      <c r="RQH65479" s="556"/>
      <c r="RQI65479" s="556"/>
      <c r="RQJ65479" s="556"/>
      <c r="RQK65479" s="556"/>
      <c r="RQL65479" s="556"/>
      <c r="RQM65479" s="556"/>
      <c r="RQN65479" s="556"/>
      <c r="RQO65479" s="556"/>
      <c r="RQP65479" s="556"/>
      <c r="RQQ65479" s="556"/>
      <c r="RQR65479" s="556"/>
      <c r="RQS65479" s="556"/>
      <c r="RQT65479" s="556"/>
      <c r="RQU65479" s="556"/>
      <c r="RQV65479" s="556"/>
      <c r="RQW65479" s="556"/>
      <c r="RQX65479" s="556"/>
      <c r="RQY65479" s="556"/>
      <c r="RQZ65479" s="556"/>
      <c r="RRA65479" s="556"/>
      <c r="RRB65479" s="556"/>
      <c r="RRC65479" s="556"/>
      <c r="RRD65479" s="556"/>
      <c r="RRE65479" s="556"/>
      <c r="RRF65479" s="556"/>
      <c r="RRG65479" s="556"/>
      <c r="RRH65479" s="556"/>
      <c r="RRI65479" s="556"/>
      <c r="RRJ65479" s="556"/>
      <c r="RRK65479" s="556"/>
      <c r="RRL65479" s="556"/>
      <c r="RRM65479" s="556"/>
      <c r="RRN65479" s="556"/>
      <c r="RRO65479" s="556"/>
      <c r="RRP65479" s="556"/>
      <c r="RRQ65479" s="556"/>
      <c r="RRR65479" s="556"/>
      <c r="RRS65479" s="556"/>
      <c r="RRT65479" s="556"/>
      <c r="RRU65479" s="556"/>
      <c r="RRV65479" s="556"/>
      <c r="RRW65479" s="556"/>
      <c r="RRX65479" s="556"/>
      <c r="RRY65479" s="556"/>
      <c r="RRZ65479" s="556"/>
      <c r="RSA65479" s="556"/>
      <c r="RSB65479" s="556"/>
      <c r="RSC65479" s="556"/>
      <c r="RSD65479" s="556"/>
      <c r="RSE65479" s="556"/>
      <c r="RSF65479" s="556"/>
      <c r="RSG65479" s="556"/>
      <c r="RSH65479" s="556"/>
      <c r="RSI65479" s="556"/>
      <c r="RSJ65479" s="556"/>
      <c r="RSK65479" s="556"/>
      <c r="RSL65479" s="556"/>
      <c r="RSM65479" s="556"/>
      <c r="RSN65479" s="556"/>
      <c r="RSO65479" s="556"/>
      <c r="RSP65479" s="556"/>
      <c r="RSQ65479" s="556"/>
      <c r="RSR65479" s="556"/>
      <c r="RSS65479" s="556"/>
      <c r="RST65479" s="556"/>
      <c r="RSU65479" s="556"/>
      <c r="RSV65479" s="556"/>
      <c r="RSW65479" s="556"/>
      <c r="RSX65479" s="556"/>
      <c r="RSY65479" s="556"/>
      <c r="RSZ65479" s="556"/>
      <c r="RTA65479" s="556"/>
      <c r="RTB65479" s="556"/>
      <c r="RTC65479" s="556"/>
      <c r="RTD65479" s="556"/>
      <c r="RTE65479" s="556"/>
      <c r="RTF65479" s="556"/>
      <c r="RTG65479" s="556"/>
      <c r="RTH65479" s="556"/>
      <c r="RTI65479" s="556"/>
      <c r="RTJ65479" s="556"/>
      <c r="RTK65479" s="556"/>
      <c r="RTL65479" s="556"/>
      <c r="RTM65479" s="556"/>
      <c r="RTN65479" s="556"/>
      <c r="RTO65479" s="556"/>
      <c r="RTP65479" s="556"/>
      <c r="RTQ65479" s="556"/>
      <c r="RTR65479" s="556"/>
      <c r="RTS65479" s="556"/>
      <c r="RTT65479" s="556"/>
      <c r="RTU65479" s="556"/>
      <c r="RTV65479" s="556"/>
      <c r="RTW65479" s="556"/>
      <c r="RTX65479" s="556"/>
      <c r="RTY65479" s="556"/>
      <c r="RTZ65479" s="556"/>
      <c r="RUA65479" s="556"/>
      <c r="RUB65479" s="556"/>
      <c r="RUC65479" s="556"/>
      <c r="RUD65479" s="556"/>
      <c r="RUE65479" s="556"/>
      <c r="RUF65479" s="556"/>
      <c r="RUG65479" s="556"/>
      <c r="RUH65479" s="556"/>
      <c r="RUI65479" s="556"/>
      <c r="RUJ65479" s="556"/>
      <c r="RUK65479" s="556"/>
      <c r="RUL65479" s="556"/>
      <c r="RUM65479" s="556"/>
      <c r="RUN65479" s="556"/>
      <c r="RUO65479" s="556"/>
      <c r="RUP65479" s="556"/>
      <c r="RUQ65479" s="556"/>
      <c r="RUR65479" s="556"/>
      <c r="RUS65479" s="556"/>
      <c r="RUT65479" s="556"/>
      <c r="RUU65479" s="556"/>
      <c r="RUV65479" s="556"/>
      <c r="RUW65479" s="556"/>
      <c r="RUX65479" s="556"/>
      <c r="RUY65479" s="556"/>
      <c r="RUZ65479" s="556"/>
      <c r="RVA65479" s="556"/>
      <c r="RVB65479" s="556"/>
      <c r="RVC65479" s="556"/>
      <c r="RVD65479" s="556"/>
      <c r="RVE65479" s="556"/>
      <c r="RVF65479" s="556"/>
      <c r="RVG65479" s="556"/>
      <c r="RVH65479" s="556"/>
      <c r="RVI65479" s="556"/>
      <c r="RVJ65479" s="556"/>
      <c r="RVK65479" s="556"/>
      <c r="RVL65479" s="556"/>
      <c r="RVM65479" s="556"/>
      <c r="RVN65479" s="556"/>
      <c r="RVO65479" s="556"/>
      <c r="RVP65479" s="556"/>
      <c r="RVQ65479" s="556"/>
      <c r="RVR65479" s="556"/>
      <c r="RVS65479" s="556"/>
      <c r="RVT65479" s="556"/>
      <c r="RVU65479" s="556"/>
      <c r="RVV65479" s="556"/>
      <c r="RVW65479" s="556"/>
      <c r="RVX65479" s="556"/>
      <c r="RVY65479" s="556"/>
      <c r="RVZ65479" s="556"/>
      <c r="RWA65479" s="556"/>
      <c r="RWB65479" s="556"/>
      <c r="RWC65479" s="556"/>
      <c r="RWD65479" s="556"/>
      <c r="RWE65479" s="556"/>
      <c r="RWF65479" s="556"/>
      <c r="RWG65479" s="556"/>
      <c r="RWH65479" s="556"/>
      <c r="RWI65479" s="556"/>
      <c r="RWJ65479" s="556"/>
      <c r="RWK65479" s="556"/>
      <c r="RWL65479" s="556"/>
      <c r="RWM65479" s="556"/>
      <c r="RWN65479" s="556"/>
      <c r="RWO65479" s="556"/>
      <c r="RWP65479" s="556"/>
      <c r="RWQ65479" s="556"/>
      <c r="RWR65479" s="556"/>
      <c r="RWS65479" s="556"/>
      <c r="RWT65479" s="556"/>
      <c r="RWU65479" s="556"/>
      <c r="RWV65479" s="556"/>
      <c r="RWW65479" s="556"/>
      <c r="RWX65479" s="556"/>
      <c r="RWY65479" s="556"/>
      <c r="RWZ65479" s="556"/>
      <c r="RXA65479" s="556"/>
      <c r="RXB65479" s="556"/>
      <c r="RXC65479" s="556"/>
      <c r="RXD65479" s="556"/>
      <c r="RXE65479" s="556"/>
      <c r="RXF65479" s="556"/>
      <c r="RXG65479" s="556"/>
      <c r="RXH65479" s="556"/>
      <c r="RXI65479" s="556"/>
      <c r="RXJ65479" s="556"/>
      <c r="RXK65479" s="556"/>
      <c r="RXL65479" s="556"/>
      <c r="RXM65479" s="556"/>
      <c r="RXN65479" s="556"/>
      <c r="RXO65479" s="556"/>
      <c r="RXP65479" s="556"/>
      <c r="RXQ65479" s="556"/>
      <c r="RXR65479" s="556"/>
      <c r="RXS65479" s="556"/>
      <c r="RXT65479" s="556"/>
      <c r="RXU65479" s="556"/>
      <c r="RXV65479" s="556"/>
      <c r="RXW65479" s="556"/>
      <c r="RXX65479" s="556"/>
      <c r="RXY65479" s="556"/>
      <c r="RXZ65479" s="556"/>
      <c r="RYA65479" s="556"/>
      <c r="RYB65479" s="556"/>
      <c r="RYC65479" s="556"/>
      <c r="RYD65479" s="556"/>
      <c r="RYE65479" s="556"/>
      <c r="RYF65479" s="556"/>
      <c r="RYG65479" s="556"/>
      <c r="RYH65479" s="556"/>
      <c r="RYI65479" s="556"/>
      <c r="RYJ65479" s="556"/>
      <c r="RYK65479" s="556"/>
      <c r="RYL65479" s="556"/>
      <c r="RYM65479" s="556"/>
      <c r="RYN65479" s="556"/>
      <c r="RYO65479" s="556"/>
      <c r="RYP65479" s="556"/>
      <c r="RYQ65479" s="556"/>
      <c r="RYR65479" s="556"/>
      <c r="RYS65479" s="556"/>
      <c r="RYT65479" s="556"/>
      <c r="RYU65479" s="556"/>
      <c r="RYV65479" s="556"/>
      <c r="RYW65479" s="556"/>
      <c r="RYX65479" s="556"/>
      <c r="RYY65479" s="556"/>
      <c r="RYZ65479" s="556"/>
      <c r="RZA65479" s="556"/>
      <c r="RZB65479" s="556"/>
      <c r="RZC65479" s="556"/>
      <c r="RZD65479" s="556"/>
      <c r="RZE65479" s="556"/>
      <c r="RZF65479" s="556"/>
      <c r="RZG65479" s="556"/>
      <c r="RZH65479" s="556"/>
      <c r="RZI65479" s="556"/>
      <c r="RZJ65479" s="556"/>
      <c r="RZK65479" s="556"/>
      <c r="RZL65479" s="556"/>
      <c r="RZM65479" s="556"/>
      <c r="RZN65479" s="556"/>
      <c r="RZO65479" s="556"/>
      <c r="RZP65479" s="556"/>
      <c r="RZQ65479" s="556"/>
      <c r="RZR65479" s="556"/>
      <c r="RZS65479" s="556"/>
      <c r="RZT65479" s="556"/>
      <c r="RZU65479" s="556"/>
      <c r="RZV65479" s="556"/>
      <c r="RZW65479" s="556"/>
      <c r="RZX65479" s="556"/>
      <c r="RZY65479" s="556"/>
      <c r="RZZ65479" s="556"/>
      <c r="SAA65479" s="556"/>
      <c r="SAB65479" s="556"/>
      <c r="SAC65479" s="556"/>
      <c r="SAD65479" s="556"/>
      <c r="SAE65479" s="556"/>
      <c r="SAF65479" s="556"/>
      <c r="SAG65479" s="556"/>
      <c r="SAH65479" s="556"/>
      <c r="SAI65479" s="556"/>
      <c r="SAJ65479" s="556"/>
      <c r="SAK65479" s="556"/>
      <c r="SAL65479" s="556"/>
      <c r="SAM65479" s="556"/>
      <c r="SAN65479" s="556"/>
      <c r="SAO65479" s="556"/>
      <c r="SAP65479" s="556"/>
      <c r="SAQ65479" s="556"/>
      <c r="SAR65479" s="556"/>
      <c r="SAS65479" s="556"/>
      <c r="SAT65479" s="556"/>
      <c r="SAU65479" s="556"/>
      <c r="SAV65479" s="556"/>
      <c r="SAW65479" s="556"/>
      <c r="SAX65479" s="556"/>
      <c r="SAY65479" s="556"/>
      <c r="SAZ65479" s="556"/>
      <c r="SBA65479" s="556"/>
      <c r="SBB65479" s="556"/>
      <c r="SBC65479" s="556"/>
      <c r="SBD65479" s="556"/>
      <c r="SBE65479" s="556"/>
      <c r="SBF65479" s="556"/>
      <c r="SBG65479" s="556"/>
      <c r="SBH65479" s="556"/>
      <c r="SBI65479" s="556"/>
      <c r="SBJ65479" s="556"/>
      <c r="SBK65479" s="556"/>
      <c r="SBL65479" s="556"/>
      <c r="SBM65479" s="556"/>
      <c r="SBN65479" s="556"/>
      <c r="SBO65479" s="556"/>
      <c r="SBP65479" s="556"/>
      <c r="SBQ65479" s="556"/>
      <c r="SBR65479" s="556"/>
      <c r="SBS65479" s="556"/>
      <c r="SBT65479" s="556"/>
      <c r="SBU65479" s="556"/>
      <c r="SBV65479" s="556"/>
      <c r="SBW65479" s="556"/>
      <c r="SBX65479" s="556"/>
      <c r="SBY65479" s="556"/>
      <c r="SBZ65479" s="556"/>
      <c r="SCA65479" s="556"/>
      <c r="SCB65479" s="556"/>
      <c r="SCC65479" s="556"/>
      <c r="SCD65479" s="556"/>
      <c r="SCE65479" s="556"/>
      <c r="SCF65479" s="556"/>
      <c r="SCG65479" s="556"/>
      <c r="SCH65479" s="556"/>
      <c r="SCI65479" s="556"/>
      <c r="SCJ65479" s="556"/>
      <c r="SCK65479" s="556"/>
      <c r="SCL65479" s="556"/>
      <c r="SCM65479" s="556"/>
      <c r="SCN65479" s="556"/>
      <c r="SCO65479" s="556"/>
      <c r="SCP65479" s="556"/>
      <c r="SCQ65479" s="556"/>
      <c r="SCR65479" s="556"/>
      <c r="SCS65479" s="556"/>
      <c r="SCT65479" s="556"/>
      <c r="SCU65479" s="556"/>
      <c r="SCV65479" s="556"/>
      <c r="SCW65479" s="556"/>
      <c r="SCX65479" s="556"/>
      <c r="SCY65479" s="556"/>
      <c r="SCZ65479" s="556"/>
      <c r="SDA65479" s="556"/>
      <c r="SDB65479" s="556"/>
      <c r="SDC65479" s="556"/>
      <c r="SDD65479" s="556"/>
      <c r="SDE65479" s="556"/>
      <c r="SDF65479" s="556"/>
      <c r="SDG65479" s="556"/>
      <c r="SDH65479" s="556"/>
      <c r="SDI65479" s="556"/>
      <c r="SDJ65479" s="556"/>
      <c r="SDK65479" s="556"/>
      <c r="SDL65479" s="556"/>
      <c r="SDM65479" s="556"/>
      <c r="SDN65479" s="556"/>
      <c r="SDO65479" s="556"/>
      <c r="SDP65479" s="556"/>
      <c r="SDQ65479" s="556"/>
      <c r="SDR65479" s="556"/>
      <c r="SDS65479" s="556"/>
      <c r="SDT65479" s="556"/>
      <c r="SDU65479" s="556"/>
      <c r="SDV65479" s="556"/>
      <c r="SDW65479" s="556"/>
      <c r="SDX65479" s="556"/>
      <c r="SDY65479" s="556"/>
      <c r="SDZ65479" s="556"/>
      <c r="SEA65479" s="556"/>
      <c r="SEB65479" s="556"/>
      <c r="SEC65479" s="556"/>
      <c r="SED65479" s="556"/>
      <c r="SEE65479" s="556"/>
      <c r="SEF65479" s="556"/>
      <c r="SEG65479" s="556"/>
      <c r="SEH65479" s="556"/>
      <c r="SEI65479" s="556"/>
      <c r="SEJ65479" s="556"/>
      <c r="SEK65479" s="556"/>
      <c r="SEL65479" s="556"/>
      <c r="SEM65479" s="556"/>
      <c r="SEN65479" s="556"/>
      <c r="SEO65479" s="556"/>
      <c r="SEP65479" s="556"/>
      <c r="SEQ65479" s="556"/>
      <c r="SER65479" s="556"/>
      <c r="SES65479" s="556"/>
      <c r="SET65479" s="556"/>
      <c r="SEU65479" s="556"/>
      <c r="SEV65479" s="556"/>
      <c r="SEW65479" s="556"/>
      <c r="SEX65479" s="556"/>
      <c r="SEY65479" s="556"/>
      <c r="SEZ65479" s="556"/>
      <c r="SFA65479" s="556"/>
      <c r="SFB65479" s="556"/>
      <c r="SFC65479" s="556"/>
      <c r="SFD65479" s="556"/>
      <c r="SFE65479" s="556"/>
      <c r="SFF65479" s="556"/>
      <c r="SFG65479" s="556"/>
      <c r="SFH65479" s="556"/>
      <c r="SFI65479" s="556"/>
      <c r="SFJ65479" s="556"/>
      <c r="SFK65479" s="556"/>
      <c r="SFL65479" s="556"/>
      <c r="SFM65479" s="556"/>
      <c r="SFN65479" s="556"/>
      <c r="SFO65479" s="556"/>
      <c r="SFP65479" s="556"/>
      <c r="SFQ65479" s="556"/>
      <c r="SFR65479" s="556"/>
      <c r="SFS65479" s="556"/>
      <c r="SFT65479" s="556"/>
      <c r="SFU65479" s="556"/>
      <c r="SFV65479" s="556"/>
      <c r="SFW65479" s="556"/>
      <c r="SFX65479" s="556"/>
      <c r="SFY65479" s="556"/>
      <c r="SFZ65479" s="556"/>
      <c r="SGA65479" s="556"/>
      <c r="SGB65479" s="556"/>
      <c r="SGC65479" s="556"/>
      <c r="SGD65479" s="556"/>
      <c r="SGE65479" s="556"/>
      <c r="SGF65479" s="556"/>
      <c r="SGG65479" s="556"/>
      <c r="SGH65479" s="556"/>
      <c r="SGI65479" s="556"/>
      <c r="SGJ65479" s="556"/>
      <c r="SGK65479" s="556"/>
      <c r="SGL65479" s="556"/>
      <c r="SGM65479" s="556"/>
      <c r="SGN65479" s="556"/>
      <c r="SGO65479" s="556"/>
      <c r="SGP65479" s="556"/>
      <c r="SGQ65479" s="556"/>
      <c r="SGR65479" s="556"/>
      <c r="SGS65479" s="556"/>
      <c r="SGT65479" s="556"/>
      <c r="SGU65479" s="556"/>
      <c r="SGV65479" s="556"/>
      <c r="SGW65479" s="556"/>
      <c r="SGX65479" s="556"/>
      <c r="SGY65479" s="556"/>
      <c r="SGZ65479" s="556"/>
      <c r="SHA65479" s="556"/>
      <c r="SHB65479" s="556"/>
      <c r="SHC65479" s="556"/>
      <c r="SHD65479" s="556"/>
      <c r="SHE65479" s="556"/>
      <c r="SHF65479" s="556"/>
      <c r="SHG65479" s="556"/>
      <c r="SHH65479" s="556"/>
      <c r="SHI65479" s="556"/>
      <c r="SHJ65479" s="556"/>
      <c r="SHK65479" s="556"/>
      <c r="SHL65479" s="556"/>
      <c r="SHM65479" s="556"/>
      <c r="SHN65479" s="556"/>
      <c r="SHO65479" s="556"/>
      <c r="SHP65479" s="556"/>
      <c r="SHQ65479" s="556"/>
      <c r="SHR65479" s="556"/>
      <c r="SHS65479" s="556"/>
      <c r="SHT65479" s="556"/>
      <c r="SHU65479" s="556"/>
      <c r="SHV65479" s="556"/>
      <c r="SHW65479" s="556"/>
      <c r="SHX65479" s="556"/>
      <c r="SHY65479" s="556"/>
      <c r="SHZ65479" s="556"/>
      <c r="SIA65479" s="556"/>
      <c r="SIB65479" s="556"/>
      <c r="SIC65479" s="556"/>
      <c r="SID65479" s="556"/>
      <c r="SIE65479" s="556"/>
      <c r="SIF65479" s="556"/>
      <c r="SIG65479" s="556"/>
      <c r="SIH65479" s="556"/>
      <c r="SII65479" s="556"/>
      <c r="SIJ65479" s="556"/>
      <c r="SIK65479" s="556"/>
      <c r="SIL65479" s="556"/>
      <c r="SIM65479" s="556"/>
      <c r="SIN65479" s="556"/>
      <c r="SIO65479" s="556"/>
      <c r="SIP65479" s="556"/>
      <c r="SIQ65479" s="556"/>
      <c r="SIR65479" s="556"/>
      <c r="SIS65479" s="556"/>
      <c r="SIT65479" s="556"/>
      <c r="SIU65479" s="556"/>
      <c r="SIV65479" s="556"/>
      <c r="SIW65479" s="556"/>
      <c r="SIX65479" s="556"/>
      <c r="SIY65479" s="556"/>
      <c r="SIZ65479" s="556"/>
      <c r="SJA65479" s="556"/>
      <c r="SJB65479" s="556"/>
      <c r="SJC65479" s="556"/>
      <c r="SJD65479" s="556"/>
      <c r="SJE65479" s="556"/>
      <c r="SJF65479" s="556"/>
      <c r="SJG65479" s="556"/>
      <c r="SJH65479" s="556"/>
      <c r="SJI65479" s="556"/>
      <c r="SJJ65479" s="556"/>
      <c r="SJK65479" s="556"/>
      <c r="SJL65479" s="556"/>
      <c r="SJM65479" s="556"/>
      <c r="SJN65479" s="556"/>
      <c r="SJO65479" s="556"/>
      <c r="SJP65479" s="556"/>
      <c r="SJQ65479" s="556"/>
      <c r="SJR65479" s="556"/>
      <c r="SJS65479" s="556"/>
      <c r="SJT65479" s="556"/>
      <c r="SJU65479" s="556"/>
      <c r="SJV65479" s="556"/>
      <c r="SJW65479" s="556"/>
      <c r="SJX65479" s="556"/>
      <c r="SJY65479" s="556"/>
      <c r="SJZ65479" s="556"/>
      <c r="SKA65479" s="556"/>
      <c r="SKB65479" s="556"/>
      <c r="SKC65479" s="556"/>
      <c r="SKD65479" s="556"/>
      <c r="SKE65479" s="556"/>
      <c r="SKF65479" s="556"/>
      <c r="SKG65479" s="556"/>
      <c r="SKH65479" s="556"/>
      <c r="SKI65479" s="556"/>
      <c r="SKJ65479" s="556"/>
      <c r="SKK65479" s="556"/>
      <c r="SKL65479" s="556"/>
      <c r="SKM65479" s="556"/>
      <c r="SKN65479" s="556"/>
      <c r="SKO65479" s="556"/>
      <c r="SKP65479" s="556"/>
      <c r="SKQ65479" s="556"/>
      <c r="SKR65479" s="556"/>
      <c r="SKS65479" s="556"/>
      <c r="SKT65479" s="556"/>
      <c r="SKU65479" s="556"/>
      <c r="SKV65479" s="556"/>
      <c r="SKW65479" s="556"/>
      <c r="SKX65479" s="556"/>
      <c r="SKY65479" s="556"/>
      <c r="SKZ65479" s="556"/>
      <c r="SLA65479" s="556"/>
      <c r="SLB65479" s="556"/>
      <c r="SLC65479" s="556"/>
      <c r="SLD65479" s="556"/>
      <c r="SLE65479" s="556"/>
      <c r="SLF65479" s="556"/>
      <c r="SLG65479" s="556"/>
      <c r="SLH65479" s="556"/>
      <c r="SLI65479" s="556"/>
      <c r="SLJ65479" s="556"/>
      <c r="SLK65479" s="556"/>
      <c r="SLL65479" s="556"/>
      <c r="SLM65479" s="556"/>
      <c r="SLN65479" s="556"/>
      <c r="SLO65479" s="556"/>
      <c r="SLP65479" s="556"/>
      <c r="SLQ65479" s="556"/>
      <c r="SLR65479" s="556"/>
      <c r="SLS65479" s="556"/>
      <c r="SLT65479" s="556"/>
      <c r="SLU65479" s="556"/>
      <c r="SLV65479" s="556"/>
      <c r="SLW65479" s="556"/>
      <c r="SLX65479" s="556"/>
      <c r="SLY65479" s="556"/>
      <c r="SLZ65479" s="556"/>
      <c r="SMA65479" s="556"/>
      <c r="SMB65479" s="556"/>
      <c r="SMC65479" s="556"/>
      <c r="SMD65479" s="556"/>
      <c r="SME65479" s="556"/>
      <c r="SMF65479" s="556"/>
      <c r="SMG65479" s="556"/>
      <c r="SMH65479" s="556"/>
      <c r="SMI65479" s="556"/>
      <c r="SMJ65479" s="556"/>
      <c r="SMK65479" s="556"/>
      <c r="SML65479" s="556"/>
      <c r="SMM65479" s="556"/>
      <c r="SMN65479" s="556"/>
      <c r="SMO65479" s="556"/>
      <c r="SMP65479" s="556"/>
      <c r="SMQ65479" s="556"/>
      <c r="SMR65479" s="556"/>
      <c r="SMS65479" s="556"/>
      <c r="SMT65479" s="556"/>
      <c r="SMU65479" s="556"/>
      <c r="SMV65479" s="556"/>
      <c r="SMW65479" s="556"/>
      <c r="SMX65479" s="556"/>
      <c r="SMY65479" s="556"/>
      <c r="SMZ65479" s="556"/>
      <c r="SNA65479" s="556"/>
      <c r="SNB65479" s="556"/>
      <c r="SNC65479" s="556"/>
      <c r="SND65479" s="556"/>
      <c r="SNE65479" s="556"/>
      <c r="SNF65479" s="556"/>
      <c r="SNG65479" s="556"/>
      <c r="SNH65479" s="556"/>
      <c r="SNI65479" s="556"/>
      <c r="SNJ65479" s="556"/>
      <c r="SNK65479" s="556"/>
      <c r="SNL65479" s="556"/>
      <c r="SNM65479" s="556"/>
      <c r="SNN65479" s="556"/>
      <c r="SNO65479" s="556"/>
      <c r="SNP65479" s="556"/>
      <c r="SNQ65479" s="556"/>
      <c r="SNR65479" s="556"/>
      <c r="SNS65479" s="556"/>
      <c r="SNT65479" s="556"/>
      <c r="SNU65479" s="556"/>
      <c r="SNV65479" s="556"/>
      <c r="SNW65479" s="556"/>
      <c r="SNX65479" s="556"/>
      <c r="SNY65479" s="556"/>
      <c r="SNZ65479" s="556"/>
      <c r="SOA65479" s="556"/>
      <c r="SOB65479" s="556"/>
      <c r="SOC65479" s="556"/>
      <c r="SOD65479" s="556"/>
      <c r="SOE65479" s="556"/>
      <c r="SOF65479" s="556"/>
      <c r="SOG65479" s="556"/>
      <c r="SOH65479" s="556"/>
      <c r="SOI65479" s="556"/>
      <c r="SOJ65479" s="556"/>
      <c r="SOK65479" s="556"/>
      <c r="SOL65479" s="556"/>
      <c r="SOM65479" s="556"/>
      <c r="SON65479" s="556"/>
      <c r="SOO65479" s="556"/>
      <c r="SOP65479" s="556"/>
      <c r="SOQ65479" s="556"/>
      <c r="SOR65479" s="556"/>
      <c r="SOS65479" s="556"/>
      <c r="SOT65479" s="556"/>
      <c r="SOU65479" s="556"/>
      <c r="SOV65479" s="556"/>
      <c r="SOW65479" s="556"/>
      <c r="SOX65479" s="556"/>
      <c r="SOY65479" s="556"/>
      <c r="SOZ65479" s="556"/>
      <c r="SPA65479" s="556"/>
      <c r="SPB65479" s="556"/>
      <c r="SPC65479" s="556"/>
      <c r="SPD65479" s="556"/>
      <c r="SPE65479" s="556"/>
      <c r="SPF65479" s="556"/>
      <c r="SPG65479" s="556"/>
      <c r="SPH65479" s="556"/>
      <c r="SPI65479" s="556"/>
      <c r="SPJ65479" s="556"/>
      <c r="SPK65479" s="556"/>
      <c r="SPL65479" s="556"/>
      <c r="SPM65479" s="556"/>
      <c r="SPN65479" s="556"/>
      <c r="SPO65479" s="556"/>
      <c r="SPP65479" s="556"/>
      <c r="SPQ65479" s="556"/>
      <c r="SPR65479" s="556"/>
      <c r="SPS65479" s="556"/>
      <c r="SPT65479" s="556"/>
      <c r="SPU65479" s="556"/>
      <c r="SPV65479" s="556"/>
      <c r="SPW65479" s="556"/>
      <c r="SPX65479" s="556"/>
      <c r="SPY65479" s="556"/>
      <c r="SPZ65479" s="556"/>
      <c r="SQA65479" s="556"/>
      <c r="SQB65479" s="556"/>
      <c r="SQC65479" s="556"/>
      <c r="SQD65479" s="556"/>
      <c r="SQE65479" s="556"/>
      <c r="SQF65479" s="556"/>
      <c r="SQG65479" s="556"/>
      <c r="SQH65479" s="556"/>
      <c r="SQI65479" s="556"/>
      <c r="SQJ65479" s="556"/>
      <c r="SQK65479" s="556"/>
      <c r="SQL65479" s="556"/>
      <c r="SQM65479" s="556"/>
      <c r="SQN65479" s="556"/>
      <c r="SQO65479" s="556"/>
      <c r="SQP65479" s="556"/>
      <c r="SQQ65479" s="556"/>
      <c r="SQR65479" s="556"/>
      <c r="SQS65479" s="556"/>
      <c r="SQT65479" s="556"/>
      <c r="SQU65479" s="556"/>
      <c r="SQV65479" s="556"/>
      <c r="SQW65479" s="556"/>
      <c r="SQX65479" s="556"/>
      <c r="SQY65479" s="556"/>
      <c r="SQZ65479" s="556"/>
      <c r="SRA65479" s="556"/>
      <c r="SRB65479" s="556"/>
      <c r="SRC65479" s="556"/>
      <c r="SRD65479" s="556"/>
      <c r="SRE65479" s="556"/>
      <c r="SRF65479" s="556"/>
      <c r="SRG65479" s="556"/>
      <c r="SRH65479" s="556"/>
      <c r="SRI65479" s="556"/>
      <c r="SRJ65479" s="556"/>
      <c r="SRK65479" s="556"/>
      <c r="SRL65479" s="556"/>
      <c r="SRM65479" s="556"/>
      <c r="SRN65479" s="556"/>
      <c r="SRO65479" s="556"/>
      <c r="SRP65479" s="556"/>
      <c r="SRQ65479" s="556"/>
      <c r="SRR65479" s="556"/>
      <c r="SRS65479" s="556"/>
      <c r="SRT65479" s="556"/>
      <c r="SRU65479" s="556"/>
      <c r="SRV65479" s="556"/>
      <c r="SRW65479" s="556"/>
      <c r="SRX65479" s="556"/>
      <c r="SRY65479" s="556"/>
      <c r="SRZ65479" s="556"/>
      <c r="SSA65479" s="556"/>
      <c r="SSB65479" s="556"/>
      <c r="SSC65479" s="556"/>
      <c r="SSD65479" s="556"/>
      <c r="SSE65479" s="556"/>
      <c r="SSF65479" s="556"/>
      <c r="SSG65479" s="556"/>
      <c r="SSH65479" s="556"/>
      <c r="SSI65479" s="556"/>
      <c r="SSJ65479" s="556"/>
      <c r="SSK65479" s="556"/>
      <c r="SSL65479" s="556"/>
      <c r="SSM65479" s="556"/>
      <c r="SSN65479" s="556"/>
      <c r="SSO65479" s="556"/>
      <c r="SSP65479" s="556"/>
      <c r="SSQ65479" s="556"/>
      <c r="SSR65479" s="556"/>
      <c r="SSS65479" s="556"/>
      <c r="SST65479" s="556"/>
      <c r="SSU65479" s="556"/>
      <c r="SSV65479" s="556"/>
      <c r="SSW65479" s="556"/>
      <c r="SSX65479" s="556"/>
      <c r="SSY65479" s="556"/>
      <c r="SSZ65479" s="556"/>
      <c r="STA65479" s="556"/>
      <c r="STB65479" s="556"/>
      <c r="STC65479" s="556"/>
      <c r="STD65479" s="556"/>
      <c r="STE65479" s="556"/>
      <c r="STF65479" s="556"/>
      <c r="STG65479" s="556"/>
      <c r="STH65479" s="556"/>
      <c r="STI65479" s="556"/>
      <c r="STJ65479" s="556"/>
      <c r="STK65479" s="556"/>
      <c r="STL65479" s="556"/>
      <c r="STM65479" s="556"/>
      <c r="STN65479" s="556"/>
      <c r="STO65479" s="556"/>
      <c r="STP65479" s="556"/>
      <c r="STQ65479" s="556"/>
      <c r="STR65479" s="556"/>
      <c r="STS65479" s="556"/>
      <c r="STT65479" s="556"/>
      <c r="STU65479" s="556"/>
      <c r="STV65479" s="556"/>
      <c r="STW65479" s="556"/>
      <c r="STX65479" s="556"/>
      <c r="STY65479" s="556"/>
      <c r="STZ65479" s="556"/>
      <c r="SUA65479" s="556"/>
      <c r="SUB65479" s="556"/>
      <c r="SUC65479" s="556"/>
      <c r="SUD65479" s="556"/>
      <c r="SUE65479" s="556"/>
      <c r="SUF65479" s="556"/>
      <c r="SUG65479" s="556"/>
      <c r="SUH65479" s="556"/>
      <c r="SUI65479" s="556"/>
      <c r="SUJ65479" s="556"/>
      <c r="SUK65479" s="556"/>
      <c r="SUL65479" s="556"/>
      <c r="SUM65479" s="556"/>
      <c r="SUN65479" s="556"/>
      <c r="SUO65479" s="556"/>
      <c r="SUP65479" s="556"/>
      <c r="SUQ65479" s="556"/>
      <c r="SUR65479" s="556"/>
      <c r="SUS65479" s="556"/>
      <c r="SUT65479" s="556"/>
      <c r="SUU65479" s="556"/>
      <c r="SUV65479" s="556"/>
      <c r="SUW65479" s="556"/>
      <c r="SUX65479" s="556"/>
      <c r="SUY65479" s="556"/>
      <c r="SUZ65479" s="556"/>
      <c r="SVA65479" s="556"/>
      <c r="SVB65479" s="556"/>
      <c r="SVC65479" s="556"/>
      <c r="SVD65479" s="556"/>
      <c r="SVE65479" s="556"/>
      <c r="SVF65479" s="556"/>
      <c r="SVG65479" s="556"/>
      <c r="SVH65479" s="556"/>
      <c r="SVI65479" s="556"/>
      <c r="SVJ65479" s="556"/>
      <c r="SVK65479" s="556"/>
      <c r="SVL65479" s="556"/>
      <c r="SVM65479" s="556"/>
      <c r="SVN65479" s="556"/>
      <c r="SVO65479" s="556"/>
      <c r="SVP65479" s="556"/>
      <c r="SVQ65479" s="556"/>
      <c r="SVR65479" s="556"/>
      <c r="SVS65479" s="556"/>
      <c r="SVT65479" s="556"/>
      <c r="SVU65479" s="556"/>
      <c r="SVV65479" s="556"/>
      <c r="SVW65479" s="556"/>
      <c r="SVX65479" s="556"/>
      <c r="SVY65479" s="556"/>
      <c r="SVZ65479" s="556"/>
      <c r="SWA65479" s="556"/>
      <c r="SWB65479" s="556"/>
      <c r="SWC65479" s="556"/>
      <c r="SWD65479" s="556"/>
      <c r="SWE65479" s="556"/>
      <c r="SWF65479" s="556"/>
      <c r="SWG65479" s="556"/>
      <c r="SWH65479" s="556"/>
      <c r="SWI65479" s="556"/>
      <c r="SWJ65479" s="556"/>
      <c r="SWK65479" s="556"/>
      <c r="SWL65479" s="556"/>
      <c r="SWM65479" s="556"/>
      <c r="SWN65479" s="556"/>
      <c r="SWO65479" s="556"/>
      <c r="SWP65479" s="556"/>
      <c r="SWQ65479" s="556"/>
      <c r="SWR65479" s="556"/>
      <c r="SWS65479" s="556"/>
      <c r="SWT65479" s="556"/>
      <c r="SWU65479" s="556"/>
      <c r="SWV65479" s="556"/>
      <c r="SWW65479" s="556"/>
      <c r="SWX65479" s="556"/>
      <c r="SWY65479" s="556"/>
      <c r="SWZ65479" s="556"/>
      <c r="SXA65479" s="556"/>
      <c r="SXB65479" s="556"/>
      <c r="SXC65479" s="556"/>
      <c r="SXD65479" s="556"/>
      <c r="SXE65479" s="556"/>
      <c r="SXF65479" s="556"/>
      <c r="SXG65479" s="556"/>
      <c r="SXH65479" s="556"/>
      <c r="SXI65479" s="556"/>
      <c r="SXJ65479" s="556"/>
      <c r="SXK65479" s="556"/>
      <c r="SXL65479" s="556"/>
      <c r="SXM65479" s="556"/>
      <c r="SXN65479" s="556"/>
      <c r="SXO65479" s="556"/>
      <c r="SXP65479" s="556"/>
      <c r="SXQ65479" s="556"/>
      <c r="SXR65479" s="556"/>
      <c r="SXS65479" s="556"/>
      <c r="SXT65479" s="556"/>
      <c r="SXU65479" s="556"/>
      <c r="SXV65479" s="556"/>
      <c r="SXW65479" s="556"/>
      <c r="SXX65479" s="556"/>
      <c r="SXY65479" s="556"/>
      <c r="SXZ65479" s="556"/>
      <c r="SYA65479" s="556"/>
      <c r="SYB65479" s="556"/>
      <c r="SYC65479" s="556"/>
      <c r="SYD65479" s="556"/>
      <c r="SYE65479" s="556"/>
      <c r="SYF65479" s="556"/>
      <c r="SYG65479" s="556"/>
      <c r="SYH65479" s="556"/>
      <c r="SYI65479" s="556"/>
      <c r="SYJ65479" s="556"/>
      <c r="SYK65479" s="556"/>
      <c r="SYL65479" s="556"/>
      <c r="SYM65479" s="556"/>
      <c r="SYN65479" s="556"/>
      <c r="SYO65479" s="556"/>
      <c r="SYP65479" s="556"/>
      <c r="SYQ65479" s="556"/>
      <c r="SYR65479" s="556"/>
      <c r="SYS65479" s="556"/>
      <c r="SYT65479" s="556"/>
      <c r="SYU65479" s="556"/>
      <c r="SYV65479" s="556"/>
      <c r="SYW65479" s="556"/>
      <c r="SYX65479" s="556"/>
      <c r="SYY65479" s="556"/>
      <c r="SYZ65479" s="556"/>
      <c r="SZA65479" s="556"/>
      <c r="SZB65479" s="556"/>
      <c r="SZC65479" s="556"/>
      <c r="SZD65479" s="556"/>
      <c r="SZE65479" s="556"/>
      <c r="SZF65479" s="556"/>
      <c r="SZG65479" s="556"/>
      <c r="SZH65479" s="556"/>
      <c r="SZI65479" s="556"/>
      <c r="SZJ65479" s="556"/>
      <c r="SZK65479" s="556"/>
      <c r="SZL65479" s="556"/>
      <c r="SZM65479" s="556"/>
      <c r="SZN65479" s="556"/>
      <c r="SZO65479" s="556"/>
      <c r="SZP65479" s="556"/>
      <c r="SZQ65479" s="556"/>
      <c r="SZR65479" s="556"/>
      <c r="SZS65479" s="556"/>
      <c r="SZT65479" s="556"/>
      <c r="SZU65479" s="556"/>
      <c r="SZV65479" s="556"/>
      <c r="SZW65479" s="556"/>
      <c r="SZX65479" s="556"/>
      <c r="SZY65479" s="556"/>
      <c r="SZZ65479" s="556"/>
      <c r="TAA65479" s="556"/>
      <c r="TAB65479" s="556"/>
      <c r="TAC65479" s="556"/>
      <c r="TAD65479" s="556"/>
      <c r="TAE65479" s="556"/>
      <c r="TAF65479" s="556"/>
      <c r="TAG65479" s="556"/>
      <c r="TAH65479" s="556"/>
      <c r="TAI65479" s="556"/>
      <c r="TAJ65479" s="556"/>
      <c r="TAK65479" s="556"/>
      <c r="TAL65479" s="556"/>
      <c r="TAM65479" s="556"/>
      <c r="TAN65479" s="556"/>
      <c r="TAO65479" s="556"/>
      <c r="TAP65479" s="556"/>
      <c r="TAQ65479" s="556"/>
      <c r="TAR65479" s="556"/>
      <c r="TAS65479" s="556"/>
      <c r="TAT65479" s="556"/>
      <c r="TAU65479" s="556"/>
      <c r="TAV65479" s="556"/>
      <c r="TAW65479" s="556"/>
      <c r="TAX65479" s="556"/>
      <c r="TAY65479" s="556"/>
      <c r="TAZ65479" s="556"/>
      <c r="TBA65479" s="556"/>
      <c r="TBB65479" s="556"/>
      <c r="TBC65479" s="556"/>
      <c r="TBD65479" s="556"/>
      <c r="TBE65479" s="556"/>
      <c r="TBF65479" s="556"/>
      <c r="TBG65479" s="556"/>
      <c r="TBH65479" s="556"/>
      <c r="TBI65479" s="556"/>
      <c r="TBJ65479" s="556"/>
      <c r="TBK65479" s="556"/>
      <c r="TBL65479" s="556"/>
      <c r="TBM65479" s="556"/>
      <c r="TBN65479" s="556"/>
      <c r="TBO65479" s="556"/>
      <c r="TBP65479" s="556"/>
      <c r="TBQ65479" s="556"/>
      <c r="TBR65479" s="556"/>
      <c r="TBS65479" s="556"/>
      <c r="TBT65479" s="556"/>
      <c r="TBU65479" s="556"/>
      <c r="TBV65479" s="556"/>
      <c r="TBW65479" s="556"/>
      <c r="TBX65479" s="556"/>
      <c r="TBY65479" s="556"/>
      <c r="TBZ65479" s="556"/>
      <c r="TCA65479" s="556"/>
      <c r="TCB65479" s="556"/>
      <c r="TCC65479" s="556"/>
      <c r="TCD65479" s="556"/>
      <c r="TCE65479" s="556"/>
      <c r="TCF65479" s="556"/>
      <c r="TCG65479" s="556"/>
      <c r="TCH65479" s="556"/>
      <c r="TCI65479" s="556"/>
      <c r="TCJ65479" s="556"/>
      <c r="TCK65479" s="556"/>
      <c r="TCL65479" s="556"/>
      <c r="TCM65479" s="556"/>
      <c r="TCN65479" s="556"/>
      <c r="TCO65479" s="556"/>
      <c r="TCP65479" s="556"/>
      <c r="TCQ65479" s="556"/>
      <c r="TCR65479" s="556"/>
      <c r="TCS65479" s="556"/>
      <c r="TCT65479" s="556"/>
      <c r="TCU65479" s="556"/>
      <c r="TCV65479" s="556"/>
      <c r="TCW65479" s="556"/>
      <c r="TCX65479" s="556"/>
      <c r="TCY65479" s="556"/>
      <c r="TCZ65479" s="556"/>
      <c r="TDA65479" s="556"/>
      <c r="TDB65479" s="556"/>
      <c r="TDC65479" s="556"/>
      <c r="TDD65479" s="556"/>
      <c r="TDE65479" s="556"/>
      <c r="TDF65479" s="556"/>
      <c r="TDG65479" s="556"/>
      <c r="TDH65479" s="556"/>
      <c r="TDI65479" s="556"/>
      <c r="TDJ65479" s="556"/>
      <c r="TDK65479" s="556"/>
      <c r="TDL65479" s="556"/>
      <c r="TDM65479" s="556"/>
      <c r="TDN65479" s="556"/>
      <c r="TDO65479" s="556"/>
      <c r="TDP65479" s="556"/>
      <c r="TDQ65479" s="556"/>
      <c r="TDR65479" s="556"/>
      <c r="TDS65479" s="556"/>
      <c r="TDT65479" s="556"/>
      <c r="TDU65479" s="556"/>
      <c r="TDV65479" s="556"/>
      <c r="TDW65479" s="556"/>
      <c r="TDX65479" s="556"/>
      <c r="TDY65479" s="556"/>
      <c r="TDZ65479" s="556"/>
      <c r="TEA65479" s="556"/>
      <c r="TEB65479" s="556"/>
      <c r="TEC65479" s="556"/>
      <c r="TED65479" s="556"/>
      <c r="TEE65479" s="556"/>
      <c r="TEF65479" s="556"/>
      <c r="TEG65479" s="556"/>
      <c r="TEH65479" s="556"/>
      <c r="TEI65479" s="556"/>
      <c r="TEJ65479" s="556"/>
      <c r="TEK65479" s="556"/>
      <c r="TEL65479" s="556"/>
      <c r="TEM65479" s="556"/>
      <c r="TEN65479" s="556"/>
      <c r="TEO65479" s="556"/>
      <c r="TEP65479" s="556"/>
      <c r="TEQ65479" s="556"/>
      <c r="TER65479" s="556"/>
      <c r="TES65479" s="556"/>
      <c r="TET65479" s="556"/>
      <c r="TEU65479" s="556"/>
      <c r="TEV65479" s="556"/>
      <c r="TEW65479" s="556"/>
      <c r="TEX65479" s="556"/>
      <c r="TEY65479" s="556"/>
      <c r="TEZ65479" s="556"/>
      <c r="TFA65479" s="556"/>
      <c r="TFB65479" s="556"/>
      <c r="TFC65479" s="556"/>
      <c r="TFD65479" s="556"/>
      <c r="TFE65479" s="556"/>
      <c r="TFF65479" s="556"/>
      <c r="TFG65479" s="556"/>
      <c r="TFH65479" s="556"/>
      <c r="TFI65479" s="556"/>
      <c r="TFJ65479" s="556"/>
      <c r="TFK65479" s="556"/>
      <c r="TFL65479" s="556"/>
      <c r="TFM65479" s="556"/>
      <c r="TFN65479" s="556"/>
      <c r="TFO65479" s="556"/>
      <c r="TFP65479" s="556"/>
      <c r="TFQ65479" s="556"/>
      <c r="TFR65479" s="556"/>
      <c r="TFS65479" s="556"/>
      <c r="TFT65479" s="556"/>
      <c r="TFU65479" s="556"/>
      <c r="TFV65479" s="556"/>
      <c r="TFW65479" s="556"/>
      <c r="TFX65479" s="556"/>
      <c r="TFY65479" s="556"/>
      <c r="TFZ65479" s="556"/>
      <c r="TGA65479" s="556"/>
      <c r="TGB65479" s="556"/>
      <c r="TGC65479" s="556"/>
      <c r="TGD65479" s="556"/>
      <c r="TGE65479" s="556"/>
      <c r="TGF65479" s="556"/>
      <c r="TGG65479" s="556"/>
      <c r="TGH65479" s="556"/>
      <c r="TGI65479" s="556"/>
      <c r="TGJ65479" s="556"/>
      <c r="TGK65479" s="556"/>
      <c r="TGL65479" s="556"/>
      <c r="TGM65479" s="556"/>
      <c r="TGN65479" s="556"/>
      <c r="TGO65479" s="556"/>
      <c r="TGP65479" s="556"/>
      <c r="TGQ65479" s="556"/>
      <c r="TGR65479" s="556"/>
      <c r="TGS65479" s="556"/>
      <c r="TGT65479" s="556"/>
      <c r="TGU65479" s="556"/>
      <c r="TGV65479" s="556"/>
      <c r="TGW65479" s="556"/>
      <c r="TGX65479" s="556"/>
      <c r="TGY65479" s="556"/>
      <c r="TGZ65479" s="556"/>
      <c r="THA65479" s="556"/>
      <c r="THB65479" s="556"/>
      <c r="THC65479" s="556"/>
      <c r="THD65479" s="556"/>
      <c r="THE65479" s="556"/>
      <c r="THF65479" s="556"/>
      <c r="THG65479" s="556"/>
      <c r="THH65479" s="556"/>
      <c r="THI65479" s="556"/>
      <c r="THJ65479" s="556"/>
      <c r="THK65479" s="556"/>
      <c r="THL65479" s="556"/>
      <c r="THM65479" s="556"/>
      <c r="THN65479" s="556"/>
      <c r="THO65479" s="556"/>
      <c r="THP65479" s="556"/>
      <c r="THQ65479" s="556"/>
      <c r="THR65479" s="556"/>
      <c r="THS65479" s="556"/>
      <c r="THT65479" s="556"/>
      <c r="THU65479" s="556"/>
      <c r="THV65479" s="556"/>
      <c r="THW65479" s="556"/>
      <c r="THX65479" s="556"/>
      <c r="THY65479" s="556"/>
      <c r="THZ65479" s="556"/>
      <c r="TIA65479" s="556"/>
      <c r="TIB65479" s="556"/>
      <c r="TIC65479" s="556"/>
      <c r="TID65479" s="556"/>
      <c r="TIE65479" s="556"/>
      <c r="TIF65479" s="556"/>
      <c r="TIG65479" s="556"/>
      <c r="TIH65479" s="556"/>
      <c r="TII65479" s="556"/>
      <c r="TIJ65479" s="556"/>
      <c r="TIK65479" s="556"/>
      <c r="TIL65479" s="556"/>
      <c r="TIM65479" s="556"/>
      <c r="TIN65479" s="556"/>
      <c r="TIO65479" s="556"/>
      <c r="TIP65479" s="556"/>
      <c r="TIQ65479" s="556"/>
      <c r="TIR65479" s="556"/>
      <c r="TIS65479" s="556"/>
      <c r="TIT65479" s="556"/>
      <c r="TIU65479" s="556"/>
      <c r="TIV65479" s="556"/>
      <c r="TIW65479" s="556"/>
      <c r="TIX65479" s="556"/>
      <c r="TIY65479" s="556"/>
      <c r="TIZ65479" s="556"/>
      <c r="TJA65479" s="556"/>
      <c r="TJB65479" s="556"/>
      <c r="TJC65479" s="556"/>
      <c r="TJD65479" s="556"/>
      <c r="TJE65479" s="556"/>
      <c r="TJF65479" s="556"/>
      <c r="TJG65479" s="556"/>
      <c r="TJH65479" s="556"/>
      <c r="TJI65479" s="556"/>
      <c r="TJJ65479" s="556"/>
      <c r="TJK65479" s="556"/>
      <c r="TJL65479" s="556"/>
      <c r="TJM65479" s="556"/>
      <c r="TJN65479" s="556"/>
      <c r="TJO65479" s="556"/>
      <c r="TJP65479" s="556"/>
      <c r="TJQ65479" s="556"/>
      <c r="TJR65479" s="556"/>
      <c r="TJS65479" s="556"/>
      <c r="TJT65479" s="556"/>
      <c r="TJU65479" s="556"/>
      <c r="TJV65479" s="556"/>
      <c r="TJW65479" s="556"/>
      <c r="TJX65479" s="556"/>
      <c r="TJY65479" s="556"/>
      <c r="TJZ65479" s="556"/>
      <c r="TKA65479" s="556"/>
      <c r="TKB65479" s="556"/>
      <c r="TKC65479" s="556"/>
      <c r="TKD65479" s="556"/>
      <c r="TKE65479" s="556"/>
      <c r="TKF65479" s="556"/>
      <c r="TKG65479" s="556"/>
      <c r="TKH65479" s="556"/>
      <c r="TKI65479" s="556"/>
      <c r="TKJ65479" s="556"/>
      <c r="TKK65479" s="556"/>
      <c r="TKL65479" s="556"/>
      <c r="TKM65479" s="556"/>
      <c r="TKN65479" s="556"/>
      <c r="TKO65479" s="556"/>
      <c r="TKP65479" s="556"/>
      <c r="TKQ65479" s="556"/>
      <c r="TKR65479" s="556"/>
      <c r="TKS65479" s="556"/>
      <c r="TKT65479" s="556"/>
      <c r="TKU65479" s="556"/>
      <c r="TKV65479" s="556"/>
      <c r="TKW65479" s="556"/>
      <c r="TKX65479" s="556"/>
      <c r="TKY65479" s="556"/>
      <c r="TKZ65479" s="556"/>
      <c r="TLA65479" s="556"/>
      <c r="TLB65479" s="556"/>
      <c r="TLC65479" s="556"/>
      <c r="TLD65479" s="556"/>
      <c r="TLE65479" s="556"/>
      <c r="TLF65479" s="556"/>
      <c r="TLG65479" s="556"/>
      <c r="TLH65479" s="556"/>
      <c r="TLI65479" s="556"/>
      <c r="TLJ65479" s="556"/>
      <c r="TLK65479" s="556"/>
      <c r="TLL65479" s="556"/>
      <c r="TLM65479" s="556"/>
      <c r="TLN65479" s="556"/>
      <c r="TLO65479" s="556"/>
      <c r="TLP65479" s="556"/>
      <c r="TLQ65479" s="556"/>
      <c r="TLR65479" s="556"/>
      <c r="TLS65479" s="556"/>
      <c r="TLT65479" s="556"/>
      <c r="TLU65479" s="556"/>
      <c r="TLV65479" s="556"/>
      <c r="TLW65479" s="556"/>
      <c r="TLX65479" s="556"/>
      <c r="TLY65479" s="556"/>
      <c r="TLZ65479" s="556"/>
      <c r="TMA65479" s="556"/>
      <c r="TMB65479" s="556"/>
      <c r="TMC65479" s="556"/>
      <c r="TMD65479" s="556"/>
      <c r="TME65479" s="556"/>
      <c r="TMF65479" s="556"/>
      <c r="TMG65479" s="556"/>
      <c r="TMH65479" s="556"/>
      <c r="TMI65479" s="556"/>
      <c r="TMJ65479" s="556"/>
      <c r="TMK65479" s="556"/>
      <c r="TML65479" s="556"/>
      <c r="TMM65479" s="556"/>
      <c r="TMN65479" s="556"/>
      <c r="TMO65479" s="556"/>
      <c r="TMP65479" s="556"/>
      <c r="TMQ65479" s="556"/>
      <c r="TMR65479" s="556"/>
      <c r="TMS65479" s="556"/>
      <c r="TMT65479" s="556"/>
      <c r="TMU65479" s="556"/>
      <c r="TMV65479" s="556"/>
      <c r="TMW65479" s="556"/>
      <c r="TMX65479" s="556"/>
      <c r="TMY65479" s="556"/>
      <c r="TMZ65479" s="556"/>
      <c r="TNA65479" s="556"/>
      <c r="TNB65479" s="556"/>
      <c r="TNC65479" s="556"/>
      <c r="TND65479" s="556"/>
      <c r="TNE65479" s="556"/>
      <c r="TNF65479" s="556"/>
      <c r="TNG65479" s="556"/>
      <c r="TNH65479" s="556"/>
      <c r="TNI65479" s="556"/>
      <c r="TNJ65479" s="556"/>
      <c r="TNK65479" s="556"/>
      <c r="TNL65479" s="556"/>
      <c r="TNM65479" s="556"/>
      <c r="TNN65479" s="556"/>
      <c r="TNO65479" s="556"/>
      <c r="TNP65479" s="556"/>
      <c r="TNQ65479" s="556"/>
      <c r="TNR65479" s="556"/>
      <c r="TNS65479" s="556"/>
      <c r="TNT65479" s="556"/>
      <c r="TNU65479" s="556"/>
      <c r="TNV65479" s="556"/>
      <c r="TNW65479" s="556"/>
      <c r="TNX65479" s="556"/>
      <c r="TNY65479" s="556"/>
      <c r="TNZ65479" s="556"/>
      <c r="TOA65479" s="556"/>
      <c r="TOB65479" s="556"/>
      <c r="TOC65479" s="556"/>
      <c r="TOD65479" s="556"/>
      <c r="TOE65479" s="556"/>
      <c r="TOF65479" s="556"/>
      <c r="TOG65479" s="556"/>
      <c r="TOH65479" s="556"/>
      <c r="TOI65479" s="556"/>
      <c r="TOJ65479" s="556"/>
      <c r="TOK65479" s="556"/>
      <c r="TOL65479" s="556"/>
      <c r="TOM65479" s="556"/>
      <c r="TON65479" s="556"/>
      <c r="TOO65479" s="556"/>
      <c r="TOP65479" s="556"/>
      <c r="TOQ65479" s="556"/>
      <c r="TOR65479" s="556"/>
      <c r="TOS65479" s="556"/>
      <c r="TOT65479" s="556"/>
      <c r="TOU65479" s="556"/>
      <c r="TOV65479" s="556"/>
      <c r="TOW65479" s="556"/>
      <c r="TOX65479" s="556"/>
      <c r="TOY65479" s="556"/>
      <c r="TOZ65479" s="556"/>
      <c r="TPA65479" s="556"/>
      <c r="TPB65479" s="556"/>
      <c r="TPC65479" s="556"/>
      <c r="TPD65479" s="556"/>
      <c r="TPE65479" s="556"/>
      <c r="TPF65479" s="556"/>
      <c r="TPG65479" s="556"/>
      <c r="TPH65479" s="556"/>
      <c r="TPI65479" s="556"/>
      <c r="TPJ65479" s="556"/>
      <c r="TPK65479" s="556"/>
      <c r="TPL65479" s="556"/>
      <c r="TPM65479" s="556"/>
      <c r="TPN65479" s="556"/>
      <c r="TPO65479" s="556"/>
      <c r="TPP65479" s="556"/>
      <c r="TPQ65479" s="556"/>
      <c r="TPR65479" s="556"/>
      <c r="TPS65479" s="556"/>
      <c r="TPT65479" s="556"/>
      <c r="TPU65479" s="556"/>
      <c r="TPV65479" s="556"/>
      <c r="TPW65479" s="556"/>
      <c r="TPX65479" s="556"/>
      <c r="TPY65479" s="556"/>
      <c r="TPZ65479" s="556"/>
      <c r="TQA65479" s="556"/>
      <c r="TQB65479" s="556"/>
      <c r="TQC65479" s="556"/>
      <c r="TQD65479" s="556"/>
      <c r="TQE65479" s="556"/>
      <c r="TQF65479" s="556"/>
      <c r="TQG65479" s="556"/>
      <c r="TQH65479" s="556"/>
      <c r="TQI65479" s="556"/>
      <c r="TQJ65479" s="556"/>
      <c r="TQK65479" s="556"/>
      <c r="TQL65479" s="556"/>
      <c r="TQM65479" s="556"/>
      <c r="TQN65479" s="556"/>
      <c r="TQO65479" s="556"/>
      <c r="TQP65479" s="556"/>
      <c r="TQQ65479" s="556"/>
      <c r="TQR65479" s="556"/>
      <c r="TQS65479" s="556"/>
      <c r="TQT65479" s="556"/>
      <c r="TQU65479" s="556"/>
      <c r="TQV65479" s="556"/>
      <c r="TQW65479" s="556"/>
      <c r="TQX65479" s="556"/>
      <c r="TQY65479" s="556"/>
      <c r="TQZ65479" s="556"/>
      <c r="TRA65479" s="556"/>
      <c r="TRB65479" s="556"/>
      <c r="TRC65479" s="556"/>
      <c r="TRD65479" s="556"/>
      <c r="TRE65479" s="556"/>
      <c r="TRF65479" s="556"/>
      <c r="TRG65479" s="556"/>
      <c r="TRH65479" s="556"/>
      <c r="TRI65479" s="556"/>
      <c r="TRJ65479" s="556"/>
      <c r="TRK65479" s="556"/>
      <c r="TRL65479" s="556"/>
      <c r="TRM65479" s="556"/>
      <c r="TRN65479" s="556"/>
      <c r="TRO65479" s="556"/>
      <c r="TRP65479" s="556"/>
      <c r="TRQ65479" s="556"/>
      <c r="TRR65479" s="556"/>
      <c r="TRS65479" s="556"/>
      <c r="TRT65479" s="556"/>
      <c r="TRU65479" s="556"/>
      <c r="TRV65479" s="556"/>
      <c r="TRW65479" s="556"/>
      <c r="TRX65479" s="556"/>
      <c r="TRY65479" s="556"/>
      <c r="TRZ65479" s="556"/>
      <c r="TSA65479" s="556"/>
      <c r="TSB65479" s="556"/>
      <c r="TSC65479" s="556"/>
      <c r="TSD65479" s="556"/>
      <c r="TSE65479" s="556"/>
      <c r="TSF65479" s="556"/>
      <c r="TSG65479" s="556"/>
      <c r="TSH65479" s="556"/>
      <c r="TSI65479" s="556"/>
      <c r="TSJ65479" s="556"/>
      <c r="TSK65479" s="556"/>
      <c r="TSL65479" s="556"/>
      <c r="TSM65479" s="556"/>
      <c r="TSN65479" s="556"/>
      <c r="TSO65479" s="556"/>
      <c r="TSP65479" s="556"/>
      <c r="TSQ65479" s="556"/>
      <c r="TSR65479" s="556"/>
      <c r="TSS65479" s="556"/>
      <c r="TST65479" s="556"/>
      <c r="TSU65479" s="556"/>
      <c r="TSV65479" s="556"/>
      <c r="TSW65479" s="556"/>
      <c r="TSX65479" s="556"/>
      <c r="TSY65479" s="556"/>
      <c r="TSZ65479" s="556"/>
      <c r="TTA65479" s="556"/>
      <c r="TTB65479" s="556"/>
      <c r="TTC65479" s="556"/>
      <c r="TTD65479" s="556"/>
      <c r="TTE65479" s="556"/>
      <c r="TTF65479" s="556"/>
      <c r="TTG65479" s="556"/>
      <c r="TTH65479" s="556"/>
      <c r="TTI65479" s="556"/>
      <c r="TTJ65479" s="556"/>
      <c r="TTK65479" s="556"/>
      <c r="TTL65479" s="556"/>
      <c r="TTM65479" s="556"/>
      <c r="TTN65479" s="556"/>
      <c r="TTO65479" s="556"/>
      <c r="TTP65479" s="556"/>
      <c r="TTQ65479" s="556"/>
      <c r="TTR65479" s="556"/>
      <c r="TTS65479" s="556"/>
      <c r="TTT65479" s="556"/>
      <c r="TTU65479" s="556"/>
      <c r="TTV65479" s="556"/>
      <c r="TTW65479" s="556"/>
      <c r="TTX65479" s="556"/>
      <c r="TTY65479" s="556"/>
      <c r="TTZ65479" s="556"/>
      <c r="TUA65479" s="556"/>
      <c r="TUB65479" s="556"/>
      <c r="TUC65479" s="556"/>
      <c r="TUD65479" s="556"/>
      <c r="TUE65479" s="556"/>
      <c r="TUF65479" s="556"/>
      <c r="TUG65479" s="556"/>
      <c r="TUH65479" s="556"/>
      <c r="TUI65479" s="556"/>
      <c r="TUJ65479" s="556"/>
      <c r="TUK65479" s="556"/>
      <c r="TUL65479" s="556"/>
      <c r="TUM65479" s="556"/>
      <c r="TUN65479" s="556"/>
      <c r="TUO65479" s="556"/>
      <c r="TUP65479" s="556"/>
      <c r="TUQ65479" s="556"/>
      <c r="TUR65479" s="556"/>
      <c r="TUS65479" s="556"/>
      <c r="TUT65479" s="556"/>
      <c r="TUU65479" s="556"/>
      <c r="TUV65479" s="556"/>
      <c r="TUW65479" s="556"/>
      <c r="TUX65479" s="556"/>
      <c r="TUY65479" s="556"/>
      <c r="TUZ65479" s="556"/>
      <c r="TVA65479" s="556"/>
      <c r="TVB65479" s="556"/>
      <c r="TVC65479" s="556"/>
      <c r="TVD65479" s="556"/>
      <c r="TVE65479" s="556"/>
      <c r="TVF65479" s="556"/>
      <c r="TVG65479" s="556"/>
      <c r="TVH65479" s="556"/>
      <c r="TVI65479" s="556"/>
      <c r="TVJ65479" s="556"/>
      <c r="TVK65479" s="556"/>
      <c r="TVL65479" s="556"/>
      <c r="TVM65479" s="556"/>
      <c r="TVN65479" s="556"/>
      <c r="TVO65479" s="556"/>
      <c r="TVP65479" s="556"/>
      <c r="TVQ65479" s="556"/>
      <c r="TVR65479" s="556"/>
      <c r="TVS65479" s="556"/>
      <c r="TVT65479" s="556"/>
      <c r="TVU65479" s="556"/>
      <c r="TVV65479" s="556"/>
      <c r="TVW65479" s="556"/>
      <c r="TVX65479" s="556"/>
      <c r="TVY65479" s="556"/>
      <c r="TVZ65479" s="556"/>
      <c r="TWA65479" s="556"/>
      <c r="TWB65479" s="556"/>
      <c r="TWC65479" s="556"/>
      <c r="TWD65479" s="556"/>
      <c r="TWE65479" s="556"/>
      <c r="TWF65479" s="556"/>
      <c r="TWG65479" s="556"/>
      <c r="TWH65479" s="556"/>
      <c r="TWI65479" s="556"/>
      <c r="TWJ65479" s="556"/>
      <c r="TWK65479" s="556"/>
      <c r="TWL65479" s="556"/>
      <c r="TWM65479" s="556"/>
      <c r="TWN65479" s="556"/>
      <c r="TWO65479" s="556"/>
      <c r="TWP65479" s="556"/>
      <c r="TWQ65479" s="556"/>
      <c r="TWR65479" s="556"/>
      <c r="TWS65479" s="556"/>
      <c r="TWT65479" s="556"/>
      <c r="TWU65479" s="556"/>
      <c r="TWV65479" s="556"/>
      <c r="TWW65479" s="556"/>
      <c r="TWX65479" s="556"/>
      <c r="TWY65479" s="556"/>
      <c r="TWZ65479" s="556"/>
      <c r="TXA65479" s="556"/>
      <c r="TXB65479" s="556"/>
      <c r="TXC65479" s="556"/>
      <c r="TXD65479" s="556"/>
      <c r="TXE65479" s="556"/>
      <c r="TXF65479" s="556"/>
      <c r="TXG65479" s="556"/>
      <c r="TXH65479" s="556"/>
      <c r="TXI65479" s="556"/>
      <c r="TXJ65479" s="556"/>
      <c r="TXK65479" s="556"/>
      <c r="TXL65479" s="556"/>
      <c r="TXM65479" s="556"/>
      <c r="TXN65479" s="556"/>
      <c r="TXO65479" s="556"/>
      <c r="TXP65479" s="556"/>
      <c r="TXQ65479" s="556"/>
      <c r="TXR65479" s="556"/>
      <c r="TXS65479" s="556"/>
      <c r="TXT65479" s="556"/>
      <c r="TXU65479" s="556"/>
      <c r="TXV65479" s="556"/>
      <c r="TXW65479" s="556"/>
      <c r="TXX65479" s="556"/>
      <c r="TXY65479" s="556"/>
      <c r="TXZ65479" s="556"/>
      <c r="TYA65479" s="556"/>
      <c r="TYB65479" s="556"/>
      <c r="TYC65479" s="556"/>
      <c r="TYD65479" s="556"/>
      <c r="TYE65479" s="556"/>
      <c r="TYF65479" s="556"/>
      <c r="TYG65479" s="556"/>
      <c r="TYH65479" s="556"/>
      <c r="TYI65479" s="556"/>
      <c r="TYJ65479" s="556"/>
      <c r="TYK65479" s="556"/>
      <c r="TYL65479" s="556"/>
      <c r="TYM65479" s="556"/>
      <c r="TYN65479" s="556"/>
      <c r="TYO65479" s="556"/>
      <c r="TYP65479" s="556"/>
      <c r="TYQ65479" s="556"/>
      <c r="TYR65479" s="556"/>
      <c r="TYS65479" s="556"/>
      <c r="TYT65479" s="556"/>
      <c r="TYU65479" s="556"/>
      <c r="TYV65479" s="556"/>
      <c r="TYW65479" s="556"/>
      <c r="TYX65479" s="556"/>
      <c r="TYY65479" s="556"/>
      <c r="TYZ65479" s="556"/>
      <c r="TZA65479" s="556"/>
      <c r="TZB65479" s="556"/>
      <c r="TZC65479" s="556"/>
      <c r="TZD65479" s="556"/>
      <c r="TZE65479" s="556"/>
      <c r="TZF65479" s="556"/>
      <c r="TZG65479" s="556"/>
      <c r="TZH65479" s="556"/>
      <c r="TZI65479" s="556"/>
      <c r="TZJ65479" s="556"/>
      <c r="TZK65479" s="556"/>
      <c r="TZL65479" s="556"/>
      <c r="TZM65479" s="556"/>
      <c r="TZN65479" s="556"/>
      <c r="TZO65479" s="556"/>
      <c r="TZP65479" s="556"/>
      <c r="TZQ65479" s="556"/>
      <c r="TZR65479" s="556"/>
      <c r="TZS65479" s="556"/>
      <c r="TZT65479" s="556"/>
      <c r="TZU65479" s="556"/>
      <c r="TZV65479" s="556"/>
      <c r="TZW65479" s="556"/>
      <c r="TZX65479" s="556"/>
      <c r="TZY65479" s="556"/>
      <c r="TZZ65479" s="556"/>
      <c r="UAA65479" s="556"/>
      <c r="UAB65479" s="556"/>
      <c r="UAC65479" s="556"/>
      <c r="UAD65479" s="556"/>
      <c r="UAE65479" s="556"/>
      <c r="UAF65479" s="556"/>
      <c r="UAG65479" s="556"/>
      <c r="UAH65479" s="556"/>
      <c r="UAI65479" s="556"/>
      <c r="UAJ65479" s="556"/>
      <c r="UAK65479" s="556"/>
      <c r="UAL65479" s="556"/>
      <c r="UAM65479" s="556"/>
      <c r="UAN65479" s="556"/>
      <c r="UAO65479" s="556"/>
      <c r="UAP65479" s="556"/>
      <c r="UAQ65479" s="556"/>
      <c r="UAR65479" s="556"/>
      <c r="UAS65479" s="556"/>
      <c r="UAT65479" s="556"/>
      <c r="UAU65479" s="556"/>
      <c r="UAV65479" s="556"/>
      <c r="UAW65479" s="556"/>
      <c r="UAX65479" s="556"/>
      <c r="UAY65479" s="556"/>
      <c r="UAZ65479" s="556"/>
      <c r="UBA65479" s="556"/>
      <c r="UBB65479" s="556"/>
      <c r="UBC65479" s="556"/>
      <c r="UBD65479" s="556"/>
      <c r="UBE65479" s="556"/>
      <c r="UBF65479" s="556"/>
      <c r="UBG65479" s="556"/>
      <c r="UBH65479" s="556"/>
      <c r="UBI65479" s="556"/>
      <c r="UBJ65479" s="556"/>
      <c r="UBK65479" s="556"/>
      <c r="UBL65479" s="556"/>
      <c r="UBM65479" s="556"/>
      <c r="UBN65479" s="556"/>
      <c r="UBO65479" s="556"/>
      <c r="UBP65479" s="556"/>
      <c r="UBQ65479" s="556"/>
      <c r="UBR65479" s="556"/>
      <c r="UBS65479" s="556"/>
      <c r="UBT65479" s="556"/>
      <c r="UBU65479" s="556"/>
      <c r="UBV65479" s="556"/>
      <c r="UBW65479" s="556"/>
      <c r="UBX65479" s="556"/>
      <c r="UBY65479" s="556"/>
      <c r="UBZ65479" s="556"/>
      <c r="UCA65479" s="556"/>
      <c r="UCB65479" s="556"/>
      <c r="UCC65479" s="556"/>
      <c r="UCD65479" s="556"/>
      <c r="UCE65479" s="556"/>
      <c r="UCF65479" s="556"/>
      <c r="UCG65479" s="556"/>
      <c r="UCH65479" s="556"/>
      <c r="UCI65479" s="556"/>
      <c r="UCJ65479" s="556"/>
      <c r="UCK65479" s="556"/>
      <c r="UCL65479" s="556"/>
      <c r="UCM65479" s="556"/>
      <c r="UCN65479" s="556"/>
      <c r="UCO65479" s="556"/>
      <c r="UCP65479" s="556"/>
      <c r="UCQ65479" s="556"/>
      <c r="UCR65479" s="556"/>
      <c r="UCS65479" s="556"/>
      <c r="UCT65479" s="556"/>
      <c r="UCU65479" s="556"/>
      <c r="UCV65479" s="556"/>
      <c r="UCW65479" s="556"/>
      <c r="UCX65479" s="556"/>
      <c r="UCY65479" s="556"/>
      <c r="UCZ65479" s="556"/>
      <c r="UDA65479" s="556"/>
      <c r="UDB65479" s="556"/>
      <c r="UDC65479" s="556"/>
      <c r="UDD65479" s="556"/>
      <c r="UDE65479" s="556"/>
      <c r="UDF65479" s="556"/>
      <c r="UDG65479" s="556"/>
      <c r="UDH65479" s="556"/>
      <c r="UDI65479" s="556"/>
      <c r="UDJ65479" s="556"/>
      <c r="UDK65479" s="556"/>
      <c r="UDL65479" s="556"/>
      <c r="UDM65479" s="556"/>
      <c r="UDN65479" s="556"/>
      <c r="UDO65479" s="556"/>
      <c r="UDP65479" s="556"/>
      <c r="UDQ65479" s="556"/>
      <c r="UDR65479" s="556"/>
      <c r="UDS65479" s="556"/>
      <c r="UDT65479" s="556"/>
      <c r="UDU65479" s="556"/>
      <c r="UDV65479" s="556"/>
      <c r="UDW65479" s="556"/>
      <c r="UDX65479" s="556"/>
      <c r="UDY65479" s="556"/>
      <c r="UDZ65479" s="556"/>
      <c r="UEA65479" s="556"/>
      <c r="UEB65479" s="556"/>
      <c r="UEC65479" s="556"/>
      <c r="UED65479" s="556"/>
      <c r="UEE65479" s="556"/>
      <c r="UEF65479" s="556"/>
      <c r="UEG65479" s="556"/>
      <c r="UEH65479" s="556"/>
      <c r="UEI65479" s="556"/>
      <c r="UEJ65479" s="556"/>
      <c r="UEK65479" s="556"/>
      <c r="UEL65479" s="556"/>
      <c r="UEM65479" s="556"/>
      <c r="UEN65479" s="556"/>
      <c r="UEO65479" s="556"/>
      <c r="UEP65479" s="556"/>
      <c r="UEQ65479" s="556"/>
      <c r="UER65479" s="556"/>
      <c r="UES65479" s="556"/>
      <c r="UET65479" s="556"/>
      <c r="UEU65479" s="556"/>
      <c r="UEV65479" s="556"/>
      <c r="UEW65479" s="556"/>
      <c r="UEX65479" s="556"/>
      <c r="UEY65479" s="556"/>
      <c r="UEZ65479" s="556"/>
      <c r="UFA65479" s="556"/>
      <c r="UFB65479" s="556"/>
      <c r="UFC65479" s="556"/>
      <c r="UFD65479" s="556"/>
      <c r="UFE65479" s="556"/>
      <c r="UFF65479" s="556"/>
      <c r="UFG65479" s="556"/>
      <c r="UFH65479" s="556"/>
      <c r="UFI65479" s="556"/>
      <c r="UFJ65479" s="556"/>
      <c r="UFK65479" s="556"/>
      <c r="UFL65479" s="556"/>
      <c r="UFM65479" s="556"/>
      <c r="UFN65479" s="556"/>
      <c r="UFO65479" s="556"/>
      <c r="UFP65479" s="556"/>
      <c r="UFQ65479" s="556"/>
      <c r="UFR65479" s="556"/>
      <c r="UFS65479" s="556"/>
      <c r="UFT65479" s="556"/>
      <c r="UFU65479" s="556"/>
      <c r="UFV65479" s="556"/>
      <c r="UFW65479" s="556"/>
      <c r="UFX65479" s="556"/>
      <c r="UFY65479" s="556"/>
      <c r="UFZ65479" s="556"/>
      <c r="UGA65479" s="556"/>
      <c r="UGB65479" s="556"/>
      <c r="UGC65479" s="556"/>
      <c r="UGD65479" s="556"/>
      <c r="UGE65479" s="556"/>
      <c r="UGF65479" s="556"/>
      <c r="UGG65479" s="556"/>
      <c r="UGH65479" s="556"/>
      <c r="UGI65479" s="556"/>
      <c r="UGJ65479" s="556"/>
      <c r="UGK65479" s="556"/>
      <c r="UGL65479" s="556"/>
      <c r="UGM65479" s="556"/>
      <c r="UGN65479" s="556"/>
      <c r="UGO65479" s="556"/>
      <c r="UGP65479" s="556"/>
      <c r="UGQ65479" s="556"/>
      <c r="UGR65479" s="556"/>
      <c r="UGS65479" s="556"/>
      <c r="UGT65479" s="556"/>
      <c r="UGU65479" s="556"/>
      <c r="UGV65479" s="556"/>
      <c r="UGW65479" s="556"/>
      <c r="UGX65479" s="556"/>
      <c r="UGY65479" s="556"/>
      <c r="UGZ65479" s="556"/>
      <c r="UHA65479" s="556"/>
      <c r="UHB65479" s="556"/>
      <c r="UHC65479" s="556"/>
      <c r="UHD65479" s="556"/>
      <c r="UHE65479" s="556"/>
      <c r="UHF65479" s="556"/>
      <c r="UHG65479" s="556"/>
      <c r="UHH65479" s="556"/>
      <c r="UHI65479" s="556"/>
      <c r="UHJ65479" s="556"/>
      <c r="UHK65479" s="556"/>
      <c r="UHL65479" s="556"/>
      <c r="UHM65479" s="556"/>
      <c r="UHN65479" s="556"/>
      <c r="UHO65479" s="556"/>
      <c r="UHP65479" s="556"/>
      <c r="UHQ65479" s="556"/>
      <c r="UHR65479" s="556"/>
      <c r="UHS65479" s="556"/>
      <c r="UHT65479" s="556"/>
      <c r="UHU65479" s="556"/>
      <c r="UHV65479" s="556"/>
      <c r="UHW65479" s="556"/>
      <c r="UHX65479" s="556"/>
      <c r="UHY65479" s="556"/>
      <c r="UHZ65479" s="556"/>
      <c r="UIA65479" s="556"/>
      <c r="UIB65479" s="556"/>
      <c r="UIC65479" s="556"/>
      <c r="UID65479" s="556"/>
      <c r="UIE65479" s="556"/>
      <c r="UIF65479" s="556"/>
      <c r="UIG65479" s="556"/>
      <c r="UIH65479" s="556"/>
      <c r="UII65479" s="556"/>
      <c r="UIJ65479" s="556"/>
      <c r="UIK65479" s="556"/>
      <c r="UIL65479" s="556"/>
      <c r="UIM65479" s="556"/>
      <c r="UIN65479" s="556"/>
      <c r="UIO65479" s="556"/>
      <c r="UIP65479" s="556"/>
      <c r="UIQ65479" s="556"/>
      <c r="UIR65479" s="556"/>
      <c r="UIS65479" s="556"/>
      <c r="UIT65479" s="556"/>
      <c r="UIU65479" s="556"/>
      <c r="UIV65479" s="556"/>
      <c r="UIW65479" s="556"/>
      <c r="UIX65479" s="556"/>
      <c r="UIY65479" s="556"/>
      <c r="UIZ65479" s="556"/>
      <c r="UJA65479" s="556"/>
      <c r="UJB65479" s="556"/>
      <c r="UJC65479" s="556"/>
      <c r="UJD65479" s="556"/>
      <c r="UJE65479" s="556"/>
      <c r="UJF65479" s="556"/>
      <c r="UJG65479" s="556"/>
      <c r="UJH65479" s="556"/>
      <c r="UJI65479" s="556"/>
      <c r="UJJ65479" s="556"/>
      <c r="UJK65479" s="556"/>
      <c r="UJL65479" s="556"/>
      <c r="UJM65479" s="556"/>
      <c r="UJN65479" s="556"/>
      <c r="UJO65479" s="556"/>
      <c r="UJP65479" s="556"/>
      <c r="UJQ65479" s="556"/>
      <c r="UJR65479" s="556"/>
      <c r="UJS65479" s="556"/>
      <c r="UJT65479" s="556"/>
      <c r="UJU65479" s="556"/>
      <c r="UJV65479" s="556"/>
      <c r="UJW65479" s="556"/>
      <c r="UJX65479" s="556"/>
      <c r="UJY65479" s="556"/>
      <c r="UJZ65479" s="556"/>
      <c r="UKA65479" s="556"/>
      <c r="UKB65479" s="556"/>
      <c r="UKC65479" s="556"/>
      <c r="UKD65479" s="556"/>
      <c r="UKE65479" s="556"/>
      <c r="UKF65479" s="556"/>
      <c r="UKG65479" s="556"/>
      <c r="UKH65479" s="556"/>
      <c r="UKI65479" s="556"/>
      <c r="UKJ65479" s="556"/>
      <c r="UKK65479" s="556"/>
      <c r="UKL65479" s="556"/>
      <c r="UKM65479" s="556"/>
      <c r="UKN65479" s="556"/>
      <c r="UKO65479" s="556"/>
      <c r="UKP65479" s="556"/>
      <c r="UKQ65479" s="556"/>
      <c r="UKR65479" s="556"/>
      <c r="UKS65479" s="556"/>
      <c r="UKT65479" s="556"/>
      <c r="UKU65479" s="556"/>
      <c r="UKV65479" s="556"/>
      <c r="UKW65479" s="556"/>
      <c r="UKX65479" s="556"/>
      <c r="UKY65479" s="556"/>
      <c r="UKZ65479" s="556"/>
      <c r="ULA65479" s="556"/>
      <c r="ULB65479" s="556"/>
      <c r="ULC65479" s="556"/>
      <c r="ULD65479" s="556"/>
      <c r="ULE65479" s="556"/>
      <c r="ULF65479" s="556"/>
      <c r="ULG65479" s="556"/>
      <c r="ULH65479" s="556"/>
      <c r="ULI65479" s="556"/>
      <c r="ULJ65479" s="556"/>
      <c r="ULK65479" s="556"/>
      <c r="ULL65479" s="556"/>
      <c r="ULM65479" s="556"/>
      <c r="ULN65479" s="556"/>
      <c r="ULO65479" s="556"/>
      <c r="ULP65479" s="556"/>
      <c r="ULQ65479" s="556"/>
      <c r="ULR65479" s="556"/>
      <c r="ULS65479" s="556"/>
      <c r="ULT65479" s="556"/>
      <c r="ULU65479" s="556"/>
      <c r="ULV65479" s="556"/>
      <c r="ULW65479" s="556"/>
      <c r="ULX65479" s="556"/>
      <c r="ULY65479" s="556"/>
      <c r="ULZ65479" s="556"/>
      <c r="UMA65479" s="556"/>
      <c r="UMB65479" s="556"/>
      <c r="UMC65479" s="556"/>
      <c r="UMD65479" s="556"/>
      <c r="UME65479" s="556"/>
      <c r="UMF65479" s="556"/>
      <c r="UMG65479" s="556"/>
      <c r="UMH65479" s="556"/>
      <c r="UMI65479" s="556"/>
      <c r="UMJ65479" s="556"/>
      <c r="UMK65479" s="556"/>
      <c r="UML65479" s="556"/>
      <c r="UMM65479" s="556"/>
      <c r="UMN65479" s="556"/>
      <c r="UMO65479" s="556"/>
      <c r="UMP65479" s="556"/>
      <c r="UMQ65479" s="556"/>
      <c r="UMR65479" s="556"/>
      <c r="UMS65479" s="556"/>
      <c r="UMT65479" s="556"/>
      <c r="UMU65479" s="556"/>
      <c r="UMV65479" s="556"/>
      <c r="UMW65479" s="556"/>
      <c r="UMX65479" s="556"/>
      <c r="UMY65479" s="556"/>
      <c r="UMZ65479" s="556"/>
      <c r="UNA65479" s="556"/>
      <c r="UNB65479" s="556"/>
      <c r="UNC65479" s="556"/>
      <c r="UND65479" s="556"/>
      <c r="UNE65479" s="556"/>
      <c r="UNF65479" s="556"/>
      <c r="UNG65479" s="556"/>
      <c r="UNH65479" s="556"/>
      <c r="UNI65479" s="556"/>
      <c r="UNJ65479" s="556"/>
      <c r="UNK65479" s="556"/>
      <c r="UNL65479" s="556"/>
      <c r="UNM65479" s="556"/>
      <c r="UNN65479" s="556"/>
      <c r="UNO65479" s="556"/>
      <c r="UNP65479" s="556"/>
      <c r="UNQ65479" s="556"/>
      <c r="UNR65479" s="556"/>
      <c r="UNS65479" s="556"/>
      <c r="UNT65479" s="556"/>
      <c r="UNU65479" s="556"/>
      <c r="UNV65479" s="556"/>
      <c r="UNW65479" s="556"/>
      <c r="UNX65479" s="556"/>
      <c r="UNY65479" s="556"/>
      <c r="UNZ65479" s="556"/>
      <c r="UOA65479" s="556"/>
      <c r="UOB65479" s="556"/>
      <c r="UOC65479" s="556"/>
      <c r="UOD65479" s="556"/>
      <c r="UOE65479" s="556"/>
      <c r="UOF65479" s="556"/>
      <c r="UOG65479" s="556"/>
      <c r="UOH65479" s="556"/>
      <c r="UOI65479" s="556"/>
      <c r="UOJ65479" s="556"/>
      <c r="UOK65479" s="556"/>
      <c r="UOL65479" s="556"/>
      <c r="UOM65479" s="556"/>
      <c r="UON65479" s="556"/>
      <c r="UOO65479" s="556"/>
      <c r="UOP65479" s="556"/>
      <c r="UOQ65479" s="556"/>
      <c r="UOR65479" s="556"/>
      <c r="UOS65479" s="556"/>
      <c r="UOT65479" s="556"/>
      <c r="UOU65479" s="556"/>
      <c r="UOV65479" s="556"/>
      <c r="UOW65479" s="556"/>
      <c r="UOX65479" s="556"/>
      <c r="UOY65479" s="556"/>
      <c r="UOZ65479" s="556"/>
      <c r="UPA65479" s="556"/>
      <c r="UPB65479" s="556"/>
      <c r="UPC65479" s="556"/>
      <c r="UPD65479" s="556"/>
      <c r="UPE65479" s="556"/>
      <c r="UPF65479" s="556"/>
      <c r="UPG65479" s="556"/>
      <c r="UPH65479" s="556"/>
      <c r="UPI65479" s="556"/>
      <c r="UPJ65479" s="556"/>
      <c r="UPK65479" s="556"/>
      <c r="UPL65479" s="556"/>
      <c r="UPM65479" s="556"/>
      <c r="UPN65479" s="556"/>
      <c r="UPO65479" s="556"/>
      <c r="UPP65479" s="556"/>
      <c r="UPQ65479" s="556"/>
      <c r="UPR65479" s="556"/>
      <c r="UPS65479" s="556"/>
      <c r="UPT65479" s="556"/>
      <c r="UPU65479" s="556"/>
      <c r="UPV65479" s="556"/>
      <c r="UPW65479" s="556"/>
      <c r="UPX65479" s="556"/>
      <c r="UPY65479" s="556"/>
      <c r="UPZ65479" s="556"/>
      <c r="UQA65479" s="556"/>
      <c r="UQB65479" s="556"/>
      <c r="UQC65479" s="556"/>
      <c r="UQD65479" s="556"/>
      <c r="UQE65479" s="556"/>
      <c r="UQF65479" s="556"/>
      <c r="UQG65479" s="556"/>
      <c r="UQH65479" s="556"/>
      <c r="UQI65479" s="556"/>
      <c r="UQJ65479" s="556"/>
      <c r="UQK65479" s="556"/>
      <c r="UQL65479" s="556"/>
      <c r="UQM65479" s="556"/>
      <c r="UQN65479" s="556"/>
      <c r="UQO65479" s="556"/>
      <c r="UQP65479" s="556"/>
      <c r="UQQ65479" s="556"/>
      <c r="UQR65479" s="556"/>
      <c r="UQS65479" s="556"/>
      <c r="UQT65479" s="556"/>
      <c r="UQU65479" s="556"/>
      <c r="UQV65479" s="556"/>
      <c r="UQW65479" s="556"/>
      <c r="UQX65479" s="556"/>
      <c r="UQY65479" s="556"/>
      <c r="UQZ65479" s="556"/>
      <c r="URA65479" s="556"/>
      <c r="URB65479" s="556"/>
      <c r="URC65479" s="556"/>
      <c r="URD65479" s="556"/>
      <c r="URE65479" s="556"/>
      <c r="URF65479" s="556"/>
      <c r="URG65479" s="556"/>
      <c r="URH65479" s="556"/>
      <c r="URI65479" s="556"/>
      <c r="URJ65479" s="556"/>
      <c r="URK65479" s="556"/>
      <c r="URL65479" s="556"/>
      <c r="URM65479" s="556"/>
      <c r="URN65479" s="556"/>
      <c r="URO65479" s="556"/>
      <c r="URP65479" s="556"/>
      <c r="URQ65479" s="556"/>
      <c r="URR65479" s="556"/>
      <c r="URS65479" s="556"/>
      <c r="URT65479" s="556"/>
      <c r="URU65479" s="556"/>
      <c r="URV65479" s="556"/>
      <c r="URW65479" s="556"/>
      <c r="URX65479" s="556"/>
      <c r="URY65479" s="556"/>
      <c r="URZ65479" s="556"/>
      <c r="USA65479" s="556"/>
      <c r="USB65479" s="556"/>
      <c r="USC65479" s="556"/>
      <c r="USD65479" s="556"/>
      <c r="USE65479" s="556"/>
      <c r="USF65479" s="556"/>
      <c r="USG65479" s="556"/>
      <c r="USH65479" s="556"/>
      <c r="USI65479" s="556"/>
      <c r="USJ65479" s="556"/>
      <c r="USK65479" s="556"/>
      <c r="USL65479" s="556"/>
      <c r="USM65479" s="556"/>
      <c r="USN65479" s="556"/>
      <c r="USO65479" s="556"/>
      <c r="USP65479" s="556"/>
      <c r="USQ65479" s="556"/>
      <c r="USR65479" s="556"/>
      <c r="USS65479" s="556"/>
      <c r="UST65479" s="556"/>
      <c r="USU65479" s="556"/>
      <c r="USV65479" s="556"/>
      <c r="USW65479" s="556"/>
      <c r="USX65479" s="556"/>
      <c r="USY65479" s="556"/>
      <c r="USZ65479" s="556"/>
      <c r="UTA65479" s="556"/>
      <c r="UTB65479" s="556"/>
      <c r="UTC65479" s="556"/>
      <c r="UTD65479" s="556"/>
      <c r="UTE65479" s="556"/>
      <c r="UTF65479" s="556"/>
      <c r="UTG65479" s="556"/>
      <c r="UTH65479" s="556"/>
      <c r="UTI65479" s="556"/>
      <c r="UTJ65479" s="556"/>
      <c r="UTK65479" s="556"/>
      <c r="UTL65479" s="556"/>
      <c r="UTM65479" s="556"/>
      <c r="UTN65479" s="556"/>
      <c r="UTO65479" s="556"/>
      <c r="UTP65479" s="556"/>
      <c r="UTQ65479" s="556"/>
      <c r="UTR65479" s="556"/>
      <c r="UTS65479" s="556"/>
      <c r="UTT65479" s="556"/>
      <c r="UTU65479" s="556"/>
      <c r="UTV65479" s="556"/>
      <c r="UTW65479" s="556"/>
      <c r="UTX65479" s="556"/>
      <c r="UTY65479" s="556"/>
      <c r="UTZ65479" s="556"/>
      <c r="UUA65479" s="556"/>
      <c r="UUB65479" s="556"/>
      <c r="UUC65479" s="556"/>
      <c r="UUD65479" s="556"/>
      <c r="UUE65479" s="556"/>
      <c r="UUF65479" s="556"/>
      <c r="UUG65479" s="556"/>
      <c r="UUH65479" s="556"/>
      <c r="UUI65479" s="556"/>
      <c r="UUJ65479" s="556"/>
      <c r="UUK65479" s="556"/>
      <c r="UUL65479" s="556"/>
      <c r="UUM65479" s="556"/>
      <c r="UUN65479" s="556"/>
      <c r="UUO65479" s="556"/>
      <c r="UUP65479" s="556"/>
      <c r="UUQ65479" s="556"/>
      <c r="UUR65479" s="556"/>
      <c r="UUS65479" s="556"/>
      <c r="UUT65479" s="556"/>
      <c r="UUU65479" s="556"/>
      <c r="UUV65479" s="556"/>
      <c r="UUW65479" s="556"/>
      <c r="UUX65479" s="556"/>
      <c r="UUY65479" s="556"/>
      <c r="UUZ65479" s="556"/>
      <c r="UVA65479" s="556"/>
      <c r="UVB65479" s="556"/>
      <c r="UVC65479" s="556"/>
      <c r="UVD65479" s="556"/>
      <c r="UVE65479" s="556"/>
      <c r="UVF65479" s="556"/>
      <c r="UVG65479" s="556"/>
      <c r="UVH65479" s="556"/>
      <c r="UVI65479" s="556"/>
      <c r="UVJ65479" s="556"/>
      <c r="UVK65479" s="556"/>
      <c r="UVL65479" s="556"/>
      <c r="UVM65479" s="556"/>
      <c r="UVN65479" s="556"/>
      <c r="UVO65479" s="556"/>
      <c r="UVP65479" s="556"/>
      <c r="UVQ65479" s="556"/>
      <c r="UVR65479" s="556"/>
      <c r="UVS65479" s="556"/>
      <c r="UVT65479" s="556"/>
      <c r="UVU65479" s="556"/>
      <c r="UVV65479" s="556"/>
      <c r="UVW65479" s="556"/>
      <c r="UVX65479" s="556"/>
      <c r="UVY65479" s="556"/>
      <c r="UVZ65479" s="556"/>
      <c r="UWA65479" s="556"/>
      <c r="UWB65479" s="556"/>
      <c r="UWC65479" s="556"/>
      <c r="UWD65479" s="556"/>
      <c r="UWE65479" s="556"/>
      <c r="UWF65479" s="556"/>
      <c r="UWG65479" s="556"/>
      <c r="UWH65479" s="556"/>
      <c r="UWI65479" s="556"/>
      <c r="UWJ65479" s="556"/>
      <c r="UWK65479" s="556"/>
      <c r="UWL65479" s="556"/>
      <c r="UWM65479" s="556"/>
      <c r="UWN65479" s="556"/>
      <c r="UWO65479" s="556"/>
      <c r="UWP65479" s="556"/>
      <c r="UWQ65479" s="556"/>
      <c r="UWR65479" s="556"/>
      <c r="UWS65479" s="556"/>
      <c r="UWT65479" s="556"/>
      <c r="UWU65479" s="556"/>
      <c r="UWV65479" s="556"/>
      <c r="UWW65479" s="556"/>
      <c r="UWX65479" s="556"/>
      <c r="UWY65479" s="556"/>
      <c r="UWZ65479" s="556"/>
      <c r="UXA65479" s="556"/>
      <c r="UXB65479" s="556"/>
      <c r="UXC65479" s="556"/>
      <c r="UXD65479" s="556"/>
      <c r="UXE65479" s="556"/>
      <c r="UXF65479" s="556"/>
      <c r="UXG65479" s="556"/>
      <c r="UXH65479" s="556"/>
      <c r="UXI65479" s="556"/>
      <c r="UXJ65479" s="556"/>
      <c r="UXK65479" s="556"/>
      <c r="UXL65479" s="556"/>
      <c r="UXM65479" s="556"/>
      <c r="UXN65479" s="556"/>
      <c r="UXO65479" s="556"/>
      <c r="UXP65479" s="556"/>
      <c r="UXQ65479" s="556"/>
      <c r="UXR65479" s="556"/>
      <c r="UXS65479" s="556"/>
      <c r="UXT65479" s="556"/>
      <c r="UXU65479" s="556"/>
      <c r="UXV65479" s="556"/>
      <c r="UXW65479" s="556"/>
      <c r="UXX65479" s="556"/>
      <c r="UXY65479" s="556"/>
      <c r="UXZ65479" s="556"/>
      <c r="UYA65479" s="556"/>
      <c r="UYB65479" s="556"/>
      <c r="UYC65479" s="556"/>
      <c r="UYD65479" s="556"/>
      <c r="UYE65479" s="556"/>
      <c r="UYF65479" s="556"/>
      <c r="UYG65479" s="556"/>
      <c r="UYH65479" s="556"/>
      <c r="UYI65479" s="556"/>
      <c r="UYJ65479" s="556"/>
      <c r="UYK65479" s="556"/>
      <c r="UYL65479" s="556"/>
      <c r="UYM65479" s="556"/>
      <c r="UYN65479" s="556"/>
      <c r="UYO65479" s="556"/>
      <c r="UYP65479" s="556"/>
      <c r="UYQ65479" s="556"/>
      <c r="UYR65479" s="556"/>
      <c r="UYS65479" s="556"/>
      <c r="UYT65479" s="556"/>
      <c r="UYU65479" s="556"/>
      <c r="UYV65479" s="556"/>
      <c r="UYW65479" s="556"/>
      <c r="UYX65479" s="556"/>
      <c r="UYY65479" s="556"/>
      <c r="UYZ65479" s="556"/>
      <c r="UZA65479" s="556"/>
      <c r="UZB65479" s="556"/>
      <c r="UZC65479" s="556"/>
      <c r="UZD65479" s="556"/>
      <c r="UZE65479" s="556"/>
      <c r="UZF65479" s="556"/>
      <c r="UZG65479" s="556"/>
      <c r="UZH65479" s="556"/>
      <c r="UZI65479" s="556"/>
      <c r="UZJ65479" s="556"/>
      <c r="UZK65479" s="556"/>
      <c r="UZL65479" s="556"/>
      <c r="UZM65479" s="556"/>
      <c r="UZN65479" s="556"/>
      <c r="UZO65479" s="556"/>
      <c r="UZP65479" s="556"/>
      <c r="UZQ65479" s="556"/>
      <c r="UZR65479" s="556"/>
      <c r="UZS65479" s="556"/>
      <c r="UZT65479" s="556"/>
      <c r="UZU65479" s="556"/>
      <c r="UZV65479" s="556"/>
      <c r="UZW65479" s="556"/>
      <c r="UZX65479" s="556"/>
      <c r="UZY65479" s="556"/>
      <c r="UZZ65479" s="556"/>
      <c r="VAA65479" s="556"/>
      <c r="VAB65479" s="556"/>
      <c r="VAC65479" s="556"/>
      <c r="VAD65479" s="556"/>
      <c r="VAE65479" s="556"/>
      <c r="VAF65479" s="556"/>
      <c r="VAG65479" s="556"/>
      <c r="VAH65479" s="556"/>
      <c r="VAI65479" s="556"/>
      <c r="VAJ65479" s="556"/>
      <c r="VAK65479" s="556"/>
      <c r="VAL65479" s="556"/>
      <c r="VAM65479" s="556"/>
      <c r="VAN65479" s="556"/>
      <c r="VAO65479" s="556"/>
      <c r="VAP65479" s="556"/>
      <c r="VAQ65479" s="556"/>
      <c r="VAR65479" s="556"/>
      <c r="VAS65479" s="556"/>
      <c r="VAT65479" s="556"/>
      <c r="VAU65479" s="556"/>
      <c r="VAV65479" s="556"/>
      <c r="VAW65479" s="556"/>
      <c r="VAX65479" s="556"/>
      <c r="VAY65479" s="556"/>
      <c r="VAZ65479" s="556"/>
      <c r="VBA65479" s="556"/>
      <c r="VBB65479" s="556"/>
      <c r="VBC65479" s="556"/>
      <c r="VBD65479" s="556"/>
      <c r="VBE65479" s="556"/>
      <c r="VBF65479" s="556"/>
      <c r="VBG65479" s="556"/>
      <c r="VBH65479" s="556"/>
      <c r="VBI65479" s="556"/>
      <c r="VBJ65479" s="556"/>
      <c r="VBK65479" s="556"/>
      <c r="VBL65479" s="556"/>
      <c r="VBM65479" s="556"/>
      <c r="VBN65479" s="556"/>
      <c r="VBO65479" s="556"/>
      <c r="VBP65479" s="556"/>
      <c r="VBQ65479" s="556"/>
      <c r="VBR65479" s="556"/>
      <c r="VBS65479" s="556"/>
      <c r="VBT65479" s="556"/>
      <c r="VBU65479" s="556"/>
      <c r="VBV65479" s="556"/>
      <c r="VBW65479" s="556"/>
      <c r="VBX65479" s="556"/>
      <c r="VBY65479" s="556"/>
      <c r="VBZ65479" s="556"/>
      <c r="VCA65479" s="556"/>
      <c r="VCB65479" s="556"/>
      <c r="VCC65479" s="556"/>
      <c r="VCD65479" s="556"/>
      <c r="VCE65479" s="556"/>
      <c r="VCF65479" s="556"/>
      <c r="VCG65479" s="556"/>
      <c r="VCH65479" s="556"/>
      <c r="VCI65479" s="556"/>
      <c r="VCJ65479" s="556"/>
      <c r="VCK65479" s="556"/>
      <c r="VCL65479" s="556"/>
      <c r="VCM65479" s="556"/>
      <c r="VCN65479" s="556"/>
      <c r="VCO65479" s="556"/>
      <c r="VCP65479" s="556"/>
      <c r="VCQ65479" s="556"/>
      <c r="VCR65479" s="556"/>
      <c r="VCS65479" s="556"/>
      <c r="VCT65479" s="556"/>
      <c r="VCU65479" s="556"/>
      <c r="VCV65479" s="556"/>
      <c r="VCW65479" s="556"/>
      <c r="VCX65479" s="556"/>
      <c r="VCY65479" s="556"/>
      <c r="VCZ65479" s="556"/>
      <c r="VDA65479" s="556"/>
      <c r="VDB65479" s="556"/>
      <c r="VDC65479" s="556"/>
      <c r="VDD65479" s="556"/>
      <c r="VDE65479" s="556"/>
      <c r="VDF65479" s="556"/>
      <c r="VDG65479" s="556"/>
      <c r="VDH65479" s="556"/>
      <c r="VDI65479" s="556"/>
      <c r="VDJ65479" s="556"/>
      <c r="VDK65479" s="556"/>
      <c r="VDL65479" s="556"/>
      <c r="VDM65479" s="556"/>
      <c r="VDN65479" s="556"/>
      <c r="VDO65479" s="556"/>
      <c r="VDP65479" s="556"/>
      <c r="VDQ65479" s="556"/>
      <c r="VDR65479" s="556"/>
      <c r="VDS65479" s="556"/>
      <c r="VDT65479" s="556"/>
      <c r="VDU65479" s="556"/>
      <c r="VDV65479" s="556"/>
      <c r="VDW65479" s="556"/>
      <c r="VDX65479" s="556"/>
      <c r="VDY65479" s="556"/>
      <c r="VDZ65479" s="556"/>
      <c r="VEA65479" s="556"/>
      <c r="VEB65479" s="556"/>
      <c r="VEC65479" s="556"/>
      <c r="VED65479" s="556"/>
      <c r="VEE65479" s="556"/>
      <c r="VEF65479" s="556"/>
      <c r="VEG65479" s="556"/>
      <c r="VEH65479" s="556"/>
      <c r="VEI65479" s="556"/>
      <c r="VEJ65479" s="556"/>
      <c r="VEK65479" s="556"/>
      <c r="VEL65479" s="556"/>
      <c r="VEM65479" s="556"/>
      <c r="VEN65479" s="556"/>
      <c r="VEO65479" s="556"/>
      <c r="VEP65479" s="556"/>
      <c r="VEQ65479" s="556"/>
      <c r="VER65479" s="556"/>
      <c r="VES65479" s="556"/>
      <c r="VET65479" s="556"/>
      <c r="VEU65479" s="556"/>
      <c r="VEV65479" s="556"/>
      <c r="VEW65479" s="556"/>
      <c r="VEX65479" s="556"/>
      <c r="VEY65479" s="556"/>
      <c r="VEZ65479" s="556"/>
      <c r="VFA65479" s="556"/>
      <c r="VFB65479" s="556"/>
      <c r="VFC65479" s="556"/>
      <c r="VFD65479" s="556"/>
      <c r="VFE65479" s="556"/>
      <c r="VFF65479" s="556"/>
      <c r="VFG65479" s="556"/>
      <c r="VFH65479" s="556"/>
      <c r="VFI65479" s="556"/>
      <c r="VFJ65479" s="556"/>
      <c r="VFK65479" s="556"/>
      <c r="VFL65479" s="556"/>
      <c r="VFM65479" s="556"/>
      <c r="VFN65479" s="556"/>
      <c r="VFO65479" s="556"/>
      <c r="VFP65479" s="556"/>
      <c r="VFQ65479" s="556"/>
      <c r="VFR65479" s="556"/>
      <c r="VFS65479" s="556"/>
      <c r="VFT65479" s="556"/>
      <c r="VFU65479" s="556"/>
      <c r="VFV65479" s="556"/>
      <c r="VFW65479" s="556"/>
      <c r="VFX65479" s="556"/>
      <c r="VFY65479" s="556"/>
      <c r="VFZ65479" s="556"/>
      <c r="VGA65479" s="556"/>
      <c r="VGB65479" s="556"/>
      <c r="VGC65479" s="556"/>
      <c r="VGD65479" s="556"/>
      <c r="VGE65479" s="556"/>
      <c r="VGF65479" s="556"/>
      <c r="VGG65479" s="556"/>
      <c r="VGH65479" s="556"/>
      <c r="VGI65479" s="556"/>
      <c r="VGJ65479" s="556"/>
      <c r="VGK65479" s="556"/>
      <c r="VGL65479" s="556"/>
      <c r="VGM65479" s="556"/>
      <c r="VGN65479" s="556"/>
      <c r="VGO65479" s="556"/>
      <c r="VGP65479" s="556"/>
      <c r="VGQ65479" s="556"/>
      <c r="VGR65479" s="556"/>
      <c r="VGS65479" s="556"/>
      <c r="VGT65479" s="556"/>
      <c r="VGU65479" s="556"/>
      <c r="VGV65479" s="556"/>
      <c r="VGW65479" s="556"/>
      <c r="VGX65479" s="556"/>
      <c r="VGY65479" s="556"/>
      <c r="VGZ65479" s="556"/>
      <c r="VHA65479" s="556"/>
      <c r="VHB65479" s="556"/>
      <c r="VHC65479" s="556"/>
      <c r="VHD65479" s="556"/>
      <c r="VHE65479" s="556"/>
      <c r="VHF65479" s="556"/>
      <c r="VHG65479" s="556"/>
      <c r="VHH65479" s="556"/>
      <c r="VHI65479" s="556"/>
      <c r="VHJ65479" s="556"/>
      <c r="VHK65479" s="556"/>
      <c r="VHL65479" s="556"/>
      <c r="VHM65479" s="556"/>
      <c r="VHN65479" s="556"/>
      <c r="VHO65479" s="556"/>
      <c r="VHP65479" s="556"/>
      <c r="VHQ65479" s="556"/>
      <c r="VHR65479" s="556"/>
      <c r="VHS65479" s="556"/>
      <c r="VHT65479" s="556"/>
      <c r="VHU65479" s="556"/>
      <c r="VHV65479" s="556"/>
      <c r="VHW65479" s="556"/>
      <c r="VHX65479" s="556"/>
      <c r="VHY65479" s="556"/>
      <c r="VHZ65479" s="556"/>
      <c r="VIA65479" s="556"/>
      <c r="VIB65479" s="556"/>
      <c r="VIC65479" s="556"/>
      <c r="VID65479" s="556"/>
      <c r="VIE65479" s="556"/>
      <c r="VIF65479" s="556"/>
      <c r="VIG65479" s="556"/>
      <c r="VIH65479" s="556"/>
      <c r="VII65479" s="556"/>
      <c r="VIJ65479" s="556"/>
      <c r="VIK65479" s="556"/>
      <c r="VIL65479" s="556"/>
      <c r="VIM65479" s="556"/>
      <c r="VIN65479" s="556"/>
      <c r="VIO65479" s="556"/>
      <c r="VIP65479" s="556"/>
      <c r="VIQ65479" s="556"/>
      <c r="VIR65479" s="556"/>
      <c r="VIS65479" s="556"/>
      <c r="VIT65479" s="556"/>
      <c r="VIU65479" s="556"/>
      <c r="VIV65479" s="556"/>
      <c r="VIW65479" s="556"/>
      <c r="VIX65479" s="556"/>
      <c r="VIY65479" s="556"/>
      <c r="VIZ65479" s="556"/>
      <c r="VJA65479" s="556"/>
      <c r="VJB65479" s="556"/>
      <c r="VJC65479" s="556"/>
      <c r="VJD65479" s="556"/>
      <c r="VJE65479" s="556"/>
      <c r="VJF65479" s="556"/>
      <c r="VJG65479" s="556"/>
      <c r="VJH65479" s="556"/>
      <c r="VJI65479" s="556"/>
      <c r="VJJ65479" s="556"/>
      <c r="VJK65479" s="556"/>
      <c r="VJL65479" s="556"/>
      <c r="VJM65479" s="556"/>
      <c r="VJN65479" s="556"/>
      <c r="VJO65479" s="556"/>
      <c r="VJP65479" s="556"/>
      <c r="VJQ65479" s="556"/>
      <c r="VJR65479" s="556"/>
      <c r="VJS65479" s="556"/>
      <c r="VJT65479" s="556"/>
      <c r="VJU65479" s="556"/>
      <c r="VJV65479" s="556"/>
      <c r="VJW65479" s="556"/>
      <c r="VJX65479" s="556"/>
      <c r="VJY65479" s="556"/>
      <c r="VJZ65479" s="556"/>
      <c r="VKA65479" s="556"/>
      <c r="VKB65479" s="556"/>
      <c r="VKC65479" s="556"/>
      <c r="VKD65479" s="556"/>
      <c r="VKE65479" s="556"/>
      <c r="VKF65479" s="556"/>
      <c r="VKG65479" s="556"/>
      <c r="VKH65479" s="556"/>
      <c r="VKI65479" s="556"/>
      <c r="VKJ65479" s="556"/>
      <c r="VKK65479" s="556"/>
      <c r="VKL65479" s="556"/>
      <c r="VKM65479" s="556"/>
      <c r="VKN65479" s="556"/>
      <c r="VKO65479" s="556"/>
      <c r="VKP65479" s="556"/>
      <c r="VKQ65479" s="556"/>
      <c r="VKR65479" s="556"/>
      <c r="VKS65479" s="556"/>
      <c r="VKT65479" s="556"/>
      <c r="VKU65479" s="556"/>
      <c r="VKV65479" s="556"/>
      <c r="VKW65479" s="556"/>
      <c r="VKX65479" s="556"/>
      <c r="VKY65479" s="556"/>
      <c r="VKZ65479" s="556"/>
      <c r="VLA65479" s="556"/>
      <c r="VLB65479" s="556"/>
      <c r="VLC65479" s="556"/>
      <c r="VLD65479" s="556"/>
      <c r="VLE65479" s="556"/>
      <c r="VLF65479" s="556"/>
      <c r="VLG65479" s="556"/>
      <c r="VLH65479" s="556"/>
      <c r="VLI65479" s="556"/>
      <c r="VLJ65479" s="556"/>
      <c r="VLK65479" s="556"/>
      <c r="VLL65479" s="556"/>
      <c r="VLM65479" s="556"/>
      <c r="VLN65479" s="556"/>
      <c r="VLO65479" s="556"/>
      <c r="VLP65479" s="556"/>
      <c r="VLQ65479" s="556"/>
      <c r="VLR65479" s="556"/>
      <c r="VLS65479" s="556"/>
      <c r="VLT65479" s="556"/>
      <c r="VLU65479" s="556"/>
      <c r="VLV65479" s="556"/>
      <c r="VLW65479" s="556"/>
      <c r="VLX65479" s="556"/>
      <c r="VLY65479" s="556"/>
      <c r="VLZ65479" s="556"/>
      <c r="VMA65479" s="556"/>
      <c r="VMB65479" s="556"/>
      <c r="VMC65479" s="556"/>
      <c r="VMD65479" s="556"/>
      <c r="VME65479" s="556"/>
      <c r="VMF65479" s="556"/>
      <c r="VMG65479" s="556"/>
      <c r="VMH65479" s="556"/>
      <c r="VMI65479" s="556"/>
      <c r="VMJ65479" s="556"/>
      <c r="VMK65479" s="556"/>
      <c r="VML65479" s="556"/>
      <c r="VMM65479" s="556"/>
      <c r="VMN65479" s="556"/>
      <c r="VMO65479" s="556"/>
      <c r="VMP65479" s="556"/>
      <c r="VMQ65479" s="556"/>
      <c r="VMR65479" s="556"/>
      <c r="VMS65479" s="556"/>
      <c r="VMT65479" s="556"/>
      <c r="VMU65479" s="556"/>
      <c r="VMV65479" s="556"/>
      <c r="VMW65479" s="556"/>
      <c r="VMX65479" s="556"/>
      <c r="VMY65479" s="556"/>
      <c r="VMZ65479" s="556"/>
      <c r="VNA65479" s="556"/>
      <c r="VNB65479" s="556"/>
      <c r="VNC65479" s="556"/>
      <c r="VND65479" s="556"/>
      <c r="VNE65479" s="556"/>
      <c r="VNF65479" s="556"/>
      <c r="VNG65479" s="556"/>
      <c r="VNH65479" s="556"/>
      <c r="VNI65479" s="556"/>
      <c r="VNJ65479" s="556"/>
      <c r="VNK65479" s="556"/>
      <c r="VNL65479" s="556"/>
      <c r="VNM65479" s="556"/>
      <c r="VNN65479" s="556"/>
      <c r="VNO65479" s="556"/>
      <c r="VNP65479" s="556"/>
      <c r="VNQ65479" s="556"/>
      <c r="VNR65479" s="556"/>
      <c r="VNS65479" s="556"/>
      <c r="VNT65479" s="556"/>
      <c r="VNU65479" s="556"/>
      <c r="VNV65479" s="556"/>
      <c r="VNW65479" s="556"/>
      <c r="VNX65479" s="556"/>
      <c r="VNY65479" s="556"/>
      <c r="VNZ65479" s="556"/>
      <c r="VOA65479" s="556"/>
      <c r="VOB65479" s="556"/>
      <c r="VOC65479" s="556"/>
      <c r="VOD65479" s="556"/>
      <c r="VOE65479" s="556"/>
      <c r="VOF65479" s="556"/>
      <c r="VOG65479" s="556"/>
      <c r="VOH65479" s="556"/>
      <c r="VOI65479" s="556"/>
      <c r="VOJ65479" s="556"/>
      <c r="VOK65479" s="556"/>
      <c r="VOL65479" s="556"/>
      <c r="VOM65479" s="556"/>
      <c r="VON65479" s="556"/>
      <c r="VOO65479" s="556"/>
      <c r="VOP65479" s="556"/>
      <c r="VOQ65479" s="556"/>
      <c r="VOR65479" s="556"/>
      <c r="VOS65479" s="556"/>
      <c r="VOT65479" s="556"/>
      <c r="VOU65479" s="556"/>
      <c r="VOV65479" s="556"/>
      <c r="VOW65479" s="556"/>
      <c r="VOX65479" s="556"/>
      <c r="VOY65479" s="556"/>
      <c r="VOZ65479" s="556"/>
      <c r="VPA65479" s="556"/>
      <c r="VPB65479" s="556"/>
      <c r="VPC65479" s="556"/>
      <c r="VPD65479" s="556"/>
      <c r="VPE65479" s="556"/>
      <c r="VPF65479" s="556"/>
      <c r="VPG65479" s="556"/>
      <c r="VPH65479" s="556"/>
      <c r="VPI65479" s="556"/>
      <c r="VPJ65479" s="556"/>
      <c r="VPK65479" s="556"/>
      <c r="VPL65479" s="556"/>
      <c r="VPM65479" s="556"/>
      <c r="VPN65479" s="556"/>
      <c r="VPO65479" s="556"/>
      <c r="VPP65479" s="556"/>
      <c r="VPQ65479" s="556"/>
      <c r="VPR65479" s="556"/>
      <c r="VPS65479" s="556"/>
      <c r="VPT65479" s="556"/>
      <c r="VPU65479" s="556"/>
      <c r="VPV65479" s="556"/>
      <c r="VPW65479" s="556"/>
      <c r="VPX65479" s="556"/>
      <c r="VPY65479" s="556"/>
      <c r="VPZ65479" s="556"/>
      <c r="VQA65479" s="556"/>
      <c r="VQB65479" s="556"/>
      <c r="VQC65479" s="556"/>
      <c r="VQD65479" s="556"/>
      <c r="VQE65479" s="556"/>
      <c r="VQF65479" s="556"/>
      <c r="VQG65479" s="556"/>
      <c r="VQH65479" s="556"/>
      <c r="VQI65479" s="556"/>
      <c r="VQJ65479" s="556"/>
      <c r="VQK65479" s="556"/>
      <c r="VQL65479" s="556"/>
      <c r="VQM65479" s="556"/>
      <c r="VQN65479" s="556"/>
      <c r="VQO65479" s="556"/>
      <c r="VQP65479" s="556"/>
      <c r="VQQ65479" s="556"/>
      <c r="VQR65479" s="556"/>
      <c r="VQS65479" s="556"/>
      <c r="VQT65479" s="556"/>
      <c r="VQU65479" s="556"/>
      <c r="VQV65479" s="556"/>
      <c r="VQW65479" s="556"/>
      <c r="VQX65479" s="556"/>
      <c r="VQY65479" s="556"/>
      <c r="VQZ65479" s="556"/>
      <c r="VRA65479" s="556"/>
      <c r="VRB65479" s="556"/>
      <c r="VRC65479" s="556"/>
      <c r="VRD65479" s="556"/>
      <c r="VRE65479" s="556"/>
      <c r="VRF65479" s="556"/>
      <c r="VRG65479" s="556"/>
      <c r="VRH65479" s="556"/>
      <c r="VRI65479" s="556"/>
      <c r="VRJ65479" s="556"/>
      <c r="VRK65479" s="556"/>
      <c r="VRL65479" s="556"/>
      <c r="VRM65479" s="556"/>
      <c r="VRN65479" s="556"/>
      <c r="VRO65479" s="556"/>
      <c r="VRP65479" s="556"/>
      <c r="VRQ65479" s="556"/>
      <c r="VRR65479" s="556"/>
      <c r="VRS65479" s="556"/>
      <c r="VRT65479" s="556"/>
      <c r="VRU65479" s="556"/>
      <c r="VRV65479" s="556"/>
      <c r="VRW65479" s="556"/>
      <c r="VRX65479" s="556"/>
      <c r="VRY65479" s="556"/>
      <c r="VRZ65479" s="556"/>
      <c r="VSA65479" s="556"/>
      <c r="VSB65479" s="556"/>
      <c r="VSC65479" s="556"/>
      <c r="VSD65479" s="556"/>
      <c r="VSE65479" s="556"/>
      <c r="VSF65479" s="556"/>
      <c r="VSG65479" s="556"/>
      <c r="VSH65479" s="556"/>
      <c r="VSI65479" s="556"/>
      <c r="VSJ65479" s="556"/>
      <c r="VSK65479" s="556"/>
      <c r="VSL65479" s="556"/>
      <c r="VSM65479" s="556"/>
      <c r="VSN65479" s="556"/>
      <c r="VSO65479" s="556"/>
      <c r="VSP65479" s="556"/>
      <c r="VSQ65479" s="556"/>
      <c r="VSR65479" s="556"/>
      <c r="VSS65479" s="556"/>
      <c r="VST65479" s="556"/>
      <c r="VSU65479" s="556"/>
      <c r="VSV65479" s="556"/>
      <c r="VSW65479" s="556"/>
      <c r="VSX65479" s="556"/>
      <c r="VSY65479" s="556"/>
      <c r="VSZ65479" s="556"/>
      <c r="VTA65479" s="556"/>
      <c r="VTB65479" s="556"/>
      <c r="VTC65479" s="556"/>
      <c r="VTD65479" s="556"/>
      <c r="VTE65479" s="556"/>
      <c r="VTF65479" s="556"/>
      <c r="VTG65479" s="556"/>
      <c r="VTH65479" s="556"/>
      <c r="VTI65479" s="556"/>
      <c r="VTJ65479" s="556"/>
      <c r="VTK65479" s="556"/>
      <c r="VTL65479" s="556"/>
      <c r="VTM65479" s="556"/>
      <c r="VTN65479" s="556"/>
      <c r="VTO65479" s="556"/>
      <c r="VTP65479" s="556"/>
      <c r="VTQ65479" s="556"/>
      <c r="VTR65479" s="556"/>
      <c r="VTS65479" s="556"/>
      <c r="VTT65479" s="556"/>
      <c r="VTU65479" s="556"/>
      <c r="VTV65479" s="556"/>
      <c r="VTW65479" s="556"/>
      <c r="VTX65479" s="556"/>
      <c r="VTY65479" s="556"/>
      <c r="VTZ65479" s="556"/>
      <c r="VUA65479" s="556"/>
      <c r="VUB65479" s="556"/>
      <c r="VUC65479" s="556"/>
      <c r="VUD65479" s="556"/>
      <c r="VUE65479" s="556"/>
      <c r="VUF65479" s="556"/>
      <c r="VUG65479" s="556"/>
      <c r="VUH65479" s="556"/>
      <c r="VUI65479" s="556"/>
      <c r="VUJ65479" s="556"/>
      <c r="VUK65479" s="556"/>
      <c r="VUL65479" s="556"/>
      <c r="VUM65479" s="556"/>
      <c r="VUN65479" s="556"/>
      <c r="VUO65479" s="556"/>
      <c r="VUP65479" s="556"/>
      <c r="VUQ65479" s="556"/>
      <c r="VUR65479" s="556"/>
      <c r="VUS65479" s="556"/>
      <c r="VUT65479" s="556"/>
      <c r="VUU65479" s="556"/>
      <c r="VUV65479" s="556"/>
      <c r="VUW65479" s="556"/>
      <c r="VUX65479" s="556"/>
      <c r="VUY65479" s="556"/>
      <c r="VUZ65479" s="556"/>
      <c r="VVA65479" s="556"/>
      <c r="VVB65479" s="556"/>
      <c r="VVC65479" s="556"/>
      <c r="VVD65479" s="556"/>
      <c r="VVE65479" s="556"/>
      <c r="VVF65479" s="556"/>
      <c r="VVG65479" s="556"/>
      <c r="VVH65479" s="556"/>
      <c r="VVI65479" s="556"/>
      <c r="VVJ65479" s="556"/>
      <c r="VVK65479" s="556"/>
      <c r="VVL65479" s="556"/>
      <c r="VVM65479" s="556"/>
      <c r="VVN65479" s="556"/>
      <c r="VVO65479" s="556"/>
      <c r="VVP65479" s="556"/>
      <c r="VVQ65479" s="556"/>
      <c r="VVR65479" s="556"/>
      <c r="VVS65479" s="556"/>
      <c r="VVT65479" s="556"/>
      <c r="VVU65479" s="556"/>
      <c r="VVV65479" s="556"/>
      <c r="VVW65479" s="556"/>
      <c r="VVX65479" s="556"/>
      <c r="VVY65479" s="556"/>
      <c r="VVZ65479" s="556"/>
      <c r="VWA65479" s="556"/>
      <c r="VWB65479" s="556"/>
      <c r="VWC65479" s="556"/>
      <c r="VWD65479" s="556"/>
      <c r="VWE65479" s="556"/>
      <c r="VWF65479" s="556"/>
      <c r="VWG65479" s="556"/>
      <c r="VWH65479" s="556"/>
      <c r="VWI65479" s="556"/>
      <c r="VWJ65479" s="556"/>
      <c r="VWK65479" s="556"/>
      <c r="VWL65479" s="556"/>
      <c r="VWM65479" s="556"/>
      <c r="VWN65479" s="556"/>
      <c r="VWO65479" s="556"/>
      <c r="VWP65479" s="556"/>
      <c r="VWQ65479" s="556"/>
      <c r="VWR65479" s="556"/>
      <c r="VWS65479" s="556"/>
      <c r="VWT65479" s="556"/>
      <c r="VWU65479" s="556"/>
      <c r="VWV65479" s="556"/>
      <c r="VWW65479" s="556"/>
      <c r="VWX65479" s="556"/>
      <c r="VWY65479" s="556"/>
      <c r="VWZ65479" s="556"/>
      <c r="VXA65479" s="556"/>
      <c r="VXB65479" s="556"/>
      <c r="VXC65479" s="556"/>
      <c r="VXD65479" s="556"/>
      <c r="VXE65479" s="556"/>
      <c r="VXF65479" s="556"/>
      <c r="VXG65479" s="556"/>
      <c r="VXH65479" s="556"/>
      <c r="VXI65479" s="556"/>
      <c r="VXJ65479" s="556"/>
      <c r="VXK65479" s="556"/>
      <c r="VXL65479" s="556"/>
      <c r="VXM65479" s="556"/>
      <c r="VXN65479" s="556"/>
      <c r="VXO65479" s="556"/>
      <c r="VXP65479" s="556"/>
      <c r="VXQ65479" s="556"/>
      <c r="VXR65479" s="556"/>
      <c r="VXS65479" s="556"/>
      <c r="VXT65479" s="556"/>
      <c r="VXU65479" s="556"/>
      <c r="VXV65479" s="556"/>
      <c r="VXW65479" s="556"/>
      <c r="VXX65479" s="556"/>
      <c r="VXY65479" s="556"/>
      <c r="VXZ65479" s="556"/>
      <c r="VYA65479" s="556"/>
      <c r="VYB65479" s="556"/>
      <c r="VYC65479" s="556"/>
      <c r="VYD65479" s="556"/>
      <c r="VYE65479" s="556"/>
      <c r="VYF65479" s="556"/>
      <c r="VYG65479" s="556"/>
      <c r="VYH65479" s="556"/>
      <c r="VYI65479" s="556"/>
      <c r="VYJ65479" s="556"/>
      <c r="VYK65479" s="556"/>
      <c r="VYL65479" s="556"/>
      <c r="VYM65479" s="556"/>
      <c r="VYN65479" s="556"/>
      <c r="VYO65479" s="556"/>
      <c r="VYP65479" s="556"/>
      <c r="VYQ65479" s="556"/>
      <c r="VYR65479" s="556"/>
      <c r="VYS65479" s="556"/>
      <c r="VYT65479" s="556"/>
      <c r="VYU65479" s="556"/>
      <c r="VYV65479" s="556"/>
      <c r="VYW65479" s="556"/>
      <c r="VYX65479" s="556"/>
      <c r="VYY65479" s="556"/>
      <c r="VYZ65479" s="556"/>
      <c r="VZA65479" s="556"/>
      <c r="VZB65479" s="556"/>
      <c r="VZC65479" s="556"/>
      <c r="VZD65479" s="556"/>
      <c r="VZE65479" s="556"/>
      <c r="VZF65479" s="556"/>
      <c r="VZG65479" s="556"/>
      <c r="VZH65479" s="556"/>
      <c r="VZI65479" s="556"/>
      <c r="VZJ65479" s="556"/>
      <c r="VZK65479" s="556"/>
      <c r="VZL65479" s="556"/>
      <c r="VZM65479" s="556"/>
      <c r="VZN65479" s="556"/>
      <c r="VZO65479" s="556"/>
      <c r="VZP65479" s="556"/>
      <c r="VZQ65479" s="556"/>
      <c r="VZR65479" s="556"/>
      <c r="VZS65479" s="556"/>
      <c r="VZT65479" s="556"/>
      <c r="VZU65479" s="556"/>
      <c r="VZV65479" s="556"/>
      <c r="VZW65479" s="556"/>
      <c r="VZX65479" s="556"/>
      <c r="VZY65479" s="556"/>
      <c r="VZZ65479" s="556"/>
      <c r="WAA65479" s="556"/>
      <c r="WAB65479" s="556"/>
      <c r="WAC65479" s="556"/>
      <c r="WAD65479" s="556"/>
      <c r="WAE65479" s="556"/>
      <c r="WAF65479" s="556"/>
      <c r="WAG65479" s="556"/>
      <c r="WAH65479" s="556"/>
      <c r="WAI65479" s="556"/>
      <c r="WAJ65479" s="556"/>
      <c r="WAK65479" s="556"/>
      <c r="WAL65479" s="556"/>
      <c r="WAM65479" s="556"/>
      <c r="WAN65479" s="556"/>
      <c r="WAO65479" s="556"/>
      <c r="WAP65479" s="556"/>
      <c r="WAQ65479" s="556"/>
      <c r="WAR65479" s="556"/>
      <c r="WAS65479" s="556"/>
      <c r="WAT65479" s="556"/>
      <c r="WAU65479" s="556"/>
      <c r="WAV65479" s="556"/>
      <c r="WAW65479" s="556"/>
      <c r="WAX65479" s="556"/>
      <c r="WAY65479" s="556"/>
      <c r="WAZ65479" s="556"/>
      <c r="WBA65479" s="556"/>
      <c r="WBB65479" s="556"/>
      <c r="WBC65479" s="556"/>
      <c r="WBD65479" s="556"/>
      <c r="WBE65479" s="556"/>
      <c r="WBF65479" s="556"/>
      <c r="WBG65479" s="556"/>
      <c r="WBH65479" s="556"/>
      <c r="WBI65479" s="556"/>
      <c r="WBJ65479" s="556"/>
      <c r="WBK65479" s="556"/>
      <c r="WBL65479" s="556"/>
      <c r="WBM65479" s="556"/>
      <c r="WBN65479" s="556"/>
      <c r="WBO65479" s="556"/>
      <c r="WBP65479" s="556"/>
      <c r="WBQ65479" s="556"/>
      <c r="WBR65479" s="556"/>
      <c r="WBS65479" s="556"/>
      <c r="WBT65479" s="556"/>
      <c r="WBU65479" s="556"/>
      <c r="WBV65479" s="556"/>
      <c r="WBW65479" s="556"/>
      <c r="WBX65479" s="556"/>
      <c r="WBY65479" s="556"/>
      <c r="WBZ65479" s="556"/>
      <c r="WCA65479" s="556"/>
      <c r="WCB65479" s="556"/>
      <c r="WCC65479" s="556"/>
      <c r="WCD65479" s="556"/>
      <c r="WCE65479" s="556"/>
      <c r="WCF65479" s="556"/>
      <c r="WCG65479" s="556"/>
      <c r="WCH65479" s="556"/>
      <c r="WCI65479" s="556"/>
      <c r="WCJ65479" s="556"/>
      <c r="WCK65479" s="556"/>
      <c r="WCL65479" s="556"/>
      <c r="WCM65479" s="556"/>
      <c r="WCN65479" s="556"/>
      <c r="WCO65479" s="556"/>
      <c r="WCP65479" s="556"/>
      <c r="WCQ65479" s="556"/>
      <c r="WCR65479" s="556"/>
      <c r="WCS65479" s="556"/>
      <c r="WCT65479" s="556"/>
      <c r="WCU65479" s="556"/>
      <c r="WCV65479" s="556"/>
      <c r="WCW65479" s="556"/>
      <c r="WCX65479" s="556"/>
      <c r="WCY65479" s="556"/>
      <c r="WCZ65479" s="556"/>
      <c r="WDA65479" s="556"/>
      <c r="WDB65479" s="556"/>
      <c r="WDC65479" s="556"/>
      <c r="WDD65479" s="556"/>
      <c r="WDE65479" s="556"/>
      <c r="WDF65479" s="556"/>
      <c r="WDG65479" s="556"/>
      <c r="WDH65479" s="556"/>
      <c r="WDI65479" s="556"/>
      <c r="WDJ65479" s="556"/>
      <c r="WDK65479" s="556"/>
      <c r="WDL65479" s="556"/>
      <c r="WDM65479" s="556"/>
      <c r="WDN65479" s="556"/>
      <c r="WDO65479" s="556"/>
      <c r="WDP65479" s="556"/>
      <c r="WDQ65479" s="556"/>
      <c r="WDR65479" s="556"/>
      <c r="WDS65479" s="556"/>
      <c r="WDT65479" s="556"/>
      <c r="WDU65479" s="556"/>
      <c r="WDV65479" s="556"/>
      <c r="WDW65479" s="556"/>
      <c r="WDX65479" s="556"/>
      <c r="WDY65479" s="556"/>
      <c r="WDZ65479" s="556"/>
      <c r="WEA65479" s="556"/>
      <c r="WEB65479" s="556"/>
      <c r="WEC65479" s="556"/>
      <c r="WED65479" s="556"/>
      <c r="WEE65479" s="556"/>
      <c r="WEF65479" s="556"/>
      <c r="WEG65479" s="556"/>
      <c r="WEH65479" s="556"/>
      <c r="WEI65479" s="556"/>
      <c r="WEJ65479" s="556"/>
      <c r="WEK65479" s="556"/>
      <c r="WEL65479" s="556"/>
      <c r="WEM65479" s="556"/>
      <c r="WEN65479" s="556"/>
      <c r="WEO65479" s="556"/>
      <c r="WEP65479" s="556"/>
      <c r="WEQ65479" s="556"/>
      <c r="WER65479" s="556"/>
      <c r="WES65479" s="556"/>
      <c r="WET65479" s="556"/>
      <c r="WEU65479" s="556"/>
      <c r="WEV65479" s="556"/>
      <c r="WEW65479" s="556"/>
      <c r="WEX65479" s="556"/>
      <c r="WEY65479" s="556"/>
      <c r="WEZ65479" s="556"/>
      <c r="WFA65479" s="556"/>
      <c r="WFB65479" s="556"/>
      <c r="WFC65479" s="556"/>
      <c r="WFD65479" s="556"/>
      <c r="WFE65479" s="556"/>
      <c r="WFF65479" s="556"/>
      <c r="WFG65479" s="556"/>
      <c r="WFH65479" s="556"/>
      <c r="WFI65479" s="556"/>
      <c r="WFJ65479" s="556"/>
      <c r="WFK65479" s="556"/>
      <c r="WFL65479" s="556"/>
      <c r="WFM65479" s="556"/>
      <c r="WFN65479" s="556"/>
      <c r="WFO65479" s="556"/>
      <c r="WFP65479" s="556"/>
      <c r="WFQ65479" s="556"/>
      <c r="WFR65479" s="556"/>
      <c r="WFS65479" s="556"/>
      <c r="WFT65479" s="556"/>
      <c r="WFU65479" s="556"/>
      <c r="WFV65479" s="556"/>
      <c r="WFW65479" s="556"/>
      <c r="WFX65479" s="556"/>
      <c r="WFY65479" s="556"/>
      <c r="WFZ65479" s="556"/>
      <c r="WGA65479" s="556"/>
      <c r="WGB65479" s="556"/>
      <c r="WGC65479" s="556"/>
      <c r="WGD65479" s="556"/>
      <c r="WGE65479" s="556"/>
      <c r="WGF65479" s="556"/>
      <c r="WGG65479" s="556"/>
      <c r="WGH65479" s="556"/>
      <c r="WGI65479" s="556"/>
      <c r="WGJ65479" s="556"/>
      <c r="WGK65479" s="556"/>
      <c r="WGL65479" s="556"/>
      <c r="WGM65479" s="556"/>
      <c r="WGN65479" s="556"/>
      <c r="WGO65479" s="556"/>
      <c r="WGP65479" s="556"/>
      <c r="WGQ65479" s="556"/>
      <c r="WGR65479" s="556"/>
      <c r="WGS65479" s="556"/>
      <c r="WGT65479" s="556"/>
      <c r="WGU65479" s="556"/>
      <c r="WGV65479" s="556"/>
      <c r="WGW65479" s="556"/>
      <c r="WGX65479" s="556"/>
      <c r="WGY65479" s="556"/>
      <c r="WGZ65479" s="556"/>
      <c r="WHA65479" s="556"/>
      <c r="WHB65479" s="556"/>
      <c r="WHC65479" s="556"/>
      <c r="WHD65479" s="556"/>
      <c r="WHE65479" s="556"/>
      <c r="WHF65479" s="556"/>
      <c r="WHG65479" s="556"/>
      <c r="WHH65479" s="556"/>
      <c r="WHI65479" s="556"/>
      <c r="WHJ65479" s="556"/>
      <c r="WHK65479" s="556"/>
      <c r="WHL65479" s="556"/>
      <c r="WHM65479" s="556"/>
      <c r="WHN65479" s="556"/>
      <c r="WHO65479" s="556"/>
      <c r="WHP65479" s="556"/>
      <c r="WHQ65479" s="556"/>
      <c r="WHR65479" s="556"/>
      <c r="WHS65479" s="556"/>
      <c r="WHT65479" s="556"/>
      <c r="WHU65479" s="556"/>
      <c r="WHV65479" s="556"/>
      <c r="WHW65479" s="556"/>
      <c r="WHX65479" s="556"/>
      <c r="WHY65479" s="556"/>
      <c r="WHZ65479" s="556"/>
      <c r="WIA65479" s="556"/>
      <c r="WIB65479" s="556"/>
      <c r="WIC65479" s="556"/>
      <c r="WID65479" s="556"/>
      <c r="WIE65479" s="556"/>
      <c r="WIF65479" s="556"/>
      <c r="WIG65479" s="556"/>
      <c r="WIH65479" s="556"/>
      <c r="WII65479" s="556"/>
      <c r="WIJ65479" s="556"/>
      <c r="WIK65479" s="556"/>
      <c r="WIL65479" s="556"/>
      <c r="WIM65479" s="556"/>
      <c r="WIN65479" s="556"/>
      <c r="WIO65479" s="556"/>
      <c r="WIP65479" s="556"/>
      <c r="WIQ65479" s="556"/>
      <c r="WIR65479" s="556"/>
      <c r="WIS65479" s="556"/>
      <c r="WIT65479" s="556"/>
      <c r="WIU65479" s="556"/>
      <c r="WIV65479" s="556"/>
      <c r="WIW65479" s="556"/>
      <c r="WIX65479" s="556"/>
      <c r="WIY65479" s="556"/>
      <c r="WIZ65479" s="556"/>
      <c r="WJA65479" s="556"/>
      <c r="WJB65479" s="556"/>
      <c r="WJC65479" s="556"/>
      <c r="WJD65479" s="556"/>
      <c r="WJE65479" s="556"/>
      <c r="WJF65479" s="556"/>
      <c r="WJG65479" s="556"/>
      <c r="WJH65479" s="556"/>
      <c r="WJI65479" s="556"/>
      <c r="WJJ65479" s="556"/>
      <c r="WJK65479" s="556"/>
      <c r="WJL65479" s="556"/>
      <c r="WJM65479" s="556"/>
      <c r="WJN65479" s="556"/>
      <c r="WJO65479" s="556"/>
      <c r="WJP65479" s="556"/>
      <c r="WJQ65479" s="556"/>
      <c r="WJR65479" s="556"/>
      <c r="WJS65479" s="556"/>
      <c r="WJT65479" s="556"/>
      <c r="WJU65479" s="556"/>
      <c r="WJV65479" s="556"/>
      <c r="WJW65479" s="556"/>
      <c r="WJX65479" s="556"/>
      <c r="WJY65479" s="556"/>
      <c r="WJZ65479" s="556"/>
      <c r="WKA65479" s="556"/>
      <c r="WKB65479" s="556"/>
      <c r="WKC65479" s="556"/>
      <c r="WKD65479" s="556"/>
      <c r="WKE65479" s="556"/>
      <c r="WKF65479" s="556"/>
      <c r="WKG65479" s="556"/>
      <c r="WKH65479" s="556"/>
      <c r="WKI65479" s="556"/>
      <c r="WKJ65479" s="556"/>
      <c r="WKK65479" s="556"/>
      <c r="WKL65479" s="556"/>
      <c r="WKM65479" s="556"/>
      <c r="WKN65479" s="556"/>
      <c r="WKO65479" s="556"/>
      <c r="WKP65479" s="556"/>
      <c r="WKQ65479" s="556"/>
      <c r="WKR65479" s="556"/>
      <c r="WKS65479" s="556"/>
      <c r="WKT65479" s="556"/>
      <c r="WKU65479" s="556"/>
      <c r="WKV65479" s="556"/>
      <c r="WKW65479" s="556"/>
      <c r="WKX65479" s="556"/>
      <c r="WKY65479" s="556"/>
      <c r="WKZ65479" s="556"/>
      <c r="WLA65479" s="556"/>
      <c r="WLB65479" s="556"/>
      <c r="WLC65479" s="556"/>
      <c r="WLD65479" s="556"/>
      <c r="WLE65479" s="556"/>
      <c r="WLF65479" s="556"/>
      <c r="WLG65479" s="556"/>
      <c r="WLH65479" s="556"/>
      <c r="WLI65479" s="556"/>
      <c r="WLJ65479" s="556"/>
      <c r="WLK65479" s="556"/>
      <c r="WLL65479" s="556"/>
      <c r="WLM65479" s="556"/>
      <c r="WLN65479" s="556"/>
      <c r="WLO65479" s="556"/>
      <c r="WLP65479" s="556"/>
      <c r="WLQ65479" s="556"/>
      <c r="WLR65479" s="556"/>
      <c r="WLS65479" s="556"/>
      <c r="WLT65479" s="556"/>
      <c r="WLU65479" s="556"/>
      <c r="WLV65479" s="556"/>
      <c r="WLW65479" s="556"/>
      <c r="WLX65479" s="556"/>
      <c r="WLY65479" s="556"/>
      <c r="WLZ65479" s="556"/>
      <c r="WMA65479" s="556"/>
      <c r="WMB65479" s="556"/>
      <c r="WMC65479" s="556"/>
      <c r="WMD65479" s="556"/>
      <c r="WME65479" s="556"/>
      <c r="WMF65479" s="556"/>
      <c r="WMG65479" s="556"/>
      <c r="WMH65479" s="556"/>
      <c r="WMI65479" s="556"/>
      <c r="WMJ65479" s="556"/>
      <c r="WMK65479" s="556"/>
      <c r="WML65479" s="556"/>
      <c r="WMM65479" s="556"/>
      <c r="WMN65479" s="556"/>
      <c r="WMO65479" s="556"/>
      <c r="WMP65479" s="556"/>
      <c r="WMQ65479" s="556"/>
      <c r="WMR65479" s="556"/>
      <c r="WMS65479" s="556"/>
      <c r="WMT65479" s="556"/>
      <c r="WMU65479" s="556"/>
      <c r="WMV65479" s="556"/>
      <c r="WMW65479" s="556"/>
      <c r="WMX65479" s="556"/>
      <c r="WMY65479" s="556"/>
      <c r="WMZ65479" s="556"/>
      <c r="WNA65479" s="556"/>
      <c r="WNB65479" s="556"/>
      <c r="WNC65479" s="556"/>
      <c r="WND65479" s="556"/>
      <c r="WNE65479" s="556"/>
      <c r="WNF65479" s="556"/>
      <c r="WNG65479" s="556"/>
      <c r="WNH65479" s="556"/>
      <c r="WNI65479" s="556"/>
      <c r="WNJ65479" s="556"/>
      <c r="WNK65479" s="556"/>
      <c r="WNL65479" s="556"/>
      <c r="WNM65479" s="556"/>
      <c r="WNN65479" s="556"/>
      <c r="WNO65479" s="556"/>
      <c r="WNP65479" s="556"/>
      <c r="WNQ65479" s="556"/>
      <c r="WNR65479" s="556"/>
      <c r="WNS65479" s="556"/>
      <c r="WNT65479" s="556"/>
      <c r="WNU65479" s="556"/>
      <c r="WNV65479" s="556"/>
      <c r="WNW65479" s="556"/>
      <c r="WNX65479" s="556"/>
      <c r="WNY65479" s="556"/>
      <c r="WNZ65479" s="556"/>
      <c r="WOA65479" s="556"/>
      <c r="WOB65479" s="556"/>
      <c r="WOC65479" s="556"/>
      <c r="WOD65479" s="556"/>
      <c r="WOE65479" s="556"/>
      <c r="WOF65479" s="556"/>
      <c r="WOG65479" s="556"/>
      <c r="WOH65479" s="556"/>
      <c r="WOI65479" s="556"/>
      <c r="WOJ65479" s="556"/>
      <c r="WOK65479" s="556"/>
      <c r="WOL65479" s="556"/>
      <c r="WOM65479" s="556"/>
      <c r="WON65479" s="556"/>
      <c r="WOO65479" s="556"/>
      <c r="WOP65479" s="556"/>
      <c r="WOQ65479" s="556"/>
      <c r="WOR65479" s="556"/>
      <c r="WOS65479" s="556"/>
      <c r="WOT65479" s="556"/>
      <c r="WOU65479" s="556"/>
      <c r="WOV65479" s="556"/>
      <c r="WOW65479" s="556"/>
      <c r="WOX65479" s="556"/>
      <c r="WOY65479" s="556"/>
      <c r="WOZ65479" s="556"/>
      <c r="WPA65479" s="556"/>
      <c r="WPB65479" s="556"/>
      <c r="WPC65479" s="556"/>
      <c r="WPD65479" s="556"/>
      <c r="WPE65479" s="556"/>
      <c r="WPF65479" s="556"/>
      <c r="WPG65479" s="556"/>
      <c r="WPH65479" s="556"/>
      <c r="WPI65479" s="556"/>
      <c r="WPJ65479" s="556"/>
      <c r="WPK65479" s="556"/>
      <c r="WPL65479" s="556"/>
      <c r="WPM65479" s="556"/>
      <c r="WPN65479" s="556"/>
      <c r="WPO65479" s="556"/>
      <c r="WPP65479" s="556"/>
      <c r="WPQ65479" s="556"/>
      <c r="WPR65479" s="556"/>
      <c r="WPS65479" s="556"/>
      <c r="WPT65479" s="556"/>
      <c r="WPU65479" s="556"/>
      <c r="WPV65479" s="556"/>
      <c r="WPW65479" s="556"/>
      <c r="WPX65479" s="556"/>
      <c r="WPY65479" s="556"/>
      <c r="WPZ65479" s="556"/>
      <c r="WQA65479" s="556"/>
      <c r="WQB65479" s="556"/>
      <c r="WQC65479" s="556"/>
      <c r="WQD65479" s="556"/>
      <c r="WQE65479" s="556"/>
      <c r="WQF65479" s="556"/>
      <c r="WQG65479" s="556"/>
      <c r="WQH65479" s="556"/>
      <c r="WQI65479" s="556"/>
      <c r="WQJ65479" s="556"/>
      <c r="WQK65479" s="556"/>
      <c r="WQL65479" s="556"/>
      <c r="WQM65479" s="556"/>
      <c r="WQN65479" s="556"/>
      <c r="WQO65479" s="556"/>
      <c r="WQP65479" s="556"/>
      <c r="WQQ65479" s="556"/>
      <c r="WQR65479" s="556"/>
      <c r="WQS65479" s="556"/>
      <c r="WQT65479" s="556"/>
      <c r="WQU65479" s="556"/>
      <c r="WQV65479" s="556"/>
      <c r="WQW65479" s="556"/>
      <c r="WQX65479" s="556"/>
      <c r="WQY65479" s="556"/>
      <c r="WQZ65479" s="556"/>
      <c r="WRA65479" s="556"/>
      <c r="WRB65479" s="556"/>
      <c r="WRC65479" s="556"/>
      <c r="WRD65479" s="556"/>
      <c r="WRE65479" s="556"/>
      <c r="WRF65479" s="556"/>
      <c r="WRG65479" s="556"/>
      <c r="WRH65479" s="556"/>
      <c r="WRI65479" s="556"/>
      <c r="WRJ65479" s="556"/>
      <c r="WRK65479" s="556"/>
      <c r="WRL65479" s="556"/>
      <c r="WRM65479" s="556"/>
      <c r="WRN65479" s="556"/>
      <c r="WRO65479" s="556"/>
      <c r="WRP65479" s="556"/>
      <c r="WRQ65479" s="556"/>
      <c r="WRR65479" s="556"/>
      <c r="WRS65479" s="556"/>
      <c r="WRT65479" s="556"/>
      <c r="WRU65479" s="556"/>
      <c r="WRV65479" s="556"/>
      <c r="WRW65479" s="556"/>
      <c r="WRX65479" s="556"/>
      <c r="WRY65479" s="556"/>
      <c r="WRZ65479" s="556"/>
      <c r="WSA65479" s="556"/>
      <c r="WSB65479" s="556"/>
      <c r="WSC65479" s="556"/>
      <c r="WSD65479" s="556"/>
      <c r="WSE65479" s="556"/>
      <c r="WSF65479" s="556"/>
      <c r="WSG65479" s="556"/>
      <c r="WSH65479" s="556"/>
      <c r="WSI65479" s="556"/>
      <c r="WSJ65479" s="556"/>
      <c r="WSK65479" s="556"/>
      <c r="WSL65479" s="556"/>
      <c r="WSM65479" s="556"/>
      <c r="WSN65479" s="556"/>
      <c r="WSO65479" s="556"/>
      <c r="WSP65479" s="556"/>
      <c r="WSQ65479" s="556"/>
      <c r="WSR65479" s="556"/>
      <c r="WSS65479" s="556"/>
      <c r="WST65479" s="556"/>
      <c r="WSU65479" s="556"/>
      <c r="WSV65479" s="556"/>
      <c r="WSW65479" s="556"/>
      <c r="WSX65479" s="556"/>
      <c r="WSY65479" s="556"/>
      <c r="WSZ65479" s="556"/>
      <c r="WTA65479" s="556"/>
      <c r="WTB65479" s="556"/>
      <c r="WTC65479" s="556"/>
      <c r="WTD65479" s="556"/>
      <c r="WTE65479" s="556"/>
      <c r="WTF65479" s="556"/>
      <c r="WTG65479" s="556"/>
      <c r="WTH65479" s="556"/>
      <c r="WTI65479" s="556"/>
      <c r="WTJ65479" s="556"/>
      <c r="WTK65479" s="556"/>
      <c r="WTL65479" s="556"/>
      <c r="WTM65479" s="556"/>
      <c r="WTN65479" s="556"/>
      <c r="WTO65479" s="556"/>
      <c r="WTP65479" s="556"/>
      <c r="WTQ65479" s="556"/>
      <c r="WTR65479" s="556"/>
      <c r="WTS65479" s="556"/>
      <c r="WTT65479" s="556"/>
      <c r="WTU65479" s="556"/>
      <c r="WTV65479" s="556"/>
      <c r="WTW65479" s="556"/>
      <c r="WTX65479" s="556"/>
      <c r="WTY65479" s="556"/>
      <c r="WTZ65479" s="556"/>
      <c r="WUA65479" s="556"/>
      <c r="WUB65479" s="556"/>
      <c r="WUC65479" s="556"/>
      <c r="WUD65479" s="556"/>
      <c r="WUE65479" s="556"/>
      <c r="WUF65479" s="556"/>
      <c r="WUG65479" s="556"/>
      <c r="WUH65479" s="556"/>
      <c r="WUI65479" s="556"/>
      <c r="WUJ65479" s="556"/>
      <c r="WUK65479" s="556"/>
      <c r="WUL65479" s="556"/>
      <c r="WUM65479" s="556"/>
      <c r="WUN65479" s="556"/>
      <c r="WUO65479" s="556"/>
      <c r="WUP65479" s="556"/>
      <c r="WUQ65479" s="556"/>
      <c r="WUR65479" s="556"/>
      <c r="WUS65479" s="556"/>
      <c r="WUT65479" s="556"/>
      <c r="WUU65479" s="556"/>
      <c r="WUV65479" s="556"/>
      <c r="WUW65479" s="556"/>
      <c r="WUX65479" s="556"/>
      <c r="WUY65479" s="556"/>
      <c r="WUZ65479" s="556"/>
      <c r="WVA65479" s="556"/>
      <c r="WVB65479" s="556"/>
      <c r="WVC65479" s="556"/>
      <c r="WVD65479" s="556"/>
      <c r="WVE65479" s="556"/>
      <c r="WVF65479" s="556"/>
      <c r="WVG65479" s="556"/>
      <c r="WVH65479" s="556"/>
      <c r="WVI65479" s="556"/>
      <c r="WVJ65479" s="556"/>
      <c r="WVK65479" s="556"/>
      <c r="WVL65479" s="556"/>
      <c r="WVM65479" s="556"/>
    </row>
    <row r="65480" spans="2:16133" s="557" customFormat="1" ht="12.75" customHeight="1">
      <c r="B65480" s="558"/>
      <c r="C65480" s="559"/>
      <c r="D65480" s="558"/>
      <c r="E65480" s="558"/>
      <c r="HP65480" s="556"/>
      <c r="HQ65480" s="556"/>
      <c r="HR65480" s="556"/>
      <c r="HS65480" s="556"/>
      <c r="HT65480" s="556"/>
      <c r="HU65480" s="556"/>
      <c r="HV65480" s="556"/>
      <c r="HW65480" s="556"/>
      <c r="HX65480" s="556"/>
      <c r="HY65480" s="556"/>
      <c r="HZ65480" s="556"/>
      <c r="IA65480" s="556"/>
      <c r="IB65480" s="556"/>
      <c r="IC65480" s="556"/>
      <c r="ID65480" s="556"/>
      <c r="IE65480" s="556"/>
      <c r="IF65480" s="556"/>
      <c r="IG65480" s="556"/>
      <c r="IH65480" s="556"/>
      <c r="II65480" s="556"/>
      <c r="IJ65480" s="556"/>
      <c r="IK65480" s="556"/>
      <c r="IL65480" s="556"/>
      <c r="IM65480" s="556"/>
      <c r="IN65480" s="556"/>
      <c r="IO65480" s="556"/>
      <c r="IP65480" s="556"/>
      <c r="IQ65480" s="556"/>
      <c r="IR65480" s="556"/>
      <c r="IS65480" s="556"/>
      <c r="IT65480" s="556"/>
      <c r="IU65480" s="556"/>
      <c r="IV65480" s="556"/>
      <c r="IW65480" s="556"/>
      <c r="IX65480" s="556"/>
      <c r="IY65480" s="556"/>
      <c r="IZ65480" s="556"/>
      <c r="JA65480" s="556"/>
      <c r="JB65480" s="556"/>
      <c r="JC65480" s="556"/>
      <c r="JD65480" s="556"/>
      <c r="JE65480" s="556"/>
      <c r="JF65480" s="556"/>
      <c r="JG65480" s="556"/>
      <c r="JH65480" s="556"/>
      <c r="JI65480" s="556"/>
      <c r="JJ65480" s="556"/>
      <c r="JK65480" s="556"/>
      <c r="JL65480" s="556"/>
      <c r="JM65480" s="556"/>
      <c r="JN65480" s="556"/>
      <c r="JO65480" s="556"/>
      <c r="JP65480" s="556"/>
      <c r="JQ65480" s="556"/>
      <c r="JR65480" s="556"/>
      <c r="JS65480" s="556"/>
      <c r="JT65480" s="556"/>
      <c r="JU65480" s="556"/>
      <c r="JV65480" s="556"/>
      <c r="JW65480" s="556"/>
      <c r="JX65480" s="556"/>
      <c r="JY65480" s="556"/>
      <c r="JZ65480" s="556"/>
      <c r="KA65480" s="556"/>
      <c r="KB65480" s="556"/>
      <c r="KC65480" s="556"/>
      <c r="KD65480" s="556"/>
      <c r="KE65480" s="556"/>
      <c r="KF65480" s="556"/>
      <c r="KG65480" s="556"/>
      <c r="KH65480" s="556"/>
      <c r="KI65480" s="556"/>
      <c r="KJ65480" s="556"/>
      <c r="KK65480" s="556"/>
      <c r="KL65480" s="556"/>
      <c r="KM65480" s="556"/>
      <c r="KN65480" s="556"/>
      <c r="KO65480" s="556"/>
      <c r="KP65480" s="556"/>
      <c r="KQ65480" s="556"/>
      <c r="KR65480" s="556"/>
      <c r="KS65480" s="556"/>
      <c r="KT65480" s="556"/>
      <c r="KU65480" s="556"/>
      <c r="KV65480" s="556"/>
      <c r="KW65480" s="556"/>
      <c r="KX65480" s="556"/>
      <c r="KY65480" s="556"/>
      <c r="KZ65480" s="556"/>
      <c r="LA65480" s="556"/>
      <c r="LB65480" s="556"/>
      <c r="LC65480" s="556"/>
      <c r="LD65480" s="556"/>
      <c r="LE65480" s="556"/>
      <c r="LF65480" s="556"/>
      <c r="LG65480" s="556"/>
      <c r="LH65480" s="556"/>
      <c r="LI65480" s="556"/>
      <c r="LJ65480" s="556"/>
      <c r="LK65480" s="556"/>
      <c r="LL65480" s="556"/>
      <c r="LM65480" s="556"/>
      <c r="LN65480" s="556"/>
      <c r="LO65480" s="556"/>
      <c r="LP65480" s="556"/>
      <c r="LQ65480" s="556"/>
      <c r="LR65480" s="556"/>
      <c r="LS65480" s="556"/>
      <c r="LT65480" s="556"/>
      <c r="LU65480" s="556"/>
      <c r="LV65480" s="556"/>
      <c r="LW65480" s="556"/>
      <c r="LX65480" s="556"/>
      <c r="LY65480" s="556"/>
      <c r="LZ65480" s="556"/>
      <c r="MA65480" s="556"/>
      <c r="MB65480" s="556"/>
      <c r="MC65480" s="556"/>
      <c r="MD65480" s="556"/>
      <c r="ME65480" s="556"/>
      <c r="MF65480" s="556"/>
      <c r="MG65480" s="556"/>
      <c r="MH65480" s="556"/>
      <c r="MI65480" s="556"/>
      <c r="MJ65480" s="556"/>
      <c r="MK65480" s="556"/>
      <c r="ML65480" s="556"/>
      <c r="MM65480" s="556"/>
      <c r="MN65480" s="556"/>
      <c r="MO65480" s="556"/>
      <c r="MP65480" s="556"/>
      <c r="MQ65480" s="556"/>
      <c r="MR65480" s="556"/>
      <c r="MS65480" s="556"/>
      <c r="MT65480" s="556"/>
      <c r="MU65480" s="556"/>
      <c r="MV65480" s="556"/>
      <c r="MW65480" s="556"/>
      <c r="MX65480" s="556"/>
      <c r="MY65480" s="556"/>
      <c r="MZ65480" s="556"/>
      <c r="NA65480" s="556"/>
      <c r="NB65480" s="556"/>
      <c r="NC65480" s="556"/>
      <c r="ND65480" s="556"/>
      <c r="NE65480" s="556"/>
      <c r="NF65480" s="556"/>
      <c r="NG65480" s="556"/>
      <c r="NH65480" s="556"/>
      <c r="NI65480" s="556"/>
      <c r="NJ65480" s="556"/>
      <c r="NK65480" s="556"/>
      <c r="NL65480" s="556"/>
      <c r="NM65480" s="556"/>
      <c r="NN65480" s="556"/>
      <c r="NO65480" s="556"/>
      <c r="NP65480" s="556"/>
      <c r="NQ65480" s="556"/>
      <c r="NR65480" s="556"/>
      <c r="NS65480" s="556"/>
      <c r="NT65480" s="556"/>
      <c r="NU65480" s="556"/>
      <c r="NV65480" s="556"/>
      <c r="NW65480" s="556"/>
      <c r="NX65480" s="556"/>
      <c r="NY65480" s="556"/>
      <c r="NZ65480" s="556"/>
      <c r="OA65480" s="556"/>
      <c r="OB65480" s="556"/>
      <c r="OC65480" s="556"/>
      <c r="OD65480" s="556"/>
      <c r="OE65480" s="556"/>
      <c r="OF65480" s="556"/>
      <c r="OG65480" s="556"/>
      <c r="OH65480" s="556"/>
      <c r="OI65480" s="556"/>
      <c r="OJ65480" s="556"/>
      <c r="OK65480" s="556"/>
      <c r="OL65480" s="556"/>
      <c r="OM65480" s="556"/>
      <c r="ON65480" s="556"/>
      <c r="OO65480" s="556"/>
      <c r="OP65480" s="556"/>
      <c r="OQ65480" s="556"/>
      <c r="OR65480" s="556"/>
      <c r="OS65480" s="556"/>
      <c r="OT65480" s="556"/>
      <c r="OU65480" s="556"/>
      <c r="OV65480" s="556"/>
      <c r="OW65480" s="556"/>
      <c r="OX65480" s="556"/>
      <c r="OY65480" s="556"/>
      <c r="OZ65480" s="556"/>
      <c r="PA65480" s="556"/>
      <c r="PB65480" s="556"/>
      <c r="PC65480" s="556"/>
      <c r="PD65480" s="556"/>
      <c r="PE65480" s="556"/>
      <c r="PF65480" s="556"/>
      <c r="PG65480" s="556"/>
      <c r="PH65480" s="556"/>
      <c r="PI65480" s="556"/>
      <c r="PJ65480" s="556"/>
      <c r="PK65480" s="556"/>
      <c r="PL65480" s="556"/>
      <c r="PM65480" s="556"/>
      <c r="PN65480" s="556"/>
      <c r="PO65480" s="556"/>
      <c r="PP65480" s="556"/>
      <c r="PQ65480" s="556"/>
      <c r="PR65480" s="556"/>
      <c r="PS65480" s="556"/>
      <c r="PT65480" s="556"/>
      <c r="PU65480" s="556"/>
      <c r="PV65480" s="556"/>
      <c r="PW65480" s="556"/>
      <c r="PX65480" s="556"/>
      <c r="PY65480" s="556"/>
      <c r="PZ65480" s="556"/>
      <c r="QA65480" s="556"/>
      <c r="QB65480" s="556"/>
      <c r="QC65480" s="556"/>
      <c r="QD65480" s="556"/>
      <c r="QE65480" s="556"/>
      <c r="QF65480" s="556"/>
      <c r="QG65480" s="556"/>
      <c r="QH65480" s="556"/>
      <c r="QI65480" s="556"/>
      <c r="QJ65480" s="556"/>
      <c r="QK65480" s="556"/>
      <c r="QL65480" s="556"/>
      <c r="QM65480" s="556"/>
      <c r="QN65480" s="556"/>
      <c r="QO65480" s="556"/>
      <c r="QP65480" s="556"/>
      <c r="QQ65480" s="556"/>
      <c r="QR65480" s="556"/>
      <c r="QS65480" s="556"/>
      <c r="QT65480" s="556"/>
      <c r="QU65480" s="556"/>
      <c r="QV65480" s="556"/>
      <c r="QW65480" s="556"/>
      <c r="QX65480" s="556"/>
      <c r="QY65480" s="556"/>
      <c r="QZ65480" s="556"/>
      <c r="RA65480" s="556"/>
      <c r="RB65480" s="556"/>
      <c r="RC65480" s="556"/>
      <c r="RD65480" s="556"/>
      <c r="RE65480" s="556"/>
      <c r="RF65480" s="556"/>
      <c r="RG65480" s="556"/>
      <c r="RH65480" s="556"/>
      <c r="RI65480" s="556"/>
      <c r="RJ65480" s="556"/>
      <c r="RK65480" s="556"/>
      <c r="RL65480" s="556"/>
      <c r="RM65480" s="556"/>
      <c r="RN65480" s="556"/>
      <c r="RO65480" s="556"/>
      <c r="RP65480" s="556"/>
      <c r="RQ65480" s="556"/>
      <c r="RR65480" s="556"/>
      <c r="RS65480" s="556"/>
      <c r="RT65480" s="556"/>
      <c r="RU65480" s="556"/>
      <c r="RV65480" s="556"/>
      <c r="RW65480" s="556"/>
      <c r="RX65480" s="556"/>
      <c r="RY65480" s="556"/>
      <c r="RZ65480" s="556"/>
      <c r="SA65480" s="556"/>
      <c r="SB65480" s="556"/>
      <c r="SC65480" s="556"/>
      <c r="SD65480" s="556"/>
      <c r="SE65480" s="556"/>
      <c r="SF65480" s="556"/>
      <c r="SG65480" s="556"/>
      <c r="SH65480" s="556"/>
      <c r="SI65480" s="556"/>
      <c r="SJ65480" s="556"/>
      <c r="SK65480" s="556"/>
      <c r="SL65480" s="556"/>
      <c r="SM65480" s="556"/>
      <c r="SN65480" s="556"/>
      <c r="SO65480" s="556"/>
      <c r="SP65480" s="556"/>
      <c r="SQ65480" s="556"/>
      <c r="SR65480" s="556"/>
      <c r="SS65480" s="556"/>
      <c r="ST65480" s="556"/>
      <c r="SU65480" s="556"/>
      <c r="SV65480" s="556"/>
      <c r="SW65480" s="556"/>
      <c r="SX65480" s="556"/>
      <c r="SY65480" s="556"/>
      <c r="SZ65480" s="556"/>
      <c r="TA65480" s="556"/>
      <c r="TB65480" s="556"/>
      <c r="TC65480" s="556"/>
      <c r="TD65480" s="556"/>
      <c r="TE65480" s="556"/>
      <c r="TF65480" s="556"/>
      <c r="TG65480" s="556"/>
      <c r="TH65480" s="556"/>
      <c r="TI65480" s="556"/>
      <c r="TJ65480" s="556"/>
      <c r="TK65480" s="556"/>
      <c r="TL65480" s="556"/>
      <c r="TM65480" s="556"/>
      <c r="TN65480" s="556"/>
      <c r="TO65480" s="556"/>
      <c r="TP65480" s="556"/>
      <c r="TQ65480" s="556"/>
      <c r="TR65480" s="556"/>
      <c r="TS65480" s="556"/>
      <c r="TT65480" s="556"/>
      <c r="TU65480" s="556"/>
      <c r="TV65480" s="556"/>
      <c r="TW65480" s="556"/>
      <c r="TX65480" s="556"/>
      <c r="TY65480" s="556"/>
      <c r="TZ65480" s="556"/>
      <c r="UA65480" s="556"/>
      <c r="UB65480" s="556"/>
      <c r="UC65480" s="556"/>
      <c r="UD65480" s="556"/>
      <c r="UE65480" s="556"/>
      <c r="UF65480" s="556"/>
      <c r="UG65480" s="556"/>
      <c r="UH65480" s="556"/>
      <c r="UI65480" s="556"/>
      <c r="UJ65480" s="556"/>
      <c r="UK65480" s="556"/>
      <c r="UL65480" s="556"/>
      <c r="UM65480" s="556"/>
      <c r="UN65480" s="556"/>
      <c r="UO65480" s="556"/>
      <c r="UP65480" s="556"/>
      <c r="UQ65480" s="556"/>
      <c r="UR65480" s="556"/>
      <c r="US65480" s="556"/>
      <c r="UT65480" s="556"/>
      <c r="UU65480" s="556"/>
      <c r="UV65480" s="556"/>
      <c r="UW65480" s="556"/>
      <c r="UX65480" s="556"/>
      <c r="UY65480" s="556"/>
      <c r="UZ65480" s="556"/>
      <c r="VA65480" s="556"/>
      <c r="VB65480" s="556"/>
      <c r="VC65480" s="556"/>
      <c r="VD65480" s="556"/>
      <c r="VE65480" s="556"/>
      <c r="VF65480" s="556"/>
      <c r="VG65480" s="556"/>
      <c r="VH65480" s="556"/>
      <c r="VI65480" s="556"/>
      <c r="VJ65480" s="556"/>
      <c r="VK65480" s="556"/>
      <c r="VL65480" s="556"/>
      <c r="VM65480" s="556"/>
      <c r="VN65480" s="556"/>
      <c r="VO65480" s="556"/>
      <c r="VP65480" s="556"/>
      <c r="VQ65480" s="556"/>
      <c r="VR65480" s="556"/>
      <c r="VS65480" s="556"/>
      <c r="VT65480" s="556"/>
      <c r="VU65480" s="556"/>
      <c r="VV65480" s="556"/>
      <c r="VW65480" s="556"/>
      <c r="VX65480" s="556"/>
      <c r="VY65480" s="556"/>
      <c r="VZ65480" s="556"/>
      <c r="WA65480" s="556"/>
      <c r="WB65480" s="556"/>
      <c r="WC65480" s="556"/>
      <c r="WD65480" s="556"/>
      <c r="WE65480" s="556"/>
      <c r="WF65480" s="556"/>
      <c r="WG65480" s="556"/>
      <c r="WH65480" s="556"/>
      <c r="WI65480" s="556"/>
      <c r="WJ65480" s="556"/>
      <c r="WK65480" s="556"/>
      <c r="WL65480" s="556"/>
      <c r="WM65480" s="556"/>
      <c r="WN65480" s="556"/>
      <c r="WO65480" s="556"/>
      <c r="WP65480" s="556"/>
      <c r="WQ65480" s="556"/>
      <c r="WR65480" s="556"/>
      <c r="WS65480" s="556"/>
      <c r="WT65480" s="556"/>
      <c r="WU65480" s="556"/>
      <c r="WV65480" s="556"/>
      <c r="WW65480" s="556"/>
      <c r="WX65480" s="556"/>
      <c r="WY65480" s="556"/>
      <c r="WZ65480" s="556"/>
      <c r="XA65480" s="556"/>
      <c r="XB65480" s="556"/>
      <c r="XC65480" s="556"/>
      <c r="XD65480" s="556"/>
      <c r="XE65480" s="556"/>
      <c r="XF65480" s="556"/>
      <c r="XG65480" s="556"/>
      <c r="XH65480" s="556"/>
      <c r="XI65480" s="556"/>
      <c r="XJ65480" s="556"/>
      <c r="XK65480" s="556"/>
      <c r="XL65480" s="556"/>
      <c r="XM65480" s="556"/>
      <c r="XN65480" s="556"/>
      <c r="XO65480" s="556"/>
      <c r="XP65480" s="556"/>
      <c r="XQ65480" s="556"/>
      <c r="XR65480" s="556"/>
      <c r="XS65480" s="556"/>
      <c r="XT65480" s="556"/>
      <c r="XU65480" s="556"/>
      <c r="XV65480" s="556"/>
      <c r="XW65480" s="556"/>
      <c r="XX65480" s="556"/>
      <c r="XY65480" s="556"/>
      <c r="XZ65480" s="556"/>
      <c r="YA65480" s="556"/>
      <c r="YB65480" s="556"/>
      <c r="YC65480" s="556"/>
      <c r="YD65480" s="556"/>
      <c r="YE65480" s="556"/>
      <c r="YF65480" s="556"/>
      <c r="YG65480" s="556"/>
      <c r="YH65480" s="556"/>
      <c r="YI65480" s="556"/>
      <c r="YJ65480" s="556"/>
      <c r="YK65480" s="556"/>
      <c r="YL65480" s="556"/>
      <c r="YM65480" s="556"/>
      <c r="YN65480" s="556"/>
      <c r="YO65480" s="556"/>
      <c r="YP65480" s="556"/>
      <c r="YQ65480" s="556"/>
      <c r="YR65480" s="556"/>
      <c r="YS65480" s="556"/>
      <c r="YT65480" s="556"/>
      <c r="YU65480" s="556"/>
      <c r="YV65480" s="556"/>
      <c r="YW65480" s="556"/>
      <c r="YX65480" s="556"/>
      <c r="YY65480" s="556"/>
      <c r="YZ65480" s="556"/>
      <c r="ZA65480" s="556"/>
      <c r="ZB65480" s="556"/>
      <c r="ZC65480" s="556"/>
      <c r="ZD65480" s="556"/>
      <c r="ZE65480" s="556"/>
      <c r="ZF65480" s="556"/>
      <c r="ZG65480" s="556"/>
      <c r="ZH65480" s="556"/>
      <c r="ZI65480" s="556"/>
      <c r="ZJ65480" s="556"/>
      <c r="ZK65480" s="556"/>
      <c r="ZL65480" s="556"/>
      <c r="ZM65480" s="556"/>
      <c r="ZN65480" s="556"/>
      <c r="ZO65480" s="556"/>
      <c r="ZP65480" s="556"/>
      <c r="ZQ65480" s="556"/>
      <c r="ZR65480" s="556"/>
      <c r="ZS65480" s="556"/>
      <c r="ZT65480" s="556"/>
      <c r="ZU65480" s="556"/>
      <c r="ZV65480" s="556"/>
      <c r="ZW65480" s="556"/>
      <c r="ZX65480" s="556"/>
      <c r="ZY65480" s="556"/>
      <c r="ZZ65480" s="556"/>
      <c r="AAA65480" s="556"/>
      <c r="AAB65480" s="556"/>
      <c r="AAC65480" s="556"/>
      <c r="AAD65480" s="556"/>
      <c r="AAE65480" s="556"/>
      <c r="AAF65480" s="556"/>
      <c r="AAG65480" s="556"/>
      <c r="AAH65480" s="556"/>
      <c r="AAI65480" s="556"/>
      <c r="AAJ65480" s="556"/>
      <c r="AAK65480" s="556"/>
      <c r="AAL65480" s="556"/>
      <c r="AAM65480" s="556"/>
      <c r="AAN65480" s="556"/>
      <c r="AAO65480" s="556"/>
      <c r="AAP65480" s="556"/>
      <c r="AAQ65480" s="556"/>
      <c r="AAR65480" s="556"/>
      <c r="AAS65480" s="556"/>
      <c r="AAT65480" s="556"/>
      <c r="AAU65480" s="556"/>
      <c r="AAV65480" s="556"/>
      <c r="AAW65480" s="556"/>
      <c r="AAX65480" s="556"/>
      <c r="AAY65480" s="556"/>
      <c r="AAZ65480" s="556"/>
      <c r="ABA65480" s="556"/>
      <c r="ABB65480" s="556"/>
      <c r="ABC65480" s="556"/>
      <c r="ABD65480" s="556"/>
      <c r="ABE65480" s="556"/>
      <c r="ABF65480" s="556"/>
      <c r="ABG65480" s="556"/>
      <c r="ABH65480" s="556"/>
      <c r="ABI65480" s="556"/>
      <c r="ABJ65480" s="556"/>
      <c r="ABK65480" s="556"/>
      <c r="ABL65480" s="556"/>
      <c r="ABM65480" s="556"/>
      <c r="ABN65480" s="556"/>
      <c r="ABO65480" s="556"/>
      <c r="ABP65480" s="556"/>
      <c r="ABQ65480" s="556"/>
      <c r="ABR65480" s="556"/>
      <c r="ABS65480" s="556"/>
      <c r="ABT65480" s="556"/>
      <c r="ABU65480" s="556"/>
      <c r="ABV65480" s="556"/>
      <c r="ABW65480" s="556"/>
      <c r="ABX65480" s="556"/>
      <c r="ABY65480" s="556"/>
      <c r="ABZ65480" s="556"/>
      <c r="ACA65480" s="556"/>
      <c r="ACB65480" s="556"/>
      <c r="ACC65480" s="556"/>
      <c r="ACD65480" s="556"/>
      <c r="ACE65480" s="556"/>
      <c r="ACF65480" s="556"/>
      <c r="ACG65480" s="556"/>
      <c r="ACH65480" s="556"/>
      <c r="ACI65480" s="556"/>
      <c r="ACJ65480" s="556"/>
      <c r="ACK65480" s="556"/>
      <c r="ACL65480" s="556"/>
      <c r="ACM65480" s="556"/>
      <c r="ACN65480" s="556"/>
      <c r="ACO65480" s="556"/>
      <c r="ACP65480" s="556"/>
      <c r="ACQ65480" s="556"/>
      <c r="ACR65480" s="556"/>
      <c r="ACS65480" s="556"/>
      <c r="ACT65480" s="556"/>
      <c r="ACU65480" s="556"/>
      <c r="ACV65480" s="556"/>
      <c r="ACW65480" s="556"/>
      <c r="ACX65480" s="556"/>
      <c r="ACY65480" s="556"/>
      <c r="ACZ65480" s="556"/>
      <c r="ADA65480" s="556"/>
      <c r="ADB65480" s="556"/>
      <c r="ADC65480" s="556"/>
      <c r="ADD65480" s="556"/>
      <c r="ADE65480" s="556"/>
      <c r="ADF65480" s="556"/>
      <c r="ADG65480" s="556"/>
      <c r="ADH65480" s="556"/>
      <c r="ADI65480" s="556"/>
      <c r="ADJ65480" s="556"/>
      <c r="ADK65480" s="556"/>
      <c r="ADL65480" s="556"/>
      <c r="ADM65480" s="556"/>
      <c r="ADN65480" s="556"/>
      <c r="ADO65480" s="556"/>
      <c r="ADP65480" s="556"/>
      <c r="ADQ65480" s="556"/>
      <c r="ADR65480" s="556"/>
      <c r="ADS65480" s="556"/>
      <c r="ADT65480" s="556"/>
      <c r="ADU65480" s="556"/>
      <c r="ADV65480" s="556"/>
      <c r="ADW65480" s="556"/>
      <c r="ADX65480" s="556"/>
      <c r="ADY65480" s="556"/>
      <c r="ADZ65480" s="556"/>
      <c r="AEA65480" s="556"/>
      <c r="AEB65480" s="556"/>
      <c r="AEC65480" s="556"/>
      <c r="AED65480" s="556"/>
      <c r="AEE65480" s="556"/>
      <c r="AEF65480" s="556"/>
      <c r="AEG65480" s="556"/>
      <c r="AEH65480" s="556"/>
      <c r="AEI65480" s="556"/>
      <c r="AEJ65480" s="556"/>
      <c r="AEK65480" s="556"/>
      <c r="AEL65480" s="556"/>
      <c r="AEM65480" s="556"/>
      <c r="AEN65480" s="556"/>
      <c r="AEO65480" s="556"/>
      <c r="AEP65480" s="556"/>
      <c r="AEQ65480" s="556"/>
      <c r="AER65480" s="556"/>
      <c r="AES65480" s="556"/>
      <c r="AET65480" s="556"/>
      <c r="AEU65480" s="556"/>
      <c r="AEV65480" s="556"/>
      <c r="AEW65480" s="556"/>
      <c r="AEX65480" s="556"/>
      <c r="AEY65480" s="556"/>
      <c r="AEZ65480" s="556"/>
      <c r="AFA65480" s="556"/>
      <c r="AFB65480" s="556"/>
      <c r="AFC65480" s="556"/>
      <c r="AFD65480" s="556"/>
      <c r="AFE65480" s="556"/>
      <c r="AFF65480" s="556"/>
      <c r="AFG65480" s="556"/>
      <c r="AFH65480" s="556"/>
      <c r="AFI65480" s="556"/>
      <c r="AFJ65480" s="556"/>
      <c r="AFK65480" s="556"/>
      <c r="AFL65480" s="556"/>
      <c r="AFM65480" s="556"/>
      <c r="AFN65480" s="556"/>
      <c r="AFO65480" s="556"/>
      <c r="AFP65480" s="556"/>
      <c r="AFQ65480" s="556"/>
      <c r="AFR65480" s="556"/>
      <c r="AFS65480" s="556"/>
      <c r="AFT65480" s="556"/>
      <c r="AFU65480" s="556"/>
      <c r="AFV65480" s="556"/>
      <c r="AFW65480" s="556"/>
      <c r="AFX65480" s="556"/>
      <c r="AFY65480" s="556"/>
      <c r="AFZ65480" s="556"/>
      <c r="AGA65480" s="556"/>
      <c r="AGB65480" s="556"/>
      <c r="AGC65480" s="556"/>
      <c r="AGD65480" s="556"/>
      <c r="AGE65480" s="556"/>
      <c r="AGF65480" s="556"/>
      <c r="AGG65480" s="556"/>
      <c r="AGH65480" s="556"/>
      <c r="AGI65480" s="556"/>
      <c r="AGJ65480" s="556"/>
      <c r="AGK65480" s="556"/>
      <c r="AGL65480" s="556"/>
      <c r="AGM65480" s="556"/>
      <c r="AGN65480" s="556"/>
      <c r="AGO65480" s="556"/>
      <c r="AGP65480" s="556"/>
      <c r="AGQ65480" s="556"/>
      <c r="AGR65480" s="556"/>
      <c r="AGS65480" s="556"/>
      <c r="AGT65480" s="556"/>
      <c r="AGU65480" s="556"/>
      <c r="AGV65480" s="556"/>
      <c r="AGW65480" s="556"/>
      <c r="AGX65480" s="556"/>
      <c r="AGY65480" s="556"/>
      <c r="AGZ65480" s="556"/>
      <c r="AHA65480" s="556"/>
      <c r="AHB65480" s="556"/>
      <c r="AHC65480" s="556"/>
      <c r="AHD65480" s="556"/>
      <c r="AHE65480" s="556"/>
      <c r="AHF65480" s="556"/>
      <c r="AHG65480" s="556"/>
      <c r="AHH65480" s="556"/>
      <c r="AHI65480" s="556"/>
      <c r="AHJ65480" s="556"/>
      <c r="AHK65480" s="556"/>
      <c r="AHL65480" s="556"/>
      <c r="AHM65480" s="556"/>
      <c r="AHN65480" s="556"/>
      <c r="AHO65480" s="556"/>
      <c r="AHP65480" s="556"/>
      <c r="AHQ65480" s="556"/>
      <c r="AHR65480" s="556"/>
      <c r="AHS65480" s="556"/>
      <c r="AHT65480" s="556"/>
      <c r="AHU65480" s="556"/>
      <c r="AHV65480" s="556"/>
      <c r="AHW65480" s="556"/>
      <c r="AHX65480" s="556"/>
      <c r="AHY65480" s="556"/>
      <c r="AHZ65480" s="556"/>
      <c r="AIA65480" s="556"/>
      <c r="AIB65480" s="556"/>
      <c r="AIC65480" s="556"/>
      <c r="AID65480" s="556"/>
      <c r="AIE65480" s="556"/>
      <c r="AIF65480" s="556"/>
      <c r="AIG65480" s="556"/>
      <c r="AIH65480" s="556"/>
      <c r="AII65480" s="556"/>
      <c r="AIJ65480" s="556"/>
      <c r="AIK65480" s="556"/>
      <c r="AIL65480" s="556"/>
      <c r="AIM65480" s="556"/>
      <c r="AIN65480" s="556"/>
      <c r="AIO65480" s="556"/>
      <c r="AIP65480" s="556"/>
      <c r="AIQ65480" s="556"/>
      <c r="AIR65480" s="556"/>
      <c r="AIS65480" s="556"/>
      <c r="AIT65480" s="556"/>
      <c r="AIU65480" s="556"/>
      <c r="AIV65480" s="556"/>
      <c r="AIW65480" s="556"/>
      <c r="AIX65480" s="556"/>
      <c r="AIY65480" s="556"/>
      <c r="AIZ65480" s="556"/>
      <c r="AJA65480" s="556"/>
      <c r="AJB65480" s="556"/>
      <c r="AJC65480" s="556"/>
      <c r="AJD65480" s="556"/>
      <c r="AJE65480" s="556"/>
      <c r="AJF65480" s="556"/>
      <c r="AJG65480" s="556"/>
      <c r="AJH65480" s="556"/>
      <c r="AJI65480" s="556"/>
      <c r="AJJ65480" s="556"/>
      <c r="AJK65480" s="556"/>
      <c r="AJL65480" s="556"/>
      <c r="AJM65480" s="556"/>
      <c r="AJN65480" s="556"/>
      <c r="AJO65480" s="556"/>
      <c r="AJP65480" s="556"/>
      <c r="AJQ65480" s="556"/>
      <c r="AJR65480" s="556"/>
      <c r="AJS65480" s="556"/>
      <c r="AJT65480" s="556"/>
      <c r="AJU65480" s="556"/>
      <c r="AJV65480" s="556"/>
      <c r="AJW65480" s="556"/>
      <c r="AJX65480" s="556"/>
      <c r="AJY65480" s="556"/>
      <c r="AJZ65480" s="556"/>
      <c r="AKA65480" s="556"/>
      <c r="AKB65480" s="556"/>
      <c r="AKC65480" s="556"/>
      <c r="AKD65480" s="556"/>
      <c r="AKE65480" s="556"/>
      <c r="AKF65480" s="556"/>
      <c r="AKG65480" s="556"/>
      <c r="AKH65480" s="556"/>
      <c r="AKI65480" s="556"/>
      <c r="AKJ65480" s="556"/>
      <c r="AKK65480" s="556"/>
      <c r="AKL65480" s="556"/>
      <c r="AKM65480" s="556"/>
      <c r="AKN65480" s="556"/>
      <c r="AKO65480" s="556"/>
      <c r="AKP65480" s="556"/>
      <c r="AKQ65480" s="556"/>
      <c r="AKR65480" s="556"/>
      <c r="AKS65480" s="556"/>
      <c r="AKT65480" s="556"/>
      <c r="AKU65480" s="556"/>
      <c r="AKV65480" s="556"/>
      <c r="AKW65480" s="556"/>
      <c r="AKX65480" s="556"/>
      <c r="AKY65480" s="556"/>
      <c r="AKZ65480" s="556"/>
      <c r="ALA65480" s="556"/>
      <c r="ALB65480" s="556"/>
      <c r="ALC65480" s="556"/>
      <c r="ALD65480" s="556"/>
      <c r="ALE65480" s="556"/>
      <c r="ALF65480" s="556"/>
      <c r="ALG65480" s="556"/>
      <c r="ALH65480" s="556"/>
      <c r="ALI65480" s="556"/>
      <c r="ALJ65480" s="556"/>
      <c r="ALK65480" s="556"/>
      <c r="ALL65480" s="556"/>
      <c r="ALM65480" s="556"/>
      <c r="ALN65480" s="556"/>
      <c r="ALO65480" s="556"/>
      <c r="ALP65480" s="556"/>
      <c r="ALQ65480" s="556"/>
      <c r="ALR65480" s="556"/>
      <c r="ALS65480" s="556"/>
      <c r="ALT65480" s="556"/>
      <c r="ALU65480" s="556"/>
      <c r="ALV65480" s="556"/>
      <c r="ALW65480" s="556"/>
      <c r="ALX65480" s="556"/>
      <c r="ALY65480" s="556"/>
      <c r="ALZ65480" s="556"/>
      <c r="AMA65480" s="556"/>
      <c r="AMB65480" s="556"/>
      <c r="AMC65480" s="556"/>
      <c r="AMD65480" s="556"/>
      <c r="AME65480" s="556"/>
      <c r="AMF65480" s="556"/>
      <c r="AMG65480" s="556"/>
      <c r="AMH65480" s="556"/>
      <c r="AMI65480" s="556"/>
      <c r="AMJ65480" s="556"/>
      <c r="AMK65480" s="556"/>
      <c r="AML65480" s="556"/>
      <c r="AMM65480" s="556"/>
      <c r="AMN65480" s="556"/>
      <c r="AMO65480" s="556"/>
      <c r="AMP65480" s="556"/>
      <c r="AMQ65480" s="556"/>
      <c r="AMR65480" s="556"/>
      <c r="AMS65480" s="556"/>
      <c r="AMT65480" s="556"/>
      <c r="AMU65480" s="556"/>
      <c r="AMV65480" s="556"/>
      <c r="AMW65480" s="556"/>
      <c r="AMX65480" s="556"/>
      <c r="AMY65480" s="556"/>
      <c r="AMZ65480" s="556"/>
      <c r="ANA65480" s="556"/>
      <c r="ANB65480" s="556"/>
      <c r="ANC65480" s="556"/>
      <c r="AND65480" s="556"/>
      <c r="ANE65480" s="556"/>
      <c r="ANF65480" s="556"/>
      <c r="ANG65480" s="556"/>
      <c r="ANH65480" s="556"/>
      <c r="ANI65480" s="556"/>
      <c r="ANJ65480" s="556"/>
      <c r="ANK65480" s="556"/>
      <c r="ANL65480" s="556"/>
      <c r="ANM65480" s="556"/>
      <c r="ANN65480" s="556"/>
      <c r="ANO65480" s="556"/>
      <c r="ANP65480" s="556"/>
      <c r="ANQ65480" s="556"/>
      <c r="ANR65480" s="556"/>
      <c r="ANS65480" s="556"/>
      <c r="ANT65480" s="556"/>
      <c r="ANU65480" s="556"/>
      <c r="ANV65480" s="556"/>
      <c r="ANW65480" s="556"/>
      <c r="ANX65480" s="556"/>
      <c r="ANY65480" s="556"/>
      <c r="ANZ65480" s="556"/>
      <c r="AOA65480" s="556"/>
      <c r="AOB65480" s="556"/>
      <c r="AOC65480" s="556"/>
      <c r="AOD65480" s="556"/>
      <c r="AOE65480" s="556"/>
      <c r="AOF65480" s="556"/>
      <c r="AOG65480" s="556"/>
      <c r="AOH65480" s="556"/>
      <c r="AOI65480" s="556"/>
      <c r="AOJ65480" s="556"/>
      <c r="AOK65480" s="556"/>
      <c r="AOL65480" s="556"/>
      <c r="AOM65480" s="556"/>
      <c r="AON65480" s="556"/>
      <c r="AOO65480" s="556"/>
      <c r="AOP65480" s="556"/>
      <c r="AOQ65480" s="556"/>
      <c r="AOR65480" s="556"/>
      <c r="AOS65480" s="556"/>
      <c r="AOT65480" s="556"/>
      <c r="AOU65480" s="556"/>
      <c r="AOV65480" s="556"/>
      <c r="AOW65480" s="556"/>
      <c r="AOX65480" s="556"/>
      <c r="AOY65480" s="556"/>
      <c r="AOZ65480" s="556"/>
      <c r="APA65480" s="556"/>
      <c r="APB65480" s="556"/>
      <c r="APC65480" s="556"/>
      <c r="APD65480" s="556"/>
      <c r="APE65480" s="556"/>
      <c r="APF65480" s="556"/>
      <c r="APG65480" s="556"/>
      <c r="APH65480" s="556"/>
      <c r="API65480" s="556"/>
      <c r="APJ65480" s="556"/>
      <c r="APK65480" s="556"/>
      <c r="APL65480" s="556"/>
      <c r="APM65480" s="556"/>
      <c r="APN65480" s="556"/>
      <c r="APO65480" s="556"/>
      <c r="APP65480" s="556"/>
      <c r="APQ65480" s="556"/>
      <c r="APR65480" s="556"/>
      <c r="APS65480" s="556"/>
      <c r="APT65480" s="556"/>
      <c r="APU65480" s="556"/>
      <c r="APV65480" s="556"/>
      <c r="APW65480" s="556"/>
      <c r="APX65480" s="556"/>
      <c r="APY65480" s="556"/>
      <c r="APZ65480" s="556"/>
      <c r="AQA65480" s="556"/>
      <c r="AQB65480" s="556"/>
      <c r="AQC65480" s="556"/>
      <c r="AQD65480" s="556"/>
      <c r="AQE65480" s="556"/>
      <c r="AQF65480" s="556"/>
      <c r="AQG65480" s="556"/>
      <c r="AQH65480" s="556"/>
      <c r="AQI65480" s="556"/>
      <c r="AQJ65480" s="556"/>
      <c r="AQK65480" s="556"/>
      <c r="AQL65480" s="556"/>
      <c r="AQM65480" s="556"/>
      <c r="AQN65480" s="556"/>
      <c r="AQO65480" s="556"/>
      <c r="AQP65480" s="556"/>
      <c r="AQQ65480" s="556"/>
      <c r="AQR65480" s="556"/>
      <c r="AQS65480" s="556"/>
      <c r="AQT65480" s="556"/>
      <c r="AQU65480" s="556"/>
      <c r="AQV65480" s="556"/>
      <c r="AQW65480" s="556"/>
      <c r="AQX65480" s="556"/>
      <c r="AQY65480" s="556"/>
      <c r="AQZ65480" s="556"/>
      <c r="ARA65480" s="556"/>
      <c r="ARB65480" s="556"/>
      <c r="ARC65480" s="556"/>
      <c r="ARD65480" s="556"/>
      <c r="ARE65480" s="556"/>
      <c r="ARF65480" s="556"/>
      <c r="ARG65480" s="556"/>
      <c r="ARH65480" s="556"/>
      <c r="ARI65480" s="556"/>
      <c r="ARJ65480" s="556"/>
      <c r="ARK65480" s="556"/>
      <c r="ARL65480" s="556"/>
      <c r="ARM65480" s="556"/>
      <c r="ARN65480" s="556"/>
      <c r="ARO65480" s="556"/>
      <c r="ARP65480" s="556"/>
      <c r="ARQ65480" s="556"/>
      <c r="ARR65480" s="556"/>
      <c r="ARS65480" s="556"/>
      <c r="ART65480" s="556"/>
      <c r="ARU65480" s="556"/>
      <c r="ARV65480" s="556"/>
      <c r="ARW65480" s="556"/>
      <c r="ARX65480" s="556"/>
      <c r="ARY65480" s="556"/>
      <c r="ARZ65480" s="556"/>
      <c r="ASA65480" s="556"/>
      <c r="ASB65480" s="556"/>
      <c r="ASC65480" s="556"/>
      <c r="ASD65480" s="556"/>
      <c r="ASE65480" s="556"/>
      <c r="ASF65480" s="556"/>
      <c r="ASG65480" s="556"/>
      <c r="ASH65480" s="556"/>
      <c r="ASI65480" s="556"/>
      <c r="ASJ65480" s="556"/>
      <c r="ASK65480" s="556"/>
      <c r="ASL65480" s="556"/>
      <c r="ASM65480" s="556"/>
      <c r="ASN65480" s="556"/>
      <c r="ASO65480" s="556"/>
      <c r="ASP65480" s="556"/>
      <c r="ASQ65480" s="556"/>
      <c r="ASR65480" s="556"/>
      <c r="ASS65480" s="556"/>
      <c r="AST65480" s="556"/>
      <c r="ASU65480" s="556"/>
      <c r="ASV65480" s="556"/>
      <c r="ASW65480" s="556"/>
      <c r="ASX65480" s="556"/>
      <c r="ASY65480" s="556"/>
      <c r="ASZ65480" s="556"/>
      <c r="ATA65480" s="556"/>
      <c r="ATB65480" s="556"/>
      <c r="ATC65480" s="556"/>
      <c r="ATD65480" s="556"/>
      <c r="ATE65480" s="556"/>
      <c r="ATF65480" s="556"/>
      <c r="ATG65480" s="556"/>
      <c r="ATH65480" s="556"/>
      <c r="ATI65480" s="556"/>
      <c r="ATJ65480" s="556"/>
      <c r="ATK65480" s="556"/>
      <c r="ATL65480" s="556"/>
      <c r="ATM65480" s="556"/>
      <c r="ATN65480" s="556"/>
      <c r="ATO65480" s="556"/>
      <c r="ATP65480" s="556"/>
      <c r="ATQ65480" s="556"/>
      <c r="ATR65480" s="556"/>
      <c r="ATS65480" s="556"/>
      <c r="ATT65480" s="556"/>
      <c r="ATU65480" s="556"/>
      <c r="ATV65480" s="556"/>
      <c r="ATW65480" s="556"/>
      <c r="ATX65480" s="556"/>
      <c r="ATY65480" s="556"/>
      <c r="ATZ65480" s="556"/>
      <c r="AUA65480" s="556"/>
      <c r="AUB65480" s="556"/>
      <c r="AUC65480" s="556"/>
      <c r="AUD65480" s="556"/>
      <c r="AUE65480" s="556"/>
      <c r="AUF65480" s="556"/>
      <c r="AUG65480" s="556"/>
      <c r="AUH65480" s="556"/>
      <c r="AUI65480" s="556"/>
      <c r="AUJ65480" s="556"/>
      <c r="AUK65480" s="556"/>
      <c r="AUL65480" s="556"/>
      <c r="AUM65480" s="556"/>
      <c r="AUN65480" s="556"/>
      <c r="AUO65480" s="556"/>
      <c r="AUP65480" s="556"/>
      <c r="AUQ65480" s="556"/>
      <c r="AUR65480" s="556"/>
      <c r="AUS65480" s="556"/>
      <c r="AUT65480" s="556"/>
      <c r="AUU65480" s="556"/>
      <c r="AUV65480" s="556"/>
      <c r="AUW65480" s="556"/>
      <c r="AUX65480" s="556"/>
      <c r="AUY65480" s="556"/>
      <c r="AUZ65480" s="556"/>
      <c r="AVA65480" s="556"/>
      <c r="AVB65480" s="556"/>
      <c r="AVC65480" s="556"/>
      <c r="AVD65480" s="556"/>
      <c r="AVE65480" s="556"/>
      <c r="AVF65480" s="556"/>
      <c r="AVG65480" s="556"/>
      <c r="AVH65480" s="556"/>
      <c r="AVI65480" s="556"/>
      <c r="AVJ65480" s="556"/>
      <c r="AVK65480" s="556"/>
      <c r="AVL65480" s="556"/>
      <c r="AVM65480" s="556"/>
      <c r="AVN65480" s="556"/>
      <c r="AVO65480" s="556"/>
      <c r="AVP65480" s="556"/>
      <c r="AVQ65480" s="556"/>
      <c r="AVR65480" s="556"/>
      <c r="AVS65480" s="556"/>
      <c r="AVT65480" s="556"/>
      <c r="AVU65480" s="556"/>
      <c r="AVV65480" s="556"/>
      <c r="AVW65480" s="556"/>
      <c r="AVX65480" s="556"/>
      <c r="AVY65480" s="556"/>
      <c r="AVZ65480" s="556"/>
      <c r="AWA65480" s="556"/>
      <c r="AWB65480" s="556"/>
      <c r="AWC65480" s="556"/>
      <c r="AWD65480" s="556"/>
      <c r="AWE65480" s="556"/>
      <c r="AWF65480" s="556"/>
      <c r="AWG65480" s="556"/>
      <c r="AWH65480" s="556"/>
      <c r="AWI65480" s="556"/>
      <c r="AWJ65480" s="556"/>
      <c r="AWK65480" s="556"/>
      <c r="AWL65480" s="556"/>
      <c r="AWM65480" s="556"/>
      <c r="AWN65480" s="556"/>
      <c r="AWO65480" s="556"/>
      <c r="AWP65480" s="556"/>
      <c r="AWQ65480" s="556"/>
      <c r="AWR65480" s="556"/>
      <c r="AWS65480" s="556"/>
      <c r="AWT65480" s="556"/>
      <c r="AWU65480" s="556"/>
      <c r="AWV65480" s="556"/>
      <c r="AWW65480" s="556"/>
      <c r="AWX65480" s="556"/>
      <c r="AWY65480" s="556"/>
      <c r="AWZ65480" s="556"/>
      <c r="AXA65480" s="556"/>
      <c r="AXB65480" s="556"/>
      <c r="AXC65480" s="556"/>
      <c r="AXD65480" s="556"/>
      <c r="AXE65480" s="556"/>
      <c r="AXF65480" s="556"/>
      <c r="AXG65480" s="556"/>
      <c r="AXH65480" s="556"/>
      <c r="AXI65480" s="556"/>
      <c r="AXJ65480" s="556"/>
      <c r="AXK65480" s="556"/>
      <c r="AXL65480" s="556"/>
      <c r="AXM65480" s="556"/>
      <c r="AXN65480" s="556"/>
      <c r="AXO65480" s="556"/>
      <c r="AXP65480" s="556"/>
      <c r="AXQ65480" s="556"/>
      <c r="AXR65480" s="556"/>
      <c r="AXS65480" s="556"/>
      <c r="AXT65480" s="556"/>
      <c r="AXU65480" s="556"/>
      <c r="AXV65480" s="556"/>
      <c r="AXW65480" s="556"/>
      <c r="AXX65480" s="556"/>
      <c r="AXY65480" s="556"/>
      <c r="AXZ65480" s="556"/>
      <c r="AYA65480" s="556"/>
      <c r="AYB65480" s="556"/>
      <c r="AYC65480" s="556"/>
      <c r="AYD65480" s="556"/>
      <c r="AYE65480" s="556"/>
      <c r="AYF65480" s="556"/>
      <c r="AYG65480" s="556"/>
      <c r="AYH65480" s="556"/>
      <c r="AYI65480" s="556"/>
      <c r="AYJ65480" s="556"/>
      <c r="AYK65480" s="556"/>
      <c r="AYL65480" s="556"/>
      <c r="AYM65480" s="556"/>
      <c r="AYN65480" s="556"/>
      <c r="AYO65480" s="556"/>
      <c r="AYP65480" s="556"/>
      <c r="AYQ65480" s="556"/>
      <c r="AYR65480" s="556"/>
      <c r="AYS65480" s="556"/>
      <c r="AYT65480" s="556"/>
      <c r="AYU65480" s="556"/>
      <c r="AYV65480" s="556"/>
      <c r="AYW65480" s="556"/>
      <c r="AYX65480" s="556"/>
      <c r="AYY65480" s="556"/>
      <c r="AYZ65480" s="556"/>
      <c r="AZA65480" s="556"/>
      <c r="AZB65480" s="556"/>
      <c r="AZC65480" s="556"/>
      <c r="AZD65480" s="556"/>
      <c r="AZE65480" s="556"/>
      <c r="AZF65480" s="556"/>
      <c r="AZG65480" s="556"/>
      <c r="AZH65480" s="556"/>
      <c r="AZI65480" s="556"/>
      <c r="AZJ65480" s="556"/>
      <c r="AZK65480" s="556"/>
      <c r="AZL65480" s="556"/>
      <c r="AZM65480" s="556"/>
      <c r="AZN65480" s="556"/>
      <c r="AZO65480" s="556"/>
      <c r="AZP65480" s="556"/>
      <c r="AZQ65480" s="556"/>
      <c r="AZR65480" s="556"/>
      <c r="AZS65480" s="556"/>
      <c r="AZT65480" s="556"/>
      <c r="AZU65480" s="556"/>
      <c r="AZV65480" s="556"/>
      <c r="AZW65480" s="556"/>
      <c r="AZX65480" s="556"/>
      <c r="AZY65480" s="556"/>
      <c r="AZZ65480" s="556"/>
      <c r="BAA65480" s="556"/>
      <c r="BAB65480" s="556"/>
      <c r="BAC65480" s="556"/>
      <c r="BAD65480" s="556"/>
      <c r="BAE65480" s="556"/>
      <c r="BAF65480" s="556"/>
      <c r="BAG65480" s="556"/>
      <c r="BAH65480" s="556"/>
      <c r="BAI65480" s="556"/>
      <c r="BAJ65480" s="556"/>
      <c r="BAK65480" s="556"/>
      <c r="BAL65480" s="556"/>
      <c r="BAM65480" s="556"/>
      <c r="BAN65480" s="556"/>
      <c r="BAO65480" s="556"/>
      <c r="BAP65480" s="556"/>
      <c r="BAQ65480" s="556"/>
      <c r="BAR65480" s="556"/>
      <c r="BAS65480" s="556"/>
      <c r="BAT65480" s="556"/>
      <c r="BAU65480" s="556"/>
      <c r="BAV65480" s="556"/>
      <c r="BAW65480" s="556"/>
      <c r="BAX65480" s="556"/>
      <c r="BAY65480" s="556"/>
      <c r="BAZ65480" s="556"/>
      <c r="BBA65480" s="556"/>
      <c r="BBB65480" s="556"/>
      <c r="BBC65480" s="556"/>
      <c r="BBD65480" s="556"/>
      <c r="BBE65480" s="556"/>
      <c r="BBF65480" s="556"/>
      <c r="BBG65480" s="556"/>
      <c r="BBH65480" s="556"/>
      <c r="BBI65480" s="556"/>
      <c r="BBJ65480" s="556"/>
      <c r="BBK65480" s="556"/>
      <c r="BBL65480" s="556"/>
      <c r="BBM65480" s="556"/>
      <c r="BBN65480" s="556"/>
      <c r="BBO65480" s="556"/>
      <c r="BBP65480" s="556"/>
      <c r="BBQ65480" s="556"/>
      <c r="BBR65480" s="556"/>
      <c r="BBS65480" s="556"/>
      <c r="BBT65480" s="556"/>
      <c r="BBU65480" s="556"/>
      <c r="BBV65480" s="556"/>
      <c r="BBW65480" s="556"/>
      <c r="BBX65480" s="556"/>
      <c r="BBY65480" s="556"/>
      <c r="BBZ65480" s="556"/>
      <c r="BCA65480" s="556"/>
      <c r="BCB65480" s="556"/>
      <c r="BCC65480" s="556"/>
      <c r="BCD65480" s="556"/>
      <c r="BCE65480" s="556"/>
      <c r="BCF65480" s="556"/>
      <c r="BCG65480" s="556"/>
      <c r="BCH65480" s="556"/>
      <c r="BCI65480" s="556"/>
      <c r="BCJ65480" s="556"/>
      <c r="BCK65480" s="556"/>
      <c r="BCL65480" s="556"/>
      <c r="BCM65480" s="556"/>
      <c r="BCN65480" s="556"/>
      <c r="BCO65480" s="556"/>
      <c r="BCP65480" s="556"/>
      <c r="BCQ65480" s="556"/>
      <c r="BCR65480" s="556"/>
      <c r="BCS65480" s="556"/>
      <c r="BCT65480" s="556"/>
      <c r="BCU65480" s="556"/>
      <c r="BCV65480" s="556"/>
      <c r="BCW65480" s="556"/>
      <c r="BCX65480" s="556"/>
      <c r="BCY65480" s="556"/>
      <c r="BCZ65480" s="556"/>
      <c r="BDA65480" s="556"/>
      <c r="BDB65480" s="556"/>
      <c r="BDC65480" s="556"/>
      <c r="BDD65480" s="556"/>
      <c r="BDE65480" s="556"/>
      <c r="BDF65480" s="556"/>
      <c r="BDG65480" s="556"/>
      <c r="BDH65480" s="556"/>
      <c r="BDI65480" s="556"/>
      <c r="BDJ65480" s="556"/>
      <c r="BDK65480" s="556"/>
      <c r="BDL65480" s="556"/>
      <c r="BDM65480" s="556"/>
      <c r="BDN65480" s="556"/>
      <c r="BDO65480" s="556"/>
      <c r="BDP65480" s="556"/>
      <c r="BDQ65480" s="556"/>
      <c r="BDR65480" s="556"/>
      <c r="BDS65480" s="556"/>
      <c r="BDT65480" s="556"/>
      <c r="BDU65480" s="556"/>
      <c r="BDV65480" s="556"/>
      <c r="BDW65480" s="556"/>
      <c r="BDX65480" s="556"/>
      <c r="BDY65480" s="556"/>
      <c r="BDZ65480" s="556"/>
      <c r="BEA65480" s="556"/>
      <c r="BEB65480" s="556"/>
      <c r="BEC65480" s="556"/>
      <c r="BED65480" s="556"/>
      <c r="BEE65480" s="556"/>
      <c r="BEF65480" s="556"/>
      <c r="BEG65480" s="556"/>
      <c r="BEH65480" s="556"/>
      <c r="BEI65480" s="556"/>
      <c r="BEJ65480" s="556"/>
      <c r="BEK65480" s="556"/>
      <c r="BEL65480" s="556"/>
      <c r="BEM65480" s="556"/>
      <c r="BEN65480" s="556"/>
      <c r="BEO65480" s="556"/>
      <c r="BEP65480" s="556"/>
      <c r="BEQ65480" s="556"/>
      <c r="BER65480" s="556"/>
      <c r="BES65480" s="556"/>
      <c r="BET65480" s="556"/>
      <c r="BEU65480" s="556"/>
      <c r="BEV65480" s="556"/>
      <c r="BEW65480" s="556"/>
      <c r="BEX65480" s="556"/>
      <c r="BEY65480" s="556"/>
      <c r="BEZ65480" s="556"/>
      <c r="BFA65480" s="556"/>
      <c r="BFB65480" s="556"/>
      <c r="BFC65480" s="556"/>
      <c r="BFD65480" s="556"/>
      <c r="BFE65480" s="556"/>
      <c r="BFF65480" s="556"/>
      <c r="BFG65480" s="556"/>
      <c r="BFH65480" s="556"/>
      <c r="BFI65480" s="556"/>
      <c r="BFJ65480" s="556"/>
      <c r="BFK65480" s="556"/>
      <c r="BFL65480" s="556"/>
      <c r="BFM65480" s="556"/>
      <c r="BFN65480" s="556"/>
      <c r="BFO65480" s="556"/>
      <c r="BFP65480" s="556"/>
      <c r="BFQ65480" s="556"/>
      <c r="BFR65480" s="556"/>
      <c r="BFS65480" s="556"/>
      <c r="BFT65480" s="556"/>
      <c r="BFU65480" s="556"/>
      <c r="BFV65480" s="556"/>
      <c r="BFW65480" s="556"/>
      <c r="BFX65480" s="556"/>
      <c r="BFY65480" s="556"/>
      <c r="BFZ65480" s="556"/>
      <c r="BGA65480" s="556"/>
      <c r="BGB65480" s="556"/>
      <c r="BGC65480" s="556"/>
      <c r="BGD65480" s="556"/>
      <c r="BGE65480" s="556"/>
      <c r="BGF65480" s="556"/>
      <c r="BGG65480" s="556"/>
      <c r="BGH65480" s="556"/>
      <c r="BGI65480" s="556"/>
      <c r="BGJ65480" s="556"/>
      <c r="BGK65480" s="556"/>
      <c r="BGL65480" s="556"/>
      <c r="BGM65480" s="556"/>
      <c r="BGN65480" s="556"/>
      <c r="BGO65480" s="556"/>
      <c r="BGP65480" s="556"/>
      <c r="BGQ65480" s="556"/>
      <c r="BGR65480" s="556"/>
      <c r="BGS65480" s="556"/>
      <c r="BGT65480" s="556"/>
      <c r="BGU65480" s="556"/>
      <c r="BGV65480" s="556"/>
      <c r="BGW65480" s="556"/>
      <c r="BGX65480" s="556"/>
      <c r="BGY65480" s="556"/>
      <c r="BGZ65480" s="556"/>
      <c r="BHA65480" s="556"/>
      <c r="BHB65480" s="556"/>
      <c r="BHC65480" s="556"/>
      <c r="BHD65480" s="556"/>
      <c r="BHE65480" s="556"/>
      <c r="BHF65480" s="556"/>
      <c r="BHG65480" s="556"/>
      <c r="BHH65480" s="556"/>
      <c r="BHI65480" s="556"/>
      <c r="BHJ65480" s="556"/>
      <c r="BHK65480" s="556"/>
      <c r="BHL65480" s="556"/>
      <c r="BHM65480" s="556"/>
      <c r="BHN65480" s="556"/>
      <c r="BHO65480" s="556"/>
      <c r="BHP65480" s="556"/>
      <c r="BHQ65480" s="556"/>
      <c r="BHR65480" s="556"/>
      <c r="BHS65480" s="556"/>
      <c r="BHT65480" s="556"/>
      <c r="BHU65480" s="556"/>
      <c r="BHV65480" s="556"/>
      <c r="BHW65480" s="556"/>
      <c r="BHX65480" s="556"/>
      <c r="BHY65480" s="556"/>
      <c r="BHZ65480" s="556"/>
      <c r="BIA65480" s="556"/>
      <c r="BIB65480" s="556"/>
      <c r="BIC65480" s="556"/>
      <c r="BID65480" s="556"/>
      <c r="BIE65480" s="556"/>
      <c r="BIF65480" s="556"/>
      <c r="BIG65480" s="556"/>
      <c r="BIH65480" s="556"/>
      <c r="BII65480" s="556"/>
      <c r="BIJ65480" s="556"/>
      <c r="BIK65480" s="556"/>
      <c r="BIL65480" s="556"/>
      <c r="BIM65480" s="556"/>
      <c r="BIN65480" s="556"/>
      <c r="BIO65480" s="556"/>
      <c r="BIP65480" s="556"/>
      <c r="BIQ65480" s="556"/>
      <c r="BIR65480" s="556"/>
      <c r="BIS65480" s="556"/>
      <c r="BIT65480" s="556"/>
      <c r="BIU65480" s="556"/>
      <c r="BIV65480" s="556"/>
      <c r="BIW65480" s="556"/>
      <c r="BIX65480" s="556"/>
      <c r="BIY65480" s="556"/>
      <c r="BIZ65480" s="556"/>
      <c r="BJA65480" s="556"/>
      <c r="BJB65480" s="556"/>
      <c r="BJC65480" s="556"/>
      <c r="BJD65480" s="556"/>
      <c r="BJE65480" s="556"/>
      <c r="BJF65480" s="556"/>
      <c r="BJG65480" s="556"/>
      <c r="BJH65480" s="556"/>
      <c r="BJI65480" s="556"/>
      <c r="BJJ65480" s="556"/>
      <c r="BJK65480" s="556"/>
      <c r="BJL65480" s="556"/>
      <c r="BJM65480" s="556"/>
      <c r="BJN65480" s="556"/>
      <c r="BJO65480" s="556"/>
      <c r="BJP65480" s="556"/>
      <c r="BJQ65480" s="556"/>
      <c r="BJR65480" s="556"/>
      <c r="BJS65480" s="556"/>
      <c r="BJT65480" s="556"/>
      <c r="BJU65480" s="556"/>
      <c r="BJV65480" s="556"/>
      <c r="BJW65480" s="556"/>
      <c r="BJX65480" s="556"/>
      <c r="BJY65480" s="556"/>
      <c r="BJZ65480" s="556"/>
      <c r="BKA65480" s="556"/>
      <c r="BKB65480" s="556"/>
      <c r="BKC65480" s="556"/>
      <c r="BKD65480" s="556"/>
      <c r="BKE65480" s="556"/>
      <c r="BKF65480" s="556"/>
      <c r="BKG65480" s="556"/>
      <c r="BKH65480" s="556"/>
      <c r="BKI65480" s="556"/>
      <c r="BKJ65480" s="556"/>
      <c r="BKK65480" s="556"/>
      <c r="BKL65480" s="556"/>
      <c r="BKM65480" s="556"/>
      <c r="BKN65480" s="556"/>
      <c r="BKO65480" s="556"/>
      <c r="BKP65480" s="556"/>
      <c r="BKQ65480" s="556"/>
      <c r="BKR65480" s="556"/>
      <c r="BKS65480" s="556"/>
      <c r="BKT65480" s="556"/>
      <c r="BKU65480" s="556"/>
      <c r="BKV65480" s="556"/>
      <c r="BKW65480" s="556"/>
      <c r="BKX65480" s="556"/>
      <c r="BKY65480" s="556"/>
      <c r="BKZ65480" s="556"/>
      <c r="BLA65480" s="556"/>
      <c r="BLB65480" s="556"/>
      <c r="BLC65480" s="556"/>
      <c r="BLD65480" s="556"/>
      <c r="BLE65480" s="556"/>
      <c r="BLF65480" s="556"/>
      <c r="BLG65480" s="556"/>
      <c r="BLH65480" s="556"/>
      <c r="BLI65480" s="556"/>
      <c r="BLJ65480" s="556"/>
      <c r="BLK65480" s="556"/>
      <c r="BLL65480" s="556"/>
      <c r="BLM65480" s="556"/>
      <c r="BLN65480" s="556"/>
      <c r="BLO65480" s="556"/>
      <c r="BLP65480" s="556"/>
      <c r="BLQ65480" s="556"/>
      <c r="BLR65480" s="556"/>
      <c r="BLS65480" s="556"/>
      <c r="BLT65480" s="556"/>
      <c r="BLU65480" s="556"/>
      <c r="BLV65480" s="556"/>
      <c r="BLW65480" s="556"/>
      <c r="BLX65480" s="556"/>
      <c r="BLY65480" s="556"/>
      <c r="BLZ65480" s="556"/>
      <c r="BMA65480" s="556"/>
      <c r="BMB65480" s="556"/>
      <c r="BMC65480" s="556"/>
      <c r="BMD65480" s="556"/>
      <c r="BME65480" s="556"/>
      <c r="BMF65480" s="556"/>
      <c r="BMG65480" s="556"/>
      <c r="BMH65480" s="556"/>
      <c r="BMI65480" s="556"/>
      <c r="BMJ65480" s="556"/>
      <c r="BMK65480" s="556"/>
      <c r="BML65480" s="556"/>
      <c r="BMM65480" s="556"/>
      <c r="BMN65480" s="556"/>
      <c r="BMO65480" s="556"/>
      <c r="BMP65480" s="556"/>
      <c r="BMQ65480" s="556"/>
      <c r="BMR65480" s="556"/>
      <c r="BMS65480" s="556"/>
      <c r="BMT65480" s="556"/>
      <c r="BMU65480" s="556"/>
      <c r="BMV65480" s="556"/>
      <c r="BMW65480" s="556"/>
      <c r="BMX65480" s="556"/>
      <c r="BMY65480" s="556"/>
      <c r="BMZ65480" s="556"/>
      <c r="BNA65480" s="556"/>
      <c r="BNB65480" s="556"/>
      <c r="BNC65480" s="556"/>
      <c r="BND65480" s="556"/>
      <c r="BNE65480" s="556"/>
      <c r="BNF65480" s="556"/>
      <c r="BNG65480" s="556"/>
      <c r="BNH65480" s="556"/>
      <c r="BNI65480" s="556"/>
      <c r="BNJ65480" s="556"/>
      <c r="BNK65480" s="556"/>
      <c r="BNL65480" s="556"/>
      <c r="BNM65480" s="556"/>
      <c r="BNN65480" s="556"/>
      <c r="BNO65480" s="556"/>
      <c r="BNP65480" s="556"/>
      <c r="BNQ65480" s="556"/>
      <c r="BNR65480" s="556"/>
      <c r="BNS65480" s="556"/>
      <c r="BNT65480" s="556"/>
      <c r="BNU65480" s="556"/>
      <c r="BNV65480" s="556"/>
      <c r="BNW65480" s="556"/>
      <c r="BNX65480" s="556"/>
      <c r="BNY65480" s="556"/>
      <c r="BNZ65480" s="556"/>
      <c r="BOA65480" s="556"/>
      <c r="BOB65480" s="556"/>
      <c r="BOC65480" s="556"/>
      <c r="BOD65480" s="556"/>
      <c r="BOE65480" s="556"/>
      <c r="BOF65480" s="556"/>
      <c r="BOG65480" s="556"/>
      <c r="BOH65480" s="556"/>
      <c r="BOI65480" s="556"/>
      <c r="BOJ65480" s="556"/>
      <c r="BOK65480" s="556"/>
      <c r="BOL65480" s="556"/>
      <c r="BOM65480" s="556"/>
      <c r="BON65480" s="556"/>
      <c r="BOO65480" s="556"/>
      <c r="BOP65480" s="556"/>
      <c r="BOQ65480" s="556"/>
      <c r="BOR65480" s="556"/>
      <c r="BOS65480" s="556"/>
      <c r="BOT65480" s="556"/>
      <c r="BOU65480" s="556"/>
      <c r="BOV65480" s="556"/>
      <c r="BOW65480" s="556"/>
      <c r="BOX65480" s="556"/>
      <c r="BOY65480" s="556"/>
      <c r="BOZ65480" s="556"/>
      <c r="BPA65480" s="556"/>
      <c r="BPB65480" s="556"/>
      <c r="BPC65480" s="556"/>
      <c r="BPD65480" s="556"/>
      <c r="BPE65480" s="556"/>
      <c r="BPF65480" s="556"/>
      <c r="BPG65480" s="556"/>
      <c r="BPH65480" s="556"/>
      <c r="BPI65480" s="556"/>
      <c r="BPJ65480" s="556"/>
      <c r="BPK65480" s="556"/>
      <c r="BPL65480" s="556"/>
      <c r="BPM65480" s="556"/>
      <c r="BPN65480" s="556"/>
      <c r="BPO65480" s="556"/>
      <c r="BPP65480" s="556"/>
      <c r="BPQ65480" s="556"/>
      <c r="BPR65480" s="556"/>
      <c r="BPS65480" s="556"/>
      <c r="BPT65480" s="556"/>
      <c r="BPU65480" s="556"/>
      <c r="BPV65480" s="556"/>
      <c r="BPW65480" s="556"/>
      <c r="BPX65480" s="556"/>
      <c r="BPY65480" s="556"/>
      <c r="BPZ65480" s="556"/>
      <c r="BQA65480" s="556"/>
      <c r="BQB65480" s="556"/>
      <c r="BQC65480" s="556"/>
      <c r="BQD65480" s="556"/>
      <c r="BQE65480" s="556"/>
      <c r="BQF65480" s="556"/>
      <c r="BQG65480" s="556"/>
      <c r="BQH65480" s="556"/>
      <c r="BQI65480" s="556"/>
      <c r="BQJ65480" s="556"/>
      <c r="BQK65480" s="556"/>
      <c r="BQL65480" s="556"/>
      <c r="BQM65480" s="556"/>
      <c r="BQN65480" s="556"/>
      <c r="BQO65480" s="556"/>
      <c r="BQP65480" s="556"/>
      <c r="BQQ65480" s="556"/>
      <c r="BQR65480" s="556"/>
      <c r="BQS65480" s="556"/>
      <c r="BQT65480" s="556"/>
      <c r="BQU65480" s="556"/>
      <c r="BQV65480" s="556"/>
      <c r="BQW65480" s="556"/>
      <c r="BQX65480" s="556"/>
      <c r="BQY65480" s="556"/>
      <c r="BQZ65480" s="556"/>
      <c r="BRA65480" s="556"/>
      <c r="BRB65480" s="556"/>
      <c r="BRC65480" s="556"/>
      <c r="BRD65480" s="556"/>
      <c r="BRE65480" s="556"/>
      <c r="BRF65480" s="556"/>
      <c r="BRG65480" s="556"/>
      <c r="BRH65480" s="556"/>
      <c r="BRI65480" s="556"/>
      <c r="BRJ65480" s="556"/>
      <c r="BRK65480" s="556"/>
      <c r="BRL65480" s="556"/>
      <c r="BRM65480" s="556"/>
      <c r="BRN65480" s="556"/>
      <c r="BRO65480" s="556"/>
      <c r="BRP65480" s="556"/>
      <c r="BRQ65480" s="556"/>
      <c r="BRR65480" s="556"/>
      <c r="BRS65480" s="556"/>
      <c r="BRT65480" s="556"/>
      <c r="BRU65480" s="556"/>
      <c r="BRV65480" s="556"/>
      <c r="BRW65480" s="556"/>
      <c r="BRX65480" s="556"/>
      <c r="BRY65480" s="556"/>
      <c r="BRZ65480" s="556"/>
      <c r="BSA65480" s="556"/>
      <c r="BSB65480" s="556"/>
      <c r="BSC65480" s="556"/>
      <c r="BSD65480" s="556"/>
      <c r="BSE65480" s="556"/>
      <c r="BSF65480" s="556"/>
      <c r="BSG65480" s="556"/>
      <c r="BSH65480" s="556"/>
      <c r="BSI65480" s="556"/>
      <c r="BSJ65480" s="556"/>
      <c r="BSK65480" s="556"/>
      <c r="BSL65480" s="556"/>
      <c r="BSM65480" s="556"/>
      <c r="BSN65480" s="556"/>
      <c r="BSO65480" s="556"/>
      <c r="BSP65480" s="556"/>
      <c r="BSQ65480" s="556"/>
      <c r="BSR65480" s="556"/>
      <c r="BSS65480" s="556"/>
      <c r="BST65480" s="556"/>
      <c r="BSU65480" s="556"/>
      <c r="BSV65480" s="556"/>
      <c r="BSW65480" s="556"/>
      <c r="BSX65480" s="556"/>
      <c r="BSY65480" s="556"/>
      <c r="BSZ65480" s="556"/>
      <c r="BTA65480" s="556"/>
      <c r="BTB65480" s="556"/>
      <c r="BTC65480" s="556"/>
      <c r="BTD65480" s="556"/>
      <c r="BTE65480" s="556"/>
      <c r="BTF65480" s="556"/>
      <c r="BTG65480" s="556"/>
      <c r="BTH65480" s="556"/>
      <c r="BTI65480" s="556"/>
      <c r="BTJ65480" s="556"/>
      <c r="BTK65480" s="556"/>
      <c r="BTL65480" s="556"/>
      <c r="BTM65480" s="556"/>
      <c r="BTN65480" s="556"/>
      <c r="BTO65480" s="556"/>
      <c r="BTP65480" s="556"/>
      <c r="BTQ65480" s="556"/>
      <c r="BTR65480" s="556"/>
      <c r="BTS65480" s="556"/>
      <c r="BTT65480" s="556"/>
      <c r="BTU65480" s="556"/>
      <c r="BTV65480" s="556"/>
      <c r="BTW65480" s="556"/>
      <c r="BTX65480" s="556"/>
      <c r="BTY65480" s="556"/>
      <c r="BTZ65480" s="556"/>
      <c r="BUA65480" s="556"/>
      <c r="BUB65480" s="556"/>
      <c r="BUC65480" s="556"/>
      <c r="BUD65480" s="556"/>
      <c r="BUE65480" s="556"/>
      <c r="BUF65480" s="556"/>
      <c r="BUG65480" s="556"/>
      <c r="BUH65480" s="556"/>
      <c r="BUI65480" s="556"/>
      <c r="BUJ65480" s="556"/>
      <c r="BUK65480" s="556"/>
      <c r="BUL65480" s="556"/>
      <c r="BUM65480" s="556"/>
      <c r="BUN65480" s="556"/>
      <c r="BUO65480" s="556"/>
      <c r="BUP65480" s="556"/>
      <c r="BUQ65480" s="556"/>
      <c r="BUR65480" s="556"/>
      <c r="BUS65480" s="556"/>
      <c r="BUT65480" s="556"/>
      <c r="BUU65480" s="556"/>
      <c r="BUV65480" s="556"/>
      <c r="BUW65480" s="556"/>
      <c r="BUX65480" s="556"/>
      <c r="BUY65480" s="556"/>
      <c r="BUZ65480" s="556"/>
      <c r="BVA65480" s="556"/>
      <c r="BVB65480" s="556"/>
      <c r="BVC65480" s="556"/>
      <c r="BVD65480" s="556"/>
      <c r="BVE65480" s="556"/>
      <c r="BVF65480" s="556"/>
      <c r="BVG65480" s="556"/>
      <c r="BVH65480" s="556"/>
      <c r="BVI65480" s="556"/>
      <c r="BVJ65480" s="556"/>
      <c r="BVK65480" s="556"/>
      <c r="BVL65480" s="556"/>
      <c r="BVM65480" s="556"/>
      <c r="BVN65480" s="556"/>
      <c r="BVO65480" s="556"/>
      <c r="BVP65480" s="556"/>
      <c r="BVQ65480" s="556"/>
      <c r="BVR65480" s="556"/>
      <c r="BVS65480" s="556"/>
      <c r="BVT65480" s="556"/>
      <c r="BVU65480" s="556"/>
      <c r="BVV65480" s="556"/>
      <c r="BVW65480" s="556"/>
      <c r="BVX65480" s="556"/>
      <c r="BVY65480" s="556"/>
      <c r="BVZ65480" s="556"/>
      <c r="BWA65480" s="556"/>
      <c r="BWB65480" s="556"/>
      <c r="BWC65480" s="556"/>
      <c r="BWD65480" s="556"/>
      <c r="BWE65480" s="556"/>
      <c r="BWF65480" s="556"/>
      <c r="BWG65480" s="556"/>
      <c r="BWH65480" s="556"/>
      <c r="BWI65480" s="556"/>
      <c r="BWJ65480" s="556"/>
      <c r="BWK65480" s="556"/>
      <c r="BWL65480" s="556"/>
      <c r="BWM65480" s="556"/>
      <c r="BWN65480" s="556"/>
      <c r="BWO65480" s="556"/>
      <c r="BWP65480" s="556"/>
      <c r="BWQ65480" s="556"/>
      <c r="BWR65480" s="556"/>
      <c r="BWS65480" s="556"/>
      <c r="BWT65480" s="556"/>
      <c r="BWU65480" s="556"/>
      <c r="BWV65480" s="556"/>
      <c r="BWW65480" s="556"/>
      <c r="BWX65480" s="556"/>
      <c r="BWY65480" s="556"/>
      <c r="BWZ65480" s="556"/>
      <c r="BXA65480" s="556"/>
      <c r="BXB65480" s="556"/>
      <c r="BXC65480" s="556"/>
      <c r="BXD65480" s="556"/>
      <c r="BXE65480" s="556"/>
      <c r="BXF65480" s="556"/>
      <c r="BXG65480" s="556"/>
      <c r="BXH65480" s="556"/>
      <c r="BXI65480" s="556"/>
      <c r="BXJ65480" s="556"/>
      <c r="BXK65480" s="556"/>
      <c r="BXL65480" s="556"/>
      <c r="BXM65480" s="556"/>
      <c r="BXN65480" s="556"/>
      <c r="BXO65480" s="556"/>
      <c r="BXP65480" s="556"/>
      <c r="BXQ65480" s="556"/>
      <c r="BXR65480" s="556"/>
      <c r="BXS65480" s="556"/>
      <c r="BXT65480" s="556"/>
      <c r="BXU65480" s="556"/>
      <c r="BXV65480" s="556"/>
      <c r="BXW65480" s="556"/>
      <c r="BXX65480" s="556"/>
      <c r="BXY65480" s="556"/>
      <c r="BXZ65480" s="556"/>
      <c r="BYA65480" s="556"/>
      <c r="BYB65480" s="556"/>
      <c r="BYC65480" s="556"/>
      <c r="BYD65480" s="556"/>
      <c r="BYE65480" s="556"/>
      <c r="BYF65480" s="556"/>
      <c r="BYG65480" s="556"/>
      <c r="BYH65480" s="556"/>
      <c r="BYI65480" s="556"/>
      <c r="BYJ65480" s="556"/>
      <c r="BYK65480" s="556"/>
      <c r="BYL65480" s="556"/>
      <c r="BYM65480" s="556"/>
      <c r="BYN65480" s="556"/>
      <c r="BYO65480" s="556"/>
      <c r="BYP65480" s="556"/>
      <c r="BYQ65480" s="556"/>
      <c r="BYR65480" s="556"/>
      <c r="BYS65480" s="556"/>
      <c r="BYT65480" s="556"/>
      <c r="BYU65480" s="556"/>
      <c r="BYV65480" s="556"/>
      <c r="BYW65480" s="556"/>
      <c r="BYX65480" s="556"/>
      <c r="BYY65480" s="556"/>
      <c r="BYZ65480" s="556"/>
      <c r="BZA65480" s="556"/>
      <c r="BZB65480" s="556"/>
      <c r="BZC65480" s="556"/>
      <c r="BZD65480" s="556"/>
      <c r="BZE65480" s="556"/>
      <c r="BZF65480" s="556"/>
      <c r="BZG65480" s="556"/>
      <c r="BZH65480" s="556"/>
      <c r="BZI65480" s="556"/>
      <c r="BZJ65480" s="556"/>
      <c r="BZK65480" s="556"/>
      <c r="BZL65480" s="556"/>
      <c r="BZM65480" s="556"/>
      <c r="BZN65480" s="556"/>
      <c r="BZO65480" s="556"/>
      <c r="BZP65480" s="556"/>
      <c r="BZQ65480" s="556"/>
      <c r="BZR65480" s="556"/>
      <c r="BZS65480" s="556"/>
      <c r="BZT65480" s="556"/>
      <c r="BZU65480" s="556"/>
      <c r="BZV65480" s="556"/>
      <c r="BZW65480" s="556"/>
      <c r="BZX65480" s="556"/>
      <c r="BZY65480" s="556"/>
      <c r="BZZ65480" s="556"/>
      <c r="CAA65480" s="556"/>
      <c r="CAB65480" s="556"/>
      <c r="CAC65480" s="556"/>
      <c r="CAD65480" s="556"/>
      <c r="CAE65480" s="556"/>
      <c r="CAF65480" s="556"/>
      <c r="CAG65480" s="556"/>
      <c r="CAH65480" s="556"/>
      <c r="CAI65480" s="556"/>
      <c r="CAJ65480" s="556"/>
      <c r="CAK65480" s="556"/>
      <c r="CAL65480" s="556"/>
      <c r="CAM65480" s="556"/>
      <c r="CAN65480" s="556"/>
      <c r="CAO65480" s="556"/>
      <c r="CAP65480" s="556"/>
      <c r="CAQ65480" s="556"/>
      <c r="CAR65480" s="556"/>
      <c r="CAS65480" s="556"/>
      <c r="CAT65480" s="556"/>
      <c r="CAU65480" s="556"/>
      <c r="CAV65480" s="556"/>
      <c r="CAW65480" s="556"/>
      <c r="CAX65480" s="556"/>
      <c r="CAY65480" s="556"/>
      <c r="CAZ65480" s="556"/>
      <c r="CBA65480" s="556"/>
      <c r="CBB65480" s="556"/>
      <c r="CBC65480" s="556"/>
      <c r="CBD65480" s="556"/>
      <c r="CBE65480" s="556"/>
      <c r="CBF65480" s="556"/>
      <c r="CBG65480" s="556"/>
      <c r="CBH65480" s="556"/>
      <c r="CBI65480" s="556"/>
      <c r="CBJ65480" s="556"/>
      <c r="CBK65480" s="556"/>
      <c r="CBL65480" s="556"/>
      <c r="CBM65480" s="556"/>
      <c r="CBN65480" s="556"/>
      <c r="CBO65480" s="556"/>
      <c r="CBP65480" s="556"/>
      <c r="CBQ65480" s="556"/>
      <c r="CBR65480" s="556"/>
      <c r="CBS65480" s="556"/>
      <c r="CBT65480" s="556"/>
      <c r="CBU65480" s="556"/>
      <c r="CBV65480" s="556"/>
      <c r="CBW65480" s="556"/>
      <c r="CBX65480" s="556"/>
      <c r="CBY65480" s="556"/>
      <c r="CBZ65480" s="556"/>
      <c r="CCA65480" s="556"/>
      <c r="CCB65480" s="556"/>
      <c r="CCC65480" s="556"/>
      <c r="CCD65480" s="556"/>
      <c r="CCE65480" s="556"/>
      <c r="CCF65480" s="556"/>
      <c r="CCG65480" s="556"/>
      <c r="CCH65480" s="556"/>
      <c r="CCI65480" s="556"/>
      <c r="CCJ65480" s="556"/>
      <c r="CCK65480" s="556"/>
      <c r="CCL65480" s="556"/>
      <c r="CCM65480" s="556"/>
      <c r="CCN65480" s="556"/>
      <c r="CCO65480" s="556"/>
      <c r="CCP65480" s="556"/>
      <c r="CCQ65480" s="556"/>
      <c r="CCR65480" s="556"/>
      <c r="CCS65480" s="556"/>
      <c r="CCT65480" s="556"/>
      <c r="CCU65480" s="556"/>
      <c r="CCV65480" s="556"/>
      <c r="CCW65480" s="556"/>
      <c r="CCX65480" s="556"/>
      <c r="CCY65480" s="556"/>
      <c r="CCZ65480" s="556"/>
      <c r="CDA65480" s="556"/>
      <c r="CDB65480" s="556"/>
      <c r="CDC65480" s="556"/>
      <c r="CDD65480" s="556"/>
      <c r="CDE65480" s="556"/>
      <c r="CDF65480" s="556"/>
      <c r="CDG65480" s="556"/>
      <c r="CDH65480" s="556"/>
      <c r="CDI65480" s="556"/>
      <c r="CDJ65480" s="556"/>
      <c r="CDK65480" s="556"/>
      <c r="CDL65480" s="556"/>
      <c r="CDM65480" s="556"/>
      <c r="CDN65480" s="556"/>
      <c r="CDO65480" s="556"/>
      <c r="CDP65480" s="556"/>
      <c r="CDQ65480" s="556"/>
      <c r="CDR65480" s="556"/>
      <c r="CDS65480" s="556"/>
      <c r="CDT65480" s="556"/>
      <c r="CDU65480" s="556"/>
      <c r="CDV65480" s="556"/>
      <c r="CDW65480" s="556"/>
      <c r="CDX65480" s="556"/>
      <c r="CDY65480" s="556"/>
      <c r="CDZ65480" s="556"/>
      <c r="CEA65480" s="556"/>
      <c r="CEB65480" s="556"/>
      <c r="CEC65480" s="556"/>
      <c r="CED65480" s="556"/>
      <c r="CEE65480" s="556"/>
      <c r="CEF65480" s="556"/>
      <c r="CEG65480" s="556"/>
      <c r="CEH65480" s="556"/>
      <c r="CEI65480" s="556"/>
      <c r="CEJ65480" s="556"/>
      <c r="CEK65480" s="556"/>
      <c r="CEL65480" s="556"/>
      <c r="CEM65480" s="556"/>
      <c r="CEN65480" s="556"/>
      <c r="CEO65480" s="556"/>
      <c r="CEP65480" s="556"/>
      <c r="CEQ65480" s="556"/>
      <c r="CER65480" s="556"/>
      <c r="CES65480" s="556"/>
      <c r="CET65480" s="556"/>
      <c r="CEU65480" s="556"/>
      <c r="CEV65480" s="556"/>
      <c r="CEW65480" s="556"/>
      <c r="CEX65480" s="556"/>
      <c r="CEY65480" s="556"/>
      <c r="CEZ65480" s="556"/>
      <c r="CFA65480" s="556"/>
      <c r="CFB65480" s="556"/>
      <c r="CFC65480" s="556"/>
      <c r="CFD65480" s="556"/>
      <c r="CFE65480" s="556"/>
      <c r="CFF65480" s="556"/>
      <c r="CFG65480" s="556"/>
      <c r="CFH65480" s="556"/>
      <c r="CFI65480" s="556"/>
      <c r="CFJ65480" s="556"/>
      <c r="CFK65480" s="556"/>
      <c r="CFL65480" s="556"/>
      <c r="CFM65480" s="556"/>
      <c r="CFN65480" s="556"/>
      <c r="CFO65480" s="556"/>
      <c r="CFP65480" s="556"/>
      <c r="CFQ65480" s="556"/>
      <c r="CFR65480" s="556"/>
      <c r="CFS65480" s="556"/>
      <c r="CFT65480" s="556"/>
      <c r="CFU65480" s="556"/>
      <c r="CFV65480" s="556"/>
      <c r="CFW65480" s="556"/>
      <c r="CFX65480" s="556"/>
      <c r="CFY65480" s="556"/>
      <c r="CFZ65480" s="556"/>
      <c r="CGA65480" s="556"/>
      <c r="CGB65480" s="556"/>
      <c r="CGC65480" s="556"/>
      <c r="CGD65480" s="556"/>
      <c r="CGE65480" s="556"/>
      <c r="CGF65480" s="556"/>
      <c r="CGG65480" s="556"/>
      <c r="CGH65480" s="556"/>
      <c r="CGI65480" s="556"/>
      <c r="CGJ65480" s="556"/>
      <c r="CGK65480" s="556"/>
      <c r="CGL65480" s="556"/>
      <c r="CGM65480" s="556"/>
      <c r="CGN65480" s="556"/>
      <c r="CGO65480" s="556"/>
      <c r="CGP65480" s="556"/>
      <c r="CGQ65480" s="556"/>
      <c r="CGR65480" s="556"/>
      <c r="CGS65480" s="556"/>
      <c r="CGT65480" s="556"/>
      <c r="CGU65480" s="556"/>
      <c r="CGV65480" s="556"/>
      <c r="CGW65480" s="556"/>
      <c r="CGX65480" s="556"/>
      <c r="CGY65480" s="556"/>
      <c r="CGZ65480" s="556"/>
      <c r="CHA65480" s="556"/>
      <c r="CHB65480" s="556"/>
      <c r="CHC65480" s="556"/>
      <c r="CHD65480" s="556"/>
      <c r="CHE65480" s="556"/>
      <c r="CHF65480" s="556"/>
      <c r="CHG65480" s="556"/>
      <c r="CHH65480" s="556"/>
      <c r="CHI65480" s="556"/>
      <c r="CHJ65480" s="556"/>
      <c r="CHK65480" s="556"/>
      <c r="CHL65480" s="556"/>
      <c r="CHM65480" s="556"/>
      <c r="CHN65480" s="556"/>
      <c r="CHO65480" s="556"/>
      <c r="CHP65480" s="556"/>
      <c r="CHQ65480" s="556"/>
      <c r="CHR65480" s="556"/>
      <c r="CHS65480" s="556"/>
      <c r="CHT65480" s="556"/>
      <c r="CHU65480" s="556"/>
      <c r="CHV65480" s="556"/>
      <c r="CHW65480" s="556"/>
      <c r="CHX65480" s="556"/>
      <c r="CHY65480" s="556"/>
      <c r="CHZ65480" s="556"/>
      <c r="CIA65480" s="556"/>
      <c r="CIB65480" s="556"/>
      <c r="CIC65480" s="556"/>
      <c r="CID65480" s="556"/>
      <c r="CIE65480" s="556"/>
      <c r="CIF65480" s="556"/>
      <c r="CIG65480" s="556"/>
      <c r="CIH65480" s="556"/>
      <c r="CII65480" s="556"/>
      <c r="CIJ65480" s="556"/>
      <c r="CIK65480" s="556"/>
      <c r="CIL65480" s="556"/>
      <c r="CIM65480" s="556"/>
      <c r="CIN65480" s="556"/>
      <c r="CIO65480" s="556"/>
      <c r="CIP65480" s="556"/>
      <c r="CIQ65480" s="556"/>
      <c r="CIR65480" s="556"/>
      <c r="CIS65480" s="556"/>
      <c r="CIT65480" s="556"/>
      <c r="CIU65480" s="556"/>
      <c r="CIV65480" s="556"/>
      <c r="CIW65480" s="556"/>
      <c r="CIX65480" s="556"/>
      <c r="CIY65480" s="556"/>
      <c r="CIZ65480" s="556"/>
      <c r="CJA65480" s="556"/>
      <c r="CJB65480" s="556"/>
      <c r="CJC65480" s="556"/>
      <c r="CJD65480" s="556"/>
      <c r="CJE65480" s="556"/>
      <c r="CJF65480" s="556"/>
      <c r="CJG65480" s="556"/>
      <c r="CJH65480" s="556"/>
      <c r="CJI65480" s="556"/>
      <c r="CJJ65480" s="556"/>
      <c r="CJK65480" s="556"/>
      <c r="CJL65480" s="556"/>
      <c r="CJM65480" s="556"/>
      <c r="CJN65480" s="556"/>
      <c r="CJO65480" s="556"/>
      <c r="CJP65480" s="556"/>
      <c r="CJQ65480" s="556"/>
      <c r="CJR65480" s="556"/>
      <c r="CJS65480" s="556"/>
      <c r="CJT65480" s="556"/>
      <c r="CJU65480" s="556"/>
      <c r="CJV65480" s="556"/>
      <c r="CJW65480" s="556"/>
      <c r="CJX65480" s="556"/>
      <c r="CJY65480" s="556"/>
      <c r="CJZ65480" s="556"/>
      <c r="CKA65480" s="556"/>
      <c r="CKB65480" s="556"/>
      <c r="CKC65480" s="556"/>
      <c r="CKD65480" s="556"/>
      <c r="CKE65480" s="556"/>
      <c r="CKF65480" s="556"/>
      <c r="CKG65480" s="556"/>
      <c r="CKH65480" s="556"/>
      <c r="CKI65480" s="556"/>
      <c r="CKJ65480" s="556"/>
      <c r="CKK65480" s="556"/>
      <c r="CKL65480" s="556"/>
      <c r="CKM65480" s="556"/>
      <c r="CKN65480" s="556"/>
      <c r="CKO65480" s="556"/>
      <c r="CKP65480" s="556"/>
      <c r="CKQ65480" s="556"/>
      <c r="CKR65480" s="556"/>
      <c r="CKS65480" s="556"/>
      <c r="CKT65480" s="556"/>
      <c r="CKU65480" s="556"/>
      <c r="CKV65480" s="556"/>
      <c r="CKW65480" s="556"/>
      <c r="CKX65480" s="556"/>
      <c r="CKY65480" s="556"/>
      <c r="CKZ65480" s="556"/>
      <c r="CLA65480" s="556"/>
      <c r="CLB65480" s="556"/>
      <c r="CLC65480" s="556"/>
      <c r="CLD65480" s="556"/>
      <c r="CLE65480" s="556"/>
      <c r="CLF65480" s="556"/>
      <c r="CLG65480" s="556"/>
      <c r="CLH65480" s="556"/>
      <c r="CLI65480" s="556"/>
      <c r="CLJ65480" s="556"/>
      <c r="CLK65480" s="556"/>
      <c r="CLL65480" s="556"/>
      <c r="CLM65480" s="556"/>
      <c r="CLN65480" s="556"/>
      <c r="CLO65480" s="556"/>
      <c r="CLP65480" s="556"/>
      <c r="CLQ65480" s="556"/>
      <c r="CLR65480" s="556"/>
      <c r="CLS65480" s="556"/>
      <c r="CLT65480" s="556"/>
      <c r="CLU65480" s="556"/>
      <c r="CLV65480" s="556"/>
      <c r="CLW65480" s="556"/>
      <c r="CLX65480" s="556"/>
      <c r="CLY65480" s="556"/>
      <c r="CLZ65480" s="556"/>
      <c r="CMA65480" s="556"/>
      <c r="CMB65480" s="556"/>
      <c r="CMC65480" s="556"/>
      <c r="CMD65480" s="556"/>
      <c r="CME65480" s="556"/>
      <c r="CMF65480" s="556"/>
      <c r="CMG65480" s="556"/>
      <c r="CMH65480" s="556"/>
      <c r="CMI65480" s="556"/>
      <c r="CMJ65480" s="556"/>
      <c r="CMK65480" s="556"/>
      <c r="CML65480" s="556"/>
      <c r="CMM65480" s="556"/>
      <c r="CMN65480" s="556"/>
      <c r="CMO65480" s="556"/>
      <c r="CMP65480" s="556"/>
      <c r="CMQ65480" s="556"/>
      <c r="CMR65480" s="556"/>
      <c r="CMS65480" s="556"/>
      <c r="CMT65480" s="556"/>
      <c r="CMU65480" s="556"/>
      <c r="CMV65480" s="556"/>
      <c r="CMW65480" s="556"/>
      <c r="CMX65480" s="556"/>
      <c r="CMY65480" s="556"/>
      <c r="CMZ65480" s="556"/>
      <c r="CNA65480" s="556"/>
      <c r="CNB65480" s="556"/>
      <c r="CNC65480" s="556"/>
      <c r="CND65480" s="556"/>
      <c r="CNE65480" s="556"/>
      <c r="CNF65480" s="556"/>
      <c r="CNG65480" s="556"/>
      <c r="CNH65480" s="556"/>
      <c r="CNI65480" s="556"/>
      <c r="CNJ65480" s="556"/>
      <c r="CNK65480" s="556"/>
      <c r="CNL65480" s="556"/>
      <c r="CNM65480" s="556"/>
      <c r="CNN65480" s="556"/>
      <c r="CNO65480" s="556"/>
      <c r="CNP65480" s="556"/>
      <c r="CNQ65480" s="556"/>
      <c r="CNR65480" s="556"/>
      <c r="CNS65480" s="556"/>
      <c r="CNT65480" s="556"/>
      <c r="CNU65480" s="556"/>
      <c r="CNV65480" s="556"/>
      <c r="CNW65480" s="556"/>
      <c r="CNX65480" s="556"/>
      <c r="CNY65480" s="556"/>
      <c r="CNZ65480" s="556"/>
      <c r="COA65480" s="556"/>
      <c r="COB65480" s="556"/>
      <c r="COC65480" s="556"/>
      <c r="COD65480" s="556"/>
      <c r="COE65480" s="556"/>
      <c r="COF65480" s="556"/>
      <c r="COG65480" s="556"/>
      <c r="COH65480" s="556"/>
      <c r="COI65480" s="556"/>
      <c r="COJ65480" s="556"/>
      <c r="COK65480" s="556"/>
      <c r="COL65480" s="556"/>
      <c r="COM65480" s="556"/>
      <c r="CON65480" s="556"/>
      <c r="COO65480" s="556"/>
      <c r="COP65480" s="556"/>
      <c r="COQ65480" s="556"/>
      <c r="COR65480" s="556"/>
      <c r="COS65480" s="556"/>
      <c r="COT65480" s="556"/>
      <c r="COU65480" s="556"/>
      <c r="COV65480" s="556"/>
      <c r="COW65480" s="556"/>
      <c r="COX65480" s="556"/>
      <c r="COY65480" s="556"/>
      <c r="COZ65480" s="556"/>
      <c r="CPA65480" s="556"/>
      <c r="CPB65480" s="556"/>
      <c r="CPC65480" s="556"/>
      <c r="CPD65480" s="556"/>
      <c r="CPE65480" s="556"/>
      <c r="CPF65480" s="556"/>
      <c r="CPG65480" s="556"/>
      <c r="CPH65480" s="556"/>
      <c r="CPI65480" s="556"/>
      <c r="CPJ65480" s="556"/>
      <c r="CPK65480" s="556"/>
      <c r="CPL65480" s="556"/>
      <c r="CPM65480" s="556"/>
      <c r="CPN65480" s="556"/>
      <c r="CPO65480" s="556"/>
      <c r="CPP65480" s="556"/>
      <c r="CPQ65480" s="556"/>
      <c r="CPR65480" s="556"/>
      <c r="CPS65480" s="556"/>
      <c r="CPT65480" s="556"/>
      <c r="CPU65480" s="556"/>
      <c r="CPV65480" s="556"/>
      <c r="CPW65480" s="556"/>
      <c r="CPX65480" s="556"/>
      <c r="CPY65480" s="556"/>
      <c r="CPZ65480" s="556"/>
      <c r="CQA65480" s="556"/>
      <c r="CQB65480" s="556"/>
      <c r="CQC65480" s="556"/>
      <c r="CQD65480" s="556"/>
      <c r="CQE65480" s="556"/>
      <c r="CQF65480" s="556"/>
      <c r="CQG65480" s="556"/>
      <c r="CQH65480" s="556"/>
      <c r="CQI65480" s="556"/>
      <c r="CQJ65480" s="556"/>
      <c r="CQK65480" s="556"/>
      <c r="CQL65480" s="556"/>
      <c r="CQM65480" s="556"/>
      <c r="CQN65480" s="556"/>
      <c r="CQO65480" s="556"/>
      <c r="CQP65480" s="556"/>
      <c r="CQQ65480" s="556"/>
      <c r="CQR65480" s="556"/>
      <c r="CQS65480" s="556"/>
      <c r="CQT65480" s="556"/>
      <c r="CQU65480" s="556"/>
      <c r="CQV65480" s="556"/>
      <c r="CQW65480" s="556"/>
      <c r="CQX65480" s="556"/>
      <c r="CQY65480" s="556"/>
      <c r="CQZ65480" s="556"/>
      <c r="CRA65480" s="556"/>
      <c r="CRB65480" s="556"/>
      <c r="CRC65480" s="556"/>
      <c r="CRD65480" s="556"/>
      <c r="CRE65480" s="556"/>
      <c r="CRF65480" s="556"/>
      <c r="CRG65480" s="556"/>
      <c r="CRH65480" s="556"/>
      <c r="CRI65480" s="556"/>
      <c r="CRJ65480" s="556"/>
      <c r="CRK65480" s="556"/>
      <c r="CRL65480" s="556"/>
      <c r="CRM65480" s="556"/>
      <c r="CRN65480" s="556"/>
      <c r="CRO65480" s="556"/>
      <c r="CRP65480" s="556"/>
      <c r="CRQ65480" s="556"/>
      <c r="CRR65480" s="556"/>
      <c r="CRS65480" s="556"/>
      <c r="CRT65480" s="556"/>
      <c r="CRU65480" s="556"/>
      <c r="CRV65480" s="556"/>
      <c r="CRW65480" s="556"/>
      <c r="CRX65480" s="556"/>
      <c r="CRY65480" s="556"/>
      <c r="CRZ65480" s="556"/>
      <c r="CSA65480" s="556"/>
      <c r="CSB65480" s="556"/>
      <c r="CSC65480" s="556"/>
      <c r="CSD65480" s="556"/>
      <c r="CSE65480" s="556"/>
      <c r="CSF65480" s="556"/>
      <c r="CSG65480" s="556"/>
      <c r="CSH65480" s="556"/>
      <c r="CSI65480" s="556"/>
      <c r="CSJ65480" s="556"/>
      <c r="CSK65480" s="556"/>
      <c r="CSL65480" s="556"/>
      <c r="CSM65480" s="556"/>
      <c r="CSN65480" s="556"/>
      <c r="CSO65480" s="556"/>
      <c r="CSP65480" s="556"/>
      <c r="CSQ65480" s="556"/>
      <c r="CSR65480" s="556"/>
      <c r="CSS65480" s="556"/>
      <c r="CST65480" s="556"/>
      <c r="CSU65480" s="556"/>
      <c r="CSV65480" s="556"/>
      <c r="CSW65480" s="556"/>
      <c r="CSX65480" s="556"/>
      <c r="CSY65480" s="556"/>
      <c r="CSZ65480" s="556"/>
      <c r="CTA65480" s="556"/>
      <c r="CTB65480" s="556"/>
      <c r="CTC65480" s="556"/>
      <c r="CTD65480" s="556"/>
      <c r="CTE65480" s="556"/>
      <c r="CTF65480" s="556"/>
      <c r="CTG65480" s="556"/>
      <c r="CTH65480" s="556"/>
      <c r="CTI65480" s="556"/>
      <c r="CTJ65480" s="556"/>
      <c r="CTK65480" s="556"/>
      <c r="CTL65480" s="556"/>
      <c r="CTM65480" s="556"/>
      <c r="CTN65480" s="556"/>
      <c r="CTO65480" s="556"/>
      <c r="CTP65480" s="556"/>
      <c r="CTQ65480" s="556"/>
      <c r="CTR65480" s="556"/>
      <c r="CTS65480" s="556"/>
      <c r="CTT65480" s="556"/>
      <c r="CTU65480" s="556"/>
      <c r="CTV65480" s="556"/>
      <c r="CTW65480" s="556"/>
      <c r="CTX65480" s="556"/>
      <c r="CTY65480" s="556"/>
      <c r="CTZ65480" s="556"/>
      <c r="CUA65480" s="556"/>
      <c r="CUB65480" s="556"/>
      <c r="CUC65480" s="556"/>
      <c r="CUD65480" s="556"/>
      <c r="CUE65480" s="556"/>
      <c r="CUF65480" s="556"/>
      <c r="CUG65480" s="556"/>
      <c r="CUH65480" s="556"/>
      <c r="CUI65480" s="556"/>
      <c r="CUJ65480" s="556"/>
      <c r="CUK65480" s="556"/>
      <c r="CUL65480" s="556"/>
      <c r="CUM65480" s="556"/>
      <c r="CUN65480" s="556"/>
      <c r="CUO65480" s="556"/>
      <c r="CUP65480" s="556"/>
      <c r="CUQ65480" s="556"/>
      <c r="CUR65480" s="556"/>
      <c r="CUS65480" s="556"/>
      <c r="CUT65480" s="556"/>
      <c r="CUU65480" s="556"/>
      <c r="CUV65480" s="556"/>
      <c r="CUW65480" s="556"/>
      <c r="CUX65480" s="556"/>
      <c r="CUY65480" s="556"/>
      <c r="CUZ65480" s="556"/>
      <c r="CVA65480" s="556"/>
      <c r="CVB65480" s="556"/>
      <c r="CVC65480" s="556"/>
      <c r="CVD65480" s="556"/>
      <c r="CVE65480" s="556"/>
      <c r="CVF65480" s="556"/>
      <c r="CVG65480" s="556"/>
      <c r="CVH65480" s="556"/>
      <c r="CVI65480" s="556"/>
      <c r="CVJ65480" s="556"/>
      <c r="CVK65480" s="556"/>
      <c r="CVL65480" s="556"/>
      <c r="CVM65480" s="556"/>
      <c r="CVN65480" s="556"/>
      <c r="CVO65480" s="556"/>
      <c r="CVP65480" s="556"/>
      <c r="CVQ65480" s="556"/>
      <c r="CVR65480" s="556"/>
      <c r="CVS65480" s="556"/>
      <c r="CVT65480" s="556"/>
      <c r="CVU65480" s="556"/>
      <c r="CVV65480" s="556"/>
      <c r="CVW65480" s="556"/>
      <c r="CVX65480" s="556"/>
      <c r="CVY65480" s="556"/>
      <c r="CVZ65480" s="556"/>
      <c r="CWA65480" s="556"/>
      <c r="CWB65480" s="556"/>
      <c r="CWC65480" s="556"/>
      <c r="CWD65480" s="556"/>
      <c r="CWE65480" s="556"/>
      <c r="CWF65480" s="556"/>
      <c r="CWG65480" s="556"/>
      <c r="CWH65480" s="556"/>
      <c r="CWI65480" s="556"/>
      <c r="CWJ65480" s="556"/>
      <c r="CWK65480" s="556"/>
      <c r="CWL65480" s="556"/>
      <c r="CWM65480" s="556"/>
      <c r="CWN65480" s="556"/>
      <c r="CWO65480" s="556"/>
      <c r="CWP65480" s="556"/>
      <c r="CWQ65480" s="556"/>
      <c r="CWR65480" s="556"/>
      <c r="CWS65480" s="556"/>
      <c r="CWT65480" s="556"/>
      <c r="CWU65480" s="556"/>
      <c r="CWV65480" s="556"/>
      <c r="CWW65480" s="556"/>
      <c r="CWX65480" s="556"/>
      <c r="CWY65480" s="556"/>
      <c r="CWZ65480" s="556"/>
      <c r="CXA65480" s="556"/>
      <c r="CXB65480" s="556"/>
      <c r="CXC65480" s="556"/>
      <c r="CXD65480" s="556"/>
      <c r="CXE65480" s="556"/>
      <c r="CXF65480" s="556"/>
      <c r="CXG65480" s="556"/>
      <c r="CXH65480" s="556"/>
      <c r="CXI65480" s="556"/>
      <c r="CXJ65480" s="556"/>
      <c r="CXK65480" s="556"/>
      <c r="CXL65480" s="556"/>
      <c r="CXM65480" s="556"/>
      <c r="CXN65480" s="556"/>
      <c r="CXO65480" s="556"/>
      <c r="CXP65480" s="556"/>
      <c r="CXQ65480" s="556"/>
      <c r="CXR65480" s="556"/>
      <c r="CXS65480" s="556"/>
      <c r="CXT65480" s="556"/>
      <c r="CXU65480" s="556"/>
      <c r="CXV65480" s="556"/>
      <c r="CXW65480" s="556"/>
      <c r="CXX65480" s="556"/>
      <c r="CXY65480" s="556"/>
      <c r="CXZ65480" s="556"/>
      <c r="CYA65480" s="556"/>
      <c r="CYB65480" s="556"/>
      <c r="CYC65480" s="556"/>
      <c r="CYD65480" s="556"/>
      <c r="CYE65480" s="556"/>
      <c r="CYF65480" s="556"/>
      <c r="CYG65480" s="556"/>
      <c r="CYH65480" s="556"/>
      <c r="CYI65480" s="556"/>
      <c r="CYJ65480" s="556"/>
      <c r="CYK65480" s="556"/>
      <c r="CYL65480" s="556"/>
      <c r="CYM65480" s="556"/>
      <c r="CYN65480" s="556"/>
      <c r="CYO65480" s="556"/>
      <c r="CYP65480" s="556"/>
      <c r="CYQ65480" s="556"/>
      <c r="CYR65480" s="556"/>
      <c r="CYS65480" s="556"/>
      <c r="CYT65480" s="556"/>
      <c r="CYU65480" s="556"/>
      <c r="CYV65480" s="556"/>
      <c r="CYW65480" s="556"/>
      <c r="CYX65480" s="556"/>
      <c r="CYY65480" s="556"/>
      <c r="CYZ65480" s="556"/>
      <c r="CZA65480" s="556"/>
      <c r="CZB65480" s="556"/>
      <c r="CZC65480" s="556"/>
      <c r="CZD65480" s="556"/>
      <c r="CZE65480" s="556"/>
      <c r="CZF65480" s="556"/>
      <c r="CZG65480" s="556"/>
      <c r="CZH65480" s="556"/>
      <c r="CZI65480" s="556"/>
      <c r="CZJ65480" s="556"/>
      <c r="CZK65480" s="556"/>
      <c r="CZL65480" s="556"/>
      <c r="CZM65480" s="556"/>
      <c r="CZN65480" s="556"/>
      <c r="CZO65480" s="556"/>
      <c r="CZP65480" s="556"/>
      <c r="CZQ65480" s="556"/>
      <c r="CZR65480" s="556"/>
      <c r="CZS65480" s="556"/>
      <c r="CZT65480" s="556"/>
      <c r="CZU65480" s="556"/>
      <c r="CZV65480" s="556"/>
      <c r="CZW65480" s="556"/>
      <c r="CZX65480" s="556"/>
      <c r="CZY65480" s="556"/>
      <c r="CZZ65480" s="556"/>
      <c r="DAA65480" s="556"/>
      <c r="DAB65480" s="556"/>
      <c r="DAC65480" s="556"/>
      <c r="DAD65480" s="556"/>
      <c r="DAE65480" s="556"/>
      <c r="DAF65480" s="556"/>
      <c r="DAG65480" s="556"/>
      <c r="DAH65480" s="556"/>
      <c r="DAI65480" s="556"/>
      <c r="DAJ65480" s="556"/>
      <c r="DAK65480" s="556"/>
      <c r="DAL65480" s="556"/>
      <c r="DAM65480" s="556"/>
      <c r="DAN65480" s="556"/>
      <c r="DAO65480" s="556"/>
      <c r="DAP65480" s="556"/>
      <c r="DAQ65480" s="556"/>
      <c r="DAR65480" s="556"/>
      <c r="DAS65480" s="556"/>
      <c r="DAT65480" s="556"/>
      <c r="DAU65480" s="556"/>
      <c r="DAV65480" s="556"/>
      <c r="DAW65480" s="556"/>
      <c r="DAX65480" s="556"/>
      <c r="DAY65480" s="556"/>
      <c r="DAZ65480" s="556"/>
      <c r="DBA65480" s="556"/>
      <c r="DBB65480" s="556"/>
      <c r="DBC65480" s="556"/>
      <c r="DBD65480" s="556"/>
      <c r="DBE65480" s="556"/>
      <c r="DBF65480" s="556"/>
      <c r="DBG65480" s="556"/>
      <c r="DBH65480" s="556"/>
      <c r="DBI65480" s="556"/>
      <c r="DBJ65480" s="556"/>
      <c r="DBK65480" s="556"/>
      <c r="DBL65480" s="556"/>
      <c r="DBM65480" s="556"/>
      <c r="DBN65480" s="556"/>
      <c r="DBO65480" s="556"/>
      <c r="DBP65480" s="556"/>
      <c r="DBQ65480" s="556"/>
      <c r="DBR65480" s="556"/>
      <c r="DBS65480" s="556"/>
      <c r="DBT65480" s="556"/>
      <c r="DBU65480" s="556"/>
      <c r="DBV65480" s="556"/>
      <c r="DBW65480" s="556"/>
      <c r="DBX65480" s="556"/>
      <c r="DBY65480" s="556"/>
      <c r="DBZ65480" s="556"/>
      <c r="DCA65480" s="556"/>
      <c r="DCB65480" s="556"/>
      <c r="DCC65480" s="556"/>
      <c r="DCD65480" s="556"/>
      <c r="DCE65480" s="556"/>
      <c r="DCF65480" s="556"/>
      <c r="DCG65480" s="556"/>
      <c r="DCH65480" s="556"/>
      <c r="DCI65480" s="556"/>
      <c r="DCJ65480" s="556"/>
      <c r="DCK65480" s="556"/>
      <c r="DCL65480" s="556"/>
      <c r="DCM65480" s="556"/>
      <c r="DCN65480" s="556"/>
      <c r="DCO65480" s="556"/>
      <c r="DCP65480" s="556"/>
      <c r="DCQ65480" s="556"/>
      <c r="DCR65480" s="556"/>
      <c r="DCS65480" s="556"/>
      <c r="DCT65480" s="556"/>
      <c r="DCU65480" s="556"/>
      <c r="DCV65480" s="556"/>
      <c r="DCW65480" s="556"/>
      <c r="DCX65480" s="556"/>
      <c r="DCY65480" s="556"/>
      <c r="DCZ65480" s="556"/>
      <c r="DDA65480" s="556"/>
      <c r="DDB65480" s="556"/>
      <c r="DDC65480" s="556"/>
      <c r="DDD65480" s="556"/>
      <c r="DDE65480" s="556"/>
      <c r="DDF65480" s="556"/>
      <c r="DDG65480" s="556"/>
      <c r="DDH65480" s="556"/>
      <c r="DDI65480" s="556"/>
      <c r="DDJ65480" s="556"/>
      <c r="DDK65480" s="556"/>
      <c r="DDL65480" s="556"/>
      <c r="DDM65480" s="556"/>
      <c r="DDN65480" s="556"/>
      <c r="DDO65480" s="556"/>
      <c r="DDP65480" s="556"/>
      <c r="DDQ65480" s="556"/>
      <c r="DDR65480" s="556"/>
      <c r="DDS65480" s="556"/>
      <c r="DDT65480" s="556"/>
      <c r="DDU65480" s="556"/>
      <c r="DDV65480" s="556"/>
      <c r="DDW65480" s="556"/>
      <c r="DDX65480" s="556"/>
      <c r="DDY65480" s="556"/>
      <c r="DDZ65480" s="556"/>
      <c r="DEA65480" s="556"/>
      <c r="DEB65480" s="556"/>
      <c r="DEC65480" s="556"/>
      <c r="DED65480" s="556"/>
      <c r="DEE65480" s="556"/>
      <c r="DEF65480" s="556"/>
      <c r="DEG65480" s="556"/>
      <c r="DEH65480" s="556"/>
      <c r="DEI65480" s="556"/>
      <c r="DEJ65480" s="556"/>
      <c r="DEK65480" s="556"/>
      <c r="DEL65480" s="556"/>
      <c r="DEM65480" s="556"/>
      <c r="DEN65480" s="556"/>
      <c r="DEO65480" s="556"/>
      <c r="DEP65480" s="556"/>
      <c r="DEQ65480" s="556"/>
      <c r="DER65480" s="556"/>
      <c r="DES65480" s="556"/>
      <c r="DET65480" s="556"/>
      <c r="DEU65480" s="556"/>
      <c r="DEV65480" s="556"/>
      <c r="DEW65480" s="556"/>
      <c r="DEX65480" s="556"/>
      <c r="DEY65480" s="556"/>
      <c r="DEZ65480" s="556"/>
      <c r="DFA65480" s="556"/>
      <c r="DFB65480" s="556"/>
      <c r="DFC65480" s="556"/>
      <c r="DFD65480" s="556"/>
      <c r="DFE65480" s="556"/>
      <c r="DFF65480" s="556"/>
      <c r="DFG65480" s="556"/>
      <c r="DFH65480" s="556"/>
      <c r="DFI65480" s="556"/>
      <c r="DFJ65480" s="556"/>
      <c r="DFK65480" s="556"/>
      <c r="DFL65480" s="556"/>
      <c r="DFM65480" s="556"/>
      <c r="DFN65480" s="556"/>
      <c r="DFO65480" s="556"/>
      <c r="DFP65480" s="556"/>
      <c r="DFQ65480" s="556"/>
      <c r="DFR65480" s="556"/>
      <c r="DFS65480" s="556"/>
      <c r="DFT65480" s="556"/>
      <c r="DFU65480" s="556"/>
      <c r="DFV65480" s="556"/>
      <c r="DFW65480" s="556"/>
      <c r="DFX65480" s="556"/>
      <c r="DFY65480" s="556"/>
      <c r="DFZ65480" s="556"/>
      <c r="DGA65480" s="556"/>
      <c r="DGB65480" s="556"/>
      <c r="DGC65480" s="556"/>
      <c r="DGD65480" s="556"/>
      <c r="DGE65480" s="556"/>
      <c r="DGF65480" s="556"/>
      <c r="DGG65480" s="556"/>
      <c r="DGH65480" s="556"/>
      <c r="DGI65480" s="556"/>
      <c r="DGJ65480" s="556"/>
      <c r="DGK65480" s="556"/>
      <c r="DGL65480" s="556"/>
      <c r="DGM65480" s="556"/>
      <c r="DGN65480" s="556"/>
      <c r="DGO65480" s="556"/>
      <c r="DGP65480" s="556"/>
      <c r="DGQ65480" s="556"/>
      <c r="DGR65480" s="556"/>
      <c r="DGS65480" s="556"/>
      <c r="DGT65480" s="556"/>
      <c r="DGU65480" s="556"/>
      <c r="DGV65480" s="556"/>
      <c r="DGW65480" s="556"/>
      <c r="DGX65480" s="556"/>
      <c r="DGY65480" s="556"/>
      <c r="DGZ65480" s="556"/>
      <c r="DHA65480" s="556"/>
      <c r="DHB65480" s="556"/>
      <c r="DHC65480" s="556"/>
      <c r="DHD65480" s="556"/>
      <c r="DHE65480" s="556"/>
      <c r="DHF65480" s="556"/>
      <c r="DHG65480" s="556"/>
      <c r="DHH65480" s="556"/>
      <c r="DHI65480" s="556"/>
      <c r="DHJ65480" s="556"/>
      <c r="DHK65480" s="556"/>
      <c r="DHL65480" s="556"/>
      <c r="DHM65480" s="556"/>
      <c r="DHN65480" s="556"/>
      <c r="DHO65480" s="556"/>
      <c r="DHP65480" s="556"/>
      <c r="DHQ65480" s="556"/>
      <c r="DHR65480" s="556"/>
      <c r="DHS65480" s="556"/>
      <c r="DHT65480" s="556"/>
      <c r="DHU65480" s="556"/>
      <c r="DHV65480" s="556"/>
      <c r="DHW65480" s="556"/>
      <c r="DHX65480" s="556"/>
      <c r="DHY65480" s="556"/>
      <c r="DHZ65480" s="556"/>
      <c r="DIA65480" s="556"/>
      <c r="DIB65480" s="556"/>
      <c r="DIC65480" s="556"/>
      <c r="DID65480" s="556"/>
      <c r="DIE65480" s="556"/>
      <c r="DIF65480" s="556"/>
      <c r="DIG65480" s="556"/>
      <c r="DIH65480" s="556"/>
      <c r="DII65480" s="556"/>
      <c r="DIJ65480" s="556"/>
      <c r="DIK65480" s="556"/>
      <c r="DIL65480" s="556"/>
      <c r="DIM65480" s="556"/>
      <c r="DIN65480" s="556"/>
      <c r="DIO65480" s="556"/>
      <c r="DIP65480" s="556"/>
      <c r="DIQ65480" s="556"/>
      <c r="DIR65480" s="556"/>
      <c r="DIS65480" s="556"/>
      <c r="DIT65480" s="556"/>
      <c r="DIU65480" s="556"/>
      <c r="DIV65480" s="556"/>
      <c r="DIW65480" s="556"/>
      <c r="DIX65480" s="556"/>
      <c r="DIY65480" s="556"/>
      <c r="DIZ65480" s="556"/>
      <c r="DJA65480" s="556"/>
      <c r="DJB65480" s="556"/>
      <c r="DJC65480" s="556"/>
      <c r="DJD65480" s="556"/>
      <c r="DJE65480" s="556"/>
      <c r="DJF65480" s="556"/>
      <c r="DJG65480" s="556"/>
      <c r="DJH65480" s="556"/>
      <c r="DJI65480" s="556"/>
      <c r="DJJ65480" s="556"/>
      <c r="DJK65480" s="556"/>
      <c r="DJL65480" s="556"/>
      <c r="DJM65480" s="556"/>
      <c r="DJN65480" s="556"/>
      <c r="DJO65480" s="556"/>
      <c r="DJP65480" s="556"/>
      <c r="DJQ65480" s="556"/>
      <c r="DJR65480" s="556"/>
      <c r="DJS65480" s="556"/>
      <c r="DJT65480" s="556"/>
      <c r="DJU65480" s="556"/>
      <c r="DJV65480" s="556"/>
      <c r="DJW65480" s="556"/>
      <c r="DJX65480" s="556"/>
      <c r="DJY65480" s="556"/>
      <c r="DJZ65480" s="556"/>
      <c r="DKA65480" s="556"/>
      <c r="DKB65480" s="556"/>
      <c r="DKC65480" s="556"/>
      <c r="DKD65480" s="556"/>
      <c r="DKE65480" s="556"/>
      <c r="DKF65480" s="556"/>
      <c r="DKG65480" s="556"/>
      <c r="DKH65480" s="556"/>
      <c r="DKI65480" s="556"/>
      <c r="DKJ65480" s="556"/>
      <c r="DKK65480" s="556"/>
      <c r="DKL65480" s="556"/>
      <c r="DKM65480" s="556"/>
      <c r="DKN65480" s="556"/>
      <c r="DKO65480" s="556"/>
      <c r="DKP65480" s="556"/>
      <c r="DKQ65480" s="556"/>
      <c r="DKR65480" s="556"/>
      <c r="DKS65480" s="556"/>
      <c r="DKT65480" s="556"/>
      <c r="DKU65480" s="556"/>
      <c r="DKV65480" s="556"/>
      <c r="DKW65480" s="556"/>
      <c r="DKX65480" s="556"/>
      <c r="DKY65480" s="556"/>
      <c r="DKZ65480" s="556"/>
      <c r="DLA65480" s="556"/>
      <c r="DLB65480" s="556"/>
      <c r="DLC65480" s="556"/>
      <c r="DLD65480" s="556"/>
      <c r="DLE65480" s="556"/>
      <c r="DLF65480" s="556"/>
      <c r="DLG65480" s="556"/>
      <c r="DLH65480" s="556"/>
      <c r="DLI65480" s="556"/>
      <c r="DLJ65480" s="556"/>
      <c r="DLK65480" s="556"/>
      <c r="DLL65480" s="556"/>
      <c r="DLM65480" s="556"/>
      <c r="DLN65480" s="556"/>
      <c r="DLO65480" s="556"/>
      <c r="DLP65480" s="556"/>
      <c r="DLQ65480" s="556"/>
      <c r="DLR65480" s="556"/>
      <c r="DLS65480" s="556"/>
      <c r="DLT65480" s="556"/>
      <c r="DLU65480" s="556"/>
      <c r="DLV65480" s="556"/>
      <c r="DLW65480" s="556"/>
      <c r="DLX65480" s="556"/>
      <c r="DLY65480" s="556"/>
      <c r="DLZ65480" s="556"/>
      <c r="DMA65480" s="556"/>
      <c r="DMB65480" s="556"/>
      <c r="DMC65480" s="556"/>
      <c r="DMD65480" s="556"/>
      <c r="DME65480" s="556"/>
      <c r="DMF65480" s="556"/>
      <c r="DMG65480" s="556"/>
      <c r="DMH65480" s="556"/>
      <c r="DMI65480" s="556"/>
      <c r="DMJ65480" s="556"/>
      <c r="DMK65480" s="556"/>
      <c r="DML65480" s="556"/>
      <c r="DMM65480" s="556"/>
      <c r="DMN65480" s="556"/>
      <c r="DMO65480" s="556"/>
      <c r="DMP65480" s="556"/>
      <c r="DMQ65480" s="556"/>
      <c r="DMR65480" s="556"/>
      <c r="DMS65480" s="556"/>
      <c r="DMT65480" s="556"/>
      <c r="DMU65480" s="556"/>
      <c r="DMV65480" s="556"/>
      <c r="DMW65480" s="556"/>
      <c r="DMX65480" s="556"/>
      <c r="DMY65480" s="556"/>
      <c r="DMZ65480" s="556"/>
      <c r="DNA65480" s="556"/>
      <c r="DNB65480" s="556"/>
      <c r="DNC65480" s="556"/>
      <c r="DND65480" s="556"/>
      <c r="DNE65480" s="556"/>
      <c r="DNF65480" s="556"/>
      <c r="DNG65480" s="556"/>
      <c r="DNH65480" s="556"/>
      <c r="DNI65480" s="556"/>
      <c r="DNJ65480" s="556"/>
      <c r="DNK65480" s="556"/>
      <c r="DNL65480" s="556"/>
      <c r="DNM65480" s="556"/>
      <c r="DNN65480" s="556"/>
      <c r="DNO65480" s="556"/>
      <c r="DNP65480" s="556"/>
      <c r="DNQ65480" s="556"/>
      <c r="DNR65480" s="556"/>
      <c r="DNS65480" s="556"/>
      <c r="DNT65480" s="556"/>
      <c r="DNU65480" s="556"/>
      <c r="DNV65480" s="556"/>
      <c r="DNW65480" s="556"/>
      <c r="DNX65480" s="556"/>
      <c r="DNY65480" s="556"/>
      <c r="DNZ65480" s="556"/>
      <c r="DOA65480" s="556"/>
      <c r="DOB65480" s="556"/>
      <c r="DOC65480" s="556"/>
      <c r="DOD65480" s="556"/>
      <c r="DOE65480" s="556"/>
      <c r="DOF65480" s="556"/>
      <c r="DOG65480" s="556"/>
      <c r="DOH65480" s="556"/>
      <c r="DOI65480" s="556"/>
      <c r="DOJ65480" s="556"/>
      <c r="DOK65480" s="556"/>
      <c r="DOL65480" s="556"/>
      <c r="DOM65480" s="556"/>
      <c r="DON65480" s="556"/>
      <c r="DOO65480" s="556"/>
      <c r="DOP65480" s="556"/>
      <c r="DOQ65480" s="556"/>
      <c r="DOR65480" s="556"/>
      <c r="DOS65480" s="556"/>
      <c r="DOT65480" s="556"/>
      <c r="DOU65480" s="556"/>
      <c r="DOV65480" s="556"/>
      <c r="DOW65480" s="556"/>
      <c r="DOX65480" s="556"/>
      <c r="DOY65480" s="556"/>
      <c r="DOZ65480" s="556"/>
      <c r="DPA65480" s="556"/>
      <c r="DPB65480" s="556"/>
      <c r="DPC65480" s="556"/>
      <c r="DPD65480" s="556"/>
      <c r="DPE65480" s="556"/>
      <c r="DPF65480" s="556"/>
      <c r="DPG65480" s="556"/>
      <c r="DPH65480" s="556"/>
      <c r="DPI65480" s="556"/>
      <c r="DPJ65480" s="556"/>
      <c r="DPK65480" s="556"/>
      <c r="DPL65480" s="556"/>
      <c r="DPM65480" s="556"/>
      <c r="DPN65480" s="556"/>
      <c r="DPO65480" s="556"/>
      <c r="DPP65480" s="556"/>
      <c r="DPQ65480" s="556"/>
      <c r="DPR65480" s="556"/>
      <c r="DPS65480" s="556"/>
      <c r="DPT65480" s="556"/>
      <c r="DPU65480" s="556"/>
      <c r="DPV65480" s="556"/>
      <c r="DPW65480" s="556"/>
      <c r="DPX65480" s="556"/>
      <c r="DPY65480" s="556"/>
      <c r="DPZ65480" s="556"/>
      <c r="DQA65480" s="556"/>
      <c r="DQB65480" s="556"/>
      <c r="DQC65480" s="556"/>
      <c r="DQD65480" s="556"/>
      <c r="DQE65480" s="556"/>
      <c r="DQF65480" s="556"/>
      <c r="DQG65480" s="556"/>
      <c r="DQH65480" s="556"/>
      <c r="DQI65480" s="556"/>
      <c r="DQJ65480" s="556"/>
      <c r="DQK65480" s="556"/>
      <c r="DQL65480" s="556"/>
      <c r="DQM65480" s="556"/>
      <c r="DQN65480" s="556"/>
      <c r="DQO65480" s="556"/>
      <c r="DQP65480" s="556"/>
      <c r="DQQ65480" s="556"/>
      <c r="DQR65480" s="556"/>
      <c r="DQS65480" s="556"/>
      <c r="DQT65480" s="556"/>
      <c r="DQU65480" s="556"/>
      <c r="DQV65480" s="556"/>
      <c r="DQW65480" s="556"/>
      <c r="DQX65480" s="556"/>
      <c r="DQY65480" s="556"/>
      <c r="DQZ65480" s="556"/>
      <c r="DRA65480" s="556"/>
      <c r="DRB65480" s="556"/>
      <c r="DRC65480" s="556"/>
      <c r="DRD65480" s="556"/>
      <c r="DRE65480" s="556"/>
      <c r="DRF65480" s="556"/>
      <c r="DRG65480" s="556"/>
      <c r="DRH65480" s="556"/>
      <c r="DRI65480" s="556"/>
      <c r="DRJ65480" s="556"/>
      <c r="DRK65480" s="556"/>
      <c r="DRL65480" s="556"/>
      <c r="DRM65480" s="556"/>
      <c r="DRN65480" s="556"/>
      <c r="DRO65480" s="556"/>
      <c r="DRP65480" s="556"/>
      <c r="DRQ65480" s="556"/>
      <c r="DRR65480" s="556"/>
      <c r="DRS65480" s="556"/>
      <c r="DRT65480" s="556"/>
      <c r="DRU65480" s="556"/>
      <c r="DRV65480" s="556"/>
      <c r="DRW65480" s="556"/>
      <c r="DRX65480" s="556"/>
      <c r="DRY65480" s="556"/>
      <c r="DRZ65480" s="556"/>
      <c r="DSA65480" s="556"/>
      <c r="DSB65480" s="556"/>
      <c r="DSC65480" s="556"/>
      <c r="DSD65480" s="556"/>
      <c r="DSE65480" s="556"/>
      <c r="DSF65480" s="556"/>
      <c r="DSG65480" s="556"/>
      <c r="DSH65480" s="556"/>
      <c r="DSI65480" s="556"/>
      <c r="DSJ65480" s="556"/>
      <c r="DSK65480" s="556"/>
      <c r="DSL65480" s="556"/>
      <c r="DSM65480" s="556"/>
      <c r="DSN65480" s="556"/>
      <c r="DSO65480" s="556"/>
      <c r="DSP65480" s="556"/>
      <c r="DSQ65480" s="556"/>
      <c r="DSR65480" s="556"/>
      <c r="DSS65480" s="556"/>
      <c r="DST65480" s="556"/>
      <c r="DSU65480" s="556"/>
      <c r="DSV65480" s="556"/>
      <c r="DSW65480" s="556"/>
      <c r="DSX65480" s="556"/>
      <c r="DSY65480" s="556"/>
      <c r="DSZ65480" s="556"/>
      <c r="DTA65480" s="556"/>
      <c r="DTB65480" s="556"/>
      <c r="DTC65480" s="556"/>
      <c r="DTD65480" s="556"/>
      <c r="DTE65480" s="556"/>
      <c r="DTF65480" s="556"/>
      <c r="DTG65480" s="556"/>
      <c r="DTH65480" s="556"/>
      <c r="DTI65480" s="556"/>
      <c r="DTJ65480" s="556"/>
      <c r="DTK65480" s="556"/>
      <c r="DTL65480" s="556"/>
      <c r="DTM65480" s="556"/>
      <c r="DTN65480" s="556"/>
      <c r="DTO65480" s="556"/>
      <c r="DTP65480" s="556"/>
      <c r="DTQ65480" s="556"/>
      <c r="DTR65480" s="556"/>
      <c r="DTS65480" s="556"/>
      <c r="DTT65480" s="556"/>
      <c r="DTU65480" s="556"/>
      <c r="DTV65480" s="556"/>
      <c r="DTW65480" s="556"/>
      <c r="DTX65480" s="556"/>
      <c r="DTY65480" s="556"/>
      <c r="DTZ65480" s="556"/>
      <c r="DUA65480" s="556"/>
      <c r="DUB65480" s="556"/>
      <c r="DUC65480" s="556"/>
      <c r="DUD65480" s="556"/>
      <c r="DUE65480" s="556"/>
      <c r="DUF65480" s="556"/>
      <c r="DUG65480" s="556"/>
      <c r="DUH65480" s="556"/>
      <c r="DUI65480" s="556"/>
      <c r="DUJ65480" s="556"/>
      <c r="DUK65480" s="556"/>
      <c r="DUL65480" s="556"/>
      <c r="DUM65480" s="556"/>
      <c r="DUN65480" s="556"/>
      <c r="DUO65480" s="556"/>
      <c r="DUP65480" s="556"/>
      <c r="DUQ65480" s="556"/>
      <c r="DUR65480" s="556"/>
      <c r="DUS65480" s="556"/>
      <c r="DUT65480" s="556"/>
      <c r="DUU65480" s="556"/>
      <c r="DUV65480" s="556"/>
      <c r="DUW65480" s="556"/>
      <c r="DUX65480" s="556"/>
      <c r="DUY65480" s="556"/>
      <c r="DUZ65480" s="556"/>
      <c r="DVA65480" s="556"/>
      <c r="DVB65480" s="556"/>
      <c r="DVC65480" s="556"/>
      <c r="DVD65480" s="556"/>
      <c r="DVE65480" s="556"/>
      <c r="DVF65480" s="556"/>
      <c r="DVG65480" s="556"/>
      <c r="DVH65480" s="556"/>
      <c r="DVI65480" s="556"/>
      <c r="DVJ65480" s="556"/>
      <c r="DVK65480" s="556"/>
      <c r="DVL65480" s="556"/>
      <c r="DVM65480" s="556"/>
      <c r="DVN65480" s="556"/>
      <c r="DVO65480" s="556"/>
      <c r="DVP65480" s="556"/>
      <c r="DVQ65480" s="556"/>
      <c r="DVR65480" s="556"/>
      <c r="DVS65480" s="556"/>
      <c r="DVT65480" s="556"/>
      <c r="DVU65480" s="556"/>
      <c r="DVV65480" s="556"/>
      <c r="DVW65480" s="556"/>
      <c r="DVX65480" s="556"/>
      <c r="DVY65480" s="556"/>
      <c r="DVZ65480" s="556"/>
      <c r="DWA65480" s="556"/>
      <c r="DWB65480" s="556"/>
      <c r="DWC65480" s="556"/>
      <c r="DWD65480" s="556"/>
      <c r="DWE65480" s="556"/>
      <c r="DWF65480" s="556"/>
      <c r="DWG65480" s="556"/>
      <c r="DWH65480" s="556"/>
      <c r="DWI65480" s="556"/>
      <c r="DWJ65480" s="556"/>
      <c r="DWK65480" s="556"/>
      <c r="DWL65480" s="556"/>
      <c r="DWM65480" s="556"/>
      <c r="DWN65480" s="556"/>
      <c r="DWO65480" s="556"/>
      <c r="DWP65480" s="556"/>
      <c r="DWQ65480" s="556"/>
      <c r="DWR65480" s="556"/>
      <c r="DWS65480" s="556"/>
      <c r="DWT65480" s="556"/>
      <c r="DWU65480" s="556"/>
      <c r="DWV65480" s="556"/>
      <c r="DWW65480" s="556"/>
      <c r="DWX65480" s="556"/>
      <c r="DWY65480" s="556"/>
      <c r="DWZ65480" s="556"/>
      <c r="DXA65480" s="556"/>
      <c r="DXB65480" s="556"/>
      <c r="DXC65480" s="556"/>
      <c r="DXD65480" s="556"/>
      <c r="DXE65480" s="556"/>
      <c r="DXF65480" s="556"/>
      <c r="DXG65480" s="556"/>
      <c r="DXH65480" s="556"/>
      <c r="DXI65480" s="556"/>
      <c r="DXJ65480" s="556"/>
      <c r="DXK65480" s="556"/>
      <c r="DXL65480" s="556"/>
      <c r="DXM65480" s="556"/>
      <c r="DXN65480" s="556"/>
      <c r="DXO65480" s="556"/>
      <c r="DXP65480" s="556"/>
      <c r="DXQ65480" s="556"/>
      <c r="DXR65480" s="556"/>
      <c r="DXS65480" s="556"/>
      <c r="DXT65480" s="556"/>
      <c r="DXU65480" s="556"/>
      <c r="DXV65480" s="556"/>
      <c r="DXW65480" s="556"/>
      <c r="DXX65480" s="556"/>
      <c r="DXY65480" s="556"/>
      <c r="DXZ65480" s="556"/>
      <c r="DYA65480" s="556"/>
      <c r="DYB65480" s="556"/>
      <c r="DYC65480" s="556"/>
      <c r="DYD65480" s="556"/>
      <c r="DYE65480" s="556"/>
      <c r="DYF65480" s="556"/>
      <c r="DYG65480" s="556"/>
      <c r="DYH65480" s="556"/>
      <c r="DYI65480" s="556"/>
      <c r="DYJ65480" s="556"/>
      <c r="DYK65480" s="556"/>
      <c r="DYL65480" s="556"/>
      <c r="DYM65480" s="556"/>
      <c r="DYN65480" s="556"/>
      <c r="DYO65480" s="556"/>
      <c r="DYP65480" s="556"/>
      <c r="DYQ65480" s="556"/>
      <c r="DYR65480" s="556"/>
      <c r="DYS65480" s="556"/>
      <c r="DYT65480" s="556"/>
      <c r="DYU65480" s="556"/>
      <c r="DYV65480" s="556"/>
      <c r="DYW65480" s="556"/>
      <c r="DYX65480" s="556"/>
      <c r="DYY65480" s="556"/>
      <c r="DYZ65480" s="556"/>
      <c r="DZA65480" s="556"/>
      <c r="DZB65480" s="556"/>
      <c r="DZC65480" s="556"/>
      <c r="DZD65480" s="556"/>
      <c r="DZE65480" s="556"/>
      <c r="DZF65480" s="556"/>
      <c r="DZG65480" s="556"/>
      <c r="DZH65480" s="556"/>
      <c r="DZI65480" s="556"/>
      <c r="DZJ65480" s="556"/>
      <c r="DZK65480" s="556"/>
      <c r="DZL65480" s="556"/>
      <c r="DZM65480" s="556"/>
      <c r="DZN65480" s="556"/>
      <c r="DZO65480" s="556"/>
      <c r="DZP65480" s="556"/>
      <c r="DZQ65480" s="556"/>
      <c r="DZR65480" s="556"/>
      <c r="DZS65480" s="556"/>
      <c r="DZT65480" s="556"/>
      <c r="DZU65480" s="556"/>
      <c r="DZV65480" s="556"/>
      <c r="DZW65480" s="556"/>
      <c r="DZX65480" s="556"/>
      <c r="DZY65480" s="556"/>
      <c r="DZZ65480" s="556"/>
      <c r="EAA65480" s="556"/>
      <c r="EAB65480" s="556"/>
      <c r="EAC65480" s="556"/>
      <c r="EAD65480" s="556"/>
      <c r="EAE65480" s="556"/>
      <c r="EAF65480" s="556"/>
      <c r="EAG65480" s="556"/>
      <c r="EAH65480" s="556"/>
      <c r="EAI65480" s="556"/>
      <c r="EAJ65480" s="556"/>
      <c r="EAK65480" s="556"/>
      <c r="EAL65480" s="556"/>
      <c r="EAM65480" s="556"/>
      <c r="EAN65480" s="556"/>
      <c r="EAO65480" s="556"/>
      <c r="EAP65480" s="556"/>
      <c r="EAQ65480" s="556"/>
      <c r="EAR65480" s="556"/>
      <c r="EAS65480" s="556"/>
      <c r="EAT65480" s="556"/>
      <c r="EAU65480" s="556"/>
      <c r="EAV65480" s="556"/>
      <c r="EAW65480" s="556"/>
      <c r="EAX65480" s="556"/>
      <c r="EAY65480" s="556"/>
      <c r="EAZ65480" s="556"/>
      <c r="EBA65480" s="556"/>
      <c r="EBB65480" s="556"/>
      <c r="EBC65480" s="556"/>
      <c r="EBD65480" s="556"/>
      <c r="EBE65480" s="556"/>
      <c r="EBF65480" s="556"/>
      <c r="EBG65480" s="556"/>
      <c r="EBH65480" s="556"/>
      <c r="EBI65480" s="556"/>
      <c r="EBJ65480" s="556"/>
      <c r="EBK65480" s="556"/>
      <c r="EBL65480" s="556"/>
      <c r="EBM65480" s="556"/>
      <c r="EBN65480" s="556"/>
      <c r="EBO65480" s="556"/>
      <c r="EBP65480" s="556"/>
      <c r="EBQ65480" s="556"/>
      <c r="EBR65480" s="556"/>
      <c r="EBS65480" s="556"/>
      <c r="EBT65480" s="556"/>
      <c r="EBU65480" s="556"/>
      <c r="EBV65480" s="556"/>
      <c r="EBW65480" s="556"/>
      <c r="EBX65480" s="556"/>
      <c r="EBY65480" s="556"/>
      <c r="EBZ65480" s="556"/>
      <c r="ECA65480" s="556"/>
      <c r="ECB65480" s="556"/>
      <c r="ECC65480" s="556"/>
      <c r="ECD65480" s="556"/>
      <c r="ECE65480" s="556"/>
      <c r="ECF65480" s="556"/>
      <c r="ECG65480" s="556"/>
      <c r="ECH65480" s="556"/>
      <c r="ECI65480" s="556"/>
      <c r="ECJ65480" s="556"/>
      <c r="ECK65480" s="556"/>
      <c r="ECL65480" s="556"/>
      <c r="ECM65480" s="556"/>
      <c r="ECN65480" s="556"/>
      <c r="ECO65480" s="556"/>
      <c r="ECP65480" s="556"/>
      <c r="ECQ65480" s="556"/>
      <c r="ECR65480" s="556"/>
      <c r="ECS65480" s="556"/>
      <c r="ECT65480" s="556"/>
      <c r="ECU65480" s="556"/>
      <c r="ECV65480" s="556"/>
      <c r="ECW65480" s="556"/>
      <c r="ECX65480" s="556"/>
      <c r="ECY65480" s="556"/>
      <c r="ECZ65480" s="556"/>
      <c r="EDA65480" s="556"/>
      <c r="EDB65480" s="556"/>
      <c r="EDC65480" s="556"/>
      <c r="EDD65480" s="556"/>
      <c r="EDE65480" s="556"/>
      <c r="EDF65480" s="556"/>
      <c r="EDG65480" s="556"/>
      <c r="EDH65480" s="556"/>
      <c r="EDI65480" s="556"/>
      <c r="EDJ65480" s="556"/>
      <c r="EDK65480" s="556"/>
      <c r="EDL65480" s="556"/>
      <c r="EDM65480" s="556"/>
      <c r="EDN65480" s="556"/>
      <c r="EDO65480" s="556"/>
      <c r="EDP65480" s="556"/>
      <c r="EDQ65480" s="556"/>
      <c r="EDR65480" s="556"/>
      <c r="EDS65480" s="556"/>
      <c r="EDT65480" s="556"/>
      <c r="EDU65480" s="556"/>
      <c r="EDV65480" s="556"/>
      <c r="EDW65480" s="556"/>
      <c r="EDX65480" s="556"/>
      <c r="EDY65480" s="556"/>
      <c r="EDZ65480" s="556"/>
      <c r="EEA65480" s="556"/>
      <c r="EEB65480" s="556"/>
      <c r="EEC65480" s="556"/>
      <c r="EED65480" s="556"/>
      <c r="EEE65480" s="556"/>
      <c r="EEF65480" s="556"/>
      <c r="EEG65480" s="556"/>
      <c r="EEH65480" s="556"/>
      <c r="EEI65480" s="556"/>
      <c r="EEJ65480" s="556"/>
      <c r="EEK65480" s="556"/>
      <c r="EEL65480" s="556"/>
      <c r="EEM65480" s="556"/>
      <c r="EEN65480" s="556"/>
      <c r="EEO65480" s="556"/>
      <c r="EEP65480" s="556"/>
      <c r="EEQ65480" s="556"/>
      <c r="EER65480" s="556"/>
      <c r="EES65480" s="556"/>
      <c r="EET65480" s="556"/>
      <c r="EEU65480" s="556"/>
      <c r="EEV65480" s="556"/>
      <c r="EEW65480" s="556"/>
      <c r="EEX65480" s="556"/>
      <c r="EEY65480" s="556"/>
      <c r="EEZ65480" s="556"/>
      <c r="EFA65480" s="556"/>
      <c r="EFB65480" s="556"/>
      <c r="EFC65480" s="556"/>
      <c r="EFD65480" s="556"/>
      <c r="EFE65480" s="556"/>
      <c r="EFF65480" s="556"/>
      <c r="EFG65480" s="556"/>
      <c r="EFH65480" s="556"/>
      <c r="EFI65480" s="556"/>
      <c r="EFJ65480" s="556"/>
      <c r="EFK65480" s="556"/>
      <c r="EFL65480" s="556"/>
      <c r="EFM65480" s="556"/>
      <c r="EFN65480" s="556"/>
      <c r="EFO65480" s="556"/>
      <c r="EFP65480" s="556"/>
      <c r="EFQ65480" s="556"/>
      <c r="EFR65480" s="556"/>
      <c r="EFS65480" s="556"/>
      <c r="EFT65480" s="556"/>
      <c r="EFU65480" s="556"/>
      <c r="EFV65480" s="556"/>
      <c r="EFW65480" s="556"/>
      <c r="EFX65480" s="556"/>
      <c r="EFY65480" s="556"/>
      <c r="EFZ65480" s="556"/>
      <c r="EGA65480" s="556"/>
      <c r="EGB65480" s="556"/>
      <c r="EGC65480" s="556"/>
      <c r="EGD65480" s="556"/>
      <c r="EGE65480" s="556"/>
      <c r="EGF65480" s="556"/>
      <c r="EGG65480" s="556"/>
      <c r="EGH65480" s="556"/>
      <c r="EGI65480" s="556"/>
      <c r="EGJ65480" s="556"/>
      <c r="EGK65480" s="556"/>
      <c r="EGL65480" s="556"/>
      <c r="EGM65480" s="556"/>
      <c r="EGN65480" s="556"/>
      <c r="EGO65480" s="556"/>
      <c r="EGP65480" s="556"/>
      <c r="EGQ65480" s="556"/>
      <c r="EGR65480" s="556"/>
      <c r="EGS65480" s="556"/>
      <c r="EGT65480" s="556"/>
      <c r="EGU65480" s="556"/>
      <c r="EGV65480" s="556"/>
      <c r="EGW65480" s="556"/>
      <c r="EGX65480" s="556"/>
      <c r="EGY65480" s="556"/>
      <c r="EGZ65480" s="556"/>
      <c r="EHA65480" s="556"/>
      <c r="EHB65480" s="556"/>
      <c r="EHC65480" s="556"/>
      <c r="EHD65480" s="556"/>
      <c r="EHE65480" s="556"/>
      <c r="EHF65480" s="556"/>
      <c r="EHG65480" s="556"/>
      <c r="EHH65480" s="556"/>
      <c r="EHI65480" s="556"/>
      <c r="EHJ65480" s="556"/>
      <c r="EHK65480" s="556"/>
      <c r="EHL65480" s="556"/>
      <c r="EHM65480" s="556"/>
      <c r="EHN65480" s="556"/>
      <c r="EHO65480" s="556"/>
      <c r="EHP65480" s="556"/>
      <c r="EHQ65480" s="556"/>
      <c r="EHR65480" s="556"/>
      <c r="EHS65480" s="556"/>
      <c r="EHT65480" s="556"/>
      <c r="EHU65480" s="556"/>
      <c r="EHV65480" s="556"/>
      <c r="EHW65480" s="556"/>
      <c r="EHX65480" s="556"/>
      <c r="EHY65480" s="556"/>
      <c r="EHZ65480" s="556"/>
      <c r="EIA65480" s="556"/>
      <c r="EIB65480" s="556"/>
      <c r="EIC65480" s="556"/>
      <c r="EID65480" s="556"/>
      <c r="EIE65480" s="556"/>
      <c r="EIF65480" s="556"/>
      <c r="EIG65480" s="556"/>
      <c r="EIH65480" s="556"/>
      <c r="EII65480" s="556"/>
      <c r="EIJ65480" s="556"/>
      <c r="EIK65480" s="556"/>
      <c r="EIL65480" s="556"/>
      <c r="EIM65480" s="556"/>
      <c r="EIN65480" s="556"/>
      <c r="EIO65480" s="556"/>
      <c r="EIP65480" s="556"/>
      <c r="EIQ65480" s="556"/>
      <c r="EIR65480" s="556"/>
      <c r="EIS65480" s="556"/>
      <c r="EIT65480" s="556"/>
      <c r="EIU65480" s="556"/>
      <c r="EIV65480" s="556"/>
      <c r="EIW65480" s="556"/>
      <c r="EIX65480" s="556"/>
      <c r="EIY65480" s="556"/>
      <c r="EIZ65480" s="556"/>
      <c r="EJA65480" s="556"/>
      <c r="EJB65480" s="556"/>
      <c r="EJC65480" s="556"/>
      <c r="EJD65480" s="556"/>
      <c r="EJE65480" s="556"/>
      <c r="EJF65480" s="556"/>
      <c r="EJG65480" s="556"/>
      <c r="EJH65480" s="556"/>
      <c r="EJI65480" s="556"/>
      <c r="EJJ65480" s="556"/>
      <c r="EJK65480" s="556"/>
      <c r="EJL65480" s="556"/>
      <c r="EJM65480" s="556"/>
      <c r="EJN65480" s="556"/>
      <c r="EJO65480" s="556"/>
      <c r="EJP65480" s="556"/>
      <c r="EJQ65480" s="556"/>
      <c r="EJR65480" s="556"/>
      <c r="EJS65480" s="556"/>
      <c r="EJT65480" s="556"/>
      <c r="EJU65480" s="556"/>
      <c r="EJV65480" s="556"/>
      <c r="EJW65480" s="556"/>
      <c r="EJX65480" s="556"/>
      <c r="EJY65480" s="556"/>
      <c r="EJZ65480" s="556"/>
      <c r="EKA65480" s="556"/>
      <c r="EKB65480" s="556"/>
      <c r="EKC65480" s="556"/>
      <c r="EKD65480" s="556"/>
      <c r="EKE65480" s="556"/>
      <c r="EKF65480" s="556"/>
      <c r="EKG65480" s="556"/>
      <c r="EKH65480" s="556"/>
      <c r="EKI65480" s="556"/>
      <c r="EKJ65480" s="556"/>
      <c r="EKK65480" s="556"/>
      <c r="EKL65480" s="556"/>
      <c r="EKM65480" s="556"/>
      <c r="EKN65480" s="556"/>
      <c r="EKO65480" s="556"/>
      <c r="EKP65480" s="556"/>
      <c r="EKQ65480" s="556"/>
      <c r="EKR65480" s="556"/>
      <c r="EKS65480" s="556"/>
      <c r="EKT65480" s="556"/>
      <c r="EKU65480" s="556"/>
      <c r="EKV65480" s="556"/>
      <c r="EKW65480" s="556"/>
      <c r="EKX65480" s="556"/>
      <c r="EKY65480" s="556"/>
      <c r="EKZ65480" s="556"/>
      <c r="ELA65480" s="556"/>
      <c r="ELB65480" s="556"/>
      <c r="ELC65480" s="556"/>
      <c r="ELD65480" s="556"/>
      <c r="ELE65480" s="556"/>
      <c r="ELF65480" s="556"/>
      <c r="ELG65480" s="556"/>
      <c r="ELH65480" s="556"/>
      <c r="ELI65480" s="556"/>
      <c r="ELJ65480" s="556"/>
      <c r="ELK65480" s="556"/>
      <c r="ELL65480" s="556"/>
      <c r="ELM65480" s="556"/>
      <c r="ELN65480" s="556"/>
      <c r="ELO65480" s="556"/>
      <c r="ELP65480" s="556"/>
      <c r="ELQ65480" s="556"/>
      <c r="ELR65480" s="556"/>
      <c r="ELS65480" s="556"/>
      <c r="ELT65480" s="556"/>
      <c r="ELU65480" s="556"/>
      <c r="ELV65480" s="556"/>
      <c r="ELW65480" s="556"/>
      <c r="ELX65480" s="556"/>
      <c r="ELY65480" s="556"/>
      <c r="ELZ65480" s="556"/>
      <c r="EMA65480" s="556"/>
      <c r="EMB65480" s="556"/>
      <c r="EMC65480" s="556"/>
      <c r="EMD65480" s="556"/>
      <c r="EME65480" s="556"/>
      <c r="EMF65480" s="556"/>
      <c r="EMG65480" s="556"/>
      <c r="EMH65480" s="556"/>
      <c r="EMI65480" s="556"/>
      <c r="EMJ65480" s="556"/>
      <c r="EMK65480" s="556"/>
      <c r="EML65480" s="556"/>
      <c r="EMM65480" s="556"/>
      <c r="EMN65480" s="556"/>
      <c r="EMO65480" s="556"/>
      <c r="EMP65480" s="556"/>
      <c r="EMQ65480" s="556"/>
      <c r="EMR65480" s="556"/>
      <c r="EMS65480" s="556"/>
      <c r="EMT65480" s="556"/>
      <c r="EMU65480" s="556"/>
      <c r="EMV65480" s="556"/>
      <c r="EMW65480" s="556"/>
      <c r="EMX65480" s="556"/>
      <c r="EMY65480" s="556"/>
      <c r="EMZ65480" s="556"/>
      <c r="ENA65480" s="556"/>
      <c r="ENB65480" s="556"/>
      <c r="ENC65480" s="556"/>
      <c r="END65480" s="556"/>
      <c r="ENE65480" s="556"/>
      <c r="ENF65480" s="556"/>
      <c r="ENG65480" s="556"/>
      <c r="ENH65480" s="556"/>
      <c r="ENI65480" s="556"/>
      <c r="ENJ65480" s="556"/>
      <c r="ENK65480" s="556"/>
      <c r="ENL65480" s="556"/>
      <c r="ENM65480" s="556"/>
      <c r="ENN65480" s="556"/>
      <c r="ENO65480" s="556"/>
      <c r="ENP65480" s="556"/>
      <c r="ENQ65480" s="556"/>
      <c r="ENR65480" s="556"/>
      <c r="ENS65480" s="556"/>
      <c r="ENT65480" s="556"/>
      <c r="ENU65480" s="556"/>
      <c r="ENV65480" s="556"/>
      <c r="ENW65480" s="556"/>
      <c r="ENX65480" s="556"/>
      <c r="ENY65480" s="556"/>
      <c r="ENZ65480" s="556"/>
      <c r="EOA65480" s="556"/>
      <c r="EOB65480" s="556"/>
      <c r="EOC65480" s="556"/>
      <c r="EOD65480" s="556"/>
      <c r="EOE65480" s="556"/>
      <c r="EOF65480" s="556"/>
      <c r="EOG65480" s="556"/>
      <c r="EOH65480" s="556"/>
      <c r="EOI65480" s="556"/>
      <c r="EOJ65480" s="556"/>
      <c r="EOK65480" s="556"/>
      <c r="EOL65480" s="556"/>
      <c r="EOM65480" s="556"/>
      <c r="EON65480" s="556"/>
      <c r="EOO65480" s="556"/>
      <c r="EOP65480" s="556"/>
      <c r="EOQ65480" s="556"/>
      <c r="EOR65480" s="556"/>
      <c r="EOS65480" s="556"/>
      <c r="EOT65480" s="556"/>
      <c r="EOU65480" s="556"/>
      <c r="EOV65480" s="556"/>
      <c r="EOW65480" s="556"/>
      <c r="EOX65480" s="556"/>
      <c r="EOY65480" s="556"/>
      <c r="EOZ65480" s="556"/>
      <c r="EPA65480" s="556"/>
      <c r="EPB65480" s="556"/>
      <c r="EPC65480" s="556"/>
      <c r="EPD65480" s="556"/>
      <c r="EPE65480" s="556"/>
      <c r="EPF65480" s="556"/>
      <c r="EPG65480" s="556"/>
      <c r="EPH65480" s="556"/>
      <c r="EPI65480" s="556"/>
      <c r="EPJ65480" s="556"/>
      <c r="EPK65480" s="556"/>
      <c r="EPL65480" s="556"/>
      <c r="EPM65480" s="556"/>
      <c r="EPN65480" s="556"/>
      <c r="EPO65480" s="556"/>
      <c r="EPP65480" s="556"/>
      <c r="EPQ65480" s="556"/>
      <c r="EPR65480" s="556"/>
      <c r="EPS65480" s="556"/>
      <c r="EPT65480" s="556"/>
      <c r="EPU65480" s="556"/>
      <c r="EPV65480" s="556"/>
      <c r="EPW65480" s="556"/>
      <c r="EPX65480" s="556"/>
      <c r="EPY65480" s="556"/>
      <c r="EPZ65480" s="556"/>
      <c r="EQA65480" s="556"/>
      <c r="EQB65480" s="556"/>
      <c r="EQC65480" s="556"/>
      <c r="EQD65480" s="556"/>
      <c r="EQE65480" s="556"/>
      <c r="EQF65480" s="556"/>
      <c r="EQG65480" s="556"/>
      <c r="EQH65480" s="556"/>
      <c r="EQI65480" s="556"/>
      <c r="EQJ65480" s="556"/>
      <c r="EQK65480" s="556"/>
      <c r="EQL65480" s="556"/>
      <c r="EQM65480" s="556"/>
      <c r="EQN65480" s="556"/>
      <c r="EQO65480" s="556"/>
      <c r="EQP65480" s="556"/>
      <c r="EQQ65480" s="556"/>
      <c r="EQR65480" s="556"/>
      <c r="EQS65480" s="556"/>
      <c r="EQT65480" s="556"/>
      <c r="EQU65480" s="556"/>
      <c r="EQV65480" s="556"/>
      <c r="EQW65480" s="556"/>
      <c r="EQX65480" s="556"/>
      <c r="EQY65480" s="556"/>
      <c r="EQZ65480" s="556"/>
      <c r="ERA65480" s="556"/>
      <c r="ERB65480" s="556"/>
      <c r="ERC65480" s="556"/>
      <c r="ERD65480" s="556"/>
      <c r="ERE65480" s="556"/>
      <c r="ERF65480" s="556"/>
      <c r="ERG65480" s="556"/>
      <c r="ERH65480" s="556"/>
      <c r="ERI65480" s="556"/>
      <c r="ERJ65480" s="556"/>
      <c r="ERK65480" s="556"/>
      <c r="ERL65480" s="556"/>
      <c r="ERM65480" s="556"/>
      <c r="ERN65480" s="556"/>
      <c r="ERO65480" s="556"/>
      <c r="ERP65480" s="556"/>
      <c r="ERQ65480" s="556"/>
      <c r="ERR65480" s="556"/>
      <c r="ERS65480" s="556"/>
      <c r="ERT65480" s="556"/>
      <c r="ERU65480" s="556"/>
      <c r="ERV65480" s="556"/>
      <c r="ERW65480" s="556"/>
      <c r="ERX65480" s="556"/>
      <c r="ERY65480" s="556"/>
      <c r="ERZ65480" s="556"/>
      <c r="ESA65480" s="556"/>
      <c r="ESB65480" s="556"/>
      <c r="ESC65480" s="556"/>
      <c r="ESD65480" s="556"/>
      <c r="ESE65480" s="556"/>
      <c r="ESF65480" s="556"/>
      <c r="ESG65480" s="556"/>
      <c r="ESH65480" s="556"/>
      <c r="ESI65480" s="556"/>
      <c r="ESJ65480" s="556"/>
      <c r="ESK65480" s="556"/>
      <c r="ESL65480" s="556"/>
      <c r="ESM65480" s="556"/>
      <c r="ESN65480" s="556"/>
      <c r="ESO65480" s="556"/>
      <c r="ESP65480" s="556"/>
      <c r="ESQ65480" s="556"/>
      <c r="ESR65480" s="556"/>
      <c r="ESS65480" s="556"/>
      <c r="EST65480" s="556"/>
      <c r="ESU65480" s="556"/>
      <c r="ESV65480" s="556"/>
      <c r="ESW65480" s="556"/>
      <c r="ESX65480" s="556"/>
      <c r="ESY65480" s="556"/>
      <c r="ESZ65480" s="556"/>
      <c r="ETA65480" s="556"/>
      <c r="ETB65480" s="556"/>
      <c r="ETC65480" s="556"/>
      <c r="ETD65480" s="556"/>
      <c r="ETE65480" s="556"/>
      <c r="ETF65480" s="556"/>
      <c r="ETG65480" s="556"/>
      <c r="ETH65480" s="556"/>
      <c r="ETI65480" s="556"/>
      <c r="ETJ65480" s="556"/>
      <c r="ETK65480" s="556"/>
      <c r="ETL65480" s="556"/>
      <c r="ETM65480" s="556"/>
      <c r="ETN65480" s="556"/>
      <c r="ETO65480" s="556"/>
      <c r="ETP65480" s="556"/>
      <c r="ETQ65480" s="556"/>
      <c r="ETR65480" s="556"/>
      <c r="ETS65480" s="556"/>
      <c r="ETT65480" s="556"/>
      <c r="ETU65480" s="556"/>
      <c r="ETV65480" s="556"/>
      <c r="ETW65480" s="556"/>
      <c r="ETX65480" s="556"/>
      <c r="ETY65480" s="556"/>
      <c r="ETZ65480" s="556"/>
      <c r="EUA65480" s="556"/>
      <c r="EUB65480" s="556"/>
      <c r="EUC65480" s="556"/>
      <c r="EUD65480" s="556"/>
      <c r="EUE65480" s="556"/>
      <c r="EUF65480" s="556"/>
      <c r="EUG65480" s="556"/>
      <c r="EUH65480" s="556"/>
      <c r="EUI65480" s="556"/>
      <c r="EUJ65480" s="556"/>
      <c r="EUK65480" s="556"/>
      <c r="EUL65480" s="556"/>
      <c r="EUM65480" s="556"/>
      <c r="EUN65480" s="556"/>
      <c r="EUO65480" s="556"/>
      <c r="EUP65480" s="556"/>
      <c r="EUQ65480" s="556"/>
      <c r="EUR65480" s="556"/>
      <c r="EUS65480" s="556"/>
      <c r="EUT65480" s="556"/>
      <c r="EUU65480" s="556"/>
      <c r="EUV65480" s="556"/>
      <c r="EUW65480" s="556"/>
      <c r="EUX65480" s="556"/>
      <c r="EUY65480" s="556"/>
      <c r="EUZ65480" s="556"/>
      <c r="EVA65480" s="556"/>
      <c r="EVB65480" s="556"/>
      <c r="EVC65480" s="556"/>
      <c r="EVD65480" s="556"/>
      <c r="EVE65480" s="556"/>
      <c r="EVF65480" s="556"/>
      <c r="EVG65480" s="556"/>
      <c r="EVH65480" s="556"/>
      <c r="EVI65480" s="556"/>
      <c r="EVJ65480" s="556"/>
      <c r="EVK65480" s="556"/>
      <c r="EVL65480" s="556"/>
      <c r="EVM65480" s="556"/>
      <c r="EVN65480" s="556"/>
      <c r="EVO65480" s="556"/>
      <c r="EVP65480" s="556"/>
      <c r="EVQ65480" s="556"/>
      <c r="EVR65480" s="556"/>
      <c r="EVS65480" s="556"/>
      <c r="EVT65480" s="556"/>
      <c r="EVU65480" s="556"/>
      <c r="EVV65480" s="556"/>
      <c r="EVW65480" s="556"/>
      <c r="EVX65480" s="556"/>
      <c r="EVY65480" s="556"/>
      <c r="EVZ65480" s="556"/>
      <c r="EWA65480" s="556"/>
      <c r="EWB65480" s="556"/>
      <c r="EWC65480" s="556"/>
      <c r="EWD65480" s="556"/>
      <c r="EWE65480" s="556"/>
      <c r="EWF65480" s="556"/>
      <c r="EWG65480" s="556"/>
      <c r="EWH65480" s="556"/>
      <c r="EWI65480" s="556"/>
      <c r="EWJ65480" s="556"/>
      <c r="EWK65480" s="556"/>
      <c r="EWL65480" s="556"/>
      <c r="EWM65480" s="556"/>
      <c r="EWN65480" s="556"/>
      <c r="EWO65480" s="556"/>
      <c r="EWP65480" s="556"/>
      <c r="EWQ65480" s="556"/>
      <c r="EWR65480" s="556"/>
      <c r="EWS65480" s="556"/>
      <c r="EWT65480" s="556"/>
      <c r="EWU65480" s="556"/>
      <c r="EWV65480" s="556"/>
      <c r="EWW65480" s="556"/>
      <c r="EWX65480" s="556"/>
      <c r="EWY65480" s="556"/>
      <c r="EWZ65480" s="556"/>
      <c r="EXA65480" s="556"/>
      <c r="EXB65480" s="556"/>
      <c r="EXC65480" s="556"/>
      <c r="EXD65480" s="556"/>
      <c r="EXE65480" s="556"/>
      <c r="EXF65480" s="556"/>
      <c r="EXG65480" s="556"/>
      <c r="EXH65480" s="556"/>
      <c r="EXI65480" s="556"/>
      <c r="EXJ65480" s="556"/>
      <c r="EXK65480" s="556"/>
      <c r="EXL65480" s="556"/>
      <c r="EXM65480" s="556"/>
      <c r="EXN65480" s="556"/>
      <c r="EXO65480" s="556"/>
      <c r="EXP65480" s="556"/>
      <c r="EXQ65480" s="556"/>
      <c r="EXR65480" s="556"/>
      <c r="EXS65480" s="556"/>
      <c r="EXT65480" s="556"/>
      <c r="EXU65480" s="556"/>
      <c r="EXV65480" s="556"/>
      <c r="EXW65480" s="556"/>
      <c r="EXX65480" s="556"/>
      <c r="EXY65480" s="556"/>
      <c r="EXZ65480" s="556"/>
      <c r="EYA65480" s="556"/>
      <c r="EYB65480" s="556"/>
      <c r="EYC65480" s="556"/>
      <c r="EYD65480" s="556"/>
      <c r="EYE65480" s="556"/>
      <c r="EYF65480" s="556"/>
      <c r="EYG65480" s="556"/>
      <c r="EYH65480" s="556"/>
      <c r="EYI65480" s="556"/>
      <c r="EYJ65480" s="556"/>
      <c r="EYK65480" s="556"/>
      <c r="EYL65480" s="556"/>
      <c r="EYM65480" s="556"/>
      <c r="EYN65480" s="556"/>
      <c r="EYO65480" s="556"/>
      <c r="EYP65480" s="556"/>
      <c r="EYQ65480" s="556"/>
      <c r="EYR65480" s="556"/>
      <c r="EYS65480" s="556"/>
      <c r="EYT65480" s="556"/>
      <c r="EYU65480" s="556"/>
      <c r="EYV65480" s="556"/>
      <c r="EYW65480" s="556"/>
      <c r="EYX65480" s="556"/>
      <c r="EYY65480" s="556"/>
      <c r="EYZ65480" s="556"/>
      <c r="EZA65480" s="556"/>
      <c r="EZB65480" s="556"/>
      <c r="EZC65480" s="556"/>
      <c r="EZD65480" s="556"/>
      <c r="EZE65480" s="556"/>
      <c r="EZF65480" s="556"/>
      <c r="EZG65480" s="556"/>
      <c r="EZH65480" s="556"/>
      <c r="EZI65480" s="556"/>
      <c r="EZJ65480" s="556"/>
      <c r="EZK65480" s="556"/>
      <c r="EZL65480" s="556"/>
      <c r="EZM65480" s="556"/>
      <c r="EZN65480" s="556"/>
      <c r="EZO65480" s="556"/>
      <c r="EZP65480" s="556"/>
      <c r="EZQ65480" s="556"/>
      <c r="EZR65480" s="556"/>
      <c r="EZS65480" s="556"/>
      <c r="EZT65480" s="556"/>
      <c r="EZU65480" s="556"/>
      <c r="EZV65480" s="556"/>
      <c r="EZW65480" s="556"/>
      <c r="EZX65480" s="556"/>
      <c r="EZY65480" s="556"/>
      <c r="EZZ65480" s="556"/>
      <c r="FAA65480" s="556"/>
      <c r="FAB65480" s="556"/>
      <c r="FAC65480" s="556"/>
      <c r="FAD65480" s="556"/>
      <c r="FAE65480" s="556"/>
      <c r="FAF65480" s="556"/>
      <c r="FAG65480" s="556"/>
      <c r="FAH65480" s="556"/>
      <c r="FAI65480" s="556"/>
      <c r="FAJ65480" s="556"/>
      <c r="FAK65480" s="556"/>
      <c r="FAL65480" s="556"/>
      <c r="FAM65480" s="556"/>
      <c r="FAN65480" s="556"/>
      <c r="FAO65480" s="556"/>
      <c r="FAP65480" s="556"/>
      <c r="FAQ65480" s="556"/>
      <c r="FAR65480" s="556"/>
      <c r="FAS65480" s="556"/>
      <c r="FAT65480" s="556"/>
      <c r="FAU65480" s="556"/>
      <c r="FAV65480" s="556"/>
      <c r="FAW65480" s="556"/>
      <c r="FAX65480" s="556"/>
      <c r="FAY65480" s="556"/>
      <c r="FAZ65480" s="556"/>
      <c r="FBA65480" s="556"/>
      <c r="FBB65480" s="556"/>
      <c r="FBC65480" s="556"/>
      <c r="FBD65480" s="556"/>
      <c r="FBE65480" s="556"/>
      <c r="FBF65480" s="556"/>
      <c r="FBG65480" s="556"/>
      <c r="FBH65480" s="556"/>
      <c r="FBI65480" s="556"/>
      <c r="FBJ65480" s="556"/>
      <c r="FBK65480" s="556"/>
      <c r="FBL65480" s="556"/>
      <c r="FBM65480" s="556"/>
      <c r="FBN65480" s="556"/>
      <c r="FBO65480" s="556"/>
      <c r="FBP65480" s="556"/>
      <c r="FBQ65480" s="556"/>
      <c r="FBR65480" s="556"/>
      <c r="FBS65480" s="556"/>
      <c r="FBT65480" s="556"/>
      <c r="FBU65480" s="556"/>
      <c r="FBV65480" s="556"/>
      <c r="FBW65480" s="556"/>
      <c r="FBX65480" s="556"/>
      <c r="FBY65480" s="556"/>
      <c r="FBZ65480" s="556"/>
      <c r="FCA65480" s="556"/>
      <c r="FCB65480" s="556"/>
      <c r="FCC65480" s="556"/>
      <c r="FCD65480" s="556"/>
      <c r="FCE65480" s="556"/>
      <c r="FCF65480" s="556"/>
      <c r="FCG65480" s="556"/>
      <c r="FCH65480" s="556"/>
      <c r="FCI65480" s="556"/>
      <c r="FCJ65480" s="556"/>
      <c r="FCK65480" s="556"/>
      <c r="FCL65480" s="556"/>
      <c r="FCM65480" s="556"/>
      <c r="FCN65480" s="556"/>
      <c r="FCO65480" s="556"/>
      <c r="FCP65480" s="556"/>
      <c r="FCQ65480" s="556"/>
      <c r="FCR65480" s="556"/>
      <c r="FCS65480" s="556"/>
      <c r="FCT65480" s="556"/>
      <c r="FCU65480" s="556"/>
      <c r="FCV65480" s="556"/>
      <c r="FCW65480" s="556"/>
      <c r="FCX65480" s="556"/>
      <c r="FCY65480" s="556"/>
      <c r="FCZ65480" s="556"/>
      <c r="FDA65480" s="556"/>
      <c r="FDB65480" s="556"/>
      <c r="FDC65480" s="556"/>
      <c r="FDD65480" s="556"/>
      <c r="FDE65480" s="556"/>
      <c r="FDF65480" s="556"/>
      <c r="FDG65480" s="556"/>
      <c r="FDH65480" s="556"/>
      <c r="FDI65480" s="556"/>
      <c r="FDJ65480" s="556"/>
      <c r="FDK65480" s="556"/>
      <c r="FDL65480" s="556"/>
      <c r="FDM65480" s="556"/>
      <c r="FDN65480" s="556"/>
      <c r="FDO65480" s="556"/>
      <c r="FDP65480" s="556"/>
      <c r="FDQ65480" s="556"/>
      <c r="FDR65480" s="556"/>
      <c r="FDS65480" s="556"/>
      <c r="FDT65480" s="556"/>
      <c r="FDU65480" s="556"/>
      <c r="FDV65480" s="556"/>
      <c r="FDW65480" s="556"/>
      <c r="FDX65480" s="556"/>
      <c r="FDY65480" s="556"/>
      <c r="FDZ65480" s="556"/>
      <c r="FEA65480" s="556"/>
      <c r="FEB65480" s="556"/>
      <c r="FEC65480" s="556"/>
      <c r="FED65480" s="556"/>
      <c r="FEE65480" s="556"/>
      <c r="FEF65480" s="556"/>
      <c r="FEG65480" s="556"/>
      <c r="FEH65480" s="556"/>
      <c r="FEI65480" s="556"/>
      <c r="FEJ65480" s="556"/>
      <c r="FEK65480" s="556"/>
      <c r="FEL65480" s="556"/>
      <c r="FEM65480" s="556"/>
      <c r="FEN65480" s="556"/>
      <c r="FEO65480" s="556"/>
      <c r="FEP65480" s="556"/>
      <c r="FEQ65480" s="556"/>
      <c r="FER65480" s="556"/>
      <c r="FES65480" s="556"/>
      <c r="FET65480" s="556"/>
      <c r="FEU65480" s="556"/>
      <c r="FEV65480" s="556"/>
      <c r="FEW65480" s="556"/>
      <c r="FEX65480" s="556"/>
      <c r="FEY65480" s="556"/>
      <c r="FEZ65480" s="556"/>
      <c r="FFA65480" s="556"/>
      <c r="FFB65480" s="556"/>
      <c r="FFC65480" s="556"/>
      <c r="FFD65480" s="556"/>
      <c r="FFE65480" s="556"/>
      <c r="FFF65480" s="556"/>
      <c r="FFG65480" s="556"/>
      <c r="FFH65480" s="556"/>
      <c r="FFI65480" s="556"/>
      <c r="FFJ65480" s="556"/>
      <c r="FFK65480" s="556"/>
      <c r="FFL65480" s="556"/>
      <c r="FFM65480" s="556"/>
      <c r="FFN65480" s="556"/>
      <c r="FFO65480" s="556"/>
      <c r="FFP65480" s="556"/>
      <c r="FFQ65480" s="556"/>
      <c r="FFR65480" s="556"/>
      <c r="FFS65480" s="556"/>
      <c r="FFT65480" s="556"/>
      <c r="FFU65480" s="556"/>
      <c r="FFV65480" s="556"/>
      <c r="FFW65480" s="556"/>
      <c r="FFX65480" s="556"/>
      <c r="FFY65480" s="556"/>
      <c r="FFZ65480" s="556"/>
      <c r="FGA65480" s="556"/>
      <c r="FGB65480" s="556"/>
      <c r="FGC65480" s="556"/>
      <c r="FGD65480" s="556"/>
      <c r="FGE65480" s="556"/>
      <c r="FGF65480" s="556"/>
      <c r="FGG65480" s="556"/>
      <c r="FGH65480" s="556"/>
      <c r="FGI65480" s="556"/>
      <c r="FGJ65480" s="556"/>
      <c r="FGK65480" s="556"/>
      <c r="FGL65480" s="556"/>
      <c r="FGM65480" s="556"/>
      <c r="FGN65480" s="556"/>
      <c r="FGO65480" s="556"/>
      <c r="FGP65480" s="556"/>
      <c r="FGQ65480" s="556"/>
      <c r="FGR65480" s="556"/>
      <c r="FGS65480" s="556"/>
      <c r="FGT65480" s="556"/>
      <c r="FGU65480" s="556"/>
      <c r="FGV65480" s="556"/>
      <c r="FGW65480" s="556"/>
      <c r="FGX65480" s="556"/>
      <c r="FGY65480" s="556"/>
      <c r="FGZ65480" s="556"/>
      <c r="FHA65480" s="556"/>
      <c r="FHB65480" s="556"/>
      <c r="FHC65480" s="556"/>
      <c r="FHD65480" s="556"/>
      <c r="FHE65480" s="556"/>
      <c r="FHF65480" s="556"/>
      <c r="FHG65480" s="556"/>
      <c r="FHH65480" s="556"/>
      <c r="FHI65480" s="556"/>
      <c r="FHJ65480" s="556"/>
      <c r="FHK65480" s="556"/>
      <c r="FHL65480" s="556"/>
      <c r="FHM65480" s="556"/>
      <c r="FHN65480" s="556"/>
      <c r="FHO65480" s="556"/>
      <c r="FHP65480" s="556"/>
      <c r="FHQ65480" s="556"/>
      <c r="FHR65480" s="556"/>
      <c r="FHS65480" s="556"/>
      <c r="FHT65480" s="556"/>
      <c r="FHU65480" s="556"/>
      <c r="FHV65480" s="556"/>
      <c r="FHW65480" s="556"/>
      <c r="FHX65480" s="556"/>
      <c r="FHY65480" s="556"/>
      <c r="FHZ65480" s="556"/>
      <c r="FIA65480" s="556"/>
      <c r="FIB65480" s="556"/>
      <c r="FIC65480" s="556"/>
      <c r="FID65480" s="556"/>
      <c r="FIE65480" s="556"/>
      <c r="FIF65480" s="556"/>
      <c r="FIG65480" s="556"/>
      <c r="FIH65480" s="556"/>
      <c r="FII65480" s="556"/>
      <c r="FIJ65480" s="556"/>
      <c r="FIK65480" s="556"/>
      <c r="FIL65480" s="556"/>
      <c r="FIM65480" s="556"/>
      <c r="FIN65480" s="556"/>
      <c r="FIO65480" s="556"/>
      <c r="FIP65480" s="556"/>
      <c r="FIQ65480" s="556"/>
      <c r="FIR65480" s="556"/>
      <c r="FIS65480" s="556"/>
      <c r="FIT65480" s="556"/>
      <c r="FIU65480" s="556"/>
      <c r="FIV65480" s="556"/>
      <c r="FIW65480" s="556"/>
      <c r="FIX65480" s="556"/>
      <c r="FIY65480" s="556"/>
      <c r="FIZ65480" s="556"/>
      <c r="FJA65480" s="556"/>
      <c r="FJB65480" s="556"/>
      <c r="FJC65480" s="556"/>
      <c r="FJD65480" s="556"/>
      <c r="FJE65480" s="556"/>
      <c r="FJF65480" s="556"/>
      <c r="FJG65480" s="556"/>
      <c r="FJH65480" s="556"/>
      <c r="FJI65480" s="556"/>
      <c r="FJJ65480" s="556"/>
      <c r="FJK65480" s="556"/>
      <c r="FJL65480" s="556"/>
      <c r="FJM65480" s="556"/>
      <c r="FJN65480" s="556"/>
      <c r="FJO65480" s="556"/>
      <c r="FJP65480" s="556"/>
      <c r="FJQ65480" s="556"/>
      <c r="FJR65480" s="556"/>
      <c r="FJS65480" s="556"/>
      <c r="FJT65480" s="556"/>
      <c r="FJU65480" s="556"/>
      <c r="FJV65480" s="556"/>
      <c r="FJW65480" s="556"/>
      <c r="FJX65480" s="556"/>
      <c r="FJY65480" s="556"/>
      <c r="FJZ65480" s="556"/>
      <c r="FKA65480" s="556"/>
      <c r="FKB65480" s="556"/>
      <c r="FKC65480" s="556"/>
      <c r="FKD65480" s="556"/>
      <c r="FKE65480" s="556"/>
      <c r="FKF65480" s="556"/>
      <c r="FKG65480" s="556"/>
      <c r="FKH65480" s="556"/>
      <c r="FKI65480" s="556"/>
      <c r="FKJ65480" s="556"/>
      <c r="FKK65480" s="556"/>
      <c r="FKL65480" s="556"/>
      <c r="FKM65480" s="556"/>
      <c r="FKN65480" s="556"/>
      <c r="FKO65480" s="556"/>
      <c r="FKP65480" s="556"/>
      <c r="FKQ65480" s="556"/>
      <c r="FKR65480" s="556"/>
      <c r="FKS65480" s="556"/>
      <c r="FKT65480" s="556"/>
      <c r="FKU65480" s="556"/>
      <c r="FKV65480" s="556"/>
      <c r="FKW65480" s="556"/>
      <c r="FKX65480" s="556"/>
      <c r="FKY65480" s="556"/>
      <c r="FKZ65480" s="556"/>
      <c r="FLA65480" s="556"/>
      <c r="FLB65480" s="556"/>
      <c r="FLC65480" s="556"/>
      <c r="FLD65480" s="556"/>
      <c r="FLE65480" s="556"/>
      <c r="FLF65480" s="556"/>
      <c r="FLG65480" s="556"/>
      <c r="FLH65480" s="556"/>
      <c r="FLI65480" s="556"/>
      <c r="FLJ65480" s="556"/>
      <c r="FLK65480" s="556"/>
      <c r="FLL65480" s="556"/>
      <c r="FLM65480" s="556"/>
      <c r="FLN65480" s="556"/>
      <c r="FLO65480" s="556"/>
      <c r="FLP65480" s="556"/>
      <c r="FLQ65480" s="556"/>
      <c r="FLR65480" s="556"/>
      <c r="FLS65480" s="556"/>
      <c r="FLT65480" s="556"/>
      <c r="FLU65480" s="556"/>
      <c r="FLV65480" s="556"/>
      <c r="FLW65480" s="556"/>
      <c r="FLX65480" s="556"/>
      <c r="FLY65480" s="556"/>
      <c r="FLZ65480" s="556"/>
      <c r="FMA65480" s="556"/>
      <c r="FMB65480" s="556"/>
      <c r="FMC65480" s="556"/>
      <c r="FMD65480" s="556"/>
      <c r="FME65480" s="556"/>
      <c r="FMF65480" s="556"/>
      <c r="FMG65480" s="556"/>
      <c r="FMH65480" s="556"/>
      <c r="FMI65480" s="556"/>
      <c r="FMJ65480" s="556"/>
      <c r="FMK65480" s="556"/>
      <c r="FML65480" s="556"/>
      <c r="FMM65480" s="556"/>
      <c r="FMN65480" s="556"/>
      <c r="FMO65480" s="556"/>
      <c r="FMP65480" s="556"/>
      <c r="FMQ65480" s="556"/>
      <c r="FMR65480" s="556"/>
      <c r="FMS65480" s="556"/>
      <c r="FMT65480" s="556"/>
      <c r="FMU65480" s="556"/>
      <c r="FMV65480" s="556"/>
      <c r="FMW65480" s="556"/>
      <c r="FMX65480" s="556"/>
      <c r="FMY65480" s="556"/>
      <c r="FMZ65480" s="556"/>
      <c r="FNA65480" s="556"/>
      <c r="FNB65480" s="556"/>
      <c r="FNC65480" s="556"/>
      <c r="FND65480" s="556"/>
      <c r="FNE65480" s="556"/>
      <c r="FNF65480" s="556"/>
      <c r="FNG65480" s="556"/>
      <c r="FNH65480" s="556"/>
      <c r="FNI65480" s="556"/>
      <c r="FNJ65480" s="556"/>
      <c r="FNK65480" s="556"/>
      <c r="FNL65480" s="556"/>
      <c r="FNM65480" s="556"/>
      <c r="FNN65480" s="556"/>
      <c r="FNO65480" s="556"/>
      <c r="FNP65480" s="556"/>
      <c r="FNQ65480" s="556"/>
      <c r="FNR65480" s="556"/>
      <c r="FNS65480" s="556"/>
      <c r="FNT65480" s="556"/>
      <c r="FNU65480" s="556"/>
      <c r="FNV65480" s="556"/>
      <c r="FNW65480" s="556"/>
      <c r="FNX65480" s="556"/>
      <c r="FNY65480" s="556"/>
      <c r="FNZ65480" s="556"/>
      <c r="FOA65480" s="556"/>
      <c r="FOB65480" s="556"/>
      <c r="FOC65480" s="556"/>
      <c r="FOD65480" s="556"/>
      <c r="FOE65480" s="556"/>
      <c r="FOF65480" s="556"/>
      <c r="FOG65480" s="556"/>
      <c r="FOH65480" s="556"/>
      <c r="FOI65480" s="556"/>
      <c r="FOJ65480" s="556"/>
      <c r="FOK65480" s="556"/>
      <c r="FOL65480" s="556"/>
      <c r="FOM65480" s="556"/>
      <c r="FON65480" s="556"/>
      <c r="FOO65480" s="556"/>
      <c r="FOP65480" s="556"/>
      <c r="FOQ65480" s="556"/>
      <c r="FOR65480" s="556"/>
      <c r="FOS65480" s="556"/>
      <c r="FOT65480" s="556"/>
      <c r="FOU65480" s="556"/>
      <c r="FOV65480" s="556"/>
      <c r="FOW65480" s="556"/>
      <c r="FOX65480" s="556"/>
      <c r="FOY65480" s="556"/>
      <c r="FOZ65480" s="556"/>
      <c r="FPA65480" s="556"/>
      <c r="FPB65480" s="556"/>
      <c r="FPC65480" s="556"/>
      <c r="FPD65480" s="556"/>
      <c r="FPE65480" s="556"/>
      <c r="FPF65480" s="556"/>
      <c r="FPG65480" s="556"/>
      <c r="FPH65480" s="556"/>
      <c r="FPI65480" s="556"/>
      <c r="FPJ65480" s="556"/>
      <c r="FPK65480" s="556"/>
      <c r="FPL65480" s="556"/>
      <c r="FPM65480" s="556"/>
      <c r="FPN65480" s="556"/>
      <c r="FPO65480" s="556"/>
      <c r="FPP65480" s="556"/>
      <c r="FPQ65480" s="556"/>
      <c r="FPR65480" s="556"/>
      <c r="FPS65480" s="556"/>
      <c r="FPT65480" s="556"/>
      <c r="FPU65480" s="556"/>
      <c r="FPV65480" s="556"/>
      <c r="FPW65480" s="556"/>
      <c r="FPX65480" s="556"/>
      <c r="FPY65480" s="556"/>
      <c r="FPZ65480" s="556"/>
      <c r="FQA65480" s="556"/>
      <c r="FQB65480" s="556"/>
      <c r="FQC65480" s="556"/>
      <c r="FQD65480" s="556"/>
      <c r="FQE65480" s="556"/>
      <c r="FQF65480" s="556"/>
      <c r="FQG65480" s="556"/>
      <c r="FQH65480" s="556"/>
      <c r="FQI65480" s="556"/>
      <c r="FQJ65480" s="556"/>
      <c r="FQK65480" s="556"/>
      <c r="FQL65480" s="556"/>
      <c r="FQM65480" s="556"/>
      <c r="FQN65480" s="556"/>
      <c r="FQO65480" s="556"/>
      <c r="FQP65480" s="556"/>
      <c r="FQQ65480" s="556"/>
      <c r="FQR65480" s="556"/>
      <c r="FQS65480" s="556"/>
      <c r="FQT65480" s="556"/>
      <c r="FQU65480" s="556"/>
      <c r="FQV65480" s="556"/>
      <c r="FQW65480" s="556"/>
      <c r="FQX65480" s="556"/>
      <c r="FQY65480" s="556"/>
      <c r="FQZ65480" s="556"/>
      <c r="FRA65480" s="556"/>
      <c r="FRB65480" s="556"/>
      <c r="FRC65480" s="556"/>
      <c r="FRD65480" s="556"/>
      <c r="FRE65480" s="556"/>
      <c r="FRF65480" s="556"/>
      <c r="FRG65480" s="556"/>
      <c r="FRH65480" s="556"/>
      <c r="FRI65480" s="556"/>
      <c r="FRJ65480" s="556"/>
      <c r="FRK65480" s="556"/>
      <c r="FRL65480" s="556"/>
      <c r="FRM65480" s="556"/>
      <c r="FRN65480" s="556"/>
      <c r="FRO65480" s="556"/>
      <c r="FRP65480" s="556"/>
      <c r="FRQ65480" s="556"/>
      <c r="FRR65480" s="556"/>
      <c r="FRS65480" s="556"/>
      <c r="FRT65480" s="556"/>
      <c r="FRU65480" s="556"/>
      <c r="FRV65480" s="556"/>
      <c r="FRW65480" s="556"/>
      <c r="FRX65480" s="556"/>
      <c r="FRY65480" s="556"/>
      <c r="FRZ65480" s="556"/>
      <c r="FSA65480" s="556"/>
      <c r="FSB65480" s="556"/>
      <c r="FSC65480" s="556"/>
      <c r="FSD65480" s="556"/>
      <c r="FSE65480" s="556"/>
      <c r="FSF65480" s="556"/>
      <c r="FSG65480" s="556"/>
      <c r="FSH65480" s="556"/>
      <c r="FSI65480" s="556"/>
      <c r="FSJ65480" s="556"/>
      <c r="FSK65480" s="556"/>
      <c r="FSL65480" s="556"/>
      <c r="FSM65480" s="556"/>
      <c r="FSN65480" s="556"/>
      <c r="FSO65480" s="556"/>
      <c r="FSP65480" s="556"/>
      <c r="FSQ65480" s="556"/>
      <c r="FSR65480" s="556"/>
      <c r="FSS65480" s="556"/>
      <c r="FST65480" s="556"/>
      <c r="FSU65480" s="556"/>
      <c r="FSV65480" s="556"/>
      <c r="FSW65480" s="556"/>
      <c r="FSX65480" s="556"/>
      <c r="FSY65480" s="556"/>
      <c r="FSZ65480" s="556"/>
      <c r="FTA65480" s="556"/>
      <c r="FTB65480" s="556"/>
      <c r="FTC65480" s="556"/>
      <c r="FTD65480" s="556"/>
      <c r="FTE65480" s="556"/>
      <c r="FTF65480" s="556"/>
      <c r="FTG65480" s="556"/>
      <c r="FTH65480" s="556"/>
      <c r="FTI65480" s="556"/>
      <c r="FTJ65480" s="556"/>
      <c r="FTK65480" s="556"/>
      <c r="FTL65480" s="556"/>
      <c r="FTM65480" s="556"/>
      <c r="FTN65480" s="556"/>
      <c r="FTO65480" s="556"/>
      <c r="FTP65480" s="556"/>
      <c r="FTQ65480" s="556"/>
      <c r="FTR65480" s="556"/>
      <c r="FTS65480" s="556"/>
      <c r="FTT65480" s="556"/>
      <c r="FTU65480" s="556"/>
      <c r="FTV65480" s="556"/>
      <c r="FTW65480" s="556"/>
      <c r="FTX65480" s="556"/>
      <c r="FTY65480" s="556"/>
      <c r="FTZ65480" s="556"/>
      <c r="FUA65480" s="556"/>
      <c r="FUB65480" s="556"/>
      <c r="FUC65480" s="556"/>
      <c r="FUD65480" s="556"/>
      <c r="FUE65480" s="556"/>
      <c r="FUF65480" s="556"/>
      <c r="FUG65480" s="556"/>
      <c r="FUH65480" s="556"/>
      <c r="FUI65480" s="556"/>
      <c r="FUJ65480" s="556"/>
      <c r="FUK65480" s="556"/>
      <c r="FUL65480" s="556"/>
      <c r="FUM65480" s="556"/>
      <c r="FUN65480" s="556"/>
      <c r="FUO65480" s="556"/>
      <c r="FUP65480" s="556"/>
      <c r="FUQ65480" s="556"/>
      <c r="FUR65480" s="556"/>
      <c r="FUS65480" s="556"/>
      <c r="FUT65480" s="556"/>
      <c r="FUU65480" s="556"/>
      <c r="FUV65480" s="556"/>
      <c r="FUW65480" s="556"/>
      <c r="FUX65480" s="556"/>
      <c r="FUY65480" s="556"/>
      <c r="FUZ65480" s="556"/>
      <c r="FVA65480" s="556"/>
      <c r="FVB65480" s="556"/>
      <c r="FVC65480" s="556"/>
      <c r="FVD65480" s="556"/>
      <c r="FVE65480" s="556"/>
      <c r="FVF65480" s="556"/>
      <c r="FVG65480" s="556"/>
      <c r="FVH65480" s="556"/>
      <c r="FVI65480" s="556"/>
      <c r="FVJ65480" s="556"/>
      <c r="FVK65480" s="556"/>
      <c r="FVL65480" s="556"/>
      <c r="FVM65480" s="556"/>
      <c r="FVN65480" s="556"/>
      <c r="FVO65480" s="556"/>
      <c r="FVP65480" s="556"/>
      <c r="FVQ65480" s="556"/>
      <c r="FVR65480" s="556"/>
      <c r="FVS65480" s="556"/>
      <c r="FVT65480" s="556"/>
      <c r="FVU65480" s="556"/>
      <c r="FVV65480" s="556"/>
      <c r="FVW65480" s="556"/>
      <c r="FVX65480" s="556"/>
      <c r="FVY65480" s="556"/>
      <c r="FVZ65480" s="556"/>
      <c r="FWA65480" s="556"/>
      <c r="FWB65480" s="556"/>
      <c r="FWC65480" s="556"/>
      <c r="FWD65480" s="556"/>
      <c r="FWE65480" s="556"/>
      <c r="FWF65480" s="556"/>
      <c r="FWG65480" s="556"/>
      <c r="FWH65480" s="556"/>
      <c r="FWI65480" s="556"/>
      <c r="FWJ65480" s="556"/>
      <c r="FWK65480" s="556"/>
      <c r="FWL65480" s="556"/>
      <c r="FWM65480" s="556"/>
      <c r="FWN65480" s="556"/>
      <c r="FWO65480" s="556"/>
      <c r="FWP65480" s="556"/>
      <c r="FWQ65480" s="556"/>
      <c r="FWR65480" s="556"/>
      <c r="FWS65480" s="556"/>
      <c r="FWT65480" s="556"/>
      <c r="FWU65480" s="556"/>
      <c r="FWV65480" s="556"/>
      <c r="FWW65480" s="556"/>
      <c r="FWX65480" s="556"/>
      <c r="FWY65480" s="556"/>
      <c r="FWZ65480" s="556"/>
      <c r="FXA65480" s="556"/>
      <c r="FXB65480" s="556"/>
      <c r="FXC65480" s="556"/>
      <c r="FXD65480" s="556"/>
      <c r="FXE65480" s="556"/>
      <c r="FXF65480" s="556"/>
      <c r="FXG65480" s="556"/>
      <c r="FXH65480" s="556"/>
      <c r="FXI65480" s="556"/>
      <c r="FXJ65480" s="556"/>
      <c r="FXK65480" s="556"/>
      <c r="FXL65480" s="556"/>
      <c r="FXM65480" s="556"/>
      <c r="FXN65480" s="556"/>
      <c r="FXO65480" s="556"/>
      <c r="FXP65480" s="556"/>
      <c r="FXQ65480" s="556"/>
      <c r="FXR65480" s="556"/>
      <c r="FXS65480" s="556"/>
      <c r="FXT65480" s="556"/>
      <c r="FXU65480" s="556"/>
      <c r="FXV65480" s="556"/>
      <c r="FXW65480" s="556"/>
      <c r="FXX65480" s="556"/>
      <c r="FXY65480" s="556"/>
      <c r="FXZ65480" s="556"/>
      <c r="FYA65480" s="556"/>
      <c r="FYB65480" s="556"/>
      <c r="FYC65480" s="556"/>
      <c r="FYD65480" s="556"/>
      <c r="FYE65480" s="556"/>
      <c r="FYF65480" s="556"/>
      <c r="FYG65480" s="556"/>
      <c r="FYH65480" s="556"/>
      <c r="FYI65480" s="556"/>
      <c r="FYJ65480" s="556"/>
      <c r="FYK65480" s="556"/>
      <c r="FYL65480" s="556"/>
      <c r="FYM65480" s="556"/>
      <c r="FYN65480" s="556"/>
      <c r="FYO65480" s="556"/>
      <c r="FYP65480" s="556"/>
      <c r="FYQ65480" s="556"/>
      <c r="FYR65480" s="556"/>
      <c r="FYS65480" s="556"/>
      <c r="FYT65480" s="556"/>
      <c r="FYU65480" s="556"/>
      <c r="FYV65480" s="556"/>
      <c r="FYW65480" s="556"/>
      <c r="FYX65480" s="556"/>
      <c r="FYY65480" s="556"/>
      <c r="FYZ65480" s="556"/>
      <c r="FZA65480" s="556"/>
      <c r="FZB65480" s="556"/>
      <c r="FZC65480" s="556"/>
      <c r="FZD65480" s="556"/>
      <c r="FZE65480" s="556"/>
      <c r="FZF65480" s="556"/>
      <c r="FZG65480" s="556"/>
      <c r="FZH65480" s="556"/>
      <c r="FZI65480" s="556"/>
      <c r="FZJ65480" s="556"/>
      <c r="FZK65480" s="556"/>
      <c r="FZL65480" s="556"/>
      <c r="FZM65480" s="556"/>
      <c r="FZN65480" s="556"/>
      <c r="FZO65480" s="556"/>
      <c r="FZP65480" s="556"/>
      <c r="FZQ65480" s="556"/>
      <c r="FZR65480" s="556"/>
      <c r="FZS65480" s="556"/>
      <c r="FZT65480" s="556"/>
      <c r="FZU65480" s="556"/>
      <c r="FZV65480" s="556"/>
      <c r="FZW65480" s="556"/>
      <c r="FZX65480" s="556"/>
      <c r="FZY65480" s="556"/>
      <c r="FZZ65480" s="556"/>
      <c r="GAA65480" s="556"/>
      <c r="GAB65480" s="556"/>
      <c r="GAC65480" s="556"/>
      <c r="GAD65480" s="556"/>
      <c r="GAE65480" s="556"/>
      <c r="GAF65480" s="556"/>
      <c r="GAG65480" s="556"/>
      <c r="GAH65480" s="556"/>
      <c r="GAI65480" s="556"/>
      <c r="GAJ65480" s="556"/>
      <c r="GAK65480" s="556"/>
      <c r="GAL65480" s="556"/>
      <c r="GAM65480" s="556"/>
      <c r="GAN65480" s="556"/>
      <c r="GAO65480" s="556"/>
      <c r="GAP65480" s="556"/>
      <c r="GAQ65480" s="556"/>
      <c r="GAR65480" s="556"/>
      <c r="GAS65480" s="556"/>
      <c r="GAT65480" s="556"/>
      <c r="GAU65480" s="556"/>
      <c r="GAV65480" s="556"/>
      <c r="GAW65480" s="556"/>
      <c r="GAX65480" s="556"/>
      <c r="GAY65480" s="556"/>
      <c r="GAZ65480" s="556"/>
      <c r="GBA65480" s="556"/>
      <c r="GBB65480" s="556"/>
      <c r="GBC65480" s="556"/>
      <c r="GBD65480" s="556"/>
      <c r="GBE65480" s="556"/>
      <c r="GBF65480" s="556"/>
      <c r="GBG65480" s="556"/>
      <c r="GBH65480" s="556"/>
      <c r="GBI65480" s="556"/>
      <c r="GBJ65480" s="556"/>
      <c r="GBK65480" s="556"/>
      <c r="GBL65480" s="556"/>
      <c r="GBM65480" s="556"/>
      <c r="GBN65480" s="556"/>
      <c r="GBO65480" s="556"/>
      <c r="GBP65480" s="556"/>
      <c r="GBQ65480" s="556"/>
      <c r="GBR65480" s="556"/>
      <c r="GBS65480" s="556"/>
      <c r="GBT65480" s="556"/>
      <c r="GBU65480" s="556"/>
      <c r="GBV65480" s="556"/>
      <c r="GBW65480" s="556"/>
      <c r="GBX65480" s="556"/>
      <c r="GBY65480" s="556"/>
      <c r="GBZ65480" s="556"/>
      <c r="GCA65480" s="556"/>
      <c r="GCB65480" s="556"/>
      <c r="GCC65480" s="556"/>
      <c r="GCD65480" s="556"/>
      <c r="GCE65480" s="556"/>
      <c r="GCF65480" s="556"/>
      <c r="GCG65480" s="556"/>
      <c r="GCH65480" s="556"/>
      <c r="GCI65480" s="556"/>
      <c r="GCJ65480" s="556"/>
      <c r="GCK65480" s="556"/>
      <c r="GCL65480" s="556"/>
      <c r="GCM65480" s="556"/>
      <c r="GCN65480" s="556"/>
      <c r="GCO65480" s="556"/>
      <c r="GCP65480" s="556"/>
      <c r="GCQ65480" s="556"/>
      <c r="GCR65480" s="556"/>
      <c r="GCS65480" s="556"/>
      <c r="GCT65480" s="556"/>
      <c r="GCU65480" s="556"/>
      <c r="GCV65480" s="556"/>
      <c r="GCW65480" s="556"/>
      <c r="GCX65480" s="556"/>
      <c r="GCY65480" s="556"/>
      <c r="GCZ65480" s="556"/>
      <c r="GDA65480" s="556"/>
      <c r="GDB65480" s="556"/>
      <c r="GDC65480" s="556"/>
      <c r="GDD65480" s="556"/>
      <c r="GDE65480" s="556"/>
      <c r="GDF65480" s="556"/>
      <c r="GDG65480" s="556"/>
      <c r="GDH65480" s="556"/>
      <c r="GDI65480" s="556"/>
      <c r="GDJ65480" s="556"/>
      <c r="GDK65480" s="556"/>
      <c r="GDL65480" s="556"/>
      <c r="GDM65480" s="556"/>
      <c r="GDN65480" s="556"/>
      <c r="GDO65480" s="556"/>
      <c r="GDP65480" s="556"/>
      <c r="GDQ65480" s="556"/>
      <c r="GDR65480" s="556"/>
      <c r="GDS65480" s="556"/>
      <c r="GDT65480" s="556"/>
      <c r="GDU65480" s="556"/>
      <c r="GDV65480" s="556"/>
      <c r="GDW65480" s="556"/>
      <c r="GDX65480" s="556"/>
      <c r="GDY65480" s="556"/>
      <c r="GDZ65480" s="556"/>
      <c r="GEA65480" s="556"/>
      <c r="GEB65480" s="556"/>
      <c r="GEC65480" s="556"/>
      <c r="GED65480" s="556"/>
      <c r="GEE65480" s="556"/>
      <c r="GEF65480" s="556"/>
      <c r="GEG65480" s="556"/>
      <c r="GEH65480" s="556"/>
      <c r="GEI65480" s="556"/>
      <c r="GEJ65480" s="556"/>
      <c r="GEK65480" s="556"/>
      <c r="GEL65480" s="556"/>
      <c r="GEM65480" s="556"/>
      <c r="GEN65480" s="556"/>
      <c r="GEO65480" s="556"/>
      <c r="GEP65480" s="556"/>
      <c r="GEQ65480" s="556"/>
      <c r="GER65480" s="556"/>
      <c r="GES65480" s="556"/>
      <c r="GET65480" s="556"/>
      <c r="GEU65480" s="556"/>
      <c r="GEV65480" s="556"/>
      <c r="GEW65480" s="556"/>
      <c r="GEX65480" s="556"/>
      <c r="GEY65480" s="556"/>
      <c r="GEZ65480" s="556"/>
      <c r="GFA65480" s="556"/>
      <c r="GFB65480" s="556"/>
      <c r="GFC65480" s="556"/>
      <c r="GFD65480" s="556"/>
      <c r="GFE65480" s="556"/>
      <c r="GFF65480" s="556"/>
      <c r="GFG65480" s="556"/>
      <c r="GFH65480" s="556"/>
      <c r="GFI65480" s="556"/>
      <c r="GFJ65480" s="556"/>
      <c r="GFK65480" s="556"/>
      <c r="GFL65480" s="556"/>
      <c r="GFM65480" s="556"/>
      <c r="GFN65480" s="556"/>
      <c r="GFO65480" s="556"/>
      <c r="GFP65480" s="556"/>
      <c r="GFQ65480" s="556"/>
      <c r="GFR65480" s="556"/>
      <c r="GFS65480" s="556"/>
      <c r="GFT65480" s="556"/>
      <c r="GFU65480" s="556"/>
      <c r="GFV65480" s="556"/>
      <c r="GFW65480" s="556"/>
      <c r="GFX65480" s="556"/>
      <c r="GFY65480" s="556"/>
      <c r="GFZ65480" s="556"/>
      <c r="GGA65480" s="556"/>
      <c r="GGB65480" s="556"/>
      <c r="GGC65480" s="556"/>
      <c r="GGD65480" s="556"/>
      <c r="GGE65480" s="556"/>
      <c r="GGF65480" s="556"/>
      <c r="GGG65480" s="556"/>
      <c r="GGH65480" s="556"/>
      <c r="GGI65480" s="556"/>
      <c r="GGJ65480" s="556"/>
      <c r="GGK65480" s="556"/>
      <c r="GGL65480" s="556"/>
      <c r="GGM65480" s="556"/>
      <c r="GGN65480" s="556"/>
      <c r="GGO65480" s="556"/>
      <c r="GGP65480" s="556"/>
      <c r="GGQ65480" s="556"/>
      <c r="GGR65480" s="556"/>
      <c r="GGS65480" s="556"/>
      <c r="GGT65480" s="556"/>
      <c r="GGU65480" s="556"/>
      <c r="GGV65480" s="556"/>
      <c r="GGW65480" s="556"/>
      <c r="GGX65480" s="556"/>
      <c r="GGY65480" s="556"/>
      <c r="GGZ65480" s="556"/>
      <c r="GHA65480" s="556"/>
      <c r="GHB65480" s="556"/>
      <c r="GHC65480" s="556"/>
      <c r="GHD65480" s="556"/>
      <c r="GHE65480" s="556"/>
      <c r="GHF65480" s="556"/>
      <c r="GHG65480" s="556"/>
      <c r="GHH65480" s="556"/>
      <c r="GHI65480" s="556"/>
      <c r="GHJ65480" s="556"/>
      <c r="GHK65480" s="556"/>
      <c r="GHL65480" s="556"/>
      <c r="GHM65480" s="556"/>
      <c r="GHN65480" s="556"/>
      <c r="GHO65480" s="556"/>
      <c r="GHP65480" s="556"/>
      <c r="GHQ65480" s="556"/>
      <c r="GHR65480" s="556"/>
      <c r="GHS65480" s="556"/>
      <c r="GHT65480" s="556"/>
      <c r="GHU65480" s="556"/>
      <c r="GHV65480" s="556"/>
      <c r="GHW65480" s="556"/>
      <c r="GHX65480" s="556"/>
      <c r="GHY65480" s="556"/>
      <c r="GHZ65480" s="556"/>
      <c r="GIA65480" s="556"/>
      <c r="GIB65480" s="556"/>
      <c r="GIC65480" s="556"/>
      <c r="GID65480" s="556"/>
      <c r="GIE65480" s="556"/>
      <c r="GIF65480" s="556"/>
      <c r="GIG65480" s="556"/>
      <c r="GIH65480" s="556"/>
      <c r="GII65480" s="556"/>
      <c r="GIJ65480" s="556"/>
      <c r="GIK65480" s="556"/>
      <c r="GIL65480" s="556"/>
      <c r="GIM65480" s="556"/>
      <c r="GIN65480" s="556"/>
      <c r="GIO65480" s="556"/>
      <c r="GIP65480" s="556"/>
      <c r="GIQ65480" s="556"/>
      <c r="GIR65480" s="556"/>
      <c r="GIS65480" s="556"/>
      <c r="GIT65480" s="556"/>
      <c r="GIU65480" s="556"/>
      <c r="GIV65480" s="556"/>
      <c r="GIW65480" s="556"/>
      <c r="GIX65480" s="556"/>
      <c r="GIY65480" s="556"/>
      <c r="GIZ65480" s="556"/>
      <c r="GJA65480" s="556"/>
      <c r="GJB65480" s="556"/>
      <c r="GJC65480" s="556"/>
      <c r="GJD65480" s="556"/>
      <c r="GJE65480" s="556"/>
      <c r="GJF65480" s="556"/>
      <c r="GJG65480" s="556"/>
      <c r="GJH65480" s="556"/>
      <c r="GJI65480" s="556"/>
      <c r="GJJ65480" s="556"/>
      <c r="GJK65480" s="556"/>
      <c r="GJL65480" s="556"/>
      <c r="GJM65480" s="556"/>
      <c r="GJN65480" s="556"/>
      <c r="GJO65480" s="556"/>
      <c r="GJP65480" s="556"/>
      <c r="GJQ65480" s="556"/>
      <c r="GJR65480" s="556"/>
      <c r="GJS65480" s="556"/>
      <c r="GJT65480" s="556"/>
      <c r="GJU65480" s="556"/>
      <c r="GJV65480" s="556"/>
      <c r="GJW65480" s="556"/>
      <c r="GJX65480" s="556"/>
      <c r="GJY65480" s="556"/>
      <c r="GJZ65480" s="556"/>
      <c r="GKA65480" s="556"/>
      <c r="GKB65480" s="556"/>
      <c r="GKC65480" s="556"/>
      <c r="GKD65480" s="556"/>
      <c r="GKE65480" s="556"/>
      <c r="GKF65480" s="556"/>
      <c r="GKG65480" s="556"/>
      <c r="GKH65480" s="556"/>
      <c r="GKI65480" s="556"/>
      <c r="GKJ65480" s="556"/>
      <c r="GKK65480" s="556"/>
      <c r="GKL65480" s="556"/>
      <c r="GKM65480" s="556"/>
      <c r="GKN65480" s="556"/>
      <c r="GKO65480" s="556"/>
      <c r="GKP65480" s="556"/>
      <c r="GKQ65480" s="556"/>
      <c r="GKR65480" s="556"/>
      <c r="GKS65480" s="556"/>
      <c r="GKT65480" s="556"/>
      <c r="GKU65480" s="556"/>
      <c r="GKV65480" s="556"/>
      <c r="GKW65480" s="556"/>
      <c r="GKX65480" s="556"/>
      <c r="GKY65480" s="556"/>
      <c r="GKZ65480" s="556"/>
      <c r="GLA65480" s="556"/>
      <c r="GLB65480" s="556"/>
      <c r="GLC65480" s="556"/>
      <c r="GLD65480" s="556"/>
      <c r="GLE65480" s="556"/>
      <c r="GLF65480" s="556"/>
      <c r="GLG65480" s="556"/>
      <c r="GLH65480" s="556"/>
      <c r="GLI65480" s="556"/>
      <c r="GLJ65480" s="556"/>
      <c r="GLK65480" s="556"/>
      <c r="GLL65480" s="556"/>
      <c r="GLM65480" s="556"/>
      <c r="GLN65480" s="556"/>
      <c r="GLO65480" s="556"/>
      <c r="GLP65480" s="556"/>
      <c r="GLQ65480" s="556"/>
      <c r="GLR65480" s="556"/>
      <c r="GLS65480" s="556"/>
      <c r="GLT65480" s="556"/>
      <c r="GLU65480" s="556"/>
      <c r="GLV65480" s="556"/>
      <c r="GLW65480" s="556"/>
      <c r="GLX65480" s="556"/>
      <c r="GLY65480" s="556"/>
      <c r="GLZ65480" s="556"/>
      <c r="GMA65480" s="556"/>
      <c r="GMB65480" s="556"/>
      <c r="GMC65480" s="556"/>
      <c r="GMD65480" s="556"/>
      <c r="GME65480" s="556"/>
      <c r="GMF65480" s="556"/>
      <c r="GMG65480" s="556"/>
      <c r="GMH65480" s="556"/>
      <c r="GMI65480" s="556"/>
      <c r="GMJ65480" s="556"/>
      <c r="GMK65480" s="556"/>
      <c r="GML65480" s="556"/>
      <c r="GMM65480" s="556"/>
      <c r="GMN65480" s="556"/>
      <c r="GMO65480" s="556"/>
      <c r="GMP65480" s="556"/>
      <c r="GMQ65480" s="556"/>
      <c r="GMR65480" s="556"/>
      <c r="GMS65480" s="556"/>
      <c r="GMT65480" s="556"/>
      <c r="GMU65480" s="556"/>
      <c r="GMV65480" s="556"/>
      <c r="GMW65480" s="556"/>
      <c r="GMX65480" s="556"/>
      <c r="GMY65480" s="556"/>
      <c r="GMZ65480" s="556"/>
      <c r="GNA65480" s="556"/>
      <c r="GNB65480" s="556"/>
      <c r="GNC65480" s="556"/>
      <c r="GND65480" s="556"/>
      <c r="GNE65480" s="556"/>
      <c r="GNF65480" s="556"/>
      <c r="GNG65480" s="556"/>
      <c r="GNH65480" s="556"/>
      <c r="GNI65480" s="556"/>
      <c r="GNJ65480" s="556"/>
      <c r="GNK65480" s="556"/>
      <c r="GNL65480" s="556"/>
      <c r="GNM65480" s="556"/>
      <c r="GNN65480" s="556"/>
      <c r="GNO65480" s="556"/>
      <c r="GNP65480" s="556"/>
      <c r="GNQ65480" s="556"/>
      <c r="GNR65480" s="556"/>
      <c r="GNS65480" s="556"/>
      <c r="GNT65480" s="556"/>
      <c r="GNU65480" s="556"/>
      <c r="GNV65480" s="556"/>
      <c r="GNW65480" s="556"/>
      <c r="GNX65480" s="556"/>
      <c r="GNY65480" s="556"/>
      <c r="GNZ65480" s="556"/>
      <c r="GOA65480" s="556"/>
      <c r="GOB65480" s="556"/>
      <c r="GOC65480" s="556"/>
      <c r="GOD65480" s="556"/>
      <c r="GOE65480" s="556"/>
      <c r="GOF65480" s="556"/>
      <c r="GOG65480" s="556"/>
      <c r="GOH65480" s="556"/>
      <c r="GOI65480" s="556"/>
      <c r="GOJ65480" s="556"/>
      <c r="GOK65480" s="556"/>
      <c r="GOL65480" s="556"/>
      <c r="GOM65480" s="556"/>
      <c r="GON65480" s="556"/>
      <c r="GOO65480" s="556"/>
      <c r="GOP65480" s="556"/>
      <c r="GOQ65480" s="556"/>
      <c r="GOR65480" s="556"/>
      <c r="GOS65480" s="556"/>
      <c r="GOT65480" s="556"/>
      <c r="GOU65480" s="556"/>
      <c r="GOV65480" s="556"/>
      <c r="GOW65480" s="556"/>
      <c r="GOX65480" s="556"/>
      <c r="GOY65480" s="556"/>
      <c r="GOZ65480" s="556"/>
      <c r="GPA65480" s="556"/>
      <c r="GPB65480" s="556"/>
      <c r="GPC65480" s="556"/>
      <c r="GPD65480" s="556"/>
      <c r="GPE65480" s="556"/>
      <c r="GPF65480" s="556"/>
      <c r="GPG65480" s="556"/>
      <c r="GPH65480" s="556"/>
      <c r="GPI65480" s="556"/>
      <c r="GPJ65480" s="556"/>
      <c r="GPK65480" s="556"/>
      <c r="GPL65480" s="556"/>
      <c r="GPM65480" s="556"/>
      <c r="GPN65480" s="556"/>
      <c r="GPO65480" s="556"/>
      <c r="GPP65480" s="556"/>
      <c r="GPQ65480" s="556"/>
      <c r="GPR65480" s="556"/>
      <c r="GPS65480" s="556"/>
      <c r="GPT65480" s="556"/>
      <c r="GPU65480" s="556"/>
      <c r="GPV65480" s="556"/>
      <c r="GPW65480" s="556"/>
      <c r="GPX65480" s="556"/>
      <c r="GPY65480" s="556"/>
      <c r="GPZ65480" s="556"/>
      <c r="GQA65480" s="556"/>
      <c r="GQB65480" s="556"/>
      <c r="GQC65480" s="556"/>
      <c r="GQD65480" s="556"/>
      <c r="GQE65480" s="556"/>
      <c r="GQF65480" s="556"/>
      <c r="GQG65480" s="556"/>
      <c r="GQH65480" s="556"/>
      <c r="GQI65480" s="556"/>
      <c r="GQJ65480" s="556"/>
      <c r="GQK65480" s="556"/>
      <c r="GQL65480" s="556"/>
      <c r="GQM65480" s="556"/>
      <c r="GQN65480" s="556"/>
      <c r="GQO65480" s="556"/>
      <c r="GQP65480" s="556"/>
      <c r="GQQ65480" s="556"/>
      <c r="GQR65480" s="556"/>
      <c r="GQS65480" s="556"/>
      <c r="GQT65480" s="556"/>
      <c r="GQU65480" s="556"/>
      <c r="GQV65480" s="556"/>
      <c r="GQW65480" s="556"/>
      <c r="GQX65480" s="556"/>
      <c r="GQY65480" s="556"/>
      <c r="GQZ65480" s="556"/>
      <c r="GRA65480" s="556"/>
      <c r="GRB65480" s="556"/>
      <c r="GRC65480" s="556"/>
      <c r="GRD65480" s="556"/>
      <c r="GRE65480" s="556"/>
      <c r="GRF65480" s="556"/>
      <c r="GRG65480" s="556"/>
      <c r="GRH65480" s="556"/>
      <c r="GRI65480" s="556"/>
      <c r="GRJ65480" s="556"/>
      <c r="GRK65480" s="556"/>
      <c r="GRL65480" s="556"/>
      <c r="GRM65480" s="556"/>
      <c r="GRN65480" s="556"/>
      <c r="GRO65480" s="556"/>
      <c r="GRP65480" s="556"/>
      <c r="GRQ65480" s="556"/>
      <c r="GRR65480" s="556"/>
      <c r="GRS65480" s="556"/>
      <c r="GRT65480" s="556"/>
      <c r="GRU65480" s="556"/>
      <c r="GRV65480" s="556"/>
      <c r="GRW65480" s="556"/>
      <c r="GRX65480" s="556"/>
      <c r="GRY65480" s="556"/>
      <c r="GRZ65480" s="556"/>
      <c r="GSA65480" s="556"/>
      <c r="GSB65480" s="556"/>
      <c r="GSC65480" s="556"/>
      <c r="GSD65480" s="556"/>
      <c r="GSE65480" s="556"/>
      <c r="GSF65480" s="556"/>
      <c r="GSG65480" s="556"/>
      <c r="GSH65480" s="556"/>
      <c r="GSI65480" s="556"/>
      <c r="GSJ65480" s="556"/>
      <c r="GSK65480" s="556"/>
      <c r="GSL65480" s="556"/>
      <c r="GSM65480" s="556"/>
      <c r="GSN65480" s="556"/>
      <c r="GSO65480" s="556"/>
      <c r="GSP65480" s="556"/>
      <c r="GSQ65480" s="556"/>
      <c r="GSR65480" s="556"/>
      <c r="GSS65480" s="556"/>
      <c r="GST65480" s="556"/>
      <c r="GSU65480" s="556"/>
      <c r="GSV65480" s="556"/>
      <c r="GSW65480" s="556"/>
      <c r="GSX65480" s="556"/>
      <c r="GSY65480" s="556"/>
      <c r="GSZ65480" s="556"/>
      <c r="GTA65480" s="556"/>
      <c r="GTB65480" s="556"/>
      <c r="GTC65480" s="556"/>
      <c r="GTD65480" s="556"/>
      <c r="GTE65480" s="556"/>
      <c r="GTF65480" s="556"/>
      <c r="GTG65480" s="556"/>
      <c r="GTH65480" s="556"/>
      <c r="GTI65480" s="556"/>
      <c r="GTJ65480" s="556"/>
      <c r="GTK65480" s="556"/>
      <c r="GTL65480" s="556"/>
      <c r="GTM65480" s="556"/>
      <c r="GTN65480" s="556"/>
      <c r="GTO65480" s="556"/>
      <c r="GTP65480" s="556"/>
      <c r="GTQ65480" s="556"/>
      <c r="GTR65480" s="556"/>
      <c r="GTS65480" s="556"/>
      <c r="GTT65480" s="556"/>
      <c r="GTU65480" s="556"/>
      <c r="GTV65480" s="556"/>
      <c r="GTW65480" s="556"/>
      <c r="GTX65480" s="556"/>
      <c r="GTY65480" s="556"/>
      <c r="GTZ65480" s="556"/>
      <c r="GUA65480" s="556"/>
      <c r="GUB65480" s="556"/>
      <c r="GUC65480" s="556"/>
      <c r="GUD65480" s="556"/>
      <c r="GUE65480" s="556"/>
      <c r="GUF65480" s="556"/>
      <c r="GUG65480" s="556"/>
      <c r="GUH65480" s="556"/>
      <c r="GUI65480" s="556"/>
      <c r="GUJ65480" s="556"/>
      <c r="GUK65480" s="556"/>
      <c r="GUL65480" s="556"/>
      <c r="GUM65480" s="556"/>
      <c r="GUN65480" s="556"/>
      <c r="GUO65480" s="556"/>
      <c r="GUP65480" s="556"/>
      <c r="GUQ65480" s="556"/>
      <c r="GUR65480" s="556"/>
      <c r="GUS65480" s="556"/>
      <c r="GUT65480" s="556"/>
      <c r="GUU65480" s="556"/>
      <c r="GUV65480" s="556"/>
      <c r="GUW65480" s="556"/>
      <c r="GUX65480" s="556"/>
      <c r="GUY65480" s="556"/>
      <c r="GUZ65480" s="556"/>
      <c r="GVA65480" s="556"/>
      <c r="GVB65480" s="556"/>
      <c r="GVC65480" s="556"/>
      <c r="GVD65480" s="556"/>
      <c r="GVE65480" s="556"/>
      <c r="GVF65480" s="556"/>
      <c r="GVG65480" s="556"/>
      <c r="GVH65480" s="556"/>
      <c r="GVI65480" s="556"/>
      <c r="GVJ65480" s="556"/>
      <c r="GVK65480" s="556"/>
      <c r="GVL65480" s="556"/>
      <c r="GVM65480" s="556"/>
      <c r="GVN65480" s="556"/>
      <c r="GVO65480" s="556"/>
      <c r="GVP65480" s="556"/>
      <c r="GVQ65480" s="556"/>
      <c r="GVR65480" s="556"/>
      <c r="GVS65480" s="556"/>
      <c r="GVT65480" s="556"/>
      <c r="GVU65480" s="556"/>
      <c r="GVV65480" s="556"/>
      <c r="GVW65480" s="556"/>
      <c r="GVX65480" s="556"/>
      <c r="GVY65480" s="556"/>
      <c r="GVZ65480" s="556"/>
      <c r="GWA65480" s="556"/>
      <c r="GWB65480" s="556"/>
      <c r="GWC65480" s="556"/>
      <c r="GWD65480" s="556"/>
      <c r="GWE65480" s="556"/>
      <c r="GWF65480" s="556"/>
      <c r="GWG65480" s="556"/>
      <c r="GWH65480" s="556"/>
      <c r="GWI65480" s="556"/>
      <c r="GWJ65480" s="556"/>
      <c r="GWK65480" s="556"/>
      <c r="GWL65480" s="556"/>
      <c r="GWM65480" s="556"/>
      <c r="GWN65480" s="556"/>
      <c r="GWO65480" s="556"/>
      <c r="GWP65480" s="556"/>
      <c r="GWQ65480" s="556"/>
      <c r="GWR65480" s="556"/>
      <c r="GWS65480" s="556"/>
      <c r="GWT65480" s="556"/>
      <c r="GWU65480" s="556"/>
      <c r="GWV65480" s="556"/>
      <c r="GWW65480" s="556"/>
      <c r="GWX65480" s="556"/>
      <c r="GWY65480" s="556"/>
      <c r="GWZ65480" s="556"/>
      <c r="GXA65480" s="556"/>
      <c r="GXB65480" s="556"/>
      <c r="GXC65480" s="556"/>
      <c r="GXD65480" s="556"/>
      <c r="GXE65480" s="556"/>
      <c r="GXF65480" s="556"/>
      <c r="GXG65480" s="556"/>
      <c r="GXH65480" s="556"/>
      <c r="GXI65480" s="556"/>
      <c r="GXJ65480" s="556"/>
      <c r="GXK65480" s="556"/>
      <c r="GXL65480" s="556"/>
      <c r="GXM65480" s="556"/>
      <c r="GXN65480" s="556"/>
      <c r="GXO65480" s="556"/>
      <c r="GXP65480" s="556"/>
      <c r="GXQ65480" s="556"/>
      <c r="GXR65480" s="556"/>
      <c r="GXS65480" s="556"/>
      <c r="GXT65480" s="556"/>
      <c r="GXU65480" s="556"/>
      <c r="GXV65480" s="556"/>
      <c r="GXW65480" s="556"/>
      <c r="GXX65480" s="556"/>
      <c r="GXY65480" s="556"/>
      <c r="GXZ65480" s="556"/>
      <c r="GYA65480" s="556"/>
      <c r="GYB65480" s="556"/>
      <c r="GYC65480" s="556"/>
      <c r="GYD65480" s="556"/>
      <c r="GYE65480" s="556"/>
      <c r="GYF65480" s="556"/>
      <c r="GYG65480" s="556"/>
      <c r="GYH65480" s="556"/>
      <c r="GYI65480" s="556"/>
      <c r="GYJ65480" s="556"/>
      <c r="GYK65480" s="556"/>
      <c r="GYL65480" s="556"/>
      <c r="GYM65480" s="556"/>
      <c r="GYN65480" s="556"/>
      <c r="GYO65480" s="556"/>
      <c r="GYP65480" s="556"/>
      <c r="GYQ65480" s="556"/>
      <c r="GYR65480" s="556"/>
      <c r="GYS65480" s="556"/>
      <c r="GYT65480" s="556"/>
      <c r="GYU65480" s="556"/>
      <c r="GYV65480" s="556"/>
      <c r="GYW65480" s="556"/>
      <c r="GYX65480" s="556"/>
      <c r="GYY65480" s="556"/>
      <c r="GYZ65480" s="556"/>
      <c r="GZA65480" s="556"/>
      <c r="GZB65480" s="556"/>
      <c r="GZC65480" s="556"/>
      <c r="GZD65480" s="556"/>
      <c r="GZE65480" s="556"/>
      <c r="GZF65480" s="556"/>
      <c r="GZG65480" s="556"/>
      <c r="GZH65480" s="556"/>
      <c r="GZI65480" s="556"/>
      <c r="GZJ65480" s="556"/>
      <c r="GZK65480" s="556"/>
      <c r="GZL65480" s="556"/>
      <c r="GZM65480" s="556"/>
      <c r="GZN65480" s="556"/>
      <c r="GZO65480" s="556"/>
      <c r="GZP65480" s="556"/>
      <c r="GZQ65480" s="556"/>
      <c r="GZR65480" s="556"/>
      <c r="GZS65480" s="556"/>
      <c r="GZT65480" s="556"/>
      <c r="GZU65480" s="556"/>
      <c r="GZV65480" s="556"/>
      <c r="GZW65480" s="556"/>
      <c r="GZX65480" s="556"/>
      <c r="GZY65480" s="556"/>
      <c r="GZZ65480" s="556"/>
      <c r="HAA65480" s="556"/>
      <c r="HAB65480" s="556"/>
      <c r="HAC65480" s="556"/>
      <c r="HAD65480" s="556"/>
      <c r="HAE65480" s="556"/>
      <c r="HAF65480" s="556"/>
      <c r="HAG65480" s="556"/>
      <c r="HAH65480" s="556"/>
      <c r="HAI65480" s="556"/>
      <c r="HAJ65480" s="556"/>
      <c r="HAK65480" s="556"/>
      <c r="HAL65480" s="556"/>
      <c r="HAM65480" s="556"/>
      <c r="HAN65480" s="556"/>
      <c r="HAO65480" s="556"/>
      <c r="HAP65480" s="556"/>
      <c r="HAQ65480" s="556"/>
      <c r="HAR65480" s="556"/>
      <c r="HAS65480" s="556"/>
      <c r="HAT65480" s="556"/>
      <c r="HAU65480" s="556"/>
      <c r="HAV65480" s="556"/>
      <c r="HAW65480" s="556"/>
      <c r="HAX65480" s="556"/>
      <c r="HAY65480" s="556"/>
      <c r="HAZ65480" s="556"/>
      <c r="HBA65480" s="556"/>
      <c r="HBB65480" s="556"/>
      <c r="HBC65480" s="556"/>
      <c r="HBD65480" s="556"/>
      <c r="HBE65480" s="556"/>
      <c r="HBF65480" s="556"/>
      <c r="HBG65480" s="556"/>
      <c r="HBH65480" s="556"/>
      <c r="HBI65480" s="556"/>
      <c r="HBJ65480" s="556"/>
      <c r="HBK65480" s="556"/>
      <c r="HBL65480" s="556"/>
      <c r="HBM65480" s="556"/>
      <c r="HBN65480" s="556"/>
      <c r="HBO65480" s="556"/>
      <c r="HBP65480" s="556"/>
      <c r="HBQ65480" s="556"/>
      <c r="HBR65480" s="556"/>
      <c r="HBS65480" s="556"/>
      <c r="HBT65480" s="556"/>
      <c r="HBU65480" s="556"/>
      <c r="HBV65480" s="556"/>
      <c r="HBW65480" s="556"/>
      <c r="HBX65480" s="556"/>
      <c r="HBY65480" s="556"/>
      <c r="HBZ65480" s="556"/>
      <c r="HCA65480" s="556"/>
      <c r="HCB65480" s="556"/>
      <c r="HCC65480" s="556"/>
      <c r="HCD65480" s="556"/>
      <c r="HCE65480" s="556"/>
      <c r="HCF65480" s="556"/>
      <c r="HCG65480" s="556"/>
      <c r="HCH65480" s="556"/>
      <c r="HCI65480" s="556"/>
      <c r="HCJ65480" s="556"/>
      <c r="HCK65480" s="556"/>
      <c r="HCL65480" s="556"/>
      <c r="HCM65480" s="556"/>
      <c r="HCN65480" s="556"/>
      <c r="HCO65480" s="556"/>
      <c r="HCP65480" s="556"/>
      <c r="HCQ65480" s="556"/>
      <c r="HCR65480" s="556"/>
      <c r="HCS65480" s="556"/>
      <c r="HCT65480" s="556"/>
      <c r="HCU65480" s="556"/>
      <c r="HCV65480" s="556"/>
      <c r="HCW65480" s="556"/>
      <c r="HCX65480" s="556"/>
      <c r="HCY65480" s="556"/>
      <c r="HCZ65480" s="556"/>
      <c r="HDA65480" s="556"/>
      <c r="HDB65480" s="556"/>
      <c r="HDC65480" s="556"/>
      <c r="HDD65480" s="556"/>
      <c r="HDE65480" s="556"/>
      <c r="HDF65480" s="556"/>
      <c r="HDG65480" s="556"/>
      <c r="HDH65480" s="556"/>
      <c r="HDI65480" s="556"/>
      <c r="HDJ65480" s="556"/>
      <c r="HDK65480" s="556"/>
      <c r="HDL65480" s="556"/>
      <c r="HDM65480" s="556"/>
      <c r="HDN65480" s="556"/>
      <c r="HDO65480" s="556"/>
      <c r="HDP65480" s="556"/>
      <c r="HDQ65480" s="556"/>
      <c r="HDR65480" s="556"/>
      <c r="HDS65480" s="556"/>
      <c r="HDT65480" s="556"/>
      <c r="HDU65480" s="556"/>
      <c r="HDV65480" s="556"/>
      <c r="HDW65480" s="556"/>
      <c r="HDX65480" s="556"/>
      <c r="HDY65480" s="556"/>
      <c r="HDZ65480" s="556"/>
      <c r="HEA65480" s="556"/>
      <c r="HEB65480" s="556"/>
      <c r="HEC65480" s="556"/>
      <c r="HED65480" s="556"/>
      <c r="HEE65480" s="556"/>
      <c r="HEF65480" s="556"/>
      <c r="HEG65480" s="556"/>
      <c r="HEH65480" s="556"/>
      <c r="HEI65480" s="556"/>
      <c r="HEJ65480" s="556"/>
      <c r="HEK65480" s="556"/>
      <c r="HEL65480" s="556"/>
      <c r="HEM65480" s="556"/>
      <c r="HEN65480" s="556"/>
      <c r="HEO65480" s="556"/>
      <c r="HEP65480" s="556"/>
      <c r="HEQ65480" s="556"/>
      <c r="HER65480" s="556"/>
      <c r="HES65480" s="556"/>
      <c r="HET65480" s="556"/>
      <c r="HEU65480" s="556"/>
      <c r="HEV65480" s="556"/>
      <c r="HEW65480" s="556"/>
      <c r="HEX65480" s="556"/>
      <c r="HEY65480" s="556"/>
      <c r="HEZ65480" s="556"/>
      <c r="HFA65480" s="556"/>
      <c r="HFB65480" s="556"/>
      <c r="HFC65480" s="556"/>
      <c r="HFD65480" s="556"/>
      <c r="HFE65480" s="556"/>
      <c r="HFF65480" s="556"/>
      <c r="HFG65480" s="556"/>
      <c r="HFH65480" s="556"/>
      <c r="HFI65480" s="556"/>
      <c r="HFJ65480" s="556"/>
      <c r="HFK65480" s="556"/>
      <c r="HFL65480" s="556"/>
      <c r="HFM65480" s="556"/>
      <c r="HFN65480" s="556"/>
      <c r="HFO65480" s="556"/>
      <c r="HFP65480" s="556"/>
      <c r="HFQ65480" s="556"/>
      <c r="HFR65480" s="556"/>
      <c r="HFS65480" s="556"/>
      <c r="HFT65480" s="556"/>
      <c r="HFU65480" s="556"/>
      <c r="HFV65480" s="556"/>
      <c r="HFW65480" s="556"/>
      <c r="HFX65480" s="556"/>
      <c r="HFY65480" s="556"/>
      <c r="HFZ65480" s="556"/>
      <c r="HGA65480" s="556"/>
      <c r="HGB65480" s="556"/>
      <c r="HGC65480" s="556"/>
      <c r="HGD65480" s="556"/>
      <c r="HGE65480" s="556"/>
      <c r="HGF65480" s="556"/>
      <c r="HGG65480" s="556"/>
      <c r="HGH65480" s="556"/>
      <c r="HGI65480" s="556"/>
      <c r="HGJ65480" s="556"/>
      <c r="HGK65480" s="556"/>
      <c r="HGL65480" s="556"/>
      <c r="HGM65480" s="556"/>
      <c r="HGN65480" s="556"/>
      <c r="HGO65480" s="556"/>
      <c r="HGP65480" s="556"/>
      <c r="HGQ65480" s="556"/>
      <c r="HGR65480" s="556"/>
      <c r="HGS65480" s="556"/>
      <c r="HGT65480" s="556"/>
      <c r="HGU65480" s="556"/>
      <c r="HGV65480" s="556"/>
      <c r="HGW65480" s="556"/>
      <c r="HGX65480" s="556"/>
      <c r="HGY65480" s="556"/>
      <c r="HGZ65480" s="556"/>
      <c r="HHA65480" s="556"/>
      <c r="HHB65480" s="556"/>
      <c r="HHC65480" s="556"/>
      <c r="HHD65480" s="556"/>
      <c r="HHE65480" s="556"/>
      <c r="HHF65480" s="556"/>
      <c r="HHG65480" s="556"/>
      <c r="HHH65480" s="556"/>
      <c r="HHI65480" s="556"/>
      <c r="HHJ65480" s="556"/>
      <c r="HHK65480" s="556"/>
      <c r="HHL65480" s="556"/>
      <c r="HHM65480" s="556"/>
      <c r="HHN65480" s="556"/>
      <c r="HHO65480" s="556"/>
      <c r="HHP65480" s="556"/>
      <c r="HHQ65480" s="556"/>
      <c r="HHR65480" s="556"/>
      <c r="HHS65480" s="556"/>
      <c r="HHT65480" s="556"/>
      <c r="HHU65480" s="556"/>
      <c r="HHV65480" s="556"/>
      <c r="HHW65480" s="556"/>
      <c r="HHX65480" s="556"/>
      <c r="HHY65480" s="556"/>
      <c r="HHZ65480" s="556"/>
      <c r="HIA65480" s="556"/>
      <c r="HIB65480" s="556"/>
      <c r="HIC65480" s="556"/>
      <c r="HID65480" s="556"/>
      <c r="HIE65480" s="556"/>
      <c r="HIF65480" s="556"/>
      <c r="HIG65480" s="556"/>
      <c r="HIH65480" s="556"/>
      <c r="HII65480" s="556"/>
      <c r="HIJ65480" s="556"/>
      <c r="HIK65480" s="556"/>
      <c r="HIL65480" s="556"/>
      <c r="HIM65480" s="556"/>
      <c r="HIN65480" s="556"/>
      <c r="HIO65480" s="556"/>
      <c r="HIP65480" s="556"/>
      <c r="HIQ65480" s="556"/>
      <c r="HIR65480" s="556"/>
      <c r="HIS65480" s="556"/>
      <c r="HIT65480" s="556"/>
      <c r="HIU65480" s="556"/>
      <c r="HIV65480" s="556"/>
      <c r="HIW65480" s="556"/>
      <c r="HIX65480" s="556"/>
      <c r="HIY65480" s="556"/>
      <c r="HIZ65480" s="556"/>
      <c r="HJA65480" s="556"/>
      <c r="HJB65480" s="556"/>
      <c r="HJC65480" s="556"/>
      <c r="HJD65480" s="556"/>
      <c r="HJE65480" s="556"/>
      <c r="HJF65480" s="556"/>
      <c r="HJG65480" s="556"/>
      <c r="HJH65480" s="556"/>
      <c r="HJI65480" s="556"/>
      <c r="HJJ65480" s="556"/>
      <c r="HJK65480" s="556"/>
      <c r="HJL65480" s="556"/>
      <c r="HJM65480" s="556"/>
      <c r="HJN65480" s="556"/>
      <c r="HJO65480" s="556"/>
      <c r="HJP65480" s="556"/>
      <c r="HJQ65480" s="556"/>
      <c r="HJR65480" s="556"/>
      <c r="HJS65480" s="556"/>
      <c r="HJT65480" s="556"/>
      <c r="HJU65480" s="556"/>
      <c r="HJV65480" s="556"/>
      <c r="HJW65480" s="556"/>
      <c r="HJX65480" s="556"/>
      <c r="HJY65480" s="556"/>
      <c r="HJZ65480" s="556"/>
      <c r="HKA65480" s="556"/>
      <c r="HKB65480" s="556"/>
      <c r="HKC65480" s="556"/>
      <c r="HKD65480" s="556"/>
      <c r="HKE65480" s="556"/>
      <c r="HKF65480" s="556"/>
      <c r="HKG65480" s="556"/>
      <c r="HKH65480" s="556"/>
      <c r="HKI65480" s="556"/>
      <c r="HKJ65480" s="556"/>
      <c r="HKK65480" s="556"/>
      <c r="HKL65480" s="556"/>
      <c r="HKM65480" s="556"/>
      <c r="HKN65480" s="556"/>
      <c r="HKO65480" s="556"/>
      <c r="HKP65480" s="556"/>
      <c r="HKQ65480" s="556"/>
      <c r="HKR65480" s="556"/>
      <c r="HKS65480" s="556"/>
      <c r="HKT65480" s="556"/>
      <c r="HKU65480" s="556"/>
      <c r="HKV65480" s="556"/>
      <c r="HKW65480" s="556"/>
      <c r="HKX65480" s="556"/>
      <c r="HKY65480" s="556"/>
      <c r="HKZ65480" s="556"/>
      <c r="HLA65480" s="556"/>
      <c r="HLB65480" s="556"/>
      <c r="HLC65480" s="556"/>
      <c r="HLD65480" s="556"/>
      <c r="HLE65480" s="556"/>
      <c r="HLF65480" s="556"/>
      <c r="HLG65480" s="556"/>
      <c r="HLH65480" s="556"/>
      <c r="HLI65480" s="556"/>
      <c r="HLJ65480" s="556"/>
      <c r="HLK65480" s="556"/>
      <c r="HLL65480" s="556"/>
      <c r="HLM65480" s="556"/>
      <c r="HLN65480" s="556"/>
      <c r="HLO65480" s="556"/>
      <c r="HLP65480" s="556"/>
      <c r="HLQ65480" s="556"/>
      <c r="HLR65480" s="556"/>
      <c r="HLS65480" s="556"/>
      <c r="HLT65480" s="556"/>
      <c r="HLU65480" s="556"/>
      <c r="HLV65480" s="556"/>
      <c r="HLW65480" s="556"/>
      <c r="HLX65480" s="556"/>
      <c r="HLY65480" s="556"/>
      <c r="HLZ65480" s="556"/>
      <c r="HMA65480" s="556"/>
      <c r="HMB65480" s="556"/>
      <c r="HMC65480" s="556"/>
      <c r="HMD65480" s="556"/>
      <c r="HME65480" s="556"/>
      <c r="HMF65480" s="556"/>
      <c r="HMG65480" s="556"/>
      <c r="HMH65480" s="556"/>
      <c r="HMI65480" s="556"/>
      <c r="HMJ65480" s="556"/>
      <c r="HMK65480" s="556"/>
      <c r="HML65480" s="556"/>
      <c r="HMM65480" s="556"/>
      <c r="HMN65480" s="556"/>
      <c r="HMO65480" s="556"/>
      <c r="HMP65480" s="556"/>
      <c r="HMQ65480" s="556"/>
      <c r="HMR65480" s="556"/>
      <c r="HMS65480" s="556"/>
      <c r="HMT65480" s="556"/>
      <c r="HMU65480" s="556"/>
      <c r="HMV65480" s="556"/>
      <c r="HMW65480" s="556"/>
      <c r="HMX65480" s="556"/>
      <c r="HMY65480" s="556"/>
      <c r="HMZ65480" s="556"/>
      <c r="HNA65480" s="556"/>
      <c r="HNB65480" s="556"/>
      <c r="HNC65480" s="556"/>
      <c r="HND65480" s="556"/>
      <c r="HNE65480" s="556"/>
      <c r="HNF65480" s="556"/>
      <c r="HNG65480" s="556"/>
      <c r="HNH65480" s="556"/>
      <c r="HNI65480" s="556"/>
      <c r="HNJ65480" s="556"/>
      <c r="HNK65480" s="556"/>
      <c r="HNL65480" s="556"/>
      <c r="HNM65480" s="556"/>
      <c r="HNN65480" s="556"/>
      <c r="HNO65480" s="556"/>
      <c r="HNP65480" s="556"/>
      <c r="HNQ65480" s="556"/>
      <c r="HNR65480" s="556"/>
      <c r="HNS65480" s="556"/>
      <c r="HNT65480" s="556"/>
      <c r="HNU65480" s="556"/>
      <c r="HNV65480" s="556"/>
      <c r="HNW65480" s="556"/>
      <c r="HNX65480" s="556"/>
      <c r="HNY65480" s="556"/>
      <c r="HNZ65480" s="556"/>
      <c r="HOA65480" s="556"/>
      <c r="HOB65480" s="556"/>
      <c r="HOC65480" s="556"/>
      <c r="HOD65480" s="556"/>
      <c r="HOE65480" s="556"/>
      <c r="HOF65480" s="556"/>
      <c r="HOG65480" s="556"/>
      <c r="HOH65480" s="556"/>
      <c r="HOI65480" s="556"/>
      <c r="HOJ65480" s="556"/>
      <c r="HOK65480" s="556"/>
      <c r="HOL65480" s="556"/>
      <c r="HOM65480" s="556"/>
      <c r="HON65480" s="556"/>
      <c r="HOO65480" s="556"/>
      <c r="HOP65480" s="556"/>
      <c r="HOQ65480" s="556"/>
      <c r="HOR65480" s="556"/>
      <c r="HOS65480" s="556"/>
      <c r="HOT65480" s="556"/>
      <c r="HOU65480" s="556"/>
      <c r="HOV65480" s="556"/>
      <c r="HOW65480" s="556"/>
      <c r="HOX65480" s="556"/>
      <c r="HOY65480" s="556"/>
      <c r="HOZ65480" s="556"/>
      <c r="HPA65480" s="556"/>
      <c r="HPB65480" s="556"/>
      <c r="HPC65480" s="556"/>
      <c r="HPD65480" s="556"/>
      <c r="HPE65480" s="556"/>
      <c r="HPF65480" s="556"/>
      <c r="HPG65480" s="556"/>
      <c r="HPH65480" s="556"/>
      <c r="HPI65480" s="556"/>
      <c r="HPJ65480" s="556"/>
      <c r="HPK65480" s="556"/>
      <c r="HPL65480" s="556"/>
      <c r="HPM65480" s="556"/>
      <c r="HPN65480" s="556"/>
      <c r="HPO65480" s="556"/>
      <c r="HPP65480" s="556"/>
      <c r="HPQ65480" s="556"/>
      <c r="HPR65480" s="556"/>
      <c r="HPS65480" s="556"/>
      <c r="HPT65480" s="556"/>
      <c r="HPU65480" s="556"/>
      <c r="HPV65480" s="556"/>
      <c r="HPW65480" s="556"/>
      <c r="HPX65480" s="556"/>
      <c r="HPY65480" s="556"/>
      <c r="HPZ65480" s="556"/>
      <c r="HQA65480" s="556"/>
      <c r="HQB65480" s="556"/>
      <c r="HQC65480" s="556"/>
      <c r="HQD65480" s="556"/>
      <c r="HQE65480" s="556"/>
      <c r="HQF65480" s="556"/>
      <c r="HQG65480" s="556"/>
      <c r="HQH65480" s="556"/>
      <c r="HQI65480" s="556"/>
      <c r="HQJ65480" s="556"/>
      <c r="HQK65480" s="556"/>
      <c r="HQL65480" s="556"/>
      <c r="HQM65480" s="556"/>
      <c r="HQN65480" s="556"/>
      <c r="HQO65480" s="556"/>
      <c r="HQP65480" s="556"/>
      <c r="HQQ65480" s="556"/>
      <c r="HQR65480" s="556"/>
      <c r="HQS65480" s="556"/>
      <c r="HQT65480" s="556"/>
      <c r="HQU65480" s="556"/>
      <c r="HQV65480" s="556"/>
      <c r="HQW65480" s="556"/>
      <c r="HQX65480" s="556"/>
      <c r="HQY65480" s="556"/>
      <c r="HQZ65480" s="556"/>
      <c r="HRA65480" s="556"/>
      <c r="HRB65480" s="556"/>
      <c r="HRC65480" s="556"/>
      <c r="HRD65480" s="556"/>
      <c r="HRE65480" s="556"/>
      <c r="HRF65480" s="556"/>
      <c r="HRG65480" s="556"/>
      <c r="HRH65480" s="556"/>
      <c r="HRI65480" s="556"/>
      <c r="HRJ65480" s="556"/>
      <c r="HRK65480" s="556"/>
      <c r="HRL65480" s="556"/>
      <c r="HRM65480" s="556"/>
      <c r="HRN65480" s="556"/>
      <c r="HRO65480" s="556"/>
      <c r="HRP65480" s="556"/>
      <c r="HRQ65480" s="556"/>
      <c r="HRR65480" s="556"/>
      <c r="HRS65480" s="556"/>
      <c r="HRT65480" s="556"/>
      <c r="HRU65480" s="556"/>
      <c r="HRV65480" s="556"/>
      <c r="HRW65480" s="556"/>
      <c r="HRX65480" s="556"/>
      <c r="HRY65480" s="556"/>
      <c r="HRZ65480" s="556"/>
      <c r="HSA65480" s="556"/>
      <c r="HSB65480" s="556"/>
      <c r="HSC65480" s="556"/>
      <c r="HSD65480" s="556"/>
      <c r="HSE65480" s="556"/>
      <c r="HSF65480" s="556"/>
      <c r="HSG65480" s="556"/>
      <c r="HSH65480" s="556"/>
      <c r="HSI65480" s="556"/>
      <c r="HSJ65480" s="556"/>
      <c r="HSK65480" s="556"/>
      <c r="HSL65480" s="556"/>
      <c r="HSM65480" s="556"/>
      <c r="HSN65480" s="556"/>
      <c r="HSO65480" s="556"/>
      <c r="HSP65480" s="556"/>
      <c r="HSQ65480" s="556"/>
      <c r="HSR65480" s="556"/>
      <c r="HSS65480" s="556"/>
      <c r="HST65480" s="556"/>
      <c r="HSU65480" s="556"/>
      <c r="HSV65480" s="556"/>
      <c r="HSW65480" s="556"/>
      <c r="HSX65480" s="556"/>
      <c r="HSY65480" s="556"/>
      <c r="HSZ65480" s="556"/>
      <c r="HTA65480" s="556"/>
      <c r="HTB65480" s="556"/>
      <c r="HTC65480" s="556"/>
      <c r="HTD65480" s="556"/>
      <c r="HTE65480" s="556"/>
      <c r="HTF65480" s="556"/>
      <c r="HTG65480" s="556"/>
      <c r="HTH65480" s="556"/>
      <c r="HTI65480" s="556"/>
      <c r="HTJ65480" s="556"/>
      <c r="HTK65480" s="556"/>
      <c r="HTL65480" s="556"/>
      <c r="HTM65480" s="556"/>
      <c r="HTN65480" s="556"/>
      <c r="HTO65480" s="556"/>
      <c r="HTP65480" s="556"/>
      <c r="HTQ65480" s="556"/>
      <c r="HTR65480" s="556"/>
      <c r="HTS65480" s="556"/>
      <c r="HTT65480" s="556"/>
      <c r="HTU65480" s="556"/>
      <c r="HTV65480" s="556"/>
      <c r="HTW65480" s="556"/>
      <c r="HTX65480" s="556"/>
      <c r="HTY65480" s="556"/>
      <c r="HTZ65480" s="556"/>
      <c r="HUA65480" s="556"/>
      <c r="HUB65480" s="556"/>
      <c r="HUC65480" s="556"/>
      <c r="HUD65480" s="556"/>
      <c r="HUE65480" s="556"/>
      <c r="HUF65480" s="556"/>
      <c r="HUG65480" s="556"/>
      <c r="HUH65480" s="556"/>
      <c r="HUI65480" s="556"/>
      <c r="HUJ65480" s="556"/>
      <c r="HUK65480" s="556"/>
      <c r="HUL65480" s="556"/>
      <c r="HUM65480" s="556"/>
      <c r="HUN65480" s="556"/>
      <c r="HUO65480" s="556"/>
      <c r="HUP65480" s="556"/>
      <c r="HUQ65480" s="556"/>
      <c r="HUR65480" s="556"/>
      <c r="HUS65480" s="556"/>
      <c r="HUT65480" s="556"/>
      <c r="HUU65480" s="556"/>
      <c r="HUV65480" s="556"/>
      <c r="HUW65480" s="556"/>
      <c r="HUX65480" s="556"/>
      <c r="HUY65480" s="556"/>
      <c r="HUZ65480" s="556"/>
      <c r="HVA65480" s="556"/>
      <c r="HVB65480" s="556"/>
      <c r="HVC65480" s="556"/>
      <c r="HVD65480" s="556"/>
      <c r="HVE65480" s="556"/>
      <c r="HVF65480" s="556"/>
      <c r="HVG65480" s="556"/>
      <c r="HVH65480" s="556"/>
      <c r="HVI65480" s="556"/>
      <c r="HVJ65480" s="556"/>
      <c r="HVK65480" s="556"/>
      <c r="HVL65480" s="556"/>
      <c r="HVM65480" s="556"/>
      <c r="HVN65480" s="556"/>
      <c r="HVO65480" s="556"/>
      <c r="HVP65480" s="556"/>
      <c r="HVQ65480" s="556"/>
      <c r="HVR65480" s="556"/>
      <c r="HVS65480" s="556"/>
      <c r="HVT65480" s="556"/>
      <c r="HVU65480" s="556"/>
      <c r="HVV65480" s="556"/>
      <c r="HVW65480" s="556"/>
      <c r="HVX65480" s="556"/>
      <c r="HVY65480" s="556"/>
      <c r="HVZ65480" s="556"/>
      <c r="HWA65480" s="556"/>
      <c r="HWB65480" s="556"/>
      <c r="HWC65480" s="556"/>
      <c r="HWD65480" s="556"/>
      <c r="HWE65480" s="556"/>
      <c r="HWF65480" s="556"/>
      <c r="HWG65480" s="556"/>
      <c r="HWH65480" s="556"/>
      <c r="HWI65480" s="556"/>
      <c r="HWJ65480" s="556"/>
      <c r="HWK65480" s="556"/>
      <c r="HWL65480" s="556"/>
      <c r="HWM65480" s="556"/>
      <c r="HWN65480" s="556"/>
      <c r="HWO65480" s="556"/>
      <c r="HWP65480" s="556"/>
      <c r="HWQ65480" s="556"/>
      <c r="HWR65480" s="556"/>
      <c r="HWS65480" s="556"/>
      <c r="HWT65480" s="556"/>
      <c r="HWU65480" s="556"/>
      <c r="HWV65480" s="556"/>
      <c r="HWW65480" s="556"/>
      <c r="HWX65480" s="556"/>
      <c r="HWY65480" s="556"/>
      <c r="HWZ65480" s="556"/>
      <c r="HXA65480" s="556"/>
      <c r="HXB65480" s="556"/>
      <c r="HXC65480" s="556"/>
      <c r="HXD65480" s="556"/>
      <c r="HXE65480" s="556"/>
      <c r="HXF65480" s="556"/>
      <c r="HXG65480" s="556"/>
      <c r="HXH65480" s="556"/>
      <c r="HXI65480" s="556"/>
      <c r="HXJ65480" s="556"/>
      <c r="HXK65480" s="556"/>
      <c r="HXL65480" s="556"/>
      <c r="HXM65480" s="556"/>
      <c r="HXN65480" s="556"/>
      <c r="HXO65480" s="556"/>
      <c r="HXP65480" s="556"/>
      <c r="HXQ65480" s="556"/>
      <c r="HXR65480" s="556"/>
      <c r="HXS65480" s="556"/>
      <c r="HXT65480" s="556"/>
      <c r="HXU65480" s="556"/>
      <c r="HXV65480" s="556"/>
      <c r="HXW65480" s="556"/>
      <c r="HXX65480" s="556"/>
      <c r="HXY65480" s="556"/>
      <c r="HXZ65480" s="556"/>
      <c r="HYA65480" s="556"/>
      <c r="HYB65480" s="556"/>
      <c r="HYC65480" s="556"/>
      <c r="HYD65480" s="556"/>
      <c r="HYE65480" s="556"/>
      <c r="HYF65480" s="556"/>
      <c r="HYG65480" s="556"/>
      <c r="HYH65480" s="556"/>
      <c r="HYI65480" s="556"/>
      <c r="HYJ65480" s="556"/>
      <c r="HYK65480" s="556"/>
      <c r="HYL65480" s="556"/>
      <c r="HYM65480" s="556"/>
      <c r="HYN65480" s="556"/>
      <c r="HYO65480" s="556"/>
      <c r="HYP65480" s="556"/>
      <c r="HYQ65480" s="556"/>
      <c r="HYR65480" s="556"/>
      <c r="HYS65480" s="556"/>
      <c r="HYT65480" s="556"/>
      <c r="HYU65480" s="556"/>
      <c r="HYV65480" s="556"/>
      <c r="HYW65480" s="556"/>
      <c r="HYX65480" s="556"/>
      <c r="HYY65480" s="556"/>
      <c r="HYZ65480" s="556"/>
      <c r="HZA65480" s="556"/>
      <c r="HZB65480" s="556"/>
      <c r="HZC65480" s="556"/>
      <c r="HZD65480" s="556"/>
      <c r="HZE65480" s="556"/>
      <c r="HZF65480" s="556"/>
      <c r="HZG65480" s="556"/>
      <c r="HZH65480" s="556"/>
      <c r="HZI65480" s="556"/>
      <c r="HZJ65480" s="556"/>
      <c r="HZK65480" s="556"/>
      <c r="HZL65480" s="556"/>
      <c r="HZM65480" s="556"/>
      <c r="HZN65480" s="556"/>
      <c r="HZO65480" s="556"/>
      <c r="HZP65480" s="556"/>
      <c r="HZQ65480" s="556"/>
      <c r="HZR65480" s="556"/>
      <c r="HZS65480" s="556"/>
      <c r="HZT65480" s="556"/>
      <c r="HZU65480" s="556"/>
      <c r="HZV65480" s="556"/>
      <c r="HZW65480" s="556"/>
      <c r="HZX65480" s="556"/>
      <c r="HZY65480" s="556"/>
      <c r="HZZ65480" s="556"/>
      <c r="IAA65480" s="556"/>
      <c r="IAB65480" s="556"/>
      <c r="IAC65480" s="556"/>
      <c r="IAD65480" s="556"/>
      <c r="IAE65480" s="556"/>
      <c r="IAF65480" s="556"/>
      <c r="IAG65480" s="556"/>
      <c r="IAH65480" s="556"/>
      <c r="IAI65480" s="556"/>
      <c r="IAJ65480" s="556"/>
      <c r="IAK65480" s="556"/>
      <c r="IAL65480" s="556"/>
      <c r="IAM65480" s="556"/>
      <c r="IAN65480" s="556"/>
      <c r="IAO65480" s="556"/>
      <c r="IAP65480" s="556"/>
      <c r="IAQ65480" s="556"/>
      <c r="IAR65480" s="556"/>
      <c r="IAS65480" s="556"/>
      <c r="IAT65480" s="556"/>
      <c r="IAU65480" s="556"/>
      <c r="IAV65480" s="556"/>
      <c r="IAW65480" s="556"/>
      <c r="IAX65480" s="556"/>
      <c r="IAY65480" s="556"/>
      <c r="IAZ65480" s="556"/>
      <c r="IBA65480" s="556"/>
      <c r="IBB65480" s="556"/>
      <c r="IBC65480" s="556"/>
      <c r="IBD65480" s="556"/>
      <c r="IBE65480" s="556"/>
      <c r="IBF65480" s="556"/>
      <c r="IBG65480" s="556"/>
      <c r="IBH65480" s="556"/>
      <c r="IBI65480" s="556"/>
      <c r="IBJ65480" s="556"/>
      <c r="IBK65480" s="556"/>
      <c r="IBL65480" s="556"/>
      <c r="IBM65480" s="556"/>
      <c r="IBN65480" s="556"/>
      <c r="IBO65480" s="556"/>
      <c r="IBP65480" s="556"/>
      <c r="IBQ65480" s="556"/>
      <c r="IBR65480" s="556"/>
      <c r="IBS65480" s="556"/>
      <c r="IBT65480" s="556"/>
      <c r="IBU65480" s="556"/>
      <c r="IBV65480" s="556"/>
      <c r="IBW65480" s="556"/>
      <c r="IBX65480" s="556"/>
      <c r="IBY65480" s="556"/>
      <c r="IBZ65480" s="556"/>
      <c r="ICA65480" s="556"/>
      <c r="ICB65480" s="556"/>
      <c r="ICC65480" s="556"/>
      <c r="ICD65480" s="556"/>
      <c r="ICE65480" s="556"/>
      <c r="ICF65480" s="556"/>
      <c r="ICG65480" s="556"/>
      <c r="ICH65480" s="556"/>
      <c r="ICI65480" s="556"/>
      <c r="ICJ65480" s="556"/>
      <c r="ICK65480" s="556"/>
      <c r="ICL65480" s="556"/>
      <c r="ICM65480" s="556"/>
      <c r="ICN65480" s="556"/>
      <c r="ICO65480" s="556"/>
      <c r="ICP65480" s="556"/>
      <c r="ICQ65480" s="556"/>
      <c r="ICR65480" s="556"/>
      <c r="ICS65480" s="556"/>
      <c r="ICT65480" s="556"/>
      <c r="ICU65480" s="556"/>
      <c r="ICV65480" s="556"/>
      <c r="ICW65480" s="556"/>
      <c r="ICX65480" s="556"/>
      <c r="ICY65480" s="556"/>
      <c r="ICZ65480" s="556"/>
      <c r="IDA65480" s="556"/>
      <c r="IDB65480" s="556"/>
      <c r="IDC65480" s="556"/>
      <c r="IDD65480" s="556"/>
      <c r="IDE65480" s="556"/>
      <c r="IDF65480" s="556"/>
      <c r="IDG65480" s="556"/>
      <c r="IDH65480" s="556"/>
      <c r="IDI65480" s="556"/>
      <c r="IDJ65480" s="556"/>
      <c r="IDK65480" s="556"/>
      <c r="IDL65480" s="556"/>
      <c r="IDM65480" s="556"/>
      <c r="IDN65480" s="556"/>
      <c r="IDO65480" s="556"/>
      <c r="IDP65480" s="556"/>
      <c r="IDQ65480" s="556"/>
      <c r="IDR65480" s="556"/>
      <c r="IDS65480" s="556"/>
      <c r="IDT65480" s="556"/>
      <c r="IDU65480" s="556"/>
      <c r="IDV65480" s="556"/>
      <c r="IDW65480" s="556"/>
      <c r="IDX65480" s="556"/>
      <c r="IDY65480" s="556"/>
      <c r="IDZ65480" s="556"/>
      <c r="IEA65480" s="556"/>
      <c r="IEB65480" s="556"/>
      <c r="IEC65480" s="556"/>
      <c r="IED65480" s="556"/>
      <c r="IEE65480" s="556"/>
      <c r="IEF65480" s="556"/>
      <c r="IEG65480" s="556"/>
      <c r="IEH65480" s="556"/>
      <c r="IEI65480" s="556"/>
      <c r="IEJ65480" s="556"/>
      <c r="IEK65480" s="556"/>
      <c r="IEL65480" s="556"/>
      <c r="IEM65480" s="556"/>
      <c r="IEN65480" s="556"/>
      <c r="IEO65480" s="556"/>
      <c r="IEP65480" s="556"/>
      <c r="IEQ65480" s="556"/>
      <c r="IER65480" s="556"/>
      <c r="IES65480" s="556"/>
      <c r="IET65480" s="556"/>
      <c r="IEU65480" s="556"/>
      <c r="IEV65480" s="556"/>
      <c r="IEW65480" s="556"/>
      <c r="IEX65480" s="556"/>
      <c r="IEY65480" s="556"/>
      <c r="IEZ65480" s="556"/>
      <c r="IFA65480" s="556"/>
      <c r="IFB65480" s="556"/>
      <c r="IFC65480" s="556"/>
      <c r="IFD65480" s="556"/>
      <c r="IFE65480" s="556"/>
      <c r="IFF65480" s="556"/>
      <c r="IFG65480" s="556"/>
      <c r="IFH65480" s="556"/>
      <c r="IFI65480" s="556"/>
      <c r="IFJ65480" s="556"/>
      <c r="IFK65480" s="556"/>
      <c r="IFL65480" s="556"/>
      <c r="IFM65480" s="556"/>
      <c r="IFN65480" s="556"/>
      <c r="IFO65480" s="556"/>
      <c r="IFP65480" s="556"/>
      <c r="IFQ65480" s="556"/>
      <c r="IFR65480" s="556"/>
      <c r="IFS65480" s="556"/>
      <c r="IFT65480" s="556"/>
      <c r="IFU65480" s="556"/>
      <c r="IFV65480" s="556"/>
      <c r="IFW65480" s="556"/>
      <c r="IFX65480" s="556"/>
      <c r="IFY65480" s="556"/>
      <c r="IFZ65480" s="556"/>
      <c r="IGA65480" s="556"/>
      <c r="IGB65480" s="556"/>
      <c r="IGC65480" s="556"/>
      <c r="IGD65480" s="556"/>
      <c r="IGE65480" s="556"/>
      <c r="IGF65480" s="556"/>
      <c r="IGG65480" s="556"/>
      <c r="IGH65480" s="556"/>
      <c r="IGI65480" s="556"/>
      <c r="IGJ65480" s="556"/>
      <c r="IGK65480" s="556"/>
      <c r="IGL65480" s="556"/>
      <c r="IGM65480" s="556"/>
      <c r="IGN65480" s="556"/>
      <c r="IGO65480" s="556"/>
      <c r="IGP65480" s="556"/>
      <c r="IGQ65480" s="556"/>
      <c r="IGR65480" s="556"/>
      <c r="IGS65480" s="556"/>
      <c r="IGT65480" s="556"/>
      <c r="IGU65480" s="556"/>
      <c r="IGV65480" s="556"/>
      <c r="IGW65480" s="556"/>
      <c r="IGX65480" s="556"/>
      <c r="IGY65480" s="556"/>
      <c r="IGZ65480" s="556"/>
      <c r="IHA65480" s="556"/>
      <c r="IHB65480" s="556"/>
      <c r="IHC65480" s="556"/>
      <c r="IHD65480" s="556"/>
      <c r="IHE65480" s="556"/>
      <c r="IHF65480" s="556"/>
      <c r="IHG65480" s="556"/>
      <c r="IHH65480" s="556"/>
      <c r="IHI65480" s="556"/>
      <c r="IHJ65480" s="556"/>
      <c r="IHK65480" s="556"/>
      <c r="IHL65480" s="556"/>
      <c r="IHM65480" s="556"/>
      <c r="IHN65480" s="556"/>
      <c r="IHO65480" s="556"/>
      <c r="IHP65480" s="556"/>
      <c r="IHQ65480" s="556"/>
      <c r="IHR65480" s="556"/>
      <c r="IHS65480" s="556"/>
      <c r="IHT65480" s="556"/>
      <c r="IHU65480" s="556"/>
      <c r="IHV65480" s="556"/>
      <c r="IHW65480" s="556"/>
      <c r="IHX65480" s="556"/>
      <c r="IHY65480" s="556"/>
      <c r="IHZ65480" s="556"/>
      <c r="IIA65480" s="556"/>
      <c r="IIB65480" s="556"/>
      <c r="IIC65480" s="556"/>
      <c r="IID65480" s="556"/>
      <c r="IIE65480" s="556"/>
      <c r="IIF65480" s="556"/>
      <c r="IIG65480" s="556"/>
      <c r="IIH65480" s="556"/>
      <c r="III65480" s="556"/>
      <c r="IIJ65480" s="556"/>
      <c r="IIK65480" s="556"/>
      <c r="IIL65480" s="556"/>
      <c r="IIM65480" s="556"/>
      <c r="IIN65480" s="556"/>
      <c r="IIO65480" s="556"/>
      <c r="IIP65480" s="556"/>
      <c r="IIQ65480" s="556"/>
      <c r="IIR65480" s="556"/>
      <c r="IIS65480" s="556"/>
      <c r="IIT65480" s="556"/>
      <c r="IIU65480" s="556"/>
      <c r="IIV65480" s="556"/>
      <c r="IIW65480" s="556"/>
      <c r="IIX65480" s="556"/>
      <c r="IIY65480" s="556"/>
      <c r="IIZ65480" s="556"/>
      <c r="IJA65480" s="556"/>
      <c r="IJB65480" s="556"/>
      <c r="IJC65480" s="556"/>
      <c r="IJD65480" s="556"/>
      <c r="IJE65480" s="556"/>
      <c r="IJF65480" s="556"/>
      <c r="IJG65480" s="556"/>
      <c r="IJH65480" s="556"/>
      <c r="IJI65480" s="556"/>
      <c r="IJJ65480" s="556"/>
      <c r="IJK65480" s="556"/>
      <c r="IJL65480" s="556"/>
      <c r="IJM65480" s="556"/>
      <c r="IJN65480" s="556"/>
      <c r="IJO65480" s="556"/>
      <c r="IJP65480" s="556"/>
      <c r="IJQ65480" s="556"/>
      <c r="IJR65480" s="556"/>
      <c r="IJS65480" s="556"/>
      <c r="IJT65480" s="556"/>
      <c r="IJU65480" s="556"/>
      <c r="IJV65480" s="556"/>
      <c r="IJW65480" s="556"/>
      <c r="IJX65480" s="556"/>
      <c r="IJY65480" s="556"/>
      <c r="IJZ65480" s="556"/>
      <c r="IKA65480" s="556"/>
      <c r="IKB65480" s="556"/>
      <c r="IKC65480" s="556"/>
      <c r="IKD65480" s="556"/>
      <c r="IKE65480" s="556"/>
      <c r="IKF65480" s="556"/>
      <c r="IKG65480" s="556"/>
      <c r="IKH65480" s="556"/>
      <c r="IKI65480" s="556"/>
      <c r="IKJ65480" s="556"/>
      <c r="IKK65480" s="556"/>
      <c r="IKL65480" s="556"/>
      <c r="IKM65480" s="556"/>
      <c r="IKN65480" s="556"/>
      <c r="IKO65480" s="556"/>
      <c r="IKP65480" s="556"/>
      <c r="IKQ65480" s="556"/>
      <c r="IKR65480" s="556"/>
      <c r="IKS65480" s="556"/>
      <c r="IKT65480" s="556"/>
      <c r="IKU65480" s="556"/>
      <c r="IKV65480" s="556"/>
      <c r="IKW65480" s="556"/>
      <c r="IKX65480" s="556"/>
      <c r="IKY65480" s="556"/>
      <c r="IKZ65480" s="556"/>
      <c r="ILA65480" s="556"/>
      <c r="ILB65480" s="556"/>
      <c r="ILC65480" s="556"/>
      <c r="ILD65480" s="556"/>
      <c r="ILE65480" s="556"/>
      <c r="ILF65480" s="556"/>
      <c r="ILG65480" s="556"/>
      <c r="ILH65480" s="556"/>
      <c r="ILI65480" s="556"/>
      <c r="ILJ65480" s="556"/>
      <c r="ILK65480" s="556"/>
      <c r="ILL65480" s="556"/>
      <c r="ILM65480" s="556"/>
      <c r="ILN65480" s="556"/>
      <c r="ILO65480" s="556"/>
      <c r="ILP65480" s="556"/>
      <c r="ILQ65480" s="556"/>
      <c r="ILR65480" s="556"/>
      <c r="ILS65480" s="556"/>
      <c r="ILT65480" s="556"/>
      <c r="ILU65480" s="556"/>
      <c r="ILV65480" s="556"/>
      <c r="ILW65480" s="556"/>
      <c r="ILX65480" s="556"/>
      <c r="ILY65480" s="556"/>
      <c r="ILZ65480" s="556"/>
      <c r="IMA65480" s="556"/>
      <c r="IMB65480" s="556"/>
      <c r="IMC65480" s="556"/>
      <c r="IMD65480" s="556"/>
      <c r="IME65480" s="556"/>
      <c r="IMF65480" s="556"/>
      <c r="IMG65480" s="556"/>
      <c r="IMH65480" s="556"/>
      <c r="IMI65480" s="556"/>
      <c r="IMJ65480" s="556"/>
      <c r="IMK65480" s="556"/>
      <c r="IML65480" s="556"/>
      <c r="IMM65480" s="556"/>
      <c r="IMN65480" s="556"/>
      <c r="IMO65480" s="556"/>
      <c r="IMP65480" s="556"/>
      <c r="IMQ65480" s="556"/>
      <c r="IMR65480" s="556"/>
      <c r="IMS65480" s="556"/>
      <c r="IMT65480" s="556"/>
      <c r="IMU65480" s="556"/>
      <c r="IMV65480" s="556"/>
      <c r="IMW65480" s="556"/>
      <c r="IMX65480" s="556"/>
      <c r="IMY65480" s="556"/>
      <c r="IMZ65480" s="556"/>
      <c r="INA65480" s="556"/>
      <c r="INB65480" s="556"/>
      <c r="INC65480" s="556"/>
      <c r="IND65480" s="556"/>
      <c r="INE65480" s="556"/>
      <c r="INF65480" s="556"/>
      <c r="ING65480" s="556"/>
      <c r="INH65480" s="556"/>
      <c r="INI65480" s="556"/>
      <c r="INJ65480" s="556"/>
      <c r="INK65480" s="556"/>
      <c r="INL65480" s="556"/>
      <c r="INM65480" s="556"/>
      <c r="INN65480" s="556"/>
      <c r="INO65480" s="556"/>
      <c r="INP65480" s="556"/>
      <c r="INQ65480" s="556"/>
      <c r="INR65480" s="556"/>
      <c r="INS65480" s="556"/>
      <c r="INT65480" s="556"/>
      <c r="INU65480" s="556"/>
      <c r="INV65480" s="556"/>
      <c r="INW65480" s="556"/>
      <c r="INX65480" s="556"/>
      <c r="INY65480" s="556"/>
      <c r="INZ65480" s="556"/>
      <c r="IOA65480" s="556"/>
      <c r="IOB65480" s="556"/>
      <c r="IOC65480" s="556"/>
      <c r="IOD65480" s="556"/>
      <c r="IOE65480" s="556"/>
      <c r="IOF65480" s="556"/>
      <c r="IOG65480" s="556"/>
      <c r="IOH65480" s="556"/>
      <c r="IOI65480" s="556"/>
      <c r="IOJ65480" s="556"/>
      <c r="IOK65480" s="556"/>
      <c r="IOL65480" s="556"/>
      <c r="IOM65480" s="556"/>
      <c r="ION65480" s="556"/>
      <c r="IOO65480" s="556"/>
      <c r="IOP65480" s="556"/>
      <c r="IOQ65480" s="556"/>
      <c r="IOR65480" s="556"/>
      <c r="IOS65480" s="556"/>
      <c r="IOT65480" s="556"/>
      <c r="IOU65480" s="556"/>
      <c r="IOV65480" s="556"/>
      <c r="IOW65480" s="556"/>
      <c r="IOX65480" s="556"/>
      <c r="IOY65480" s="556"/>
      <c r="IOZ65480" s="556"/>
      <c r="IPA65480" s="556"/>
      <c r="IPB65480" s="556"/>
      <c r="IPC65480" s="556"/>
      <c r="IPD65480" s="556"/>
      <c r="IPE65480" s="556"/>
      <c r="IPF65480" s="556"/>
      <c r="IPG65480" s="556"/>
      <c r="IPH65480" s="556"/>
      <c r="IPI65480" s="556"/>
      <c r="IPJ65480" s="556"/>
      <c r="IPK65480" s="556"/>
      <c r="IPL65480" s="556"/>
      <c r="IPM65480" s="556"/>
      <c r="IPN65480" s="556"/>
      <c r="IPO65480" s="556"/>
      <c r="IPP65480" s="556"/>
      <c r="IPQ65480" s="556"/>
      <c r="IPR65480" s="556"/>
      <c r="IPS65480" s="556"/>
      <c r="IPT65480" s="556"/>
      <c r="IPU65480" s="556"/>
      <c r="IPV65480" s="556"/>
      <c r="IPW65480" s="556"/>
      <c r="IPX65480" s="556"/>
      <c r="IPY65480" s="556"/>
      <c r="IPZ65480" s="556"/>
      <c r="IQA65480" s="556"/>
      <c r="IQB65480" s="556"/>
      <c r="IQC65480" s="556"/>
      <c r="IQD65480" s="556"/>
      <c r="IQE65480" s="556"/>
      <c r="IQF65480" s="556"/>
      <c r="IQG65480" s="556"/>
      <c r="IQH65480" s="556"/>
      <c r="IQI65480" s="556"/>
      <c r="IQJ65480" s="556"/>
      <c r="IQK65480" s="556"/>
      <c r="IQL65480" s="556"/>
      <c r="IQM65480" s="556"/>
      <c r="IQN65480" s="556"/>
      <c r="IQO65480" s="556"/>
      <c r="IQP65480" s="556"/>
      <c r="IQQ65480" s="556"/>
      <c r="IQR65480" s="556"/>
      <c r="IQS65480" s="556"/>
      <c r="IQT65480" s="556"/>
      <c r="IQU65480" s="556"/>
      <c r="IQV65480" s="556"/>
      <c r="IQW65480" s="556"/>
      <c r="IQX65480" s="556"/>
      <c r="IQY65480" s="556"/>
      <c r="IQZ65480" s="556"/>
      <c r="IRA65480" s="556"/>
      <c r="IRB65480" s="556"/>
      <c r="IRC65480" s="556"/>
      <c r="IRD65480" s="556"/>
      <c r="IRE65480" s="556"/>
      <c r="IRF65480" s="556"/>
      <c r="IRG65480" s="556"/>
      <c r="IRH65480" s="556"/>
      <c r="IRI65480" s="556"/>
      <c r="IRJ65480" s="556"/>
      <c r="IRK65480" s="556"/>
      <c r="IRL65480" s="556"/>
      <c r="IRM65480" s="556"/>
      <c r="IRN65480" s="556"/>
      <c r="IRO65480" s="556"/>
      <c r="IRP65480" s="556"/>
      <c r="IRQ65480" s="556"/>
      <c r="IRR65480" s="556"/>
      <c r="IRS65480" s="556"/>
      <c r="IRT65480" s="556"/>
      <c r="IRU65480" s="556"/>
      <c r="IRV65480" s="556"/>
      <c r="IRW65480" s="556"/>
      <c r="IRX65480" s="556"/>
      <c r="IRY65480" s="556"/>
      <c r="IRZ65480" s="556"/>
      <c r="ISA65480" s="556"/>
      <c r="ISB65480" s="556"/>
      <c r="ISC65480" s="556"/>
      <c r="ISD65480" s="556"/>
      <c r="ISE65480" s="556"/>
      <c r="ISF65480" s="556"/>
      <c r="ISG65480" s="556"/>
      <c r="ISH65480" s="556"/>
      <c r="ISI65480" s="556"/>
      <c r="ISJ65480" s="556"/>
      <c r="ISK65480" s="556"/>
      <c r="ISL65480" s="556"/>
      <c r="ISM65480" s="556"/>
      <c r="ISN65480" s="556"/>
      <c r="ISO65480" s="556"/>
      <c r="ISP65480" s="556"/>
      <c r="ISQ65480" s="556"/>
      <c r="ISR65480" s="556"/>
      <c r="ISS65480" s="556"/>
      <c r="IST65480" s="556"/>
      <c r="ISU65480" s="556"/>
      <c r="ISV65480" s="556"/>
      <c r="ISW65480" s="556"/>
      <c r="ISX65480" s="556"/>
      <c r="ISY65480" s="556"/>
      <c r="ISZ65480" s="556"/>
      <c r="ITA65480" s="556"/>
      <c r="ITB65480" s="556"/>
      <c r="ITC65480" s="556"/>
      <c r="ITD65480" s="556"/>
      <c r="ITE65480" s="556"/>
      <c r="ITF65480" s="556"/>
      <c r="ITG65480" s="556"/>
      <c r="ITH65480" s="556"/>
      <c r="ITI65480" s="556"/>
      <c r="ITJ65480" s="556"/>
      <c r="ITK65480" s="556"/>
      <c r="ITL65480" s="556"/>
      <c r="ITM65480" s="556"/>
      <c r="ITN65480" s="556"/>
      <c r="ITO65480" s="556"/>
      <c r="ITP65480" s="556"/>
      <c r="ITQ65480" s="556"/>
      <c r="ITR65480" s="556"/>
      <c r="ITS65480" s="556"/>
      <c r="ITT65480" s="556"/>
      <c r="ITU65480" s="556"/>
      <c r="ITV65480" s="556"/>
      <c r="ITW65480" s="556"/>
      <c r="ITX65480" s="556"/>
      <c r="ITY65480" s="556"/>
      <c r="ITZ65480" s="556"/>
      <c r="IUA65480" s="556"/>
      <c r="IUB65480" s="556"/>
      <c r="IUC65480" s="556"/>
      <c r="IUD65480" s="556"/>
      <c r="IUE65480" s="556"/>
      <c r="IUF65480" s="556"/>
      <c r="IUG65480" s="556"/>
      <c r="IUH65480" s="556"/>
      <c r="IUI65480" s="556"/>
      <c r="IUJ65480" s="556"/>
      <c r="IUK65480" s="556"/>
      <c r="IUL65480" s="556"/>
      <c r="IUM65480" s="556"/>
      <c r="IUN65480" s="556"/>
      <c r="IUO65480" s="556"/>
      <c r="IUP65480" s="556"/>
      <c r="IUQ65480" s="556"/>
      <c r="IUR65480" s="556"/>
      <c r="IUS65480" s="556"/>
      <c r="IUT65480" s="556"/>
      <c r="IUU65480" s="556"/>
      <c r="IUV65480" s="556"/>
      <c r="IUW65480" s="556"/>
      <c r="IUX65480" s="556"/>
      <c r="IUY65480" s="556"/>
      <c r="IUZ65480" s="556"/>
      <c r="IVA65480" s="556"/>
      <c r="IVB65480" s="556"/>
      <c r="IVC65480" s="556"/>
      <c r="IVD65480" s="556"/>
      <c r="IVE65480" s="556"/>
      <c r="IVF65480" s="556"/>
      <c r="IVG65480" s="556"/>
      <c r="IVH65480" s="556"/>
      <c r="IVI65480" s="556"/>
      <c r="IVJ65480" s="556"/>
      <c r="IVK65480" s="556"/>
      <c r="IVL65480" s="556"/>
      <c r="IVM65480" s="556"/>
      <c r="IVN65480" s="556"/>
      <c r="IVO65480" s="556"/>
      <c r="IVP65480" s="556"/>
      <c r="IVQ65480" s="556"/>
      <c r="IVR65480" s="556"/>
      <c r="IVS65480" s="556"/>
      <c r="IVT65480" s="556"/>
      <c r="IVU65480" s="556"/>
      <c r="IVV65480" s="556"/>
      <c r="IVW65480" s="556"/>
      <c r="IVX65480" s="556"/>
      <c r="IVY65480" s="556"/>
      <c r="IVZ65480" s="556"/>
      <c r="IWA65480" s="556"/>
      <c r="IWB65480" s="556"/>
      <c r="IWC65480" s="556"/>
      <c r="IWD65480" s="556"/>
      <c r="IWE65480" s="556"/>
      <c r="IWF65480" s="556"/>
      <c r="IWG65480" s="556"/>
      <c r="IWH65480" s="556"/>
      <c r="IWI65480" s="556"/>
      <c r="IWJ65480" s="556"/>
      <c r="IWK65480" s="556"/>
      <c r="IWL65480" s="556"/>
      <c r="IWM65480" s="556"/>
      <c r="IWN65480" s="556"/>
      <c r="IWO65480" s="556"/>
      <c r="IWP65480" s="556"/>
      <c r="IWQ65480" s="556"/>
      <c r="IWR65480" s="556"/>
      <c r="IWS65480" s="556"/>
      <c r="IWT65480" s="556"/>
      <c r="IWU65480" s="556"/>
      <c r="IWV65480" s="556"/>
      <c r="IWW65480" s="556"/>
      <c r="IWX65480" s="556"/>
      <c r="IWY65480" s="556"/>
      <c r="IWZ65480" s="556"/>
      <c r="IXA65480" s="556"/>
      <c r="IXB65480" s="556"/>
      <c r="IXC65480" s="556"/>
      <c r="IXD65480" s="556"/>
      <c r="IXE65480" s="556"/>
      <c r="IXF65480" s="556"/>
      <c r="IXG65480" s="556"/>
      <c r="IXH65480" s="556"/>
      <c r="IXI65480" s="556"/>
      <c r="IXJ65480" s="556"/>
      <c r="IXK65480" s="556"/>
      <c r="IXL65480" s="556"/>
      <c r="IXM65480" s="556"/>
      <c r="IXN65480" s="556"/>
      <c r="IXO65480" s="556"/>
      <c r="IXP65480" s="556"/>
      <c r="IXQ65480" s="556"/>
      <c r="IXR65480" s="556"/>
      <c r="IXS65480" s="556"/>
      <c r="IXT65480" s="556"/>
      <c r="IXU65480" s="556"/>
      <c r="IXV65480" s="556"/>
      <c r="IXW65480" s="556"/>
      <c r="IXX65480" s="556"/>
      <c r="IXY65480" s="556"/>
      <c r="IXZ65480" s="556"/>
      <c r="IYA65480" s="556"/>
      <c r="IYB65480" s="556"/>
      <c r="IYC65480" s="556"/>
      <c r="IYD65480" s="556"/>
      <c r="IYE65480" s="556"/>
      <c r="IYF65480" s="556"/>
      <c r="IYG65480" s="556"/>
      <c r="IYH65480" s="556"/>
      <c r="IYI65480" s="556"/>
      <c r="IYJ65480" s="556"/>
      <c r="IYK65480" s="556"/>
      <c r="IYL65480" s="556"/>
      <c r="IYM65480" s="556"/>
      <c r="IYN65480" s="556"/>
      <c r="IYO65480" s="556"/>
      <c r="IYP65480" s="556"/>
      <c r="IYQ65480" s="556"/>
      <c r="IYR65480" s="556"/>
      <c r="IYS65480" s="556"/>
      <c r="IYT65480" s="556"/>
      <c r="IYU65480" s="556"/>
      <c r="IYV65480" s="556"/>
      <c r="IYW65480" s="556"/>
      <c r="IYX65480" s="556"/>
      <c r="IYY65480" s="556"/>
      <c r="IYZ65480" s="556"/>
      <c r="IZA65480" s="556"/>
      <c r="IZB65480" s="556"/>
      <c r="IZC65480" s="556"/>
      <c r="IZD65480" s="556"/>
      <c r="IZE65480" s="556"/>
      <c r="IZF65480" s="556"/>
      <c r="IZG65480" s="556"/>
      <c r="IZH65480" s="556"/>
      <c r="IZI65480" s="556"/>
      <c r="IZJ65480" s="556"/>
      <c r="IZK65480" s="556"/>
      <c r="IZL65480" s="556"/>
      <c r="IZM65480" s="556"/>
      <c r="IZN65480" s="556"/>
      <c r="IZO65480" s="556"/>
      <c r="IZP65480" s="556"/>
      <c r="IZQ65480" s="556"/>
      <c r="IZR65480" s="556"/>
      <c r="IZS65480" s="556"/>
      <c r="IZT65480" s="556"/>
      <c r="IZU65480" s="556"/>
      <c r="IZV65480" s="556"/>
      <c r="IZW65480" s="556"/>
      <c r="IZX65480" s="556"/>
      <c r="IZY65480" s="556"/>
      <c r="IZZ65480" s="556"/>
      <c r="JAA65480" s="556"/>
      <c r="JAB65480" s="556"/>
      <c r="JAC65480" s="556"/>
      <c r="JAD65480" s="556"/>
      <c r="JAE65480" s="556"/>
      <c r="JAF65480" s="556"/>
      <c r="JAG65480" s="556"/>
      <c r="JAH65480" s="556"/>
      <c r="JAI65480" s="556"/>
      <c r="JAJ65480" s="556"/>
      <c r="JAK65480" s="556"/>
      <c r="JAL65480" s="556"/>
      <c r="JAM65480" s="556"/>
      <c r="JAN65480" s="556"/>
      <c r="JAO65480" s="556"/>
      <c r="JAP65480" s="556"/>
      <c r="JAQ65480" s="556"/>
      <c r="JAR65480" s="556"/>
      <c r="JAS65480" s="556"/>
      <c r="JAT65480" s="556"/>
      <c r="JAU65480" s="556"/>
      <c r="JAV65480" s="556"/>
      <c r="JAW65480" s="556"/>
      <c r="JAX65480" s="556"/>
      <c r="JAY65480" s="556"/>
      <c r="JAZ65480" s="556"/>
      <c r="JBA65480" s="556"/>
      <c r="JBB65480" s="556"/>
      <c r="JBC65480" s="556"/>
      <c r="JBD65480" s="556"/>
      <c r="JBE65480" s="556"/>
      <c r="JBF65480" s="556"/>
      <c r="JBG65480" s="556"/>
      <c r="JBH65480" s="556"/>
      <c r="JBI65480" s="556"/>
      <c r="JBJ65480" s="556"/>
      <c r="JBK65480" s="556"/>
      <c r="JBL65480" s="556"/>
      <c r="JBM65480" s="556"/>
      <c r="JBN65480" s="556"/>
      <c r="JBO65480" s="556"/>
      <c r="JBP65480" s="556"/>
      <c r="JBQ65480" s="556"/>
      <c r="JBR65480" s="556"/>
      <c r="JBS65480" s="556"/>
      <c r="JBT65480" s="556"/>
      <c r="JBU65480" s="556"/>
      <c r="JBV65480" s="556"/>
      <c r="JBW65480" s="556"/>
      <c r="JBX65480" s="556"/>
      <c r="JBY65480" s="556"/>
      <c r="JBZ65480" s="556"/>
      <c r="JCA65480" s="556"/>
      <c r="JCB65480" s="556"/>
      <c r="JCC65480" s="556"/>
      <c r="JCD65480" s="556"/>
      <c r="JCE65480" s="556"/>
      <c r="JCF65480" s="556"/>
      <c r="JCG65480" s="556"/>
      <c r="JCH65480" s="556"/>
      <c r="JCI65480" s="556"/>
      <c r="JCJ65480" s="556"/>
      <c r="JCK65480" s="556"/>
      <c r="JCL65480" s="556"/>
      <c r="JCM65480" s="556"/>
      <c r="JCN65480" s="556"/>
      <c r="JCO65480" s="556"/>
      <c r="JCP65480" s="556"/>
      <c r="JCQ65480" s="556"/>
      <c r="JCR65480" s="556"/>
      <c r="JCS65480" s="556"/>
      <c r="JCT65480" s="556"/>
      <c r="JCU65480" s="556"/>
      <c r="JCV65480" s="556"/>
      <c r="JCW65480" s="556"/>
      <c r="JCX65480" s="556"/>
      <c r="JCY65480" s="556"/>
      <c r="JCZ65480" s="556"/>
      <c r="JDA65480" s="556"/>
      <c r="JDB65480" s="556"/>
      <c r="JDC65480" s="556"/>
      <c r="JDD65480" s="556"/>
      <c r="JDE65480" s="556"/>
      <c r="JDF65480" s="556"/>
      <c r="JDG65480" s="556"/>
      <c r="JDH65480" s="556"/>
      <c r="JDI65480" s="556"/>
      <c r="JDJ65480" s="556"/>
      <c r="JDK65480" s="556"/>
      <c r="JDL65480" s="556"/>
      <c r="JDM65480" s="556"/>
      <c r="JDN65480" s="556"/>
      <c r="JDO65480" s="556"/>
      <c r="JDP65480" s="556"/>
      <c r="JDQ65480" s="556"/>
      <c r="JDR65480" s="556"/>
      <c r="JDS65480" s="556"/>
      <c r="JDT65480" s="556"/>
      <c r="JDU65480" s="556"/>
      <c r="JDV65480" s="556"/>
      <c r="JDW65480" s="556"/>
      <c r="JDX65480" s="556"/>
      <c r="JDY65480" s="556"/>
      <c r="JDZ65480" s="556"/>
      <c r="JEA65480" s="556"/>
      <c r="JEB65480" s="556"/>
      <c r="JEC65480" s="556"/>
      <c r="JED65480" s="556"/>
      <c r="JEE65480" s="556"/>
      <c r="JEF65480" s="556"/>
      <c r="JEG65480" s="556"/>
      <c r="JEH65480" s="556"/>
      <c r="JEI65480" s="556"/>
      <c r="JEJ65480" s="556"/>
      <c r="JEK65480" s="556"/>
      <c r="JEL65480" s="556"/>
      <c r="JEM65480" s="556"/>
      <c r="JEN65480" s="556"/>
      <c r="JEO65480" s="556"/>
      <c r="JEP65480" s="556"/>
      <c r="JEQ65480" s="556"/>
      <c r="JER65480" s="556"/>
      <c r="JES65480" s="556"/>
      <c r="JET65480" s="556"/>
      <c r="JEU65480" s="556"/>
      <c r="JEV65480" s="556"/>
      <c r="JEW65480" s="556"/>
      <c r="JEX65480" s="556"/>
      <c r="JEY65480" s="556"/>
      <c r="JEZ65480" s="556"/>
      <c r="JFA65480" s="556"/>
      <c r="JFB65480" s="556"/>
      <c r="JFC65480" s="556"/>
      <c r="JFD65480" s="556"/>
      <c r="JFE65480" s="556"/>
      <c r="JFF65480" s="556"/>
      <c r="JFG65480" s="556"/>
      <c r="JFH65480" s="556"/>
      <c r="JFI65480" s="556"/>
      <c r="JFJ65480" s="556"/>
      <c r="JFK65480" s="556"/>
      <c r="JFL65480" s="556"/>
      <c r="JFM65480" s="556"/>
      <c r="JFN65480" s="556"/>
      <c r="JFO65480" s="556"/>
      <c r="JFP65480" s="556"/>
      <c r="JFQ65480" s="556"/>
      <c r="JFR65480" s="556"/>
      <c r="JFS65480" s="556"/>
      <c r="JFT65480" s="556"/>
      <c r="JFU65480" s="556"/>
      <c r="JFV65480" s="556"/>
      <c r="JFW65480" s="556"/>
      <c r="JFX65480" s="556"/>
      <c r="JFY65480" s="556"/>
      <c r="JFZ65480" s="556"/>
      <c r="JGA65480" s="556"/>
      <c r="JGB65480" s="556"/>
      <c r="JGC65480" s="556"/>
      <c r="JGD65480" s="556"/>
      <c r="JGE65480" s="556"/>
      <c r="JGF65480" s="556"/>
      <c r="JGG65480" s="556"/>
      <c r="JGH65480" s="556"/>
      <c r="JGI65480" s="556"/>
      <c r="JGJ65480" s="556"/>
      <c r="JGK65480" s="556"/>
      <c r="JGL65480" s="556"/>
      <c r="JGM65480" s="556"/>
      <c r="JGN65480" s="556"/>
      <c r="JGO65480" s="556"/>
      <c r="JGP65480" s="556"/>
      <c r="JGQ65480" s="556"/>
      <c r="JGR65480" s="556"/>
      <c r="JGS65480" s="556"/>
      <c r="JGT65480" s="556"/>
      <c r="JGU65480" s="556"/>
      <c r="JGV65480" s="556"/>
      <c r="JGW65480" s="556"/>
      <c r="JGX65480" s="556"/>
      <c r="JGY65480" s="556"/>
      <c r="JGZ65480" s="556"/>
      <c r="JHA65480" s="556"/>
      <c r="JHB65480" s="556"/>
      <c r="JHC65480" s="556"/>
      <c r="JHD65480" s="556"/>
      <c r="JHE65480" s="556"/>
      <c r="JHF65480" s="556"/>
      <c r="JHG65480" s="556"/>
      <c r="JHH65480" s="556"/>
      <c r="JHI65480" s="556"/>
      <c r="JHJ65480" s="556"/>
      <c r="JHK65480" s="556"/>
      <c r="JHL65480" s="556"/>
      <c r="JHM65480" s="556"/>
      <c r="JHN65480" s="556"/>
      <c r="JHO65480" s="556"/>
      <c r="JHP65480" s="556"/>
      <c r="JHQ65480" s="556"/>
      <c r="JHR65480" s="556"/>
      <c r="JHS65480" s="556"/>
      <c r="JHT65480" s="556"/>
      <c r="JHU65480" s="556"/>
      <c r="JHV65480" s="556"/>
      <c r="JHW65480" s="556"/>
      <c r="JHX65480" s="556"/>
      <c r="JHY65480" s="556"/>
      <c r="JHZ65480" s="556"/>
      <c r="JIA65480" s="556"/>
      <c r="JIB65480" s="556"/>
      <c r="JIC65480" s="556"/>
      <c r="JID65480" s="556"/>
      <c r="JIE65480" s="556"/>
      <c r="JIF65480" s="556"/>
      <c r="JIG65480" s="556"/>
      <c r="JIH65480" s="556"/>
      <c r="JII65480" s="556"/>
      <c r="JIJ65480" s="556"/>
      <c r="JIK65480" s="556"/>
      <c r="JIL65480" s="556"/>
      <c r="JIM65480" s="556"/>
      <c r="JIN65480" s="556"/>
      <c r="JIO65480" s="556"/>
      <c r="JIP65480" s="556"/>
      <c r="JIQ65480" s="556"/>
      <c r="JIR65480" s="556"/>
      <c r="JIS65480" s="556"/>
      <c r="JIT65480" s="556"/>
      <c r="JIU65480" s="556"/>
      <c r="JIV65480" s="556"/>
      <c r="JIW65480" s="556"/>
      <c r="JIX65480" s="556"/>
      <c r="JIY65480" s="556"/>
      <c r="JIZ65480" s="556"/>
      <c r="JJA65480" s="556"/>
      <c r="JJB65480" s="556"/>
      <c r="JJC65480" s="556"/>
      <c r="JJD65480" s="556"/>
      <c r="JJE65480" s="556"/>
      <c r="JJF65480" s="556"/>
      <c r="JJG65480" s="556"/>
      <c r="JJH65480" s="556"/>
      <c r="JJI65480" s="556"/>
      <c r="JJJ65480" s="556"/>
      <c r="JJK65480" s="556"/>
      <c r="JJL65480" s="556"/>
      <c r="JJM65480" s="556"/>
      <c r="JJN65480" s="556"/>
      <c r="JJO65480" s="556"/>
      <c r="JJP65480" s="556"/>
      <c r="JJQ65480" s="556"/>
      <c r="JJR65480" s="556"/>
      <c r="JJS65480" s="556"/>
      <c r="JJT65480" s="556"/>
      <c r="JJU65480" s="556"/>
      <c r="JJV65480" s="556"/>
      <c r="JJW65480" s="556"/>
      <c r="JJX65480" s="556"/>
      <c r="JJY65480" s="556"/>
      <c r="JJZ65480" s="556"/>
      <c r="JKA65480" s="556"/>
      <c r="JKB65480" s="556"/>
      <c r="JKC65480" s="556"/>
      <c r="JKD65480" s="556"/>
      <c r="JKE65480" s="556"/>
      <c r="JKF65480" s="556"/>
      <c r="JKG65480" s="556"/>
      <c r="JKH65480" s="556"/>
      <c r="JKI65480" s="556"/>
      <c r="JKJ65480" s="556"/>
      <c r="JKK65480" s="556"/>
      <c r="JKL65480" s="556"/>
      <c r="JKM65480" s="556"/>
      <c r="JKN65480" s="556"/>
      <c r="JKO65480" s="556"/>
      <c r="JKP65480" s="556"/>
      <c r="JKQ65480" s="556"/>
      <c r="JKR65480" s="556"/>
      <c r="JKS65480" s="556"/>
      <c r="JKT65480" s="556"/>
      <c r="JKU65480" s="556"/>
      <c r="JKV65480" s="556"/>
      <c r="JKW65480" s="556"/>
      <c r="JKX65480" s="556"/>
      <c r="JKY65480" s="556"/>
      <c r="JKZ65480" s="556"/>
      <c r="JLA65480" s="556"/>
      <c r="JLB65480" s="556"/>
      <c r="JLC65480" s="556"/>
      <c r="JLD65480" s="556"/>
      <c r="JLE65480" s="556"/>
      <c r="JLF65480" s="556"/>
      <c r="JLG65480" s="556"/>
      <c r="JLH65480" s="556"/>
      <c r="JLI65480" s="556"/>
      <c r="JLJ65480" s="556"/>
      <c r="JLK65480" s="556"/>
      <c r="JLL65480" s="556"/>
      <c r="JLM65480" s="556"/>
      <c r="JLN65480" s="556"/>
      <c r="JLO65480" s="556"/>
      <c r="JLP65480" s="556"/>
      <c r="JLQ65480" s="556"/>
      <c r="JLR65480" s="556"/>
      <c r="JLS65480" s="556"/>
      <c r="JLT65480" s="556"/>
      <c r="JLU65480" s="556"/>
      <c r="JLV65480" s="556"/>
      <c r="JLW65480" s="556"/>
      <c r="JLX65480" s="556"/>
      <c r="JLY65480" s="556"/>
      <c r="JLZ65480" s="556"/>
      <c r="JMA65480" s="556"/>
      <c r="JMB65480" s="556"/>
      <c r="JMC65480" s="556"/>
      <c r="JMD65480" s="556"/>
      <c r="JME65480" s="556"/>
      <c r="JMF65480" s="556"/>
      <c r="JMG65480" s="556"/>
      <c r="JMH65480" s="556"/>
      <c r="JMI65480" s="556"/>
      <c r="JMJ65480" s="556"/>
      <c r="JMK65480" s="556"/>
      <c r="JML65480" s="556"/>
      <c r="JMM65480" s="556"/>
      <c r="JMN65480" s="556"/>
      <c r="JMO65480" s="556"/>
      <c r="JMP65480" s="556"/>
      <c r="JMQ65480" s="556"/>
      <c r="JMR65480" s="556"/>
      <c r="JMS65480" s="556"/>
      <c r="JMT65480" s="556"/>
      <c r="JMU65480" s="556"/>
      <c r="JMV65480" s="556"/>
      <c r="JMW65480" s="556"/>
      <c r="JMX65480" s="556"/>
      <c r="JMY65480" s="556"/>
      <c r="JMZ65480" s="556"/>
      <c r="JNA65480" s="556"/>
      <c r="JNB65480" s="556"/>
      <c r="JNC65480" s="556"/>
      <c r="JND65480" s="556"/>
      <c r="JNE65480" s="556"/>
      <c r="JNF65480" s="556"/>
      <c r="JNG65480" s="556"/>
      <c r="JNH65480" s="556"/>
      <c r="JNI65480" s="556"/>
      <c r="JNJ65480" s="556"/>
      <c r="JNK65480" s="556"/>
      <c r="JNL65480" s="556"/>
      <c r="JNM65480" s="556"/>
      <c r="JNN65480" s="556"/>
      <c r="JNO65480" s="556"/>
      <c r="JNP65480" s="556"/>
      <c r="JNQ65480" s="556"/>
      <c r="JNR65480" s="556"/>
      <c r="JNS65480" s="556"/>
      <c r="JNT65480" s="556"/>
      <c r="JNU65480" s="556"/>
      <c r="JNV65480" s="556"/>
      <c r="JNW65480" s="556"/>
      <c r="JNX65480" s="556"/>
      <c r="JNY65480" s="556"/>
      <c r="JNZ65480" s="556"/>
      <c r="JOA65480" s="556"/>
      <c r="JOB65480" s="556"/>
      <c r="JOC65480" s="556"/>
      <c r="JOD65480" s="556"/>
      <c r="JOE65480" s="556"/>
      <c r="JOF65480" s="556"/>
      <c r="JOG65480" s="556"/>
      <c r="JOH65480" s="556"/>
      <c r="JOI65480" s="556"/>
      <c r="JOJ65480" s="556"/>
      <c r="JOK65480" s="556"/>
      <c r="JOL65480" s="556"/>
      <c r="JOM65480" s="556"/>
      <c r="JON65480" s="556"/>
      <c r="JOO65480" s="556"/>
      <c r="JOP65480" s="556"/>
      <c r="JOQ65480" s="556"/>
      <c r="JOR65480" s="556"/>
      <c r="JOS65480" s="556"/>
      <c r="JOT65480" s="556"/>
      <c r="JOU65480" s="556"/>
      <c r="JOV65480" s="556"/>
      <c r="JOW65480" s="556"/>
      <c r="JOX65480" s="556"/>
      <c r="JOY65480" s="556"/>
      <c r="JOZ65480" s="556"/>
      <c r="JPA65480" s="556"/>
      <c r="JPB65480" s="556"/>
      <c r="JPC65480" s="556"/>
      <c r="JPD65480" s="556"/>
      <c r="JPE65480" s="556"/>
      <c r="JPF65480" s="556"/>
      <c r="JPG65480" s="556"/>
      <c r="JPH65480" s="556"/>
      <c r="JPI65480" s="556"/>
      <c r="JPJ65480" s="556"/>
      <c r="JPK65480" s="556"/>
      <c r="JPL65480" s="556"/>
      <c r="JPM65480" s="556"/>
      <c r="JPN65480" s="556"/>
      <c r="JPO65480" s="556"/>
      <c r="JPP65480" s="556"/>
      <c r="JPQ65480" s="556"/>
      <c r="JPR65480" s="556"/>
      <c r="JPS65480" s="556"/>
      <c r="JPT65480" s="556"/>
      <c r="JPU65480" s="556"/>
      <c r="JPV65480" s="556"/>
      <c r="JPW65480" s="556"/>
      <c r="JPX65480" s="556"/>
      <c r="JPY65480" s="556"/>
      <c r="JPZ65480" s="556"/>
      <c r="JQA65480" s="556"/>
      <c r="JQB65480" s="556"/>
      <c r="JQC65480" s="556"/>
      <c r="JQD65480" s="556"/>
      <c r="JQE65480" s="556"/>
      <c r="JQF65480" s="556"/>
      <c r="JQG65480" s="556"/>
      <c r="JQH65480" s="556"/>
      <c r="JQI65480" s="556"/>
      <c r="JQJ65480" s="556"/>
      <c r="JQK65480" s="556"/>
      <c r="JQL65480" s="556"/>
      <c r="JQM65480" s="556"/>
      <c r="JQN65480" s="556"/>
      <c r="JQO65480" s="556"/>
      <c r="JQP65480" s="556"/>
      <c r="JQQ65480" s="556"/>
      <c r="JQR65480" s="556"/>
      <c r="JQS65480" s="556"/>
      <c r="JQT65480" s="556"/>
      <c r="JQU65480" s="556"/>
      <c r="JQV65480" s="556"/>
      <c r="JQW65480" s="556"/>
      <c r="JQX65480" s="556"/>
      <c r="JQY65480" s="556"/>
      <c r="JQZ65480" s="556"/>
      <c r="JRA65480" s="556"/>
      <c r="JRB65480" s="556"/>
      <c r="JRC65480" s="556"/>
      <c r="JRD65480" s="556"/>
      <c r="JRE65480" s="556"/>
      <c r="JRF65480" s="556"/>
      <c r="JRG65480" s="556"/>
      <c r="JRH65480" s="556"/>
      <c r="JRI65480" s="556"/>
      <c r="JRJ65480" s="556"/>
      <c r="JRK65480" s="556"/>
      <c r="JRL65480" s="556"/>
      <c r="JRM65480" s="556"/>
      <c r="JRN65480" s="556"/>
      <c r="JRO65480" s="556"/>
      <c r="JRP65480" s="556"/>
      <c r="JRQ65480" s="556"/>
      <c r="JRR65480" s="556"/>
      <c r="JRS65480" s="556"/>
      <c r="JRT65480" s="556"/>
      <c r="JRU65480" s="556"/>
      <c r="JRV65480" s="556"/>
      <c r="JRW65480" s="556"/>
      <c r="JRX65480" s="556"/>
      <c r="JRY65480" s="556"/>
      <c r="JRZ65480" s="556"/>
      <c r="JSA65480" s="556"/>
      <c r="JSB65480" s="556"/>
      <c r="JSC65480" s="556"/>
      <c r="JSD65480" s="556"/>
      <c r="JSE65480" s="556"/>
      <c r="JSF65480" s="556"/>
      <c r="JSG65480" s="556"/>
      <c r="JSH65480" s="556"/>
      <c r="JSI65480" s="556"/>
      <c r="JSJ65480" s="556"/>
      <c r="JSK65480" s="556"/>
      <c r="JSL65480" s="556"/>
      <c r="JSM65480" s="556"/>
      <c r="JSN65480" s="556"/>
      <c r="JSO65480" s="556"/>
      <c r="JSP65480" s="556"/>
      <c r="JSQ65480" s="556"/>
      <c r="JSR65480" s="556"/>
      <c r="JSS65480" s="556"/>
      <c r="JST65480" s="556"/>
      <c r="JSU65480" s="556"/>
      <c r="JSV65480" s="556"/>
      <c r="JSW65480" s="556"/>
      <c r="JSX65480" s="556"/>
      <c r="JSY65480" s="556"/>
      <c r="JSZ65480" s="556"/>
      <c r="JTA65480" s="556"/>
      <c r="JTB65480" s="556"/>
      <c r="JTC65480" s="556"/>
      <c r="JTD65480" s="556"/>
      <c r="JTE65480" s="556"/>
      <c r="JTF65480" s="556"/>
      <c r="JTG65480" s="556"/>
      <c r="JTH65480" s="556"/>
      <c r="JTI65480" s="556"/>
      <c r="JTJ65480" s="556"/>
      <c r="JTK65480" s="556"/>
      <c r="JTL65480" s="556"/>
      <c r="JTM65480" s="556"/>
      <c r="JTN65480" s="556"/>
      <c r="JTO65480" s="556"/>
      <c r="JTP65480" s="556"/>
      <c r="JTQ65480" s="556"/>
      <c r="JTR65480" s="556"/>
      <c r="JTS65480" s="556"/>
      <c r="JTT65480" s="556"/>
      <c r="JTU65480" s="556"/>
      <c r="JTV65480" s="556"/>
      <c r="JTW65480" s="556"/>
      <c r="JTX65480" s="556"/>
      <c r="JTY65480" s="556"/>
      <c r="JTZ65480" s="556"/>
      <c r="JUA65480" s="556"/>
      <c r="JUB65480" s="556"/>
      <c r="JUC65480" s="556"/>
      <c r="JUD65480" s="556"/>
      <c r="JUE65480" s="556"/>
      <c r="JUF65480" s="556"/>
      <c r="JUG65480" s="556"/>
      <c r="JUH65480" s="556"/>
      <c r="JUI65480" s="556"/>
      <c r="JUJ65480" s="556"/>
      <c r="JUK65480" s="556"/>
      <c r="JUL65480" s="556"/>
      <c r="JUM65480" s="556"/>
      <c r="JUN65480" s="556"/>
      <c r="JUO65480" s="556"/>
      <c r="JUP65480" s="556"/>
      <c r="JUQ65480" s="556"/>
      <c r="JUR65480" s="556"/>
      <c r="JUS65480" s="556"/>
      <c r="JUT65480" s="556"/>
      <c r="JUU65480" s="556"/>
      <c r="JUV65480" s="556"/>
      <c r="JUW65480" s="556"/>
      <c r="JUX65480" s="556"/>
      <c r="JUY65480" s="556"/>
      <c r="JUZ65480" s="556"/>
      <c r="JVA65480" s="556"/>
      <c r="JVB65480" s="556"/>
      <c r="JVC65480" s="556"/>
      <c r="JVD65480" s="556"/>
      <c r="JVE65480" s="556"/>
      <c r="JVF65480" s="556"/>
      <c r="JVG65480" s="556"/>
      <c r="JVH65480" s="556"/>
      <c r="JVI65480" s="556"/>
      <c r="JVJ65480" s="556"/>
      <c r="JVK65480" s="556"/>
      <c r="JVL65480" s="556"/>
      <c r="JVM65480" s="556"/>
      <c r="JVN65480" s="556"/>
      <c r="JVO65480" s="556"/>
      <c r="JVP65480" s="556"/>
      <c r="JVQ65480" s="556"/>
      <c r="JVR65480" s="556"/>
      <c r="JVS65480" s="556"/>
      <c r="JVT65480" s="556"/>
      <c r="JVU65480" s="556"/>
      <c r="JVV65480" s="556"/>
      <c r="JVW65480" s="556"/>
      <c r="JVX65480" s="556"/>
      <c r="JVY65480" s="556"/>
      <c r="JVZ65480" s="556"/>
      <c r="JWA65480" s="556"/>
      <c r="JWB65480" s="556"/>
      <c r="JWC65480" s="556"/>
      <c r="JWD65480" s="556"/>
      <c r="JWE65480" s="556"/>
      <c r="JWF65480" s="556"/>
      <c r="JWG65480" s="556"/>
      <c r="JWH65480" s="556"/>
      <c r="JWI65480" s="556"/>
      <c r="JWJ65480" s="556"/>
      <c r="JWK65480" s="556"/>
      <c r="JWL65480" s="556"/>
      <c r="JWM65480" s="556"/>
      <c r="JWN65480" s="556"/>
      <c r="JWO65480" s="556"/>
      <c r="JWP65480" s="556"/>
      <c r="JWQ65480" s="556"/>
      <c r="JWR65480" s="556"/>
      <c r="JWS65480" s="556"/>
      <c r="JWT65480" s="556"/>
      <c r="JWU65480" s="556"/>
      <c r="JWV65480" s="556"/>
      <c r="JWW65480" s="556"/>
      <c r="JWX65480" s="556"/>
      <c r="JWY65480" s="556"/>
      <c r="JWZ65480" s="556"/>
      <c r="JXA65480" s="556"/>
      <c r="JXB65480" s="556"/>
      <c r="JXC65480" s="556"/>
      <c r="JXD65480" s="556"/>
      <c r="JXE65480" s="556"/>
      <c r="JXF65480" s="556"/>
      <c r="JXG65480" s="556"/>
      <c r="JXH65480" s="556"/>
      <c r="JXI65480" s="556"/>
      <c r="JXJ65480" s="556"/>
      <c r="JXK65480" s="556"/>
      <c r="JXL65480" s="556"/>
      <c r="JXM65480" s="556"/>
      <c r="JXN65480" s="556"/>
      <c r="JXO65480" s="556"/>
      <c r="JXP65480" s="556"/>
      <c r="JXQ65480" s="556"/>
      <c r="JXR65480" s="556"/>
      <c r="JXS65480" s="556"/>
      <c r="JXT65480" s="556"/>
      <c r="JXU65480" s="556"/>
      <c r="JXV65480" s="556"/>
      <c r="JXW65480" s="556"/>
      <c r="JXX65480" s="556"/>
      <c r="JXY65480" s="556"/>
      <c r="JXZ65480" s="556"/>
      <c r="JYA65480" s="556"/>
      <c r="JYB65480" s="556"/>
      <c r="JYC65480" s="556"/>
      <c r="JYD65480" s="556"/>
      <c r="JYE65480" s="556"/>
      <c r="JYF65480" s="556"/>
      <c r="JYG65480" s="556"/>
      <c r="JYH65480" s="556"/>
      <c r="JYI65480" s="556"/>
      <c r="JYJ65480" s="556"/>
      <c r="JYK65480" s="556"/>
      <c r="JYL65480" s="556"/>
      <c r="JYM65480" s="556"/>
      <c r="JYN65480" s="556"/>
      <c r="JYO65480" s="556"/>
      <c r="JYP65480" s="556"/>
      <c r="JYQ65480" s="556"/>
      <c r="JYR65480" s="556"/>
      <c r="JYS65480" s="556"/>
      <c r="JYT65480" s="556"/>
      <c r="JYU65480" s="556"/>
      <c r="JYV65480" s="556"/>
      <c r="JYW65480" s="556"/>
      <c r="JYX65480" s="556"/>
      <c r="JYY65480" s="556"/>
      <c r="JYZ65480" s="556"/>
      <c r="JZA65480" s="556"/>
      <c r="JZB65480" s="556"/>
      <c r="JZC65480" s="556"/>
      <c r="JZD65480" s="556"/>
      <c r="JZE65480" s="556"/>
      <c r="JZF65480" s="556"/>
      <c r="JZG65480" s="556"/>
      <c r="JZH65480" s="556"/>
      <c r="JZI65480" s="556"/>
      <c r="JZJ65480" s="556"/>
      <c r="JZK65480" s="556"/>
      <c r="JZL65480" s="556"/>
      <c r="JZM65480" s="556"/>
      <c r="JZN65480" s="556"/>
      <c r="JZO65480" s="556"/>
      <c r="JZP65480" s="556"/>
      <c r="JZQ65480" s="556"/>
      <c r="JZR65480" s="556"/>
      <c r="JZS65480" s="556"/>
      <c r="JZT65480" s="556"/>
      <c r="JZU65480" s="556"/>
      <c r="JZV65480" s="556"/>
      <c r="JZW65480" s="556"/>
      <c r="JZX65480" s="556"/>
      <c r="JZY65480" s="556"/>
      <c r="JZZ65480" s="556"/>
      <c r="KAA65480" s="556"/>
      <c r="KAB65480" s="556"/>
      <c r="KAC65480" s="556"/>
      <c r="KAD65480" s="556"/>
      <c r="KAE65480" s="556"/>
      <c r="KAF65480" s="556"/>
      <c r="KAG65480" s="556"/>
      <c r="KAH65480" s="556"/>
      <c r="KAI65480" s="556"/>
      <c r="KAJ65480" s="556"/>
      <c r="KAK65480" s="556"/>
      <c r="KAL65480" s="556"/>
      <c r="KAM65480" s="556"/>
      <c r="KAN65480" s="556"/>
      <c r="KAO65480" s="556"/>
      <c r="KAP65480" s="556"/>
      <c r="KAQ65480" s="556"/>
      <c r="KAR65480" s="556"/>
      <c r="KAS65480" s="556"/>
      <c r="KAT65480" s="556"/>
      <c r="KAU65480" s="556"/>
      <c r="KAV65480" s="556"/>
      <c r="KAW65480" s="556"/>
      <c r="KAX65480" s="556"/>
      <c r="KAY65480" s="556"/>
      <c r="KAZ65480" s="556"/>
      <c r="KBA65480" s="556"/>
      <c r="KBB65480" s="556"/>
      <c r="KBC65480" s="556"/>
      <c r="KBD65480" s="556"/>
      <c r="KBE65480" s="556"/>
      <c r="KBF65480" s="556"/>
      <c r="KBG65480" s="556"/>
      <c r="KBH65480" s="556"/>
      <c r="KBI65480" s="556"/>
      <c r="KBJ65480" s="556"/>
      <c r="KBK65480" s="556"/>
      <c r="KBL65480" s="556"/>
      <c r="KBM65480" s="556"/>
      <c r="KBN65480" s="556"/>
      <c r="KBO65480" s="556"/>
      <c r="KBP65480" s="556"/>
      <c r="KBQ65480" s="556"/>
      <c r="KBR65480" s="556"/>
      <c r="KBS65480" s="556"/>
      <c r="KBT65480" s="556"/>
      <c r="KBU65480" s="556"/>
      <c r="KBV65480" s="556"/>
      <c r="KBW65480" s="556"/>
      <c r="KBX65480" s="556"/>
      <c r="KBY65480" s="556"/>
      <c r="KBZ65480" s="556"/>
      <c r="KCA65480" s="556"/>
      <c r="KCB65480" s="556"/>
      <c r="KCC65480" s="556"/>
      <c r="KCD65480" s="556"/>
      <c r="KCE65480" s="556"/>
      <c r="KCF65480" s="556"/>
      <c r="KCG65480" s="556"/>
      <c r="KCH65480" s="556"/>
      <c r="KCI65480" s="556"/>
      <c r="KCJ65480" s="556"/>
      <c r="KCK65480" s="556"/>
      <c r="KCL65480" s="556"/>
      <c r="KCM65480" s="556"/>
      <c r="KCN65480" s="556"/>
      <c r="KCO65480" s="556"/>
      <c r="KCP65480" s="556"/>
      <c r="KCQ65480" s="556"/>
      <c r="KCR65480" s="556"/>
      <c r="KCS65480" s="556"/>
      <c r="KCT65480" s="556"/>
      <c r="KCU65480" s="556"/>
      <c r="KCV65480" s="556"/>
      <c r="KCW65480" s="556"/>
      <c r="KCX65480" s="556"/>
      <c r="KCY65480" s="556"/>
      <c r="KCZ65480" s="556"/>
      <c r="KDA65480" s="556"/>
      <c r="KDB65480" s="556"/>
      <c r="KDC65480" s="556"/>
      <c r="KDD65480" s="556"/>
      <c r="KDE65480" s="556"/>
      <c r="KDF65480" s="556"/>
      <c r="KDG65480" s="556"/>
      <c r="KDH65480" s="556"/>
      <c r="KDI65480" s="556"/>
      <c r="KDJ65480" s="556"/>
      <c r="KDK65480" s="556"/>
      <c r="KDL65480" s="556"/>
      <c r="KDM65480" s="556"/>
      <c r="KDN65480" s="556"/>
      <c r="KDO65480" s="556"/>
      <c r="KDP65480" s="556"/>
      <c r="KDQ65480" s="556"/>
      <c r="KDR65480" s="556"/>
      <c r="KDS65480" s="556"/>
      <c r="KDT65480" s="556"/>
      <c r="KDU65480" s="556"/>
      <c r="KDV65480" s="556"/>
      <c r="KDW65480" s="556"/>
      <c r="KDX65480" s="556"/>
      <c r="KDY65480" s="556"/>
      <c r="KDZ65480" s="556"/>
      <c r="KEA65480" s="556"/>
      <c r="KEB65480" s="556"/>
      <c r="KEC65480" s="556"/>
      <c r="KED65480" s="556"/>
      <c r="KEE65480" s="556"/>
      <c r="KEF65480" s="556"/>
      <c r="KEG65480" s="556"/>
      <c r="KEH65480" s="556"/>
      <c r="KEI65480" s="556"/>
      <c r="KEJ65480" s="556"/>
      <c r="KEK65480" s="556"/>
      <c r="KEL65480" s="556"/>
      <c r="KEM65480" s="556"/>
      <c r="KEN65480" s="556"/>
      <c r="KEO65480" s="556"/>
      <c r="KEP65480" s="556"/>
      <c r="KEQ65480" s="556"/>
      <c r="KER65480" s="556"/>
      <c r="KES65480" s="556"/>
      <c r="KET65480" s="556"/>
      <c r="KEU65480" s="556"/>
      <c r="KEV65480" s="556"/>
      <c r="KEW65480" s="556"/>
      <c r="KEX65480" s="556"/>
      <c r="KEY65480" s="556"/>
      <c r="KEZ65480" s="556"/>
      <c r="KFA65480" s="556"/>
      <c r="KFB65480" s="556"/>
      <c r="KFC65480" s="556"/>
      <c r="KFD65480" s="556"/>
      <c r="KFE65480" s="556"/>
      <c r="KFF65480" s="556"/>
      <c r="KFG65480" s="556"/>
      <c r="KFH65480" s="556"/>
      <c r="KFI65480" s="556"/>
      <c r="KFJ65480" s="556"/>
      <c r="KFK65480" s="556"/>
      <c r="KFL65480" s="556"/>
      <c r="KFM65480" s="556"/>
      <c r="KFN65480" s="556"/>
      <c r="KFO65480" s="556"/>
      <c r="KFP65480" s="556"/>
      <c r="KFQ65480" s="556"/>
      <c r="KFR65480" s="556"/>
      <c r="KFS65480" s="556"/>
      <c r="KFT65480" s="556"/>
      <c r="KFU65480" s="556"/>
      <c r="KFV65480" s="556"/>
      <c r="KFW65480" s="556"/>
      <c r="KFX65480" s="556"/>
      <c r="KFY65480" s="556"/>
      <c r="KFZ65480" s="556"/>
      <c r="KGA65480" s="556"/>
      <c r="KGB65480" s="556"/>
      <c r="KGC65480" s="556"/>
      <c r="KGD65480" s="556"/>
      <c r="KGE65480" s="556"/>
      <c r="KGF65480" s="556"/>
      <c r="KGG65480" s="556"/>
      <c r="KGH65480" s="556"/>
      <c r="KGI65480" s="556"/>
      <c r="KGJ65480" s="556"/>
      <c r="KGK65480" s="556"/>
      <c r="KGL65480" s="556"/>
      <c r="KGM65480" s="556"/>
      <c r="KGN65480" s="556"/>
      <c r="KGO65480" s="556"/>
      <c r="KGP65480" s="556"/>
      <c r="KGQ65480" s="556"/>
      <c r="KGR65480" s="556"/>
      <c r="KGS65480" s="556"/>
      <c r="KGT65480" s="556"/>
      <c r="KGU65480" s="556"/>
      <c r="KGV65480" s="556"/>
      <c r="KGW65480" s="556"/>
      <c r="KGX65480" s="556"/>
      <c r="KGY65480" s="556"/>
      <c r="KGZ65480" s="556"/>
      <c r="KHA65480" s="556"/>
      <c r="KHB65480" s="556"/>
      <c r="KHC65480" s="556"/>
      <c r="KHD65480" s="556"/>
      <c r="KHE65480" s="556"/>
      <c r="KHF65480" s="556"/>
      <c r="KHG65480" s="556"/>
      <c r="KHH65480" s="556"/>
      <c r="KHI65480" s="556"/>
      <c r="KHJ65480" s="556"/>
      <c r="KHK65480" s="556"/>
      <c r="KHL65480" s="556"/>
      <c r="KHM65480" s="556"/>
      <c r="KHN65480" s="556"/>
      <c r="KHO65480" s="556"/>
      <c r="KHP65480" s="556"/>
      <c r="KHQ65480" s="556"/>
      <c r="KHR65480" s="556"/>
      <c r="KHS65480" s="556"/>
      <c r="KHT65480" s="556"/>
      <c r="KHU65480" s="556"/>
      <c r="KHV65480" s="556"/>
      <c r="KHW65480" s="556"/>
      <c r="KHX65480" s="556"/>
      <c r="KHY65480" s="556"/>
      <c r="KHZ65480" s="556"/>
      <c r="KIA65480" s="556"/>
      <c r="KIB65480" s="556"/>
      <c r="KIC65480" s="556"/>
      <c r="KID65480" s="556"/>
      <c r="KIE65480" s="556"/>
      <c r="KIF65480" s="556"/>
      <c r="KIG65480" s="556"/>
      <c r="KIH65480" s="556"/>
      <c r="KII65480" s="556"/>
      <c r="KIJ65480" s="556"/>
      <c r="KIK65480" s="556"/>
      <c r="KIL65480" s="556"/>
      <c r="KIM65480" s="556"/>
      <c r="KIN65480" s="556"/>
      <c r="KIO65480" s="556"/>
      <c r="KIP65480" s="556"/>
      <c r="KIQ65480" s="556"/>
      <c r="KIR65480" s="556"/>
      <c r="KIS65480" s="556"/>
      <c r="KIT65480" s="556"/>
      <c r="KIU65480" s="556"/>
      <c r="KIV65480" s="556"/>
      <c r="KIW65480" s="556"/>
      <c r="KIX65480" s="556"/>
      <c r="KIY65480" s="556"/>
      <c r="KIZ65480" s="556"/>
      <c r="KJA65480" s="556"/>
      <c r="KJB65480" s="556"/>
      <c r="KJC65480" s="556"/>
      <c r="KJD65480" s="556"/>
      <c r="KJE65480" s="556"/>
      <c r="KJF65480" s="556"/>
      <c r="KJG65480" s="556"/>
      <c r="KJH65480" s="556"/>
      <c r="KJI65480" s="556"/>
      <c r="KJJ65480" s="556"/>
      <c r="KJK65480" s="556"/>
      <c r="KJL65480" s="556"/>
      <c r="KJM65480" s="556"/>
      <c r="KJN65480" s="556"/>
      <c r="KJO65480" s="556"/>
      <c r="KJP65480" s="556"/>
      <c r="KJQ65480" s="556"/>
      <c r="KJR65480" s="556"/>
      <c r="KJS65480" s="556"/>
      <c r="KJT65480" s="556"/>
      <c r="KJU65480" s="556"/>
      <c r="KJV65480" s="556"/>
      <c r="KJW65480" s="556"/>
      <c r="KJX65480" s="556"/>
      <c r="KJY65480" s="556"/>
      <c r="KJZ65480" s="556"/>
      <c r="KKA65480" s="556"/>
      <c r="KKB65480" s="556"/>
      <c r="KKC65480" s="556"/>
      <c r="KKD65480" s="556"/>
      <c r="KKE65480" s="556"/>
      <c r="KKF65480" s="556"/>
      <c r="KKG65480" s="556"/>
      <c r="KKH65480" s="556"/>
      <c r="KKI65480" s="556"/>
      <c r="KKJ65480" s="556"/>
      <c r="KKK65480" s="556"/>
      <c r="KKL65480" s="556"/>
      <c r="KKM65480" s="556"/>
      <c r="KKN65480" s="556"/>
      <c r="KKO65480" s="556"/>
      <c r="KKP65480" s="556"/>
      <c r="KKQ65480" s="556"/>
      <c r="KKR65480" s="556"/>
      <c r="KKS65480" s="556"/>
      <c r="KKT65480" s="556"/>
      <c r="KKU65480" s="556"/>
      <c r="KKV65480" s="556"/>
      <c r="KKW65480" s="556"/>
      <c r="KKX65480" s="556"/>
      <c r="KKY65480" s="556"/>
      <c r="KKZ65480" s="556"/>
      <c r="KLA65480" s="556"/>
      <c r="KLB65480" s="556"/>
      <c r="KLC65480" s="556"/>
      <c r="KLD65480" s="556"/>
      <c r="KLE65480" s="556"/>
      <c r="KLF65480" s="556"/>
      <c r="KLG65480" s="556"/>
      <c r="KLH65480" s="556"/>
      <c r="KLI65480" s="556"/>
      <c r="KLJ65480" s="556"/>
      <c r="KLK65480" s="556"/>
      <c r="KLL65480" s="556"/>
      <c r="KLM65480" s="556"/>
      <c r="KLN65480" s="556"/>
      <c r="KLO65480" s="556"/>
      <c r="KLP65480" s="556"/>
      <c r="KLQ65480" s="556"/>
      <c r="KLR65480" s="556"/>
      <c r="KLS65480" s="556"/>
      <c r="KLT65480" s="556"/>
      <c r="KLU65480" s="556"/>
      <c r="KLV65480" s="556"/>
      <c r="KLW65480" s="556"/>
      <c r="KLX65480" s="556"/>
      <c r="KLY65480" s="556"/>
      <c r="KLZ65480" s="556"/>
      <c r="KMA65480" s="556"/>
      <c r="KMB65480" s="556"/>
      <c r="KMC65480" s="556"/>
      <c r="KMD65480" s="556"/>
      <c r="KME65480" s="556"/>
      <c r="KMF65480" s="556"/>
      <c r="KMG65480" s="556"/>
      <c r="KMH65480" s="556"/>
      <c r="KMI65480" s="556"/>
      <c r="KMJ65480" s="556"/>
      <c r="KMK65480" s="556"/>
      <c r="KML65480" s="556"/>
      <c r="KMM65480" s="556"/>
      <c r="KMN65480" s="556"/>
      <c r="KMO65480" s="556"/>
      <c r="KMP65480" s="556"/>
      <c r="KMQ65480" s="556"/>
      <c r="KMR65480" s="556"/>
      <c r="KMS65480" s="556"/>
      <c r="KMT65480" s="556"/>
      <c r="KMU65480" s="556"/>
      <c r="KMV65480" s="556"/>
      <c r="KMW65480" s="556"/>
      <c r="KMX65480" s="556"/>
      <c r="KMY65480" s="556"/>
      <c r="KMZ65480" s="556"/>
      <c r="KNA65480" s="556"/>
      <c r="KNB65480" s="556"/>
      <c r="KNC65480" s="556"/>
      <c r="KND65480" s="556"/>
      <c r="KNE65480" s="556"/>
      <c r="KNF65480" s="556"/>
      <c r="KNG65480" s="556"/>
      <c r="KNH65480" s="556"/>
      <c r="KNI65480" s="556"/>
      <c r="KNJ65480" s="556"/>
      <c r="KNK65480" s="556"/>
      <c r="KNL65480" s="556"/>
      <c r="KNM65480" s="556"/>
      <c r="KNN65480" s="556"/>
      <c r="KNO65480" s="556"/>
      <c r="KNP65480" s="556"/>
      <c r="KNQ65480" s="556"/>
      <c r="KNR65480" s="556"/>
      <c r="KNS65480" s="556"/>
      <c r="KNT65480" s="556"/>
      <c r="KNU65480" s="556"/>
      <c r="KNV65480" s="556"/>
      <c r="KNW65480" s="556"/>
      <c r="KNX65480" s="556"/>
      <c r="KNY65480" s="556"/>
      <c r="KNZ65480" s="556"/>
      <c r="KOA65480" s="556"/>
      <c r="KOB65480" s="556"/>
      <c r="KOC65480" s="556"/>
      <c r="KOD65480" s="556"/>
      <c r="KOE65480" s="556"/>
      <c r="KOF65480" s="556"/>
      <c r="KOG65480" s="556"/>
      <c r="KOH65480" s="556"/>
      <c r="KOI65480" s="556"/>
      <c r="KOJ65480" s="556"/>
      <c r="KOK65480" s="556"/>
      <c r="KOL65480" s="556"/>
      <c r="KOM65480" s="556"/>
      <c r="KON65480" s="556"/>
      <c r="KOO65480" s="556"/>
      <c r="KOP65480" s="556"/>
      <c r="KOQ65480" s="556"/>
      <c r="KOR65480" s="556"/>
      <c r="KOS65480" s="556"/>
      <c r="KOT65480" s="556"/>
      <c r="KOU65480" s="556"/>
      <c r="KOV65480" s="556"/>
      <c r="KOW65480" s="556"/>
      <c r="KOX65480" s="556"/>
      <c r="KOY65480" s="556"/>
      <c r="KOZ65480" s="556"/>
      <c r="KPA65480" s="556"/>
      <c r="KPB65480" s="556"/>
      <c r="KPC65480" s="556"/>
      <c r="KPD65480" s="556"/>
      <c r="KPE65480" s="556"/>
      <c r="KPF65480" s="556"/>
      <c r="KPG65480" s="556"/>
      <c r="KPH65480" s="556"/>
      <c r="KPI65480" s="556"/>
      <c r="KPJ65480" s="556"/>
      <c r="KPK65480" s="556"/>
      <c r="KPL65480" s="556"/>
      <c r="KPM65480" s="556"/>
      <c r="KPN65480" s="556"/>
      <c r="KPO65480" s="556"/>
      <c r="KPP65480" s="556"/>
      <c r="KPQ65480" s="556"/>
      <c r="KPR65480" s="556"/>
      <c r="KPS65480" s="556"/>
      <c r="KPT65480" s="556"/>
      <c r="KPU65480" s="556"/>
      <c r="KPV65480" s="556"/>
      <c r="KPW65480" s="556"/>
      <c r="KPX65480" s="556"/>
      <c r="KPY65480" s="556"/>
      <c r="KPZ65480" s="556"/>
      <c r="KQA65480" s="556"/>
      <c r="KQB65480" s="556"/>
      <c r="KQC65480" s="556"/>
      <c r="KQD65480" s="556"/>
      <c r="KQE65480" s="556"/>
      <c r="KQF65480" s="556"/>
      <c r="KQG65480" s="556"/>
      <c r="KQH65480" s="556"/>
      <c r="KQI65480" s="556"/>
      <c r="KQJ65480" s="556"/>
      <c r="KQK65480" s="556"/>
      <c r="KQL65480" s="556"/>
      <c r="KQM65480" s="556"/>
      <c r="KQN65480" s="556"/>
      <c r="KQO65480" s="556"/>
      <c r="KQP65480" s="556"/>
      <c r="KQQ65480" s="556"/>
      <c r="KQR65480" s="556"/>
      <c r="KQS65480" s="556"/>
      <c r="KQT65480" s="556"/>
      <c r="KQU65480" s="556"/>
      <c r="KQV65480" s="556"/>
      <c r="KQW65480" s="556"/>
      <c r="KQX65480" s="556"/>
      <c r="KQY65480" s="556"/>
      <c r="KQZ65480" s="556"/>
      <c r="KRA65480" s="556"/>
      <c r="KRB65480" s="556"/>
      <c r="KRC65480" s="556"/>
      <c r="KRD65480" s="556"/>
      <c r="KRE65480" s="556"/>
      <c r="KRF65480" s="556"/>
      <c r="KRG65480" s="556"/>
      <c r="KRH65480" s="556"/>
      <c r="KRI65480" s="556"/>
      <c r="KRJ65480" s="556"/>
      <c r="KRK65480" s="556"/>
      <c r="KRL65480" s="556"/>
      <c r="KRM65480" s="556"/>
      <c r="KRN65480" s="556"/>
      <c r="KRO65480" s="556"/>
      <c r="KRP65480" s="556"/>
      <c r="KRQ65480" s="556"/>
      <c r="KRR65480" s="556"/>
      <c r="KRS65480" s="556"/>
      <c r="KRT65480" s="556"/>
      <c r="KRU65480" s="556"/>
      <c r="KRV65480" s="556"/>
      <c r="KRW65480" s="556"/>
      <c r="KRX65480" s="556"/>
      <c r="KRY65480" s="556"/>
      <c r="KRZ65480" s="556"/>
      <c r="KSA65480" s="556"/>
      <c r="KSB65480" s="556"/>
      <c r="KSC65480" s="556"/>
      <c r="KSD65480" s="556"/>
      <c r="KSE65480" s="556"/>
      <c r="KSF65480" s="556"/>
      <c r="KSG65480" s="556"/>
      <c r="KSH65480" s="556"/>
      <c r="KSI65480" s="556"/>
      <c r="KSJ65480" s="556"/>
      <c r="KSK65480" s="556"/>
      <c r="KSL65480" s="556"/>
      <c r="KSM65480" s="556"/>
      <c r="KSN65480" s="556"/>
      <c r="KSO65480" s="556"/>
      <c r="KSP65480" s="556"/>
      <c r="KSQ65480" s="556"/>
      <c r="KSR65480" s="556"/>
      <c r="KSS65480" s="556"/>
      <c r="KST65480" s="556"/>
      <c r="KSU65480" s="556"/>
      <c r="KSV65480" s="556"/>
      <c r="KSW65480" s="556"/>
      <c r="KSX65480" s="556"/>
      <c r="KSY65480" s="556"/>
      <c r="KSZ65480" s="556"/>
      <c r="KTA65480" s="556"/>
      <c r="KTB65480" s="556"/>
      <c r="KTC65480" s="556"/>
      <c r="KTD65480" s="556"/>
      <c r="KTE65480" s="556"/>
      <c r="KTF65480" s="556"/>
      <c r="KTG65480" s="556"/>
      <c r="KTH65480" s="556"/>
      <c r="KTI65480" s="556"/>
      <c r="KTJ65480" s="556"/>
      <c r="KTK65480" s="556"/>
      <c r="KTL65480" s="556"/>
      <c r="KTM65480" s="556"/>
      <c r="KTN65480" s="556"/>
      <c r="KTO65480" s="556"/>
      <c r="KTP65480" s="556"/>
      <c r="KTQ65480" s="556"/>
      <c r="KTR65480" s="556"/>
      <c r="KTS65480" s="556"/>
      <c r="KTT65480" s="556"/>
      <c r="KTU65480" s="556"/>
      <c r="KTV65480" s="556"/>
      <c r="KTW65480" s="556"/>
      <c r="KTX65480" s="556"/>
      <c r="KTY65480" s="556"/>
      <c r="KTZ65480" s="556"/>
      <c r="KUA65480" s="556"/>
      <c r="KUB65480" s="556"/>
      <c r="KUC65480" s="556"/>
      <c r="KUD65480" s="556"/>
      <c r="KUE65480" s="556"/>
      <c r="KUF65480" s="556"/>
      <c r="KUG65480" s="556"/>
      <c r="KUH65480" s="556"/>
      <c r="KUI65480" s="556"/>
      <c r="KUJ65480" s="556"/>
      <c r="KUK65480" s="556"/>
      <c r="KUL65480" s="556"/>
      <c r="KUM65480" s="556"/>
      <c r="KUN65480" s="556"/>
      <c r="KUO65480" s="556"/>
      <c r="KUP65480" s="556"/>
      <c r="KUQ65480" s="556"/>
      <c r="KUR65480" s="556"/>
      <c r="KUS65480" s="556"/>
      <c r="KUT65480" s="556"/>
      <c r="KUU65480" s="556"/>
      <c r="KUV65480" s="556"/>
      <c r="KUW65480" s="556"/>
      <c r="KUX65480" s="556"/>
      <c r="KUY65480" s="556"/>
      <c r="KUZ65480" s="556"/>
      <c r="KVA65480" s="556"/>
      <c r="KVB65480" s="556"/>
      <c r="KVC65480" s="556"/>
      <c r="KVD65480" s="556"/>
      <c r="KVE65480" s="556"/>
      <c r="KVF65480" s="556"/>
      <c r="KVG65480" s="556"/>
      <c r="KVH65480" s="556"/>
      <c r="KVI65480" s="556"/>
      <c r="KVJ65480" s="556"/>
      <c r="KVK65480" s="556"/>
      <c r="KVL65480" s="556"/>
      <c r="KVM65480" s="556"/>
      <c r="KVN65480" s="556"/>
      <c r="KVO65480" s="556"/>
      <c r="KVP65480" s="556"/>
      <c r="KVQ65480" s="556"/>
      <c r="KVR65480" s="556"/>
      <c r="KVS65480" s="556"/>
      <c r="KVT65480" s="556"/>
      <c r="KVU65480" s="556"/>
      <c r="KVV65480" s="556"/>
      <c r="KVW65480" s="556"/>
      <c r="KVX65480" s="556"/>
      <c r="KVY65480" s="556"/>
      <c r="KVZ65480" s="556"/>
      <c r="KWA65480" s="556"/>
      <c r="KWB65480" s="556"/>
      <c r="KWC65480" s="556"/>
      <c r="KWD65480" s="556"/>
      <c r="KWE65480" s="556"/>
      <c r="KWF65480" s="556"/>
      <c r="KWG65480" s="556"/>
      <c r="KWH65480" s="556"/>
      <c r="KWI65480" s="556"/>
      <c r="KWJ65480" s="556"/>
      <c r="KWK65480" s="556"/>
      <c r="KWL65480" s="556"/>
      <c r="KWM65480" s="556"/>
      <c r="KWN65480" s="556"/>
      <c r="KWO65480" s="556"/>
      <c r="KWP65480" s="556"/>
      <c r="KWQ65480" s="556"/>
      <c r="KWR65480" s="556"/>
      <c r="KWS65480" s="556"/>
      <c r="KWT65480" s="556"/>
      <c r="KWU65480" s="556"/>
      <c r="KWV65480" s="556"/>
      <c r="KWW65480" s="556"/>
      <c r="KWX65480" s="556"/>
      <c r="KWY65480" s="556"/>
      <c r="KWZ65480" s="556"/>
      <c r="KXA65480" s="556"/>
      <c r="KXB65480" s="556"/>
      <c r="KXC65480" s="556"/>
      <c r="KXD65480" s="556"/>
      <c r="KXE65480" s="556"/>
      <c r="KXF65480" s="556"/>
      <c r="KXG65480" s="556"/>
      <c r="KXH65480" s="556"/>
      <c r="KXI65480" s="556"/>
      <c r="KXJ65480" s="556"/>
      <c r="KXK65480" s="556"/>
      <c r="KXL65480" s="556"/>
      <c r="KXM65480" s="556"/>
      <c r="KXN65480" s="556"/>
      <c r="KXO65480" s="556"/>
      <c r="KXP65480" s="556"/>
      <c r="KXQ65480" s="556"/>
      <c r="KXR65480" s="556"/>
      <c r="KXS65480" s="556"/>
      <c r="KXT65480" s="556"/>
      <c r="KXU65480" s="556"/>
      <c r="KXV65480" s="556"/>
      <c r="KXW65480" s="556"/>
      <c r="KXX65480" s="556"/>
      <c r="KXY65480" s="556"/>
      <c r="KXZ65480" s="556"/>
      <c r="KYA65480" s="556"/>
      <c r="KYB65480" s="556"/>
      <c r="KYC65480" s="556"/>
      <c r="KYD65480" s="556"/>
      <c r="KYE65480" s="556"/>
      <c r="KYF65480" s="556"/>
      <c r="KYG65480" s="556"/>
      <c r="KYH65480" s="556"/>
      <c r="KYI65480" s="556"/>
      <c r="KYJ65480" s="556"/>
      <c r="KYK65480" s="556"/>
      <c r="KYL65480" s="556"/>
      <c r="KYM65480" s="556"/>
      <c r="KYN65480" s="556"/>
      <c r="KYO65480" s="556"/>
      <c r="KYP65480" s="556"/>
      <c r="KYQ65480" s="556"/>
      <c r="KYR65480" s="556"/>
      <c r="KYS65480" s="556"/>
      <c r="KYT65480" s="556"/>
      <c r="KYU65480" s="556"/>
      <c r="KYV65480" s="556"/>
      <c r="KYW65480" s="556"/>
      <c r="KYX65480" s="556"/>
      <c r="KYY65480" s="556"/>
      <c r="KYZ65480" s="556"/>
      <c r="KZA65480" s="556"/>
      <c r="KZB65480" s="556"/>
      <c r="KZC65480" s="556"/>
      <c r="KZD65480" s="556"/>
      <c r="KZE65480" s="556"/>
      <c r="KZF65480" s="556"/>
      <c r="KZG65480" s="556"/>
      <c r="KZH65480" s="556"/>
      <c r="KZI65480" s="556"/>
      <c r="KZJ65480" s="556"/>
      <c r="KZK65480" s="556"/>
      <c r="KZL65480" s="556"/>
      <c r="KZM65480" s="556"/>
      <c r="KZN65480" s="556"/>
      <c r="KZO65480" s="556"/>
      <c r="KZP65480" s="556"/>
      <c r="KZQ65480" s="556"/>
      <c r="KZR65480" s="556"/>
      <c r="KZS65480" s="556"/>
      <c r="KZT65480" s="556"/>
      <c r="KZU65480" s="556"/>
      <c r="KZV65480" s="556"/>
      <c r="KZW65480" s="556"/>
      <c r="KZX65480" s="556"/>
      <c r="KZY65480" s="556"/>
      <c r="KZZ65480" s="556"/>
      <c r="LAA65480" s="556"/>
      <c r="LAB65480" s="556"/>
      <c r="LAC65480" s="556"/>
      <c r="LAD65480" s="556"/>
      <c r="LAE65480" s="556"/>
      <c r="LAF65480" s="556"/>
      <c r="LAG65480" s="556"/>
      <c r="LAH65480" s="556"/>
      <c r="LAI65480" s="556"/>
      <c r="LAJ65480" s="556"/>
      <c r="LAK65480" s="556"/>
      <c r="LAL65480" s="556"/>
      <c r="LAM65480" s="556"/>
      <c r="LAN65480" s="556"/>
      <c r="LAO65480" s="556"/>
      <c r="LAP65480" s="556"/>
      <c r="LAQ65480" s="556"/>
      <c r="LAR65480" s="556"/>
      <c r="LAS65480" s="556"/>
      <c r="LAT65480" s="556"/>
      <c r="LAU65480" s="556"/>
      <c r="LAV65480" s="556"/>
      <c r="LAW65480" s="556"/>
      <c r="LAX65480" s="556"/>
      <c r="LAY65480" s="556"/>
      <c r="LAZ65480" s="556"/>
      <c r="LBA65480" s="556"/>
      <c r="LBB65480" s="556"/>
      <c r="LBC65480" s="556"/>
      <c r="LBD65480" s="556"/>
      <c r="LBE65480" s="556"/>
      <c r="LBF65480" s="556"/>
      <c r="LBG65480" s="556"/>
      <c r="LBH65480" s="556"/>
      <c r="LBI65480" s="556"/>
      <c r="LBJ65480" s="556"/>
      <c r="LBK65480" s="556"/>
      <c r="LBL65480" s="556"/>
      <c r="LBM65480" s="556"/>
      <c r="LBN65480" s="556"/>
      <c r="LBO65480" s="556"/>
      <c r="LBP65480" s="556"/>
      <c r="LBQ65480" s="556"/>
      <c r="LBR65480" s="556"/>
      <c r="LBS65480" s="556"/>
      <c r="LBT65480" s="556"/>
      <c r="LBU65480" s="556"/>
      <c r="LBV65480" s="556"/>
      <c r="LBW65480" s="556"/>
      <c r="LBX65480" s="556"/>
      <c r="LBY65480" s="556"/>
      <c r="LBZ65480" s="556"/>
      <c r="LCA65480" s="556"/>
      <c r="LCB65480" s="556"/>
      <c r="LCC65480" s="556"/>
      <c r="LCD65480" s="556"/>
      <c r="LCE65480" s="556"/>
      <c r="LCF65480" s="556"/>
      <c r="LCG65480" s="556"/>
      <c r="LCH65480" s="556"/>
      <c r="LCI65480" s="556"/>
      <c r="LCJ65480" s="556"/>
      <c r="LCK65480" s="556"/>
      <c r="LCL65480" s="556"/>
      <c r="LCM65480" s="556"/>
      <c r="LCN65480" s="556"/>
      <c r="LCO65480" s="556"/>
      <c r="LCP65480" s="556"/>
      <c r="LCQ65480" s="556"/>
      <c r="LCR65480" s="556"/>
      <c r="LCS65480" s="556"/>
      <c r="LCT65480" s="556"/>
      <c r="LCU65480" s="556"/>
      <c r="LCV65480" s="556"/>
      <c r="LCW65480" s="556"/>
      <c r="LCX65480" s="556"/>
      <c r="LCY65480" s="556"/>
      <c r="LCZ65480" s="556"/>
      <c r="LDA65480" s="556"/>
      <c r="LDB65480" s="556"/>
      <c r="LDC65480" s="556"/>
      <c r="LDD65480" s="556"/>
      <c r="LDE65480" s="556"/>
      <c r="LDF65480" s="556"/>
      <c r="LDG65480" s="556"/>
      <c r="LDH65480" s="556"/>
      <c r="LDI65480" s="556"/>
      <c r="LDJ65480" s="556"/>
      <c r="LDK65480" s="556"/>
      <c r="LDL65480" s="556"/>
      <c r="LDM65480" s="556"/>
      <c r="LDN65480" s="556"/>
      <c r="LDO65480" s="556"/>
      <c r="LDP65480" s="556"/>
      <c r="LDQ65480" s="556"/>
      <c r="LDR65480" s="556"/>
      <c r="LDS65480" s="556"/>
      <c r="LDT65480" s="556"/>
      <c r="LDU65480" s="556"/>
      <c r="LDV65480" s="556"/>
      <c r="LDW65480" s="556"/>
      <c r="LDX65480" s="556"/>
      <c r="LDY65480" s="556"/>
      <c r="LDZ65480" s="556"/>
      <c r="LEA65480" s="556"/>
      <c r="LEB65480" s="556"/>
      <c r="LEC65480" s="556"/>
      <c r="LED65480" s="556"/>
      <c r="LEE65480" s="556"/>
      <c r="LEF65480" s="556"/>
      <c r="LEG65480" s="556"/>
      <c r="LEH65480" s="556"/>
      <c r="LEI65480" s="556"/>
      <c r="LEJ65480" s="556"/>
      <c r="LEK65480" s="556"/>
      <c r="LEL65480" s="556"/>
      <c r="LEM65480" s="556"/>
      <c r="LEN65480" s="556"/>
      <c r="LEO65480" s="556"/>
      <c r="LEP65480" s="556"/>
      <c r="LEQ65480" s="556"/>
      <c r="LER65480" s="556"/>
      <c r="LES65480" s="556"/>
      <c r="LET65480" s="556"/>
      <c r="LEU65480" s="556"/>
      <c r="LEV65480" s="556"/>
      <c r="LEW65480" s="556"/>
      <c r="LEX65480" s="556"/>
      <c r="LEY65480" s="556"/>
      <c r="LEZ65480" s="556"/>
      <c r="LFA65480" s="556"/>
      <c r="LFB65480" s="556"/>
      <c r="LFC65480" s="556"/>
      <c r="LFD65480" s="556"/>
      <c r="LFE65480" s="556"/>
      <c r="LFF65480" s="556"/>
      <c r="LFG65480" s="556"/>
      <c r="LFH65480" s="556"/>
      <c r="LFI65480" s="556"/>
      <c r="LFJ65480" s="556"/>
      <c r="LFK65480" s="556"/>
      <c r="LFL65480" s="556"/>
      <c r="LFM65480" s="556"/>
      <c r="LFN65480" s="556"/>
      <c r="LFO65480" s="556"/>
      <c r="LFP65480" s="556"/>
      <c r="LFQ65480" s="556"/>
      <c r="LFR65480" s="556"/>
      <c r="LFS65480" s="556"/>
      <c r="LFT65480" s="556"/>
      <c r="LFU65480" s="556"/>
      <c r="LFV65480" s="556"/>
      <c r="LFW65480" s="556"/>
      <c r="LFX65480" s="556"/>
      <c r="LFY65480" s="556"/>
      <c r="LFZ65480" s="556"/>
      <c r="LGA65480" s="556"/>
      <c r="LGB65480" s="556"/>
      <c r="LGC65480" s="556"/>
      <c r="LGD65480" s="556"/>
      <c r="LGE65480" s="556"/>
      <c r="LGF65480" s="556"/>
      <c r="LGG65480" s="556"/>
      <c r="LGH65480" s="556"/>
      <c r="LGI65480" s="556"/>
      <c r="LGJ65480" s="556"/>
      <c r="LGK65480" s="556"/>
      <c r="LGL65480" s="556"/>
      <c r="LGM65480" s="556"/>
      <c r="LGN65480" s="556"/>
      <c r="LGO65480" s="556"/>
      <c r="LGP65480" s="556"/>
      <c r="LGQ65480" s="556"/>
      <c r="LGR65480" s="556"/>
      <c r="LGS65480" s="556"/>
      <c r="LGT65480" s="556"/>
      <c r="LGU65480" s="556"/>
      <c r="LGV65480" s="556"/>
      <c r="LGW65480" s="556"/>
      <c r="LGX65480" s="556"/>
      <c r="LGY65480" s="556"/>
      <c r="LGZ65480" s="556"/>
      <c r="LHA65480" s="556"/>
      <c r="LHB65480" s="556"/>
      <c r="LHC65480" s="556"/>
      <c r="LHD65480" s="556"/>
      <c r="LHE65480" s="556"/>
      <c r="LHF65480" s="556"/>
      <c r="LHG65480" s="556"/>
      <c r="LHH65480" s="556"/>
      <c r="LHI65480" s="556"/>
      <c r="LHJ65480" s="556"/>
      <c r="LHK65480" s="556"/>
      <c r="LHL65480" s="556"/>
      <c r="LHM65480" s="556"/>
      <c r="LHN65480" s="556"/>
      <c r="LHO65480" s="556"/>
      <c r="LHP65480" s="556"/>
      <c r="LHQ65480" s="556"/>
      <c r="LHR65480" s="556"/>
      <c r="LHS65480" s="556"/>
      <c r="LHT65480" s="556"/>
      <c r="LHU65480" s="556"/>
      <c r="LHV65480" s="556"/>
      <c r="LHW65480" s="556"/>
      <c r="LHX65480" s="556"/>
      <c r="LHY65480" s="556"/>
      <c r="LHZ65480" s="556"/>
      <c r="LIA65480" s="556"/>
      <c r="LIB65480" s="556"/>
      <c r="LIC65480" s="556"/>
      <c r="LID65480" s="556"/>
      <c r="LIE65480" s="556"/>
      <c r="LIF65480" s="556"/>
      <c r="LIG65480" s="556"/>
      <c r="LIH65480" s="556"/>
      <c r="LII65480" s="556"/>
      <c r="LIJ65480" s="556"/>
      <c r="LIK65480" s="556"/>
      <c r="LIL65480" s="556"/>
      <c r="LIM65480" s="556"/>
      <c r="LIN65480" s="556"/>
      <c r="LIO65480" s="556"/>
      <c r="LIP65480" s="556"/>
      <c r="LIQ65480" s="556"/>
      <c r="LIR65480" s="556"/>
      <c r="LIS65480" s="556"/>
      <c r="LIT65480" s="556"/>
      <c r="LIU65480" s="556"/>
      <c r="LIV65480" s="556"/>
      <c r="LIW65480" s="556"/>
      <c r="LIX65480" s="556"/>
      <c r="LIY65480" s="556"/>
      <c r="LIZ65480" s="556"/>
      <c r="LJA65480" s="556"/>
      <c r="LJB65480" s="556"/>
      <c r="LJC65480" s="556"/>
      <c r="LJD65480" s="556"/>
      <c r="LJE65480" s="556"/>
      <c r="LJF65480" s="556"/>
      <c r="LJG65480" s="556"/>
      <c r="LJH65480" s="556"/>
      <c r="LJI65480" s="556"/>
      <c r="LJJ65480" s="556"/>
      <c r="LJK65480" s="556"/>
      <c r="LJL65480" s="556"/>
      <c r="LJM65480" s="556"/>
      <c r="LJN65480" s="556"/>
      <c r="LJO65480" s="556"/>
      <c r="LJP65480" s="556"/>
      <c r="LJQ65480" s="556"/>
      <c r="LJR65480" s="556"/>
      <c r="LJS65480" s="556"/>
      <c r="LJT65480" s="556"/>
      <c r="LJU65480" s="556"/>
      <c r="LJV65480" s="556"/>
      <c r="LJW65480" s="556"/>
      <c r="LJX65480" s="556"/>
      <c r="LJY65480" s="556"/>
      <c r="LJZ65480" s="556"/>
      <c r="LKA65480" s="556"/>
      <c r="LKB65480" s="556"/>
      <c r="LKC65480" s="556"/>
      <c r="LKD65480" s="556"/>
      <c r="LKE65480" s="556"/>
      <c r="LKF65480" s="556"/>
      <c r="LKG65480" s="556"/>
      <c r="LKH65480" s="556"/>
      <c r="LKI65480" s="556"/>
      <c r="LKJ65480" s="556"/>
      <c r="LKK65480" s="556"/>
      <c r="LKL65480" s="556"/>
      <c r="LKM65480" s="556"/>
      <c r="LKN65480" s="556"/>
      <c r="LKO65480" s="556"/>
      <c r="LKP65480" s="556"/>
      <c r="LKQ65480" s="556"/>
      <c r="LKR65480" s="556"/>
      <c r="LKS65480" s="556"/>
      <c r="LKT65480" s="556"/>
      <c r="LKU65480" s="556"/>
      <c r="LKV65480" s="556"/>
      <c r="LKW65480" s="556"/>
      <c r="LKX65480" s="556"/>
      <c r="LKY65480" s="556"/>
      <c r="LKZ65480" s="556"/>
      <c r="LLA65480" s="556"/>
      <c r="LLB65480" s="556"/>
      <c r="LLC65480" s="556"/>
      <c r="LLD65480" s="556"/>
      <c r="LLE65480" s="556"/>
      <c r="LLF65480" s="556"/>
      <c r="LLG65480" s="556"/>
      <c r="LLH65480" s="556"/>
      <c r="LLI65480" s="556"/>
      <c r="LLJ65480" s="556"/>
      <c r="LLK65480" s="556"/>
      <c r="LLL65480" s="556"/>
      <c r="LLM65480" s="556"/>
      <c r="LLN65480" s="556"/>
      <c r="LLO65480" s="556"/>
      <c r="LLP65480" s="556"/>
      <c r="LLQ65480" s="556"/>
      <c r="LLR65480" s="556"/>
      <c r="LLS65480" s="556"/>
      <c r="LLT65480" s="556"/>
      <c r="LLU65480" s="556"/>
      <c r="LLV65480" s="556"/>
      <c r="LLW65480" s="556"/>
      <c r="LLX65480" s="556"/>
      <c r="LLY65480" s="556"/>
      <c r="LLZ65480" s="556"/>
      <c r="LMA65480" s="556"/>
      <c r="LMB65480" s="556"/>
      <c r="LMC65480" s="556"/>
      <c r="LMD65480" s="556"/>
      <c r="LME65480" s="556"/>
      <c r="LMF65480" s="556"/>
      <c r="LMG65480" s="556"/>
      <c r="LMH65480" s="556"/>
      <c r="LMI65480" s="556"/>
      <c r="LMJ65480" s="556"/>
      <c r="LMK65480" s="556"/>
      <c r="LML65480" s="556"/>
      <c r="LMM65480" s="556"/>
      <c r="LMN65480" s="556"/>
      <c r="LMO65480" s="556"/>
      <c r="LMP65480" s="556"/>
      <c r="LMQ65480" s="556"/>
      <c r="LMR65480" s="556"/>
      <c r="LMS65480" s="556"/>
      <c r="LMT65480" s="556"/>
      <c r="LMU65480" s="556"/>
      <c r="LMV65480" s="556"/>
      <c r="LMW65480" s="556"/>
      <c r="LMX65480" s="556"/>
      <c r="LMY65480" s="556"/>
      <c r="LMZ65480" s="556"/>
      <c r="LNA65480" s="556"/>
      <c r="LNB65480" s="556"/>
      <c r="LNC65480" s="556"/>
      <c r="LND65480" s="556"/>
      <c r="LNE65480" s="556"/>
      <c r="LNF65480" s="556"/>
      <c r="LNG65480" s="556"/>
      <c r="LNH65480" s="556"/>
      <c r="LNI65480" s="556"/>
      <c r="LNJ65480" s="556"/>
      <c r="LNK65480" s="556"/>
      <c r="LNL65480" s="556"/>
      <c r="LNM65480" s="556"/>
      <c r="LNN65480" s="556"/>
      <c r="LNO65480" s="556"/>
      <c r="LNP65480" s="556"/>
      <c r="LNQ65480" s="556"/>
      <c r="LNR65480" s="556"/>
      <c r="LNS65480" s="556"/>
      <c r="LNT65480" s="556"/>
      <c r="LNU65480" s="556"/>
      <c r="LNV65480" s="556"/>
      <c r="LNW65480" s="556"/>
      <c r="LNX65480" s="556"/>
      <c r="LNY65480" s="556"/>
      <c r="LNZ65480" s="556"/>
      <c r="LOA65480" s="556"/>
      <c r="LOB65480" s="556"/>
      <c r="LOC65480" s="556"/>
      <c r="LOD65480" s="556"/>
      <c r="LOE65480" s="556"/>
      <c r="LOF65480" s="556"/>
      <c r="LOG65480" s="556"/>
      <c r="LOH65480" s="556"/>
      <c r="LOI65480" s="556"/>
      <c r="LOJ65480" s="556"/>
      <c r="LOK65480" s="556"/>
      <c r="LOL65480" s="556"/>
      <c r="LOM65480" s="556"/>
      <c r="LON65480" s="556"/>
      <c r="LOO65480" s="556"/>
      <c r="LOP65480" s="556"/>
      <c r="LOQ65480" s="556"/>
      <c r="LOR65480" s="556"/>
      <c r="LOS65480" s="556"/>
      <c r="LOT65480" s="556"/>
      <c r="LOU65480" s="556"/>
      <c r="LOV65480" s="556"/>
      <c r="LOW65480" s="556"/>
      <c r="LOX65480" s="556"/>
      <c r="LOY65480" s="556"/>
      <c r="LOZ65480" s="556"/>
      <c r="LPA65480" s="556"/>
      <c r="LPB65480" s="556"/>
      <c r="LPC65480" s="556"/>
      <c r="LPD65480" s="556"/>
      <c r="LPE65480" s="556"/>
      <c r="LPF65480" s="556"/>
      <c r="LPG65480" s="556"/>
      <c r="LPH65480" s="556"/>
      <c r="LPI65480" s="556"/>
      <c r="LPJ65480" s="556"/>
      <c r="LPK65480" s="556"/>
      <c r="LPL65480" s="556"/>
      <c r="LPM65480" s="556"/>
      <c r="LPN65480" s="556"/>
      <c r="LPO65480" s="556"/>
      <c r="LPP65480" s="556"/>
      <c r="LPQ65480" s="556"/>
      <c r="LPR65480" s="556"/>
      <c r="LPS65480" s="556"/>
      <c r="LPT65480" s="556"/>
      <c r="LPU65480" s="556"/>
      <c r="LPV65480" s="556"/>
      <c r="LPW65480" s="556"/>
      <c r="LPX65480" s="556"/>
      <c r="LPY65480" s="556"/>
      <c r="LPZ65480" s="556"/>
      <c r="LQA65480" s="556"/>
      <c r="LQB65480" s="556"/>
      <c r="LQC65480" s="556"/>
      <c r="LQD65480" s="556"/>
      <c r="LQE65480" s="556"/>
      <c r="LQF65480" s="556"/>
      <c r="LQG65480" s="556"/>
      <c r="LQH65480" s="556"/>
      <c r="LQI65480" s="556"/>
      <c r="LQJ65480" s="556"/>
      <c r="LQK65480" s="556"/>
      <c r="LQL65480" s="556"/>
      <c r="LQM65480" s="556"/>
      <c r="LQN65480" s="556"/>
      <c r="LQO65480" s="556"/>
      <c r="LQP65480" s="556"/>
      <c r="LQQ65480" s="556"/>
      <c r="LQR65480" s="556"/>
      <c r="LQS65480" s="556"/>
      <c r="LQT65480" s="556"/>
      <c r="LQU65480" s="556"/>
      <c r="LQV65480" s="556"/>
      <c r="LQW65480" s="556"/>
      <c r="LQX65480" s="556"/>
      <c r="LQY65480" s="556"/>
      <c r="LQZ65480" s="556"/>
      <c r="LRA65480" s="556"/>
      <c r="LRB65480" s="556"/>
      <c r="LRC65480" s="556"/>
      <c r="LRD65480" s="556"/>
      <c r="LRE65480" s="556"/>
      <c r="LRF65480" s="556"/>
      <c r="LRG65480" s="556"/>
      <c r="LRH65480" s="556"/>
      <c r="LRI65480" s="556"/>
      <c r="LRJ65480" s="556"/>
      <c r="LRK65480" s="556"/>
      <c r="LRL65480" s="556"/>
      <c r="LRM65480" s="556"/>
      <c r="LRN65480" s="556"/>
      <c r="LRO65480" s="556"/>
      <c r="LRP65480" s="556"/>
      <c r="LRQ65480" s="556"/>
      <c r="LRR65480" s="556"/>
      <c r="LRS65480" s="556"/>
      <c r="LRT65480" s="556"/>
      <c r="LRU65480" s="556"/>
      <c r="LRV65480" s="556"/>
      <c r="LRW65480" s="556"/>
      <c r="LRX65480" s="556"/>
      <c r="LRY65480" s="556"/>
      <c r="LRZ65480" s="556"/>
      <c r="LSA65480" s="556"/>
      <c r="LSB65480" s="556"/>
      <c r="LSC65480" s="556"/>
      <c r="LSD65480" s="556"/>
      <c r="LSE65480" s="556"/>
      <c r="LSF65480" s="556"/>
      <c r="LSG65480" s="556"/>
      <c r="LSH65480" s="556"/>
      <c r="LSI65480" s="556"/>
      <c r="LSJ65480" s="556"/>
      <c r="LSK65480" s="556"/>
      <c r="LSL65480" s="556"/>
      <c r="LSM65480" s="556"/>
      <c r="LSN65480" s="556"/>
      <c r="LSO65480" s="556"/>
      <c r="LSP65480" s="556"/>
      <c r="LSQ65480" s="556"/>
      <c r="LSR65480" s="556"/>
      <c r="LSS65480" s="556"/>
      <c r="LST65480" s="556"/>
      <c r="LSU65480" s="556"/>
      <c r="LSV65480" s="556"/>
      <c r="LSW65480" s="556"/>
      <c r="LSX65480" s="556"/>
      <c r="LSY65480" s="556"/>
      <c r="LSZ65480" s="556"/>
      <c r="LTA65480" s="556"/>
      <c r="LTB65480" s="556"/>
      <c r="LTC65480" s="556"/>
      <c r="LTD65480" s="556"/>
      <c r="LTE65480" s="556"/>
      <c r="LTF65480" s="556"/>
      <c r="LTG65480" s="556"/>
      <c r="LTH65480" s="556"/>
      <c r="LTI65480" s="556"/>
      <c r="LTJ65480" s="556"/>
      <c r="LTK65480" s="556"/>
      <c r="LTL65480" s="556"/>
      <c r="LTM65480" s="556"/>
      <c r="LTN65480" s="556"/>
      <c r="LTO65480" s="556"/>
      <c r="LTP65480" s="556"/>
      <c r="LTQ65480" s="556"/>
      <c r="LTR65480" s="556"/>
      <c r="LTS65480" s="556"/>
      <c r="LTT65480" s="556"/>
      <c r="LTU65480" s="556"/>
      <c r="LTV65480" s="556"/>
      <c r="LTW65480" s="556"/>
      <c r="LTX65480" s="556"/>
      <c r="LTY65480" s="556"/>
      <c r="LTZ65480" s="556"/>
      <c r="LUA65480" s="556"/>
      <c r="LUB65480" s="556"/>
      <c r="LUC65480" s="556"/>
      <c r="LUD65480" s="556"/>
      <c r="LUE65480" s="556"/>
      <c r="LUF65480" s="556"/>
      <c r="LUG65480" s="556"/>
      <c r="LUH65480" s="556"/>
      <c r="LUI65480" s="556"/>
      <c r="LUJ65480" s="556"/>
      <c r="LUK65480" s="556"/>
      <c r="LUL65480" s="556"/>
      <c r="LUM65480" s="556"/>
      <c r="LUN65480" s="556"/>
      <c r="LUO65480" s="556"/>
      <c r="LUP65480" s="556"/>
      <c r="LUQ65480" s="556"/>
      <c r="LUR65480" s="556"/>
      <c r="LUS65480" s="556"/>
      <c r="LUT65480" s="556"/>
      <c r="LUU65480" s="556"/>
      <c r="LUV65480" s="556"/>
      <c r="LUW65480" s="556"/>
      <c r="LUX65480" s="556"/>
      <c r="LUY65480" s="556"/>
      <c r="LUZ65480" s="556"/>
      <c r="LVA65480" s="556"/>
      <c r="LVB65480" s="556"/>
      <c r="LVC65480" s="556"/>
      <c r="LVD65480" s="556"/>
      <c r="LVE65480" s="556"/>
      <c r="LVF65480" s="556"/>
      <c r="LVG65480" s="556"/>
      <c r="LVH65480" s="556"/>
      <c r="LVI65480" s="556"/>
      <c r="LVJ65480" s="556"/>
      <c r="LVK65480" s="556"/>
      <c r="LVL65480" s="556"/>
      <c r="LVM65480" s="556"/>
      <c r="LVN65480" s="556"/>
      <c r="LVO65480" s="556"/>
      <c r="LVP65480" s="556"/>
      <c r="LVQ65480" s="556"/>
      <c r="LVR65480" s="556"/>
      <c r="LVS65480" s="556"/>
      <c r="LVT65480" s="556"/>
      <c r="LVU65480" s="556"/>
      <c r="LVV65480" s="556"/>
      <c r="LVW65480" s="556"/>
      <c r="LVX65480" s="556"/>
      <c r="LVY65480" s="556"/>
      <c r="LVZ65480" s="556"/>
      <c r="LWA65480" s="556"/>
      <c r="LWB65480" s="556"/>
      <c r="LWC65480" s="556"/>
      <c r="LWD65480" s="556"/>
      <c r="LWE65480" s="556"/>
      <c r="LWF65480" s="556"/>
      <c r="LWG65480" s="556"/>
      <c r="LWH65480" s="556"/>
      <c r="LWI65480" s="556"/>
      <c r="LWJ65480" s="556"/>
      <c r="LWK65480" s="556"/>
      <c r="LWL65480" s="556"/>
      <c r="LWM65480" s="556"/>
      <c r="LWN65480" s="556"/>
      <c r="LWO65480" s="556"/>
      <c r="LWP65480" s="556"/>
      <c r="LWQ65480" s="556"/>
      <c r="LWR65480" s="556"/>
      <c r="LWS65480" s="556"/>
      <c r="LWT65480" s="556"/>
      <c r="LWU65480" s="556"/>
      <c r="LWV65480" s="556"/>
      <c r="LWW65480" s="556"/>
      <c r="LWX65480" s="556"/>
      <c r="LWY65480" s="556"/>
      <c r="LWZ65480" s="556"/>
      <c r="LXA65480" s="556"/>
      <c r="LXB65480" s="556"/>
      <c r="LXC65480" s="556"/>
      <c r="LXD65480" s="556"/>
      <c r="LXE65480" s="556"/>
      <c r="LXF65480" s="556"/>
      <c r="LXG65480" s="556"/>
      <c r="LXH65480" s="556"/>
      <c r="LXI65480" s="556"/>
      <c r="LXJ65480" s="556"/>
      <c r="LXK65480" s="556"/>
      <c r="LXL65480" s="556"/>
      <c r="LXM65480" s="556"/>
      <c r="LXN65480" s="556"/>
      <c r="LXO65480" s="556"/>
      <c r="LXP65480" s="556"/>
      <c r="LXQ65480" s="556"/>
      <c r="LXR65480" s="556"/>
      <c r="LXS65480" s="556"/>
      <c r="LXT65480" s="556"/>
      <c r="LXU65480" s="556"/>
      <c r="LXV65480" s="556"/>
      <c r="LXW65480" s="556"/>
      <c r="LXX65480" s="556"/>
      <c r="LXY65480" s="556"/>
      <c r="LXZ65480" s="556"/>
      <c r="LYA65480" s="556"/>
      <c r="LYB65480" s="556"/>
      <c r="LYC65480" s="556"/>
      <c r="LYD65480" s="556"/>
      <c r="LYE65480" s="556"/>
      <c r="LYF65480" s="556"/>
      <c r="LYG65480" s="556"/>
      <c r="LYH65480" s="556"/>
      <c r="LYI65480" s="556"/>
      <c r="LYJ65480" s="556"/>
      <c r="LYK65480" s="556"/>
      <c r="LYL65480" s="556"/>
      <c r="LYM65480" s="556"/>
      <c r="LYN65480" s="556"/>
      <c r="LYO65480" s="556"/>
      <c r="LYP65480" s="556"/>
      <c r="LYQ65480" s="556"/>
      <c r="LYR65480" s="556"/>
      <c r="LYS65480" s="556"/>
      <c r="LYT65480" s="556"/>
      <c r="LYU65480" s="556"/>
      <c r="LYV65480" s="556"/>
      <c r="LYW65480" s="556"/>
      <c r="LYX65480" s="556"/>
      <c r="LYY65480" s="556"/>
      <c r="LYZ65480" s="556"/>
      <c r="LZA65480" s="556"/>
      <c r="LZB65480" s="556"/>
      <c r="LZC65480" s="556"/>
      <c r="LZD65480" s="556"/>
      <c r="LZE65480" s="556"/>
      <c r="LZF65480" s="556"/>
      <c r="LZG65480" s="556"/>
      <c r="LZH65480" s="556"/>
      <c r="LZI65480" s="556"/>
      <c r="LZJ65480" s="556"/>
      <c r="LZK65480" s="556"/>
      <c r="LZL65480" s="556"/>
      <c r="LZM65480" s="556"/>
      <c r="LZN65480" s="556"/>
      <c r="LZO65480" s="556"/>
      <c r="LZP65480" s="556"/>
      <c r="LZQ65480" s="556"/>
      <c r="LZR65480" s="556"/>
      <c r="LZS65480" s="556"/>
      <c r="LZT65480" s="556"/>
      <c r="LZU65480" s="556"/>
      <c r="LZV65480" s="556"/>
      <c r="LZW65480" s="556"/>
      <c r="LZX65480" s="556"/>
      <c r="LZY65480" s="556"/>
      <c r="LZZ65480" s="556"/>
      <c r="MAA65480" s="556"/>
      <c r="MAB65480" s="556"/>
      <c r="MAC65480" s="556"/>
      <c r="MAD65480" s="556"/>
      <c r="MAE65480" s="556"/>
      <c r="MAF65480" s="556"/>
      <c r="MAG65480" s="556"/>
      <c r="MAH65480" s="556"/>
      <c r="MAI65480" s="556"/>
      <c r="MAJ65480" s="556"/>
      <c r="MAK65480" s="556"/>
      <c r="MAL65480" s="556"/>
      <c r="MAM65480" s="556"/>
      <c r="MAN65480" s="556"/>
      <c r="MAO65480" s="556"/>
      <c r="MAP65480" s="556"/>
      <c r="MAQ65480" s="556"/>
      <c r="MAR65480" s="556"/>
      <c r="MAS65480" s="556"/>
      <c r="MAT65480" s="556"/>
      <c r="MAU65480" s="556"/>
      <c r="MAV65480" s="556"/>
      <c r="MAW65480" s="556"/>
      <c r="MAX65480" s="556"/>
      <c r="MAY65480" s="556"/>
      <c r="MAZ65480" s="556"/>
      <c r="MBA65480" s="556"/>
      <c r="MBB65480" s="556"/>
      <c r="MBC65480" s="556"/>
      <c r="MBD65480" s="556"/>
      <c r="MBE65480" s="556"/>
      <c r="MBF65480" s="556"/>
      <c r="MBG65480" s="556"/>
      <c r="MBH65480" s="556"/>
      <c r="MBI65480" s="556"/>
      <c r="MBJ65480" s="556"/>
      <c r="MBK65480" s="556"/>
      <c r="MBL65480" s="556"/>
      <c r="MBM65480" s="556"/>
      <c r="MBN65480" s="556"/>
      <c r="MBO65480" s="556"/>
      <c r="MBP65480" s="556"/>
      <c r="MBQ65480" s="556"/>
      <c r="MBR65480" s="556"/>
      <c r="MBS65480" s="556"/>
      <c r="MBT65480" s="556"/>
      <c r="MBU65480" s="556"/>
      <c r="MBV65480" s="556"/>
      <c r="MBW65480" s="556"/>
      <c r="MBX65480" s="556"/>
      <c r="MBY65480" s="556"/>
      <c r="MBZ65480" s="556"/>
      <c r="MCA65480" s="556"/>
      <c r="MCB65480" s="556"/>
      <c r="MCC65480" s="556"/>
      <c r="MCD65480" s="556"/>
      <c r="MCE65480" s="556"/>
      <c r="MCF65480" s="556"/>
      <c r="MCG65480" s="556"/>
      <c r="MCH65480" s="556"/>
      <c r="MCI65480" s="556"/>
      <c r="MCJ65480" s="556"/>
      <c r="MCK65480" s="556"/>
      <c r="MCL65480" s="556"/>
      <c r="MCM65480" s="556"/>
      <c r="MCN65480" s="556"/>
      <c r="MCO65480" s="556"/>
      <c r="MCP65480" s="556"/>
      <c r="MCQ65480" s="556"/>
      <c r="MCR65480" s="556"/>
      <c r="MCS65480" s="556"/>
      <c r="MCT65480" s="556"/>
      <c r="MCU65480" s="556"/>
      <c r="MCV65480" s="556"/>
      <c r="MCW65480" s="556"/>
      <c r="MCX65480" s="556"/>
      <c r="MCY65480" s="556"/>
      <c r="MCZ65480" s="556"/>
      <c r="MDA65480" s="556"/>
      <c r="MDB65480" s="556"/>
      <c r="MDC65480" s="556"/>
      <c r="MDD65480" s="556"/>
      <c r="MDE65480" s="556"/>
      <c r="MDF65480" s="556"/>
      <c r="MDG65480" s="556"/>
      <c r="MDH65480" s="556"/>
      <c r="MDI65480" s="556"/>
      <c r="MDJ65480" s="556"/>
      <c r="MDK65480" s="556"/>
      <c r="MDL65480" s="556"/>
      <c r="MDM65480" s="556"/>
      <c r="MDN65480" s="556"/>
      <c r="MDO65480" s="556"/>
      <c r="MDP65480" s="556"/>
      <c r="MDQ65480" s="556"/>
      <c r="MDR65480" s="556"/>
      <c r="MDS65480" s="556"/>
      <c r="MDT65480" s="556"/>
      <c r="MDU65480" s="556"/>
      <c r="MDV65480" s="556"/>
      <c r="MDW65480" s="556"/>
      <c r="MDX65480" s="556"/>
      <c r="MDY65480" s="556"/>
      <c r="MDZ65480" s="556"/>
      <c r="MEA65480" s="556"/>
      <c r="MEB65480" s="556"/>
      <c r="MEC65480" s="556"/>
      <c r="MED65480" s="556"/>
      <c r="MEE65480" s="556"/>
      <c r="MEF65480" s="556"/>
      <c r="MEG65480" s="556"/>
      <c r="MEH65480" s="556"/>
      <c r="MEI65480" s="556"/>
      <c r="MEJ65480" s="556"/>
      <c r="MEK65480" s="556"/>
      <c r="MEL65480" s="556"/>
      <c r="MEM65480" s="556"/>
      <c r="MEN65480" s="556"/>
      <c r="MEO65480" s="556"/>
      <c r="MEP65480" s="556"/>
      <c r="MEQ65480" s="556"/>
      <c r="MER65480" s="556"/>
      <c r="MES65480" s="556"/>
      <c r="MET65480" s="556"/>
      <c r="MEU65480" s="556"/>
      <c r="MEV65480" s="556"/>
      <c r="MEW65480" s="556"/>
      <c r="MEX65480" s="556"/>
      <c r="MEY65480" s="556"/>
      <c r="MEZ65480" s="556"/>
      <c r="MFA65480" s="556"/>
      <c r="MFB65480" s="556"/>
      <c r="MFC65480" s="556"/>
      <c r="MFD65480" s="556"/>
      <c r="MFE65480" s="556"/>
      <c r="MFF65480" s="556"/>
      <c r="MFG65480" s="556"/>
      <c r="MFH65480" s="556"/>
      <c r="MFI65480" s="556"/>
      <c r="MFJ65480" s="556"/>
      <c r="MFK65480" s="556"/>
      <c r="MFL65480" s="556"/>
      <c r="MFM65480" s="556"/>
      <c r="MFN65480" s="556"/>
      <c r="MFO65480" s="556"/>
      <c r="MFP65480" s="556"/>
      <c r="MFQ65480" s="556"/>
      <c r="MFR65480" s="556"/>
      <c r="MFS65480" s="556"/>
      <c r="MFT65480" s="556"/>
      <c r="MFU65480" s="556"/>
      <c r="MFV65480" s="556"/>
      <c r="MFW65480" s="556"/>
      <c r="MFX65480" s="556"/>
      <c r="MFY65480" s="556"/>
      <c r="MFZ65480" s="556"/>
      <c r="MGA65480" s="556"/>
      <c r="MGB65480" s="556"/>
      <c r="MGC65480" s="556"/>
      <c r="MGD65480" s="556"/>
      <c r="MGE65480" s="556"/>
      <c r="MGF65480" s="556"/>
      <c r="MGG65480" s="556"/>
      <c r="MGH65480" s="556"/>
      <c r="MGI65480" s="556"/>
      <c r="MGJ65480" s="556"/>
      <c r="MGK65480" s="556"/>
      <c r="MGL65480" s="556"/>
      <c r="MGM65480" s="556"/>
      <c r="MGN65480" s="556"/>
      <c r="MGO65480" s="556"/>
      <c r="MGP65480" s="556"/>
      <c r="MGQ65480" s="556"/>
      <c r="MGR65480" s="556"/>
      <c r="MGS65480" s="556"/>
      <c r="MGT65480" s="556"/>
      <c r="MGU65480" s="556"/>
      <c r="MGV65480" s="556"/>
      <c r="MGW65480" s="556"/>
      <c r="MGX65480" s="556"/>
      <c r="MGY65480" s="556"/>
      <c r="MGZ65480" s="556"/>
      <c r="MHA65480" s="556"/>
      <c r="MHB65480" s="556"/>
      <c r="MHC65480" s="556"/>
      <c r="MHD65480" s="556"/>
      <c r="MHE65480" s="556"/>
      <c r="MHF65480" s="556"/>
      <c r="MHG65480" s="556"/>
      <c r="MHH65480" s="556"/>
      <c r="MHI65480" s="556"/>
      <c r="MHJ65480" s="556"/>
      <c r="MHK65480" s="556"/>
      <c r="MHL65480" s="556"/>
      <c r="MHM65480" s="556"/>
      <c r="MHN65480" s="556"/>
      <c r="MHO65480" s="556"/>
      <c r="MHP65480" s="556"/>
      <c r="MHQ65480" s="556"/>
      <c r="MHR65480" s="556"/>
      <c r="MHS65480" s="556"/>
      <c r="MHT65480" s="556"/>
      <c r="MHU65480" s="556"/>
      <c r="MHV65480" s="556"/>
      <c r="MHW65480" s="556"/>
      <c r="MHX65480" s="556"/>
      <c r="MHY65480" s="556"/>
      <c r="MHZ65480" s="556"/>
      <c r="MIA65480" s="556"/>
      <c r="MIB65480" s="556"/>
      <c r="MIC65480" s="556"/>
      <c r="MID65480" s="556"/>
      <c r="MIE65480" s="556"/>
      <c r="MIF65480" s="556"/>
      <c r="MIG65480" s="556"/>
      <c r="MIH65480" s="556"/>
      <c r="MII65480" s="556"/>
      <c r="MIJ65480" s="556"/>
      <c r="MIK65480" s="556"/>
      <c r="MIL65480" s="556"/>
      <c r="MIM65480" s="556"/>
      <c r="MIN65480" s="556"/>
      <c r="MIO65480" s="556"/>
      <c r="MIP65480" s="556"/>
      <c r="MIQ65480" s="556"/>
      <c r="MIR65480" s="556"/>
      <c r="MIS65480" s="556"/>
      <c r="MIT65480" s="556"/>
      <c r="MIU65480" s="556"/>
      <c r="MIV65480" s="556"/>
      <c r="MIW65480" s="556"/>
      <c r="MIX65480" s="556"/>
      <c r="MIY65480" s="556"/>
      <c r="MIZ65480" s="556"/>
      <c r="MJA65480" s="556"/>
      <c r="MJB65480" s="556"/>
      <c r="MJC65480" s="556"/>
      <c r="MJD65480" s="556"/>
      <c r="MJE65480" s="556"/>
      <c r="MJF65480" s="556"/>
      <c r="MJG65480" s="556"/>
      <c r="MJH65480" s="556"/>
      <c r="MJI65480" s="556"/>
      <c r="MJJ65480" s="556"/>
      <c r="MJK65480" s="556"/>
      <c r="MJL65480" s="556"/>
      <c r="MJM65480" s="556"/>
      <c r="MJN65480" s="556"/>
      <c r="MJO65480" s="556"/>
      <c r="MJP65480" s="556"/>
      <c r="MJQ65480" s="556"/>
      <c r="MJR65480" s="556"/>
      <c r="MJS65480" s="556"/>
      <c r="MJT65480" s="556"/>
      <c r="MJU65480" s="556"/>
      <c r="MJV65480" s="556"/>
      <c r="MJW65480" s="556"/>
      <c r="MJX65480" s="556"/>
      <c r="MJY65480" s="556"/>
      <c r="MJZ65480" s="556"/>
      <c r="MKA65480" s="556"/>
      <c r="MKB65480" s="556"/>
      <c r="MKC65480" s="556"/>
      <c r="MKD65480" s="556"/>
      <c r="MKE65480" s="556"/>
      <c r="MKF65480" s="556"/>
      <c r="MKG65480" s="556"/>
      <c r="MKH65480" s="556"/>
      <c r="MKI65480" s="556"/>
      <c r="MKJ65480" s="556"/>
      <c r="MKK65480" s="556"/>
      <c r="MKL65480" s="556"/>
      <c r="MKM65480" s="556"/>
      <c r="MKN65480" s="556"/>
      <c r="MKO65480" s="556"/>
      <c r="MKP65480" s="556"/>
      <c r="MKQ65480" s="556"/>
      <c r="MKR65480" s="556"/>
      <c r="MKS65480" s="556"/>
      <c r="MKT65480" s="556"/>
      <c r="MKU65480" s="556"/>
      <c r="MKV65480" s="556"/>
      <c r="MKW65480" s="556"/>
      <c r="MKX65480" s="556"/>
      <c r="MKY65480" s="556"/>
      <c r="MKZ65480" s="556"/>
      <c r="MLA65480" s="556"/>
      <c r="MLB65480" s="556"/>
      <c r="MLC65480" s="556"/>
      <c r="MLD65480" s="556"/>
      <c r="MLE65480" s="556"/>
      <c r="MLF65480" s="556"/>
      <c r="MLG65480" s="556"/>
      <c r="MLH65480" s="556"/>
      <c r="MLI65480" s="556"/>
      <c r="MLJ65480" s="556"/>
      <c r="MLK65480" s="556"/>
      <c r="MLL65480" s="556"/>
      <c r="MLM65480" s="556"/>
      <c r="MLN65480" s="556"/>
      <c r="MLO65480" s="556"/>
      <c r="MLP65480" s="556"/>
      <c r="MLQ65480" s="556"/>
      <c r="MLR65480" s="556"/>
      <c r="MLS65480" s="556"/>
      <c r="MLT65480" s="556"/>
      <c r="MLU65480" s="556"/>
      <c r="MLV65480" s="556"/>
      <c r="MLW65480" s="556"/>
      <c r="MLX65480" s="556"/>
      <c r="MLY65480" s="556"/>
      <c r="MLZ65480" s="556"/>
      <c r="MMA65480" s="556"/>
      <c r="MMB65480" s="556"/>
      <c r="MMC65480" s="556"/>
      <c r="MMD65480" s="556"/>
      <c r="MME65480" s="556"/>
      <c r="MMF65480" s="556"/>
      <c r="MMG65480" s="556"/>
      <c r="MMH65480" s="556"/>
      <c r="MMI65480" s="556"/>
      <c r="MMJ65480" s="556"/>
      <c r="MMK65480" s="556"/>
      <c r="MML65480" s="556"/>
      <c r="MMM65480" s="556"/>
      <c r="MMN65480" s="556"/>
      <c r="MMO65480" s="556"/>
      <c r="MMP65480" s="556"/>
      <c r="MMQ65480" s="556"/>
      <c r="MMR65480" s="556"/>
      <c r="MMS65480" s="556"/>
      <c r="MMT65480" s="556"/>
      <c r="MMU65480" s="556"/>
      <c r="MMV65480" s="556"/>
      <c r="MMW65480" s="556"/>
      <c r="MMX65480" s="556"/>
      <c r="MMY65480" s="556"/>
      <c r="MMZ65480" s="556"/>
      <c r="MNA65480" s="556"/>
      <c r="MNB65480" s="556"/>
      <c r="MNC65480" s="556"/>
      <c r="MND65480" s="556"/>
      <c r="MNE65480" s="556"/>
      <c r="MNF65480" s="556"/>
      <c r="MNG65480" s="556"/>
      <c r="MNH65480" s="556"/>
      <c r="MNI65480" s="556"/>
      <c r="MNJ65480" s="556"/>
      <c r="MNK65480" s="556"/>
      <c r="MNL65480" s="556"/>
      <c r="MNM65480" s="556"/>
      <c r="MNN65480" s="556"/>
      <c r="MNO65480" s="556"/>
      <c r="MNP65480" s="556"/>
      <c r="MNQ65480" s="556"/>
      <c r="MNR65480" s="556"/>
      <c r="MNS65480" s="556"/>
      <c r="MNT65480" s="556"/>
      <c r="MNU65480" s="556"/>
      <c r="MNV65480" s="556"/>
      <c r="MNW65480" s="556"/>
      <c r="MNX65480" s="556"/>
      <c r="MNY65480" s="556"/>
      <c r="MNZ65480" s="556"/>
      <c r="MOA65480" s="556"/>
      <c r="MOB65480" s="556"/>
      <c r="MOC65480" s="556"/>
      <c r="MOD65480" s="556"/>
      <c r="MOE65480" s="556"/>
      <c r="MOF65480" s="556"/>
      <c r="MOG65480" s="556"/>
      <c r="MOH65480" s="556"/>
      <c r="MOI65480" s="556"/>
      <c r="MOJ65480" s="556"/>
      <c r="MOK65480" s="556"/>
      <c r="MOL65480" s="556"/>
      <c r="MOM65480" s="556"/>
      <c r="MON65480" s="556"/>
      <c r="MOO65480" s="556"/>
      <c r="MOP65480" s="556"/>
      <c r="MOQ65480" s="556"/>
      <c r="MOR65480" s="556"/>
      <c r="MOS65480" s="556"/>
      <c r="MOT65480" s="556"/>
      <c r="MOU65480" s="556"/>
      <c r="MOV65480" s="556"/>
      <c r="MOW65480" s="556"/>
      <c r="MOX65480" s="556"/>
      <c r="MOY65480" s="556"/>
      <c r="MOZ65480" s="556"/>
      <c r="MPA65480" s="556"/>
      <c r="MPB65480" s="556"/>
      <c r="MPC65480" s="556"/>
      <c r="MPD65480" s="556"/>
      <c r="MPE65480" s="556"/>
      <c r="MPF65480" s="556"/>
      <c r="MPG65480" s="556"/>
      <c r="MPH65480" s="556"/>
      <c r="MPI65480" s="556"/>
      <c r="MPJ65480" s="556"/>
      <c r="MPK65480" s="556"/>
      <c r="MPL65480" s="556"/>
      <c r="MPM65480" s="556"/>
      <c r="MPN65480" s="556"/>
      <c r="MPO65480" s="556"/>
      <c r="MPP65480" s="556"/>
      <c r="MPQ65480" s="556"/>
      <c r="MPR65480" s="556"/>
      <c r="MPS65480" s="556"/>
      <c r="MPT65480" s="556"/>
      <c r="MPU65480" s="556"/>
      <c r="MPV65480" s="556"/>
      <c r="MPW65480" s="556"/>
      <c r="MPX65480" s="556"/>
      <c r="MPY65480" s="556"/>
      <c r="MPZ65480" s="556"/>
      <c r="MQA65480" s="556"/>
      <c r="MQB65480" s="556"/>
      <c r="MQC65480" s="556"/>
      <c r="MQD65480" s="556"/>
      <c r="MQE65480" s="556"/>
      <c r="MQF65480" s="556"/>
      <c r="MQG65480" s="556"/>
      <c r="MQH65480" s="556"/>
      <c r="MQI65480" s="556"/>
      <c r="MQJ65480" s="556"/>
      <c r="MQK65480" s="556"/>
      <c r="MQL65480" s="556"/>
      <c r="MQM65480" s="556"/>
      <c r="MQN65480" s="556"/>
      <c r="MQO65480" s="556"/>
      <c r="MQP65480" s="556"/>
      <c r="MQQ65480" s="556"/>
      <c r="MQR65480" s="556"/>
      <c r="MQS65480" s="556"/>
      <c r="MQT65480" s="556"/>
      <c r="MQU65480" s="556"/>
      <c r="MQV65480" s="556"/>
      <c r="MQW65480" s="556"/>
      <c r="MQX65480" s="556"/>
      <c r="MQY65480" s="556"/>
      <c r="MQZ65480" s="556"/>
      <c r="MRA65480" s="556"/>
      <c r="MRB65480" s="556"/>
      <c r="MRC65480" s="556"/>
      <c r="MRD65480" s="556"/>
      <c r="MRE65480" s="556"/>
      <c r="MRF65480" s="556"/>
      <c r="MRG65480" s="556"/>
      <c r="MRH65480" s="556"/>
      <c r="MRI65480" s="556"/>
      <c r="MRJ65480" s="556"/>
      <c r="MRK65480" s="556"/>
      <c r="MRL65480" s="556"/>
      <c r="MRM65480" s="556"/>
      <c r="MRN65480" s="556"/>
      <c r="MRO65480" s="556"/>
      <c r="MRP65480" s="556"/>
      <c r="MRQ65480" s="556"/>
      <c r="MRR65480" s="556"/>
      <c r="MRS65480" s="556"/>
      <c r="MRT65480" s="556"/>
      <c r="MRU65480" s="556"/>
      <c r="MRV65480" s="556"/>
      <c r="MRW65480" s="556"/>
      <c r="MRX65480" s="556"/>
      <c r="MRY65480" s="556"/>
      <c r="MRZ65480" s="556"/>
      <c r="MSA65480" s="556"/>
      <c r="MSB65480" s="556"/>
      <c r="MSC65480" s="556"/>
      <c r="MSD65480" s="556"/>
      <c r="MSE65480" s="556"/>
      <c r="MSF65480" s="556"/>
      <c r="MSG65480" s="556"/>
      <c r="MSH65480" s="556"/>
      <c r="MSI65480" s="556"/>
      <c r="MSJ65480" s="556"/>
      <c r="MSK65480" s="556"/>
      <c r="MSL65480" s="556"/>
      <c r="MSM65480" s="556"/>
      <c r="MSN65480" s="556"/>
      <c r="MSO65480" s="556"/>
      <c r="MSP65480" s="556"/>
      <c r="MSQ65480" s="556"/>
      <c r="MSR65480" s="556"/>
      <c r="MSS65480" s="556"/>
      <c r="MST65480" s="556"/>
      <c r="MSU65480" s="556"/>
      <c r="MSV65480" s="556"/>
      <c r="MSW65480" s="556"/>
      <c r="MSX65480" s="556"/>
      <c r="MSY65480" s="556"/>
      <c r="MSZ65480" s="556"/>
      <c r="MTA65480" s="556"/>
      <c r="MTB65480" s="556"/>
      <c r="MTC65480" s="556"/>
      <c r="MTD65480" s="556"/>
      <c r="MTE65480" s="556"/>
      <c r="MTF65480" s="556"/>
      <c r="MTG65480" s="556"/>
      <c r="MTH65480" s="556"/>
      <c r="MTI65480" s="556"/>
      <c r="MTJ65480" s="556"/>
      <c r="MTK65480" s="556"/>
      <c r="MTL65480" s="556"/>
      <c r="MTM65480" s="556"/>
      <c r="MTN65480" s="556"/>
      <c r="MTO65480" s="556"/>
      <c r="MTP65480" s="556"/>
      <c r="MTQ65480" s="556"/>
      <c r="MTR65480" s="556"/>
      <c r="MTS65480" s="556"/>
      <c r="MTT65480" s="556"/>
      <c r="MTU65480" s="556"/>
      <c r="MTV65480" s="556"/>
      <c r="MTW65480" s="556"/>
      <c r="MTX65480" s="556"/>
      <c r="MTY65480" s="556"/>
      <c r="MTZ65480" s="556"/>
      <c r="MUA65480" s="556"/>
      <c r="MUB65480" s="556"/>
      <c r="MUC65480" s="556"/>
      <c r="MUD65480" s="556"/>
      <c r="MUE65480" s="556"/>
      <c r="MUF65480" s="556"/>
      <c r="MUG65480" s="556"/>
      <c r="MUH65480" s="556"/>
      <c r="MUI65480" s="556"/>
      <c r="MUJ65480" s="556"/>
      <c r="MUK65480" s="556"/>
      <c r="MUL65480" s="556"/>
      <c r="MUM65480" s="556"/>
      <c r="MUN65480" s="556"/>
      <c r="MUO65480" s="556"/>
      <c r="MUP65480" s="556"/>
      <c r="MUQ65480" s="556"/>
      <c r="MUR65480" s="556"/>
      <c r="MUS65480" s="556"/>
      <c r="MUT65480" s="556"/>
      <c r="MUU65480" s="556"/>
      <c r="MUV65480" s="556"/>
      <c r="MUW65480" s="556"/>
      <c r="MUX65480" s="556"/>
      <c r="MUY65480" s="556"/>
      <c r="MUZ65480" s="556"/>
      <c r="MVA65480" s="556"/>
      <c r="MVB65480" s="556"/>
      <c r="MVC65480" s="556"/>
      <c r="MVD65480" s="556"/>
      <c r="MVE65480" s="556"/>
      <c r="MVF65480" s="556"/>
      <c r="MVG65480" s="556"/>
      <c r="MVH65480" s="556"/>
      <c r="MVI65480" s="556"/>
      <c r="MVJ65480" s="556"/>
      <c r="MVK65480" s="556"/>
      <c r="MVL65480" s="556"/>
      <c r="MVM65480" s="556"/>
      <c r="MVN65480" s="556"/>
      <c r="MVO65480" s="556"/>
      <c r="MVP65480" s="556"/>
      <c r="MVQ65480" s="556"/>
      <c r="MVR65480" s="556"/>
      <c r="MVS65480" s="556"/>
      <c r="MVT65480" s="556"/>
      <c r="MVU65480" s="556"/>
      <c r="MVV65480" s="556"/>
      <c r="MVW65480" s="556"/>
      <c r="MVX65480" s="556"/>
      <c r="MVY65480" s="556"/>
      <c r="MVZ65480" s="556"/>
      <c r="MWA65480" s="556"/>
      <c r="MWB65480" s="556"/>
      <c r="MWC65480" s="556"/>
      <c r="MWD65480" s="556"/>
      <c r="MWE65480" s="556"/>
      <c r="MWF65480" s="556"/>
      <c r="MWG65480" s="556"/>
      <c r="MWH65480" s="556"/>
      <c r="MWI65480" s="556"/>
      <c r="MWJ65480" s="556"/>
      <c r="MWK65480" s="556"/>
      <c r="MWL65480" s="556"/>
      <c r="MWM65480" s="556"/>
      <c r="MWN65480" s="556"/>
      <c r="MWO65480" s="556"/>
      <c r="MWP65480" s="556"/>
      <c r="MWQ65480" s="556"/>
      <c r="MWR65480" s="556"/>
      <c r="MWS65480" s="556"/>
      <c r="MWT65480" s="556"/>
      <c r="MWU65480" s="556"/>
      <c r="MWV65480" s="556"/>
      <c r="MWW65480" s="556"/>
      <c r="MWX65480" s="556"/>
      <c r="MWY65480" s="556"/>
      <c r="MWZ65480" s="556"/>
      <c r="MXA65480" s="556"/>
      <c r="MXB65480" s="556"/>
      <c r="MXC65480" s="556"/>
      <c r="MXD65480" s="556"/>
      <c r="MXE65480" s="556"/>
      <c r="MXF65480" s="556"/>
      <c r="MXG65480" s="556"/>
      <c r="MXH65480" s="556"/>
      <c r="MXI65480" s="556"/>
      <c r="MXJ65480" s="556"/>
      <c r="MXK65480" s="556"/>
      <c r="MXL65480" s="556"/>
      <c r="MXM65480" s="556"/>
      <c r="MXN65480" s="556"/>
      <c r="MXO65480" s="556"/>
      <c r="MXP65480" s="556"/>
      <c r="MXQ65480" s="556"/>
      <c r="MXR65480" s="556"/>
      <c r="MXS65480" s="556"/>
      <c r="MXT65480" s="556"/>
      <c r="MXU65480" s="556"/>
      <c r="MXV65480" s="556"/>
      <c r="MXW65480" s="556"/>
      <c r="MXX65480" s="556"/>
      <c r="MXY65480" s="556"/>
      <c r="MXZ65480" s="556"/>
      <c r="MYA65480" s="556"/>
      <c r="MYB65480" s="556"/>
      <c r="MYC65480" s="556"/>
      <c r="MYD65480" s="556"/>
      <c r="MYE65480" s="556"/>
      <c r="MYF65480" s="556"/>
      <c r="MYG65480" s="556"/>
      <c r="MYH65480" s="556"/>
      <c r="MYI65480" s="556"/>
      <c r="MYJ65480" s="556"/>
      <c r="MYK65480" s="556"/>
      <c r="MYL65480" s="556"/>
      <c r="MYM65480" s="556"/>
      <c r="MYN65480" s="556"/>
      <c r="MYO65480" s="556"/>
      <c r="MYP65480" s="556"/>
      <c r="MYQ65480" s="556"/>
      <c r="MYR65480" s="556"/>
      <c r="MYS65480" s="556"/>
      <c r="MYT65480" s="556"/>
      <c r="MYU65480" s="556"/>
      <c r="MYV65480" s="556"/>
      <c r="MYW65480" s="556"/>
      <c r="MYX65480" s="556"/>
      <c r="MYY65480" s="556"/>
      <c r="MYZ65480" s="556"/>
      <c r="MZA65480" s="556"/>
      <c r="MZB65480" s="556"/>
      <c r="MZC65480" s="556"/>
      <c r="MZD65480" s="556"/>
      <c r="MZE65480" s="556"/>
      <c r="MZF65480" s="556"/>
      <c r="MZG65480" s="556"/>
      <c r="MZH65480" s="556"/>
      <c r="MZI65480" s="556"/>
      <c r="MZJ65480" s="556"/>
      <c r="MZK65480" s="556"/>
      <c r="MZL65480" s="556"/>
      <c r="MZM65480" s="556"/>
      <c r="MZN65480" s="556"/>
      <c r="MZO65480" s="556"/>
      <c r="MZP65480" s="556"/>
      <c r="MZQ65480" s="556"/>
      <c r="MZR65480" s="556"/>
      <c r="MZS65480" s="556"/>
      <c r="MZT65480" s="556"/>
      <c r="MZU65480" s="556"/>
      <c r="MZV65480" s="556"/>
      <c r="MZW65480" s="556"/>
      <c r="MZX65480" s="556"/>
      <c r="MZY65480" s="556"/>
      <c r="MZZ65480" s="556"/>
      <c r="NAA65480" s="556"/>
      <c r="NAB65480" s="556"/>
      <c r="NAC65480" s="556"/>
      <c r="NAD65480" s="556"/>
      <c r="NAE65480" s="556"/>
      <c r="NAF65480" s="556"/>
      <c r="NAG65480" s="556"/>
      <c r="NAH65480" s="556"/>
      <c r="NAI65480" s="556"/>
      <c r="NAJ65480" s="556"/>
      <c r="NAK65480" s="556"/>
      <c r="NAL65480" s="556"/>
      <c r="NAM65480" s="556"/>
      <c r="NAN65480" s="556"/>
      <c r="NAO65480" s="556"/>
      <c r="NAP65480" s="556"/>
      <c r="NAQ65480" s="556"/>
      <c r="NAR65480" s="556"/>
      <c r="NAS65480" s="556"/>
      <c r="NAT65480" s="556"/>
      <c r="NAU65480" s="556"/>
      <c r="NAV65480" s="556"/>
      <c r="NAW65480" s="556"/>
      <c r="NAX65480" s="556"/>
      <c r="NAY65480" s="556"/>
      <c r="NAZ65480" s="556"/>
      <c r="NBA65480" s="556"/>
      <c r="NBB65480" s="556"/>
      <c r="NBC65480" s="556"/>
      <c r="NBD65480" s="556"/>
      <c r="NBE65480" s="556"/>
      <c r="NBF65480" s="556"/>
      <c r="NBG65480" s="556"/>
      <c r="NBH65480" s="556"/>
      <c r="NBI65480" s="556"/>
      <c r="NBJ65480" s="556"/>
      <c r="NBK65480" s="556"/>
      <c r="NBL65480" s="556"/>
      <c r="NBM65480" s="556"/>
      <c r="NBN65480" s="556"/>
      <c r="NBO65480" s="556"/>
      <c r="NBP65480" s="556"/>
      <c r="NBQ65480" s="556"/>
      <c r="NBR65480" s="556"/>
      <c r="NBS65480" s="556"/>
      <c r="NBT65480" s="556"/>
      <c r="NBU65480" s="556"/>
      <c r="NBV65480" s="556"/>
      <c r="NBW65480" s="556"/>
      <c r="NBX65480" s="556"/>
      <c r="NBY65480" s="556"/>
      <c r="NBZ65480" s="556"/>
      <c r="NCA65480" s="556"/>
      <c r="NCB65480" s="556"/>
      <c r="NCC65480" s="556"/>
      <c r="NCD65480" s="556"/>
      <c r="NCE65480" s="556"/>
      <c r="NCF65480" s="556"/>
      <c r="NCG65480" s="556"/>
      <c r="NCH65480" s="556"/>
      <c r="NCI65480" s="556"/>
      <c r="NCJ65480" s="556"/>
      <c r="NCK65480" s="556"/>
      <c r="NCL65480" s="556"/>
      <c r="NCM65480" s="556"/>
      <c r="NCN65480" s="556"/>
      <c r="NCO65480" s="556"/>
      <c r="NCP65480" s="556"/>
      <c r="NCQ65480" s="556"/>
      <c r="NCR65480" s="556"/>
      <c r="NCS65480" s="556"/>
      <c r="NCT65480" s="556"/>
      <c r="NCU65480" s="556"/>
      <c r="NCV65480" s="556"/>
      <c r="NCW65480" s="556"/>
      <c r="NCX65480" s="556"/>
      <c r="NCY65480" s="556"/>
      <c r="NCZ65480" s="556"/>
      <c r="NDA65480" s="556"/>
      <c r="NDB65480" s="556"/>
      <c r="NDC65480" s="556"/>
      <c r="NDD65480" s="556"/>
      <c r="NDE65480" s="556"/>
      <c r="NDF65480" s="556"/>
      <c r="NDG65480" s="556"/>
      <c r="NDH65480" s="556"/>
      <c r="NDI65480" s="556"/>
      <c r="NDJ65480" s="556"/>
      <c r="NDK65480" s="556"/>
      <c r="NDL65480" s="556"/>
      <c r="NDM65480" s="556"/>
      <c r="NDN65480" s="556"/>
      <c r="NDO65480" s="556"/>
      <c r="NDP65480" s="556"/>
      <c r="NDQ65480" s="556"/>
      <c r="NDR65480" s="556"/>
      <c r="NDS65480" s="556"/>
      <c r="NDT65480" s="556"/>
      <c r="NDU65480" s="556"/>
      <c r="NDV65480" s="556"/>
      <c r="NDW65480" s="556"/>
      <c r="NDX65480" s="556"/>
      <c r="NDY65480" s="556"/>
      <c r="NDZ65480" s="556"/>
      <c r="NEA65480" s="556"/>
      <c r="NEB65480" s="556"/>
      <c r="NEC65480" s="556"/>
      <c r="NED65480" s="556"/>
      <c r="NEE65480" s="556"/>
      <c r="NEF65480" s="556"/>
      <c r="NEG65480" s="556"/>
      <c r="NEH65480" s="556"/>
      <c r="NEI65480" s="556"/>
      <c r="NEJ65480" s="556"/>
      <c r="NEK65480" s="556"/>
      <c r="NEL65480" s="556"/>
      <c r="NEM65480" s="556"/>
      <c r="NEN65480" s="556"/>
      <c r="NEO65480" s="556"/>
      <c r="NEP65480" s="556"/>
      <c r="NEQ65480" s="556"/>
      <c r="NER65480" s="556"/>
      <c r="NES65480" s="556"/>
      <c r="NET65480" s="556"/>
      <c r="NEU65480" s="556"/>
      <c r="NEV65480" s="556"/>
      <c r="NEW65480" s="556"/>
      <c r="NEX65480" s="556"/>
      <c r="NEY65480" s="556"/>
      <c r="NEZ65480" s="556"/>
      <c r="NFA65480" s="556"/>
      <c r="NFB65480" s="556"/>
      <c r="NFC65480" s="556"/>
      <c r="NFD65480" s="556"/>
      <c r="NFE65480" s="556"/>
      <c r="NFF65480" s="556"/>
      <c r="NFG65480" s="556"/>
      <c r="NFH65480" s="556"/>
      <c r="NFI65480" s="556"/>
      <c r="NFJ65480" s="556"/>
      <c r="NFK65480" s="556"/>
      <c r="NFL65480" s="556"/>
      <c r="NFM65480" s="556"/>
      <c r="NFN65480" s="556"/>
      <c r="NFO65480" s="556"/>
      <c r="NFP65480" s="556"/>
      <c r="NFQ65480" s="556"/>
      <c r="NFR65480" s="556"/>
      <c r="NFS65480" s="556"/>
      <c r="NFT65480" s="556"/>
      <c r="NFU65480" s="556"/>
      <c r="NFV65480" s="556"/>
      <c r="NFW65480" s="556"/>
      <c r="NFX65480" s="556"/>
      <c r="NFY65480" s="556"/>
      <c r="NFZ65480" s="556"/>
      <c r="NGA65480" s="556"/>
      <c r="NGB65480" s="556"/>
      <c r="NGC65480" s="556"/>
      <c r="NGD65480" s="556"/>
      <c r="NGE65480" s="556"/>
      <c r="NGF65480" s="556"/>
      <c r="NGG65480" s="556"/>
      <c r="NGH65480" s="556"/>
      <c r="NGI65480" s="556"/>
      <c r="NGJ65480" s="556"/>
      <c r="NGK65480" s="556"/>
      <c r="NGL65480" s="556"/>
      <c r="NGM65480" s="556"/>
      <c r="NGN65480" s="556"/>
      <c r="NGO65480" s="556"/>
      <c r="NGP65480" s="556"/>
      <c r="NGQ65480" s="556"/>
      <c r="NGR65480" s="556"/>
      <c r="NGS65480" s="556"/>
      <c r="NGT65480" s="556"/>
      <c r="NGU65480" s="556"/>
      <c r="NGV65480" s="556"/>
      <c r="NGW65480" s="556"/>
      <c r="NGX65480" s="556"/>
      <c r="NGY65480" s="556"/>
      <c r="NGZ65480" s="556"/>
      <c r="NHA65480" s="556"/>
      <c r="NHB65480" s="556"/>
      <c r="NHC65480" s="556"/>
      <c r="NHD65480" s="556"/>
      <c r="NHE65480" s="556"/>
      <c r="NHF65480" s="556"/>
      <c r="NHG65480" s="556"/>
      <c r="NHH65480" s="556"/>
      <c r="NHI65480" s="556"/>
      <c r="NHJ65480" s="556"/>
      <c r="NHK65480" s="556"/>
      <c r="NHL65480" s="556"/>
      <c r="NHM65480" s="556"/>
      <c r="NHN65480" s="556"/>
      <c r="NHO65480" s="556"/>
      <c r="NHP65480" s="556"/>
      <c r="NHQ65480" s="556"/>
      <c r="NHR65480" s="556"/>
      <c r="NHS65480" s="556"/>
      <c r="NHT65480" s="556"/>
      <c r="NHU65480" s="556"/>
      <c r="NHV65480" s="556"/>
      <c r="NHW65480" s="556"/>
      <c r="NHX65480" s="556"/>
      <c r="NHY65480" s="556"/>
      <c r="NHZ65480" s="556"/>
      <c r="NIA65480" s="556"/>
      <c r="NIB65480" s="556"/>
      <c r="NIC65480" s="556"/>
      <c r="NID65480" s="556"/>
      <c r="NIE65480" s="556"/>
      <c r="NIF65480" s="556"/>
      <c r="NIG65480" s="556"/>
      <c r="NIH65480" s="556"/>
      <c r="NII65480" s="556"/>
      <c r="NIJ65480" s="556"/>
      <c r="NIK65480" s="556"/>
      <c r="NIL65480" s="556"/>
      <c r="NIM65480" s="556"/>
      <c r="NIN65480" s="556"/>
      <c r="NIO65480" s="556"/>
      <c r="NIP65480" s="556"/>
      <c r="NIQ65480" s="556"/>
      <c r="NIR65480" s="556"/>
      <c r="NIS65480" s="556"/>
      <c r="NIT65480" s="556"/>
      <c r="NIU65480" s="556"/>
      <c r="NIV65480" s="556"/>
      <c r="NIW65480" s="556"/>
      <c r="NIX65480" s="556"/>
      <c r="NIY65480" s="556"/>
      <c r="NIZ65480" s="556"/>
      <c r="NJA65480" s="556"/>
      <c r="NJB65480" s="556"/>
      <c r="NJC65480" s="556"/>
      <c r="NJD65480" s="556"/>
      <c r="NJE65480" s="556"/>
      <c r="NJF65480" s="556"/>
      <c r="NJG65480" s="556"/>
      <c r="NJH65480" s="556"/>
      <c r="NJI65480" s="556"/>
      <c r="NJJ65480" s="556"/>
      <c r="NJK65480" s="556"/>
      <c r="NJL65480" s="556"/>
      <c r="NJM65480" s="556"/>
      <c r="NJN65480" s="556"/>
      <c r="NJO65480" s="556"/>
      <c r="NJP65480" s="556"/>
      <c r="NJQ65480" s="556"/>
      <c r="NJR65480" s="556"/>
      <c r="NJS65480" s="556"/>
      <c r="NJT65480" s="556"/>
      <c r="NJU65480" s="556"/>
      <c r="NJV65480" s="556"/>
      <c r="NJW65480" s="556"/>
      <c r="NJX65480" s="556"/>
      <c r="NJY65480" s="556"/>
      <c r="NJZ65480" s="556"/>
      <c r="NKA65480" s="556"/>
      <c r="NKB65480" s="556"/>
      <c r="NKC65480" s="556"/>
      <c r="NKD65480" s="556"/>
      <c r="NKE65480" s="556"/>
      <c r="NKF65480" s="556"/>
      <c r="NKG65480" s="556"/>
      <c r="NKH65480" s="556"/>
      <c r="NKI65480" s="556"/>
      <c r="NKJ65480" s="556"/>
      <c r="NKK65480" s="556"/>
      <c r="NKL65480" s="556"/>
      <c r="NKM65480" s="556"/>
      <c r="NKN65480" s="556"/>
      <c r="NKO65480" s="556"/>
      <c r="NKP65480" s="556"/>
      <c r="NKQ65480" s="556"/>
      <c r="NKR65480" s="556"/>
      <c r="NKS65480" s="556"/>
      <c r="NKT65480" s="556"/>
      <c r="NKU65480" s="556"/>
      <c r="NKV65480" s="556"/>
      <c r="NKW65480" s="556"/>
      <c r="NKX65480" s="556"/>
      <c r="NKY65480" s="556"/>
      <c r="NKZ65480" s="556"/>
      <c r="NLA65480" s="556"/>
      <c r="NLB65480" s="556"/>
      <c r="NLC65480" s="556"/>
      <c r="NLD65480" s="556"/>
      <c r="NLE65480" s="556"/>
      <c r="NLF65480" s="556"/>
      <c r="NLG65480" s="556"/>
      <c r="NLH65480" s="556"/>
      <c r="NLI65480" s="556"/>
      <c r="NLJ65480" s="556"/>
      <c r="NLK65480" s="556"/>
      <c r="NLL65480" s="556"/>
      <c r="NLM65480" s="556"/>
      <c r="NLN65480" s="556"/>
      <c r="NLO65480" s="556"/>
      <c r="NLP65480" s="556"/>
      <c r="NLQ65480" s="556"/>
      <c r="NLR65480" s="556"/>
      <c r="NLS65480" s="556"/>
      <c r="NLT65480" s="556"/>
      <c r="NLU65480" s="556"/>
      <c r="NLV65480" s="556"/>
      <c r="NLW65480" s="556"/>
      <c r="NLX65480" s="556"/>
      <c r="NLY65480" s="556"/>
      <c r="NLZ65480" s="556"/>
      <c r="NMA65480" s="556"/>
      <c r="NMB65480" s="556"/>
      <c r="NMC65480" s="556"/>
      <c r="NMD65480" s="556"/>
      <c r="NME65480" s="556"/>
      <c r="NMF65480" s="556"/>
      <c r="NMG65480" s="556"/>
      <c r="NMH65480" s="556"/>
      <c r="NMI65480" s="556"/>
      <c r="NMJ65480" s="556"/>
      <c r="NMK65480" s="556"/>
      <c r="NML65480" s="556"/>
      <c r="NMM65480" s="556"/>
      <c r="NMN65480" s="556"/>
      <c r="NMO65480" s="556"/>
      <c r="NMP65480" s="556"/>
      <c r="NMQ65480" s="556"/>
      <c r="NMR65480" s="556"/>
      <c r="NMS65480" s="556"/>
      <c r="NMT65480" s="556"/>
      <c r="NMU65480" s="556"/>
      <c r="NMV65480" s="556"/>
      <c r="NMW65480" s="556"/>
      <c r="NMX65480" s="556"/>
      <c r="NMY65480" s="556"/>
      <c r="NMZ65480" s="556"/>
      <c r="NNA65480" s="556"/>
      <c r="NNB65480" s="556"/>
      <c r="NNC65480" s="556"/>
      <c r="NND65480" s="556"/>
      <c r="NNE65480" s="556"/>
      <c r="NNF65480" s="556"/>
      <c r="NNG65480" s="556"/>
      <c r="NNH65480" s="556"/>
      <c r="NNI65480" s="556"/>
      <c r="NNJ65480" s="556"/>
      <c r="NNK65480" s="556"/>
      <c r="NNL65480" s="556"/>
      <c r="NNM65480" s="556"/>
      <c r="NNN65480" s="556"/>
      <c r="NNO65480" s="556"/>
      <c r="NNP65480" s="556"/>
      <c r="NNQ65480" s="556"/>
      <c r="NNR65480" s="556"/>
      <c r="NNS65480" s="556"/>
      <c r="NNT65480" s="556"/>
      <c r="NNU65480" s="556"/>
      <c r="NNV65480" s="556"/>
      <c r="NNW65480" s="556"/>
      <c r="NNX65480" s="556"/>
      <c r="NNY65480" s="556"/>
      <c r="NNZ65480" s="556"/>
      <c r="NOA65480" s="556"/>
      <c r="NOB65480" s="556"/>
      <c r="NOC65480" s="556"/>
      <c r="NOD65480" s="556"/>
      <c r="NOE65480" s="556"/>
      <c r="NOF65480" s="556"/>
      <c r="NOG65480" s="556"/>
      <c r="NOH65480" s="556"/>
      <c r="NOI65480" s="556"/>
      <c r="NOJ65480" s="556"/>
      <c r="NOK65480" s="556"/>
      <c r="NOL65480" s="556"/>
      <c r="NOM65480" s="556"/>
      <c r="NON65480" s="556"/>
      <c r="NOO65480" s="556"/>
      <c r="NOP65480" s="556"/>
      <c r="NOQ65480" s="556"/>
      <c r="NOR65480" s="556"/>
      <c r="NOS65480" s="556"/>
      <c r="NOT65480" s="556"/>
      <c r="NOU65480" s="556"/>
      <c r="NOV65480" s="556"/>
      <c r="NOW65480" s="556"/>
      <c r="NOX65480" s="556"/>
      <c r="NOY65480" s="556"/>
      <c r="NOZ65480" s="556"/>
      <c r="NPA65480" s="556"/>
      <c r="NPB65480" s="556"/>
      <c r="NPC65480" s="556"/>
      <c r="NPD65480" s="556"/>
      <c r="NPE65480" s="556"/>
      <c r="NPF65480" s="556"/>
      <c r="NPG65480" s="556"/>
      <c r="NPH65480" s="556"/>
      <c r="NPI65480" s="556"/>
      <c r="NPJ65480" s="556"/>
      <c r="NPK65480" s="556"/>
      <c r="NPL65480" s="556"/>
      <c r="NPM65480" s="556"/>
      <c r="NPN65480" s="556"/>
      <c r="NPO65480" s="556"/>
      <c r="NPP65480" s="556"/>
      <c r="NPQ65480" s="556"/>
      <c r="NPR65480" s="556"/>
      <c r="NPS65480" s="556"/>
      <c r="NPT65480" s="556"/>
      <c r="NPU65480" s="556"/>
      <c r="NPV65480" s="556"/>
      <c r="NPW65480" s="556"/>
      <c r="NPX65480" s="556"/>
      <c r="NPY65480" s="556"/>
      <c r="NPZ65480" s="556"/>
      <c r="NQA65480" s="556"/>
      <c r="NQB65480" s="556"/>
      <c r="NQC65480" s="556"/>
      <c r="NQD65480" s="556"/>
      <c r="NQE65480" s="556"/>
      <c r="NQF65480" s="556"/>
      <c r="NQG65480" s="556"/>
      <c r="NQH65480" s="556"/>
      <c r="NQI65480" s="556"/>
      <c r="NQJ65480" s="556"/>
      <c r="NQK65480" s="556"/>
      <c r="NQL65480" s="556"/>
      <c r="NQM65480" s="556"/>
      <c r="NQN65480" s="556"/>
      <c r="NQO65480" s="556"/>
      <c r="NQP65480" s="556"/>
      <c r="NQQ65480" s="556"/>
      <c r="NQR65480" s="556"/>
      <c r="NQS65480" s="556"/>
      <c r="NQT65480" s="556"/>
      <c r="NQU65480" s="556"/>
      <c r="NQV65480" s="556"/>
      <c r="NQW65480" s="556"/>
      <c r="NQX65480" s="556"/>
      <c r="NQY65480" s="556"/>
      <c r="NQZ65480" s="556"/>
      <c r="NRA65480" s="556"/>
      <c r="NRB65480" s="556"/>
      <c r="NRC65480" s="556"/>
      <c r="NRD65480" s="556"/>
      <c r="NRE65480" s="556"/>
      <c r="NRF65480" s="556"/>
      <c r="NRG65480" s="556"/>
      <c r="NRH65480" s="556"/>
      <c r="NRI65480" s="556"/>
      <c r="NRJ65480" s="556"/>
      <c r="NRK65480" s="556"/>
      <c r="NRL65480" s="556"/>
      <c r="NRM65480" s="556"/>
      <c r="NRN65480" s="556"/>
      <c r="NRO65480" s="556"/>
      <c r="NRP65480" s="556"/>
      <c r="NRQ65480" s="556"/>
      <c r="NRR65480" s="556"/>
      <c r="NRS65480" s="556"/>
      <c r="NRT65480" s="556"/>
      <c r="NRU65480" s="556"/>
      <c r="NRV65480" s="556"/>
      <c r="NRW65480" s="556"/>
      <c r="NRX65480" s="556"/>
      <c r="NRY65480" s="556"/>
      <c r="NRZ65480" s="556"/>
      <c r="NSA65480" s="556"/>
      <c r="NSB65480" s="556"/>
      <c r="NSC65480" s="556"/>
      <c r="NSD65480" s="556"/>
      <c r="NSE65480" s="556"/>
      <c r="NSF65480" s="556"/>
      <c r="NSG65480" s="556"/>
      <c r="NSH65480" s="556"/>
      <c r="NSI65480" s="556"/>
      <c r="NSJ65480" s="556"/>
      <c r="NSK65480" s="556"/>
      <c r="NSL65480" s="556"/>
      <c r="NSM65480" s="556"/>
      <c r="NSN65480" s="556"/>
      <c r="NSO65480" s="556"/>
      <c r="NSP65480" s="556"/>
      <c r="NSQ65480" s="556"/>
      <c r="NSR65480" s="556"/>
      <c r="NSS65480" s="556"/>
      <c r="NST65480" s="556"/>
      <c r="NSU65480" s="556"/>
      <c r="NSV65480" s="556"/>
      <c r="NSW65480" s="556"/>
      <c r="NSX65480" s="556"/>
      <c r="NSY65480" s="556"/>
      <c r="NSZ65480" s="556"/>
      <c r="NTA65480" s="556"/>
      <c r="NTB65480" s="556"/>
      <c r="NTC65480" s="556"/>
      <c r="NTD65480" s="556"/>
      <c r="NTE65480" s="556"/>
      <c r="NTF65480" s="556"/>
      <c r="NTG65480" s="556"/>
      <c r="NTH65480" s="556"/>
      <c r="NTI65480" s="556"/>
      <c r="NTJ65480" s="556"/>
      <c r="NTK65480" s="556"/>
      <c r="NTL65480" s="556"/>
      <c r="NTM65480" s="556"/>
      <c r="NTN65480" s="556"/>
      <c r="NTO65480" s="556"/>
      <c r="NTP65480" s="556"/>
      <c r="NTQ65480" s="556"/>
      <c r="NTR65480" s="556"/>
      <c r="NTS65480" s="556"/>
      <c r="NTT65480" s="556"/>
      <c r="NTU65480" s="556"/>
      <c r="NTV65480" s="556"/>
      <c r="NTW65480" s="556"/>
      <c r="NTX65480" s="556"/>
      <c r="NTY65480" s="556"/>
      <c r="NTZ65480" s="556"/>
      <c r="NUA65480" s="556"/>
      <c r="NUB65480" s="556"/>
      <c r="NUC65480" s="556"/>
      <c r="NUD65480" s="556"/>
      <c r="NUE65480" s="556"/>
      <c r="NUF65480" s="556"/>
      <c r="NUG65480" s="556"/>
      <c r="NUH65480" s="556"/>
      <c r="NUI65480" s="556"/>
      <c r="NUJ65480" s="556"/>
      <c r="NUK65480" s="556"/>
      <c r="NUL65480" s="556"/>
      <c r="NUM65480" s="556"/>
      <c r="NUN65480" s="556"/>
      <c r="NUO65480" s="556"/>
      <c r="NUP65480" s="556"/>
      <c r="NUQ65480" s="556"/>
      <c r="NUR65480" s="556"/>
      <c r="NUS65480" s="556"/>
      <c r="NUT65480" s="556"/>
      <c r="NUU65480" s="556"/>
      <c r="NUV65480" s="556"/>
      <c r="NUW65480" s="556"/>
      <c r="NUX65480" s="556"/>
      <c r="NUY65480" s="556"/>
      <c r="NUZ65480" s="556"/>
      <c r="NVA65480" s="556"/>
      <c r="NVB65480" s="556"/>
      <c r="NVC65480" s="556"/>
      <c r="NVD65480" s="556"/>
      <c r="NVE65480" s="556"/>
      <c r="NVF65480" s="556"/>
      <c r="NVG65480" s="556"/>
      <c r="NVH65480" s="556"/>
      <c r="NVI65480" s="556"/>
      <c r="NVJ65480" s="556"/>
      <c r="NVK65480" s="556"/>
      <c r="NVL65480" s="556"/>
      <c r="NVM65480" s="556"/>
      <c r="NVN65480" s="556"/>
      <c r="NVO65480" s="556"/>
      <c r="NVP65480" s="556"/>
      <c r="NVQ65480" s="556"/>
      <c r="NVR65480" s="556"/>
      <c r="NVS65480" s="556"/>
      <c r="NVT65480" s="556"/>
      <c r="NVU65480" s="556"/>
      <c r="NVV65480" s="556"/>
      <c r="NVW65480" s="556"/>
      <c r="NVX65480" s="556"/>
      <c r="NVY65480" s="556"/>
      <c r="NVZ65480" s="556"/>
      <c r="NWA65480" s="556"/>
      <c r="NWB65480" s="556"/>
      <c r="NWC65480" s="556"/>
      <c r="NWD65480" s="556"/>
      <c r="NWE65480" s="556"/>
      <c r="NWF65480" s="556"/>
      <c r="NWG65480" s="556"/>
      <c r="NWH65480" s="556"/>
      <c r="NWI65480" s="556"/>
      <c r="NWJ65480" s="556"/>
      <c r="NWK65480" s="556"/>
      <c r="NWL65480" s="556"/>
      <c r="NWM65480" s="556"/>
      <c r="NWN65480" s="556"/>
      <c r="NWO65480" s="556"/>
      <c r="NWP65480" s="556"/>
      <c r="NWQ65480" s="556"/>
      <c r="NWR65480" s="556"/>
      <c r="NWS65480" s="556"/>
      <c r="NWT65480" s="556"/>
      <c r="NWU65480" s="556"/>
      <c r="NWV65480" s="556"/>
      <c r="NWW65480" s="556"/>
      <c r="NWX65480" s="556"/>
      <c r="NWY65480" s="556"/>
      <c r="NWZ65480" s="556"/>
      <c r="NXA65480" s="556"/>
      <c r="NXB65480" s="556"/>
      <c r="NXC65480" s="556"/>
      <c r="NXD65480" s="556"/>
      <c r="NXE65480" s="556"/>
      <c r="NXF65480" s="556"/>
      <c r="NXG65480" s="556"/>
      <c r="NXH65480" s="556"/>
      <c r="NXI65480" s="556"/>
      <c r="NXJ65480" s="556"/>
      <c r="NXK65480" s="556"/>
      <c r="NXL65480" s="556"/>
      <c r="NXM65480" s="556"/>
      <c r="NXN65480" s="556"/>
      <c r="NXO65480" s="556"/>
      <c r="NXP65480" s="556"/>
      <c r="NXQ65480" s="556"/>
      <c r="NXR65480" s="556"/>
      <c r="NXS65480" s="556"/>
      <c r="NXT65480" s="556"/>
      <c r="NXU65480" s="556"/>
      <c r="NXV65480" s="556"/>
      <c r="NXW65480" s="556"/>
      <c r="NXX65480" s="556"/>
      <c r="NXY65480" s="556"/>
      <c r="NXZ65480" s="556"/>
      <c r="NYA65480" s="556"/>
      <c r="NYB65480" s="556"/>
      <c r="NYC65480" s="556"/>
      <c r="NYD65480" s="556"/>
      <c r="NYE65480" s="556"/>
      <c r="NYF65480" s="556"/>
      <c r="NYG65480" s="556"/>
      <c r="NYH65480" s="556"/>
      <c r="NYI65480" s="556"/>
      <c r="NYJ65480" s="556"/>
      <c r="NYK65480" s="556"/>
      <c r="NYL65480" s="556"/>
      <c r="NYM65480" s="556"/>
      <c r="NYN65480" s="556"/>
      <c r="NYO65480" s="556"/>
      <c r="NYP65480" s="556"/>
      <c r="NYQ65480" s="556"/>
      <c r="NYR65480" s="556"/>
      <c r="NYS65480" s="556"/>
      <c r="NYT65480" s="556"/>
      <c r="NYU65480" s="556"/>
      <c r="NYV65480" s="556"/>
      <c r="NYW65480" s="556"/>
      <c r="NYX65480" s="556"/>
      <c r="NYY65480" s="556"/>
      <c r="NYZ65480" s="556"/>
      <c r="NZA65480" s="556"/>
      <c r="NZB65480" s="556"/>
      <c r="NZC65480" s="556"/>
      <c r="NZD65480" s="556"/>
      <c r="NZE65480" s="556"/>
      <c r="NZF65480" s="556"/>
      <c r="NZG65480" s="556"/>
      <c r="NZH65480" s="556"/>
      <c r="NZI65480" s="556"/>
      <c r="NZJ65480" s="556"/>
      <c r="NZK65480" s="556"/>
      <c r="NZL65480" s="556"/>
      <c r="NZM65480" s="556"/>
      <c r="NZN65480" s="556"/>
      <c r="NZO65480" s="556"/>
      <c r="NZP65480" s="556"/>
      <c r="NZQ65480" s="556"/>
      <c r="NZR65480" s="556"/>
      <c r="NZS65480" s="556"/>
      <c r="NZT65480" s="556"/>
      <c r="NZU65480" s="556"/>
      <c r="NZV65480" s="556"/>
      <c r="NZW65480" s="556"/>
      <c r="NZX65480" s="556"/>
      <c r="NZY65480" s="556"/>
      <c r="NZZ65480" s="556"/>
      <c r="OAA65480" s="556"/>
      <c r="OAB65480" s="556"/>
      <c r="OAC65480" s="556"/>
      <c r="OAD65480" s="556"/>
      <c r="OAE65480" s="556"/>
      <c r="OAF65480" s="556"/>
      <c r="OAG65480" s="556"/>
      <c r="OAH65480" s="556"/>
      <c r="OAI65480" s="556"/>
      <c r="OAJ65480" s="556"/>
      <c r="OAK65480" s="556"/>
      <c r="OAL65480" s="556"/>
      <c r="OAM65480" s="556"/>
      <c r="OAN65480" s="556"/>
      <c r="OAO65480" s="556"/>
      <c r="OAP65480" s="556"/>
      <c r="OAQ65480" s="556"/>
      <c r="OAR65480" s="556"/>
      <c r="OAS65480" s="556"/>
      <c r="OAT65480" s="556"/>
      <c r="OAU65480" s="556"/>
      <c r="OAV65480" s="556"/>
      <c r="OAW65480" s="556"/>
      <c r="OAX65480" s="556"/>
      <c r="OAY65480" s="556"/>
      <c r="OAZ65480" s="556"/>
      <c r="OBA65480" s="556"/>
      <c r="OBB65480" s="556"/>
      <c r="OBC65480" s="556"/>
      <c r="OBD65480" s="556"/>
      <c r="OBE65480" s="556"/>
      <c r="OBF65480" s="556"/>
      <c r="OBG65480" s="556"/>
      <c r="OBH65480" s="556"/>
      <c r="OBI65480" s="556"/>
      <c r="OBJ65480" s="556"/>
      <c r="OBK65480" s="556"/>
      <c r="OBL65480" s="556"/>
      <c r="OBM65480" s="556"/>
      <c r="OBN65480" s="556"/>
      <c r="OBO65480" s="556"/>
      <c r="OBP65480" s="556"/>
      <c r="OBQ65480" s="556"/>
      <c r="OBR65480" s="556"/>
      <c r="OBS65480" s="556"/>
      <c r="OBT65480" s="556"/>
      <c r="OBU65480" s="556"/>
      <c r="OBV65480" s="556"/>
      <c r="OBW65480" s="556"/>
      <c r="OBX65480" s="556"/>
      <c r="OBY65480" s="556"/>
      <c r="OBZ65480" s="556"/>
      <c r="OCA65480" s="556"/>
      <c r="OCB65480" s="556"/>
      <c r="OCC65480" s="556"/>
      <c r="OCD65480" s="556"/>
      <c r="OCE65480" s="556"/>
      <c r="OCF65480" s="556"/>
      <c r="OCG65480" s="556"/>
      <c r="OCH65480" s="556"/>
      <c r="OCI65480" s="556"/>
      <c r="OCJ65480" s="556"/>
      <c r="OCK65480" s="556"/>
      <c r="OCL65480" s="556"/>
      <c r="OCM65480" s="556"/>
      <c r="OCN65480" s="556"/>
      <c r="OCO65480" s="556"/>
      <c r="OCP65480" s="556"/>
      <c r="OCQ65480" s="556"/>
      <c r="OCR65480" s="556"/>
      <c r="OCS65480" s="556"/>
      <c r="OCT65480" s="556"/>
      <c r="OCU65480" s="556"/>
      <c r="OCV65480" s="556"/>
      <c r="OCW65480" s="556"/>
      <c r="OCX65480" s="556"/>
      <c r="OCY65480" s="556"/>
      <c r="OCZ65480" s="556"/>
      <c r="ODA65480" s="556"/>
      <c r="ODB65480" s="556"/>
      <c r="ODC65480" s="556"/>
      <c r="ODD65480" s="556"/>
      <c r="ODE65480" s="556"/>
      <c r="ODF65480" s="556"/>
      <c r="ODG65480" s="556"/>
      <c r="ODH65480" s="556"/>
      <c r="ODI65480" s="556"/>
      <c r="ODJ65480" s="556"/>
      <c r="ODK65480" s="556"/>
      <c r="ODL65480" s="556"/>
      <c r="ODM65480" s="556"/>
      <c r="ODN65480" s="556"/>
      <c r="ODO65480" s="556"/>
      <c r="ODP65480" s="556"/>
      <c r="ODQ65480" s="556"/>
      <c r="ODR65480" s="556"/>
      <c r="ODS65480" s="556"/>
      <c r="ODT65480" s="556"/>
      <c r="ODU65480" s="556"/>
      <c r="ODV65480" s="556"/>
      <c r="ODW65480" s="556"/>
      <c r="ODX65480" s="556"/>
      <c r="ODY65480" s="556"/>
      <c r="ODZ65480" s="556"/>
      <c r="OEA65480" s="556"/>
      <c r="OEB65480" s="556"/>
      <c r="OEC65480" s="556"/>
      <c r="OED65480" s="556"/>
      <c r="OEE65480" s="556"/>
      <c r="OEF65480" s="556"/>
      <c r="OEG65480" s="556"/>
      <c r="OEH65480" s="556"/>
      <c r="OEI65480" s="556"/>
      <c r="OEJ65480" s="556"/>
      <c r="OEK65480" s="556"/>
      <c r="OEL65480" s="556"/>
      <c r="OEM65480" s="556"/>
      <c r="OEN65480" s="556"/>
      <c r="OEO65480" s="556"/>
      <c r="OEP65480" s="556"/>
      <c r="OEQ65480" s="556"/>
      <c r="OER65480" s="556"/>
      <c r="OES65480" s="556"/>
      <c r="OET65480" s="556"/>
      <c r="OEU65480" s="556"/>
      <c r="OEV65480" s="556"/>
      <c r="OEW65480" s="556"/>
      <c r="OEX65480" s="556"/>
      <c r="OEY65480" s="556"/>
      <c r="OEZ65480" s="556"/>
      <c r="OFA65480" s="556"/>
      <c r="OFB65480" s="556"/>
      <c r="OFC65480" s="556"/>
      <c r="OFD65480" s="556"/>
      <c r="OFE65480" s="556"/>
      <c r="OFF65480" s="556"/>
      <c r="OFG65480" s="556"/>
      <c r="OFH65480" s="556"/>
      <c r="OFI65480" s="556"/>
      <c r="OFJ65480" s="556"/>
      <c r="OFK65480" s="556"/>
      <c r="OFL65480" s="556"/>
      <c r="OFM65480" s="556"/>
      <c r="OFN65480" s="556"/>
      <c r="OFO65480" s="556"/>
      <c r="OFP65480" s="556"/>
      <c r="OFQ65480" s="556"/>
      <c r="OFR65480" s="556"/>
      <c r="OFS65480" s="556"/>
      <c r="OFT65480" s="556"/>
      <c r="OFU65480" s="556"/>
      <c r="OFV65480" s="556"/>
      <c r="OFW65480" s="556"/>
      <c r="OFX65480" s="556"/>
      <c r="OFY65480" s="556"/>
      <c r="OFZ65480" s="556"/>
      <c r="OGA65480" s="556"/>
      <c r="OGB65480" s="556"/>
      <c r="OGC65480" s="556"/>
      <c r="OGD65480" s="556"/>
      <c r="OGE65480" s="556"/>
      <c r="OGF65480" s="556"/>
      <c r="OGG65480" s="556"/>
      <c r="OGH65480" s="556"/>
      <c r="OGI65480" s="556"/>
      <c r="OGJ65480" s="556"/>
      <c r="OGK65480" s="556"/>
      <c r="OGL65480" s="556"/>
      <c r="OGM65480" s="556"/>
      <c r="OGN65480" s="556"/>
      <c r="OGO65480" s="556"/>
      <c r="OGP65480" s="556"/>
      <c r="OGQ65480" s="556"/>
      <c r="OGR65480" s="556"/>
      <c r="OGS65480" s="556"/>
      <c r="OGT65480" s="556"/>
      <c r="OGU65480" s="556"/>
      <c r="OGV65480" s="556"/>
      <c r="OGW65480" s="556"/>
      <c r="OGX65480" s="556"/>
      <c r="OGY65480" s="556"/>
      <c r="OGZ65480" s="556"/>
      <c r="OHA65480" s="556"/>
      <c r="OHB65480" s="556"/>
      <c r="OHC65480" s="556"/>
      <c r="OHD65480" s="556"/>
      <c r="OHE65480" s="556"/>
      <c r="OHF65480" s="556"/>
      <c r="OHG65480" s="556"/>
      <c r="OHH65480" s="556"/>
      <c r="OHI65480" s="556"/>
      <c r="OHJ65480" s="556"/>
      <c r="OHK65480" s="556"/>
      <c r="OHL65480" s="556"/>
      <c r="OHM65480" s="556"/>
      <c r="OHN65480" s="556"/>
      <c r="OHO65480" s="556"/>
      <c r="OHP65480" s="556"/>
      <c r="OHQ65480" s="556"/>
      <c r="OHR65480" s="556"/>
      <c r="OHS65480" s="556"/>
      <c r="OHT65480" s="556"/>
      <c r="OHU65480" s="556"/>
      <c r="OHV65480" s="556"/>
      <c r="OHW65480" s="556"/>
      <c r="OHX65480" s="556"/>
      <c r="OHY65480" s="556"/>
      <c r="OHZ65480" s="556"/>
      <c r="OIA65480" s="556"/>
      <c r="OIB65480" s="556"/>
      <c r="OIC65480" s="556"/>
      <c r="OID65480" s="556"/>
      <c r="OIE65480" s="556"/>
      <c r="OIF65480" s="556"/>
      <c r="OIG65480" s="556"/>
      <c r="OIH65480" s="556"/>
      <c r="OII65480" s="556"/>
      <c r="OIJ65480" s="556"/>
      <c r="OIK65480" s="556"/>
      <c r="OIL65480" s="556"/>
      <c r="OIM65480" s="556"/>
      <c r="OIN65480" s="556"/>
      <c r="OIO65480" s="556"/>
      <c r="OIP65480" s="556"/>
      <c r="OIQ65480" s="556"/>
      <c r="OIR65480" s="556"/>
      <c r="OIS65480" s="556"/>
      <c r="OIT65480" s="556"/>
      <c r="OIU65480" s="556"/>
      <c r="OIV65480" s="556"/>
      <c r="OIW65480" s="556"/>
      <c r="OIX65480" s="556"/>
      <c r="OIY65480" s="556"/>
      <c r="OIZ65480" s="556"/>
      <c r="OJA65480" s="556"/>
      <c r="OJB65480" s="556"/>
      <c r="OJC65480" s="556"/>
      <c r="OJD65480" s="556"/>
      <c r="OJE65480" s="556"/>
      <c r="OJF65480" s="556"/>
      <c r="OJG65480" s="556"/>
      <c r="OJH65480" s="556"/>
      <c r="OJI65480" s="556"/>
      <c r="OJJ65480" s="556"/>
      <c r="OJK65480" s="556"/>
      <c r="OJL65480" s="556"/>
      <c r="OJM65480" s="556"/>
      <c r="OJN65480" s="556"/>
      <c r="OJO65480" s="556"/>
      <c r="OJP65480" s="556"/>
      <c r="OJQ65480" s="556"/>
      <c r="OJR65480" s="556"/>
      <c r="OJS65480" s="556"/>
      <c r="OJT65480" s="556"/>
      <c r="OJU65480" s="556"/>
      <c r="OJV65480" s="556"/>
      <c r="OJW65480" s="556"/>
      <c r="OJX65480" s="556"/>
      <c r="OJY65480" s="556"/>
      <c r="OJZ65480" s="556"/>
      <c r="OKA65480" s="556"/>
      <c r="OKB65480" s="556"/>
      <c r="OKC65480" s="556"/>
      <c r="OKD65480" s="556"/>
      <c r="OKE65480" s="556"/>
      <c r="OKF65480" s="556"/>
      <c r="OKG65480" s="556"/>
      <c r="OKH65480" s="556"/>
      <c r="OKI65480" s="556"/>
      <c r="OKJ65480" s="556"/>
      <c r="OKK65480" s="556"/>
      <c r="OKL65480" s="556"/>
      <c r="OKM65480" s="556"/>
      <c r="OKN65480" s="556"/>
      <c r="OKO65480" s="556"/>
      <c r="OKP65480" s="556"/>
      <c r="OKQ65480" s="556"/>
      <c r="OKR65480" s="556"/>
      <c r="OKS65480" s="556"/>
      <c r="OKT65480" s="556"/>
      <c r="OKU65480" s="556"/>
      <c r="OKV65480" s="556"/>
      <c r="OKW65480" s="556"/>
      <c r="OKX65480" s="556"/>
      <c r="OKY65480" s="556"/>
      <c r="OKZ65480" s="556"/>
      <c r="OLA65480" s="556"/>
      <c r="OLB65480" s="556"/>
      <c r="OLC65480" s="556"/>
      <c r="OLD65480" s="556"/>
      <c r="OLE65480" s="556"/>
      <c r="OLF65480" s="556"/>
      <c r="OLG65480" s="556"/>
      <c r="OLH65480" s="556"/>
      <c r="OLI65480" s="556"/>
      <c r="OLJ65480" s="556"/>
      <c r="OLK65480" s="556"/>
      <c r="OLL65480" s="556"/>
      <c r="OLM65480" s="556"/>
      <c r="OLN65480" s="556"/>
      <c r="OLO65480" s="556"/>
      <c r="OLP65480" s="556"/>
      <c r="OLQ65480" s="556"/>
      <c r="OLR65480" s="556"/>
      <c r="OLS65480" s="556"/>
      <c r="OLT65480" s="556"/>
      <c r="OLU65480" s="556"/>
      <c r="OLV65480" s="556"/>
      <c r="OLW65480" s="556"/>
      <c r="OLX65480" s="556"/>
      <c r="OLY65480" s="556"/>
      <c r="OLZ65480" s="556"/>
      <c r="OMA65480" s="556"/>
      <c r="OMB65480" s="556"/>
      <c r="OMC65480" s="556"/>
      <c r="OMD65480" s="556"/>
      <c r="OME65480" s="556"/>
      <c r="OMF65480" s="556"/>
      <c r="OMG65480" s="556"/>
      <c r="OMH65480" s="556"/>
      <c r="OMI65480" s="556"/>
      <c r="OMJ65480" s="556"/>
      <c r="OMK65480" s="556"/>
      <c r="OML65480" s="556"/>
      <c r="OMM65480" s="556"/>
      <c r="OMN65480" s="556"/>
      <c r="OMO65480" s="556"/>
      <c r="OMP65480" s="556"/>
      <c r="OMQ65480" s="556"/>
      <c r="OMR65480" s="556"/>
      <c r="OMS65480" s="556"/>
      <c r="OMT65480" s="556"/>
      <c r="OMU65480" s="556"/>
      <c r="OMV65480" s="556"/>
      <c r="OMW65480" s="556"/>
      <c r="OMX65480" s="556"/>
      <c r="OMY65480" s="556"/>
      <c r="OMZ65480" s="556"/>
      <c r="ONA65480" s="556"/>
      <c r="ONB65480" s="556"/>
      <c r="ONC65480" s="556"/>
      <c r="OND65480" s="556"/>
      <c r="ONE65480" s="556"/>
      <c r="ONF65480" s="556"/>
      <c r="ONG65480" s="556"/>
      <c r="ONH65480" s="556"/>
      <c r="ONI65480" s="556"/>
      <c r="ONJ65480" s="556"/>
      <c r="ONK65480" s="556"/>
      <c r="ONL65480" s="556"/>
      <c r="ONM65480" s="556"/>
      <c r="ONN65480" s="556"/>
      <c r="ONO65480" s="556"/>
      <c r="ONP65480" s="556"/>
      <c r="ONQ65480" s="556"/>
      <c r="ONR65480" s="556"/>
      <c r="ONS65480" s="556"/>
      <c r="ONT65480" s="556"/>
      <c r="ONU65480" s="556"/>
      <c r="ONV65480" s="556"/>
      <c r="ONW65480" s="556"/>
      <c r="ONX65480" s="556"/>
      <c r="ONY65480" s="556"/>
      <c r="ONZ65480" s="556"/>
      <c r="OOA65480" s="556"/>
      <c r="OOB65480" s="556"/>
      <c r="OOC65480" s="556"/>
      <c r="OOD65480" s="556"/>
      <c r="OOE65480" s="556"/>
      <c r="OOF65480" s="556"/>
      <c r="OOG65480" s="556"/>
      <c r="OOH65480" s="556"/>
      <c r="OOI65480" s="556"/>
      <c r="OOJ65480" s="556"/>
      <c r="OOK65480" s="556"/>
      <c r="OOL65480" s="556"/>
      <c r="OOM65480" s="556"/>
      <c r="OON65480" s="556"/>
      <c r="OOO65480" s="556"/>
      <c r="OOP65480" s="556"/>
      <c r="OOQ65480" s="556"/>
      <c r="OOR65480" s="556"/>
      <c r="OOS65480" s="556"/>
      <c r="OOT65480" s="556"/>
      <c r="OOU65480" s="556"/>
      <c r="OOV65480" s="556"/>
      <c r="OOW65480" s="556"/>
      <c r="OOX65480" s="556"/>
      <c r="OOY65480" s="556"/>
      <c r="OOZ65480" s="556"/>
      <c r="OPA65480" s="556"/>
      <c r="OPB65480" s="556"/>
      <c r="OPC65480" s="556"/>
      <c r="OPD65480" s="556"/>
      <c r="OPE65480" s="556"/>
      <c r="OPF65480" s="556"/>
      <c r="OPG65480" s="556"/>
      <c r="OPH65480" s="556"/>
      <c r="OPI65480" s="556"/>
      <c r="OPJ65480" s="556"/>
      <c r="OPK65480" s="556"/>
      <c r="OPL65480" s="556"/>
      <c r="OPM65480" s="556"/>
      <c r="OPN65480" s="556"/>
      <c r="OPO65480" s="556"/>
      <c r="OPP65480" s="556"/>
      <c r="OPQ65480" s="556"/>
      <c r="OPR65480" s="556"/>
      <c r="OPS65480" s="556"/>
      <c r="OPT65480" s="556"/>
      <c r="OPU65480" s="556"/>
      <c r="OPV65480" s="556"/>
      <c r="OPW65480" s="556"/>
      <c r="OPX65480" s="556"/>
      <c r="OPY65480" s="556"/>
      <c r="OPZ65480" s="556"/>
      <c r="OQA65480" s="556"/>
      <c r="OQB65480" s="556"/>
      <c r="OQC65480" s="556"/>
      <c r="OQD65480" s="556"/>
      <c r="OQE65480" s="556"/>
      <c r="OQF65480" s="556"/>
      <c r="OQG65480" s="556"/>
      <c r="OQH65480" s="556"/>
      <c r="OQI65480" s="556"/>
      <c r="OQJ65480" s="556"/>
      <c r="OQK65480" s="556"/>
      <c r="OQL65480" s="556"/>
      <c r="OQM65480" s="556"/>
      <c r="OQN65480" s="556"/>
      <c r="OQO65480" s="556"/>
      <c r="OQP65480" s="556"/>
      <c r="OQQ65480" s="556"/>
      <c r="OQR65480" s="556"/>
      <c r="OQS65480" s="556"/>
      <c r="OQT65480" s="556"/>
      <c r="OQU65480" s="556"/>
      <c r="OQV65480" s="556"/>
      <c r="OQW65480" s="556"/>
      <c r="OQX65480" s="556"/>
      <c r="OQY65480" s="556"/>
      <c r="OQZ65480" s="556"/>
      <c r="ORA65480" s="556"/>
      <c r="ORB65480" s="556"/>
      <c r="ORC65480" s="556"/>
      <c r="ORD65480" s="556"/>
      <c r="ORE65480" s="556"/>
      <c r="ORF65480" s="556"/>
      <c r="ORG65480" s="556"/>
      <c r="ORH65480" s="556"/>
      <c r="ORI65480" s="556"/>
      <c r="ORJ65480" s="556"/>
      <c r="ORK65480" s="556"/>
      <c r="ORL65480" s="556"/>
      <c r="ORM65480" s="556"/>
      <c r="ORN65480" s="556"/>
      <c r="ORO65480" s="556"/>
      <c r="ORP65480" s="556"/>
      <c r="ORQ65480" s="556"/>
      <c r="ORR65480" s="556"/>
      <c r="ORS65480" s="556"/>
      <c r="ORT65480" s="556"/>
      <c r="ORU65480" s="556"/>
      <c r="ORV65480" s="556"/>
      <c r="ORW65480" s="556"/>
      <c r="ORX65480" s="556"/>
      <c r="ORY65480" s="556"/>
      <c r="ORZ65480" s="556"/>
      <c r="OSA65480" s="556"/>
      <c r="OSB65480" s="556"/>
      <c r="OSC65480" s="556"/>
      <c r="OSD65480" s="556"/>
      <c r="OSE65480" s="556"/>
      <c r="OSF65480" s="556"/>
      <c r="OSG65480" s="556"/>
      <c r="OSH65480" s="556"/>
      <c r="OSI65480" s="556"/>
      <c r="OSJ65480" s="556"/>
      <c r="OSK65480" s="556"/>
      <c r="OSL65480" s="556"/>
      <c r="OSM65480" s="556"/>
      <c r="OSN65480" s="556"/>
      <c r="OSO65480" s="556"/>
      <c r="OSP65480" s="556"/>
      <c r="OSQ65480" s="556"/>
      <c r="OSR65480" s="556"/>
      <c r="OSS65480" s="556"/>
      <c r="OST65480" s="556"/>
      <c r="OSU65480" s="556"/>
      <c r="OSV65480" s="556"/>
      <c r="OSW65480" s="556"/>
      <c r="OSX65480" s="556"/>
      <c r="OSY65480" s="556"/>
      <c r="OSZ65480" s="556"/>
      <c r="OTA65480" s="556"/>
      <c r="OTB65480" s="556"/>
      <c r="OTC65480" s="556"/>
      <c r="OTD65480" s="556"/>
      <c r="OTE65480" s="556"/>
      <c r="OTF65480" s="556"/>
      <c r="OTG65480" s="556"/>
      <c r="OTH65480" s="556"/>
      <c r="OTI65480" s="556"/>
      <c r="OTJ65480" s="556"/>
      <c r="OTK65480" s="556"/>
      <c r="OTL65480" s="556"/>
      <c r="OTM65480" s="556"/>
      <c r="OTN65480" s="556"/>
      <c r="OTO65480" s="556"/>
      <c r="OTP65480" s="556"/>
      <c r="OTQ65480" s="556"/>
      <c r="OTR65480" s="556"/>
      <c r="OTS65480" s="556"/>
      <c r="OTT65480" s="556"/>
      <c r="OTU65480" s="556"/>
      <c r="OTV65480" s="556"/>
      <c r="OTW65480" s="556"/>
      <c r="OTX65480" s="556"/>
      <c r="OTY65480" s="556"/>
      <c r="OTZ65480" s="556"/>
      <c r="OUA65480" s="556"/>
      <c r="OUB65480" s="556"/>
      <c r="OUC65480" s="556"/>
      <c r="OUD65480" s="556"/>
      <c r="OUE65480" s="556"/>
      <c r="OUF65480" s="556"/>
      <c r="OUG65480" s="556"/>
      <c r="OUH65480" s="556"/>
      <c r="OUI65480" s="556"/>
      <c r="OUJ65480" s="556"/>
      <c r="OUK65480" s="556"/>
      <c r="OUL65480" s="556"/>
      <c r="OUM65480" s="556"/>
      <c r="OUN65480" s="556"/>
      <c r="OUO65480" s="556"/>
      <c r="OUP65480" s="556"/>
      <c r="OUQ65480" s="556"/>
      <c r="OUR65480" s="556"/>
      <c r="OUS65480" s="556"/>
      <c r="OUT65480" s="556"/>
      <c r="OUU65480" s="556"/>
      <c r="OUV65480" s="556"/>
      <c r="OUW65480" s="556"/>
      <c r="OUX65480" s="556"/>
      <c r="OUY65480" s="556"/>
      <c r="OUZ65480" s="556"/>
      <c r="OVA65480" s="556"/>
      <c r="OVB65480" s="556"/>
      <c r="OVC65480" s="556"/>
      <c r="OVD65480" s="556"/>
      <c r="OVE65480" s="556"/>
      <c r="OVF65480" s="556"/>
      <c r="OVG65480" s="556"/>
      <c r="OVH65480" s="556"/>
      <c r="OVI65480" s="556"/>
      <c r="OVJ65480" s="556"/>
      <c r="OVK65480" s="556"/>
      <c r="OVL65480" s="556"/>
      <c r="OVM65480" s="556"/>
      <c r="OVN65480" s="556"/>
      <c r="OVO65480" s="556"/>
      <c r="OVP65480" s="556"/>
      <c r="OVQ65480" s="556"/>
      <c r="OVR65480" s="556"/>
      <c r="OVS65480" s="556"/>
      <c r="OVT65480" s="556"/>
      <c r="OVU65480" s="556"/>
      <c r="OVV65480" s="556"/>
      <c r="OVW65480" s="556"/>
      <c r="OVX65480" s="556"/>
      <c r="OVY65480" s="556"/>
      <c r="OVZ65480" s="556"/>
      <c r="OWA65480" s="556"/>
      <c r="OWB65480" s="556"/>
      <c r="OWC65480" s="556"/>
      <c r="OWD65480" s="556"/>
      <c r="OWE65480" s="556"/>
      <c r="OWF65480" s="556"/>
      <c r="OWG65480" s="556"/>
      <c r="OWH65480" s="556"/>
      <c r="OWI65480" s="556"/>
      <c r="OWJ65480" s="556"/>
      <c r="OWK65480" s="556"/>
      <c r="OWL65480" s="556"/>
      <c r="OWM65480" s="556"/>
      <c r="OWN65480" s="556"/>
      <c r="OWO65480" s="556"/>
      <c r="OWP65480" s="556"/>
      <c r="OWQ65480" s="556"/>
      <c r="OWR65480" s="556"/>
      <c r="OWS65480" s="556"/>
      <c r="OWT65480" s="556"/>
      <c r="OWU65480" s="556"/>
      <c r="OWV65480" s="556"/>
      <c r="OWW65480" s="556"/>
      <c r="OWX65480" s="556"/>
      <c r="OWY65480" s="556"/>
      <c r="OWZ65480" s="556"/>
      <c r="OXA65480" s="556"/>
      <c r="OXB65480" s="556"/>
      <c r="OXC65480" s="556"/>
      <c r="OXD65480" s="556"/>
      <c r="OXE65480" s="556"/>
      <c r="OXF65480" s="556"/>
      <c r="OXG65480" s="556"/>
      <c r="OXH65480" s="556"/>
      <c r="OXI65480" s="556"/>
      <c r="OXJ65480" s="556"/>
      <c r="OXK65480" s="556"/>
      <c r="OXL65480" s="556"/>
      <c r="OXM65480" s="556"/>
      <c r="OXN65480" s="556"/>
      <c r="OXO65480" s="556"/>
      <c r="OXP65480" s="556"/>
      <c r="OXQ65480" s="556"/>
      <c r="OXR65480" s="556"/>
      <c r="OXS65480" s="556"/>
      <c r="OXT65480" s="556"/>
      <c r="OXU65480" s="556"/>
      <c r="OXV65480" s="556"/>
      <c r="OXW65480" s="556"/>
      <c r="OXX65480" s="556"/>
      <c r="OXY65480" s="556"/>
      <c r="OXZ65480" s="556"/>
      <c r="OYA65480" s="556"/>
      <c r="OYB65480" s="556"/>
      <c r="OYC65480" s="556"/>
      <c r="OYD65480" s="556"/>
      <c r="OYE65480" s="556"/>
      <c r="OYF65480" s="556"/>
      <c r="OYG65480" s="556"/>
      <c r="OYH65480" s="556"/>
      <c r="OYI65480" s="556"/>
      <c r="OYJ65480" s="556"/>
      <c r="OYK65480" s="556"/>
      <c r="OYL65480" s="556"/>
      <c r="OYM65480" s="556"/>
      <c r="OYN65480" s="556"/>
      <c r="OYO65480" s="556"/>
      <c r="OYP65480" s="556"/>
      <c r="OYQ65480" s="556"/>
      <c r="OYR65480" s="556"/>
      <c r="OYS65480" s="556"/>
      <c r="OYT65480" s="556"/>
      <c r="OYU65480" s="556"/>
      <c r="OYV65480" s="556"/>
      <c r="OYW65480" s="556"/>
      <c r="OYX65480" s="556"/>
      <c r="OYY65480" s="556"/>
      <c r="OYZ65480" s="556"/>
      <c r="OZA65480" s="556"/>
      <c r="OZB65480" s="556"/>
      <c r="OZC65480" s="556"/>
      <c r="OZD65480" s="556"/>
      <c r="OZE65480" s="556"/>
      <c r="OZF65480" s="556"/>
      <c r="OZG65480" s="556"/>
      <c r="OZH65480" s="556"/>
      <c r="OZI65480" s="556"/>
      <c r="OZJ65480" s="556"/>
      <c r="OZK65480" s="556"/>
      <c r="OZL65480" s="556"/>
      <c r="OZM65480" s="556"/>
      <c r="OZN65480" s="556"/>
      <c r="OZO65480" s="556"/>
      <c r="OZP65480" s="556"/>
      <c r="OZQ65480" s="556"/>
      <c r="OZR65480" s="556"/>
      <c r="OZS65480" s="556"/>
      <c r="OZT65480" s="556"/>
      <c r="OZU65480" s="556"/>
      <c r="OZV65480" s="556"/>
      <c r="OZW65480" s="556"/>
      <c r="OZX65480" s="556"/>
      <c r="OZY65480" s="556"/>
      <c r="OZZ65480" s="556"/>
      <c r="PAA65480" s="556"/>
      <c r="PAB65480" s="556"/>
      <c r="PAC65480" s="556"/>
      <c r="PAD65480" s="556"/>
      <c r="PAE65480" s="556"/>
      <c r="PAF65480" s="556"/>
      <c r="PAG65480" s="556"/>
      <c r="PAH65480" s="556"/>
      <c r="PAI65480" s="556"/>
      <c r="PAJ65480" s="556"/>
      <c r="PAK65480" s="556"/>
      <c r="PAL65480" s="556"/>
      <c r="PAM65480" s="556"/>
      <c r="PAN65480" s="556"/>
      <c r="PAO65480" s="556"/>
      <c r="PAP65480" s="556"/>
      <c r="PAQ65480" s="556"/>
      <c r="PAR65480" s="556"/>
      <c r="PAS65480" s="556"/>
      <c r="PAT65480" s="556"/>
      <c r="PAU65480" s="556"/>
      <c r="PAV65480" s="556"/>
      <c r="PAW65480" s="556"/>
      <c r="PAX65480" s="556"/>
      <c r="PAY65480" s="556"/>
      <c r="PAZ65480" s="556"/>
      <c r="PBA65480" s="556"/>
      <c r="PBB65480" s="556"/>
      <c r="PBC65480" s="556"/>
      <c r="PBD65480" s="556"/>
      <c r="PBE65480" s="556"/>
      <c r="PBF65480" s="556"/>
      <c r="PBG65480" s="556"/>
      <c r="PBH65480" s="556"/>
      <c r="PBI65480" s="556"/>
      <c r="PBJ65480" s="556"/>
      <c r="PBK65480" s="556"/>
      <c r="PBL65480" s="556"/>
      <c r="PBM65480" s="556"/>
      <c r="PBN65480" s="556"/>
      <c r="PBO65480" s="556"/>
      <c r="PBP65480" s="556"/>
      <c r="PBQ65480" s="556"/>
      <c r="PBR65480" s="556"/>
      <c r="PBS65480" s="556"/>
      <c r="PBT65480" s="556"/>
      <c r="PBU65480" s="556"/>
      <c r="PBV65480" s="556"/>
      <c r="PBW65480" s="556"/>
      <c r="PBX65480" s="556"/>
      <c r="PBY65480" s="556"/>
      <c r="PBZ65480" s="556"/>
      <c r="PCA65480" s="556"/>
      <c r="PCB65480" s="556"/>
      <c r="PCC65480" s="556"/>
      <c r="PCD65480" s="556"/>
      <c r="PCE65480" s="556"/>
      <c r="PCF65480" s="556"/>
      <c r="PCG65480" s="556"/>
      <c r="PCH65480" s="556"/>
      <c r="PCI65480" s="556"/>
      <c r="PCJ65480" s="556"/>
      <c r="PCK65480" s="556"/>
      <c r="PCL65480" s="556"/>
      <c r="PCM65480" s="556"/>
      <c r="PCN65480" s="556"/>
      <c r="PCO65480" s="556"/>
      <c r="PCP65480" s="556"/>
      <c r="PCQ65480" s="556"/>
      <c r="PCR65480" s="556"/>
      <c r="PCS65480" s="556"/>
      <c r="PCT65480" s="556"/>
      <c r="PCU65480" s="556"/>
      <c r="PCV65480" s="556"/>
      <c r="PCW65480" s="556"/>
      <c r="PCX65480" s="556"/>
      <c r="PCY65480" s="556"/>
      <c r="PCZ65480" s="556"/>
      <c r="PDA65480" s="556"/>
      <c r="PDB65480" s="556"/>
      <c r="PDC65480" s="556"/>
      <c r="PDD65480" s="556"/>
      <c r="PDE65480" s="556"/>
      <c r="PDF65480" s="556"/>
      <c r="PDG65480" s="556"/>
      <c r="PDH65480" s="556"/>
      <c r="PDI65480" s="556"/>
      <c r="PDJ65480" s="556"/>
      <c r="PDK65480" s="556"/>
      <c r="PDL65480" s="556"/>
      <c r="PDM65480" s="556"/>
      <c r="PDN65480" s="556"/>
      <c r="PDO65480" s="556"/>
      <c r="PDP65480" s="556"/>
      <c r="PDQ65480" s="556"/>
      <c r="PDR65480" s="556"/>
      <c r="PDS65480" s="556"/>
      <c r="PDT65480" s="556"/>
      <c r="PDU65480" s="556"/>
      <c r="PDV65480" s="556"/>
      <c r="PDW65480" s="556"/>
      <c r="PDX65480" s="556"/>
      <c r="PDY65480" s="556"/>
      <c r="PDZ65480" s="556"/>
      <c r="PEA65480" s="556"/>
      <c r="PEB65480" s="556"/>
      <c r="PEC65480" s="556"/>
      <c r="PED65480" s="556"/>
      <c r="PEE65480" s="556"/>
      <c r="PEF65480" s="556"/>
      <c r="PEG65480" s="556"/>
      <c r="PEH65480" s="556"/>
      <c r="PEI65480" s="556"/>
      <c r="PEJ65480" s="556"/>
      <c r="PEK65480" s="556"/>
      <c r="PEL65480" s="556"/>
      <c r="PEM65480" s="556"/>
      <c r="PEN65480" s="556"/>
      <c r="PEO65480" s="556"/>
      <c r="PEP65480" s="556"/>
      <c r="PEQ65480" s="556"/>
      <c r="PER65480" s="556"/>
      <c r="PES65480" s="556"/>
      <c r="PET65480" s="556"/>
      <c r="PEU65480" s="556"/>
      <c r="PEV65480" s="556"/>
      <c r="PEW65480" s="556"/>
      <c r="PEX65480" s="556"/>
      <c r="PEY65480" s="556"/>
      <c r="PEZ65480" s="556"/>
      <c r="PFA65480" s="556"/>
      <c r="PFB65480" s="556"/>
      <c r="PFC65480" s="556"/>
      <c r="PFD65480" s="556"/>
      <c r="PFE65480" s="556"/>
      <c r="PFF65480" s="556"/>
      <c r="PFG65480" s="556"/>
      <c r="PFH65480" s="556"/>
      <c r="PFI65480" s="556"/>
      <c r="PFJ65480" s="556"/>
      <c r="PFK65480" s="556"/>
      <c r="PFL65480" s="556"/>
      <c r="PFM65480" s="556"/>
      <c r="PFN65480" s="556"/>
      <c r="PFO65480" s="556"/>
      <c r="PFP65480" s="556"/>
      <c r="PFQ65480" s="556"/>
      <c r="PFR65480" s="556"/>
      <c r="PFS65480" s="556"/>
      <c r="PFT65480" s="556"/>
      <c r="PFU65480" s="556"/>
      <c r="PFV65480" s="556"/>
      <c r="PFW65480" s="556"/>
      <c r="PFX65480" s="556"/>
      <c r="PFY65480" s="556"/>
      <c r="PFZ65480" s="556"/>
      <c r="PGA65480" s="556"/>
      <c r="PGB65480" s="556"/>
      <c r="PGC65480" s="556"/>
      <c r="PGD65480" s="556"/>
      <c r="PGE65480" s="556"/>
      <c r="PGF65480" s="556"/>
      <c r="PGG65480" s="556"/>
      <c r="PGH65480" s="556"/>
      <c r="PGI65480" s="556"/>
      <c r="PGJ65480" s="556"/>
      <c r="PGK65480" s="556"/>
      <c r="PGL65480" s="556"/>
      <c r="PGM65480" s="556"/>
      <c r="PGN65480" s="556"/>
      <c r="PGO65480" s="556"/>
      <c r="PGP65480" s="556"/>
      <c r="PGQ65480" s="556"/>
      <c r="PGR65480" s="556"/>
      <c r="PGS65480" s="556"/>
      <c r="PGT65480" s="556"/>
      <c r="PGU65480" s="556"/>
      <c r="PGV65480" s="556"/>
      <c r="PGW65480" s="556"/>
      <c r="PGX65480" s="556"/>
      <c r="PGY65480" s="556"/>
      <c r="PGZ65480" s="556"/>
      <c r="PHA65480" s="556"/>
      <c r="PHB65480" s="556"/>
      <c r="PHC65480" s="556"/>
      <c r="PHD65480" s="556"/>
      <c r="PHE65480" s="556"/>
      <c r="PHF65480" s="556"/>
      <c r="PHG65480" s="556"/>
      <c r="PHH65480" s="556"/>
      <c r="PHI65480" s="556"/>
      <c r="PHJ65480" s="556"/>
      <c r="PHK65480" s="556"/>
      <c r="PHL65480" s="556"/>
      <c r="PHM65480" s="556"/>
      <c r="PHN65480" s="556"/>
      <c r="PHO65480" s="556"/>
      <c r="PHP65480" s="556"/>
      <c r="PHQ65480" s="556"/>
      <c r="PHR65480" s="556"/>
      <c r="PHS65480" s="556"/>
      <c r="PHT65480" s="556"/>
      <c r="PHU65480" s="556"/>
      <c r="PHV65480" s="556"/>
      <c r="PHW65480" s="556"/>
      <c r="PHX65480" s="556"/>
      <c r="PHY65480" s="556"/>
      <c r="PHZ65480" s="556"/>
      <c r="PIA65480" s="556"/>
      <c r="PIB65480" s="556"/>
      <c r="PIC65480" s="556"/>
      <c r="PID65480" s="556"/>
      <c r="PIE65480" s="556"/>
      <c r="PIF65480" s="556"/>
      <c r="PIG65480" s="556"/>
      <c r="PIH65480" s="556"/>
      <c r="PII65480" s="556"/>
      <c r="PIJ65480" s="556"/>
      <c r="PIK65480" s="556"/>
      <c r="PIL65480" s="556"/>
      <c r="PIM65480" s="556"/>
      <c r="PIN65480" s="556"/>
      <c r="PIO65480" s="556"/>
      <c r="PIP65480" s="556"/>
      <c r="PIQ65480" s="556"/>
      <c r="PIR65480" s="556"/>
      <c r="PIS65480" s="556"/>
      <c r="PIT65480" s="556"/>
      <c r="PIU65480" s="556"/>
      <c r="PIV65480" s="556"/>
      <c r="PIW65480" s="556"/>
      <c r="PIX65480" s="556"/>
      <c r="PIY65480" s="556"/>
      <c r="PIZ65480" s="556"/>
      <c r="PJA65480" s="556"/>
      <c r="PJB65480" s="556"/>
      <c r="PJC65480" s="556"/>
      <c r="PJD65480" s="556"/>
      <c r="PJE65480" s="556"/>
      <c r="PJF65480" s="556"/>
      <c r="PJG65480" s="556"/>
      <c r="PJH65480" s="556"/>
      <c r="PJI65480" s="556"/>
      <c r="PJJ65480" s="556"/>
      <c r="PJK65480" s="556"/>
      <c r="PJL65480" s="556"/>
      <c r="PJM65480" s="556"/>
      <c r="PJN65480" s="556"/>
      <c r="PJO65480" s="556"/>
      <c r="PJP65480" s="556"/>
      <c r="PJQ65480" s="556"/>
      <c r="PJR65480" s="556"/>
      <c r="PJS65480" s="556"/>
      <c r="PJT65480" s="556"/>
      <c r="PJU65480" s="556"/>
      <c r="PJV65480" s="556"/>
      <c r="PJW65480" s="556"/>
      <c r="PJX65480" s="556"/>
      <c r="PJY65480" s="556"/>
      <c r="PJZ65480" s="556"/>
      <c r="PKA65480" s="556"/>
      <c r="PKB65480" s="556"/>
      <c r="PKC65480" s="556"/>
      <c r="PKD65480" s="556"/>
      <c r="PKE65480" s="556"/>
      <c r="PKF65480" s="556"/>
      <c r="PKG65480" s="556"/>
      <c r="PKH65480" s="556"/>
      <c r="PKI65480" s="556"/>
      <c r="PKJ65480" s="556"/>
      <c r="PKK65480" s="556"/>
      <c r="PKL65480" s="556"/>
      <c r="PKM65480" s="556"/>
      <c r="PKN65480" s="556"/>
      <c r="PKO65480" s="556"/>
      <c r="PKP65480" s="556"/>
      <c r="PKQ65480" s="556"/>
      <c r="PKR65480" s="556"/>
      <c r="PKS65480" s="556"/>
      <c r="PKT65480" s="556"/>
      <c r="PKU65480" s="556"/>
      <c r="PKV65480" s="556"/>
      <c r="PKW65480" s="556"/>
      <c r="PKX65480" s="556"/>
      <c r="PKY65480" s="556"/>
      <c r="PKZ65480" s="556"/>
      <c r="PLA65480" s="556"/>
      <c r="PLB65480" s="556"/>
      <c r="PLC65480" s="556"/>
      <c r="PLD65480" s="556"/>
      <c r="PLE65480" s="556"/>
      <c r="PLF65480" s="556"/>
      <c r="PLG65480" s="556"/>
      <c r="PLH65480" s="556"/>
      <c r="PLI65480" s="556"/>
      <c r="PLJ65480" s="556"/>
      <c r="PLK65480" s="556"/>
      <c r="PLL65480" s="556"/>
      <c r="PLM65480" s="556"/>
      <c r="PLN65480" s="556"/>
      <c r="PLO65480" s="556"/>
      <c r="PLP65480" s="556"/>
      <c r="PLQ65480" s="556"/>
      <c r="PLR65480" s="556"/>
      <c r="PLS65480" s="556"/>
      <c r="PLT65480" s="556"/>
      <c r="PLU65480" s="556"/>
      <c r="PLV65480" s="556"/>
      <c r="PLW65480" s="556"/>
      <c r="PLX65480" s="556"/>
      <c r="PLY65480" s="556"/>
      <c r="PLZ65480" s="556"/>
      <c r="PMA65480" s="556"/>
      <c r="PMB65480" s="556"/>
      <c r="PMC65480" s="556"/>
      <c r="PMD65480" s="556"/>
      <c r="PME65480" s="556"/>
      <c r="PMF65480" s="556"/>
      <c r="PMG65480" s="556"/>
      <c r="PMH65480" s="556"/>
      <c r="PMI65480" s="556"/>
      <c r="PMJ65480" s="556"/>
      <c r="PMK65480" s="556"/>
      <c r="PML65480" s="556"/>
      <c r="PMM65480" s="556"/>
      <c r="PMN65480" s="556"/>
      <c r="PMO65480" s="556"/>
      <c r="PMP65480" s="556"/>
      <c r="PMQ65480" s="556"/>
      <c r="PMR65480" s="556"/>
      <c r="PMS65480" s="556"/>
      <c r="PMT65480" s="556"/>
      <c r="PMU65480" s="556"/>
      <c r="PMV65480" s="556"/>
      <c r="PMW65480" s="556"/>
      <c r="PMX65480" s="556"/>
      <c r="PMY65480" s="556"/>
      <c r="PMZ65480" s="556"/>
      <c r="PNA65480" s="556"/>
      <c r="PNB65480" s="556"/>
      <c r="PNC65480" s="556"/>
      <c r="PND65480" s="556"/>
      <c r="PNE65480" s="556"/>
      <c r="PNF65480" s="556"/>
      <c r="PNG65480" s="556"/>
      <c r="PNH65480" s="556"/>
      <c r="PNI65480" s="556"/>
      <c r="PNJ65480" s="556"/>
      <c r="PNK65480" s="556"/>
      <c r="PNL65480" s="556"/>
      <c r="PNM65480" s="556"/>
      <c r="PNN65480" s="556"/>
      <c r="PNO65480" s="556"/>
      <c r="PNP65480" s="556"/>
      <c r="PNQ65480" s="556"/>
      <c r="PNR65480" s="556"/>
      <c r="PNS65480" s="556"/>
      <c r="PNT65480" s="556"/>
      <c r="PNU65480" s="556"/>
      <c r="PNV65480" s="556"/>
      <c r="PNW65480" s="556"/>
      <c r="PNX65480" s="556"/>
      <c r="PNY65480" s="556"/>
      <c r="PNZ65480" s="556"/>
      <c r="POA65480" s="556"/>
      <c r="POB65480" s="556"/>
      <c r="POC65480" s="556"/>
      <c r="POD65480" s="556"/>
      <c r="POE65480" s="556"/>
      <c r="POF65480" s="556"/>
      <c r="POG65480" s="556"/>
      <c r="POH65480" s="556"/>
      <c r="POI65480" s="556"/>
      <c r="POJ65480" s="556"/>
      <c r="POK65480" s="556"/>
      <c r="POL65480" s="556"/>
      <c r="POM65480" s="556"/>
      <c r="PON65480" s="556"/>
      <c r="POO65480" s="556"/>
      <c r="POP65480" s="556"/>
      <c r="POQ65480" s="556"/>
      <c r="POR65480" s="556"/>
      <c r="POS65480" s="556"/>
      <c r="POT65480" s="556"/>
      <c r="POU65480" s="556"/>
      <c r="POV65480" s="556"/>
      <c r="POW65480" s="556"/>
      <c r="POX65480" s="556"/>
      <c r="POY65480" s="556"/>
      <c r="POZ65480" s="556"/>
      <c r="PPA65480" s="556"/>
      <c r="PPB65480" s="556"/>
      <c r="PPC65480" s="556"/>
      <c r="PPD65480" s="556"/>
      <c r="PPE65480" s="556"/>
      <c r="PPF65480" s="556"/>
      <c r="PPG65480" s="556"/>
      <c r="PPH65480" s="556"/>
      <c r="PPI65480" s="556"/>
      <c r="PPJ65480" s="556"/>
      <c r="PPK65480" s="556"/>
      <c r="PPL65480" s="556"/>
      <c r="PPM65480" s="556"/>
      <c r="PPN65480" s="556"/>
      <c r="PPO65480" s="556"/>
      <c r="PPP65480" s="556"/>
      <c r="PPQ65480" s="556"/>
      <c r="PPR65480" s="556"/>
      <c r="PPS65480" s="556"/>
      <c r="PPT65480" s="556"/>
      <c r="PPU65480" s="556"/>
      <c r="PPV65480" s="556"/>
      <c r="PPW65480" s="556"/>
      <c r="PPX65480" s="556"/>
      <c r="PPY65480" s="556"/>
      <c r="PPZ65480" s="556"/>
      <c r="PQA65480" s="556"/>
      <c r="PQB65480" s="556"/>
      <c r="PQC65480" s="556"/>
      <c r="PQD65480" s="556"/>
      <c r="PQE65480" s="556"/>
      <c r="PQF65480" s="556"/>
      <c r="PQG65480" s="556"/>
      <c r="PQH65480" s="556"/>
      <c r="PQI65480" s="556"/>
      <c r="PQJ65480" s="556"/>
      <c r="PQK65480" s="556"/>
      <c r="PQL65480" s="556"/>
      <c r="PQM65480" s="556"/>
      <c r="PQN65480" s="556"/>
      <c r="PQO65480" s="556"/>
      <c r="PQP65480" s="556"/>
      <c r="PQQ65480" s="556"/>
      <c r="PQR65480" s="556"/>
      <c r="PQS65480" s="556"/>
      <c r="PQT65480" s="556"/>
      <c r="PQU65480" s="556"/>
      <c r="PQV65480" s="556"/>
      <c r="PQW65480" s="556"/>
      <c r="PQX65480" s="556"/>
      <c r="PQY65480" s="556"/>
      <c r="PQZ65480" s="556"/>
      <c r="PRA65480" s="556"/>
      <c r="PRB65480" s="556"/>
      <c r="PRC65480" s="556"/>
      <c r="PRD65480" s="556"/>
      <c r="PRE65480" s="556"/>
      <c r="PRF65480" s="556"/>
      <c r="PRG65480" s="556"/>
      <c r="PRH65480" s="556"/>
      <c r="PRI65480" s="556"/>
      <c r="PRJ65480" s="556"/>
      <c r="PRK65480" s="556"/>
      <c r="PRL65480" s="556"/>
      <c r="PRM65480" s="556"/>
      <c r="PRN65480" s="556"/>
      <c r="PRO65480" s="556"/>
      <c r="PRP65480" s="556"/>
      <c r="PRQ65480" s="556"/>
      <c r="PRR65480" s="556"/>
      <c r="PRS65480" s="556"/>
      <c r="PRT65480" s="556"/>
      <c r="PRU65480" s="556"/>
      <c r="PRV65480" s="556"/>
      <c r="PRW65480" s="556"/>
      <c r="PRX65480" s="556"/>
      <c r="PRY65480" s="556"/>
      <c r="PRZ65480" s="556"/>
      <c r="PSA65480" s="556"/>
      <c r="PSB65480" s="556"/>
      <c r="PSC65480" s="556"/>
      <c r="PSD65480" s="556"/>
      <c r="PSE65480" s="556"/>
      <c r="PSF65480" s="556"/>
      <c r="PSG65480" s="556"/>
      <c r="PSH65480" s="556"/>
      <c r="PSI65480" s="556"/>
      <c r="PSJ65480" s="556"/>
      <c r="PSK65480" s="556"/>
      <c r="PSL65480" s="556"/>
      <c r="PSM65480" s="556"/>
      <c r="PSN65480" s="556"/>
      <c r="PSO65480" s="556"/>
      <c r="PSP65480" s="556"/>
      <c r="PSQ65480" s="556"/>
      <c r="PSR65480" s="556"/>
      <c r="PSS65480" s="556"/>
      <c r="PST65480" s="556"/>
      <c r="PSU65480" s="556"/>
      <c r="PSV65480" s="556"/>
      <c r="PSW65480" s="556"/>
      <c r="PSX65480" s="556"/>
      <c r="PSY65480" s="556"/>
      <c r="PSZ65480" s="556"/>
      <c r="PTA65480" s="556"/>
      <c r="PTB65480" s="556"/>
      <c r="PTC65480" s="556"/>
      <c r="PTD65480" s="556"/>
      <c r="PTE65480" s="556"/>
      <c r="PTF65480" s="556"/>
      <c r="PTG65480" s="556"/>
      <c r="PTH65480" s="556"/>
      <c r="PTI65480" s="556"/>
      <c r="PTJ65480" s="556"/>
      <c r="PTK65480" s="556"/>
      <c r="PTL65480" s="556"/>
      <c r="PTM65480" s="556"/>
      <c r="PTN65480" s="556"/>
      <c r="PTO65480" s="556"/>
      <c r="PTP65480" s="556"/>
      <c r="PTQ65480" s="556"/>
      <c r="PTR65480" s="556"/>
      <c r="PTS65480" s="556"/>
      <c r="PTT65480" s="556"/>
      <c r="PTU65480" s="556"/>
      <c r="PTV65480" s="556"/>
      <c r="PTW65480" s="556"/>
      <c r="PTX65480" s="556"/>
      <c r="PTY65480" s="556"/>
      <c r="PTZ65480" s="556"/>
      <c r="PUA65480" s="556"/>
      <c r="PUB65480" s="556"/>
      <c r="PUC65480" s="556"/>
      <c r="PUD65480" s="556"/>
      <c r="PUE65480" s="556"/>
      <c r="PUF65480" s="556"/>
      <c r="PUG65480" s="556"/>
      <c r="PUH65480" s="556"/>
      <c r="PUI65480" s="556"/>
      <c r="PUJ65480" s="556"/>
      <c r="PUK65480" s="556"/>
      <c r="PUL65480" s="556"/>
      <c r="PUM65480" s="556"/>
      <c r="PUN65480" s="556"/>
      <c r="PUO65480" s="556"/>
      <c r="PUP65480" s="556"/>
      <c r="PUQ65480" s="556"/>
      <c r="PUR65480" s="556"/>
      <c r="PUS65480" s="556"/>
      <c r="PUT65480" s="556"/>
      <c r="PUU65480" s="556"/>
      <c r="PUV65480" s="556"/>
      <c r="PUW65480" s="556"/>
      <c r="PUX65480" s="556"/>
      <c r="PUY65480" s="556"/>
      <c r="PUZ65480" s="556"/>
      <c r="PVA65480" s="556"/>
      <c r="PVB65480" s="556"/>
      <c r="PVC65480" s="556"/>
      <c r="PVD65480" s="556"/>
      <c r="PVE65480" s="556"/>
      <c r="PVF65480" s="556"/>
      <c r="PVG65480" s="556"/>
      <c r="PVH65480" s="556"/>
      <c r="PVI65480" s="556"/>
      <c r="PVJ65480" s="556"/>
      <c r="PVK65480" s="556"/>
      <c r="PVL65480" s="556"/>
      <c r="PVM65480" s="556"/>
      <c r="PVN65480" s="556"/>
      <c r="PVO65480" s="556"/>
      <c r="PVP65480" s="556"/>
      <c r="PVQ65480" s="556"/>
      <c r="PVR65480" s="556"/>
      <c r="PVS65480" s="556"/>
      <c r="PVT65480" s="556"/>
      <c r="PVU65480" s="556"/>
      <c r="PVV65480" s="556"/>
      <c r="PVW65480" s="556"/>
      <c r="PVX65480" s="556"/>
      <c r="PVY65480" s="556"/>
      <c r="PVZ65480" s="556"/>
      <c r="PWA65480" s="556"/>
      <c r="PWB65480" s="556"/>
      <c r="PWC65480" s="556"/>
      <c r="PWD65480" s="556"/>
      <c r="PWE65480" s="556"/>
      <c r="PWF65480" s="556"/>
      <c r="PWG65480" s="556"/>
      <c r="PWH65480" s="556"/>
      <c r="PWI65480" s="556"/>
      <c r="PWJ65480" s="556"/>
      <c r="PWK65480" s="556"/>
      <c r="PWL65480" s="556"/>
      <c r="PWM65480" s="556"/>
      <c r="PWN65480" s="556"/>
      <c r="PWO65480" s="556"/>
      <c r="PWP65480" s="556"/>
      <c r="PWQ65480" s="556"/>
      <c r="PWR65480" s="556"/>
      <c r="PWS65480" s="556"/>
      <c r="PWT65480" s="556"/>
      <c r="PWU65480" s="556"/>
      <c r="PWV65480" s="556"/>
      <c r="PWW65480" s="556"/>
      <c r="PWX65480" s="556"/>
      <c r="PWY65480" s="556"/>
      <c r="PWZ65480" s="556"/>
      <c r="PXA65480" s="556"/>
      <c r="PXB65480" s="556"/>
      <c r="PXC65480" s="556"/>
      <c r="PXD65480" s="556"/>
      <c r="PXE65480" s="556"/>
      <c r="PXF65480" s="556"/>
      <c r="PXG65480" s="556"/>
      <c r="PXH65480" s="556"/>
      <c r="PXI65480" s="556"/>
      <c r="PXJ65480" s="556"/>
      <c r="PXK65480" s="556"/>
      <c r="PXL65480" s="556"/>
      <c r="PXM65480" s="556"/>
      <c r="PXN65480" s="556"/>
      <c r="PXO65480" s="556"/>
      <c r="PXP65480" s="556"/>
      <c r="PXQ65480" s="556"/>
      <c r="PXR65480" s="556"/>
      <c r="PXS65480" s="556"/>
      <c r="PXT65480" s="556"/>
      <c r="PXU65480" s="556"/>
      <c r="PXV65480" s="556"/>
      <c r="PXW65480" s="556"/>
      <c r="PXX65480" s="556"/>
      <c r="PXY65480" s="556"/>
      <c r="PXZ65480" s="556"/>
      <c r="PYA65480" s="556"/>
      <c r="PYB65480" s="556"/>
      <c r="PYC65480" s="556"/>
      <c r="PYD65480" s="556"/>
      <c r="PYE65480" s="556"/>
      <c r="PYF65480" s="556"/>
      <c r="PYG65480" s="556"/>
      <c r="PYH65480" s="556"/>
      <c r="PYI65480" s="556"/>
      <c r="PYJ65480" s="556"/>
      <c r="PYK65480" s="556"/>
      <c r="PYL65480" s="556"/>
      <c r="PYM65480" s="556"/>
      <c r="PYN65480" s="556"/>
      <c r="PYO65480" s="556"/>
      <c r="PYP65480" s="556"/>
      <c r="PYQ65480" s="556"/>
      <c r="PYR65480" s="556"/>
      <c r="PYS65480" s="556"/>
      <c r="PYT65480" s="556"/>
      <c r="PYU65480" s="556"/>
      <c r="PYV65480" s="556"/>
      <c r="PYW65480" s="556"/>
      <c r="PYX65480" s="556"/>
      <c r="PYY65480" s="556"/>
      <c r="PYZ65480" s="556"/>
      <c r="PZA65480" s="556"/>
      <c r="PZB65480" s="556"/>
      <c r="PZC65480" s="556"/>
      <c r="PZD65480" s="556"/>
      <c r="PZE65480" s="556"/>
      <c r="PZF65480" s="556"/>
      <c r="PZG65480" s="556"/>
      <c r="PZH65480" s="556"/>
      <c r="PZI65480" s="556"/>
      <c r="PZJ65480" s="556"/>
      <c r="PZK65480" s="556"/>
      <c r="PZL65480" s="556"/>
      <c r="PZM65480" s="556"/>
      <c r="PZN65480" s="556"/>
      <c r="PZO65480" s="556"/>
      <c r="PZP65480" s="556"/>
      <c r="PZQ65480" s="556"/>
      <c r="PZR65480" s="556"/>
      <c r="PZS65480" s="556"/>
      <c r="PZT65480" s="556"/>
      <c r="PZU65480" s="556"/>
      <c r="PZV65480" s="556"/>
      <c r="PZW65480" s="556"/>
      <c r="PZX65480" s="556"/>
      <c r="PZY65480" s="556"/>
      <c r="PZZ65480" s="556"/>
      <c r="QAA65480" s="556"/>
      <c r="QAB65480" s="556"/>
      <c r="QAC65480" s="556"/>
      <c r="QAD65480" s="556"/>
      <c r="QAE65480" s="556"/>
      <c r="QAF65480" s="556"/>
      <c r="QAG65480" s="556"/>
      <c r="QAH65480" s="556"/>
      <c r="QAI65480" s="556"/>
      <c r="QAJ65480" s="556"/>
      <c r="QAK65480" s="556"/>
      <c r="QAL65480" s="556"/>
      <c r="QAM65480" s="556"/>
      <c r="QAN65480" s="556"/>
      <c r="QAO65480" s="556"/>
      <c r="QAP65480" s="556"/>
      <c r="QAQ65480" s="556"/>
      <c r="QAR65480" s="556"/>
      <c r="QAS65480" s="556"/>
      <c r="QAT65480" s="556"/>
      <c r="QAU65480" s="556"/>
      <c r="QAV65480" s="556"/>
      <c r="QAW65480" s="556"/>
      <c r="QAX65480" s="556"/>
      <c r="QAY65480" s="556"/>
      <c r="QAZ65480" s="556"/>
      <c r="QBA65480" s="556"/>
      <c r="QBB65480" s="556"/>
      <c r="QBC65480" s="556"/>
      <c r="QBD65480" s="556"/>
      <c r="QBE65480" s="556"/>
      <c r="QBF65480" s="556"/>
      <c r="QBG65480" s="556"/>
      <c r="QBH65480" s="556"/>
      <c r="QBI65480" s="556"/>
      <c r="QBJ65480" s="556"/>
      <c r="QBK65480" s="556"/>
      <c r="QBL65480" s="556"/>
      <c r="QBM65480" s="556"/>
      <c r="QBN65480" s="556"/>
      <c r="QBO65480" s="556"/>
      <c r="QBP65480" s="556"/>
      <c r="QBQ65480" s="556"/>
      <c r="QBR65480" s="556"/>
      <c r="QBS65480" s="556"/>
      <c r="QBT65480" s="556"/>
      <c r="QBU65480" s="556"/>
      <c r="QBV65480" s="556"/>
      <c r="QBW65480" s="556"/>
      <c r="QBX65480" s="556"/>
      <c r="QBY65480" s="556"/>
      <c r="QBZ65480" s="556"/>
      <c r="QCA65480" s="556"/>
      <c r="QCB65480" s="556"/>
      <c r="QCC65480" s="556"/>
      <c r="QCD65480" s="556"/>
      <c r="QCE65480" s="556"/>
      <c r="QCF65480" s="556"/>
      <c r="QCG65480" s="556"/>
      <c r="QCH65480" s="556"/>
      <c r="QCI65480" s="556"/>
      <c r="QCJ65480" s="556"/>
      <c r="QCK65480" s="556"/>
      <c r="QCL65480" s="556"/>
      <c r="QCM65480" s="556"/>
      <c r="QCN65480" s="556"/>
      <c r="QCO65480" s="556"/>
      <c r="QCP65480" s="556"/>
      <c r="QCQ65480" s="556"/>
      <c r="QCR65480" s="556"/>
      <c r="QCS65480" s="556"/>
      <c r="QCT65480" s="556"/>
      <c r="QCU65480" s="556"/>
      <c r="QCV65480" s="556"/>
      <c r="QCW65480" s="556"/>
      <c r="QCX65480" s="556"/>
      <c r="QCY65480" s="556"/>
      <c r="QCZ65480" s="556"/>
      <c r="QDA65480" s="556"/>
      <c r="QDB65480" s="556"/>
      <c r="QDC65480" s="556"/>
      <c r="QDD65480" s="556"/>
      <c r="QDE65480" s="556"/>
      <c r="QDF65480" s="556"/>
      <c r="QDG65480" s="556"/>
      <c r="QDH65480" s="556"/>
      <c r="QDI65480" s="556"/>
      <c r="QDJ65480" s="556"/>
      <c r="QDK65480" s="556"/>
      <c r="QDL65480" s="556"/>
      <c r="QDM65480" s="556"/>
      <c r="QDN65480" s="556"/>
      <c r="QDO65480" s="556"/>
      <c r="QDP65480" s="556"/>
      <c r="QDQ65480" s="556"/>
      <c r="QDR65480" s="556"/>
      <c r="QDS65480" s="556"/>
      <c r="QDT65480" s="556"/>
      <c r="QDU65480" s="556"/>
      <c r="QDV65480" s="556"/>
      <c r="QDW65480" s="556"/>
      <c r="QDX65480" s="556"/>
      <c r="QDY65480" s="556"/>
      <c r="QDZ65480" s="556"/>
      <c r="QEA65480" s="556"/>
      <c r="QEB65480" s="556"/>
      <c r="QEC65480" s="556"/>
      <c r="QED65480" s="556"/>
      <c r="QEE65480" s="556"/>
      <c r="QEF65480" s="556"/>
      <c r="QEG65480" s="556"/>
      <c r="QEH65480" s="556"/>
      <c r="QEI65480" s="556"/>
      <c r="QEJ65480" s="556"/>
      <c r="QEK65480" s="556"/>
      <c r="QEL65480" s="556"/>
      <c r="QEM65480" s="556"/>
      <c r="QEN65480" s="556"/>
      <c r="QEO65480" s="556"/>
      <c r="QEP65480" s="556"/>
      <c r="QEQ65480" s="556"/>
      <c r="QER65480" s="556"/>
      <c r="QES65480" s="556"/>
      <c r="QET65480" s="556"/>
      <c r="QEU65480" s="556"/>
      <c r="QEV65480" s="556"/>
      <c r="QEW65480" s="556"/>
      <c r="QEX65480" s="556"/>
      <c r="QEY65480" s="556"/>
      <c r="QEZ65480" s="556"/>
      <c r="QFA65480" s="556"/>
      <c r="QFB65480" s="556"/>
      <c r="QFC65480" s="556"/>
      <c r="QFD65480" s="556"/>
      <c r="QFE65480" s="556"/>
      <c r="QFF65480" s="556"/>
      <c r="QFG65480" s="556"/>
      <c r="QFH65480" s="556"/>
      <c r="QFI65480" s="556"/>
      <c r="QFJ65480" s="556"/>
      <c r="QFK65480" s="556"/>
      <c r="QFL65480" s="556"/>
      <c r="QFM65480" s="556"/>
      <c r="QFN65480" s="556"/>
      <c r="QFO65480" s="556"/>
      <c r="QFP65480" s="556"/>
      <c r="QFQ65480" s="556"/>
      <c r="QFR65480" s="556"/>
      <c r="QFS65480" s="556"/>
      <c r="QFT65480" s="556"/>
      <c r="QFU65480" s="556"/>
      <c r="QFV65480" s="556"/>
      <c r="QFW65480" s="556"/>
      <c r="QFX65480" s="556"/>
      <c r="QFY65480" s="556"/>
      <c r="QFZ65480" s="556"/>
      <c r="QGA65480" s="556"/>
      <c r="QGB65480" s="556"/>
      <c r="QGC65480" s="556"/>
      <c r="QGD65480" s="556"/>
      <c r="QGE65480" s="556"/>
      <c r="QGF65480" s="556"/>
      <c r="QGG65480" s="556"/>
      <c r="QGH65480" s="556"/>
      <c r="QGI65480" s="556"/>
      <c r="QGJ65480" s="556"/>
      <c r="QGK65480" s="556"/>
      <c r="QGL65480" s="556"/>
      <c r="QGM65480" s="556"/>
      <c r="QGN65480" s="556"/>
      <c r="QGO65480" s="556"/>
      <c r="QGP65480" s="556"/>
      <c r="QGQ65480" s="556"/>
      <c r="QGR65480" s="556"/>
      <c r="QGS65480" s="556"/>
      <c r="QGT65480" s="556"/>
      <c r="QGU65480" s="556"/>
      <c r="QGV65480" s="556"/>
      <c r="QGW65480" s="556"/>
      <c r="QGX65480" s="556"/>
      <c r="QGY65480" s="556"/>
      <c r="QGZ65480" s="556"/>
      <c r="QHA65480" s="556"/>
      <c r="QHB65480" s="556"/>
      <c r="QHC65480" s="556"/>
      <c r="QHD65480" s="556"/>
      <c r="QHE65480" s="556"/>
      <c r="QHF65480" s="556"/>
      <c r="QHG65480" s="556"/>
      <c r="QHH65480" s="556"/>
      <c r="QHI65480" s="556"/>
      <c r="QHJ65480" s="556"/>
      <c r="QHK65480" s="556"/>
      <c r="QHL65480" s="556"/>
      <c r="QHM65480" s="556"/>
      <c r="QHN65480" s="556"/>
      <c r="QHO65480" s="556"/>
      <c r="QHP65480" s="556"/>
      <c r="QHQ65480" s="556"/>
      <c r="QHR65480" s="556"/>
      <c r="QHS65480" s="556"/>
      <c r="QHT65480" s="556"/>
      <c r="QHU65480" s="556"/>
      <c r="QHV65480" s="556"/>
      <c r="QHW65480" s="556"/>
      <c r="QHX65480" s="556"/>
      <c r="QHY65480" s="556"/>
      <c r="QHZ65480" s="556"/>
      <c r="QIA65480" s="556"/>
      <c r="QIB65480" s="556"/>
      <c r="QIC65480" s="556"/>
      <c r="QID65480" s="556"/>
      <c r="QIE65480" s="556"/>
      <c r="QIF65480" s="556"/>
      <c r="QIG65480" s="556"/>
      <c r="QIH65480" s="556"/>
      <c r="QII65480" s="556"/>
      <c r="QIJ65480" s="556"/>
      <c r="QIK65480" s="556"/>
      <c r="QIL65480" s="556"/>
      <c r="QIM65480" s="556"/>
      <c r="QIN65480" s="556"/>
      <c r="QIO65480" s="556"/>
      <c r="QIP65480" s="556"/>
      <c r="QIQ65480" s="556"/>
      <c r="QIR65480" s="556"/>
      <c r="QIS65480" s="556"/>
      <c r="QIT65480" s="556"/>
      <c r="QIU65480" s="556"/>
      <c r="QIV65480" s="556"/>
      <c r="QIW65480" s="556"/>
      <c r="QIX65480" s="556"/>
      <c r="QIY65480" s="556"/>
      <c r="QIZ65480" s="556"/>
      <c r="QJA65480" s="556"/>
      <c r="QJB65480" s="556"/>
      <c r="QJC65480" s="556"/>
      <c r="QJD65480" s="556"/>
      <c r="QJE65480" s="556"/>
      <c r="QJF65480" s="556"/>
      <c r="QJG65480" s="556"/>
      <c r="QJH65480" s="556"/>
      <c r="QJI65480" s="556"/>
      <c r="QJJ65480" s="556"/>
      <c r="QJK65480" s="556"/>
      <c r="QJL65480" s="556"/>
      <c r="QJM65480" s="556"/>
      <c r="QJN65480" s="556"/>
      <c r="QJO65480" s="556"/>
      <c r="QJP65480" s="556"/>
      <c r="QJQ65480" s="556"/>
      <c r="QJR65480" s="556"/>
      <c r="QJS65480" s="556"/>
      <c r="QJT65480" s="556"/>
      <c r="QJU65480" s="556"/>
      <c r="QJV65480" s="556"/>
      <c r="QJW65480" s="556"/>
      <c r="QJX65480" s="556"/>
      <c r="QJY65480" s="556"/>
      <c r="QJZ65480" s="556"/>
      <c r="QKA65480" s="556"/>
      <c r="QKB65480" s="556"/>
      <c r="QKC65480" s="556"/>
      <c r="QKD65480" s="556"/>
      <c r="QKE65480" s="556"/>
      <c r="QKF65480" s="556"/>
      <c r="QKG65480" s="556"/>
      <c r="QKH65480" s="556"/>
      <c r="QKI65480" s="556"/>
      <c r="QKJ65480" s="556"/>
      <c r="QKK65480" s="556"/>
      <c r="QKL65480" s="556"/>
      <c r="QKM65480" s="556"/>
      <c r="QKN65480" s="556"/>
      <c r="QKO65480" s="556"/>
      <c r="QKP65480" s="556"/>
      <c r="QKQ65480" s="556"/>
      <c r="QKR65480" s="556"/>
      <c r="QKS65480" s="556"/>
      <c r="QKT65480" s="556"/>
      <c r="QKU65480" s="556"/>
      <c r="QKV65480" s="556"/>
      <c r="QKW65480" s="556"/>
      <c r="QKX65480" s="556"/>
      <c r="QKY65480" s="556"/>
      <c r="QKZ65480" s="556"/>
      <c r="QLA65480" s="556"/>
      <c r="QLB65480" s="556"/>
      <c r="QLC65480" s="556"/>
      <c r="QLD65480" s="556"/>
      <c r="QLE65480" s="556"/>
      <c r="QLF65480" s="556"/>
      <c r="QLG65480" s="556"/>
      <c r="QLH65480" s="556"/>
      <c r="QLI65480" s="556"/>
      <c r="QLJ65480" s="556"/>
      <c r="QLK65480" s="556"/>
      <c r="QLL65480" s="556"/>
      <c r="QLM65480" s="556"/>
      <c r="QLN65480" s="556"/>
      <c r="QLO65480" s="556"/>
      <c r="QLP65480" s="556"/>
      <c r="QLQ65480" s="556"/>
      <c r="QLR65480" s="556"/>
      <c r="QLS65480" s="556"/>
      <c r="QLT65480" s="556"/>
      <c r="QLU65480" s="556"/>
      <c r="QLV65480" s="556"/>
      <c r="QLW65480" s="556"/>
      <c r="QLX65480" s="556"/>
      <c r="QLY65480" s="556"/>
      <c r="QLZ65480" s="556"/>
      <c r="QMA65480" s="556"/>
      <c r="QMB65480" s="556"/>
      <c r="QMC65480" s="556"/>
      <c r="QMD65480" s="556"/>
      <c r="QME65480" s="556"/>
      <c r="QMF65480" s="556"/>
      <c r="QMG65480" s="556"/>
      <c r="QMH65480" s="556"/>
      <c r="QMI65480" s="556"/>
      <c r="QMJ65480" s="556"/>
      <c r="QMK65480" s="556"/>
      <c r="QML65480" s="556"/>
      <c r="QMM65480" s="556"/>
      <c r="QMN65480" s="556"/>
      <c r="QMO65480" s="556"/>
      <c r="QMP65480" s="556"/>
      <c r="QMQ65480" s="556"/>
      <c r="QMR65480" s="556"/>
      <c r="QMS65480" s="556"/>
      <c r="QMT65480" s="556"/>
      <c r="QMU65480" s="556"/>
      <c r="QMV65480" s="556"/>
      <c r="QMW65480" s="556"/>
      <c r="QMX65480" s="556"/>
      <c r="QMY65480" s="556"/>
      <c r="QMZ65480" s="556"/>
      <c r="QNA65480" s="556"/>
      <c r="QNB65480" s="556"/>
      <c r="QNC65480" s="556"/>
      <c r="QND65480" s="556"/>
      <c r="QNE65480" s="556"/>
      <c r="QNF65480" s="556"/>
      <c r="QNG65480" s="556"/>
      <c r="QNH65480" s="556"/>
      <c r="QNI65480" s="556"/>
      <c r="QNJ65480" s="556"/>
      <c r="QNK65480" s="556"/>
      <c r="QNL65480" s="556"/>
      <c r="QNM65480" s="556"/>
      <c r="QNN65480" s="556"/>
      <c r="QNO65480" s="556"/>
      <c r="QNP65480" s="556"/>
      <c r="QNQ65480" s="556"/>
      <c r="QNR65480" s="556"/>
      <c r="QNS65480" s="556"/>
      <c r="QNT65480" s="556"/>
      <c r="QNU65480" s="556"/>
      <c r="QNV65480" s="556"/>
      <c r="QNW65480" s="556"/>
      <c r="QNX65480" s="556"/>
      <c r="QNY65480" s="556"/>
      <c r="QNZ65480" s="556"/>
      <c r="QOA65480" s="556"/>
      <c r="QOB65480" s="556"/>
      <c r="QOC65480" s="556"/>
      <c r="QOD65480" s="556"/>
      <c r="QOE65480" s="556"/>
      <c r="QOF65480" s="556"/>
      <c r="QOG65480" s="556"/>
      <c r="QOH65480" s="556"/>
      <c r="QOI65480" s="556"/>
      <c r="QOJ65480" s="556"/>
      <c r="QOK65480" s="556"/>
      <c r="QOL65480" s="556"/>
      <c r="QOM65480" s="556"/>
      <c r="QON65480" s="556"/>
      <c r="QOO65480" s="556"/>
      <c r="QOP65480" s="556"/>
      <c r="QOQ65480" s="556"/>
      <c r="QOR65480" s="556"/>
      <c r="QOS65480" s="556"/>
      <c r="QOT65480" s="556"/>
      <c r="QOU65480" s="556"/>
      <c r="QOV65480" s="556"/>
      <c r="QOW65480" s="556"/>
      <c r="QOX65480" s="556"/>
      <c r="QOY65480" s="556"/>
      <c r="QOZ65480" s="556"/>
      <c r="QPA65480" s="556"/>
      <c r="QPB65480" s="556"/>
      <c r="QPC65480" s="556"/>
      <c r="QPD65480" s="556"/>
      <c r="QPE65480" s="556"/>
      <c r="QPF65480" s="556"/>
      <c r="QPG65480" s="556"/>
      <c r="QPH65480" s="556"/>
      <c r="QPI65480" s="556"/>
      <c r="QPJ65480" s="556"/>
      <c r="QPK65480" s="556"/>
      <c r="QPL65480" s="556"/>
      <c r="QPM65480" s="556"/>
      <c r="QPN65480" s="556"/>
      <c r="QPO65480" s="556"/>
      <c r="QPP65480" s="556"/>
      <c r="QPQ65480" s="556"/>
      <c r="QPR65480" s="556"/>
      <c r="QPS65480" s="556"/>
      <c r="QPT65480" s="556"/>
      <c r="QPU65480" s="556"/>
      <c r="QPV65480" s="556"/>
      <c r="QPW65480" s="556"/>
      <c r="QPX65480" s="556"/>
      <c r="QPY65480" s="556"/>
      <c r="QPZ65480" s="556"/>
      <c r="QQA65480" s="556"/>
      <c r="QQB65480" s="556"/>
      <c r="QQC65480" s="556"/>
      <c r="QQD65480" s="556"/>
      <c r="QQE65480" s="556"/>
      <c r="QQF65480" s="556"/>
      <c r="QQG65480" s="556"/>
      <c r="QQH65480" s="556"/>
      <c r="QQI65480" s="556"/>
      <c r="QQJ65480" s="556"/>
      <c r="QQK65480" s="556"/>
      <c r="QQL65480" s="556"/>
      <c r="QQM65480" s="556"/>
      <c r="QQN65480" s="556"/>
      <c r="QQO65480" s="556"/>
      <c r="QQP65480" s="556"/>
      <c r="QQQ65480" s="556"/>
      <c r="QQR65480" s="556"/>
      <c r="QQS65480" s="556"/>
      <c r="QQT65480" s="556"/>
      <c r="QQU65480" s="556"/>
      <c r="QQV65480" s="556"/>
      <c r="QQW65480" s="556"/>
      <c r="QQX65480" s="556"/>
      <c r="QQY65480" s="556"/>
      <c r="QQZ65480" s="556"/>
      <c r="QRA65480" s="556"/>
      <c r="QRB65480" s="556"/>
      <c r="QRC65480" s="556"/>
      <c r="QRD65480" s="556"/>
      <c r="QRE65480" s="556"/>
      <c r="QRF65480" s="556"/>
      <c r="QRG65480" s="556"/>
      <c r="QRH65480" s="556"/>
      <c r="QRI65480" s="556"/>
      <c r="QRJ65480" s="556"/>
      <c r="QRK65480" s="556"/>
      <c r="QRL65480" s="556"/>
      <c r="QRM65480" s="556"/>
      <c r="QRN65480" s="556"/>
      <c r="QRO65480" s="556"/>
      <c r="QRP65480" s="556"/>
      <c r="QRQ65480" s="556"/>
      <c r="QRR65480" s="556"/>
      <c r="QRS65480" s="556"/>
      <c r="QRT65480" s="556"/>
      <c r="QRU65480" s="556"/>
      <c r="QRV65480" s="556"/>
      <c r="QRW65480" s="556"/>
      <c r="QRX65480" s="556"/>
      <c r="QRY65480" s="556"/>
      <c r="QRZ65480" s="556"/>
      <c r="QSA65480" s="556"/>
      <c r="QSB65480" s="556"/>
      <c r="QSC65480" s="556"/>
      <c r="QSD65480" s="556"/>
      <c r="QSE65480" s="556"/>
      <c r="QSF65480" s="556"/>
      <c r="QSG65480" s="556"/>
      <c r="QSH65480" s="556"/>
      <c r="QSI65480" s="556"/>
      <c r="QSJ65480" s="556"/>
      <c r="QSK65480" s="556"/>
      <c r="QSL65480" s="556"/>
      <c r="QSM65480" s="556"/>
      <c r="QSN65480" s="556"/>
      <c r="QSO65480" s="556"/>
      <c r="QSP65480" s="556"/>
      <c r="QSQ65480" s="556"/>
      <c r="QSR65480" s="556"/>
      <c r="QSS65480" s="556"/>
      <c r="QST65480" s="556"/>
      <c r="QSU65480" s="556"/>
      <c r="QSV65480" s="556"/>
      <c r="QSW65480" s="556"/>
      <c r="QSX65480" s="556"/>
      <c r="QSY65480" s="556"/>
      <c r="QSZ65480" s="556"/>
      <c r="QTA65480" s="556"/>
      <c r="QTB65480" s="556"/>
      <c r="QTC65480" s="556"/>
      <c r="QTD65480" s="556"/>
      <c r="QTE65480" s="556"/>
      <c r="QTF65480" s="556"/>
      <c r="QTG65480" s="556"/>
      <c r="QTH65480" s="556"/>
      <c r="QTI65480" s="556"/>
      <c r="QTJ65480" s="556"/>
      <c r="QTK65480" s="556"/>
      <c r="QTL65480" s="556"/>
      <c r="QTM65480" s="556"/>
      <c r="QTN65480" s="556"/>
      <c r="QTO65480" s="556"/>
      <c r="QTP65480" s="556"/>
      <c r="QTQ65480" s="556"/>
      <c r="QTR65480" s="556"/>
      <c r="QTS65480" s="556"/>
      <c r="QTT65480" s="556"/>
      <c r="QTU65480" s="556"/>
      <c r="QTV65480" s="556"/>
      <c r="QTW65480" s="556"/>
      <c r="QTX65480" s="556"/>
      <c r="QTY65480" s="556"/>
      <c r="QTZ65480" s="556"/>
      <c r="QUA65480" s="556"/>
      <c r="QUB65480" s="556"/>
      <c r="QUC65480" s="556"/>
      <c r="QUD65480" s="556"/>
      <c r="QUE65480" s="556"/>
      <c r="QUF65480" s="556"/>
      <c r="QUG65480" s="556"/>
      <c r="QUH65480" s="556"/>
      <c r="QUI65480" s="556"/>
      <c r="QUJ65480" s="556"/>
      <c r="QUK65480" s="556"/>
      <c r="QUL65480" s="556"/>
      <c r="QUM65480" s="556"/>
      <c r="QUN65480" s="556"/>
      <c r="QUO65480" s="556"/>
      <c r="QUP65480" s="556"/>
      <c r="QUQ65480" s="556"/>
      <c r="QUR65480" s="556"/>
      <c r="QUS65480" s="556"/>
      <c r="QUT65480" s="556"/>
      <c r="QUU65480" s="556"/>
      <c r="QUV65480" s="556"/>
      <c r="QUW65480" s="556"/>
      <c r="QUX65480" s="556"/>
      <c r="QUY65480" s="556"/>
      <c r="QUZ65480" s="556"/>
      <c r="QVA65480" s="556"/>
      <c r="QVB65480" s="556"/>
      <c r="QVC65480" s="556"/>
      <c r="QVD65480" s="556"/>
      <c r="QVE65480" s="556"/>
      <c r="QVF65480" s="556"/>
      <c r="QVG65480" s="556"/>
      <c r="QVH65480" s="556"/>
      <c r="QVI65480" s="556"/>
      <c r="QVJ65480" s="556"/>
      <c r="QVK65480" s="556"/>
      <c r="QVL65480" s="556"/>
      <c r="QVM65480" s="556"/>
      <c r="QVN65480" s="556"/>
      <c r="QVO65480" s="556"/>
      <c r="QVP65480" s="556"/>
      <c r="QVQ65480" s="556"/>
      <c r="QVR65480" s="556"/>
      <c r="QVS65480" s="556"/>
      <c r="QVT65480" s="556"/>
      <c r="QVU65480" s="556"/>
      <c r="QVV65480" s="556"/>
      <c r="QVW65480" s="556"/>
      <c r="QVX65480" s="556"/>
      <c r="QVY65480" s="556"/>
      <c r="QVZ65480" s="556"/>
      <c r="QWA65480" s="556"/>
      <c r="QWB65480" s="556"/>
      <c r="QWC65480" s="556"/>
      <c r="QWD65480" s="556"/>
      <c r="QWE65480" s="556"/>
      <c r="QWF65480" s="556"/>
      <c r="QWG65480" s="556"/>
      <c r="QWH65480" s="556"/>
      <c r="QWI65480" s="556"/>
      <c r="QWJ65480" s="556"/>
      <c r="QWK65480" s="556"/>
      <c r="QWL65480" s="556"/>
      <c r="QWM65480" s="556"/>
      <c r="QWN65480" s="556"/>
      <c r="QWO65480" s="556"/>
      <c r="QWP65480" s="556"/>
      <c r="QWQ65480" s="556"/>
      <c r="QWR65480" s="556"/>
      <c r="QWS65480" s="556"/>
      <c r="QWT65480" s="556"/>
      <c r="QWU65480" s="556"/>
      <c r="QWV65480" s="556"/>
      <c r="QWW65480" s="556"/>
      <c r="QWX65480" s="556"/>
      <c r="QWY65480" s="556"/>
      <c r="QWZ65480" s="556"/>
      <c r="QXA65480" s="556"/>
      <c r="QXB65480" s="556"/>
      <c r="QXC65480" s="556"/>
      <c r="QXD65480" s="556"/>
      <c r="QXE65480" s="556"/>
      <c r="QXF65480" s="556"/>
      <c r="QXG65480" s="556"/>
      <c r="QXH65480" s="556"/>
      <c r="QXI65480" s="556"/>
      <c r="QXJ65480" s="556"/>
      <c r="QXK65480" s="556"/>
      <c r="QXL65480" s="556"/>
      <c r="QXM65480" s="556"/>
      <c r="QXN65480" s="556"/>
      <c r="QXO65480" s="556"/>
      <c r="QXP65480" s="556"/>
      <c r="QXQ65480" s="556"/>
      <c r="QXR65480" s="556"/>
      <c r="QXS65480" s="556"/>
      <c r="QXT65480" s="556"/>
      <c r="QXU65480" s="556"/>
      <c r="QXV65480" s="556"/>
      <c r="QXW65480" s="556"/>
      <c r="QXX65480" s="556"/>
      <c r="QXY65480" s="556"/>
      <c r="QXZ65480" s="556"/>
      <c r="QYA65480" s="556"/>
      <c r="QYB65480" s="556"/>
      <c r="QYC65480" s="556"/>
      <c r="QYD65480" s="556"/>
      <c r="QYE65480" s="556"/>
      <c r="QYF65480" s="556"/>
      <c r="QYG65480" s="556"/>
      <c r="QYH65480" s="556"/>
      <c r="QYI65480" s="556"/>
      <c r="QYJ65480" s="556"/>
      <c r="QYK65480" s="556"/>
      <c r="QYL65480" s="556"/>
      <c r="QYM65480" s="556"/>
      <c r="QYN65480" s="556"/>
      <c r="QYO65480" s="556"/>
      <c r="QYP65480" s="556"/>
      <c r="QYQ65480" s="556"/>
      <c r="QYR65480" s="556"/>
      <c r="QYS65480" s="556"/>
      <c r="QYT65480" s="556"/>
      <c r="QYU65480" s="556"/>
      <c r="QYV65480" s="556"/>
      <c r="QYW65480" s="556"/>
      <c r="QYX65480" s="556"/>
      <c r="QYY65480" s="556"/>
      <c r="QYZ65480" s="556"/>
      <c r="QZA65480" s="556"/>
      <c r="QZB65480" s="556"/>
      <c r="QZC65480" s="556"/>
      <c r="QZD65480" s="556"/>
      <c r="QZE65480" s="556"/>
      <c r="QZF65480" s="556"/>
      <c r="QZG65480" s="556"/>
      <c r="QZH65480" s="556"/>
      <c r="QZI65480" s="556"/>
      <c r="QZJ65480" s="556"/>
      <c r="QZK65480" s="556"/>
      <c r="QZL65480" s="556"/>
      <c r="QZM65480" s="556"/>
      <c r="QZN65480" s="556"/>
      <c r="QZO65480" s="556"/>
      <c r="QZP65480" s="556"/>
      <c r="QZQ65480" s="556"/>
      <c r="QZR65480" s="556"/>
      <c r="QZS65480" s="556"/>
      <c r="QZT65480" s="556"/>
      <c r="QZU65480" s="556"/>
      <c r="QZV65480" s="556"/>
      <c r="QZW65480" s="556"/>
      <c r="QZX65480" s="556"/>
      <c r="QZY65480" s="556"/>
      <c r="QZZ65480" s="556"/>
      <c r="RAA65480" s="556"/>
      <c r="RAB65480" s="556"/>
      <c r="RAC65480" s="556"/>
      <c r="RAD65480" s="556"/>
      <c r="RAE65480" s="556"/>
      <c r="RAF65480" s="556"/>
      <c r="RAG65480" s="556"/>
      <c r="RAH65480" s="556"/>
      <c r="RAI65480" s="556"/>
      <c r="RAJ65480" s="556"/>
      <c r="RAK65480" s="556"/>
      <c r="RAL65480" s="556"/>
      <c r="RAM65480" s="556"/>
      <c r="RAN65480" s="556"/>
      <c r="RAO65480" s="556"/>
      <c r="RAP65480" s="556"/>
      <c r="RAQ65480" s="556"/>
      <c r="RAR65480" s="556"/>
      <c r="RAS65480" s="556"/>
      <c r="RAT65480" s="556"/>
      <c r="RAU65480" s="556"/>
      <c r="RAV65480" s="556"/>
      <c r="RAW65480" s="556"/>
      <c r="RAX65480" s="556"/>
      <c r="RAY65480" s="556"/>
      <c r="RAZ65480" s="556"/>
      <c r="RBA65480" s="556"/>
      <c r="RBB65480" s="556"/>
      <c r="RBC65480" s="556"/>
      <c r="RBD65480" s="556"/>
      <c r="RBE65480" s="556"/>
      <c r="RBF65480" s="556"/>
      <c r="RBG65480" s="556"/>
      <c r="RBH65480" s="556"/>
      <c r="RBI65480" s="556"/>
      <c r="RBJ65480" s="556"/>
      <c r="RBK65480" s="556"/>
      <c r="RBL65480" s="556"/>
      <c r="RBM65480" s="556"/>
      <c r="RBN65480" s="556"/>
      <c r="RBO65480" s="556"/>
      <c r="RBP65480" s="556"/>
      <c r="RBQ65480" s="556"/>
      <c r="RBR65480" s="556"/>
      <c r="RBS65480" s="556"/>
      <c r="RBT65480" s="556"/>
      <c r="RBU65480" s="556"/>
      <c r="RBV65480" s="556"/>
      <c r="RBW65480" s="556"/>
      <c r="RBX65480" s="556"/>
      <c r="RBY65480" s="556"/>
      <c r="RBZ65480" s="556"/>
      <c r="RCA65480" s="556"/>
      <c r="RCB65480" s="556"/>
      <c r="RCC65480" s="556"/>
      <c r="RCD65480" s="556"/>
      <c r="RCE65480" s="556"/>
      <c r="RCF65480" s="556"/>
      <c r="RCG65480" s="556"/>
      <c r="RCH65480" s="556"/>
      <c r="RCI65480" s="556"/>
      <c r="RCJ65480" s="556"/>
      <c r="RCK65480" s="556"/>
      <c r="RCL65480" s="556"/>
      <c r="RCM65480" s="556"/>
      <c r="RCN65480" s="556"/>
      <c r="RCO65480" s="556"/>
      <c r="RCP65480" s="556"/>
      <c r="RCQ65480" s="556"/>
      <c r="RCR65480" s="556"/>
      <c r="RCS65480" s="556"/>
      <c r="RCT65480" s="556"/>
      <c r="RCU65480" s="556"/>
      <c r="RCV65480" s="556"/>
      <c r="RCW65480" s="556"/>
      <c r="RCX65480" s="556"/>
      <c r="RCY65480" s="556"/>
      <c r="RCZ65480" s="556"/>
      <c r="RDA65480" s="556"/>
      <c r="RDB65480" s="556"/>
      <c r="RDC65480" s="556"/>
      <c r="RDD65480" s="556"/>
      <c r="RDE65480" s="556"/>
      <c r="RDF65480" s="556"/>
      <c r="RDG65480" s="556"/>
      <c r="RDH65480" s="556"/>
      <c r="RDI65480" s="556"/>
      <c r="RDJ65480" s="556"/>
      <c r="RDK65480" s="556"/>
      <c r="RDL65480" s="556"/>
      <c r="RDM65480" s="556"/>
      <c r="RDN65480" s="556"/>
      <c r="RDO65480" s="556"/>
      <c r="RDP65480" s="556"/>
      <c r="RDQ65480" s="556"/>
      <c r="RDR65480" s="556"/>
      <c r="RDS65480" s="556"/>
      <c r="RDT65480" s="556"/>
      <c r="RDU65480" s="556"/>
      <c r="RDV65480" s="556"/>
      <c r="RDW65480" s="556"/>
      <c r="RDX65480" s="556"/>
      <c r="RDY65480" s="556"/>
      <c r="RDZ65480" s="556"/>
      <c r="REA65480" s="556"/>
      <c r="REB65480" s="556"/>
      <c r="REC65480" s="556"/>
      <c r="RED65480" s="556"/>
      <c r="REE65480" s="556"/>
      <c r="REF65480" s="556"/>
      <c r="REG65480" s="556"/>
      <c r="REH65480" s="556"/>
      <c r="REI65480" s="556"/>
      <c r="REJ65480" s="556"/>
      <c r="REK65480" s="556"/>
      <c r="REL65480" s="556"/>
      <c r="REM65480" s="556"/>
      <c r="REN65480" s="556"/>
      <c r="REO65480" s="556"/>
      <c r="REP65480" s="556"/>
      <c r="REQ65480" s="556"/>
      <c r="RER65480" s="556"/>
      <c r="RES65480" s="556"/>
      <c r="RET65480" s="556"/>
      <c r="REU65480" s="556"/>
      <c r="REV65480" s="556"/>
      <c r="REW65480" s="556"/>
      <c r="REX65480" s="556"/>
      <c r="REY65480" s="556"/>
      <c r="REZ65480" s="556"/>
      <c r="RFA65480" s="556"/>
      <c r="RFB65480" s="556"/>
      <c r="RFC65480" s="556"/>
      <c r="RFD65480" s="556"/>
      <c r="RFE65480" s="556"/>
      <c r="RFF65480" s="556"/>
      <c r="RFG65480" s="556"/>
      <c r="RFH65480" s="556"/>
      <c r="RFI65480" s="556"/>
      <c r="RFJ65480" s="556"/>
      <c r="RFK65480" s="556"/>
      <c r="RFL65480" s="556"/>
      <c r="RFM65480" s="556"/>
      <c r="RFN65480" s="556"/>
      <c r="RFO65480" s="556"/>
      <c r="RFP65480" s="556"/>
      <c r="RFQ65480" s="556"/>
      <c r="RFR65480" s="556"/>
      <c r="RFS65480" s="556"/>
      <c r="RFT65480" s="556"/>
      <c r="RFU65480" s="556"/>
      <c r="RFV65480" s="556"/>
      <c r="RFW65480" s="556"/>
      <c r="RFX65480" s="556"/>
      <c r="RFY65480" s="556"/>
      <c r="RFZ65480" s="556"/>
      <c r="RGA65480" s="556"/>
      <c r="RGB65480" s="556"/>
      <c r="RGC65480" s="556"/>
      <c r="RGD65480" s="556"/>
      <c r="RGE65480" s="556"/>
      <c r="RGF65480" s="556"/>
      <c r="RGG65480" s="556"/>
      <c r="RGH65480" s="556"/>
      <c r="RGI65480" s="556"/>
      <c r="RGJ65480" s="556"/>
      <c r="RGK65480" s="556"/>
      <c r="RGL65480" s="556"/>
      <c r="RGM65480" s="556"/>
      <c r="RGN65480" s="556"/>
      <c r="RGO65480" s="556"/>
      <c r="RGP65480" s="556"/>
      <c r="RGQ65480" s="556"/>
      <c r="RGR65480" s="556"/>
      <c r="RGS65480" s="556"/>
      <c r="RGT65480" s="556"/>
      <c r="RGU65480" s="556"/>
      <c r="RGV65480" s="556"/>
      <c r="RGW65480" s="556"/>
      <c r="RGX65480" s="556"/>
      <c r="RGY65480" s="556"/>
      <c r="RGZ65480" s="556"/>
      <c r="RHA65480" s="556"/>
      <c r="RHB65480" s="556"/>
      <c r="RHC65480" s="556"/>
      <c r="RHD65480" s="556"/>
      <c r="RHE65480" s="556"/>
      <c r="RHF65480" s="556"/>
      <c r="RHG65480" s="556"/>
      <c r="RHH65480" s="556"/>
      <c r="RHI65480" s="556"/>
      <c r="RHJ65480" s="556"/>
      <c r="RHK65480" s="556"/>
      <c r="RHL65480" s="556"/>
      <c r="RHM65480" s="556"/>
      <c r="RHN65480" s="556"/>
      <c r="RHO65480" s="556"/>
      <c r="RHP65480" s="556"/>
      <c r="RHQ65480" s="556"/>
      <c r="RHR65480" s="556"/>
      <c r="RHS65480" s="556"/>
      <c r="RHT65480" s="556"/>
      <c r="RHU65480" s="556"/>
      <c r="RHV65480" s="556"/>
      <c r="RHW65480" s="556"/>
      <c r="RHX65480" s="556"/>
      <c r="RHY65480" s="556"/>
      <c r="RHZ65480" s="556"/>
      <c r="RIA65480" s="556"/>
      <c r="RIB65480" s="556"/>
      <c r="RIC65480" s="556"/>
      <c r="RID65480" s="556"/>
      <c r="RIE65480" s="556"/>
      <c r="RIF65480" s="556"/>
      <c r="RIG65480" s="556"/>
      <c r="RIH65480" s="556"/>
      <c r="RII65480" s="556"/>
      <c r="RIJ65480" s="556"/>
      <c r="RIK65480" s="556"/>
      <c r="RIL65480" s="556"/>
      <c r="RIM65480" s="556"/>
      <c r="RIN65480" s="556"/>
      <c r="RIO65480" s="556"/>
      <c r="RIP65480" s="556"/>
      <c r="RIQ65480" s="556"/>
      <c r="RIR65480" s="556"/>
      <c r="RIS65480" s="556"/>
      <c r="RIT65480" s="556"/>
      <c r="RIU65480" s="556"/>
      <c r="RIV65480" s="556"/>
      <c r="RIW65480" s="556"/>
      <c r="RIX65480" s="556"/>
      <c r="RIY65480" s="556"/>
      <c r="RIZ65480" s="556"/>
      <c r="RJA65480" s="556"/>
      <c r="RJB65480" s="556"/>
      <c r="RJC65480" s="556"/>
      <c r="RJD65480" s="556"/>
      <c r="RJE65480" s="556"/>
      <c r="RJF65480" s="556"/>
      <c r="RJG65480" s="556"/>
      <c r="RJH65480" s="556"/>
      <c r="RJI65480" s="556"/>
      <c r="RJJ65480" s="556"/>
      <c r="RJK65480" s="556"/>
      <c r="RJL65480" s="556"/>
      <c r="RJM65480" s="556"/>
      <c r="RJN65480" s="556"/>
      <c r="RJO65480" s="556"/>
      <c r="RJP65480" s="556"/>
      <c r="RJQ65480" s="556"/>
      <c r="RJR65480" s="556"/>
      <c r="RJS65480" s="556"/>
      <c r="RJT65480" s="556"/>
      <c r="RJU65480" s="556"/>
      <c r="RJV65480" s="556"/>
      <c r="RJW65480" s="556"/>
      <c r="RJX65480" s="556"/>
      <c r="RJY65480" s="556"/>
      <c r="RJZ65480" s="556"/>
      <c r="RKA65480" s="556"/>
      <c r="RKB65480" s="556"/>
      <c r="RKC65480" s="556"/>
      <c r="RKD65480" s="556"/>
      <c r="RKE65480" s="556"/>
      <c r="RKF65480" s="556"/>
      <c r="RKG65480" s="556"/>
      <c r="RKH65480" s="556"/>
      <c r="RKI65480" s="556"/>
      <c r="RKJ65480" s="556"/>
      <c r="RKK65480" s="556"/>
      <c r="RKL65480" s="556"/>
      <c r="RKM65480" s="556"/>
      <c r="RKN65480" s="556"/>
      <c r="RKO65480" s="556"/>
      <c r="RKP65480" s="556"/>
      <c r="RKQ65480" s="556"/>
      <c r="RKR65480" s="556"/>
      <c r="RKS65480" s="556"/>
      <c r="RKT65480" s="556"/>
      <c r="RKU65480" s="556"/>
      <c r="RKV65480" s="556"/>
      <c r="RKW65480" s="556"/>
      <c r="RKX65480" s="556"/>
      <c r="RKY65480" s="556"/>
      <c r="RKZ65480" s="556"/>
      <c r="RLA65480" s="556"/>
      <c r="RLB65480" s="556"/>
      <c r="RLC65480" s="556"/>
      <c r="RLD65480" s="556"/>
      <c r="RLE65480" s="556"/>
      <c r="RLF65480" s="556"/>
      <c r="RLG65480" s="556"/>
      <c r="RLH65480" s="556"/>
      <c r="RLI65480" s="556"/>
      <c r="RLJ65480" s="556"/>
      <c r="RLK65480" s="556"/>
      <c r="RLL65480" s="556"/>
      <c r="RLM65480" s="556"/>
      <c r="RLN65480" s="556"/>
      <c r="RLO65480" s="556"/>
      <c r="RLP65480" s="556"/>
      <c r="RLQ65480" s="556"/>
      <c r="RLR65480" s="556"/>
      <c r="RLS65480" s="556"/>
      <c r="RLT65480" s="556"/>
      <c r="RLU65480" s="556"/>
      <c r="RLV65480" s="556"/>
      <c r="RLW65480" s="556"/>
      <c r="RLX65480" s="556"/>
      <c r="RLY65480" s="556"/>
      <c r="RLZ65480" s="556"/>
      <c r="RMA65480" s="556"/>
      <c r="RMB65480" s="556"/>
      <c r="RMC65480" s="556"/>
      <c r="RMD65480" s="556"/>
      <c r="RME65480" s="556"/>
      <c r="RMF65480" s="556"/>
      <c r="RMG65480" s="556"/>
      <c r="RMH65480" s="556"/>
      <c r="RMI65480" s="556"/>
      <c r="RMJ65480" s="556"/>
      <c r="RMK65480" s="556"/>
      <c r="RML65480" s="556"/>
      <c r="RMM65480" s="556"/>
      <c r="RMN65480" s="556"/>
      <c r="RMO65480" s="556"/>
      <c r="RMP65480" s="556"/>
      <c r="RMQ65480" s="556"/>
      <c r="RMR65480" s="556"/>
      <c r="RMS65480" s="556"/>
      <c r="RMT65480" s="556"/>
      <c r="RMU65480" s="556"/>
      <c r="RMV65480" s="556"/>
      <c r="RMW65480" s="556"/>
      <c r="RMX65480" s="556"/>
      <c r="RMY65480" s="556"/>
      <c r="RMZ65480" s="556"/>
      <c r="RNA65480" s="556"/>
      <c r="RNB65480" s="556"/>
      <c r="RNC65480" s="556"/>
      <c r="RND65480" s="556"/>
      <c r="RNE65480" s="556"/>
      <c r="RNF65480" s="556"/>
      <c r="RNG65480" s="556"/>
      <c r="RNH65480" s="556"/>
      <c r="RNI65480" s="556"/>
      <c r="RNJ65480" s="556"/>
      <c r="RNK65480" s="556"/>
      <c r="RNL65480" s="556"/>
      <c r="RNM65480" s="556"/>
      <c r="RNN65480" s="556"/>
      <c r="RNO65480" s="556"/>
      <c r="RNP65480" s="556"/>
      <c r="RNQ65480" s="556"/>
      <c r="RNR65480" s="556"/>
      <c r="RNS65480" s="556"/>
      <c r="RNT65480" s="556"/>
      <c r="RNU65480" s="556"/>
      <c r="RNV65480" s="556"/>
      <c r="RNW65480" s="556"/>
      <c r="RNX65480" s="556"/>
      <c r="RNY65480" s="556"/>
      <c r="RNZ65480" s="556"/>
      <c r="ROA65480" s="556"/>
      <c r="ROB65480" s="556"/>
      <c r="ROC65480" s="556"/>
      <c r="ROD65480" s="556"/>
      <c r="ROE65480" s="556"/>
      <c r="ROF65480" s="556"/>
      <c r="ROG65480" s="556"/>
      <c r="ROH65480" s="556"/>
      <c r="ROI65480" s="556"/>
      <c r="ROJ65480" s="556"/>
      <c r="ROK65480" s="556"/>
      <c r="ROL65480" s="556"/>
      <c r="ROM65480" s="556"/>
      <c r="RON65480" s="556"/>
      <c r="ROO65480" s="556"/>
      <c r="ROP65480" s="556"/>
      <c r="ROQ65480" s="556"/>
      <c r="ROR65480" s="556"/>
      <c r="ROS65480" s="556"/>
      <c r="ROT65480" s="556"/>
      <c r="ROU65480" s="556"/>
      <c r="ROV65480" s="556"/>
      <c r="ROW65480" s="556"/>
      <c r="ROX65480" s="556"/>
      <c r="ROY65480" s="556"/>
      <c r="ROZ65480" s="556"/>
      <c r="RPA65480" s="556"/>
      <c r="RPB65480" s="556"/>
      <c r="RPC65480" s="556"/>
      <c r="RPD65480" s="556"/>
      <c r="RPE65480" s="556"/>
      <c r="RPF65480" s="556"/>
      <c r="RPG65480" s="556"/>
      <c r="RPH65480" s="556"/>
      <c r="RPI65480" s="556"/>
      <c r="RPJ65480" s="556"/>
      <c r="RPK65480" s="556"/>
      <c r="RPL65480" s="556"/>
      <c r="RPM65480" s="556"/>
      <c r="RPN65480" s="556"/>
      <c r="RPO65480" s="556"/>
      <c r="RPP65480" s="556"/>
      <c r="RPQ65480" s="556"/>
      <c r="RPR65480" s="556"/>
      <c r="RPS65480" s="556"/>
      <c r="RPT65480" s="556"/>
      <c r="RPU65480" s="556"/>
      <c r="RPV65480" s="556"/>
      <c r="RPW65480" s="556"/>
      <c r="RPX65480" s="556"/>
      <c r="RPY65480" s="556"/>
      <c r="RPZ65480" s="556"/>
      <c r="RQA65480" s="556"/>
      <c r="RQB65480" s="556"/>
      <c r="RQC65480" s="556"/>
      <c r="RQD65480" s="556"/>
      <c r="RQE65480" s="556"/>
      <c r="RQF65480" s="556"/>
      <c r="RQG65480" s="556"/>
      <c r="RQH65480" s="556"/>
      <c r="RQI65480" s="556"/>
      <c r="RQJ65480" s="556"/>
      <c r="RQK65480" s="556"/>
      <c r="RQL65480" s="556"/>
      <c r="RQM65480" s="556"/>
      <c r="RQN65480" s="556"/>
      <c r="RQO65480" s="556"/>
      <c r="RQP65480" s="556"/>
      <c r="RQQ65480" s="556"/>
      <c r="RQR65480" s="556"/>
      <c r="RQS65480" s="556"/>
      <c r="RQT65480" s="556"/>
      <c r="RQU65480" s="556"/>
      <c r="RQV65480" s="556"/>
      <c r="RQW65480" s="556"/>
      <c r="RQX65480" s="556"/>
      <c r="RQY65480" s="556"/>
      <c r="RQZ65480" s="556"/>
      <c r="RRA65480" s="556"/>
      <c r="RRB65480" s="556"/>
      <c r="RRC65480" s="556"/>
      <c r="RRD65480" s="556"/>
      <c r="RRE65480" s="556"/>
      <c r="RRF65480" s="556"/>
      <c r="RRG65480" s="556"/>
      <c r="RRH65480" s="556"/>
      <c r="RRI65480" s="556"/>
      <c r="RRJ65480" s="556"/>
      <c r="RRK65480" s="556"/>
      <c r="RRL65480" s="556"/>
      <c r="RRM65480" s="556"/>
      <c r="RRN65480" s="556"/>
      <c r="RRO65480" s="556"/>
      <c r="RRP65480" s="556"/>
      <c r="RRQ65480" s="556"/>
      <c r="RRR65480" s="556"/>
      <c r="RRS65480" s="556"/>
      <c r="RRT65480" s="556"/>
      <c r="RRU65480" s="556"/>
      <c r="RRV65480" s="556"/>
      <c r="RRW65480" s="556"/>
      <c r="RRX65480" s="556"/>
      <c r="RRY65480" s="556"/>
      <c r="RRZ65480" s="556"/>
      <c r="RSA65480" s="556"/>
      <c r="RSB65480" s="556"/>
      <c r="RSC65480" s="556"/>
      <c r="RSD65480" s="556"/>
      <c r="RSE65480" s="556"/>
      <c r="RSF65480" s="556"/>
      <c r="RSG65480" s="556"/>
      <c r="RSH65480" s="556"/>
      <c r="RSI65480" s="556"/>
      <c r="RSJ65480" s="556"/>
      <c r="RSK65480" s="556"/>
      <c r="RSL65480" s="556"/>
      <c r="RSM65480" s="556"/>
      <c r="RSN65480" s="556"/>
      <c r="RSO65480" s="556"/>
      <c r="RSP65480" s="556"/>
      <c r="RSQ65480" s="556"/>
      <c r="RSR65480" s="556"/>
      <c r="RSS65480" s="556"/>
      <c r="RST65480" s="556"/>
      <c r="RSU65480" s="556"/>
      <c r="RSV65480" s="556"/>
      <c r="RSW65480" s="556"/>
      <c r="RSX65480" s="556"/>
      <c r="RSY65480" s="556"/>
      <c r="RSZ65480" s="556"/>
      <c r="RTA65480" s="556"/>
      <c r="RTB65480" s="556"/>
      <c r="RTC65480" s="556"/>
      <c r="RTD65480" s="556"/>
      <c r="RTE65480" s="556"/>
      <c r="RTF65480" s="556"/>
      <c r="RTG65480" s="556"/>
      <c r="RTH65480" s="556"/>
      <c r="RTI65480" s="556"/>
      <c r="RTJ65480" s="556"/>
      <c r="RTK65480" s="556"/>
      <c r="RTL65480" s="556"/>
      <c r="RTM65480" s="556"/>
      <c r="RTN65480" s="556"/>
      <c r="RTO65480" s="556"/>
      <c r="RTP65480" s="556"/>
      <c r="RTQ65480" s="556"/>
      <c r="RTR65480" s="556"/>
      <c r="RTS65480" s="556"/>
      <c r="RTT65480" s="556"/>
      <c r="RTU65480" s="556"/>
      <c r="RTV65480" s="556"/>
      <c r="RTW65480" s="556"/>
      <c r="RTX65480" s="556"/>
      <c r="RTY65480" s="556"/>
      <c r="RTZ65480" s="556"/>
      <c r="RUA65480" s="556"/>
      <c r="RUB65480" s="556"/>
      <c r="RUC65480" s="556"/>
      <c r="RUD65480" s="556"/>
      <c r="RUE65480" s="556"/>
      <c r="RUF65480" s="556"/>
      <c r="RUG65480" s="556"/>
      <c r="RUH65480" s="556"/>
      <c r="RUI65480" s="556"/>
      <c r="RUJ65480" s="556"/>
      <c r="RUK65480" s="556"/>
      <c r="RUL65480" s="556"/>
      <c r="RUM65480" s="556"/>
      <c r="RUN65480" s="556"/>
      <c r="RUO65480" s="556"/>
      <c r="RUP65480" s="556"/>
      <c r="RUQ65480" s="556"/>
      <c r="RUR65480" s="556"/>
      <c r="RUS65480" s="556"/>
      <c r="RUT65480" s="556"/>
      <c r="RUU65480" s="556"/>
      <c r="RUV65480" s="556"/>
      <c r="RUW65480" s="556"/>
      <c r="RUX65480" s="556"/>
      <c r="RUY65480" s="556"/>
      <c r="RUZ65480" s="556"/>
      <c r="RVA65480" s="556"/>
      <c r="RVB65480" s="556"/>
      <c r="RVC65480" s="556"/>
      <c r="RVD65480" s="556"/>
      <c r="RVE65480" s="556"/>
      <c r="RVF65480" s="556"/>
      <c r="RVG65480" s="556"/>
      <c r="RVH65480" s="556"/>
      <c r="RVI65480" s="556"/>
      <c r="RVJ65480" s="556"/>
      <c r="RVK65480" s="556"/>
      <c r="RVL65480" s="556"/>
      <c r="RVM65480" s="556"/>
      <c r="RVN65480" s="556"/>
      <c r="RVO65480" s="556"/>
      <c r="RVP65480" s="556"/>
      <c r="RVQ65480" s="556"/>
      <c r="RVR65480" s="556"/>
      <c r="RVS65480" s="556"/>
      <c r="RVT65480" s="556"/>
      <c r="RVU65480" s="556"/>
      <c r="RVV65480" s="556"/>
      <c r="RVW65480" s="556"/>
      <c r="RVX65480" s="556"/>
      <c r="RVY65480" s="556"/>
      <c r="RVZ65480" s="556"/>
      <c r="RWA65480" s="556"/>
      <c r="RWB65480" s="556"/>
      <c r="RWC65480" s="556"/>
      <c r="RWD65480" s="556"/>
      <c r="RWE65480" s="556"/>
      <c r="RWF65480" s="556"/>
      <c r="RWG65480" s="556"/>
      <c r="RWH65480" s="556"/>
      <c r="RWI65480" s="556"/>
      <c r="RWJ65480" s="556"/>
      <c r="RWK65480" s="556"/>
      <c r="RWL65480" s="556"/>
      <c r="RWM65480" s="556"/>
      <c r="RWN65480" s="556"/>
      <c r="RWO65480" s="556"/>
      <c r="RWP65480" s="556"/>
      <c r="RWQ65480" s="556"/>
      <c r="RWR65480" s="556"/>
      <c r="RWS65480" s="556"/>
      <c r="RWT65480" s="556"/>
      <c r="RWU65480" s="556"/>
      <c r="RWV65480" s="556"/>
      <c r="RWW65480" s="556"/>
      <c r="RWX65480" s="556"/>
      <c r="RWY65480" s="556"/>
      <c r="RWZ65480" s="556"/>
      <c r="RXA65480" s="556"/>
      <c r="RXB65480" s="556"/>
      <c r="RXC65480" s="556"/>
      <c r="RXD65480" s="556"/>
      <c r="RXE65480" s="556"/>
      <c r="RXF65480" s="556"/>
      <c r="RXG65480" s="556"/>
      <c r="RXH65480" s="556"/>
      <c r="RXI65480" s="556"/>
      <c r="RXJ65480" s="556"/>
      <c r="RXK65480" s="556"/>
      <c r="RXL65480" s="556"/>
      <c r="RXM65480" s="556"/>
      <c r="RXN65480" s="556"/>
      <c r="RXO65480" s="556"/>
      <c r="RXP65480" s="556"/>
      <c r="RXQ65480" s="556"/>
      <c r="RXR65480" s="556"/>
      <c r="RXS65480" s="556"/>
      <c r="RXT65480" s="556"/>
      <c r="RXU65480" s="556"/>
      <c r="RXV65480" s="556"/>
      <c r="RXW65480" s="556"/>
      <c r="RXX65480" s="556"/>
      <c r="RXY65480" s="556"/>
      <c r="RXZ65480" s="556"/>
      <c r="RYA65480" s="556"/>
      <c r="RYB65480" s="556"/>
      <c r="RYC65480" s="556"/>
      <c r="RYD65480" s="556"/>
      <c r="RYE65480" s="556"/>
      <c r="RYF65480" s="556"/>
      <c r="RYG65480" s="556"/>
      <c r="RYH65480" s="556"/>
      <c r="RYI65480" s="556"/>
      <c r="RYJ65480" s="556"/>
      <c r="RYK65480" s="556"/>
      <c r="RYL65480" s="556"/>
      <c r="RYM65480" s="556"/>
      <c r="RYN65480" s="556"/>
      <c r="RYO65480" s="556"/>
      <c r="RYP65480" s="556"/>
      <c r="RYQ65480" s="556"/>
      <c r="RYR65480" s="556"/>
      <c r="RYS65480" s="556"/>
      <c r="RYT65480" s="556"/>
      <c r="RYU65480" s="556"/>
      <c r="RYV65480" s="556"/>
      <c r="RYW65480" s="556"/>
      <c r="RYX65480" s="556"/>
      <c r="RYY65480" s="556"/>
      <c r="RYZ65480" s="556"/>
      <c r="RZA65480" s="556"/>
      <c r="RZB65480" s="556"/>
      <c r="RZC65480" s="556"/>
      <c r="RZD65480" s="556"/>
      <c r="RZE65480" s="556"/>
      <c r="RZF65480" s="556"/>
      <c r="RZG65480" s="556"/>
      <c r="RZH65480" s="556"/>
      <c r="RZI65480" s="556"/>
      <c r="RZJ65480" s="556"/>
      <c r="RZK65480" s="556"/>
      <c r="RZL65480" s="556"/>
      <c r="RZM65480" s="556"/>
      <c r="RZN65480" s="556"/>
      <c r="RZO65480" s="556"/>
      <c r="RZP65480" s="556"/>
      <c r="RZQ65480" s="556"/>
      <c r="RZR65480" s="556"/>
      <c r="RZS65480" s="556"/>
      <c r="RZT65480" s="556"/>
      <c r="RZU65480" s="556"/>
      <c r="RZV65480" s="556"/>
      <c r="RZW65480" s="556"/>
      <c r="RZX65480" s="556"/>
      <c r="RZY65480" s="556"/>
      <c r="RZZ65480" s="556"/>
      <c r="SAA65480" s="556"/>
      <c r="SAB65480" s="556"/>
      <c r="SAC65480" s="556"/>
      <c r="SAD65480" s="556"/>
      <c r="SAE65480" s="556"/>
      <c r="SAF65480" s="556"/>
      <c r="SAG65480" s="556"/>
      <c r="SAH65480" s="556"/>
      <c r="SAI65480" s="556"/>
      <c r="SAJ65480" s="556"/>
      <c r="SAK65480" s="556"/>
      <c r="SAL65480" s="556"/>
      <c r="SAM65480" s="556"/>
      <c r="SAN65480" s="556"/>
      <c r="SAO65480" s="556"/>
      <c r="SAP65480" s="556"/>
      <c r="SAQ65480" s="556"/>
      <c r="SAR65480" s="556"/>
      <c r="SAS65480" s="556"/>
      <c r="SAT65480" s="556"/>
      <c r="SAU65480" s="556"/>
      <c r="SAV65480" s="556"/>
      <c r="SAW65480" s="556"/>
      <c r="SAX65480" s="556"/>
      <c r="SAY65480" s="556"/>
      <c r="SAZ65480" s="556"/>
      <c r="SBA65480" s="556"/>
      <c r="SBB65480" s="556"/>
      <c r="SBC65480" s="556"/>
      <c r="SBD65480" s="556"/>
      <c r="SBE65480" s="556"/>
      <c r="SBF65480" s="556"/>
      <c r="SBG65480" s="556"/>
      <c r="SBH65480" s="556"/>
      <c r="SBI65480" s="556"/>
      <c r="SBJ65480" s="556"/>
      <c r="SBK65480" s="556"/>
      <c r="SBL65480" s="556"/>
      <c r="SBM65480" s="556"/>
      <c r="SBN65480" s="556"/>
      <c r="SBO65480" s="556"/>
      <c r="SBP65480" s="556"/>
      <c r="SBQ65480" s="556"/>
      <c r="SBR65480" s="556"/>
      <c r="SBS65480" s="556"/>
      <c r="SBT65480" s="556"/>
      <c r="SBU65480" s="556"/>
      <c r="SBV65480" s="556"/>
      <c r="SBW65480" s="556"/>
      <c r="SBX65480" s="556"/>
      <c r="SBY65480" s="556"/>
      <c r="SBZ65480" s="556"/>
      <c r="SCA65480" s="556"/>
      <c r="SCB65480" s="556"/>
      <c r="SCC65480" s="556"/>
      <c r="SCD65480" s="556"/>
      <c r="SCE65480" s="556"/>
      <c r="SCF65480" s="556"/>
      <c r="SCG65480" s="556"/>
      <c r="SCH65480" s="556"/>
      <c r="SCI65480" s="556"/>
      <c r="SCJ65480" s="556"/>
      <c r="SCK65480" s="556"/>
      <c r="SCL65480" s="556"/>
      <c r="SCM65480" s="556"/>
      <c r="SCN65480" s="556"/>
      <c r="SCO65480" s="556"/>
      <c r="SCP65480" s="556"/>
      <c r="SCQ65480" s="556"/>
      <c r="SCR65480" s="556"/>
      <c r="SCS65480" s="556"/>
      <c r="SCT65480" s="556"/>
      <c r="SCU65480" s="556"/>
      <c r="SCV65480" s="556"/>
      <c r="SCW65480" s="556"/>
      <c r="SCX65480" s="556"/>
      <c r="SCY65480" s="556"/>
      <c r="SCZ65480" s="556"/>
      <c r="SDA65480" s="556"/>
      <c r="SDB65480" s="556"/>
      <c r="SDC65480" s="556"/>
      <c r="SDD65480" s="556"/>
      <c r="SDE65480" s="556"/>
      <c r="SDF65480" s="556"/>
      <c r="SDG65480" s="556"/>
      <c r="SDH65480" s="556"/>
      <c r="SDI65480" s="556"/>
      <c r="SDJ65480" s="556"/>
      <c r="SDK65480" s="556"/>
      <c r="SDL65480" s="556"/>
      <c r="SDM65480" s="556"/>
      <c r="SDN65480" s="556"/>
      <c r="SDO65480" s="556"/>
      <c r="SDP65480" s="556"/>
      <c r="SDQ65480" s="556"/>
      <c r="SDR65480" s="556"/>
      <c r="SDS65480" s="556"/>
      <c r="SDT65480" s="556"/>
      <c r="SDU65480" s="556"/>
      <c r="SDV65480" s="556"/>
      <c r="SDW65480" s="556"/>
      <c r="SDX65480" s="556"/>
      <c r="SDY65480" s="556"/>
      <c r="SDZ65480" s="556"/>
      <c r="SEA65480" s="556"/>
      <c r="SEB65480" s="556"/>
      <c r="SEC65480" s="556"/>
      <c r="SED65480" s="556"/>
      <c r="SEE65480" s="556"/>
      <c r="SEF65480" s="556"/>
      <c r="SEG65480" s="556"/>
      <c r="SEH65480" s="556"/>
      <c r="SEI65480" s="556"/>
      <c r="SEJ65480" s="556"/>
      <c r="SEK65480" s="556"/>
      <c r="SEL65480" s="556"/>
      <c r="SEM65480" s="556"/>
      <c r="SEN65480" s="556"/>
      <c r="SEO65480" s="556"/>
      <c r="SEP65480" s="556"/>
      <c r="SEQ65480" s="556"/>
      <c r="SER65480" s="556"/>
      <c r="SES65480" s="556"/>
      <c r="SET65480" s="556"/>
      <c r="SEU65480" s="556"/>
      <c r="SEV65480" s="556"/>
      <c r="SEW65480" s="556"/>
      <c r="SEX65480" s="556"/>
      <c r="SEY65480" s="556"/>
      <c r="SEZ65480" s="556"/>
      <c r="SFA65480" s="556"/>
      <c r="SFB65480" s="556"/>
      <c r="SFC65480" s="556"/>
      <c r="SFD65480" s="556"/>
      <c r="SFE65480" s="556"/>
      <c r="SFF65480" s="556"/>
      <c r="SFG65480" s="556"/>
      <c r="SFH65480" s="556"/>
      <c r="SFI65480" s="556"/>
      <c r="SFJ65480" s="556"/>
      <c r="SFK65480" s="556"/>
      <c r="SFL65480" s="556"/>
      <c r="SFM65480" s="556"/>
      <c r="SFN65480" s="556"/>
      <c r="SFO65480" s="556"/>
      <c r="SFP65480" s="556"/>
      <c r="SFQ65480" s="556"/>
      <c r="SFR65480" s="556"/>
      <c r="SFS65480" s="556"/>
      <c r="SFT65480" s="556"/>
      <c r="SFU65480" s="556"/>
      <c r="SFV65480" s="556"/>
      <c r="SFW65480" s="556"/>
      <c r="SFX65480" s="556"/>
      <c r="SFY65480" s="556"/>
      <c r="SFZ65480" s="556"/>
      <c r="SGA65480" s="556"/>
      <c r="SGB65480" s="556"/>
      <c r="SGC65480" s="556"/>
      <c r="SGD65480" s="556"/>
      <c r="SGE65480" s="556"/>
      <c r="SGF65480" s="556"/>
      <c r="SGG65480" s="556"/>
      <c r="SGH65480" s="556"/>
      <c r="SGI65480" s="556"/>
      <c r="SGJ65480" s="556"/>
      <c r="SGK65480" s="556"/>
      <c r="SGL65480" s="556"/>
      <c r="SGM65480" s="556"/>
      <c r="SGN65480" s="556"/>
      <c r="SGO65480" s="556"/>
      <c r="SGP65480" s="556"/>
      <c r="SGQ65480" s="556"/>
      <c r="SGR65480" s="556"/>
      <c r="SGS65480" s="556"/>
      <c r="SGT65480" s="556"/>
      <c r="SGU65480" s="556"/>
      <c r="SGV65480" s="556"/>
      <c r="SGW65480" s="556"/>
      <c r="SGX65480" s="556"/>
      <c r="SGY65480" s="556"/>
      <c r="SGZ65480" s="556"/>
      <c r="SHA65480" s="556"/>
      <c r="SHB65480" s="556"/>
      <c r="SHC65480" s="556"/>
      <c r="SHD65480" s="556"/>
      <c r="SHE65480" s="556"/>
      <c r="SHF65480" s="556"/>
      <c r="SHG65480" s="556"/>
      <c r="SHH65480" s="556"/>
      <c r="SHI65480" s="556"/>
      <c r="SHJ65480" s="556"/>
      <c r="SHK65480" s="556"/>
      <c r="SHL65480" s="556"/>
      <c r="SHM65480" s="556"/>
      <c r="SHN65480" s="556"/>
      <c r="SHO65480" s="556"/>
      <c r="SHP65480" s="556"/>
      <c r="SHQ65480" s="556"/>
      <c r="SHR65480" s="556"/>
      <c r="SHS65480" s="556"/>
      <c r="SHT65480" s="556"/>
      <c r="SHU65480" s="556"/>
      <c r="SHV65480" s="556"/>
      <c r="SHW65480" s="556"/>
      <c r="SHX65480" s="556"/>
      <c r="SHY65480" s="556"/>
      <c r="SHZ65480" s="556"/>
      <c r="SIA65480" s="556"/>
      <c r="SIB65480" s="556"/>
      <c r="SIC65480" s="556"/>
      <c r="SID65480" s="556"/>
      <c r="SIE65480" s="556"/>
      <c r="SIF65480" s="556"/>
      <c r="SIG65480" s="556"/>
      <c r="SIH65480" s="556"/>
      <c r="SII65480" s="556"/>
      <c r="SIJ65480" s="556"/>
      <c r="SIK65480" s="556"/>
      <c r="SIL65480" s="556"/>
      <c r="SIM65480" s="556"/>
      <c r="SIN65480" s="556"/>
      <c r="SIO65480" s="556"/>
      <c r="SIP65480" s="556"/>
      <c r="SIQ65480" s="556"/>
      <c r="SIR65480" s="556"/>
      <c r="SIS65480" s="556"/>
      <c r="SIT65480" s="556"/>
      <c r="SIU65480" s="556"/>
      <c r="SIV65480" s="556"/>
      <c r="SIW65480" s="556"/>
      <c r="SIX65480" s="556"/>
      <c r="SIY65480" s="556"/>
      <c r="SIZ65480" s="556"/>
      <c r="SJA65480" s="556"/>
      <c r="SJB65480" s="556"/>
      <c r="SJC65480" s="556"/>
      <c r="SJD65480" s="556"/>
      <c r="SJE65480" s="556"/>
      <c r="SJF65480" s="556"/>
      <c r="SJG65480" s="556"/>
      <c r="SJH65480" s="556"/>
      <c r="SJI65480" s="556"/>
      <c r="SJJ65480" s="556"/>
      <c r="SJK65480" s="556"/>
      <c r="SJL65480" s="556"/>
      <c r="SJM65480" s="556"/>
      <c r="SJN65480" s="556"/>
      <c r="SJO65480" s="556"/>
      <c r="SJP65480" s="556"/>
      <c r="SJQ65480" s="556"/>
      <c r="SJR65480" s="556"/>
      <c r="SJS65480" s="556"/>
      <c r="SJT65480" s="556"/>
      <c r="SJU65480" s="556"/>
      <c r="SJV65480" s="556"/>
      <c r="SJW65480" s="556"/>
      <c r="SJX65480" s="556"/>
      <c r="SJY65480" s="556"/>
      <c r="SJZ65480" s="556"/>
      <c r="SKA65480" s="556"/>
      <c r="SKB65480" s="556"/>
      <c r="SKC65480" s="556"/>
      <c r="SKD65480" s="556"/>
      <c r="SKE65480" s="556"/>
      <c r="SKF65480" s="556"/>
      <c r="SKG65480" s="556"/>
      <c r="SKH65480" s="556"/>
      <c r="SKI65480" s="556"/>
      <c r="SKJ65480" s="556"/>
      <c r="SKK65480" s="556"/>
      <c r="SKL65480" s="556"/>
      <c r="SKM65480" s="556"/>
      <c r="SKN65480" s="556"/>
      <c r="SKO65480" s="556"/>
      <c r="SKP65480" s="556"/>
      <c r="SKQ65480" s="556"/>
      <c r="SKR65480" s="556"/>
      <c r="SKS65480" s="556"/>
      <c r="SKT65480" s="556"/>
      <c r="SKU65480" s="556"/>
      <c r="SKV65480" s="556"/>
      <c r="SKW65480" s="556"/>
      <c r="SKX65480" s="556"/>
      <c r="SKY65480" s="556"/>
      <c r="SKZ65480" s="556"/>
      <c r="SLA65480" s="556"/>
      <c r="SLB65480" s="556"/>
      <c r="SLC65480" s="556"/>
      <c r="SLD65480" s="556"/>
      <c r="SLE65480" s="556"/>
      <c r="SLF65480" s="556"/>
      <c r="SLG65480" s="556"/>
      <c r="SLH65480" s="556"/>
      <c r="SLI65480" s="556"/>
      <c r="SLJ65480" s="556"/>
      <c r="SLK65480" s="556"/>
      <c r="SLL65480" s="556"/>
      <c r="SLM65480" s="556"/>
      <c r="SLN65480" s="556"/>
      <c r="SLO65480" s="556"/>
      <c r="SLP65480" s="556"/>
      <c r="SLQ65480" s="556"/>
      <c r="SLR65480" s="556"/>
      <c r="SLS65480" s="556"/>
      <c r="SLT65480" s="556"/>
      <c r="SLU65480" s="556"/>
      <c r="SLV65480" s="556"/>
      <c r="SLW65480" s="556"/>
      <c r="SLX65480" s="556"/>
      <c r="SLY65480" s="556"/>
      <c r="SLZ65480" s="556"/>
      <c r="SMA65480" s="556"/>
      <c r="SMB65480" s="556"/>
      <c r="SMC65480" s="556"/>
      <c r="SMD65480" s="556"/>
      <c r="SME65480" s="556"/>
      <c r="SMF65480" s="556"/>
      <c r="SMG65480" s="556"/>
      <c r="SMH65480" s="556"/>
      <c r="SMI65480" s="556"/>
      <c r="SMJ65480" s="556"/>
      <c r="SMK65480" s="556"/>
      <c r="SML65480" s="556"/>
      <c r="SMM65480" s="556"/>
      <c r="SMN65480" s="556"/>
      <c r="SMO65480" s="556"/>
      <c r="SMP65480" s="556"/>
      <c r="SMQ65480" s="556"/>
      <c r="SMR65480" s="556"/>
      <c r="SMS65480" s="556"/>
      <c r="SMT65480" s="556"/>
      <c r="SMU65480" s="556"/>
      <c r="SMV65480" s="556"/>
      <c r="SMW65480" s="556"/>
      <c r="SMX65480" s="556"/>
      <c r="SMY65480" s="556"/>
      <c r="SMZ65480" s="556"/>
      <c r="SNA65480" s="556"/>
      <c r="SNB65480" s="556"/>
      <c r="SNC65480" s="556"/>
      <c r="SND65480" s="556"/>
      <c r="SNE65480" s="556"/>
      <c r="SNF65480" s="556"/>
      <c r="SNG65480" s="556"/>
      <c r="SNH65480" s="556"/>
      <c r="SNI65480" s="556"/>
      <c r="SNJ65480" s="556"/>
      <c r="SNK65480" s="556"/>
      <c r="SNL65480" s="556"/>
      <c r="SNM65480" s="556"/>
      <c r="SNN65480" s="556"/>
      <c r="SNO65480" s="556"/>
      <c r="SNP65480" s="556"/>
      <c r="SNQ65480" s="556"/>
      <c r="SNR65480" s="556"/>
      <c r="SNS65480" s="556"/>
      <c r="SNT65480" s="556"/>
      <c r="SNU65480" s="556"/>
      <c r="SNV65480" s="556"/>
      <c r="SNW65480" s="556"/>
      <c r="SNX65480" s="556"/>
      <c r="SNY65480" s="556"/>
      <c r="SNZ65480" s="556"/>
      <c r="SOA65480" s="556"/>
      <c r="SOB65480" s="556"/>
      <c r="SOC65480" s="556"/>
      <c r="SOD65480" s="556"/>
      <c r="SOE65480" s="556"/>
      <c r="SOF65480" s="556"/>
      <c r="SOG65480" s="556"/>
      <c r="SOH65480" s="556"/>
      <c r="SOI65480" s="556"/>
      <c r="SOJ65480" s="556"/>
      <c r="SOK65480" s="556"/>
      <c r="SOL65480" s="556"/>
      <c r="SOM65480" s="556"/>
      <c r="SON65480" s="556"/>
      <c r="SOO65480" s="556"/>
      <c r="SOP65480" s="556"/>
      <c r="SOQ65480" s="556"/>
      <c r="SOR65480" s="556"/>
      <c r="SOS65480" s="556"/>
      <c r="SOT65480" s="556"/>
      <c r="SOU65480" s="556"/>
      <c r="SOV65480" s="556"/>
      <c r="SOW65480" s="556"/>
      <c r="SOX65480" s="556"/>
      <c r="SOY65480" s="556"/>
      <c r="SOZ65480" s="556"/>
      <c r="SPA65480" s="556"/>
      <c r="SPB65480" s="556"/>
      <c r="SPC65480" s="556"/>
      <c r="SPD65480" s="556"/>
      <c r="SPE65480" s="556"/>
      <c r="SPF65480" s="556"/>
      <c r="SPG65480" s="556"/>
      <c r="SPH65480" s="556"/>
      <c r="SPI65480" s="556"/>
      <c r="SPJ65480" s="556"/>
      <c r="SPK65480" s="556"/>
      <c r="SPL65480" s="556"/>
      <c r="SPM65480" s="556"/>
      <c r="SPN65480" s="556"/>
      <c r="SPO65480" s="556"/>
      <c r="SPP65480" s="556"/>
      <c r="SPQ65480" s="556"/>
      <c r="SPR65480" s="556"/>
      <c r="SPS65480" s="556"/>
      <c r="SPT65480" s="556"/>
      <c r="SPU65480" s="556"/>
      <c r="SPV65480" s="556"/>
      <c r="SPW65480" s="556"/>
      <c r="SPX65480" s="556"/>
      <c r="SPY65480" s="556"/>
      <c r="SPZ65480" s="556"/>
      <c r="SQA65480" s="556"/>
      <c r="SQB65480" s="556"/>
      <c r="SQC65480" s="556"/>
      <c r="SQD65480" s="556"/>
      <c r="SQE65480" s="556"/>
      <c r="SQF65480" s="556"/>
      <c r="SQG65480" s="556"/>
      <c r="SQH65480" s="556"/>
      <c r="SQI65480" s="556"/>
      <c r="SQJ65480" s="556"/>
      <c r="SQK65480" s="556"/>
      <c r="SQL65480" s="556"/>
      <c r="SQM65480" s="556"/>
      <c r="SQN65480" s="556"/>
      <c r="SQO65480" s="556"/>
      <c r="SQP65480" s="556"/>
      <c r="SQQ65480" s="556"/>
      <c r="SQR65480" s="556"/>
      <c r="SQS65480" s="556"/>
      <c r="SQT65480" s="556"/>
      <c r="SQU65480" s="556"/>
      <c r="SQV65480" s="556"/>
      <c r="SQW65480" s="556"/>
      <c r="SQX65480" s="556"/>
      <c r="SQY65480" s="556"/>
      <c r="SQZ65480" s="556"/>
      <c r="SRA65480" s="556"/>
      <c r="SRB65480" s="556"/>
      <c r="SRC65480" s="556"/>
      <c r="SRD65480" s="556"/>
      <c r="SRE65480" s="556"/>
      <c r="SRF65480" s="556"/>
      <c r="SRG65480" s="556"/>
      <c r="SRH65480" s="556"/>
      <c r="SRI65480" s="556"/>
      <c r="SRJ65480" s="556"/>
      <c r="SRK65480" s="556"/>
      <c r="SRL65480" s="556"/>
      <c r="SRM65480" s="556"/>
      <c r="SRN65480" s="556"/>
      <c r="SRO65480" s="556"/>
      <c r="SRP65480" s="556"/>
      <c r="SRQ65480" s="556"/>
      <c r="SRR65480" s="556"/>
      <c r="SRS65480" s="556"/>
      <c r="SRT65480" s="556"/>
      <c r="SRU65480" s="556"/>
      <c r="SRV65480" s="556"/>
      <c r="SRW65480" s="556"/>
      <c r="SRX65480" s="556"/>
      <c r="SRY65480" s="556"/>
      <c r="SRZ65480" s="556"/>
      <c r="SSA65480" s="556"/>
      <c r="SSB65480" s="556"/>
      <c r="SSC65480" s="556"/>
      <c r="SSD65480" s="556"/>
      <c r="SSE65480" s="556"/>
      <c r="SSF65480" s="556"/>
      <c r="SSG65480" s="556"/>
      <c r="SSH65480" s="556"/>
      <c r="SSI65480" s="556"/>
      <c r="SSJ65480" s="556"/>
      <c r="SSK65480" s="556"/>
      <c r="SSL65480" s="556"/>
      <c r="SSM65480" s="556"/>
      <c r="SSN65480" s="556"/>
      <c r="SSO65480" s="556"/>
      <c r="SSP65480" s="556"/>
      <c r="SSQ65480" s="556"/>
      <c r="SSR65480" s="556"/>
      <c r="SSS65480" s="556"/>
      <c r="SST65480" s="556"/>
      <c r="SSU65480" s="556"/>
      <c r="SSV65480" s="556"/>
      <c r="SSW65480" s="556"/>
      <c r="SSX65480" s="556"/>
      <c r="SSY65480" s="556"/>
      <c r="SSZ65480" s="556"/>
      <c r="STA65480" s="556"/>
      <c r="STB65480" s="556"/>
      <c r="STC65480" s="556"/>
      <c r="STD65480" s="556"/>
      <c r="STE65480" s="556"/>
      <c r="STF65480" s="556"/>
      <c r="STG65480" s="556"/>
      <c r="STH65480" s="556"/>
      <c r="STI65480" s="556"/>
      <c r="STJ65480" s="556"/>
      <c r="STK65480" s="556"/>
      <c r="STL65480" s="556"/>
      <c r="STM65480" s="556"/>
      <c r="STN65480" s="556"/>
      <c r="STO65480" s="556"/>
      <c r="STP65480" s="556"/>
      <c r="STQ65480" s="556"/>
      <c r="STR65480" s="556"/>
      <c r="STS65480" s="556"/>
      <c r="STT65480" s="556"/>
      <c r="STU65480" s="556"/>
      <c r="STV65480" s="556"/>
      <c r="STW65480" s="556"/>
      <c r="STX65480" s="556"/>
      <c r="STY65480" s="556"/>
      <c r="STZ65480" s="556"/>
      <c r="SUA65480" s="556"/>
      <c r="SUB65480" s="556"/>
      <c r="SUC65480" s="556"/>
      <c r="SUD65480" s="556"/>
      <c r="SUE65480" s="556"/>
      <c r="SUF65480" s="556"/>
      <c r="SUG65480" s="556"/>
      <c r="SUH65480" s="556"/>
      <c r="SUI65480" s="556"/>
      <c r="SUJ65480" s="556"/>
      <c r="SUK65480" s="556"/>
      <c r="SUL65480" s="556"/>
      <c r="SUM65480" s="556"/>
      <c r="SUN65480" s="556"/>
      <c r="SUO65480" s="556"/>
      <c r="SUP65480" s="556"/>
      <c r="SUQ65480" s="556"/>
      <c r="SUR65480" s="556"/>
      <c r="SUS65480" s="556"/>
      <c r="SUT65480" s="556"/>
      <c r="SUU65480" s="556"/>
      <c r="SUV65480" s="556"/>
      <c r="SUW65480" s="556"/>
      <c r="SUX65480" s="556"/>
      <c r="SUY65480" s="556"/>
      <c r="SUZ65480" s="556"/>
      <c r="SVA65480" s="556"/>
      <c r="SVB65480" s="556"/>
      <c r="SVC65480" s="556"/>
      <c r="SVD65480" s="556"/>
      <c r="SVE65480" s="556"/>
      <c r="SVF65480" s="556"/>
      <c r="SVG65480" s="556"/>
      <c r="SVH65480" s="556"/>
      <c r="SVI65480" s="556"/>
      <c r="SVJ65480" s="556"/>
      <c r="SVK65480" s="556"/>
      <c r="SVL65480" s="556"/>
      <c r="SVM65480" s="556"/>
      <c r="SVN65480" s="556"/>
      <c r="SVO65480" s="556"/>
      <c r="SVP65480" s="556"/>
      <c r="SVQ65480" s="556"/>
      <c r="SVR65480" s="556"/>
      <c r="SVS65480" s="556"/>
      <c r="SVT65480" s="556"/>
      <c r="SVU65480" s="556"/>
      <c r="SVV65480" s="556"/>
      <c r="SVW65480" s="556"/>
      <c r="SVX65480" s="556"/>
      <c r="SVY65480" s="556"/>
      <c r="SVZ65480" s="556"/>
      <c r="SWA65480" s="556"/>
      <c r="SWB65480" s="556"/>
      <c r="SWC65480" s="556"/>
      <c r="SWD65480" s="556"/>
      <c r="SWE65480" s="556"/>
      <c r="SWF65480" s="556"/>
      <c r="SWG65480" s="556"/>
      <c r="SWH65480" s="556"/>
      <c r="SWI65480" s="556"/>
      <c r="SWJ65480" s="556"/>
      <c r="SWK65480" s="556"/>
      <c r="SWL65480" s="556"/>
      <c r="SWM65480" s="556"/>
      <c r="SWN65480" s="556"/>
      <c r="SWO65480" s="556"/>
      <c r="SWP65480" s="556"/>
      <c r="SWQ65480" s="556"/>
      <c r="SWR65480" s="556"/>
      <c r="SWS65480" s="556"/>
      <c r="SWT65480" s="556"/>
      <c r="SWU65480" s="556"/>
      <c r="SWV65480" s="556"/>
      <c r="SWW65480" s="556"/>
      <c r="SWX65480" s="556"/>
      <c r="SWY65480" s="556"/>
      <c r="SWZ65480" s="556"/>
      <c r="SXA65480" s="556"/>
      <c r="SXB65480" s="556"/>
      <c r="SXC65480" s="556"/>
      <c r="SXD65480" s="556"/>
      <c r="SXE65480" s="556"/>
      <c r="SXF65480" s="556"/>
      <c r="SXG65480" s="556"/>
      <c r="SXH65480" s="556"/>
      <c r="SXI65480" s="556"/>
      <c r="SXJ65480" s="556"/>
      <c r="SXK65480" s="556"/>
      <c r="SXL65480" s="556"/>
      <c r="SXM65480" s="556"/>
      <c r="SXN65480" s="556"/>
      <c r="SXO65480" s="556"/>
      <c r="SXP65480" s="556"/>
      <c r="SXQ65480" s="556"/>
      <c r="SXR65480" s="556"/>
      <c r="SXS65480" s="556"/>
      <c r="SXT65480" s="556"/>
      <c r="SXU65480" s="556"/>
      <c r="SXV65480" s="556"/>
      <c r="SXW65480" s="556"/>
      <c r="SXX65480" s="556"/>
      <c r="SXY65480" s="556"/>
      <c r="SXZ65480" s="556"/>
      <c r="SYA65480" s="556"/>
      <c r="SYB65480" s="556"/>
      <c r="SYC65480" s="556"/>
      <c r="SYD65480" s="556"/>
      <c r="SYE65480" s="556"/>
      <c r="SYF65480" s="556"/>
      <c r="SYG65480" s="556"/>
      <c r="SYH65480" s="556"/>
      <c r="SYI65480" s="556"/>
      <c r="SYJ65480" s="556"/>
      <c r="SYK65480" s="556"/>
      <c r="SYL65480" s="556"/>
      <c r="SYM65480" s="556"/>
      <c r="SYN65480" s="556"/>
      <c r="SYO65480" s="556"/>
      <c r="SYP65480" s="556"/>
      <c r="SYQ65480" s="556"/>
      <c r="SYR65480" s="556"/>
      <c r="SYS65480" s="556"/>
      <c r="SYT65480" s="556"/>
      <c r="SYU65480" s="556"/>
      <c r="SYV65480" s="556"/>
      <c r="SYW65480" s="556"/>
      <c r="SYX65480" s="556"/>
      <c r="SYY65480" s="556"/>
      <c r="SYZ65480" s="556"/>
      <c r="SZA65480" s="556"/>
      <c r="SZB65480" s="556"/>
      <c r="SZC65480" s="556"/>
      <c r="SZD65480" s="556"/>
      <c r="SZE65480" s="556"/>
      <c r="SZF65480" s="556"/>
      <c r="SZG65480" s="556"/>
      <c r="SZH65480" s="556"/>
      <c r="SZI65480" s="556"/>
      <c r="SZJ65480" s="556"/>
      <c r="SZK65480" s="556"/>
      <c r="SZL65480" s="556"/>
      <c r="SZM65480" s="556"/>
      <c r="SZN65480" s="556"/>
      <c r="SZO65480" s="556"/>
      <c r="SZP65480" s="556"/>
      <c r="SZQ65480" s="556"/>
      <c r="SZR65480" s="556"/>
      <c r="SZS65480" s="556"/>
      <c r="SZT65480" s="556"/>
      <c r="SZU65480" s="556"/>
      <c r="SZV65480" s="556"/>
      <c r="SZW65480" s="556"/>
      <c r="SZX65480" s="556"/>
      <c r="SZY65480" s="556"/>
      <c r="SZZ65480" s="556"/>
      <c r="TAA65480" s="556"/>
      <c r="TAB65480" s="556"/>
      <c r="TAC65480" s="556"/>
      <c r="TAD65480" s="556"/>
      <c r="TAE65480" s="556"/>
      <c r="TAF65480" s="556"/>
      <c r="TAG65480" s="556"/>
      <c r="TAH65480" s="556"/>
      <c r="TAI65480" s="556"/>
      <c r="TAJ65480" s="556"/>
      <c r="TAK65480" s="556"/>
      <c r="TAL65480" s="556"/>
      <c r="TAM65480" s="556"/>
      <c r="TAN65480" s="556"/>
      <c r="TAO65480" s="556"/>
      <c r="TAP65480" s="556"/>
      <c r="TAQ65480" s="556"/>
      <c r="TAR65480" s="556"/>
      <c r="TAS65480" s="556"/>
      <c r="TAT65480" s="556"/>
      <c r="TAU65480" s="556"/>
      <c r="TAV65480" s="556"/>
      <c r="TAW65480" s="556"/>
      <c r="TAX65480" s="556"/>
      <c r="TAY65480" s="556"/>
      <c r="TAZ65480" s="556"/>
      <c r="TBA65480" s="556"/>
      <c r="TBB65480" s="556"/>
      <c r="TBC65480" s="556"/>
      <c r="TBD65480" s="556"/>
      <c r="TBE65480" s="556"/>
      <c r="TBF65480" s="556"/>
      <c r="TBG65480" s="556"/>
      <c r="TBH65480" s="556"/>
      <c r="TBI65480" s="556"/>
      <c r="TBJ65480" s="556"/>
      <c r="TBK65480" s="556"/>
      <c r="TBL65480" s="556"/>
      <c r="TBM65480" s="556"/>
      <c r="TBN65480" s="556"/>
      <c r="TBO65480" s="556"/>
      <c r="TBP65480" s="556"/>
      <c r="TBQ65480" s="556"/>
      <c r="TBR65480" s="556"/>
      <c r="TBS65480" s="556"/>
      <c r="TBT65480" s="556"/>
      <c r="TBU65480" s="556"/>
      <c r="TBV65480" s="556"/>
      <c r="TBW65480" s="556"/>
      <c r="TBX65480" s="556"/>
      <c r="TBY65480" s="556"/>
      <c r="TBZ65480" s="556"/>
      <c r="TCA65480" s="556"/>
      <c r="TCB65480" s="556"/>
      <c r="TCC65480" s="556"/>
      <c r="TCD65480" s="556"/>
      <c r="TCE65480" s="556"/>
      <c r="TCF65480" s="556"/>
      <c r="TCG65480" s="556"/>
      <c r="TCH65480" s="556"/>
      <c r="TCI65480" s="556"/>
      <c r="TCJ65480" s="556"/>
      <c r="TCK65480" s="556"/>
      <c r="TCL65480" s="556"/>
      <c r="TCM65480" s="556"/>
      <c r="TCN65480" s="556"/>
      <c r="TCO65480" s="556"/>
      <c r="TCP65480" s="556"/>
      <c r="TCQ65480" s="556"/>
      <c r="TCR65480" s="556"/>
      <c r="TCS65480" s="556"/>
      <c r="TCT65480" s="556"/>
      <c r="TCU65480" s="556"/>
      <c r="TCV65480" s="556"/>
      <c r="TCW65480" s="556"/>
      <c r="TCX65480" s="556"/>
      <c r="TCY65480" s="556"/>
      <c r="TCZ65480" s="556"/>
      <c r="TDA65480" s="556"/>
      <c r="TDB65480" s="556"/>
      <c r="TDC65480" s="556"/>
      <c r="TDD65480" s="556"/>
      <c r="TDE65480" s="556"/>
      <c r="TDF65480" s="556"/>
      <c r="TDG65480" s="556"/>
      <c r="TDH65480" s="556"/>
      <c r="TDI65480" s="556"/>
      <c r="TDJ65480" s="556"/>
      <c r="TDK65480" s="556"/>
      <c r="TDL65480" s="556"/>
      <c r="TDM65480" s="556"/>
      <c r="TDN65480" s="556"/>
      <c r="TDO65480" s="556"/>
      <c r="TDP65480" s="556"/>
      <c r="TDQ65480" s="556"/>
      <c r="TDR65480" s="556"/>
      <c r="TDS65480" s="556"/>
      <c r="TDT65480" s="556"/>
      <c r="TDU65480" s="556"/>
      <c r="TDV65480" s="556"/>
      <c r="TDW65480" s="556"/>
      <c r="TDX65480" s="556"/>
      <c r="TDY65480" s="556"/>
      <c r="TDZ65480" s="556"/>
      <c r="TEA65480" s="556"/>
      <c r="TEB65480" s="556"/>
      <c r="TEC65480" s="556"/>
      <c r="TED65480" s="556"/>
      <c r="TEE65480" s="556"/>
      <c r="TEF65480" s="556"/>
      <c r="TEG65480" s="556"/>
      <c r="TEH65480" s="556"/>
      <c r="TEI65480" s="556"/>
      <c r="TEJ65480" s="556"/>
      <c r="TEK65480" s="556"/>
      <c r="TEL65480" s="556"/>
      <c r="TEM65480" s="556"/>
      <c r="TEN65480" s="556"/>
      <c r="TEO65480" s="556"/>
      <c r="TEP65480" s="556"/>
      <c r="TEQ65480" s="556"/>
      <c r="TER65480" s="556"/>
      <c r="TES65480" s="556"/>
      <c r="TET65480" s="556"/>
      <c r="TEU65480" s="556"/>
      <c r="TEV65480" s="556"/>
      <c r="TEW65480" s="556"/>
      <c r="TEX65480" s="556"/>
      <c r="TEY65480" s="556"/>
      <c r="TEZ65480" s="556"/>
      <c r="TFA65480" s="556"/>
      <c r="TFB65480" s="556"/>
      <c r="TFC65480" s="556"/>
      <c r="TFD65480" s="556"/>
      <c r="TFE65480" s="556"/>
      <c r="TFF65480" s="556"/>
      <c r="TFG65480" s="556"/>
      <c r="TFH65480" s="556"/>
      <c r="TFI65480" s="556"/>
      <c r="TFJ65480" s="556"/>
      <c r="TFK65480" s="556"/>
      <c r="TFL65480" s="556"/>
      <c r="TFM65480" s="556"/>
      <c r="TFN65480" s="556"/>
      <c r="TFO65480" s="556"/>
      <c r="TFP65480" s="556"/>
      <c r="TFQ65480" s="556"/>
      <c r="TFR65480" s="556"/>
      <c r="TFS65480" s="556"/>
      <c r="TFT65480" s="556"/>
      <c r="TFU65480" s="556"/>
      <c r="TFV65480" s="556"/>
      <c r="TFW65480" s="556"/>
      <c r="TFX65480" s="556"/>
      <c r="TFY65480" s="556"/>
      <c r="TFZ65480" s="556"/>
      <c r="TGA65480" s="556"/>
      <c r="TGB65480" s="556"/>
      <c r="TGC65480" s="556"/>
      <c r="TGD65480" s="556"/>
      <c r="TGE65480" s="556"/>
      <c r="TGF65480" s="556"/>
      <c r="TGG65480" s="556"/>
      <c r="TGH65480" s="556"/>
      <c r="TGI65480" s="556"/>
      <c r="TGJ65480" s="556"/>
      <c r="TGK65480" s="556"/>
      <c r="TGL65480" s="556"/>
      <c r="TGM65480" s="556"/>
      <c r="TGN65480" s="556"/>
      <c r="TGO65480" s="556"/>
      <c r="TGP65480" s="556"/>
      <c r="TGQ65480" s="556"/>
      <c r="TGR65480" s="556"/>
      <c r="TGS65480" s="556"/>
      <c r="TGT65480" s="556"/>
      <c r="TGU65480" s="556"/>
      <c r="TGV65480" s="556"/>
      <c r="TGW65480" s="556"/>
      <c r="TGX65480" s="556"/>
      <c r="TGY65480" s="556"/>
      <c r="TGZ65480" s="556"/>
      <c r="THA65480" s="556"/>
      <c r="THB65480" s="556"/>
      <c r="THC65480" s="556"/>
      <c r="THD65480" s="556"/>
      <c r="THE65480" s="556"/>
      <c r="THF65480" s="556"/>
      <c r="THG65480" s="556"/>
      <c r="THH65480" s="556"/>
      <c r="THI65480" s="556"/>
      <c r="THJ65480" s="556"/>
      <c r="THK65480" s="556"/>
      <c r="THL65480" s="556"/>
      <c r="THM65480" s="556"/>
      <c r="THN65480" s="556"/>
      <c r="THO65480" s="556"/>
      <c r="THP65480" s="556"/>
      <c r="THQ65480" s="556"/>
      <c r="THR65480" s="556"/>
      <c r="THS65480" s="556"/>
      <c r="THT65480" s="556"/>
      <c r="THU65480" s="556"/>
      <c r="THV65480" s="556"/>
      <c r="THW65480" s="556"/>
      <c r="THX65480" s="556"/>
      <c r="THY65480" s="556"/>
      <c r="THZ65480" s="556"/>
      <c r="TIA65480" s="556"/>
      <c r="TIB65480" s="556"/>
      <c r="TIC65480" s="556"/>
      <c r="TID65480" s="556"/>
      <c r="TIE65480" s="556"/>
      <c r="TIF65480" s="556"/>
      <c r="TIG65480" s="556"/>
      <c r="TIH65480" s="556"/>
      <c r="TII65480" s="556"/>
      <c r="TIJ65480" s="556"/>
      <c r="TIK65480" s="556"/>
      <c r="TIL65480" s="556"/>
      <c r="TIM65480" s="556"/>
      <c r="TIN65480" s="556"/>
      <c r="TIO65480" s="556"/>
      <c r="TIP65480" s="556"/>
      <c r="TIQ65480" s="556"/>
      <c r="TIR65480" s="556"/>
      <c r="TIS65480" s="556"/>
      <c r="TIT65480" s="556"/>
      <c r="TIU65480" s="556"/>
      <c r="TIV65480" s="556"/>
      <c r="TIW65480" s="556"/>
      <c r="TIX65480" s="556"/>
      <c r="TIY65480" s="556"/>
      <c r="TIZ65480" s="556"/>
      <c r="TJA65480" s="556"/>
      <c r="TJB65480" s="556"/>
      <c r="TJC65480" s="556"/>
      <c r="TJD65480" s="556"/>
      <c r="TJE65480" s="556"/>
      <c r="TJF65480" s="556"/>
      <c r="TJG65480" s="556"/>
      <c r="TJH65480" s="556"/>
      <c r="TJI65480" s="556"/>
      <c r="TJJ65480" s="556"/>
      <c r="TJK65480" s="556"/>
      <c r="TJL65480" s="556"/>
      <c r="TJM65480" s="556"/>
      <c r="TJN65480" s="556"/>
      <c r="TJO65480" s="556"/>
      <c r="TJP65480" s="556"/>
      <c r="TJQ65480" s="556"/>
      <c r="TJR65480" s="556"/>
      <c r="TJS65480" s="556"/>
      <c r="TJT65480" s="556"/>
      <c r="TJU65480" s="556"/>
      <c r="TJV65480" s="556"/>
      <c r="TJW65480" s="556"/>
      <c r="TJX65480" s="556"/>
      <c r="TJY65480" s="556"/>
      <c r="TJZ65480" s="556"/>
      <c r="TKA65480" s="556"/>
      <c r="TKB65480" s="556"/>
      <c r="TKC65480" s="556"/>
      <c r="TKD65480" s="556"/>
      <c r="TKE65480" s="556"/>
      <c r="TKF65480" s="556"/>
      <c r="TKG65480" s="556"/>
      <c r="TKH65480" s="556"/>
      <c r="TKI65480" s="556"/>
      <c r="TKJ65480" s="556"/>
      <c r="TKK65480" s="556"/>
      <c r="TKL65480" s="556"/>
      <c r="TKM65480" s="556"/>
      <c r="TKN65480" s="556"/>
      <c r="TKO65480" s="556"/>
      <c r="TKP65480" s="556"/>
      <c r="TKQ65480" s="556"/>
      <c r="TKR65480" s="556"/>
      <c r="TKS65480" s="556"/>
      <c r="TKT65480" s="556"/>
      <c r="TKU65480" s="556"/>
      <c r="TKV65480" s="556"/>
      <c r="TKW65480" s="556"/>
      <c r="TKX65480" s="556"/>
      <c r="TKY65480" s="556"/>
      <c r="TKZ65480" s="556"/>
      <c r="TLA65480" s="556"/>
      <c r="TLB65480" s="556"/>
      <c r="TLC65480" s="556"/>
      <c r="TLD65480" s="556"/>
      <c r="TLE65480" s="556"/>
      <c r="TLF65480" s="556"/>
      <c r="TLG65480" s="556"/>
      <c r="TLH65480" s="556"/>
      <c r="TLI65480" s="556"/>
      <c r="TLJ65480" s="556"/>
      <c r="TLK65480" s="556"/>
      <c r="TLL65480" s="556"/>
      <c r="TLM65480" s="556"/>
      <c r="TLN65480" s="556"/>
      <c r="TLO65480" s="556"/>
      <c r="TLP65480" s="556"/>
      <c r="TLQ65480" s="556"/>
      <c r="TLR65480" s="556"/>
      <c r="TLS65480" s="556"/>
      <c r="TLT65480" s="556"/>
      <c r="TLU65480" s="556"/>
      <c r="TLV65480" s="556"/>
      <c r="TLW65480" s="556"/>
      <c r="TLX65480" s="556"/>
      <c r="TLY65480" s="556"/>
      <c r="TLZ65480" s="556"/>
      <c r="TMA65480" s="556"/>
      <c r="TMB65480" s="556"/>
      <c r="TMC65480" s="556"/>
      <c r="TMD65480" s="556"/>
      <c r="TME65480" s="556"/>
      <c r="TMF65480" s="556"/>
      <c r="TMG65480" s="556"/>
      <c r="TMH65480" s="556"/>
      <c r="TMI65480" s="556"/>
      <c r="TMJ65480" s="556"/>
      <c r="TMK65480" s="556"/>
      <c r="TML65480" s="556"/>
      <c r="TMM65480" s="556"/>
      <c r="TMN65480" s="556"/>
      <c r="TMO65480" s="556"/>
      <c r="TMP65480" s="556"/>
      <c r="TMQ65480" s="556"/>
      <c r="TMR65480" s="556"/>
      <c r="TMS65480" s="556"/>
      <c r="TMT65480" s="556"/>
      <c r="TMU65480" s="556"/>
      <c r="TMV65480" s="556"/>
      <c r="TMW65480" s="556"/>
      <c r="TMX65480" s="556"/>
      <c r="TMY65480" s="556"/>
      <c r="TMZ65480" s="556"/>
      <c r="TNA65480" s="556"/>
      <c r="TNB65480" s="556"/>
      <c r="TNC65480" s="556"/>
      <c r="TND65480" s="556"/>
      <c r="TNE65480" s="556"/>
      <c r="TNF65480" s="556"/>
      <c r="TNG65480" s="556"/>
      <c r="TNH65480" s="556"/>
      <c r="TNI65480" s="556"/>
      <c r="TNJ65480" s="556"/>
      <c r="TNK65480" s="556"/>
      <c r="TNL65480" s="556"/>
      <c r="TNM65480" s="556"/>
      <c r="TNN65480" s="556"/>
      <c r="TNO65480" s="556"/>
      <c r="TNP65480" s="556"/>
      <c r="TNQ65480" s="556"/>
      <c r="TNR65480" s="556"/>
      <c r="TNS65480" s="556"/>
      <c r="TNT65480" s="556"/>
      <c r="TNU65480" s="556"/>
      <c r="TNV65480" s="556"/>
      <c r="TNW65480" s="556"/>
      <c r="TNX65480" s="556"/>
      <c r="TNY65480" s="556"/>
      <c r="TNZ65480" s="556"/>
      <c r="TOA65480" s="556"/>
      <c r="TOB65480" s="556"/>
      <c r="TOC65480" s="556"/>
      <c r="TOD65480" s="556"/>
      <c r="TOE65480" s="556"/>
      <c r="TOF65480" s="556"/>
      <c r="TOG65480" s="556"/>
      <c r="TOH65480" s="556"/>
      <c r="TOI65480" s="556"/>
      <c r="TOJ65480" s="556"/>
      <c r="TOK65480" s="556"/>
      <c r="TOL65480" s="556"/>
      <c r="TOM65480" s="556"/>
      <c r="TON65480" s="556"/>
      <c r="TOO65480" s="556"/>
      <c r="TOP65480" s="556"/>
      <c r="TOQ65480" s="556"/>
      <c r="TOR65480" s="556"/>
      <c r="TOS65480" s="556"/>
      <c r="TOT65480" s="556"/>
      <c r="TOU65480" s="556"/>
      <c r="TOV65480" s="556"/>
      <c r="TOW65480" s="556"/>
      <c r="TOX65480" s="556"/>
      <c r="TOY65480" s="556"/>
      <c r="TOZ65480" s="556"/>
      <c r="TPA65480" s="556"/>
      <c r="TPB65480" s="556"/>
      <c r="TPC65480" s="556"/>
      <c r="TPD65480" s="556"/>
      <c r="TPE65480" s="556"/>
      <c r="TPF65480" s="556"/>
      <c r="TPG65480" s="556"/>
      <c r="TPH65480" s="556"/>
      <c r="TPI65480" s="556"/>
      <c r="TPJ65480" s="556"/>
      <c r="TPK65480" s="556"/>
      <c r="TPL65480" s="556"/>
      <c r="TPM65480" s="556"/>
      <c r="TPN65480" s="556"/>
      <c r="TPO65480" s="556"/>
      <c r="TPP65480" s="556"/>
      <c r="TPQ65480" s="556"/>
      <c r="TPR65480" s="556"/>
      <c r="TPS65480" s="556"/>
      <c r="TPT65480" s="556"/>
      <c r="TPU65480" s="556"/>
      <c r="TPV65480" s="556"/>
      <c r="TPW65480" s="556"/>
      <c r="TPX65480" s="556"/>
      <c r="TPY65480" s="556"/>
      <c r="TPZ65480" s="556"/>
      <c r="TQA65480" s="556"/>
      <c r="TQB65480" s="556"/>
      <c r="TQC65480" s="556"/>
      <c r="TQD65480" s="556"/>
      <c r="TQE65480" s="556"/>
      <c r="TQF65480" s="556"/>
      <c r="TQG65480" s="556"/>
      <c r="TQH65480" s="556"/>
      <c r="TQI65480" s="556"/>
      <c r="TQJ65480" s="556"/>
      <c r="TQK65480" s="556"/>
      <c r="TQL65480" s="556"/>
      <c r="TQM65480" s="556"/>
      <c r="TQN65480" s="556"/>
      <c r="TQO65480" s="556"/>
      <c r="TQP65480" s="556"/>
      <c r="TQQ65480" s="556"/>
      <c r="TQR65480" s="556"/>
      <c r="TQS65480" s="556"/>
      <c r="TQT65480" s="556"/>
      <c r="TQU65480" s="556"/>
      <c r="TQV65480" s="556"/>
      <c r="TQW65480" s="556"/>
      <c r="TQX65480" s="556"/>
      <c r="TQY65480" s="556"/>
      <c r="TQZ65480" s="556"/>
      <c r="TRA65480" s="556"/>
      <c r="TRB65480" s="556"/>
      <c r="TRC65480" s="556"/>
      <c r="TRD65480" s="556"/>
      <c r="TRE65480" s="556"/>
      <c r="TRF65480" s="556"/>
      <c r="TRG65480" s="556"/>
      <c r="TRH65480" s="556"/>
      <c r="TRI65480" s="556"/>
      <c r="TRJ65480" s="556"/>
      <c r="TRK65480" s="556"/>
      <c r="TRL65480" s="556"/>
      <c r="TRM65480" s="556"/>
      <c r="TRN65480" s="556"/>
      <c r="TRO65480" s="556"/>
      <c r="TRP65480" s="556"/>
      <c r="TRQ65480" s="556"/>
      <c r="TRR65480" s="556"/>
      <c r="TRS65480" s="556"/>
      <c r="TRT65480" s="556"/>
      <c r="TRU65480" s="556"/>
      <c r="TRV65480" s="556"/>
      <c r="TRW65480" s="556"/>
      <c r="TRX65480" s="556"/>
      <c r="TRY65480" s="556"/>
      <c r="TRZ65480" s="556"/>
      <c r="TSA65480" s="556"/>
      <c r="TSB65480" s="556"/>
      <c r="TSC65480" s="556"/>
      <c r="TSD65480" s="556"/>
      <c r="TSE65480" s="556"/>
      <c r="TSF65480" s="556"/>
      <c r="TSG65480" s="556"/>
      <c r="TSH65480" s="556"/>
      <c r="TSI65480" s="556"/>
      <c r="TSJ65480" s="556"/>
      <c r="TSK65480" s="556"/>
      <c r="TSL65480" s="556"/>
      <c r="TSM65480" s="556"/>
      <c r="TSN65480" s="556"/>
      <c r="TSO65480" s="556"/>
      <c r="TSP65480" s="556"/>
      <c r="TSQ65480" s="556"/>
      <c r="TSR65480" s="556"/>
      <c r="TSS65480" s="556"/>
      <c r="TST65480" s="556"/>
      <c r="TSU65480" s="556"/>
      <c r="TSV65480" s="556"/>
      <c r="TSW65480" s="556"/>
      <c r="TSX65480" s="556"/>
      <c r="TSY65480" s="556"/>
      <c r="TSZ65480" s="556"/>
      <c r="TTA65480" s="556"/>
      <c r="TTB65480" s="556"/>
      <c r="TTC65480" s="556"/>
      <c r="TTD65480" s="556"/>
      <c r="TTE65480" s="556"/>
      <c r="TTF65480" s="556"/>
      <c r="TTG65480" s="556"/>
      <c r="TTH65480" s="556"/>
      <c r="TTI65480" s="556"/>
      <c r="TTJ65480" s="556"/>
      <c r="TTK65480" s="556"/>
      <c r="TTL65480" s="556"/>
      <c r="TTM65480" s="556"/>
      <c r="TTN65480" s="556"/>
      <c r="TTO65480" s="556"/>
      <c r="TTP65480" s="556"/>
      <c r="TTQ65480" s="556"/>
      <c r="TTR65480" s="556"/>
      <c r="TTS65480" s="556"/>
      <c r="TTT65480" s="556"/>
      <c r="TTU65480" s="556"/>
      <c r="TTV65480" s="556"/>
      <c r="TTW65480" s="556"/>
      <c r="TTX65480" s="556"/>
      <c r="TTY65480" s="556"/>
      <c r="TTZ65480" s="556"/>
      <c r="TUA65480" s="556"/>
      <c r="TUB65480" s="556"/>
      <c r="TUC65480" s="556"/>
      <c r="TUD65480" s="556"/>
      <c r="TUE65480" s="556"/>
      <c r="TUF65480" s="556"/>
      <c r="TUG65480" s="556"/>
      <c r="TUH65480" s="556"/>
      <c r="TUI65480" s="556"/>
      <c r="TUJ65480" s="556"/>
      <c r="TUK65480" s="556"/>
      <c r="TUL65480" s="556"/>
      <c r="TUM65480" s="556"/>
      <c r="TUN65480" s="556"/>
      <c r="TUO65480" s="556"/>
      <c r="TUP65480" s="556"/>
      <c r="TUQ65480" s="556"/>
      <c r="TUR65480" s="556"/>
      <c r="TUS65480" s="556"/>
      <c r="TUT65480" s="556"/>
      <c r="TUU65480" s="556"/>
      <c r="TUV65480" s="556"/>
      <c r="TUW65480" s="556"/>
      <c r="TUX65480" s="556"/>
      <c r="TUY65480" s="556"/>
      <c r="TUZ65480" s="556"/>
      <c r="TVA65480" s="556"/>
      <c r="TVB65480" s="556"/>
      <c r="TVC65480" s="556"/>
      <c r="TVD65480" s="556"/>
      <c r="TVE65480" s="556"/>
      <c r="TVF65480" s="556"/>
      <c r="TVG65480" s="556"/>
      <c r="TVH65480" s="556"/>
      <c r="TVI65480" s="556"/>
      <c r="TVJ65480" s="556"/>
      <c r="TVK65480" s="556"/>
      <c r="TVL65480" s="556"/>
      <c r="TVM65480" s="556"/>
      <c r="TVN65480" s="556"/>
      <c r="TVO65480" s="556"/>
      <c r="TVP65480" s="556"/>
      <c r="TVQ65480" s="556"/>
      <c r="TVR65480" s="556"/>
      <c r="TVS65480" s="556"/>
      <c r="TVT65480" s="556"/>
      <c r="TVU65480" s="556"/>
      <c r="TVV65480" s="556"/>
      <c r="TVW65480" s="556"/>
      <c r="TVX65480" s="556"/>
      <c r="TVY65480" s="556"/>
      <c r="TVZ65480" s="556"/>
      <c r="TWA65480" s="556"/>
      <c r="TWB65480" s="556"/>
      <c r="TWC65480" s="556"/>
      <c r="TWD65480" s="556"/>
      <c r="TWE65480" s="556"/>
      <c r="TWF65480" s="556"/>
      <c r="TWG65480" s="556"/>
      <c r="TWH65480" s="556"/>
      <c r="TWI65480" s="556"/>
      <c r="TWJ65480" s="556"/>
      <c r="TWK65480" s="556"/>
      <c r="TWL65480" s="556"/>
      <c r="TWM65480" s="556"/>
      <c r="TWN65480" s="556"/>
      <c r="TWO65480" s="556"/>
      <c r="TWP65480" s="556"/>
      <c r="TWQ65480" s="556"/>
      <c r="TWR65480" s="556"/>
      <c r="TWS65480" s="556"/>
      <c r="TWT65480" s="556"/>
      <c r="TWU65480" s="556"/>
      <c r="TWV65480" s="556"/>
      <c r="TWW65480" s="556"/>
      <c r="TWX65480" s="556"/>
      <c r="TWY65480" s="556"/>
      <c r="TWZ65480" s="556"/>
      <c r="TXA65480" s="556"/>
      <c r="TXB65480" s="556"/>
      <c r="TXC65480" s="556"/>
      <c r="TXD65480" s="556"/>
      <c r="TXE65480" s="556"/>
      <c r="TXF65480" s="556"/>
      <c r="TXG65480" s="556"/>
      <c r="TXH65480" s="556"/>
      <c r="TXI65480" s="556"/>
      <c r="TXJ65480" s="556"/>
      <c r="TXK65480" s="556"/>
      <c r="TXL65480" s="556"/>
      <c r="TXM65480" s="556"/>
      <c r="TXN65480" s="556"/>
      <c r="TXO65480" s="556"/>
      <c r="TXP65480" s="556"/>
      <c r="TXQ65480" s="556"/>
      <c r="TXR65480" s="556"/>
      <c r="TXS65480" s="556"/>
      <c r="TXT65480" s="556"/>
      <c r="TXU65480" s="556"/>
      <c r="TXV65480" s="556"/>
      <c r="TXW65480" s="556"/>
      <c r="TXX65480" s="556"/>
      <c r="TXY65480" s="556"/>
      <c r="TXZ65480" s="556"/>
      <c r="TYA65480" s="556"/>
      <c r="TYB65480" s="556"/>
      <c r="TYC65480" s="556"/>
      <c r="TYD65480" s="556"/>
      <c r="TYE65480" s="556"/>
      <c r="TYF65480" s="556"/>
      <c r="TYG65480" s="556"/>
      <c r="TYH65480" s="556"/>
      <c r="TYI65480" s="556"/>
      <c r="TYJ65480" s="556"/>
      <c r="TYK65480" s="556"/>
      <c r="TYL65480" s="556"/>
      <c r="TYM65480" s="556"/>
      <c r="TYN65480" s="556"/>
      <c r="TYO65480" s="556"/>
      <c r="TYP65480" s="556"/>
      <c r="TYQ65480" s="556"/>
      <c r="TYR65480" s="556"/>
      <c r="TYS65480" s="556"/>
      <c r="TYT65480" s="556"/>
      <c r="TYU65480" s="556"/>
      <c r="TYV65480" s="556"/>
      <c r="TYW65480" s="556"/>
      <c r="TYX65480" s="556"/>
      <c r="TYY65480" s="556"/>
      <c r="TYZ65480" s="556"/>
      <c r="TZA65480" s="556"/>
      <c r="TZB65480" s="556"/>
      <c r="TZC65480" s="556"/>
      <c r="TZD65480" s="556"/>
      <c r="TZE65480" s="556"/>
      <c r="TZF65480" s="556"/>
      <c r="TZG65480" s="556"/>
      <c r="TZH65480" s="556"/>
      <c r="TZI65480" s="556"/>
      <c r="TZJ65480" s="556"/>
      <c r="TZK65480" s="556"/>
      <c r="TZL65480" s="556"/>
      <c r="TZM65480" s="556"/>
      <c r="TZN65480" s="556"/>
      <c r="TZO65480" s="556"/>
      <c r="TZP65480" s="556"/>
      <c r="TZQ65480" s="556"/>
      <c r="TZR65480" s="556"/>
      <c r="TZS65480" s="556"/>
      <c r="TZT65480" s="556"/>
      <c r="TZU65480" s="556"/>
      <c r="TZV65480" s="556"/>
      <c r="TZW65480" s="556"/>
      <c r="TZX65480" s="556"/>
      <c r="TZY65480" s="556"/>
      <c r="TZZ65480" s="556"/>
      <c r="UAA65480" s="556"/>
      <c r="UAB65480" s="556"/>
      <c r="UAC65480" s="556"/>
      <c r="UAD65480" s="556"/>
      <c r="UAE65480" s="556"/>
      <c r="UAF65480" s="556"/>
      <c r="UAG65480" s="556"/>
      <c r="UAH65480" s="556"/>
      <c r="UAI65480" s="556"/>
      <c r="UAJ65480" s="556"/>
      <c r="UAK65480" s="556"/>
      <c r="UAL65480" s="556"/>
      <c r="UAM65480" s="556"/>
      <c r="UAN65480" s="556"/>
      <c r="UAO65480" s="556"/>
      <c r="UAP65480" s="556"/>
      <c r="UAQ65480" s="556"/>
      <c r="UAR65480" s="556"/>
      <c r="UAS65480" s="556"/>
      <c r="UAT65480" s="556"/>
      <c r="UAU65480" s="556"/>
      <c r="UAV65480" s="556"/>
      <c r="UAW65480" s="556"/>
      <c r="UAX65480" s="556"/>
      <c r="UAY65480" s="556"/>
      <c r="UAZ65480" s="556"/>
      <c r="UBA65480" s="556"/>
      <c r="UBB65480" s="556"/>
      <c r="UBC65480" s="556"/>
      <c r="UBD65480" s="556"/>
      <c r="UBE65480" s="556"/>
      <c r="UBF65480" s="556"/>
      <c r="UBG65480" s="556"/>
      <c r="UBH65480" s="556"/>
      <c r="UBI65480" s="556"/>
      <c r="UBJ65480" s="556"/>
      <c r="UBK65480" s="556"/>
      <c r="UBL65480" s="556"/>
      <c r="UBM65480" s="556"/>
      <c r="UBN65480" s="556"/>
      <c r="UBO65480" s="556"/>
      <c r="UBP65480" s="556"/>
      <c r="UBQ65480" s="556"/>
      <c r="UBR65480" s="556"/>
      <c r="UBS65480" s="556"/>
      <c r="UBT65480" s="556"/>
      <c r="UBU65480" s="556"/>
      <c r="UBV65480" s="556"/>
      <c r="UBW65480" s="556"/>
      <c r="UBX65480" s="556"/>
      <c r="UBY65480" s="556"/>
      <c r="UBZ65480" s="556"/>
      <c r="UCA65480" s="556"/>
      <c r="UCB65480" s="556"/>
      <c r="UCC65480" s="556"/>
      <c r="UCD65480" s="556"/>
      <c r="UCE65480" s="556"/>
      <c r="UCF65480" s="556"/>
      <c r="UCG65480" s="556"/>
      <c r="UCH65480" s="556"/>
      <c r="UCI65480" s="556"/>
      <c r="UCJ65480" s="556"/>
      <c r="UCK65480" s="556"/>
      <c r="UCL65480" s="556"/>
      <c r="UCM65480" s="556"/>
      <c r="UCN65480" s="556"/>
      <c r="UCO65480" s="556"/>
      <c r="UCP65480" s="556"/>
      <c r="UCQ65480" s="556"/>
      <c r="UCR65480" s="556"/>
      <c r="UCS65480" s="556"/>
      <c r="UCT65480" s="556"/>
      <c r="UCU65480" s="556"/>
      <c r="UCV65480" s="556"/>
      <c r="UCW65480" s="556"/>
      <c r="UCX65480" s="556"/>
      <c r="UCY65480" s="556"/>
      <c r="UCZ65480" s="556"/>
      <c r="UDA65480" s="556"/>
      <c r="UDB65480" s="556"/>
      <c r="UDC65480" s="556"/>
      <c r="UDD65480" s="556"/>
      <c r="UDE65480" s="556"/>
      <c r="UDF65480" s="556"/>
      <c r="UDG65480" s="556"/>
      <c r="UDH65480" s="556"/>
      <c r="UDI65480" s="556"/>
      <c r="UDJ65480" s="556"/>
      <c r="UDK65480" s="556"/>
      <c r="UDL65480" s="556"/>
      <c r="UDM65480" s="556"/>
      <c r="UDN65480" s="556"/>
      <c r="UDO65480" s="556"/>
      <c r="UDP65480" s="556"/>
      <c r="UDQ65480" s="556"/>
      <c r="UDR65480" s="556"/>
      <c r="UDS65480" s="556"/>
      <c r="UDT65480" s="556"/>
      <c r="UDU65480" s="556"/>
      <c r="UDV65480" s="556"/>
      <c r="UDW65480" s="556"/>
      <c r="UDX65480" s="556"/>
      <c r="UDY65480" s="556"/>
      <c r="UDZ65480" s="556"/>
      <c r="UEA65480" s="556"/>
      <c r="UEB65480" s="556"/>
      <c r="UEC65480" s="556"/>
      <c r="UED65480" s="556"/>
      <c r="UEE65480" s="556"/>
      <c r="UEF65480" s="556"/>
      <c r="UEG65480" s="556"/>
      <c r="UEH65480" s="556"/>
      <c r="UEI65480" s="556"/>
      <c r="UEJ65480" s="556"/>
      <c r="UEK65480" s="556"/>
      <c r="UEL65480" s="556"/>
      <c r="UEM65480" s="556"/>
      <c r="UEN65480" s="556"/>
      <c r="UEO65480" s="556"/>
      <c r="UEP65480" s="556"/>
      <c r="UEQ65480" s="556"/>
      <c r="UER65480" s="556"/>
      <c r="UES65480" s="556"/>
      <c r="UET65480" s="556"/>
      <c r="UEU65480" s="556"/>
      <c r="UEV65480" s="556"/>
      <c r="UEW65480" s="556"/>
      <c r="UEX65480" s="556"/>
      <c r="UEY65480" s="556"/>
      <c r="UEZ65480" s="556"/>
      <c r="UFA65480" s="556"/>
      <c r="UFB65480" s="556"/>
      <c r="UFC65480" s="556"/>
      <c r="UFD65480" s="556"/>
      <c r="UFE65480" s="556"/>
      <c r="UFF65480" s="556"/>
      <c r="UFG65480" s="556"/>
      <c r="UFH65480" s="556"/>
      <c r="UFI65480" s="556"/>
      <c r="UFJ65480" s="556"/>
      <c r="UFK65480" s="556"/>
      <c r="UFL65480" s="556"/>
      <c r="UFM65480" s="556"/>
      <c r="UFN65480" s="556"/>
      <c r="UFO65480" s="556"/>
      <c r="UFP65480" s="556"/>
      <c r="UFQ65480" s="556"/>
      <c r="UFR65480" s="556"/>
      <c r="UFS65480" s="556"/>
      <c r="UFT65480" s="556"/>
      <c r="UFU65480" s="556"/>
      <c r="UFV65480" s="556"/>
      <c r="UFW65480" s="556"/>
      <c r="UFX65480" s="556"/>
      <c r="UFY65480" s="556"/>
      <c r="UFZ65480" s="556"/>
      <c r="UGA65480" s="556"/>
      <c r="UGB65480" s="556"/>
      <c r="UGC65480" s="556"/>
      <c r="UGD65480" s="556"/>
      <c r="UGE65480" s="556"/>
      <c r="UGF65480" s="556"/>
      <c r="UGG65480" s="556"/>
      <c r="UGH65480" s="556"/>
      <c r="UGI65480" s="556"/>
      <c r="UGJ65480" s="556"/>
      <c r="UGK65480" s="556"/>
      <c r="UGL65480" s="556"/>
      <c r="UGM65480" s="556"/>
      <c r="UGN65480" s="556"/>
      <c r="UGO65480" s="556"/>
      <c r="UGP65480" s="556"/>
      <c r="UGQ65480" s="556"/>
      <c r="UGR65480" s="556"/>
      <c r="UGS65480" s="556"/>
      <c r="UGT65480" s="556"/>
      <c r="UGU65480" s="556"/>
      <c r="UGV65480" s="556"/>
      <c r="UGW65480" s="556"/>
      <c r="UGX65480" s="556"/>
      <c r="UGY65480" s="556"/>
      <c r="UGZ65480" s="556"/>
      <c r="UHA65480" s="556"/>
      <c r="UHB65480" s="556"/>
      <c r="UHC65480" s="556"/>
      <c r="UHD65480" s="556"/>
      <c r="UHE65480" s="556"/>
      <c r="UHF65480" s="556"/>
      <c r="UHG65480" s="556"/>
      <c r="UHH65480" s="556"/>
      <c r="UHI65480" s="556"/>
      <c r="UHJ65480" s="556"/>
      <c r="UHK65480" s="556"/>
      <c r="UHL65480" s="556"/>
      <c r="UHM65480" s="556"/>
      <c r="UHN65480" s="556"/>
      <c r="UHO65480" s="556"/>
      <c r="UHP65480" s="556"/>
      <c r="UHQ65480" s="556"/>
      <c r="UHR65480" s="556"/>
      <c r="UHS65480" s="556"/>
      <c r="UHT65480" s="556"/>
      <c r="UHU65480" s="556"/>
      <c r="UHV65480" s="556"/>
      <c r="UHW65480" s="556"/>
      <c r="UHX65480" s="556"/>
      <c r="UHY65480" s="556"/>
      <c r="UHZ65480" s="556"/>
      <c r="UIA65480" s="556"/>
      <c r="UIB65480" s="556"/>
      <c r="UIC65480" s="556"/>
      <c r="UID65480" s="556"/>
      <c r="UIE65480" s="556"/>
      <c r="UIF65480" s="556"/>
      <c r="UIG65480" s="556"/>
      <c r="UIH65480" s="556"/>
      <c r="UII65480" s="556"/>
      <c r="UIJ65480" s="556"/>
      <c r="UIK65480" s="556"/>
      <c r="UIL65480" s="556"/>
      <c r="UIM65480" s="556"/>
      <c r="UIN65480" s="556"/>
      <c r="UIO65480" s="556"/>
      <c r="UIP65480" s="556"/>
      <c r="UIQ65480" s="556"/>
      <c r="UIR65480" s="556"/>
      <c r="UIS65480" s="556"/>
      <c r="UIT65480" s="556"/>
      <c r="UIU65480" s="556"/>
      <c r="UIV65480" s="556"/>
      <c r="UIW65480" s="556"/>
      <c r="UIX65480" s="556"/>
      <c r="UIY65480" s="556"/>
      <c r="UIZ65480" s="556"/>
      <c r="UJA65480" s="556"/>
      <c r="UJB65480" s="556"/>
      <c r="UJC65480" s="556"/>
      <c r="UJD65480" s="556"/>
      <c r="UJE65480" s="556"/>
      <c r="UJF65480" s="556"/>
      <c r="UJG65480" s="556"/>
      <c r="UJH65480" s="556"/>
      <c r="UJI65480" s="556"/>
      <c r="UJJ65480" s="556"/>
      <c r="UJK65480" s="556"/>
      <c r="UJL65480" s="556"/>
      <c r="UJM65480" s="556"/>
      <c r="UJN65480" s="556"/>
      <c r="UJO65480" s="556"/>
      <c r="UJP65480" s="556"/>
      <c r="UJQ65480" s="556"/>
      <c r="UJR65480" s="556"/>
      <c r="UJS65480" s="556"/>
      <c r="UJT65480" s="556"/>
      <c r="UJU65480" s="556"/>
      <c r="UJV65480" s="556"/>
      <c r="UJW65480" s="556"/>
      <c r="UJX65480" s="556"/>
      <c r="UJY65480" s="556"/>
      <c r="UJZ65480" s="556"/>
      <c r="UKA65480" s="556"/>
      <c r="UKB65480" s="556"/>
      <c r="UKC65480" s="556"/>
      <c r="UKD65480" s="556"/>
      <c r="UKE65480" s="556"/>
      <c r="UKF65480" s="556"/>
      <c r="UKG65480" s="556"/>
      <c r="UKH65480" s="556"/>
      <c r="UKI65480" s="556"/>
      <c r="UKJ65480" s="556"/>
      <c r="UKK65480" s="556"/>
      <c r="UKL65480" s="556"/>
      <c r="UKM65480" s="556"/>
      <c r="UKN65480" s="556"/>
      <c r="UKO65480" s="556"/>
      <c r="UKP65480" s="556"/>
      <c r="UKQ65480" s="556"/>
      <c r="UKR65480" s="556"/>
      <c r="UKS65480" s="556"/>
      <c r="UKT65480" s="556"/>
      <c r="UKU65480" s="556"/>
      <c r="UKV65480" s="556"/>
      <c r="UKW65480" s="556"/>
      <c r="UKX65480" s="556"/>
      <c r="UKY65480" s="556"/>
      <c r="UKZ65480" s="556"/>
      <c r="ULA65480" s="556"/>
      <c r="ULB65480" s="556"/>
      <c r="ULC65480" s="556"/>
      <c r="ULD65480" s="556"/>
      <c r="ULE65480" s="556"/>
      <c r="ULF65480" s="556"/>
      <c r="ULG65480" s="556"/>
      <c r="ULH65480" s="556"/>
      <c r="ULI65480" s="556"/>
      <c r="ULJ65480" s="556"/>
      <c r="ULK65480" s="556"/>
      <c r="ULL65480" s="556"/>
      <c r="ULM65480" s="556"/>
      <c r="ULN65480" s="556"/>
      <c r="ULO65480" s="556"/>
      <c r="ULP65480" s="556"/>
      <c r="ULQ65480" s="556"/>
      <c r="ULR65480" s="556"/>
      <c r="ULS65480" s="556"/>
      <c r="ULT65480" s="556"/>
      <c r="ULU65480" s="556"/>
      <c r="ULV65480" s="556"/>
      <c r="ULW65480" s="556"/>
      <c r="ULX65480" s="556"/>
      <c r="ULY65480" s="556"/>
      <c r="ULZ65480" s="556"/>
      <c r="UMA65480" s="556"/>
      <c r="UMB65480" s="556"/>
      <c r="UMC65480" s="556"/>
      <c r="UMD65480" s="556"/>
      <c r="UME65480" s="556"/>
      <c r="UMF65480" s="556"/>
      <c r="UMG65480" s="556"/>
      <c r="UMH65480" s="556"/>
      <c r="UMI65480" s="556"/>
      <c r="UMJ65480" s="556"/>
      <c r="UMK65480" s="556"/>
      <c r="UML65480" s="556"/>
      <c r="UMM65480" s="556"/>
      <c r="UMN65480" s="556"/>
      <c r="UMO65480" s="556"/>
      <c r="UMP65480" s="556"/>
      <c r="UMQ65480" s="556"/>
      <c r="UMR65480" s="556"/>
      <c r="UMS65480" s="556"/>
      <c r="UMT65480" s="556"/>
      <c r="UMU65480" s="556"/>
      <c r="UMV65480" s="556"/>
      <c r="UMW65480" s="556"/>
      <c r="UMX65480" s="556"/>
      <c r="UMY65480" s="556"/>
      <c r="UMZ65480" s="556"/>
      <c r="UNA65480" s="556"/>
      <c r="UNB65480" s="556"/>
      <c r="UNC65480" s="556"/>
      <c r="UND65480" s="556"/>
      <c r="UNE65480" s="556"/>
      <c r="UNF65480" s="556"/>
      <c r="UNG65480" s="556"/>
      <c r="UNH65480" s="556"/>
      <c r="UNI65480" s="556"/>
      <c r="UNJ65480" s="556"/>
      <c r="UNK65480" s="556"/>
      <c r="UNL65480" s="556"/>
      <c r="UNM65480" s="556"/>
      <c r="UNN65480" s="556"/>
      <c r="UNO65480" s="556"/>
      <c r="UNP65480" s="556"/>
      <c r="UNQ65480" s="556"/>
      <c r="UNR65480" s="556"/>
      <c r="UNS65480" s="556"/>
      <c r="UNT65480" s="556"/>
      <c r="UNU65480" s="556"/>
      <c r="UNV65480" s="556"/>
      <c r="UNW65480" s="556"/>
      <c r="UNX65480" s="556"/>
      <c r="UNY65480" s="556"/>
      <c r="UNZ65480" s="556"/>
      <c r="UOA65480" s="556"/>
      <c r="UOB65480" s="556"/>
      <c r="UOC65480" s="556"/>
      <c r="UOD65480" s="556"/>
      <c r="UOE65480" s="556"/>
      <c r="UOF65480" s="556"/>
      <c r="UOG65480" s="556"/>
      <c r="UOH65480" s="556"/>
      <c r="UOI65480" s="556"/>
      <c r="UOJ65480" s="556"/>
      <c r="UOK65480" s="556"/>
      <c r="UOL65480" s="556"/>
      <c r="UOM65480" s="556"/>
      <c r="UON65480" s="556"/>
      <c r="UOO65480" s="556"/>
      <c r="UOP65480" s="556"/>
      <c r="UOQ65480" s="556"/>
      <c r="UOR65480" s="556"/>
      <c r="UOS65480" s="556"/>
      <c r="UOT65480" s="556"/>
      <c r="UOU65480" s="556"/>
      <c r="UOV65480" s="556"/>
      <c r="UOW65480" s="556"/>
      <c r="UOX65480" s="556"/>
      <c r="UOY65480" s="556"/>
      <c r="UOZ65480" s="556"/>
      <c r="UPA65480" s="556"/>
      <c r="UPB65480" s="556"/>
      <c r="UPC65480" s="556"/>
      <c r="UPD65480" s="556"/>
      <c r="UPE65480" s="556"/>
      <c r="UPF65480" s="556"/>
      <c r="UPG65480" s="556"/>
      <c r="UPH65480" s="556"/>
      <c r="UPI65480" s="556"/>
      <c r="UPJ65480" s="556"/>
      <c r="UPK65480" s="556"/>
      <c r="UPL65480" s="556"/>
      <c r="UPM65480" s="556"/>
      <c r="UPN65480" s="556"/>
      <c r="UPO65480" s="556"/>
      <c r="UPP65480" s="556"/>
      <c r="UPQ65480" s="556"/>
      <c r="UPR65480" s="556"/>
      <c r="UPS65480" s="556"/>
      <c r="UPT65480" s="556"/>
      <c r="UPU65480" s="556"/>
      <c r="UPV65480" s="556"/>
      <c r="UPW65480" s="556"/>
      <c r="UPX65480" s="556"/>
      <c r="UPY65480" s="556"/>
      <c r="UPZ65480" s="556"/>
      <c r="UQA65480" s="556"/>
      <c r="UQB65480" s="556"/>
      <c r="UQC65480" s="556"/>
      <c r="UQD65480" s="556"/>
      <c r="UQE65480" s="556"/>
      <c r="UQF65480" s="556"/>
      <c r="UQG65480" s="556"/>
      <c r="UQH65480" s="556"/>
      <c r="UQI65480" s="556"/>
      <c r="UQJ65480" s="556"/>
      <c r="UQK65480" s="556"/>
      <c r="UQL65480" s="556"/>
      <c r="UQM65480" s="556"/>
      <c r="UQN65480" s="556"/>
      <c r="UQO65480" s="556"/>
      <c r="UQP65480" s="556"/>
      <c r="UQQ65480" s="556"/>
      <c r="UQR65480" s="556"/>
      <c r="UQS65480" s="556"/>
      <c r="UQT65480" s="556"/>
      <c r="UQU65480" s="556"/>
      <c r="UQV65480" s="556"/>
      <c r="UQW65480" s="556"/>
      <c r="UQX65480" s="556"/>
      <c r="UQY65480" s="556"/>
      <c r="UQZ65480" s="556"/>
      <c r="URA65480" s="556"/>
      <c r="URB65480" s="556"/>
      <c r="URC65480" s="556"/>
      <c r="URD65480" s="556"/>
      <c r="URE65480" s="556"/>
      <c r="URF65480" s="556"/>
      <c r="URG65480" s="556"/>
      <c r="URH65480" s="556"/>
      <c r="URI65480" s="556"/>
      <c r="URJ65480" s="556"/>
      <c r="URK65480" s="556"/>
      <c r="URL65480" s="556"/>
      <c r="URM65480" s="556"/>
      <c r="URN65480" s="556"/>
      <c r="URO65480" s="556"/>
      <c r="URP65480" s="556"/>
      <c r="URQ65480" s="556"/>
      <c r="URR65480" s="556"/>
      <c r="URS65480" s="556"/>
      <c r="URT65480" s="556"/>
      <c r="URU65480" s="556"/>
      <c r="URV65480" s="556"/>
      <c r="URW65480" s="556"/>
      <c r="URX65480" s="556"/>
      <c r="URY65480" s="556"/>
      <c r="URZ65480" s="556"/>
      <c r="USA65480" s="556"/>
      <c r="USB65480" s="556"/>
      <c r="USC65480" s="556"/>
      <c r="USD65480" s="556"/>
      <c r="USE65480" s="556"/>
      <c r="USF65480" s="556"/>
      <c r="USG65480" s="556"/>
      <c r="USH65480" s="556"/>
      <c r="USI65480" s="556"/>
      <c r="USJ65480" s="556"/>
      <c r="USK65480" s="556"/>
      <c r="USL65480" s="556"/>
      <c r="USM65480" s="556"/>
      <c r="USN65480" s="556"/>
      <c r="USO65480" s="556"/>
      <c r="USP65480" s="556"/>
      <c r="USQ65480" s="556"/>
      <c r="USR65480" s="556"/>
      <c r="USS65480" s="556"/>
      <c r="UST65480" s="556"/>
      <c r="USU65480" s="556"/>
      <c r="USV65480" s="556"/>
      <c r="USW65480" s="556"/>
      <c r="USX65480" s="556"/>
      <c r="USY65480" s="556"/>
      <c r="USZ65480" s="556"/>
      <c r="UTA65480" s="556"/>
      <c r="UTB65480" s="556"/>
      <c r="UTC65480" s="556"/>
      <c r="UTD65480" s="556"/>
      <c r="UTE65480" s="556"/>
      <c r="UTF65480" s="556"/>
      <c r="UTG65480" s="556"/>
      <c r="UTH65480" s="556"/>
      <c r="UTI65480" s="556"/>
      <c r="UTJ65480" s="556"/>
      <c r="UTK65480" s="556"/>
      <c r="UTL65480" s="556"/>
      <c r="UTM65480" s="556"/>
      <c r="UTN65480" s="556"/>
      <c r="UTO65480" s="556"/>
      <c r="UTP65480" s="556"/>
      <c r="UTQ65480" s="556"/>
      <c r="UTR65480" s="556"/>
      <c r="UTS65480" s="556"/>
      <c r="UTT65480" s="556"/>
      <c r="UTU65480" s="556"/>
      <c r="UTV65480" s="556"/>
      <c r="UTW65480" s="556"/>
      <c r="UTX65480" s="556"/>
      <c r="UTY65480" s="556"/>
      <c r="UTZ65480" s="556"/>
      <c r="UUA65480" s="556"/>
      <c r="UUB65480" s="556"/>
      <c r="UUC65480" s="556"/>
      <c r="UUD65480" s="556"/>
      <c r="UUE65480" s="556"/>
      <c r="UUF65480" s="556"/>
      <c r="UUG65480" s="556"/>
      <c r="UUH65480" s="556"/>
      <c r="UUI65480" s="556"/>
      <c r="UUJ65480" s="556"/>
      <c r="UUK65480" s="556"/>
      <c r="UUL65480" s="556"/>
      <c r="UUM65480" s="556"/>
      <c r="UUN65480" s="556"/>
      <c r="UUO65480" s="556"/>
      <c r="UUP65480" s="556"/>
      <c r="UUQ65480" s="556"/>
      <c r="UUR65480" s="556"/>
      <c r="UUS65480" s="556"/>
      <c r="UUT65480" s="556"/>
      <c r="UUU65480" s="556"/>
      <c r="UUV65480" s="556"/>
      <c r="UUW65480" s="556"/>
      <c r="UUX65480" s="556"/>
      <c r="UUY65480" s="556"/>
      <c r="UUZ65480" s="556"/>
      <c r="UVA65480" s="556"/>
      <c r="UVB65480" s="556"/>
      <c r="UVC65480" s="556"/>
      <c r="UVD65480" s="556"/>
      <c r="UVE65480" s="556"/>
      <c r="UVF65480" s="556"/>
      <c r="UVG65480" s="556"/>
      <c r="UVH65480" s="556"/>
      <c r="UVI65480" s="556"/>
      <c r="UVJ65480" s="556"/>
      <c r="UVK65480" s="556"/>
      <c r="UVL65480" s="556"/>
      <c r="UVM65480" s="556"/>
      <c r="UVN65480" s="556"/>
      <c r="UVO65480" s="556"/>
      <c r="UVP65480" s="556"/>
      <c r="UVQ65480" s="556"/>
      <c r="UVR65480" s="556"/>
      <c r="UVS65480" s="556"/>
      <c r="UVT65480" s="556"/>
      <c r="UVU65480" s="556"/>
      <c r="UVV65480" s="556"/>
      <c r="UVW65480" s="556"/>
      <c r="UVX65480" s="556"/>
      <c r="UVY65480" s="556"/>
      <c r="UVZ65480" s="556"/>
      <c r="UWA65480" s="556"/>
      <c r="UWB65480" s="556"/>
      <c r="UWC65480" s="556"/>
      <c r="UWD65480" s="556"/>
      <c r="UWE65480" s="556"/>
      <c r="UWF65480" s="556"/>
      <c r="UWG65480" s="556"/>
      <c r="UWH65480" s="556"/>
      <c r="UWI65480" s="556"/>
      <c r="UWJ65480" s="556"/>
      <c r="UWK65480" s="556"/>
      <c r="UWL65480" s="556"/>
      <c r="UWM65480" s="556"/>
      <c r="UWN65480" s="556"/>
      <c r="UWO65480" s="556"/>
      <c r="UWP65480" s="556"/>
      <c r="UWQ65480" s="556"/>
      <c r="UWR65480" s="556"/>
      <c r="UWS65480" s="556"/>
      <c r="UWT65480" s="556"/>
      <c r="UWU65480" s="556"/>
      <c r="UWV65480" s="556"/>
      <c r="UWW65480" s="556"/>
      <c r="UWX65480" s="556"/>
      <c r="UWY65480" s="556"/>
      <c r="UWZ65480" s="556"/>
      <c r="UXA65480" s="556"/>
      <c r="UXB65480" s="556"/>
      <c r="UXC65480" s="556"/>
      <c r="UXD65480" s="556"/>
      <c r="UXE65480" s="556"/>
      <c r="UXF65480" s="556"/>
      <c r="UXG65480" s="556"/>
      <c r="UXH65480" s="556"/>
      <c r="UXI65480" s="556"/>
      <c r="UXJ65480" s="556"/>
      <c r="UXK65480" s="556"/>
      <c r="UXL65480" s="556"/>
      <c r="UXM65480" s="556"/>
      <c r="UXN65480" s="556"/>
      <c r="UXO65480" s="556"/>
      <c r="UXP65480" s="556"/>
      <c r="UXQ65480" s="556"/>
      <c r="UXR65480" s="556"/>
      <c r="UXS65480" s="556"/>
      <c r="UXT65480" s="556"/>
      <c r="UXU65480" s="556"/>
      <c r="UXV65480" s="556"/>
      <c r="UXW65480" s="556"/>
      <c r="UXX65480" s="556"/>
      <c r="UXY65480" s="556"/>
      <c r="UXZ65480" s="556"/>
      <c r="UYA65480" s="556"/>
      <c r="UYB65480" s="556"/>
      <c r="UYC65480" s="556"/>
      <c r="UYD65480" s="556"/>
      <c r="UYE65480" s="556"/>
      <c r="UYF65480" s="556"/>
      <c r="UYG65480" s="556"/>
      <c r="UYH65480" s="556"/>
      <c r="UYI65480" s="556"/>
      <c r="UYJ65480" s="556"/>
      <c r="UYK65480" s="556"/>
      <c r="UYL65480" s="556"/>
      <c r="UYM65480" s="556"/>
      <c r="UYN65480" s="556"/>
      <c r="UYO65480" s="556"/>
      <c r="UYP65480" s="556"/>
      <c r="UYQ65480" s="556"/>
      <c r="UYR65480" s="556"/>
      <c r="UYS65480" s="556"/>
      <c r="UYT65480" s="556"/>
      <c r="UYU65480" s="556"/>
      <c r="UYV65480" s="556"/>
      <c r="UYW65480" s="556"/>
      <c r="UYX65480" s="556"/>
      <c r="UYY65480" s="556"/>
      <c r="UYZ65480" s="556"/>
      <c r="UZA65480" s="556"/>
      <c r="UZB65480" s="556"/>
      <c r="UZC65480" s="556"/>
      <c r="UZD65480" s="556"/>
      <c r="UZE65480" s="556"/>
      <c r="UZF65480" s="556"/>
      <c r="UZG65480" s="556"/>
      <c r="UZH65480" s="556"/>
      <c r="UZI65480" s="556"/>
      <c r="UZJ65480" s="556"/>
      <c r="UZK65480" s="556"/>
      <c r="UZL65480" s="556"/>
      <c r="UZM65480" s="556"/>
      <c r="UZN65480" s="556"/>
      <c r="UZO65480" s="556"/>
      <c r="UZP65480" s="556"/>
      <c r="UZQ65480" s="556"/>
      <c r="UZR65480" s="556"/>
      <c r="UZS65480" s="556"/>
      <c r="UZT65480" s="556"/>
      <c r="UZU65480" s="556"/>
      <c r="UZV65480" s="556"/>
      <c r="UZW65480" s="556"/>
      <c r="UZX65480" s="556"/>
      <c r="UZY65480" s="556"/>
      <c r="UZZ65480" s="556"/>
      <c r="VAA65480" s="556"/>
      <c r="VAB65480" s="556"/>
      <c r="VAC65480" s="556"/>
      <c r="VAD65480" s="556"/>
      <c r="VAE65480" s="556"/>
      <c r="VAF65480" s="556"/>
      <c r="VAG65480" s="556"/>
      <c r="VAH65480" s="556"/>
      <c r="VAI65480" s="556"/>
      <c r="VAJ65480" s="556"/>
      <c r="VAK65480" s="556"/>
      <c r="VAL65480" s="556"/>
      <c r="VAM65480" s="556"/>
      <c r="VAN65480" s="556"/>
      <c r="VAO65480" s="556"/>
      <c r="VAP65480" s="556"/>
      <c r="VAQ65480" s="556"/>
      <c r="VAR65480" s="556"/>
      <c r="VAS65480" s="556"/>
      <c r="VAT65480" s="556"/>
      <c r="VAU65480" s="556"/>
      <c r="VAV65480" s="556"/>
      <c r="VAW65480" s="556"/>
      <c r="VAX65480" s="556"/>
      <c r="VAY65480" s="556"/>
      <c r="VAZ65480" s="556"/>
      <c r="VBA65480" s="556"/>
      <c r="VBB65480" s="556"/>
      <c r="VBC65480" s="556"/>
      <c r="VBD65480" s="556"/>
      <c r="VBE65480" s="556"/>
      <c r="VBF65480" s="556"/>
      <c r="VBG65480" s="556"/>
      <c r="VBH65480" s="556"/>
      <c r="VBI65480" s="556"/>
      <c r="VBJ65480" s="556"/>
      <c r="VBK65480" s="556"/>
      <c r="VBL65480" s="556"/>
      <c r="VBM65480" s="556"/>
      <c r="VBN65480" s="556"/>
      <c r="VBO65480" s="556"/>
      <c r="VBP65480" s="556"/>
      <c r="VBQ65480" s="556"/>
      <c r="VBR65480" s="556"/>
      <c r="VBS65480" s="556"/>
      <c r="VBT65480" s="556"/>
      <c r="VBU65480" s="556"/>
      <c r="VBV65480" s="556"/>
      <c r="VBW65480" s="556"/>
      <c r="VBX65480" s="556"/>
      <c r="VBY65480" s="556"/>
      <c r="VBZ65480" s="556"/>
      <c r="VCA65480" s="556"/>
      <c r="VCB65480" s="556"/>
      <c r="VCC65480" s="556"/>
      <c r="VCD65480" s="556"/>
      <c r="VCE65480" s="556"/>
      <c r="VCF65480" s="556"/>
      <c r="VCG65480" s="556"/>
      <c r="VCH65480" s="556"/>
      <c r="VCI65480" s="556"/>
      <c r="VCJ65480" s="556"/>
      <c r="VCK65480" s="556"/>
      <c r="VCL65480" s="556"/>
      <c r="VCM65480" s="556"/>
      <c r="VCN65480" s="556"/>
      <c r="VCO65480" s="556"/>
      <c r="VCP65480" s="556"/>
      <c r="VCQ65480" s="556"/>
      <c r="VCR65480" s="556"/>
      <c r="VCS65480" s="556"/>
      <c r="VCT65480" s="556"/>
      <c r="VCU65480" s="556"/>
      <c r="VCV65480" s="556"/>
      <c r="VCW65480" s="556"/>
      <c r="VCX65480" s="556"/>
      <c r="VCY65480" s="556"/>
      <c r="VCZ65480" s="556"/>
      <c r="VDA65480" s="556"/>
      <c r="VDB65480" s="556"/>
      <c r="VDC65480" s="556"/>
      <c r="VDD65480" s="556"/>
      <c r="VDE65480" s="556"/>
      <c r="VDF65480" s="556"/>
      <c r="VDG65480" s="556"/>
      <c r="VDH65480" s="556"/>
      <c r="VDI65480" s="556"/>
      <c r="VDJ65480" s="556"/>
      <c r="VDK65480" s="556"/>
      <c r="VDL65480" s="556"/>
      <c r="VDM65480" s="556"/>
      <c r="VDN65480" s="556"/>
      <c r="VDO65480" s="556"/>
      <c r="VDP65480" s="556"/>
      <c r="VDQ65480" s="556"/>
      <c r="VDR65480" s="556"/>
      <c r="VDS65480" s="556"/>
      <c r="VDT65480" s="556"/>
      <c r="VDU65480" s="556"/>
      <c r="VDV65480" s="556"/>
      <c r="VDW65480" s="556"/>
      <c r="VDX65480" s="556"/>
      <c r="VDY65480" s="556"/>
      <c r="VDZ65480" s="556"/>
      <c r="VEA65480" s="556"/>
      <c r="VEB65480" s="556"/>
      <c r="VEC65480" s="556"/>
      <c r="VED65480" s="556"/>
      <c r="VEE65480" s="556"/>
      <c r="VEF65480" s="556"/>
      <c r="VEG65480" s="556"/>
      <c r="VEH65480" s="556"/>
      <c r="VEI65480" s="556"/>
      <c r="VEJ65480" s="556"/>
      <c r="VEK65480" s="556"/>
      <c r="VEL65480" s="556"/>
      <c r="VEM65480" s="556"/>
      <c r="VEN65480" s="556"/>
      <c r="VEO65480" s="556"/>
      <c r="VEP65480" s="556"/>
      <c r="VEQ65480" s="556"/>
      <c r="VER65480" s="556"/>
      <c r="VES65480" s="556"/>
      <c r="VET65480" s="556"/>
      <c r="VEU65480" s="556"/>
      <c r="VEV65480" s="556"/>
      <c r="VEW65480" s="556"/>
      <c r="VEX65480" s="556"/>
      <c r="VEY65480" s="556"/>
      <c r="VEZ65480" s="556"/>
      <c r="VFA65480" s="556"/>
      <c r="VFB65480" s="556"/>
      <c r="VFC65480" s="556"/>
      <c r="VFD65480" s="556"/>
      <c r="VFE65480" s="556"/>
      <c r="VFF65480" s="556"/>
      <c r="VFG65480" s="556"/>
      <c r="VFH65480" s="556"/>
      <c r="VFI65480" s="556"/>
      <c r="VFJ65480" s="556"/>
      <c r="VFK65480" s="556"/>
      <c r="VFL65480" s="556"/>
      <c r="VFM65480" s="556"/>
      <c r="VFN65480" s="556"/>
      <c r="VFO65480" s="556"/>
      <c r="VFP65480" s="556"/>
      <c r="VFQ65480" s="556"/>
      <c r="VFR65480" s="556"/>
      <c r="VFS65480" s="556"/>
      <c r="VFT65480" s="556"/>
      <c r="VFU65480" s="556"/>
      <c r="VFV65480" s="556"/>
      <c r="VFW65480" s="556"/>
      <c r="VFX65480" s="556"/>
      <c r="VFY65480" s="556"/>
      <c r="VFZ65480" s="556"/>
      <c r="VGA65480" s="556"/>
      <c r="VGB65480" s="556"/>
      <c r="VGC65480" s="556"/>
      <c r="VGD65480" s="556"/>
      <c r="VGE65480" s="556"/>
      <c r="VGF65480" s="556"/>
      <c r="VGG65480" s="556"/>
      <c r="VGH65480" s="556"/>
      <c r="VGI65480" s="556"/>
      <c r="VGJ65480" s="556"/>
      <c r="VGK65480" s="556"/>
      <c r="VGL65480" s="556"/>
      <c r="VGM65480" s="556"/>
      <c r="VGN65480" s="556"/>
      <c r="VGO65480" s="556"/>
      <c r="VGP65480" s="556"/>
      <c r="VGQ65480" s="556"/>
      <c r="VGR65480" s="556"/>
      <c r="VGS65480" s="556"/>
      <c r="VGT65480" s="556"/>
      <c r="VGU65480" s="556"/>
      <c r="VGV65480" s="556"/>
      <c r="VGW65480" s="556"/>
      <c r="VGX65480" s="556"/>
      <c r="VGY65480" s="556"/>
      <c r="VGZ65480" s="556"/>
      <c r="VHA65480" s="556"/>
      <c r="VHB65480" s="556"/>
      <c r="VHC65480" s="556"/>
      <c r="VHD65480" s="556"/>
      <c r="VHE65480" s="556"/>
      <c r="VHF65480" s="556"/>
      <c r="VHG65480" s="556"/>
      <c r="VHH65480" s="556"/>
      <c r="VHI65480" s="556"/>
      <c r="VHJ65480" s="556"/>
      <c r="VHK65480" s="556"/>
      <c r="VHL65480" s="556"/>
      <c r="VHM65480" s="556"/>
      <c r="VHN65480" s="556"/>
      <c r="VHO65480" s="556"/>
      <c r="VHP65480" s="556"/>
      <c r="VHQ65480" s="556"/>
      <c r="VHR65480" s="556"/>
      <c r="VHS65480" s="556"/>
      <c r="VHT65480" s="556"/>
      <c r="VHU65480" s="556"/>
      <c r="VHV65480" s="556"/>
      <c r="VHW65480" s="556"/>
      <c r="VHX65480" s="556"/>
      <c r="VHY65480" s="556"/>
      <c r="VHZ65480" s="556"/>
      <c r="VIA65480" s="556"/>
      <c r="VIB65480" s="556"/>
      <c r="VIC65480" s="556"/>
      <c r="VID65480" s="556"/>
      <c r="VIE65480" s="556"/>
      <c r="VIF65480" s="556"/>
      <c r="VIG65480" s="556"/>
      <c r="VIH65480" s="556"/>
      <c r="VII65480" s="556"/>
      <c r="VIJ65480" s="556"/>
      <c r="VIK65480" s="556"/>
      <c r="VIL65480" s="556"/>
      <c r="VIM65480" s="556"/>
      <c r="VIN65480" s="556"/>
      <c r="VIO65480" s="556"/>
      <c r="VIP65480" s="556"/>
      <c r="VIQ65480" s="556"/>
      <c r="VIR65480" s="556"/>
      <c r="VIS65480" s="556"/>
      <c r="VIT65480" s="556"/>
      <c r="VIU65480" s="556"/>
      <c r="VIV65480" s="556"/>
      <c r="VIW65480" s="556"/>
      <c r="VIX65480" s="556"/>
      <c r="VIY65480" s="556"/>
      <c r="VIZ65480" s="556"/>
      <c r="VJA65480" s="556"/>
      <c r="VJB65480" s="556"/>
      <c r="VJC65480" s="556"/>
      <c r="VJD65480" s="556"/>
      <c r="VJE65480" s="556"/>
      <c r="VJF65480" s="556"/>
      <c r="VJG65480" s="556"/>
      <c r="VJH65480" s="556"/>
      <c r="VJI65480" s="556"/>
      <c r="VJJ65480" s="556"/>
      <c r="VJK65480" s="556"/>
      <c r="VJL65480" s="556"/>
      <c r="VJM65480" s="556"/>
      <c r="VJN65480" s="556"/>
      <c r="VJO65480" s="556"/>
      <c r="VJP65480" s="556"/>
      <c r="VJQ65480" s="556"/>
      <c r="VJR65480" s="556"/>
      <c r="VJS65480" s="556"/>
      <c r="VJT65480" s="556"/>
      <c r="VJU65480" s="556"/>
      <c r="VJV65480" s="556"/>
      <c r="VJW65480" s="556"/>
      <c r="VJX65480" s="556"/>
      <c r="VJY65480" s="556"/>
      <c r="VJZ65480" s="556"/>
      <c r="VKA65480" s="556"/>
      <c r="VKB65480" s="556"/>
      <c r="VKC65480" s="556"/>
      <c r="VKD65480" s="556"/>
      <c r="VKE65480" s="556"/>
      <c r="VKF65480" s="556"/>
      <c r="VKG65480" s="556"/>
      <c r="VKH65480" s="556"/>
      <c r="VKI65480" s="556"/>
      <c r="VKJ65480" s="556"/>
      <c r="VKK65480" s="556"/>
      <c r="VKL65480" s="556"/>
      <c r="VKM65480" s="556"/>
      <c r="VKN65480" s="556"/>
      <c r="VKO65480" s="556"/>
      <c r="VKP65480" s="556"/>
      <c r="VKQ65480" s="556"/>
      <c r="VKR65480" s="556"/>
      <c r="VKS65480" s="556"/>
      <c r="VKT65480" s="556"/>
      <c r="VKU65480" s="556"/>
      <c r="VKV65480" s="556"/>
      <c r="VKW65480" s="556"/>
      <c r="VKX65480" s="556"/>
      <c r="VKY65480" s="556"/>
      <c r="VKZ65480" s="556"/>
      <c r="VLA65480" s="556"/>
      <c r="VLB65480" s="556"/>
      <c r="VLC65480" s="556"/>
      <c r="VLD65480" s="556"/>
      <c r="VLE65480" s="556"/>
      <c r="VLF65480" s="556"/>
      <c r="VLG65480" s="556"/>
      <c r="VLH65480" s="556"/>
      <c r="VLI65480" s="556"/>
      <c r="VLJ65480" s="556"/>
      <c r="VLK65480" s="556"/>
      <c r="VLL65480" s="556"/>
      <c r="VLM65480" s="556"/>
      <c r="VLN65480" s="556"/>
      <c r="VLO65480" s="556"/>
      <c r="VLP65480" s="556"/>
      <c r="VLQ65480" s="556"/>
      <c r="VLR65480" s="556"/>
      <c r="VLS65480" s="556"/>
      <c r="VLT65480" s="556"/>
      <c r="VLU65480" s="556"/>
      <c r="VLV65480" s="556"/>
      <c r="VLW65480" s="556"/>
      <c r="VLX65480" s="556"/>
      <c r="VLY65480" s="556"/>
      <c r="VLZ65480" s="556"/>
      <c r="VMA65480" s="556"/>
      <c r="VMB65480" s="556"/>
      <c r="VMC65480" s="556"/>
      <c r="VMD65480" s="556"/>
      <c r="VME65480" s="556"/>
      <c r="VMF65480" s="556"/>
      <c r="VMG65480" s="556"/>
      <c r="VMH65480" s="556"/>
      <c r="VMI65480" s="556"/>
      <c r="VMJ65480" s="556"/>
      <c r="VMK65480" s="556"/>
      <c r="VML65480" s="556"/>
      <c r="VMM65480" s="556"/>
      <c r="VMN65480" s="556"/>
      <c r="VMO65480" s="556"/>
      <c r="VMP65480" s="556"/>
      <c r="VMQ65480" s="556"/>
      <c r="VMR65480" s="556"/>
      <c r="VMS65480" s="556"/>
      <c r="VMT65480" s="556"/>
      <c r="VMU65480" s="556"/>
      <c r="VMV65480" s="556"/>
      <c r="VMW65480" s="556"/>
      <c r="VMX65480" s="556"/>
      <c r="VMY65480" s="556"/>
      <c r="VMZ65480" s="556"/>
      <c r="VNA65480" s="556"/>
      <c r="VNB65480" s="556"/>
      <c r="VNC65480" s="556"/>
      <c r="VND65480" s="556"/>
      <c r="VNE65480" s="556"/>
      <c r="VNF65480" s="556"/>
      <c r="VNG65480" s="556"/>
      <c r="VNH65480" s="556"/>
      <c r="VNI65480" s="556"/>
      <c r="VNJ65480" s="556"/>
      <c r="VNK65480" s="556"/>
      <c r="VNL65480" s="556"/>
      <c r="VNM65480" s="556"/>
      <c r="VNN65480" s="556"/>
      <c r="VNO65480" s="556"/>
      <c r="VNP65480" s="556"/>
      <c r="VNQ65480" s="556"/>
      <c r="VNR65480" s="556"/>
      <c r="VNS65480" s="556"/>
      <c r="VNT65480" s="556"/>
      <c r="VNU65480" s="556"/>
      <c r="VNV65480" s="556"/>
      <c r="VNW65480" s="556"/>
      <c r="VNX65480" s="556"/>
      <c r="VNY65480" s="556"/>
      <c r="VNZ65480" s="556"/>
      <c r="VOA65480" s="556"/>
      <c r="VOB65480" s="556"/>
      <c r="VOC65480" s="556"/>
      <c r="VOD65480" s="556"/>
      <c r="VOE65480" s="556"/>
      <c r="VOF65480" s="556"/>
      <c r="VOG65480" s="556"/>
      <c r="VOH65480" s="556"/>
      <c r="VOI65480" s="556"/>
      <c r="VOJ65480" s="556"/>
      <c r="VOK65480" s="556"/>
      <c r="VOL65480" s="556"/>
      <c r="VOM65480" s="556"/>
      <c r="VON65480" s="556"/>
      <c r="VOO65480" s="556"/>
      <c r="VOP65480" s="556"/>
      <c r="VOQ65480" s="556"/>
      <c r="VOR65480" s="556"/>
      <c r="VOS65480" s="556"/>
      <c r="VOT65480" s="556"/>
      <c r="VOU65480" s="556"/>
      <c r="VOV65480" s="556"/>
      <c r="VOW65480" s="556"/>
      <c r="VOX65480" s="556"/>
      <c r="VOY65480" s="556"/>
      <c r="VOZ65480" s="556"/>
      <c r="VPA65480" s="556"/>
      <c r="VPB65480" s="556"/>
      <c r="VPC65480" s="556"/>
      <c r="VPD65480" s="556"/>
      <c r="VPE65480" s="556"/>
      <c r="VPF65480" s="556"/>
      <c r="VPG65480" s="556"/>
      <c r="VPH65480" s="556"/>
      <c r="VPI65480" s="556"/>
      <c r="VPJ65480" s="556"/>
      <c r="VPK65480" s="556"/>
      <c r="VPL65480" s="556"/>
      <c r="VPM65480" s="556"/>
      <c r="VPN65480" s="556"/>
      <c r="VPO65480" s="556"/>
      <c r="VPP65480" s="556"/>
      <c r="VPQ65480" s="556"/>
      <c r="VPR65480" s="556"/>
      <c r="VPS65480" s="556"/>
      <c r="VPT65480" s="556"/>
      <c r="VPU65480" s="556"/>
      <c r="VPV65480" s="556"/>
      <c r="VPW65480" s="556"/>
      <c r="VPX65480" s="556"/>
      <c r="VPY65480" s="556"/>
      <c r="VPZ65480" s="556"/>
      <c r="VQA65480" s="556"/>
      <c r="VQB65480" s="556"/>
      <c r="VQC65480" s="556"/>
      <c r="VQD65480" s="556"/>
      <c r="VQE65480" s="556"/>
      <c r="VQF65480" s="556"/>
      <c r="VQG65480" s="556"/>
      <c r="VQH65480" s="556"/>
      <c r="VQI65480" s="556"/>
      <c r="VQJ65480" s="556"/>
      <c r="VQK65480" s="556"/>
      <c r="VQL65480" s="556"/>
      <c r="VQM65480" s="556"/>
      <c r="VQN65480" s="556"/>
      <c r="VQO65480" s="556"/>
      <c r="VQP65480" s="556"/>
      <c r="VQQ65480" s="556"/>
      <c r="VQR65480" s="556"/>
      <c r="VQS65480" s="556"/>
      <c r="VQT65480" s="556"/>
      <c r="VQU65480" s="556"/>
      <c r="VQV65480" s="556"/>
      <c r="VQW65480" s="556"/>
      <c r="VQX65480" s="556"/>
      <c r="VQY65480" s="556"/>
      <c r="VQZ65480" s="556"/>
      <c r="VRA65480" s="556"/>
      <c r="VRB65480" s="556"/>
      <c r="VRC65480" s="556"/>
      <c r="VRD65480" s="556"/>
      <c r="VRE65480" s="556"/>
      <c r="VRF65480" s="556"/>
      <c r="VRG65480" s="556"/>
      <c r="VRH65480" s="556"/>
      <c r="VRI65480" s="556"/>
      <c r="VRJ65480" s="556"/>
      <c r="VRK65480" s="556"/>
      <c r="VRL65480" s="556"/>
      <c r="VRM65480" s="556"/>
      <c r="VRN65480" s="556"/>
      <c r="VRO65480" s="556"/>
      <c r="VRP65480" s="556"/>
      <c r="VRQ65480" s="556"/>
      <c r="VRR65480" s="556"/>
      <c r="VRS65480" s="556"/>
      <c r="VRT65480" s="556"/>
      <c r="VRU65480" s="556"/>
      <c r="VRV65480" s="556"/>
      <c r="VRW65480" s="556"/>
      <c r="VRX65480" s="556"/>
      <c r="VRY65480" s="556"/>
      <c r="VRZ65480" s="556"/>
      <c r="VSA65480" s="556"/>
      <c r="VSB65480" s="556"/>
      <c r="VSC65480" s="556"/>
      <c r="VSD65480" s="556"/>
      <c r="VSE65480" s="556"/>
      <c r="VSF65480" s="556"/>
      <c r="VSG65480" s="556"/>
      <c r="VSH65480" s="556"/>
      <c r="VSI65480" s="556"/>
      <c r="VSJ65480" s="556"/>
      <c r="VSK65480" s="556"/>
      <c r="VSL65480" s="556"/>
      <c r="VSM65480" s="556"/>
      <c r="VSN65480" s="556"/>
      <c r="VSO65480" s="556"/>
      <c r="VSP65480" s="556"/>
      <c r="VSQ65480" s="556"/>
      <c r="VSR65480" s="556"/>
      <c r="VSS65480" s="556"/>
      <c r="VST65480" s="556"/>
      <c r="VSU65480" s="556"/>
      <c r="VSV65480" s="556"/>
      <c r="VSW65480" s="556"/>
      <c r="VSX65480" s="556"/>
      <c r="VSY65480" s="556"/>
      <c r="VSZ65480" s="556"/>
      <c r="VTA65480" s="556"/>
      <c r="VTB65480" s="556"/>
      <c r="VTC65480" s="556"/>
      <c r="VTD65480" s="556"/>
      <c r="VTE65480" s="556"/>
      <c r="VTF65480" s="556"/>
      <c r="VTG65480" s="556"/>
      <c r="VTH65480" s="556"/>
      <c r="VTI65480" s="556"/>
      <c r="VTJ65480" s="556"/>
      <c r="VTK65480" s="556"/>
      <c r="VTL65480" s="556"/>
      <c r="VTM65480" s="556"/>
      <c r="VTN65480" s="556"/>
      <c r="VTO65480" s="556"/>
      <c r="VTP65480" s="556"/>
      <c r="VTQ65480" s="556"/>
      <c r="VTR65480" s="556"/>
      <c r="VTS65480" s="556"/>
      <c r="VTT65480" s="556"/>
      <c r="VTU65480" s="556"/>
      <c r="VTV65480" s="556"/>
      <c r="VTW65480" s="556"/>
      <c r="VTX65480" s="556"/>
      <c r="VTY65480" s="556"/>
      <c r="VTZ65480" s="556"/>
      <c r="VUA65480" s="556"/>
      <c r="VUB65480" s="556"/>
      <c r="VUC65480" s="556"/>
      <c r="VUD65480" s="556"/>
      <c r="VUE65480" s="556"/>
      <c r="VUF65480" s="556"/>
      <c r="VUG65480" s="556"/>
      <c r="VUH65480" s="556"/>
      <c r="VUI65480" s="556"/>
      <c r="VUJ65480" s="556"/>
      <c r="VUK65480" s="556"/>
      <c r="VUL65480" s="556"/>
      <c r="VUM65480" s="556"/>
      <c r="VUN65480" s="556"/>
      <c r="VUO65480" s="556"/>
      <c r="VUP65480" s="556"/>
      <c r="VUQ65480" s="556"/>
      <c r="VUR65480" s="556"/>
      <c r="VUS65480" s="556"/>
      <c r="VUT65480" s="556"/>
      <c r="VUU65480" s="556"/>
      <c r="VUV65480" s="556"/>
      <c r="VUW65480" s="556"/>
      <c r="VUX65480" s="556"/>
      <c r="VUY65480" s="556"/>
      <c r="VUZ65480" s="556"/>
      <c r="VVA65480" s="556"/>
      <c r="VVB65480" s="556"/>
      <c r="VVC65480" s="556"/>
      <c r="VVD65480" s="556"/>
      <c r="VVE65480" s="556"/>
      <c r="VVF65480" s="556"/>
      <c r="VVG65480" s="556"/>
      <c r="VVH65480" s="556"/>
      <c r="VVI65480" s="556"/>
      <c r="VVJ65480" s="556"/>
      <c r="VVK65480" s="556"/>
      <c r="VVL65480" s="556"/>
      <c r="VVM65480" s="556"/>
      <c r="VVN65480" s="556"/>
      <c r="VVO65480" s="556"/>
      <c r="VVP65480" s="556"/>
      <c r="VVQ65480" s="556"/>
      <c r="VVR65480" s="556"/>
      <c r="VVS65480" s="556"/>
      <c r="VVT65480" s="556"/>
      <c r="VVU65480" s="556"/>
      <c r="VVV65480" s="556"/>
      <c r="VVW65480" s="556"/>
      <c r="VVX65480" s="556"/>
      <c r="VVY65480" s="556"/>
      <c r="VVZ65480" s="556"/>
      <c r="VWA65480" s="556"/>
      <c r="VWB65480" s="556"/>
      <c r="VWC65480" s="556"/>
      <c r="VWD65480" s="556"/>
      <c r="VWE65480" s="556"/>
      <c r="VWF65480" s="556"/>
      <c r="VWG65480" s="556"/>
      <c r="VWH65480" s="556"/>
      <c r="VWI65480" s="556"/>
      <c r="VWJ65480" s="556"/>
      <c r="VWK65480" s="556"/>
      <c r="VWL65480" s="556"/>
      <c r="VWM65480" s="556"/>
      <c r="VWN65480" s="556"/>
      <c r="VWO65480" s="556"/>
      <c r="VWP65480" s="556"/>
      <c r="VWQ65480" s="556"/>
      <c r="VWR65480" s="556"/>
      <c r="VWS65480" s="556"/>
      <c r="VWT65480" s="556"/>
      <c r="VWU65480" s="556"/>
      <c r="VWV65480" s="556"/>
      <c r="VWW65480" s="556"/>
      <c r="VWX65480" s="556"/>
      <c r="VWY65480" s="556"/>
      <c r="VWZ65480" s="556"/>
      <c r="VXA65480" s="556"/>
      <c r="VXB65480" s="556"/>
      <c r="VXC65480" s="556"/>
      <c r="VXD65480" s="556"/>
      <c r="VXE65480" s="556"/>
      <c r="VXF65480" s="556"/>
      <c r="VXG65480" s="556"/>
      <c r="VXH65480" s="556"/>
      <c r="VXI65480" s="556"/>
      <c r="VXJ65480" s="556"/>
      <c r="VXK65480" s="556"/>
      <c r="VXL65480" s="556"/>
      <c r="VXM65480" s="556"/>
      <c r="VXN65480" s="556"/>
      <c r="VXO65480" s="556"/>
      <c r="VXP65480" s="556"/>
      <c r="VXQ65480" s="556"/>
      <c r="VXR65480" s="556"/>
      <c r="VXS65480" s="556"/>
      <c r="VXT65480" s="556"/>
      <c r="VXU65480" s="556"/>
      <c r="VXV65480" s="556"/>
      <c r="VXW65480" s="556"/>
      <c r="VXX65480" s="556"/>
      <c r="VXY65480" s="556"/>
      <c r="VXZ65480" s="556"/>
      <c r="VYA65480" s="556"/>
      <c r="VYB65480" s="556"/>
      <c r="VYC65480" s="556"/>
      <c r="VYD65480" s="556"/>
      <c r="VYE65480" s="556"/>
      <c r="VYF65480" s="556"/>
      <c r="VYG65480" s="556"/>
      <c r="VYH65480" s="556"/>
      <c r="VYI65480" s="556"/>
      <c r="VYJ65480" s="556"/>
      <c r="VYK65480" s="556"/>
      <c r="VYL65480" s="556"/>
      <c r="VYM65480" s="556"/>
      <c r="VYN65480" s="556"/>
      <c r="VYO65480" s="556"/>
      <c r="VYP65480" s="556"/>
      <c r="VYQ65480" s="556"/>
      <c r="VYR65480" s="556"/>
      <c r="VYS65480" s="556"/>
      <c r="VYT65480" s="556"/>
      <c r="VYU65480" s="556"/>
      <c r="VYV65480" s="556"/>
      <c r="VYW65480" s="556"/>
      <c r="VYX65480" s="556"/>
      <c r="VYY65480" s="556"/>
      <c r="VYZ65480" s="556"/>
      <c r="VZA65480" s="556"/>
      <c r="VZB65480" s="556"/>
      <c r="VZC65480" s="556"/>
      <c r="VZD65480" s="556"/>
      <c r="VZE65480" s="556"/>
      <c r="VZF65480" s="556"/>
      <c r="VZG65480" s="556"/>
      <c r="VZH65480" s="556"/>
      <c r="VZI65480" s="556"/>
      <c r="VZJ65480" s="556"/>
      <c r="VZK65480" s="556"/>
      <c r="VZL65480" s="556"/>
      <c r="VZM65480" s="556"/>
      <c r="VZN65480" s="556"/>
      <c r="VZO65480" s="556"/>
      <c r="VZP65480" s="556"/>
      <c r="VZQ65480" s="556"/>
      <c r="VZR65480" s="556"/>
      <c r="VZS65480" s="556"/>
      <c r="VZT65480" s="556"/>
      <c r="VZU65480" s="556"/>
      <c r="VZV65480" s="556"/>
      <c r="VZW65480" s="556"/>
      <c r="VZX65480" s="556"/>
      <c r="VZY65480" s="556"/>
      <c r="VZZ65480" s="556"/>
      <c r="WAA65480" s="556"/>
      <c r="WAB65480" s="556"/>
      <c r="WAC65480" s="556"/>
      <c r="WAD65480" s="556"/>
      <c r="WAE65480" s="556"/>
      <c r="WAF65480" s="556"/>
      <c r="WAG65480" s="556"/>
      <c r="WAH65480" s="556"/>
      <c r="WAI65480" s="556"/>
      <c r="WAJ65480" s="556"/>
      <c r="WAK65480" s="556"/>
      <c r="WAL65480" s="556"/>
      <c r="WAM65480" s="556"/>
      <c r="WAN65480" s="556"/>
      <c r="WAO65480" s="556"/>
      <c r="WAP65480" s="556"/>
      <c r="WAQ65480" s="556"/>
      <c r="WAR65480" s="556"/>
      <c r="WAS65480" s="556"/>
      <c r="WAT65480" s="556"/>
      <c r="WAU65480" s="556"/>
      <c r="WAV65480" s="556"/>
      <c r="WAW65480" s="556"/>
      <c r="WAX65480" s="556"/>
      <c r="WAY65480" s="556"/>
      <c r="WAZ65480" s="556"/>
      <c r="WBA65480" s="556"/>
      <c r="WBB65480" s="556"/>
      <c r="WBC65480" s="556"/>
      <c r="WBD65480" s="556"/>
      <c r="WBE65480" s="556"/>
      <c r="WBF65480" s="556"/>
      <c r="WBG65480" s="556"/>
      <c r="WBH65480" s="556"/>
      <c r="WBI65480" s="556"/>
      <c r="WBJ65480" s="556"/>
      <c r="WBK65480" s="556"/>
      <c r="WBL65480" s="556"/>
      <c r="WBM65480" s="556"/>
      <c r="WBN65480" s="556"/>
      <c r="WBO65480" s="556"/>
      <c r="WBP65480" s="556"/>
      <c r="WBQ65480" s="556"/>
      <c r="WBR65480" s="556"/>
      <c r="WBS65480" s="556"/>
      <c r="WBT65480" s="556"/>
      <c r="WBU65480" s="556"/>
      <c r="WBV65480" s="556"/>
      <c r="WBW65480" s="556"/>
      <c r="WBX65480" s="556"/>
      <c r="WBY65480" s="556"/>
      <c r="WBZ65480" s="556"/>
      <c r="WCA65480" s="556"/>
      <c r="WCB65480" s="556"/>
      <c r="WCC65480" s="556"/>
      <c r="WCD65480" s="556"/>
      <c r="WCE65480" s="556"/>
      <c r="WCF65480" s="556"/>
      <c r="WCG65480" s="556"/>
      <c r="WCH65480" s="556"/>
      <c r="WCI65480" s="556"/>
      <c r="WCJ65480" s="556"/>
      <c r="WCK65480" s="556"/>
      <c r="WCL65480" s="556"/>
      <c r="WCM65480" s="556"/>
      <c r="WCN65480" s="556"/>
      <c r="WCO65480" s="556"/>
      <c r="WCP65480" s="556"/>
      <c r="WCQ65480" s="556"/>
      <c r="WCR65480" s="556"/>
      <c r="WCS65480" s="556"/>
      <c r="WCT65480" s="556"/>
      <c r="WCU65480" s="556"/>
      <c r="WCV65480" s="556"/>
      <c r="WCW65480" s="556"/>
      <c r="WCX65480" s="556"/>
      <c r="WCY65480" s="556"/>
      <c r="WCZ65480" s="556"/>
      <c r="WDA65480" s="556"/>
      <c r="WDB65480" s="556"/>
      <c r="WDC65480" s="556"/>
      <c r="WDD65480" s="556"/>
      <c r="WDE65480" s="556"/>
      <c r="WDF65480" s="556"/>
      <c r="WDG65480" s="556"/>
      <c r="WDH65480" s="556"/>
      <c r="WDI65480" s="556"/>
      <c r="WDJ65480" s="556"/>
      <c r="WDK65480" s="556"/>
      <c r="WDL65480" s="556"/>
      <c r="WDM65480" s="556"/>
      <c r="WDN65480" s="556"/>
      <c r="WDO65480" s="556"/>
      <c r="WDP65480" s="556"/>
      <c r="WDQ65480" s="556"/>
      <c r="WDR65480" s="556"/>
      <c r="WDS65480" s="556"/>
      <c r="WDT65480" s="556"/>
      <c r="WDU65480" s="556"/>
      <c r="WDV65480" s="556"/>
      <c r="WDW65480" s="556"/>
      <c r="WDX65480" s="556"/>
      <c r="WDY65480" s="556"/>
      <c r="WDZ65480" s="556"/>
      <c r="WEA65480" s="556"/>
      <c r="WEB65480" s="556"/>
      <c r="WEC65480" s="556"/>
      <c r="WED65480" s="556"/>
      <c r="WEE65480" s="556"/>
      <c r="WEF65480" s="556"/>
      <c r="WEG65480" s="556"/>
      <c r="WEH65480" s="556"/>
      <c r="WEI65480" s="556"/>
      <c r="WEJ65480" s="556"/>
      <c r="WEK65480" s="556"/>
      <c r="WEL65480" s="556"/>
      <c r="WEM65480" s="556"/>
      <c r="WEN65480" s="556"/>
      <c r="WEO65480" s="556"/>
      <c r="WEP65480" s="556"/>
      <c r="WEQ65480" s="556"/>
      <c r="WER65480" s="556"/>
      <c r="WES65480" s="556"/>
      <c r="WET65480" s="556"/>
      <c r="WEU65480" s="556"/>
      <c r="WEV65480" s="556"/>
      <c r="WEW65480" s="556"/>
      <c r="WEX65480" s="556"/>
      <c r="WEY65480" s="556"/>
      <c r="WEZ65480" s="556"/>
      <c r="WFA65480" s="556"/>
      <c r="WFB65480" s="556"/>
      <c r="WFC65480" s="556"/>
      <c r="WFD65480" s="556"/>
      <c r="WFE65480" s="556"/>
      <c r="WFF65480" s="556"/>
      <c r="WFG65480" s="556"/>
      <c r="WFH65480" s="556"/>
      <c r="WFI65480" s="556"/>
      <c r="WFJ65480" s="556"/>
      <c r="WFK65480" s="556"/>
      <c r="WFL65480" s="556"/>
      <c r="WFM65480" s="556"/>
      <c r="WFN65480" s="556"/>
      <c r="WFO65480" s="556"/>
      <c r="WFP65480" s="556"/>
      <c r="WFQ65480" s="556"/>
      <c r="WFR65480" s="556"/>
      <c r="WFS65480" s="556"/>
      <c r="WFT65480" s="556"/>
      <c r="WFU65480" s="556"/>
      <c r="WFV65480" s="556"/>
      <c r="WFW65480" s="556"/>
      <c r="WFX65480" s="556"/>
      <c r="WFY65480" s="556"/>
      <c r="WFZ65480" s="556"/>
      <c r="WGA65480" s="556"/>
      <c r="WGB65480" s="556"/>
      <c r="WGC65480" s="556"/>
      <c r="WGD65480" s="556"/>
      <c r="WGE65480" s="556"/>
      <c r="WGF65480" s="556"/>
      <c r="WGG65480" s="556"/>
      <c r="WGH65480" s="556"/>
      <c r="WGI65480" s="556"/>
      <c r="WGJ65480" s="556"/>
      <c r="WGK65480" s="556"/>
      <c r="WGL65480" s="556"/>
      <c r="WGM65480" s="556"/>
      <c r="WGN65480" s="556"/>
      <c r="WGO65480" s="556"/>
      <c r="WGP65480" s="556"/>
      <c r="WGQ65480" s="556"/>
      <c r="WGR65480" s="556"/>
      <c r="WGS65480" s="556"/>
      <c r="WGT65480" s="556"/>
      <c r="WGU65480" s="556"/>
      <c r="WGV65480" s="556"/>
      <c r="WGW65480" s="556"/>
      <c r="WGX65480" s="556"/>
      <c r="WGY65480" s="556"/>
      <c r="WGZ65480" s="556"/>
      <c r="WHA65480" s="556"/>
      <c r="WHB65480" s="556"/>
      <c r="WHC65480" s="556"/>
      <c r="WHD65480" s="556"/>
      <c r="WHE65480" s="556"/>
      <c r="WHF65480" s="556"/>
      <c r="WHG65480" s="556"/>
      <c r="WHH65480" s="556"/>
      <c r="WHI65480" s="556"/>
      <c r="WHJ65480" s="556"/>
      <c r="WHK65480" s="556"/>
      <c r="WHL65480" s="556"/>
      <c r="WHM65480" s="556"/>
      <c r="WHN65480" s="556"/>
      <c r="WHO65480" s="556"/>
      <c r="WHP65480" s="556"/>
      <c r="WHQ65480" s="556"/>
      <c r="WHR65480" s="556"/>
      <c r="WHS65480" s="556"/>
      <c r="WHT65480" s="556"/>
      <c r="WHU65480" s="556"/>
      <c r="WHV65480" s="556"/>
      <c r="WHW65480" s="556"/>
      <c r="WHX65480" s="556"/>
      <c r="WHY65480" s="556"/>
      <c r="WHZ65480" s="556"/>
      <c r="WIA65480" s="556"/>
      <c r="WIB65480" s="556"/>
      <c r="WIC65480" s="556"/>
      <c r="WID65480" s="556"/>
      <c r="WIE65480" s="556"/>
      <c r="WIF65480" s="556"/>
      <c r="WIG65480" s="556"/>
      <c r="WIH65480" s="556"/>
      <c r="WII65480" s="556"/>
      <c r="WIJ65480" s="556"/>
      <c r="WIK65480" s="556"/>
      <c r="WIL65480" s="556"/>
      <c r="WIM65480" s="556"/>
      <c r="WIN65480" s="556"/>
      <c r="WIO65480" s="556"/>
      <c r="WIP65480" s="556"/>
      <c r="WIQ65480" s="556"/>
      <c r="WIR65480" s="556"/>
      <c r="WIS65480" s="556"/>
      <c r="WIT65480" s="556"/>
      <c r="WIU65480" s="556"/>
      <c r="WIV65480" s="556"/>
      <c r="WIW65480" s="556"/>
      <c r="WIX65480" s="556"/>
      <c r="WIY65480" s="556"/>
      <c r="WIZ65480" s="556"/>
      <c r="WJA65480" s="556"/>
      <c r="WJB65480" s="556"/>
      <c r="WJC65480" s="556"/>
      <c r="WJD65480" s="556"/>
      <c r="WJE65480" s="556"/>
      <c r="WJF65480" s="556"/>
      <c r="WJG65480" s="556"/>
      <c r="WJH65480" s="556"/>
      <c r="WJI65480" s="556"/>
      <c r="WJJ65480" s="556"/>
      <c r="WJK65480" s="556"/>
      <c r="WJL65480" s="556"/>
      <c r="WJM65480" s="556"/>
      <c r="WJN65480" s="556"/>
      <c r="WJO65480" s="556"/>
      <c r="WJP65480" s="556"/>
      <c r="WJQ65480" s="556"/>
      <c r="WJR65480" s="556"/>
      <c r="WJS65480" s="556"/>
      <c r="WJT65480" s="556"/>
      <c r="WJU65480" s="556"/>
      <c r="WJV65480" s="556"/>
      <c r="WJW65480" s="556"/>
      <c r="WJX65480" s="556"/>
      <c r="WJY65480" s="556"/>
      <c r="WJZ65480" s="556"/>
      <c r="WKA65480" s="556"/>
      <c r="WKB65480" s="556"/>
      <c r="WKC65480" s="556"/>
      <c r="WKD65480" s="556"/>
      <c r="WKE65480" s="556"/>
      <c r="WKF65480" s="556"/>
      <c r="WKG65480" s="556"/>
      <c r="WKH65480" s="556"/>
      <c r="WKI65480" s="556"/>
      <c r="WKJ65480" s="556"/>
      <c r="WKK65480" s="556"/>
      <c r="WKL65480" s="556"/>
      <c r="WKM65480" s="556"/>
      <c r="WKN65480" s="556"/>
      <c r="WKO65480" s="556"/>
      <c r="WKP65480" s="556"/>
      <c r="WKQ65480" s="556"/>
      <c r="WKR65480" s="556"/>
      <c r="WKS65480" s="556"/>
      <c r="WKT65480" s="556"/>
      <c r="WKU65480" s="556"/>
      <c r="WKV65480" s="556"/>
      <c r="WKW65480" s="556"/>
      <c r="WKX65480" s="556"/>
      <c r="WKY65480" s="556"/>
      <c r="WKZ65480" s="556"/>
      <c r="WLA65480" s="556"/>
      <c r="WLB65480" s="556"/>
      <c r="WLC65480" s="556"/>
      <c r="WLD65480" s="556"/>
      <c r="WLE65480" s="556"/>
      <c r="WLF65480" s="556"/>
      <c r="WLG65480" s="556"/>
      <c r="WLH65480" s="556"/>
      <c r="WLI65480" s="556"/>
      <c r="WLJ65480" s="556"/>
      <c r="WLK65480" s="556"/>
      <c r="WLL65480" s="556"/>
      <c r="WLM65480" s="556"/>
      <c r="WLN65480" s="556"/>
      <c r="WLO65480" s="556"/>
      <c r="WLP65480" s="556"/>
      <c r="WLQ65480" s="556"/>
      <c r="WLR65480" s="556"/>
      <c r="WLS65480" s="556"/>
      <c r="WLT65480" s="556"/>
      <c r="WLU65480" s="556"/>
      <c r="WLV65480" s="556"/>
      <c r="WLW65480" s="556"/>
      <c r="WLX65480" s="556"/>
      <c r="WLY65480" s="556"/>
      <c r="WLZ65480" s="556"/>
      <c r="WMA65480" s="556"/>
      <c r="WMB65480" s="556"/>
      <c r="WMC65480" s="556"/>
      <c r="WMD65480" s="556"/>
      <c r="WME65480" s="556"/>
      <c r="WMF65480" s="556"/>
      <c r="WMG65480" s="556"/>
      <c r="WMH65480" s="556"/>
      <c r="WMI65480" s="556"/>
      <c r="WMJ65480" s="556"/>
      <c r="WMK65480" s="556"/>
      <c r="WML65480" s="556"/>
      <c r="WMM65480" s="556"/>
      <c r="WMN65480" s="556"/>
      <c r="WMO65480" s="556"/>
      <c r="WMP65480" s="556"/>
      <c r="WMQ65480" s="556"/>
      <c r="WMR65480" s="556"/>
      <c r="WMS65480" s="556"/>
      <c r="WMT65480" s="556"/>
      <c r="WMU65480" s="556"/>
      <c r="WMV65480" s="556"/>
      <c r="WMW65480" s="556"/>
      <c r="WMX65480" s="556"/>
      <c r="WMY65480" s="556"/>
      <c r="WMZ65480" s="556"/>
      <c r="WNA65480" s="556"/>
      <c r="WNB65480" s="556"/>
      <c r="WNC65480" s="556"/>
      <c r="WND65480" s="556"/>
      <c r="WNE65480" s="556"/>
      <c r="WNF65480" s="556"/>
      <c r="WNG65480" s="556"/>
      <c r="WNH65480" s="556"/>
      <c r="WNI65480" s="556"/>
      <c r="WNJ65480" s="556"/>
      <c r="WNK65480" s="556"/>
      <c r="WNL65480" s="556"/>
      <c r="WNM65480" s="556"/>
      <c r="WNN65480" s="556"/>
      <c r="WNO65480" s="556"/>
      <c r="WNP65480" s="556"/>
      <c r="WNQ65480" s="556"/>
      <c r="WNR65480" s="556"/>
      <c r="WNS65480" s="556"/>
      <c r="WNT65480" s="556"/>
      <c r="WNU65480" s="556"/>
      <c r="WNV65480" s="556"/>
      <c r="WNW65480" s="556"/>
      <c r="WNX65480" s="556"/>
      <c r="WNY65480" s="556"/>
      <c r="WNZ65480" s="556"/>
      <c r="WOA65480" s="556"/>
      <c r="WOB65480" s="556"/>
      <c r="WOC65480" s="556"/>
      <c r="WOD65480" s="556"/>
      <c r="WOE65480" s="556"/>
      <c r="WOF65480" s="556"/>
      <c r="WOG65480" s="556"/>
      <c r="WOH65480" s="556"/>
      <c r="WOI65480" s="556"/>
      <c r="WOJ65480" s="556"/>
      <c r="WOK65480" s="556"/>
      <c r="WOL65480" s="556"/>
      <c r="WOM65480" s="556"/>
      <c r="WON65480" s="556"/>
      <c r="WOO65480" s="556"/>
      <c r="WOP65480" s="556"/>
      <c r="WOQ65480" s="556"/>
      <c r="WOR65480" s="556"/>
      <c r="WOS65480" s="556"/>
      <c r="WOT65480" s="556"/>
      <c r="WOU65480" s="556"/>
      <c r="WOV65480" s="556"/>
      <c r="WOW65480" s="556"/>
      <c r="WOX65480" s="556"/>
      <c r="WOY65480" s="556"/>
      <c r="WOZ65480" s="556"/>
      <c r="WPA65480" s="556"/>
      <c r="WPB65480" s="556"/>
      <c r="WPC65480" s="556"/>
      <c r="WPD65480" s="556"/>
      <c r="WPE65480" s="556"/>
      <c r="WPF65480" s="556"/>
      <c r="WPG65480" s="556"/>
      <c r="WPH65480" s="556"/>
      <c r="WPI65480" s="556"/>
      <c r="WPJ65480" s="556"/>
      <c r="WPK65480" s="556"/>
      <c r="WPL65480" s="556"/>
      <c r="WPM65480" s="556"/>
      <c r="WPN65480" s="556"/>
      <c r="WPO65480" s="556"/>
      <c r="WPP65480" s="556"/>
      <c r="WPQ65480" s="556"/>
      <c r="WPR65480" s="556"/>
      <c r="WPS65480" s="556"/>
      <c r="WPT65480" s="556"/>
      <c r="WPU65480" s="556"/>
      <c r="WPV65480" s="556"/>
      <c r="WPW65480" s="556"/>
      <c r="WPX65480" s="556"/>
      <c r="WPY65480" s="556"/>
      <c r="WPZ65480" s="556"/>
      <c r="WQA65480" s="556"/>
      <c r="WQB65480" s="556"/>
      <c r="WQC65480" s="556"/>
      <c r="WQD65480" s="556"/>
      <c r="WQE65480" s="556"/>
      <c r="WQF65480" s="556"/>
      <c r="WQG65480" s="556"/>
      <c r="WQH65480" s="556"/>
      <c r="WQI65480" s="556"/>
      <c r="WQJ65480" s="556"/>
      <c r="WQK65480" s="556"/>
      <c r="WQL65480" s="556"/>
      <c r="WQM65480" s="556"/>
      <c r="WQN65480" s="556"/>
      <c r="WQO65480" s="556"/>
      <c r="WQP65480" s="556"/>
      <c r="WQQ65480" s="556"/>
      <c r="WQR65480" s="556"/>
      <c r="WQS65480" s="556"/>
      <c r="WQT65480" s="556"/>
      <c r="WQU65480" s="556"/>
      <c r="WQV65480" s="556"/>
      <c r="WQW65480" s="556"/>
      <c r="WQX65480" s="556"/>
      <c r="WQY65480" s="556"/>
      <c r="WQZ65480" s="556"/>
      <c r="WRA65480" s="556"/>
      <c r="WRB65480" s="556"/>
      <c r="WRC65480" s="556"/>
      <c r="WRD65480" s="556"/>
      <c r="WRE65480" s="556"/>
      <c r="WRF65480" s="556"/>
      <c r="WRG65480" s="556"/>
      <c r="WRH65480" s="556"/>
      <c r="WRI65480" s="556"/>
      <c r="WRJ65480" s="556"/>
      <c r="WRK65480" s="556"/>
      <c r="WRL65480" s="556"/>
      <c r="WRM65480" s="556"/>
      <c r="WRN65480" s="556"/>
      <c r="WRO65480" s="556"/>
      <c r="WRP65480" s="556"/>
      <c r="WRQ65480" s="556"/>
      <c r="WRR65480" s="556"/>
      <c r="WRS65480" s="556"/>
      <c r="WRT65480" s="556"/>
      <c r="WRU65480" s="556"/>
      <c r="WRV65480" s="556"/>
      <c r="WRW65480" s="556"/>
      <c r="WRX65480" s="556"/>
      <c r="WRY65480" s="556"/>
      <c r="WRZ65480" s="556"/>
      <c r="WSA65480" s="556"/>
      <c r="WSB65480" s="556"/>
      <c r="WSC65480" s="556"/>
      <c r="WSD65480" s="556"/>
      <c r="WSE65480" s="556"/>
      <c r="WSF65480" s="556"/>
      <c r="WSG65480" s="556"/>
      <c r="WSH65480" s="556"/>
      <c r="WSI65480" s="556"/>
      <c r="WSJ65480" s="556"/>
      <c r="WSK65480" s="556"/>
      <c r="WSL65480" s="556"/>
      <c r="WSM65480" s="556"/>
      <c r="WSN65480" s="556"/>
      <c r="WSO65480" s="556"/>
      <c r="WSP65480" s="556"/>
      <c r="WSQ65480" s="556"/>
      <c r="WSR65480" s="556"/>
      <c r="WSS65480" s="556"/>
      <c r="WST65480" s="556"/>
      <c r="WSU65480" s="556"/>
      <c r="WSV65480" s="556"/>
      <c r="WSW65480" s="556"/>
      <c r="WSX65480" s="556"/>
      <c r="WSY65480" s="556"/>
      <c r="WSZ65480" s="556"/>
      <c r="WTA65480" s="556"/>
      <c r="WTB65480" s="556"/>
      <c r="WTC65480" s="556"/>
      <c r="WTD65480" s="556"/>
      <c r="WTE65480" s="556"/>
      <c r="WTF65480" s="556"/>
      <c r="WTG65480" s="556"/>
      <c r="WTH65480" s="556"/>
      <c r="WTI65480" s="556"/>
      <c r="WTJ65480" s="556"/>
      <c r="WTK65480" s="556"/>
      <c r="WTL65480" s="556"/>
      <c r="WTM65480" s="556"/>
      <c r="WTN65480" s="556"/>
      <c r="WTO65480" s="556"/>
      <c r="WTP65480" s="556"/>
      <c r="WTQ65480" s="556"/>
      <c r="WTR65480" s="556"/>
      <c r="WTS65480" s="556"/>
      <c r="WTT65480" s="556"/>
      <c r="WTU65480" s="556"/>
      <c r="WTV65480" s="556"/>
      <c r="WTW65480" s="556"/>
      <c r="WTX65480" s="556"/>
      <c r="WTY65480" s="556"/>
      <c r="WTZ65480" s="556"/>
      <c r="WUA65480" s="556"/>
      <c r="WUB65480" s="556"/>
      <c r="WUC65480" s="556"/>
      <c r="WUD65480" s="556"/>
      <c r="WUE65480" s="556"/>
      <c r="WUF65480" s="556"/>
      <c r="WUG65480" s="556"/>
      <c r="WUH65480" s="556"/>
      <c r="WUI65480" s="556"/>
      <c r="WUJ65480" s="556"/>
      <c r="WUK65480" s="556"/>
      <c r="WUL65480" s="556"/>
      <c r="WUM65480" s="556"/>
      <c r="WUN65480" s="556"/>
      <c r="WUO65480" s="556"/>
      <c r="WUP65480" s="556"/>
      <c r="WUQ65480" s="556"/>
      <c r="WUR65480" s="556"/>
      <c r="WUS65480" s="556"/>
      <c r="WUT65480" s="556"/>
      <c r="WUU65480" s="556"/>
      <c r="WUV65480" s="556"/>
      <c r="WUW65480" s="556"/>
      <c r="WUX65480" s="556"/>
      <c r="WUY65480" s="556"/>
      <c r="WUZ65480" s="556"/>
      <c r="WVA65480" s="556"/>
      <c r="WVB65480" s="556"/>
      <c r="WVC65480" s="556"/>
      <c r="WVD65480" s="556"/>
      <c r="WVE65480" s="556"/>
      <c r="WVF65480" s="556"/>
      <c r="WVG65480" s="556"/>
      <c r="WVH65480" s="556"/>
      <c r="WVI65480" s="556"/>
      <c r="WVJ65480" s="556"/>
      <c r="WVK65480" s="556"/>
      <c r="WVL65480" s="556"/>
      <c r="WVM65480" s="556"/>
    </row>
  </sheetData>
  <mergeCells count="1">
    <mergeCell ref="A1:E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E6A4D-B16E-4565-B767-B7D2E6155943}">
  <sheetPr>
    <tabColor rgb="FF00B050"/>
  </sheetPr>
  <dimension ref="A1:C127"/>
  <sheetViews>
    <sheetView zoomScale="130" zoomScaleNormal="130" workbookViewId="0">
      <pane ySplit="2" topLeftCell="A3" activePane="bottomLeft" state="frozen"/>
      <selection pane="bottomLeft" activeCell="C16" sqref="C16"/>
    </sheetView>
  </sheetViews>
  <sheetFormatPr defaultRowHeight="12.75"/>
  <cols>
    <col min="1" max="1" width="14.28515625" style="380" customWidth="1"/>
    <col min="2" max="2" width="39.28515625" style="380" customWidth="1"/>
    <col min="3" max="3" width="40.85546875" style="380" customWidth="1"/>
    <col min="4" max="4" width="16.85546875" style="380" customWidth="1"/>
    <col min="5" max="256" width="9.140625" style="380"/>
    <col min="257" max="257" width="14.28515625" style="380" customWidth="1"/>
    <col min="258" max="258" width="31.5703125" style="380" customWidth="1"/>
    <col min="259" max="259" width="36.7109375" style="380" customWidth="1"/>
    <col min="260" max="260" width="16.85546875" style="380" customWidth="1"/>
    <col min="261" max="512" width="9.140625" style="380"/>
    <col min="513" max="513" width="14.28515625" style="380" customWidth="1"/>
    <col min="514" max="514" width="31.5703125" style="380" customWidth="1"/>
    <col min="515" max="515" width="36.7109375" style="380" customWidth="1"/>
    <col min="516" max="516" width="16.85546875" style="380" customWidth="1"/>
    <col min="517" max="768" width="9.140625" style="380"/>
    <col min="769" max="769" width="14.28515625" style="380" customWidth="1"/>
    <col min="770" max="770" width="31.5703125" style="380" customWidth="1"/>
    <col min="771" max="771" width="36.7109375" style="380" customWidth="1"/>
    <col min="772" max="772" width="16.85546875" style="380" customWidth="1"/>
    <col min="773" max="1024" width="9.140625" style="380"/>
    <col min="1025" max="1025" width="14.28515625" style="380" customWidth="1"/>
    <col min="1026" max="1026" width="31.5703125" style="380" customWidth="1"/>
    <col min="1027" max="1027" width="36.7109375" style="380" customWidth="1"/>
    <col min="1028" max="1028" width="16.85546875" style="380" customWidth="1"/>
    <col min="1029" max="1280" width="9.140625" style="380"/>
    <col min="1281" max="1281" width="14.28515625" style="380" customWidth="1"/>
    <col min="1282" max="1282" width="31.5703125" style="380" customWidth="1"/>
    <col min="1283" max="1283" width="36.7109375" style="380" customWidth="1"/>
    <col min="1284" max="1284" width="16.85546875" style="380" customWidth="1"/>
    <col min="1285" max="1536" width="9.140625" style="380"/>
    <col min="1537" max="1537" width="14.28515625" style="380" customWidth="1"/>
    <col min="1538" max="1538" width="31.5703125" style="380" customWidth="1"/>
    <col min="1539" max="1539" width="36.7109375" style="380" customWidth="1"/>
    <col min="1540" max="1540" width="16.85546875" style="380" customWidth="1"/>
    <col min="1541" max="1792" width="9.140625" style="380"/>
    <col min="1793" max="1793" width="14.28515625" style="380" customWidth="1"/>
    <col min="1794" max="1794" width="31.5703125" style="380" customWidth="1"/>
    <col min="1795" max="1795" width="36.7109375" style="380" customWidth="1"/>
    <col min="1796" max="1796" width="16.85546875" style="380" customWidth="1"/>
    <col min="1797" max="2048" width="9.140625" style="380"/>
    <col min="2049" max="2049" width="14.28515625" style="380" customWidth="1"/>
    <col min="2050" max="2050" width="31.5703125" style="380" customWidth="1"/>
    <col min="2051" max="2051" width="36.7109375" style="380" customWidth="1"/>
    <col min="2052" max="2052" width="16.85546875" style="380" customWidth="1"/>
    <col min="2053" max="2304" width="9.140625" style="380"/>
    <col min="2305" max="2305" width="14.28515625" style="380" customWidth="1"/>
    <col min="2306" max="2306" width="31.5703125" style="380" customWidth="1"/>
    <col min="2307" max="2307" width="36.7109375" style="380" customWidth="1"/>
    <col min="2308" max="2308" width="16.85546875" style="380" customWidth="1"/>
    <col min="2309" max="2560" width="9.140625" style="380"/>
    <col min="2561" max="2561" width="14.28515625" style="380" customWidth="1"/>
    <col min="2562" max="2562" width="31.5703125" style="380" customWidth="1"/>
    <col min="2563" max="2563" width="36.7109375" style="380" customWidth="1"/>
    <col min="2564" max="2564" width="16.85546875" style="380" customWidth="1"/>
    <col min="2565" max="2816" width="9.140625" style="380"/>
    <col min="2817" max="2817" width="14.28515625" style="380" customWidth="1"/>
    <col min="2818" max="2818" width="31.5703125" style="380" customWidth="1"/>
    <col min="2819" max="2819" width="36.7109375" style="380" customWidth="1"/>
    <col min="2820" max="2820" width="16.85546875" style="380" customWidth="1"/>
    <col min="2821" max="3072" width="9.140625" style="380"/>
    <col min="3073" max="3073" width="14.28515625" style="380" customWidth="1"/>
    <col min="3074" max="3074" width="31.5703125" style="380" customWidth="1"/>
    <col min="3075" max="3075" width="36.7109375" style="380" customWidth="1"/>
    <col min="3076" max="3076" width="16.85546875" style="380" customWidth="1"/>
    <col min="3077" max="3328" width="9.140625" style="380"/>
    <col min="3329" max="3329" width="14.28515625" style="380" customWidth="1"/>
    <col min="3330" max="3330" width="31.5703125" style="380" customWidth="1"/>
    <col min="3331" max="3331" width="36.7109375" style="380" customWidth="1"/>
    <col min="3332" max="3332" width="16.85546875" style="380" customWidth="1"/>
    <col min="3333" max="3584" width="9.140625" style="380"/>
    <col min="3585" max="3585" width="14.28515625" style="380" customWidth="1"/>
    <col min="3586" max="3586" width="31.5703125" style="380" customWidth="1"/>
    <col min="3587" max="3587" width="36.7109375" style="380" customWidth="1"/>
    <col min="3588" max="3588" width="16.85546875" style="380" customWidth="1"/>
    <col min="3589" max="3840" width="9.140625" style="380"/>
    <col min="3841" max="3841" width="14.28515625" style="380" customWidth="1"/>
    <col min="3842" max="3842" width="31.5703125" style="380" customWidth="1"/>
    <col min="3843" max="3843" width="36.7109375" style="380" customWidth="1"/>
    <col min="3844" max="3844" width="16.85546875" style="380" customWidth="1"/>
    <col min="3845" max="4096" width="9.140625" style="380"/>
    <col min="4097" max="4097" width="14.28515625" style="380" customWidth="1"/>
    <col min="4098" max="4098" width="31.5703125" style="380" customWidth="1"/>
    <col min="4099" max="4099" width="36.7109375" style="380" customWidth="1"/>
    <col min="4100" max="4100" width="16.85546875" style="380" customWidth="1"/>
    <col min="4101" max="4352" width="9.140625" style="380"/>
    <col min="4353" max="4353" width="14.28515625" style="380" customWidth="1"/>
    <col min="4354" max="4354" width="31.5703125" style="380" customWidth="1"/>
    <col min="4355" max="4355" width="36.7109375" style="380" customWidth="1"/>
    <col min="4356" max="4356" width="16.85546875" style="380" customWidth="1"/>
    <col min="4357" max="4608" width="9.140625" style="380"/>
    <col min="4609" max="4609" width="14.28515625" style="380" customWidth="1"/>
    <col min="4610" max="4610" width="31.5703125" style="380" customWidth="1"/>
    <col min="4611" max="4611" width="36.7109375" style="380" customWidth="1"/>
    <col min="4612" max="4612" width="16.85546875" style="380" customWidth="1"/>
    <col min="4613" max="4864" width="9.140625" style="380"/>
    <col min="4865" max="4865" width="14.28515625" style="380" customWidth="1"/>
    <col min="4866" max="4866" width="31.5703125" style="380" customWidth="1"/>
    <col min="4867" max="4867" width="36.7109375" style="380" customWidth="1"/>
    <col min="4868" max="4868" width="16.85546875" style="380" customWidth="1"/>
    <col min="4869" max="5120" width="9.140625" style="380"/>
    <col min="5121" max="5121" width="14.28515625" style="380" customWidth="1"/>
    <col min="5122" max="5122" width="31.5703125" style="380" customWidth="1"/>
    <col min="5123" max="5123" width="36.7109375" style="380" customWidth="1"/>
    <col min="5124" max="5124" width="16.85546875" style="380" customWidth="1"/>
    <col min="5125" max="5376" width="9.140625" style="380"/>
    <col min="5377" max="5377" width="14.28515625" style="380" customWidth="1"/>
    <col min="5378" max="5378" width="31.5703125" style="380" customWidth="1"/>
    <col min="5379" max="5379" width="36.7109375" style="380" customWidth="1"/>
    <col min="5380" max="5380" width="16.85546875" style="380" customWidth="1"/>
    <col min="5381" max="5632" width="9.140625" style="380"/>
    <col min="5633" max="5633" width="14.28515625" style="380" customWidth="1"/>
    <col min="5634" max="5634" width="31.5703125" style="380" customWidth="1"/>
    <col min="5635" max="5635" width="36.7109375" style="380" customWidth="1"/>
    <col min="5636" max="5636" width="16.85546875" style="380" customWidth="1"/>
    <col min="5637" max="5888" width="9.140625" style="380"/>
    <col min="5889" max="5889" width="14.28515625" style="380" customWidth="1"/>
    <col min="5890" max="5890" width="31.5703125" style="380" customWidth="1"/>
    <col min="5891" max="5891" width="36.7109375" style="380" customWidth="1"/>
    <col min="5892" max="5892" width="16.85546875" style="380" customWidth="1"/>
    <col min="5893" max="6144" width="9.140625" style="380"/>
    <col min="6145" max="6145" width="14.28515625" style="380" customWidth="1"/>
    <col min="6146" max="6146" width="31.5703125" style="380" customWidth="1"/>
    <col min="6147" max="6147" width="36.7109375" style="380" customWidth="1"/>
    <col min="6148" max="6148" width="16.85546875" style="380" customWidth="1"/>
    <col min="6149" max="6400" width="9.140625" style="380"/>
    <col min="6401" max="6401" width="14.28515625" style="380" customWidth="1"/>
    <col min="6402" max="6402" width="31.5703125" style="380" customWidth="1"/>
    <col min="6403" max="6403" width="36.7109375" style="380" customWidth="1"/>
    <col min="6404" max="6404" width="16.85546875" style="380" customWidth="1"/>
    <col min="6405" max="6656" width="9.140625" style="380"/>
    <col min="6657" max="6657" width="14.28515625" style="380" customWidth="1"/>
    <col min="6658" max="6658" width="31.5703125" style="380" customWidth="1"/>
    <col min="6659" max="6659" width="36.7109375" style="380" customWidth="1"/>
    <col min="6660" max="6660" width="16.85546875" style="380" customWidth="1"/>
    <col min="6661" max="6912" width="9.140625" style="380"/>
    <col min="6913" max="6913" width="14.28515625" style="380" customWidth="1"/>
    <col min="6914" max="6914" width="31.5703125" style="380" customWidth="1"/>
    <col min="6915" max="6915" width="36.7109375" style="380" customWidth="1"/>
    <col min="6916" max="6916" width="16.85546875" style="380" customWidth="1"/>
    <col min="6917" max="7168" width="9.140625" style="380"/>
    <col min="7169" max="7169" width="14.28515625" style="380" customWidth="1"/>
    <col min="7170" max="7170" width="31.5703125" style="380" customWidth="1"/>
    <col min="7171" max="7171" width="36.7109375" style="380" customWidth="1"/>
    <col min="7172" max="7172" width="16.85546875" style="380" customWidth="1"/>
    <col min="7173" max="7424" width="9.140625" style="380"/>
    <col min="7425" max="7425" width="14.28515625" style="380" customWidth="1"/>
    <col min="7426" max="7426" width="31.5703125" style="380" customWidth="1"/>
    <col min="7427" max="7427" width="36.7109375" style="380" customWidth="1"/>
    <col min="7428" max="7428" width="16.85546875" style="380" customWidth="1"/>
    <col min="7429" max="7680" width="9.140625" style="380"/>
    <col min="7681" max="7681" width="14.28515625" style="380" customWidth="1"/>
    <col min="7682" max="7682" width="31.5703125" style="380" customWidth="1"/>
    <col min="7683" max="7683" width="36.7109375" style="380" customWidth="1"/>
    <col min="7684" max="7684" width="16.85546875" style="380" customWidth="1"/>
    <col min="7685" max="7936" width="9.140625" style="380"/>
    <col min="7937" max="7937" width="14.28515625" style="380" customWidth="1"/>
    <col min="7938" max="7938" width="31.5703125" style="380" customWidth="1"/>
    <col min="7939" max="7939" width="36.7109375" style="380" customWidth="1"/>
    <col min="7940" max="7940" width="16.85546875" style="380" customWidth="1"/>
    <col min="7941" max="8192" width="9.140625" style="380"/>
    <col min="8193" max="8193" width="14.28515625" style="380" customWidth="1"/>
    <col min="8194" max="8194" width="31.5703125" style="380" customWidth="1"/>
    <col min="8195" max="8195" width="36.7109375" style="380" customWidth="1"/>
    <col min="8196" max="8196" width="16.85546875" style="380" customWidth="1"/>
    <col min="8197" max="8448" width="9.140625" style="380"/>
    <col min="8449" max="8449" width="14.28515625" style="380" customWidth="1"/>
    <col min="8450" max="8450" width="31.5703125" style="380" customWidth="1"/>
    <col min="8451" max="8451" width="36.7109375" style="380" customWidth="1"/>
    <col min="8452" max="8452" width="16.85546875" style="380" customWidth="1"/>
    <col min="8453" max="8704" width="9.140625" style="380"/>
    <col min="8705" max="8705" width="14.28515625" style="380" customWidth="1"/>
    <col min="8706" max="8706" width="31.5703125" style="380" customWidth="1"/>
    <col min="8707" max="8707" width="36.7109375" style="380" customWidth="1"/>
    <col min="8708" max="8708" width="16.85546875" style="380" customWidth="1"/>
    <col min="8709" max="8960" width="9.140625" style="380"/>
    <col min="8961" max="8961" width="14.28515625" style="380" customWidth="1"/>
    <col min="8962" max="8962" width="31.5703125" style="380" customWidth="1"/>
    <col min="8963" max="8963" width="36.7109375" style="380" customWidth="1"/>
    <col min="8964" max="8964" width="16.85546875" style="380" customWidth="1"/>
    <col min="8965" max="9216" width="9.140625" style="380"/>
    <col min="9217" max="9217" width="14.28515625" style="380" customWidth="1"/>
    <col min="9218" max="9218" width="31.5703125" style="380" customWidth="1"/>
    <col min="9219" max="9219" width="36.7109375" style="380" customWidth="1"/>
    <col min="9220" max="9220" width="16.85546875" style="380" customWidth="1"/>
    <col min="9221" max="9472" width="9.140625" style="380"/>
    <col min="9473" max="9473" width="14.28515625" style="380" customWidth="1"/>
    <col min="9474" max="9474" width="31.5703125" style="380" customWidth="1"/>
    <col min="9475" max="9475" width="36.7109375" style="380" customWidth="1"/>
    <col min="9476" max="9476" width="16.85546875" style="380" customWidth="1"/>
    <col min="9477" max="9728" width="9.140625" style="380"/>
    <col min="9729" max="9729" width="14.28515625" style="380" customWidth="1"/>
    <col min="9730" max="9730" width="31.5703125" style="380" customWidth="1"/>
    <col min="9731" max="9731" width="36.7109375" style="380" customWidth="1"/>
    <col min="9732" max="9732" width="16.85546875" style="380" customWidth="1"/>
    <col min="9733" max="9984" width="9.140625" style="380"/>
    <col min="9985" max="9985" width="14.28515625" style="380" customWidth="1"/>
    <col min="9986" max="9986" width="31.5703125" style="380" customWidth="1"/>
    <col min="9987" max="9987" width="36.7109375" style="380" customWidth="1"/>
    <col min="9988" max="9988" width="16.85546875" style="380" customWidth="1"/>
    <col min="9989" max="10240" width="9.140625" style="380"/>
    <col min="10241" max="10241" width="14.28515625" style="380" customWidth="1"/>
    <col min="10242" max="10242" width="31.5703125" style="380" customWidth="1"/>
    <col min="10243" max="10243" width="36.7109375" style="380" customWidth="1"/>
    <col min="10244" max="10244" width="16.85546875" style="380" customWidth="1"/>
    <col min="10245" max="10496" width="9.140625" style="380"/>
    <col min="10497" max="10497" width="14.28515625" style="380" customWidth="1"/>
    <col min="10498" max="10498" width="31.5703125" style="380" customWidth="1"/>
    <col min="10499" max="10499" width="36.7109375" style="380" customWidth="1"/>
    <col min="10500" max="10500" width="16.85546875" style="380" customWidth="1"/>
    <col min="10501" max="10752" width="9.140625" style="380"/>
    <col min="10753" max="10753" width="14.28515625" style="380" customWidth="1"/>
    <col min="10754" max="10754" width="31.5703125" style="380" customWidth="1"/>
    <col min="10755" max="10755" width="36.7109375" style="380" customWidth="1"/>
    <col min="10756" max="10756" width="16.85546875" style="380" customWidth="1"/>
    <col min="10757" max="11008" width="9.140625" style="380"/>
    <col min="11009" max="11009" width="14.28515625" style="380" customWidth="1"/>
    <col min="11010" max="11010" width="31.5703125" style="380" customWidth="1"/>
    <col min="11011" max="11011" width="36.7109375" style="380" customWidth="1"/>
    <col min="11012" max="11012" width="16.85546875" style="380" customWidth="1"/>
    <col min="11013" max="11264" width="9.140625" style="380"/>
    <col min="11265" max="11265" width="14.28515625" style="380" customWidth="1"/>
    <col min="11266" max="11266" width="31.5703125" style="380" customWidth="1"/>
    <col min="11267" max="11267" width="36.7109375" style="380" customWidth="1"/>
    <col min="11268" max="11268" width="16.85546875" style="380" customWidth="1"/>
    <col min="11269" max="11520" width="9.140625" style="380"/>
    <col min="11521" max="11521" width="14.28515625" style="380" customWidth="1"/>
    <col min="11522" max="11522" width="31.5703125" style="380" customWidth="1"/>
    <col min="11523" max="11523" width="36.7109375" style="380" customWidth="1"/>
    <col min="11524" max="11524" width="16.85546875" style="380" customWidth="1"/>
    <col min="11525" max="11776" width="9.140625" style="380"/>
    <col min="11777" max="11777" width="14.28515625" style="380" customWidth="1"/>
    <col min="11778" max="11778" width="31.5703125" style="380" customWidth="1"/>
    <col min="11779" max="11779" width="36.7109375" style="380" customWidth="1"/>
    <col min="11780" max="11780" width="16.85546875" style="380" customWidth="1"/>
    <col min="11781" max="12032" width="9.140625" style="380"/>
    <col min="12033" max="12033" width="14.28515625" style="380" customWidth="1"/>
    <col min="12034" max="12034" width="31.5703125" style="380" customWidth="1"/>
    <col min="12035" max="12035" width="36.7109375" style="380" customWidth="1"/>
    <col min="12036" max="12036" width="16.85546875" style="380" customWidth="1"/>
    <col min="12037" max="12288" width="9.140625" style="380"/>
    <col min="12289" max="12289" width="14.28515625" style="380" customWidth="1"/>
    <col min="12290" max="12290" width="31.5703125" style="380" customWidth="1"/>
    <col min="12291" max="12291" width="36.7109375" style="380" customWidth="1"/>
    <col min="12292" max="12292" width="16.85546875" style="380" customWidth="1"/>
    <col min="12293" max="12544" width="9.140625" style="380"/>
    <col min="12545" max="12545" width="14.28515625" style="380" customWidth="1"/>
    <col min="12546" max="12546" width="31.5703125" style="380" customWidth="1"/>
    <col min="12547" max="12547" width="36.7109375" style="380" customWidth="1"/>
    <col min="12548" max="12548" width="16.85546875" style="380" customWidth="1"/>
    <col min="12549" max="12800" width="9.140625" style="380"/>
    <col min="12801" max="12801" width="14.28515625" style="380" customWidth="1"/>
    <col min="12802" max="12802" width="31.5703125" style="380" customWidth="1"/>
    <col min="12803" max="12803" width="36.7109375" style="380" customWidth="1"/>
    <col min="12804" max="12804" width="16.85546875" style="380" customWidth="1"/>
    <col min="12805" max="13056" width="9.140625" style="380"/>
    <col min="13057" max="13057" width="14.28515625" style="380" customWidth="1"/>
    <col min="13058" max="13058" width="31.5703125" style="380" customWidth="1"/>
    <col min="13059" max="13059" width="36.7109375" style="380" customWidth="1"/>
    <col min="13060" max="13060" width="16.85546875" style="380" customWidth="1"/>
    <col min="13061" max="13312" width="9.140625" style="380"/>
    <col min="13313" max="13313" width="14.28515625" style="380" customWidth="1"/>
    <col min="13314" max="13314" width="31.5703125" style="380" customWidth="1"/>
    <col min="13315" max="13315" width="36.7109375" style="380" customWidth="1"/>
    <col min="13316" max="13316" width="16.85546875" style="380" customWidth="1"/>
    <col min="13317" max="13568" width="9.140625" style="380"/>
    <col min="13569" max="13569" width="14.28515625" style="380" customWidth="1"/>
    <col min="13570" max="13570" width="31.5703125" style="380" customWidth="1"/>
    <col min="13571" max="13571" width="36.7109375" style="380" customWidth="1"/>
    <col min="13572" max="13572" width="16.85546875" style="380" customWidth="1"/>
    <col min="13573" max="13824" width="9.140625" style="380"/>
    <col min="13825" max="13825" width="14.28515625" style="380" customWidth="1"/>
    <col min="13826" max="13826" width="31.5703125" style="380" customWidth="1"/>
    <col min="13827" max="13827" width="36.7109375" style="380" customWidth="1"/>
    <col min="13828" max="13828" width="16.85546875" style="380" customWidth="1"/>
    <col min="13829" max="14080" width="9.140625" style="380"/>
    <col min="14081" max="14081" width="14.28515625" style="380" customWidth="1"/>
    <col min="14082" max="14082" width="31.5703125" style="380" customWidth="1"/>
    <col min="14083" max="14083" width="36.7109375" style="380" customWidth="1"/>
    <col min="14084" max="14084" width="16.85546875" style="380" customWidth="1"/>
    <col min="14085" max="14336" width="9.140625" style="380"/>
    <col min="14337" max="14337" width="14.28515625" style="380" customWidth="1"/>
    <col min="14338" max="14338" width="31.5703125" style="380" customWidth="1"/>
    <col min="14339" max="14339" width="36.7109375" style="380" customWidth="1"/>
    <col min="14340" max="14340" width="16.85546875" style="380" customWidth="1"/>
    <col min="14341" max="14592" width="9.140625" style="380"/>
    <col min="14593" max="14593" width="14.28515625" style="380" customWidth="1"/>
    <col min="14594" max="14594" width="31.5703125" style="380" customWidth="1"/>
    <col min="14595" max="14595" width="36.7109375" style="380" customWidth="1"/>
    <col min="14596" max="14596" width="16.85546875" style="380" customWidth="1"/>
    <col min="14597" max="14848" width="9.140625" style="380"/>
    <col min="14849" max="14849" width="14.28515625" style="380" customWidth="1"/>
    <col min="14850" max="14850" width="31.5703125" style="380" customWidth="1"/>
    <col min="14851" max="14851" width="36.7109375" style="380" customWidth="1"/>
    <col min="14852" max="14852" width="16.85546875" style="380" customWidth="1"/>
    <col min="14853" max="15104" width="9.140625" style="380"/>
    <col min="15105" max="15105" width="14.28515625" style="380" customWidth="1"/>
    <col min="15106" max="15106" width="31.5703125" style="380" customWidth="1"/>
    <col min="15107" max="15107" width="36.7109375" style="380" customWidth="1"/>
    <col min="15108" max="15108" width="16.85546875" style="380" customWidth="1"/>
    <col min="15109" max="15360" width="9.140625" style="380"/>
    <col min="15361" max="15361" width="14.28515625" style="380" customWidth="1"/>
    <col min="15362" max="15362" width="31.5703125" style="380" customWidth="1"/>
    <col min="15363" max="15363" width="36.7109375" style="380" customWidth="1"/>
    <col min="15364" max="15364" width="16.85546875" style="380" customWidth="1"/>
    <col min="15365" max="15616" width="9.140625" style="380"/>
    <col min="15617" max="15617" width="14.28515625" style="380" customWidth="1"/>
    <col min="15618" max="15618" width="31.5703125" style="380" customWidth="1"/>
    <col min="15619" max="15619" width="36.7109375" style="380" customWidth="1"/>
    <col min="15620" max="15620" width="16.85546875" style="380" customWidth="1"/>
    <col min="15621" max="15872" width="9.140625" style="380"/>
    <col min="15873" max="15873" width="14.28515625" style="380" customWidth="1"/>
    <col min="15874" max="15874" width="31.5703125" style="380" customWidth="1"/>
    <col min="15875" max="15875" width="36.7109375" style="380" customWidth="1"/>
    <col min="15876" max="15876" width="16.85546875" style="380" customWidth="1"/>
    <col min="15877" max="16128" width="9.140625" style="380"/>
    <col min="16129" max="16129" width="14.28515625" style="380" customWidth="1"/>
    <col min="16130" max="16130" width="31.5703125" style="380" customWidth="1"/>
    <col min="16131" max="16131" width="36.7109375" style="380" customWidth="1"/>
    <col min="16132" max="16132" width="16.85546875" style="380" customWidth="1"/>
    <col min="16133" max="16384" width="9.140625" style="380"/>
  </cols>
  <sheetData>
    <row r="1" spans="1:3" ht="33.75" customHeight="1">
      <c r="A1" s="849" t="s">
        <v>2838</v>
      </c>
      <c r="B1" s="849"/>
      <c r="C1" s="849"/>
    </row>
    <row r="2" spans="1:3" ht="13.15" customHeight="1">
      <c r="A2" s="600" t="s">
        <v>2839</v>
      </c>
      <c r="B2" s="707" t="s">
        <v>2840</v>
      </c>
      <c r="C2" s="707" t="s">
        <v>2460</v>
      </c>
    </row>
    <row r="3" spans="1:3" ht="15">
      <c r="A3" s="561">
        <v>1</v>
      </c>
      <c r="B3" s="562" t="s">
        <v>2841</v>
      </c>
      <c r="C3" s="562" t="s">
        <v>3275</v>
      </c>
    </row>
    <row r="4" spans="1:3" ht="15">
      <c r="A4" s="561">
        <v>2</v>
      </c>
      <c r="B4" s="562" t="s">
        <v>2842</v>
      </c>
      <c r="C4" s="562" t="s">
        <v>3275</v>
      </c>
    </row>
    <row r="5" spans="1:3" ht="15">
      <c r="A5" s="561">
        <v>3</v>
      </c>
      <c r="B5" s="562" t="s">
        <v>2843</v>
      </c>
      <c r="C5" s="562" t="s">
        <v>3275</v>
      </c>
    </row>
    <row r="6" spans="1:3" ht="15">
      <c r="A6" s="561">
        <v>4</v>
      </c>
      <c r="B6" s="562" t="s">
        <v>2844</v>
      </c>
      <c r="C6" s="562" t="s">
        <v>3275</v>
      </c>
    </row>
    <row r="7" spans="1:3" ht="15">
      <c r="A7" s="561">
        <v>5</v>
      </c>
      <c r="B7" s="562" t="s">
        <v>2845</v>
      </c>
      <c r="C7" s="562" t="s">
        <v>3275</v>
      </c>
    </row>
    <row r="8" spans="1:3" ht="15">
      <c r="A8" s="561">
        <v>6</v>
      </c>
      <c r="B8" s="562" t="s">
        <v>2846</v>
      </c>
      <c r="C8" s="562" t="s">
        <v>2847</v>
      </c>
    </row>
    <row r="9" spans="1:3" ht="15">
      <c r="A9" s="561">
        <v>7</v>
      </c>
      <c r="B9" s="562" t="s">
        <v>2848</v>
      </c>
      <c r="C9" s="562" t="s">
        <v>2849</v>
      </c>
    </row>
    <row r="10" spans="1:3" ht="30">
      <c r="A10" s="561">
        <v>8</v>
      </c>
      <c r="B10" s="562" t="s">
        <v>2850</v>
      </c>
      <c r="C10" s="562" t="s">
        <v>2851</v>
      </c>
    </row>
    <row r="11" spans="1:3" ht="30">
      <c r="A11" s="561">
        <v>9</v>
      </c>
      <c r="B11" s="562" t="s">
        <v>2852</v>
      </c>
      <c r="C11" s="562" t="s">
        <v>2853</v>
      </c>
    </row>
    <row r="12" spans="1:3" ht="15">
      <c r="A12" s="561">
        <v>10</v>
      </c>
      <c r="B12" s="562" t="s">
        <v>2854</v>
      </c>
      <c r="C12" s="562" t="s">
        <v>2855</v>
      </c>
    </row>
    <row r="13" spans="1:3" ht="30">
      <c r="A13" s="561">
        <v>11</v>
      </c>
      <c r="B13" s="562" t="s">
        <v>2856</v>
      </c>
      <c r="C13" s="562" t="s">
        <v>3275</v>
      </c>
    </row>
    <row r="14" spans="1:3" ht="15">
      <c r="A14" s="561">
        <v>12</v>
      </c>
      <c r="B14" s="562" t="s">
        <v>2857</v>
      </c>
      <c r="C14" s="562" t="s">
        <v>2858</v>
      </c>
    </row>
    <row r="15" spans="1:3" ht="15">
      <c r="A15" s="561">
        <v>13</v>
      </c>
      <c r="B15" s="562" t="s">
        <v>2859</v>
      </c>
      <c r="C15" s="562" t="s">
        <v>2860</v>
      </c>
    </row>
    <row r="16" spans="1:3" ht="30">
      <c r="A16" s="561">
        <v>14</v>
      </c>
      <c r="B16" s="562" t="s">
        <v>2861</v>
      </c>
      <c r="C16" s="562" t="s">
        <v>3359</v>
      </c>
    </row>
    <row r="17" spans="1:3" ht="15">
      <c r="A17" s="561">
        <v>15</v>
      </c>
      <c r="B17" s="562" t="s">
        <v>2862</v>
      </c>
      <c r="C17" s="562" t="s">
        <v>3359</v>
      </c>
    </row>
    <row r="18" spans="1:3" ht="15">
      <c r="A18" s="561">
        <v>16</v>
      </c>
      <c r="B18" s="562" t="s">
        <v>2863</v>
      </c>
      <c r="C18" s="562" t="s">
        <v>2864</v>
      </c>
    </row>
    <row r="19" spans="1:3" ht="15">
      <c r="A19" s="561">
        <v>17</v>
      </c>
      <c r="B19" s="562" t="s">
        <v>2865</v>
      </c>
      <c r="C19" s="562" t="s">
        <v>3276</v>
      </c>
    </row>
    <row r="20" spans="1:3" ht="15">
      <c r="A20" s="561">
        <v>18</v>
      </c>
      <c r="B20" s="562" t="s">
        <v>2866</v>
      </c>
      <c r="C20" s="562" t="s">
        <v>3357</v>
      </c>
    </row>
    <row r="21" spans="1:3" ht="15">
      <c r="A21" s="561">
        <v>19</v>
      </c>
      <c r="B21" s="562" t="s">
        <v>2867</v>
      </c>
      <c r="C21" s="562" t="s">
        <v>2868</v>
      </c>
    </row>
    <row r="22" spans="1:3" ht="15">
      <c r="A22" s="561">
        <v>20</v>
      </c>
      <c r="B22" s="562" t="s">
        <v>2869</v>
      </c>
      <c r="C22" s="562" t="s">
        <v>2870</v>
      </c>
    </row>
    <row r="23" spans="1:3" ht="15">
      <c r="A23" s="561">
        <v>21</v>
      </c>
      <c r="B23" s="562" t="s">
        <v>2871</v>
      </c>
      <c r="C23" s="562" t="s">
        <v>3358</v>
      </c>
    </row>
    <row r="24" spans="1:3" ht="15">
      <c r="A24" s="561">
        <v>22</v>
      </c>
      <c r="B24" s="562" t="s">
        <v>2872</v>
      </c>
      <c r="C24" s="562" t="s">
        <v>2873</v>
      </c>
    </row>
    <row r="25" spans="1:3" ht="15">
      <c r="A25" s="561">
        <v>23</v>
      </c>
      <c r="B25" s="562" t="s">
        <v>2874</v>
      </c>
      <c r="C25" s="562" t="s">
        <v>2875</v>
      </c>
    </row>
    <row r="26" spans="1:3" ht="15">
      <c r="A26" s="561">
        <v>24</v>
      </c>
      <c r="B26" s="562" t="s">
        <v>2876</v>
      </c>
      <c r="C26" s="562" t="s">
        <v>2873</v>
      </c>
    </row>
    <row r="27" spans="1:3" ht="15">
      <c r="A27" s="561">
        <v>25</v>
      </c>
      <c r="B27" s="562" t="s">
        <v>2877</v>
      </c>
      <c r="C27" s="562" t="s">
        <v>2873</v>
      </c>
    </row>
    <row r="28" spans="1:3" ht="15">
      <c r="A28" s="561">
        <v>26</v>
      </c>
      <c r="B28" s="562" t="s">
        <v>2878</v>
      </c>
      <c r="C28" s="562" t="s">
        <v>2873</v>
      </c>
    </row>
    <row r="29" spans="1:3" ht="30">
      <c r="A29" s="561">
        <v>27</v>
      </c>
      <c r="B29" s="562" t="s">
        <v>2879</v>
      </c>
      <c r="C29" s="562" t="s">
        <v>2873</v>
      </c>
    </row>
    <row r="30" spans="1:3" ht="15">
      <c r="A30" s="561">
        <v>28</v>
      </c>
      <c r="B30" s="562" t="s">
        <v>2880</v>
      </c>
      <c r="C30" s="562" t="s">
        <v>2881</v>
      </c>
    </row>
    <row r="31" spans="1:3" ht="30">
      <c r="A31" s="561">
        <v>29</v>
      </c>
      <c r="B31" s="562" t="s">
        <v>2882</v>
      </c>
      <c r="C31" s="562" t="s">
        <v>2881</v>
      </c>
    </row>
    <row r="32" spans="1:3" ht="15">
      <c r="A32" s="561">
        <v>30</v>
      </c>
      <c r="B32" s="562" t="s">
        <v>2883</v>
      </c>
      <c r="C32" s="562" t="s">
        <v>2884</v>
      </c>
    </row>
    <row r="33" spans="1:3" ht="15">
      <c r="A33" s="561">
        <v>31</v>
      </c>
      <c r="B33" s="562" t="s">
        <v>2885</v>
      </c>
      <c r="C33" s="562" t="s">
        <v>2884</v>
      </c>
    </row>
    <row r="34" spans="1:3" ht="15">
      <c r="A34" s="561">
        <v>32</v>
      </c>
      <c r="B34" s="562" t="s">
        <v>2886</v>
      </c>
      <c r="C34" s="562" t="s">
        <v>2887</v>
      </c>
    </row>
    <row r="35" spans="1:3" ht="15">
      <c r="A35" s="561">
        <v>33</v>
      </c>
      <c r="B35" s="562" t="s">
        <v>2888</v>
      </c>
      <c r="C35" s="562" t="s">
        <v>2889</v>
      </c>
    </row>
    <row r="36" spans="1:3" ht="15">
      <c r="A36" s="561">
        <v>34</v>
      </c>
      <c r="B36" s="562" t="s">
        <v>2890</v>
      </c>
      <c r="C36" s="562" t="s">
        <v>2891</v>
      </c>
    </row>
    <row r="37" spans="1:3" ht="15">
      <c r="A37" s="561">
        <v>35</v>
      </c>
      <c r="B37" s="562" t="s">
        <v>2892</v>
      </c>
      <c r="C37" s="562" t="s">
        <v>2893</v>
      </c>
    </row>
    <row r="38" spans="1:3" ht="15">
      <c r="A38" s="561">
        <v>36</v>
      </c>
      <c r="B38" s="562" t="s">
        <v>2894</v>
      </c>
      <c r="C38" s="562" t="s">
        <v>2895</v>
      </c>
    </row>
    <row r="39" spans="1:3" ht="15">
      <c r="A39" s="561">
        <v>37</v>
      </c>
      <c r="B39" s="562" t="s">
        <v>2896</v>
      </c>
      <c r="C39" s="562" t="s">
        <v>2895</v>
      </c>
    </row>
    <row r="40" spans="1:3" ht="15">
      <c r="A40" s="561">
        <v>38</v>
      </c>
      <c r="B40" s="562" t="s">
        <v>2897</v>
      </c>
      <c r="C40" s="562" t="s">
        <v>2898</v>
      </c>
    </row>
    <row r="41" spans="1:3" ht="30">
      <c r="A41" s="561">
        <v>39</v>
      </c>
      <c r="B41" s="562" t="s">
        <v>2899</v>
      </c>
      <c r="C41" s="562" t="s">
        <v>2900</v>
      </c>
    </row>
    <row r="42" spans="1:3" ht="15">
      <c r="A42" s="561">
        <v>40</v>
      </c>
      <c r="B42" s="562" t="s">
        <v>2901</v>
      </c>
      <c r="C42" s="562" t="s">
        <v>2902</v>
      </c>
    </row>
    <row r="43" spans="1:3" ht="15">
      <c r="A43" s="561">
        <v>41</v>
      </c>
      <c r="B43" s="562" t="s">
        <v>2903</v>
      </c>
      <c r="C43" s="562" t="s">
        <v>2904</v>
      </c>
    </row>
    <row r="44" spans="1:3" ht="15">
      <c r="A44" s="561">
        <v>42</v>
      </c>
      <c r="B44" s="562" t="s">
        <v>2905</v>
      </c>
      <c r="C44" s="562" t="s">
        <v>2906</v>
      </c>
    </row>
    <row r="45" spans="1:3" ht="30">
      <c r="A45" s="561">
        <v>43</v>
      </c>
      <c r="B45" s="562" t="s">
        <v>2907</v>
      </c>
      <c r="C45" s="562" t="s">
        <v>2908</v>
      </c>
    </row>
    <row r="46" spans="1:3" ht="30">
      <c r="A46" s="561">
        <v>44</v>
      </c>
      <c r="B46" s="562" t="s">
        <v>2909</v>
      </c>
      <c r="C46" s="562" t="s">
        <v>2910</v>
      </c>
    </row>
    <row r="47" spans="1:3" ht="15">
      <c r="A47" s="561">
        <v>45</v>
      </c>
      <c r="B47" s="562" t="s">
        <v>2911</v>
      </c>
      <c r="C47" s="562" t="s">
        <v>2912</v>
      </c>
    </row>
    <row r="48" spans="1:3" ht="15">
      <c r="A48" s="561">
        <v>46</v>
      </c>
      <c r="B48" s="562" t="s">
        <v>2913</v>
      </c>
      <c r="C48" s="562" t="s">
        <v>2914</v>
      </c>
    </row>
    <row r="49" spans="1:3" ht="15">
      <c r="A49" s="561">
        <v>47</v>
      </c>
      <c r="B49" s="562" t="s">
        <v>2915</v>
      </c>
      <c r="C49" s="562" t="s">
        <v>2916</v>
      </c>
    </row>
    <row r="50" spans="1:3" ht="15">
      <c r="A50" s="561">
        <v>48</v>
      </c>
      <c r="B50" s="562" t="s">
        <v>2917</v>
      </c>
      <c r="C50" s="562" t="s">
        <v>2918</v>
      </c>
    </row>
    <row r="51" spans="1:3" ht="30">
      <c r="A51" s="561">
        <v>49</v>
      </c>
      <c r="B51" s="562" t="s">
        <v>2919</v>
      </c>
      <c r="C51" s="562" t="s">
        <v>2920</v>
      </c>
    </row>
    <row r="52" spans="1:3" ht="15">
      <c r="A52" s="561">
        <v>50</v>
      </c>
      <c r="B52" s="562" t="s">
        <v>2921</v>
      </c>
      <c r="C52" s="562" t="s">
        <v>2922</v>
      </c>
    </row>
    <row r="53" spans="1:3" ht="15">
      <c r="A53" s="561">
        <v>51</v>
      </c>
      <c r="B53" s="562" t="s">
        <v>2923</v>
      </c>
      <c r="C53" s="562" t="s">
        <v>2924</v>
      </c>
    </row>
    <row r="54" spans="1:3" ht="30">
      <c r="A54" s="561">
        <v>52</v>
      </c>
      <c r="B54" s="562" t="s">
        <v>2925</v>
      </c>
      <c r="C54" s="562" t="s">
        <v>2926</v>
      </c>
    </row>
    <row r="55" spans="1:3" ht="15">
      <c r="A55" s="561">
        <v>53</v>
      </c>
      <c r="B55" s="562" t="s">
        <v>2927</v>
      </c>
      <c r="C55" s="562" t="s">
        <v>2928</v>
      </c>
    </row>
    <row r="56" spans="1:3" ht="15">
      <c r="A56" s="561">
        <v>54</v>
      </c>
      <c r="B56" s="562" t="s">
        <v>2929</v>
      </c>
      <c r="C56" s="562" t="s">
        <v>2930</v>
      </c>
    </row>
    <row r="57" spans="1:3" ht="15">
      <c r="A57" s="561">
        <v>55</v>
      </c>
      <c r="B57" s="562" t="s">
        <v>2931</v>
      </c>
      <c r="C57" s="562" t="s">
        <v>2932</v>
      </c>
    </row>
    <row r="58" spans="1:3" ht="15">
      <c r="A58" s="561">
        <v>56</v>
      </c>
      <c r="B58" s="562" t="s">
        <v>2933</v>
      </c>
      <c r="C58" s="562" t="s">
        <v>2934</v>
      </c>
    </row>
    <row r="59" spans="1:3" ht="30">
      <c r="A59" s="561">
        <v>57</v>
      </c>
      <c r="B59" s="562" t="s">
        <v>2935</v>
      </c>
      <c r="C59" s="562" t="s">
        <v>2936</v>
      </c>
    </row>
    <row r="60" spans="1:3" ht="30">
      <c r="A60" s="561">
        <v>58</v>
      </c>
      <c r="B60" s="562" t="s">
        <v>2937</v>
      </c>
      <c r="C60" s="562" t="s">
        <v>2938</v>
      </c>
    </row>
    <row r="61" spans="1:3" ht="30">
      <c r="A61" s="561">
        <v>59</v>
      </c>
      <c r="B61" s="562" t="s">
        <v>2939</v>
      </c>
      <c r="C61" s="562" t="s">
        <v>2940</v>
      </c>
    </row>
    <row r="62" spans="1:3" ht="30">
      <c r="A62" s="561">
        <v>60</v>
      </c>
      <c r="B62" s="562" t="s">
        <v>2941</v>
      </c>
      <c r="C62" s="562" t="s">
        <v>2942</v>
      </c>
    </row>
    <row r="63" spans="1:3" ht="15">
      <c r="A63" s="561">
        <v>61</v>
      </c>
      <c r="B63" s="562" t="s">
        <v>2943</v>
      </c>
      <c r="C63" s="562" t="s">
        <v>2944</v>
      </c>
    </row>
    <row r="64" spans="1:3" ht="30">
      <c r="A64" s="561">
        <v>62</v>
      </c>
      <c r="B64" s="562" t="s">
        <v>2945</v>
      </c>
      <c r="C64" s="562" t="s">
        <v>2946</v>
      </c>
    </row>
    <row r="65" spans="1:3" ht="15">
      <c r="A65" s="561">
        <v>63</v>
      </c>
      <c r="B65" s="562" t="s">
        <v>2947</v>
      </c>
      <c r="C65" s="562" t="s">
        <v>2948</v>
      </c>
    </row>
    <row r="66" spans="1:3" ht="15">
      <c r="A66" s="561">
        <v>64</v>
      </c>
      <c r="B66" s="562" t="s">
        <v>2949</v>
      </c>
      <c r="C66" s="562" t="s">
        <v>2950</v>
      </c>
    </row>
    <row r="67" spans="1:3" ht="15">
      <c r="A67" s="561">
        <v>65</v>
      </c>
      <c r="B67" s="562" t="s">
        <v>2951</v>
      </c>
      <c r="C67" s="562" t="s">
        <v>2952</v>
      </c>
    </row>
    <row r="68" spans="1:3" ht="15">
      <c r="A68" s="561">
        <v>66</v>
      </c>
      <c r="B68" s="562" t="s">
        <v>2953</v>
      </c>
      <c r="C68" s="562" t="s">
        <v>2954</v>
      </c>
    </row>
    <row r="69" spans="1:3" ht="15">
      <c r="A69" s="561">
        <v>67</v>
      </c>
      <c r="B69" s="562" t="s">
        <v>2955</v>
      </c>
      <c r="C69" s="562" t="s">
        <v>2956</v>
      </c>
    </row>
    <row r="70" spans="1:3" ht="15">
      <c r="A70" s="561">
        <v>68</v>
      </c>
      <c r="B70" s="562" t="s">
        <v>2957</v>
      </c>
      <c r="C70" s="562" t="s">
        <v>2958</v>
      </c>
    </row>
    <row r="71" spans="1:3" ht="15">
      <c r="A71" s="561">
        <v>69</v>
      </c>
      <c r="B71" s="562" t="s">
        <v>2959</v>
      </c>
      <c r="C71" s="562" t="s">
        <v>2960</v>
      </c>
    </row>
    <row r="72" spans="1:3" ht="15">
      <c r="A72" s="561">
        <v>70</v>
      </c>
      <c r="B72" s="562" t="s">
        <v>2961</v>
      </c>
      <c r="C72" s="562" t="s">
        <v>2962</v>
      </c>
    </row>
    <row r="73" spans="1:3" ht="15">
      <c r="A73" s="561">
        <v>71</v>
      </c>
      <c r="B73" s="562" t="s">
        <v>2963</v>
      </c>
      <c r="C73" s="562" t="s">
        <v>2964</v>
      </c>
    </row>
    <row r="74" spans="1:3" ht="15">
      <c r="A74" s="561">
        <v>72</v>
      </c>
      <c r="B74" s="562" t="s">
        <v>2965</v>
      </c>
      <c r="C74" s="562" t="s">
        <v>2966</v>
      </c>
    </row>
    <row r="75" spans="1:3" ht="15">
      <c r="A75" s="561">
        <v>73</v>
      </c>
      <c r="B75" s="562" t="s">
        <v>2967</v>
      </c>
      <c r="C75" s="562" t="s">
        <v>2968</v>
      </c>
    </row>
    <row r="76" spans="1:3" ht="15">
      <c r="A76" s="561">
        <v>74</v>
      </c>
      <c r="B76" s="562" t="s">
        <v>2969</v>
      </c>
      <c r="C76" s="562" t="s">
        <v>2970</v>
      </c>
    </row>
    <row r="77" spans="1:3" ht="15">
      <c r="A77" s="561">
        <v>75</v>
      </c>
      <c r="B77" s="562" t="s">
        <v>2971</v>
      </c>
      <c r="C77" s="562" t="s">
        <v>2972</v>
      </c>
    </row>
    <row r="78" spans="1:3" ht="15">
      <c r="A78" s="561">
        <v>76</v>
      </c>
      <c r="B78" s="562" t="s">
        <v>2973</v>
      </c>
      <c r="C78" s="562" t="s">
        <v>2974</v>
      </c>
    </row>
    <row r="79" spans="1:3" ht="15">
      <c r="A79" s="561">
        <v>77</v>
      </c>
      <c r="B79" s="562" t="s">
        <v>2975</v>
      </c>
      <c r="C79" s="562" t="s">
        <v>2976</v>
      </c>
    </row>
    <row r="80" spans="1:3" ht="15">
      <c r="A80" s="561">
        <v>78</v>
      </c>
      <c r="B80" s="562" t="s">
        <v>2977</v>
      </c>
      <c r="C80" s="562" t="s">
        <v>2978</v>
      </c>
    </row>
    <row r="81" spans="1:3" ht="15">
      <c r="A81" s="561">
        <v>79</v>
      </c>
      <c r="B81" s="562" t="s">
        <v>2979</v>
      </c>
      <c r="C81" s="562" t="s">
        <v>2980</v>
      </c>
    </row>
    <row r="82" spans="1:3" ht="15">
      <c r="A82" s="561">
        <v>80</v>
      </c>
      <c r="B82" s="562" t="s">
        <v>2981</v>
      </c>
      <c r="C82" s="562" t="s">
        <v>2982</v>
      </c>
    </row>
    <row r="83" spans="1:3" ht="15">
      <c r="A83" s="561">
        <v>81</v>
      </c>
      <c r="B83" s="562" t="s">
        <v>2983</v>
      </c>
      <c r="C83" s="562" t="s">
        <v>2984</v>
      </c>
    </row>
    <row r="84" spans="1:3" ht="18" customHeight="1">
      <c r="A84" s="563"/>
      <c r="B84" s="564"/>
      <c r="C84" s="564"/>
    </row>
    <row r="85" spans="1:3" ht="15.75">
      <c r="A85" s="850" t="s">
        <v>2985</v>
      </c>
      <c r="B85" s="851"/>
      <c r="C85" s="852"/>
    </row>
    <row r="86" spans="1:3" ht="15.75">
      <c r="A86" s="565"/>
      <c r="B86" s="564"/>
      <c r="C86" s="564"/>
    </row>
    <row r="87" spans="1:3" ht="15.75">
      <c r="A87" s="560" t="s">
        <v>2986</v>
      </c>
      <c r="B87" s="853" t="s">
        <v>2840</v>
      </c>
      <c r="C87" s="853" t="s">
        <v>2460</v>
      </c>
    </row>
    <row r="88" spans="1:3" ht="15.75">
      <c r="A88" s="560" t="s">
        <v>2987</v>
      </c>
      <c r="B88" s="853"/>
      <c r="C88" s="853"/>
    </row>
    <row r="89" spans="1:3" ht="15">
      <c r="A89" s="561">
        <v>1</v>
      </c>
      <c r="B89" s="562" t="s">
        <v>2988</v>
      </c>
      <c r="C89" s="562" t="s">
        <v>2989</v>
      </c>
    </row>
    <row r="90" spans="1:3" ht="15">
      <c r="A90" s="561">
        <v>2</v>
      </c>
      <c r="B90" s="562" t="s">
        <v>2990</v>
      </c>
      <c r="C90" s="562" t="s">
        <v>2991</v>
      </c>
    </row>
    <row r="91" spans="1:3" ht="15">
      <c r="A91" s="561">
        <v>3</v>
      </c>
      <c r="B91" s="562" t="s">
        <v>2992</v>
      </c>
      <c r="C91" s="562" t="s">
        <v>2993</v>
      </c>
    </row>
    <row r="92" spans="1:3" ht="15">
      <c r="A92" s="561">
        <v>4</v>
      </c>
      <c r="B92" s="562" t="s">
        <v>2994</v>
      </c>
      <c r="C92" s="562" t="s">
        <v>2993</v>
      </c>
    </row>
    <row r="93" spans="1:3" ht="15">
      <c r="A93" s="561">
        <v>5</v>
      </c>
      <c r="B93" s="562" t="s">
        <v>2995</v>
      </c>
      <c r="C93" s="562" t="s">
        <v>2993</v>
      </c>
    </row>
    <row r="94" spans="1:3" ht="15">
      <c r="A94" s="561">
        <v>6</v>
      </c>
      <c r="B94" s="562" t="s">
        <v>2996</v>
      </c>
      <c r="C94" s="562" t="s">
        <v>2993</v>
      </c>
    </row>
    <row r="95" spans="1:3" ht="15">
      <c r="A95" s="561">
        <v>7</v>
      </c>
      <c r="B95" s="562" t="s">
        <v>2997</v>
      </c>
      <c r="C95" s="562" t="s">
        <v>2993</v>
      </c>
    </row>
    <row r="96" spans="1:3" ht="15">
      <c r="A96" s="561">
        <v>8</v>
      </c>
      <c r="B96" s="562" t="s">
        <v>2998</v>
      </c>
      <c r="C96" s="562" t="s">
        <v>2999</v>
      </c>
    </row>
    <row r="97" spans="1:3" ht="15">
      <c r="A97" s="561">
        <v>9</v>
      </c>
      <c r="B97" s="562" t="s">
        <v>3000</v>
      </c>
      <c r="C97" s="562" t="s">
        <v>3001</v>
      </c>
    </row>
    <row r="98" spans="1:3" ht="15">
      <c r="A98" s="561">
        <v>10</v>
      </c>
      <c r="B98" s="562" t="s">
        <v>3002</v>
      </c>
      <c r="C98" s="562" t="s">
        <v>3003</v>
      </c>
    </row>
    <row r="99" spans="1:3" ht="15">
      <c r="A99" s="561">
        <v>11</v>
      </c>
      <c r="B99" s="562" t="s">
        <v>3004</v>
      </c>
      <c r="C99" s="562" t="s">
        <v>3003</v>
      </c>
    </row>
    <row r="100" spans="1:3" ht="15">
      <c r="A100" s="561">
        <v>12</v>
      </c>
      <c r="B100" s="562" t="s">
        <v>3005</v>
      </c>
      <c r="C100" s="562" t="s">
        <v>3003</v>
      </c>
    </row>
    <row r="101" spans="1:3" ht="15">
      <c r="A101" s="561">
        <v>13</v>
      </c>
      <c r="B101" s="562" t="s">
        <v>3006</v>
      </c>
      <c r="C101" s="562" t="s">
        <v>3003</v>
      </c>
    </row>
    <row r="102" spans="1:3" ht="15">
      <c r="A102" s="561">
        <v>14</v>
      </c>
      <c r="B102" s="562" t="s">
        <v>3007</v>
      </c>
      <c r="C102" s="562" t="s">
        <v>3003</v>
      </c>
    </row>
    <row r="103" spans="1:3" ht="30">
      <c r="A103" s="561">
        <v>15</v>
      </c>
      <c r="B103" s="562" t="s">
        <v>3008</v>
      </c>
      <c r="C103" s="562" t="s">
        <v>3003</v>
      </c>
    </row>
    <row r="104" spans="1:3" ht="15">
      <c r="A104" s="561">
        <v>16</v>
      </c>
      <c r="B104" s="562" t="s">
        <v>3009</v>
      </c>
      <c r="C104" s="562" t="s">
        <v>3003</v>
      </c>
    </row>
    <row r="105" spans="1:3" ht="30">
      <c r="A105" s="561">
        <v>17</v>
      </c>
      <c r="B105" s="562" t="s">
        <v>3010</v>
      </c>
      <c r="C105" s="562" t="s">
        <v>3011</v>
      </c>
    </row>
    <row r="106" spans="1:3" ht="30">
      <c r="A106" s="561">
        <v>18</v>
      </c>
      <c r="B106" s="562" t="s">
        <v>3012</v>
      </c>
      <c r="C106" s="562" t="s">
        <v>3013</v>
      </c>
    </row>
    <row r="107" spans="1:3" ht="30">
      <c r="A107" s="561">
        <v>20</v>
      </c>
      <c r="B107" s="562" t="s">
        <v>3014</v>
      </c>
      <c r="C107" s="562" t="s">
        <v>3015</v>
      </c>
    </row>
    <row r="108" spans="1:3" ht="15">
      <c r="A108" s="561">
        <v>21</v>
      </c>
      <c r="B108" s="562" t="s">
        <v>3016</v>
      </c>
      <c r="C108" s="562" t="s">
        <v>3017</v>
      </c>
    </row>
    <row r="109" spans="1:3" ht="15">
      <c r="A109" s="561">
        <v>22</v>
      </c>
      <c r="B109" s="562" t="s">
        <v>3018</v>
      </c>
      <c r="C109" s="562" t="s">
        <v>3017</v>
      </c>
    </row>
    <row r="110" spans="1:3" ht="15">
      <c r="A110" s="561">
        <v>23</v>
      </c>
      <c r="B110" s="562" t="s">
        <v>3019</v>
      </c>
      <c r="C110" s="562" t="s">
        <v>3017</v>
      </c>
    </row>
    <row r="111" spans="1:3" ht="15">
      <c r="A111" s="561">
        <v>24</v>
      </c>
      <c r="B111" s="562" t="s">
        <v>3020</v>
      </c>
      <c r="C111" s="562" t="s">
        <v>3017</v>
      </c>
    </row>
    <row r="112" spans="1:3" ht="15">
      <c r="A112" s="561">
        <v>25</v>
      </c>
      <c r="B112" s="562" t="s">
        <v>3021</v>
      </c>
      <c r="C112" s="562" t="s">
        <v>3022</v>
      </c>
    </row>
    <row r="113" spans="1:3" ht="30">
      <c r="A113" s="561">
        <v>26</v>
      </c>
      <c r="B113" s="562" t="s">
        <v>3023</v>
      </c>
      <c r="C113" s="562" t="s">
        <v>3024</v>
      </c>
    </row>
    <row r="114" spans="1:3" ht="15">
      <c r="A114" s="561">
        <v>27</v>
      </c>
      <c r="B114" s="562" t="s">
        <v>2943</v>
      </c>
      <c r="C114" s="562" t="s">
        <v>3025</v>
      </c>
    </row>
    <row r="115" spans="1:3" ht="15">
      <c r="A115" s="561">
        <v>28</v>
      </c>
      <c r="B115" s="562" t="s">
        <v>3026</v>
      </c>
      <c r="C115" s="562" t="s">
        <v>3027</v>
      </c>
    </row>
    <row r="116" spans="1:3" ht="15">
      <c r="A116" s="561">
        <v>29</v>
      </c>
      <c r="B116" s="562" t="s">
        <v>3028</v>
      </c>
      <c r="C116" s="562" t="s">
        <v>3029</v>
      </c>
    </row>
    <row r="117" spans="1:3" ht="30">
      <c r="A117" s="561">
        <v>30</v>
      </c>
      <c r="B117" s="562" t="s">
        <v>3030</v>
      </c>
      <c r="C117" s="562" t="s">
        <v>3031</v>
      </c>
    </row>
    <row r="118" spans="1:3" ht="15">
      <c r="A118" s="561">
        <v>31</v>
      </c>
      <c r="B118" s="562" t="s">
        <v>3032</v>
      </c>
      <c r="C118" s="562" t="s">
        <v>3033</v>
      </c>
    </row>
    <row r="119" spans="1:3" ht="15">
      <c r="A119" s="561">
        <v>32</v>
      </c>
      <c r="B119" s="562" t="s">
        <v>3034</v>
      </c>
      <c r="C119" s="562" t="s">
        <v>3035</v>
      </c>
    </row>
    <row r="120" spans="1:3" ht="15">
      <c r="A120" s="561">
        <v>33</v>
      </c>
      <c r="B120" s="562" t="s">
        <v>2857</v>
      </c>
      <c r="C120" s="562" t="s">
        <v>2858</v>
      </c>
    </row>
    <row r="121" spans="1:3" ht="15">
      <c r="A121" s="561">
        <v>34</v>
      </c>
      <c r="B121" s="562" t="s">
        <v>3036</v>
      </c>
      <c r="C121" s="562" t="s">
        <v>2858</v>
      </c>
    </row>
    <row r="122" spans="1:3" ht="15">
      <c r="A122" s="561">
        <v>36</v>
      </c>
      <c r="B122" s="562" t="s">
        <v>3037</v>
      </c>
      <c r="C122" s="562" t="s">
        <v>3038</v>
      </c>
    </row>
    <row r="123" spans="1:3" ht="15">
      <c r="A123" s="561">
        <v>37</v>
      </c>
      <c r="B123" s="562" t="s">
        <v>3039</v>
      </c>
      <c r="C123" s="562" t="s">
        <v>3040</v>
      </c>
    </row>
    <row r="124" spans="1:3" ht="15">
      <c r="A124" s="561">
        <v>38</v>
      </c>
      <c r="B124" s="562" t="s">
        <v>2913</v>
      </c>
      <c r="C124" s="562" t="s">
        <v>3041</v>
      </c>
    </row>
    <row r="125" spans="1:3" ht="15">
      <c r="A125" s="561">
        <v>39</v>
      </c>
      <c r="B125" s="562" t="s">
        <v>3042</v>
      </c>
      <c r="C125" s="562" t="s">
        <v>3043</v>
      </c>
    </row>
    <row r="126" spans="1:3" ht="15.75">
      <c r="A126" s="566"/>
    </row>
    <row r="127" spans="1:3" ht="15.75">
      <c r="A127" s="566"/>
    </row>
  </sheetData>
  <mergeCells count="4">
    <mergeCell ref="A1:C1"/>
    <mergeCell ref="A85:C85"/>
    <mergeCell ref="B87:B88"/>
    <mergeCell ref="C87:C8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F7ADA-D8A7-402A-A49D-F3A5AEDC7537}">
  <sheetPr>
    <tabColor rgb="FF00B050"/>
  </sheetPr>
  <dimension ref="B2:D117"/>
  <sheetViews>
    <sheetView workbookViewId="0">
      <pane xSplit="1" ySplit="3" topLeftCell="B87" activePane="bottomRight" state="frozen"/>
      <selection pane="topRight" activeCell="B1" sqref="B1"/>
      <selection pane="bottomLeft" activeCell="A4" sqref="A4"/>
      <selection pane="bottomRight" activeCell="D28" sqref="D28"/>
    </sheetView>
  </sheetViews>
  <sheetFormatPr defaultRowHeight="12.75"/>
  <cols>
    <col min="1" max="1" width="9.140625" style="380"/>
    <col min="2" max="2" width="10.140625" style="380" customWidth="1"/>
    <col min="3" max="3" width="39.42578125" style="380" customWidth="1"/>
    <col min="4" max="4" width="48" style="380" customWidth="1"/>
    <col min="5" max="257" width="9.140625" style="380"/>
    <col min="258" max="258" width="10.140625" style="380" customWidth="1"/>
    <col min="259" max="259" width="32" style="380" customWidth="1"/>
    <col min="260" max="260" width="43.5703125" style="380" customWidth="1"/>
    <col min="261" max="513" width="9.140625" style="380"/>
    <col min="514" max="514" width="10.140625" style="380" customWidth="1"/>
    <col min="515" max="515" width="32" style="380" customWidth="1"/>
    <col min="516" max="516" width="43.5703125" style="380" customWidth="1"/>
    <col min="517" max="769" width="9.140625" style="380"/>
    <col min="770" max="770" width="10.140625" style="380" customWidth="1"/>
    <col min="771" max="771" width="32" style="380" customWidth="1"/>
    <col min="772" max="772" width="43.5703125" style="380" customWidth="1"/>
    <col min="773" max="1025" width="9.140625" style="380"/>
    <col min="1026" max="1026" width="10.140625" style="380" customWidth="1"/>
    <col min="1027" max="1027" width="32" style="380" customWidth="1"/>
    <col min="1028" max="1028" width="43.5703125" style="380" customWidth="1"/>
    <col min="1029" max="1281" width="9.140625" style="380"/>
    <col min="1282" max="1282" width="10.140625" style="380" customWidth="1"/>
    <col min="1283" max="1283" width="32" style="380" customWidth="1"/>
    <col min="1284" max="1284" width="43.5703125" style="380" customWidth="1"/>
    <col min="1285" max="1537" width="9.140625" style="380"/>
    <col min="1538" max="1538" width="10.140625" style="380" customWidth="1"/>
    <col min="1539" max="1539" width="32" style="380" customWidth="1"/>
    <col min="1540" max="1540" width="43.5703125" style="380" customWidth="1"/>
    <col min="1541" max="1793" width="9.140625" style="380"/>
    <col min="1794" max="1794" width="10.140625" style="380" customWidth="1"/>
    <col min="1795" max="1795" width="32" style="380" customWidth="1"/>
    <col min="1796" max="1796" width="43.5703125" style="380" customWidth="1"/>
    <col min="1797" max="2049" width="9.140625" style="380"/>
    <col min="2050" max="2050" width="10.140625" style="380" customWidth="1"/>
    <col min="2051" max="2051" width="32" style="380" customWidth="1"/>
    <col min="2052" max="2052" width="43.5703125" style="380" customWidth="1"/>
    <col min="2053" max="2305" width="9.140625" style="380"/>
    <col min="2306" max="2306" width="10.140625" style="380" customWidth="1"/>
    <col min="2307" max="2307" width="32" style="380" customWidth="1"/>
    <col min="2308" max="2308" width="43.5703125" style="380" customWidth="1"/>
    <col min="2309" max="2561" width="9.140625" style="380"/>
    <col min="2562" max="2562" width="10.140625" style="380" customWidth="1"/>
    <col min="2563" max="2563" width="32" style="380" customWidth="1"/>
    <col min="2564" max="2564" width="43.5703125" style="380" customWidth="1"/>
    <col min="2565" max="2817" width="9.140625" style="380"/>
    <col min="2818" max="2818" width="10.140625" style="380" customWidth="1"/>
    <col min="2819" max="2819" width="32" style="380" customWidth="1"/>
    <col min="2820" max="2820" width="43.5703125" style="380" customWidth="1"/>
    <col min="2821" max="3073" width="9.140625" style="380"/>
    <col min="3074" max="3074" width="10.140625" style="380" customWidth="1"/>
    <col min="3075" max="3075" width="32" style="380" customWidth="1"/>
    <col min="3076" max="3076" width="43.5703125" style="380" customWidth="1"/>
    <col min="3077" max="3329" width="9.140625" style="380"/>
    <col min="3330" max="3330" width="10.140625" style="380" customWidth="1"/>
    <col min="3331" max="3331" width="32" style="380" customWidth="1"/>
    <col min="3332" max="3332" width="43.5703125" style="380" customWidth="1"/>
    <col min="3333" max="3585" width="9.140625" style="380"/>
    <col min="3586" max="3586" width="10.140625" style="380" customWidth="1"/>
    <col min="3587" max="3587" width="32" style="380" customWidth="1"/>
    <col min="3588" max="3588" width="43.5703125" style="380" customWidth="1"/>
    <col min="3589" max="3841" width="9.140625" style="380"/>
    <col min="3842" max="3842" width="10.140625" style="380" customWidth="1"/>
    <col min="3843" max="3843" width="32" style="380" customWidth="1"/>
    <col min="3844" max="3844" width="43.5703125" style="380" customWidth="1"/>
    <col min="3845" max="4097" width="9.140625" style="380"/>
    <col min="4098" max="4098" width="10.140625" style="380" customWidth="1"/>
    <col min="4099" max="4099" width="32" style="380" customWidth="1"/>
    <col min="4100" max="4100" width="43.5703125" style="380" customWidth="1"/>
    <col min="4101" max="4353" width="9.140625" style="380"/>
    <col min="4354" max="4354" width="10.140625" style="380" customWidth="1"/>
    <col min="4355" max="4355" width="32" style="380" customWidth="1"/>
    <col min="4356" max="4356" width="43.5703125" style="380" customWidth="1"/>
    <col min="4357" max="4609" width="9.140625" style="380"/>
    <col min="4610" max="4610" width="10.140625" style="380" customWidth="1"/>
    <col min="4611" max="4611" width="32" style="380" customWidth="1"/>
    <col min="4612" max="4612" width="43.5703125" style="380" customWidth="1"/>
    <col min="4613" max="4865" width="9.140625" style="380"/>
    <col min="4866" max="4866" width="10.140625" style="380" customWidth="1"/>
    <col min="4867" max="4867" width="32" style="380" customWidth="1"/>
    <col min="4868" max="4868" width="43.5703125" style="380" customWidth="1"/>
    <col min="4869" max="5121" width="9.140625" style="380"/>
    <col min="5122" max="5122" width="10.140625" style="380" customWidth="1"/>
    <col min="5123" max="5123" width="32" style="380" customWidth="1"/>
    <col min="5124" max="5124" width="43.5703125" style="380" customWidth="1"/>
    <col min="5125" max="5377" width="9.140625" style="380"/>
    <col min="5378" max="5378" width="10.140625" style="380" customWidth="1"/>
    <col min="5379" max="5379" width="32" style="380" customWidth="1"/>
    <col min="5380" max="5380" width="43.5703125" style="380" customWidth="1"/>
    <col min="5381" max="5633" width="9.140625" style="380"/>
    <col min="5634" max="5634" width="10.140625" style="380" customWidth="1"/>
    <col min="5635" max="5635" width="32" style="380" customWidth="1"/>
    <col min="5636" max="5636" width="43.5703125" style="380" customWidth="1"/>
    <col min="5637" max="5889" width="9.140625" style="380"/>
    <col min="5890" max="5890" width="10.140625" style="380" customWidth="1"/>
    <col min="5891" max="5891" width="32" style="380" customWidth="1"/>
    <col min="5892" max="5892" width="43.5703125" style="380" customWidth="1"/>
    <col min="5893" max="6145" width="9.140625" style="380"/>
    <col min="6146" max="6146" width="10.140625" style="380" customWidth="1"/>
    <col min="6147" max="6147" width="32" style="380" customWidth="1"/>
    <col min="6148" max="6148" width="43.5703125" style="380" customWidth="1"/>
    <col min="6149" max="6401" width="9.140625" style="380"/>
    <col min="6402" max="6402" width="10.140625" style="380" customWidth="1"/>
    <col min="6403" max="6403" width="32" style="380" customWidth="1"/>
    <col min="6404" max="6404" width="43.5703125" style="380" customWidth="1"/>
    <col min="6405" max="6657" width="9.140625" style="380"/>
    <col min="6658" max="6658" width="10.140625" style="380" customWidth="1"/>
    <col min="6659" max="6659" width="32" style="380" customWidth="1"/>
    <col min="6660" max="6660" width="43.5703125" style="380" customWidth="1"/>
    <col min="6661" max="6913" width="9.140625" style="380"/>
    <col min="6914" max="6914" width="10.140625" style="380" customWidth="1"/>
    <col min="6915" max="6915" width="32" style="380" customWidth="1"/>
    <col min="6916" max="6916" width="43.5703125" style="380" customWidth="1"/>
    <col min="6917" max="7169" width="9.140625" style="380"/>
    <col min="7170" max="7170" width="10.140625" style="380" customWidth="1"/>
    <col min="7171" max="7171" width="32" style="380" customWidth="1"/>
    <col min="7172" max="7172" width="43.5703125" style="380" customWidth="1"/>
    <col min="7173" max="7425" width="9.140625" style="380"/>
    <col min="7426" max="7426" width="10.140625" style="380" customWidth="1"/>
    <col min="7427" max="7427" width="32" style="380" customWidth="1"/>
    <col min="7428" max="7428" width="43.5703125" style="380" customWidth="1"/>
    <col min="7429" max="7681" width="9.140625" style="380"/>
    <col min="7682" max="7682" width="10.140625" style="380" customWidth="1"/>
    <col min="7683" max="7683" width="32" style="380" customWidth="1"/>
    <col min="7684" max="7684" width="43.5703125" style="380" customWidth="1"/>
    <col min="7685" max="7937" width="9.140625" style="380"/>
    <col min="7938" max="7938" width="10.140625" style="380" customWidth="1"/>
    <col min="7939" max="7939" width="32" style="380" customWidth="1"/>
    <col min="7940" max="7940" width="43.5703125" style="380" customWidth="1"/>
    <col min="7941" max="8193" width="9.140625" style="380"/>
    <col min="8194" max="8194" width="10.140625" style="380" customWidth="1"/>
    <col min="8195" max="8195" width="32" style="380" customWidth="1"/>
    <col min="8196" max="8196" width="43.5703125" style="380" customWidth="1"/>
    <col min="8197" max="8449" width="9.140625" style="380"/>
    <col min="8450" max="8450" width="10.140625" style="380" customWidth="1"/>
    <col min="8451" max="8451" width="32" style="380" customWidth="1"/>
    <col min="8452" max="8452" width="43.5703125" style="380" customWidth="1"/>
    <col min="8453" max="8705" width="9.140625" style="380"/>
    <col min="8706" max="8706" width="10.140625" style="380" customWidth="1"/>
    <col min="8707" max="8707" width="32" style="380" customWidth="1"/>
    <col min="8708" max="8708" width="43.5703125" style="380" customWidth="1"/>
    <col min="8709" max="8961" width="9.140625" style="380"/>
    <col min="8962" max="8962" width="10.140625" style="380" customWidth="1"/>
    <col min="8963" max="8963" width="32" style="380" customWidth="1"/>
    <col min="8964" max="8964" width="43.5703125" style="380" customWidth="1"/>
    <col min="8965" max="9217" width="9.140625" style="380"/>
    <col min="9218" max="9218" width="10.140625" style="380" customWidth="1"/>
    <col min="9219" max="9219" width="32" style="380" customWidth="1"/>
    <col min="9220" max="9220" width="43.5703125" style="380" customWidth="1"/>
    <col min="9221" max="9473" width="9.140625" style="380"/>
    <col min="9474" max="9474" width="10.140625" style="380" customWidth="1"/>
    <col min="9475" max="9475" width="32" style="380" customWidth="1"/>
    <col min="9476" max="9476" width="43.5703125" style="380" customWidth="1"/>
    <col min="9477" max="9729" width="9.140625" style="380"/>
    <col min="9730" max="9730" width="10.140625" style="380" customWidth="1"/>
    <col min="9731" max="9731" width="32" style="380" customWidth="1"/>
    <col min="9732" max="9732" width="43.5703125" style="380" customWidth="1"/>
    <col min="9733" max="9985" width="9.140625" style="380"/>
    <col min="9986" max="9986" width="10.140625" style="380" customWidth="1"/>
    <col min="9987" max="9987" width="32" style="380" customWidth="1"/>
    <col min="9988" max="9988" width="43.5703125" style="380" customWidth="1"/>
    <col min="9989" max="10241" width="9.140625" style="380"/>
    <col min="10242" max="10242" width="10.140625" style="380" customWidth="1"/>
    <col min="10243" max="10243" width="32" style="380" customWidth="1"/>
    <col min="10244" max="10244" width="43.5703125" style="380" customWidth="1"/>
    <col min="10245" max="10497" width="9.140625" style="380"/>
    <col min="10498" max="10498" width="10.140625" style="380" customWidth="1"/>
    <col min="10499" max="10499" width="32" style="380" customWidth="1"/>
    <col min="10500" max="10500" width="43.5703125" style="380" customWidth="1"/>
    <col min="10501" max="10753" width="9.140625" style="380"/>
    <col min="10754" max="10754" width="10.140625" style="380" customWidth="1"/>
    <col min="10755" max="10755" width="32" style="380" customWidth="1"/>
    <col min="10756" max="10756" width="43.5703125" style="380" customWidth="1"/>
    <col min="10757" max="11009" width="9.140625" style="380"/>
    <col min="11010" max="11010" width="10.140625" style="380" customWidth="1"/>
    <col min="11011" max="11011" width="32" style="380" customWidth="1"/>
    <col min="11012" max="11012" width="43.5703125" style="380" customWidth="1"/>
    <col min="11013" max="11265" width="9.140625" style="380"/>
    <col min="11266" max="11266" width="10.140625" style="380" customWidth="1"/>
    <col min="11267" max="11267" width="32" style="380" customWidth="1"/>
    <col min="11268" max="11268" width="43.5703125" style="380" customWidth="1"/>
    <col min="11269" max="11521" width="9.140625" style="380"/>
    <col min="11522" max="11522" width="10.140625" style="380" customWidth="1"/>
    <col min="11523" max="11523" width="32" style="380" customWidth="1"/>
    <col min="11524" max="11524" width="43.5703125" style="380" customWidth="1"/>
    <col min="11525" max="11777" width="9.140625" style="380"/>
    <col min="11778" max="11778" width="10.140625" style="380" customWidth="1"/>
    <col min="11779" max="11779" width="32" style="380" customWidth="1"/>
    <col min="11780" max="11780" width="43.5703125" style="380" customWidth="1"/>
    <col min="11781" max="12033" width="9.140625" style="380"/>
    <col min="12034" max="12034" width="10.140625" style="380" customWidth="1"/>
    <col min="12035" max="12035" width="32" style="380" customWidth="1"/>
    <col min="12036" max="12036" width="43.5703125" style="380" customWidth="1"/>
    <col min="12037" max="12289" width="9.140625" style="380"/>
    <col min="12290" max="12290" width="10.140625" style="380" customWidth="1"/>
    <col min="12291" max="12291" width="32" style="380" customWidth="1"/>
    <col min="12292" max="12292" width="43.5703125" style="380" customWidth="1"/>
    <col min="12293" max="12545" width="9.140625" style="380"/>
    <col min="12546" max="12546" width="10.140625" style="380" customWidth="1"/>
    <col min="12547" max="12547" width="32" style="380" customWidth="1"/>
    <col min="12548" max="12548" width="43.5703125" style="380" customWidth="1"/>
    <col min="12549" max="12801" width="9.140625" style="380"/>
    <col min="12802" max="12802" width="10.140625" style="380" customWidth="1"/>
    <col min="12803" max="12803" width="32" style="380" customWidth="1"/>
    <col min="12804" max="12804" width="43.5703125" style="380" customWidth="1"/>
    <col min="12805" max="13057" width="9.140625" style="380"/>
    <col min="13058" max="13058" width="10.140625" style="380" customWidth="1"/>
    <col min="13059" max="13059" width="32" style="380" customWidth="1"/>
    <col min="13060" max="13060" width="43.5703125" style="380" customWidth="1"/>
    <col min="13061" max="13313" width="9.140625" style="380"/>
    <col min="13314" max="13314" width="10.140625" style="380" customWidth="1"/>
    <col min="13315" max="13315" width="32" style="380" customWidth="1"/>
    <col min="13316" max="13316" width="43.5703125" style="380" customWidth="1"/>
    <col min="13317" max="13569" width="9.140625" style="380"/>
    <col min="13570" max="13570" width="10.140625" style="380" customWidth="1"/>
    <col min="13571" max="13571" width="32" style="380" customWidth="1"/>
    <col min="13572" max="13572" width="43.5703125" style="380" customWidth="1"/>
    <col min="13573" max="13825" width="9.140625" style="380"/>
    <col min="13826" max="13826" width="10.140625" style="380" customWidth="1"/>
    <col min="13827" max="13827" width="32" style="380" customWidth="1"/>
    <col min="13828" max="13828" width="43.5703125" style="380" customWidth="1"/>
    <col min="13829" max="14081" width="9.140625" style="380"/>
    <col min="14082" max="14082" width="10.140625" style="380" customWidth="1"/>
    <col min="14083" max="14083" width="32" style="380" customWidth="1"/>
    <col min="14084" max="14084" width="43.5703125" style="380" customWidth="1"/>
    <col min="14085" max="14337" width="9.140625" style="380"/>
    <col min="14338" max="14338" width="10.140625" style="380" customWidth="1"/>
    <col min="14339" max="14339" width="32" style="380" customWidth="1"/>
    <col min="14340" max="14340" width="43.5703125" style="380" customWidth="1"/>
    <col min="14341" max="14593" width="9.140625" style="380"/>
    <col min="14594" max="14594" width="10.140625" style="380" customWidth="1"/>
    <col min="14595" max="14595" width="32" style="380" customWidth="1"/>
    <col min="14596" max="14596" width="43.5703125" style="380" customWidth="1"/>
    <col min="14597" max="14849" width="9.140625" style="380"/>
    <col min="14850" max="14850" width="10.140625" style="380" customWidth="1"/>
    <col min="14851" max="14851" width="32" style="380" customWidth="1"/>
    <col min="14852" max="14852" width="43.5703125" style="380" customWidth="1"/>
    <col min="14853" max="15105" width="9.140625" style="380"/>
    <col min="15106" max="15106" width="10.140625" style="380" customWidth="1"/>
    <col min="15107" max="15107" width="32" style="380" customWidth="1"/>
    <col min="15108" max="15108" width="43.5703125" style="380" customWidth="1"/>
    <col min="15109" max="15361" width="9.140625" style="380"/>
    <col min="15362" max="15362" width="10.140625" style="380" customWidth="1"/>
    <col min="15363" max="15363" width="32" style="380" customWidth="1"/>
    <col min="15364" max="15364" width="43.5703125" style="380" customWidth="1"/>
    <col min="15365" max="15617" width="9.140625" style="380"/>
    <col min="15618" max="15618" width="10.140625" style="380" customWidth="1"/>
    <col min="15619" max="15619" width="32" style="380" customWidth="1"/>
    <col min="15620" max="15620" width="43.5703125" style="380" customWidth="1"/>
    <col min="15621" max="15873" width="9.140625" style="380"/>
    <col min="15874" max="15874" width="10.140625" style="380" customWidth="1"/>
    <col min="15875" max="15875" width="32" style="380" customWidth="1"/>
    <col min="15876" max="15876" width="43.5703125" style="380" customWidth="1"/>
    <col min="15877" max="16129" width="9.140625" style="380"/>
    <col min="16130" max="16130" width="10.140625" style="380" customWidth="1"/>
    <col min="16131" max="16131" width="32" style="380" customWidth="1"/>
    <col min="16132" max="16132" width="43.5703125" style="380" customWidth="1"/>
    <col min="16133" max="16384" width="9.140625" style="380"/>
  </cols>
  <sheetData>
    <row r="2" spans="2:4" ht="15.75">
      <c r="B2" s="854" t="s">
        <v>3044</v>
      </c>
      <c r="C2" s="854"/>
      <c r="D2" s="854"/>
    </row>
    <row r="3" spans="2:4" ht="15.75">
      <c r="B3" s="708" t="s">
        <v>194</v>
      </c>
      <c r="C3" s="708" t="s">
        <v>1</v>
      </c>
      <c r="D3" s="708" t="s">
        <v>3046</v>
      </c>
    </row>
    <row r="4" spans="2:4" ht="15.75">
      <c r="B4" s="855" t="s">
        <v>3045</v>
      </c>
      <c r="C4" s="855"/>
      <c r="D4" s="855"/>
    </row>
    <row r="5" spans="2:4" ht="22.9" customHeight="1">
      <c r="B5" s="860" t="s">
        <v>3338</v>
      </c>
      <c r="C5" s="861"/>
      <c r="D5" s="862"/>
    </row>
    <row r="6" spans="2:4" ht="45.6" customHeight="1">
      <c r="B6" s="860" t="s">
        <v>3339</v>
      </c>
      <c r="C6" s="861"/>
      <c r="D6" s="862"/>
    </row>
    <row r="7" spans="2:4" ht="53.45" customHeight="1">
      <c r="B7" s="860" t="s">
        <v>3340</v>
      </c>
      <c r="C7" s="861"/>
      <c r="D7" s="862"/>
    </row>
    <row r="8" spans="2:4" ht="60.75" customHeight="1">
      <c r="B8" s="860" t="s">
        <v>3341</v>
      </c>
      <c r="C8" s="861"/>
      <c r="D8" s="862"/>
    </row>
    <row r="9" spans="2:4" ht="15.75">
      <c r="B9" s="858"/>
      <c r="C9" s="858"/>
      <c r="D9" s="858"/>
    </row>
    <row r="10" spans="2:4" ht="15">
      <c r="B10" s="561">
        <v>1</v>
      </c>
      <c r="C10" s="568" t="s">
        <v>3047</v>
      </c>
      <c r="D10" s="568" t="s">
        <v>3048</v>
      </c>
    </row>
    <row r="11" spans="2:4" ht="15">
      <c r="B11" s="561">
        <v>2</v>
      </c>
      <c r="C11" s="568" t="s">
        <v>3376</v>
      </c>
      <c r="D11" s="568" t="s">
        <v>3377</v>
      </c>
    </row>
    <row r="12" spans="2:4" ht="15">
      <c r="B12" s="561">
        <v>3</v>
      </c>
      <c r="C12" s="568" t="s">
        <v>3049</v>
      </c>
      <c r="D12" s="568" t="s">
        <v>3050</v>
      </c>
    </row>
    <row r="13" spans="2:4" ht="60">
      <c r="B13" s="561">
        <v>4</v>
      </c>
      <c r="C13" s="568" t="s">
        <v>3051</v>
      </c>
      <c r="D13" s="568" t="s">
        <v>3052</v>
      </c>
    </row>
    <row r="14" spans="2:4" ht="31.5" customHeight="1">
      <c r="B14" s="856">
        <v>5</v>
      </c>
      <c r="C14" s="857" t="s">
        <v>3053</v>
      </c>
      <c r="D14" s="857" t="s">
        <v>3363</v>
      </c>
    </row>
    <row r="15" spans="2:4">
      <c r="B15" s="856"/>
      <c r="C15" s="857"/>
      <c r="D15" s="857"/>
    </row>
    <row r="16" spans="2:4" ht="30">
      <c r="B16" s="561">
        <v>6</v>
      </c>
      <c r="C16" s="568" t="s">
        <v>3054</v>
      </c>
      <c r="D16" s="568" t="s">
        <v>3055</v>
      </c>
    </row>
    <row r="17" spans="2:4" ht="15">
      <c r="B17" s="561">
        <v>7</v>
      </c>
      <c r="C17" s="568" t="s">
        <v>3056</v>
      </c>
      <c r="D17" s="568" t="s">
        <v>3364</v>
      </c>
    </row>
    <row r="18" spans="2:4" ht="15">
      <c r="B18" s="561">
        <v>8</v>
      </c>
      <c r="C18" s="568" t="s">
        <v>3057</v>
      </c>
      <c r="D18" s="568" t="s">
        <v>3365</v>
      </c>
    </row>
    <row r="19" spans="2:4" ht="30">
      <c r="B19" s="561">
        <v>9</v>
      </c>
      <c r="C19" s="568" t="s">
        <v>3058</v>
      </c>
      <c r="D19" s="568" t="s">
        <v>3059</v>
      </c>
    </row>
    <row r="20" spans="2:4" ht="30">
      <c r="B20" s="561">
        <v>10</v>
      </c>
      <c r="C20" s="568" t="s">
        <v>3060</v>
      </c>
      <c r="D20" s="568" t="s">
        <v>3061</v>
      </c>
    </row>
    <row r="21" spans="2:4" ht="16.5" customHeight="1">
      <c r="B21" s="856">
        <v>11</v>
      </c>
      <c r="C21" s="857" t="s">
        <v>3062</v>
      </c>
      <c r="D21" s="857" t="s">
        <v>3063</v>
      </c>
    </row>
    <row r="22" spans="2:4">
      <c r="B22" s="856"/>
      <c r="C22" s="857"/>
      <c r="D22" s="857"/>
    </row>
    <row r="23" spans="2:4" ht="15">
      <c r="B23" s="561">
        <v>12</v>
      </c>
      <c r="C23" s="568" t="s">
        <v>3064</v>
      </c>
      <c r="D23" s="568" t="s">
        <v>3366</v>
      </c>
    </row>
    <row r="24" spans="2:4" ht="15">
      <c r="B24" s="561">
        <v>13</v>
      </c>
      <c r="C24" s="568" t="s">
        <v>3066</v>
      </c>
      <c r="D24" s="568" t="s">
        <v>3065</v>
      </c>
    </row>
    <row r="25" spans="2:4" ht="15">
      <c r="B25" s="561">
        <v>14</v>
      </c>
      <c r="C25" s="569" t="s">
        <v>3067</v>
      </c>
      <c r="D25" s="568" t="s">
        <v>3068</v>
      </c>
    </row>
    <row r="26" spans="2:4" ht="15">
      <c r="B26" s="561">
        <v>15</v>
      </c>
      <c r="C26" s="568" t="s">
        <v>3069</v>
      </c>
      <c r="D26" s="568" t="s">
        <v>3070</v>
      </c>
    </row>
    <row r="27" spans="2:4" ht="30">
      <c r="B27" s="561">
        <v>16</v>
      </c>
      <c r="C27" s="568" t="s">
        <v>3071</v>
      </c>
      <c r="D27" s="568" t="s">
        <v>3072</v>
      </c>
    </row>
    <row r="28" spans="2:4" ht="15">
      <c r="B28" s="856">
        <v>17</v>
      </c>
      <c r="C28" s="857" t="s">
        <v>3073</v>
      </c>
      <c r="D28" s="568" t="s">
        <v>3074</v>
      </c>
    </row>
    <row r="29" spans="2:4" ht="15">
      <c r="B29" s="856"/>
      <c r="C29" s="857"/>
      <c r="D29" s="568"/>
    </row>
    <row r="30" spans="2:4" ht="15">
      <c r="B30" s="856">
        <v>18</v>
      </c>
      <c r="C30" s="857" t="s">
        <v>3075</v>
      </c>
      <c r="D30" s="568" t="s">
        <v>3074</v>
      </c>
    </row>
    <row r="31" spans="2:4" ht="15">
      <c r="B31" s="856"/>
      <c r="C31" s="857"/>
      <c r="D31" s="568"/>
    </row>
    <row r="32" spans="2:4" ht="15">
      <c r="B32" s="561">
        <v>19</v>
      </c>
      <c r="C32" s="568" t="s">
        <v>3076</v>
      </c>
      <c r="D32" s="568" t="s">
        <v>3077</v>
      </c>
    </row>
    <row r="33" spans="2:4" ht="15">
      <c r="B33" s="561">
        <v>20</v>
      </c>
      <c r="C33" s="568" t="s">
        <v>3078</v>
      </c>
      <c r="D33" s="568" t="s">
        <v>3079</v>
      </c>
    </row>
    <row r="34" spans="2:4" ht="15">
      <c r="B34" s="561">
        <v>21</v>
      </c>
      <c r="C34" s="568" t="s">
        <v>3080</v>
      </c>
      <c r="D34" s="568" t="s">
        <v>3081</v>
      </c>
    </row>
    <row r="35" spans="2:4" ht="30">
      <c r="B35" s="561">
        <v>22</v>
      </c>
      <c r="C35" s="568" t="s">
        <v>3082</v>
      </c>
      <c r="D35" s="568" t="s">
        <v>3083</v>
      </c>
    </row>
    <row r="36" spans="2:4" ht="15">
      <c r="B36" s="561">
        <v>23</v>
      </c>
      <c r="C36" s="568" t="s">
        <v>3084</v>
      </c>
      <c r="D36" s="568" t="s">
        <v>3085</v>
      </c>
    </row>
    <row r="37" spans="2:4" ht="15">
      <c r="B37" s="561">
        <v>24</v>
      </c>
      <c r="C37" s="568" t="s">
        <v>3086</v>
      </c>
      <c r="D37" s="568" t="s">
        <v>3087</v>
      </c>
    </row>
    <row r="38" spans="2:4" ht="15">
      <c r="B38" s="561">
        <v>25</v>
      </c>
      <c r="C38" s="568" t="s">
        <v>3088</v>
      </c>
      <c r="D38" s="568" t="s">
        <v>3089</v>
      </c>
    </row>
    <row r="39" spans="2:4" ht="15">
      <c r="B39" s="561">
        <v>26</v>
      </c>
      <c r="C39" s="568" t="s">
        <v>3090</v>
      </c>
      <c r="D39" s="568" t="s">
        <v>3091</v>
      </c>
    </row>
    <row r="40" spans="2:4" ht="30">
      <c r="B40" s="561">
        <v>27</v>
      </c>
      <c r="C40" s="568" t="s">
        <v>3092</v>
      </c>
      <c r="D40" s="568" t="s">
        <v>3093</v>
      </c>
    </row>
    <row r="41" spans="2:4" ht="15">
      <c r="B41" s="856">
        <v>28</v>
      </c>
      <c r="C41" s="857" t="s">
        <v>3094</v>
      </c>
      <c r="D41" s="568" t="s">
        <v>3095</v>
      </c>
    </row>
    <row r="42" spans="2:4" ht="15">
      <c r="B42" s="856"/>
      <c r="C42" s="857"/>
      <c r="D42" s="568" t="s">
        <v>3096</v>
      </c>
    </row>
    <row r="43" spans="2:4" ht="15">
      <c r="B43" s="561">
        <v>29</v>
      </c>
      <c r="C43" s="568" t="s">
        <v>3097</v>
      </c>
      <c r="D43" s="568" t="s">
        <v>3098</v>
      </c>
    </row>
    <row r="44" spans="2:4" ht="30">
      <c r="B44" s="561">
        <v>30</v>
      </c>
      <c r="C44" s="568" t="s">
        <v>3099</v>
      </c>
      <c r="D44" s="568" t="s">
        <v>3100</v>
      </c>
    </row>
    <row r="45" spans="2:4" ht="45">
      <c r="B45" s="561">
        <v>31</v>
      </c>
      <c r="C45" s="568" t="s">
        <v>3101</v>
      </c>
      <c r="D45" s="568" t="s">
        <v>3102</v>
      </c>
    </row>
    <row r="46" spans="2:4" ht="15">
      <c r="B46" s="561">
        <v>32</v>
      </c>
      <c r="C46" s="568" t="s">
        <v>3103</v>
      </c>
      <c r="D46" s="568" t="s">
        <v>3104</v>
      </c>
    </row>
    <row r="47" spans="2:4" ht="15">
      <c r="B47" s="561">
        <v>33</v>
      </c>
      <c r="C47" s="568" t="s">
        <v>3105</v>
      </c>
      <c r="D47" s="568" t="s">
        <v>3106</v>
      </c>
    </row>
    <row r="48" spans="2:4" ht="31.5" customHeight="1">
      <c r="B48" s="856">
        <v>34</v>
      </c>
      <c r="C48" s="857" t="s">
        <v>3107</v>
      </c>
      <c r="D48" s="857" t="s">
        <v>3108</v>
      </c>
    </row>
    <row r="49" spans="2:4">
      <c r="B49" s="856"/>
      <c r="C49" s="857"/>
      <c r="D49" s="857"/>
    </row>
    <row r="50" spans="2:4" ht="15">
      <c r="B50" s="561">
        <v>35</v>
      </c>
      <c r="C50" s="568" t="s">
        <v>3109</v>
      </c>
      <c r="D50" s="568" t="s">
        <v>3110</v>
      </c>
    </row>
    <row r="51" spans="2:4" ht="30">
      <c r="B51" s="561">
        <v>36</v>
      </c>
      <c r="C51" s="568" t="s">
        <v>3111</v>
      </c>
      <c r="D51" s="568" t="s">
        <v>3112</v>
      </c>
    </row>
    <row r="52" spans="2:4" ht="15">
      <c r="B52" s="561">
        <v>37</v>
      </c>
      <c r="C52" s="568" t="s">
        <v>3113</v>
      </c>
      <c r="D52" s="568" t="s">
        <v>3114</v>
      </c>
    </row>
    <row r="53" spans="2:4" ht="45">
      <c r="B53" s="561">
        <v>38</v>
      </c>
      <c r="C53" s="568" t="s">
        <v>3115</v>
      </c>
      <c r="D53" s="562" t="s">
        <v>3367</v>
      </c>
    </row>
    <row r="54" spans="2:4" ht="15">
      <c r="B54" s="561">
        <v>39</v>
      </c>
      <c r="C54" s="568"/>
      <c r="D54" s="562"/>
    </row>
    <row r="55" spans="2:4" ht="30">
      <c r="B55" s="561">
        <v>40</v>
      </c>
      <c r="C55" s="568" t="s">
        <v>3116</v>
      </c>
      <c r="D55" s="568" t="s">
        <v>3117</v>
      </c>
    </row>
    <row r="56" spans="2:4" ht="15">
      <c r="B56" s="561">
        <v>41</v>
      </c>
      <c r="C56" s="568" t="s">
        <v>3118</v>
      </c>
      <c r="D56" s="568" t="s">
        <v>3119</v>
      </c>
    </row>
    <row r="57" spans="2:4" ht="30">
      <c r="B57" s="856">
        <v>42</v>
      </c>
      <c r="C57" s="568" t="s">
        <v>3120</v>
      </c>
      <c r="D57" s="857" t="s">
        <v>3121</v>
      </c>
    </row>
    <row r="58" spans="2:4" ht="15">
      <c r="B58" s="856"/>
      <c r="C58" s="568" t="s">
        <v>3122</v>
      </c>
      <c r="D58" s="857"/>
    </row>
    <row r="59" spans="2:4" ht="15">
      <c r="B59" s="561">
        <v>43</v>
      </c>
      <c r="C59" s="568" t="s">
        <v>3123</v>
      </c>
      <c r="D59" s="568" t="s">
        <v>3124</v>
      </c>
    </row>
    <row r="60" spans="2:4" ht="15">
      <c r="B60" s="561">
        <v>44</v>
      </c>
      <c r="C60" s="568" t="s">
        <v>3125</v>
      </c>
      <c r="D60" s="568" t="s">
        <v>3126</v>
      </c>
    </row>
    <row r="61" spans="2:4" ht="30">
      <c r="B61" s="561">
        <v>45</v>
      </c>
      <c r="C61" s="568" t="s">
        <v>3127</v>
      </c>
      <c r="D61" s="568" t="s">
        <v>3128</v>
      </c>
    </row>
    <row r="62" spans="2:4" ht="15">
      <c r="B62" s="561">
        <v>46</v>
      </c>
      <c r="C62" s="568" t="s">
        <v>3129</v>
      </c>
      <c r="D62" s="568" t="s">
        <v>3130</v>
      </c>
    </row>
    <row r="63" spans="2:4" ht="45">
      <c r="B63" s="561">
        <v>47</v>
      </c>
      <c r="C63" s="568" t="s">
        <v>3131</v>
      </c>
      <c r="D63" s="568" t="s">
        <v>3132</v>
      </c>
    </row>
    <row r="64" spans="2:4" ht="30">
      <c r="B64" s="561">
        <v>48</v>
      </c>
      <c r="C64" s="568" t="s">
        <v>3133</v>
      </c>
      <c r="D64" s="568" t="s">
        <v>3134</v>
      </c>
    </row>
    <row r="65" spans="2:4" ht="98.45" customHeight="1">
      <c r="B65" s="561">
        <v>49</v>
      </c>
      <c r="C65" s="568" t="s">
        <v>3135</v>
      </c>
      <c r="D65" s="568" t="s">
        <v>3132</v>
      </c>
    </row>
    <row r="66" spans="2:4" ht="15">
      <c r="B66" s="561">
        <v>50</v>
      </c>
      <c r="C66" s="568" t="s">
        <v>3136</v>
      </c>
      <c r="D66" s="568" t="s">
        <v>3137</v>
      </c>
    </row>
    <row r="67" spans="2:4" ht="15">
      <c r="B67" s="561">
        <v>51</v>
      </c>
      <c r="C67" s="568" t="s">
        <v>3138</v>
      </c>
      <c r="D67" s="568" t="s">
        <v>3139</v>
      </c>
    </row>
    <row r="68" spans="2:4" ht="30">
      <c r="B68" s="561">
        <v>52</v>
      </c>
      <c r="C68" s="568" t="s">
        <v>3140</v>
      </c>
      <c r="D68" s="568" t="s">
        <v>3141</v>
      </c>
    </row>
    <row r="69" spans="2:4" ht="15">
      <c r="B69" s="561">
        <v>53</v>
      </c>
      <c r="C69" s="568" t="s">
        <v>3142</v>
      </c>
      <c r="D69" s="568" t="s">
        <v>3143</v>
      </c>
    </row>
    <row r="70" spans="2:4" ht="30">
      <c r="B70" s="561">
        <v>54</v>
      </c>
      <c r="C70" s="568" t="s">
        <v>3144</v>
      </c>
      <c r="D70" s="568" t="s">
        <v>3134</v>
      </c>
    </row>
    <row r="71" spans="2:4" ht="30">
      <c r="B71" s="561">
        <v>55</v>
      </c>
      <c r="C71" s="568" t="s">
        <v>3145</v>
      </c>
      <c r="D71" s="568" t="s">
        <v>3134</v>
      </c>
    </row>
    <row r="72" spans="2:4" ht="15">
      <c r="B72" s="856">
        <v>56</v>
      </c>
      <c r="C72" s="857" t="s">
        <v>3146</v>
      </c>
      <c r="D72" s="568" t="s">
        <v>3147</v>
      </c>
    </row>
    <row r="73" spans="2:4" ht="15">
      <c r="B73" s="856"/>
      <c r="C73" s="857"/>
      <c r="D73" s="568" t="s">
        <v>3148</v>
      </c>
    </row>
    <row r="74" spans="2:4" ht="15">
      <c r="B74" s="561">
        <v>57</v>
      </c>
      <c r="C74" s="568" t="s">
        <v>3149</v>
      </c>
      <c r="D74" s="568" t="s">
        <v>3150</v>
      </c>
    </row>
    <row r="75" spans="2:4" ht="15">
      <c r="B75" s="561">
        <v>58</v>
      </c>
      <c r="C75" s="568" t="s">
        <v>3151</v>
      </c>
      <c r="D75" s="568" t="s">
        <v>3152</v>
      </c>
    </row>
    <row r="76" spans="2:4" ht="15">
      <c r="B76" s="561">
        <v>59</v>
      </c>
      <c r="C76" s="568" t="s">
        <v>3153</v>
      </c>
      <c r="D76" s="568" t="s">
        <v>3152</v>
      </c>
    </row>
    <row r="77" spans="2:4" ht="15">
      <c r="B77" s="561">
        <v>60</v>
      </c>
      <c r="C77" s="568" t="s">
        <v>3154</v>
      </c>
      <c r="D77" s="568" t="s">
        <v>3155</v>
      </c>
    </row>
    <row r="78" spans="2:4" ht="15">
      <c r="B78" s="561">
        <v>61</v>
      </c>
      <c r="C78" s="568" t="s">
        <v>3156</v>
      </c>
      <c r="D78" s="568" t="s">
        <v>3157</v>
      </c>
    </row>
    <row r="79" spans="2:4" ht="15">
      <c r="B79" s="570"/>
      <c r="C79" s="564"/>
      <c r="D79" s="564"/>
    </row>
    <row r="80" spans="2:4" ht="15.75">
      <c r="B80" s="849" t="s">
        <v>3158</v>
      </c>
      <c r="C80" s="849"/>
      <c r="D80" s="849"/>
    </row>
    <row r="81" spans="2:4" ht="15.75">
      <c r="B81" s="859"/>
      <c r="C81" s="859"/>
      <c r="D81" s="859"/>
    </row>
    <row r="82" spans="2:4" ht="15.75">
      <c r="B82" s="567" t="s">
        <v>194</v>
      </c>
      <c r="C82" s="567" t="s">
        <v>1</v>
      </c>
      <c r="D82" s="567" t="s">
        <v>3046</v>
      </c>
    </row>
    <row r="83" spans="2:4" ht="15">
      <c r="B83" s="568"/>
      <c r="C83" s="568"/>
      <c r="D83" s="568"/>
    </row>
    <row r="84" spans="2:4" ht="15">
      <c r="B84" s="568">
        <v>1</v>
      </c>
      <c r="C84" s="568" t="s">
        <v>3159</v>
      </c>
      <c r="D84" s="568" t="s">
        <v>3160</v>
      </c>
    </row>
    <row r="85" spans="2:4" ht="15">
      <c r="B85" s="568">
        <v>2</v>
      </c>
      <c r="C85" s="568" t="s">
        <v>3161</v>
      </c>
      <c r="D85" s="568" t="s">
        <v>3160</v>
      </c>
    </row>
    <row r="86" spans="2:4" ht="15">
      <c r="B86" s="568">
        <v>3</v>
      </c>
      <c r="C86" s="568" t="s">
        <v>3162</v>
      </c>
      <c r="D86" s="568" t="s">
        <v>3160</v>
      </c>
    </row>
    <row r="87" spans="2:4" ht="45">
      <c r="B87" s="568">
        <v>4</v>
      </c>
      <c r="C87" s="568" t="s">
        <v>3163</v>
      </c>
      <c r="D87" s="568" t="s">
        <v>3160</v>
      </c>
    </row>
    <row r="88" spans="2:4" ht="30">
      <c r="B88" s="568">
        <v>5</v>
      </c>
      <c r="C88" s="568" t="s">
        <v>3164</v>
      </c>
      <c r="D88" s="568" t="s">
        <v>3165</v>
      </c>
    </row>
    <row r="89" spans="2:4" ht="15">
      <c r="B89" s="568">
        <v>6</v>
      </c>
      <c r="C89" s="568" t="s">
        <v>3166</v>
      </c>
      <c r="D89" s="568" t="s">
        <v>3167</v>
      </c>
    </row>
    <row r="90" spans="2:4" ht="15">
      <c r="B90" s="568">
        <v>7</v>
      </c>
      <c r="C90" s="568" t="s">
        <v>3168</v>
      </c>
      <c r="D90" s="568" t="s">
        <v>3169</v>
      </c>
    </row>
    <row r="91" spans="2:4" ht="15">
      <c r="B91" s="568">
        <v>8</v>
      </c>
      <c r="C91" s="568" t="s">
        <v>3170</v>
      </c>
      <c r="D91" s="568" t="s">
        <v>3171</v>
      </c>
    </row>
    <row r="92" spans="2:4" ht="15">
      <c r="B92" s="568">
        <v>9</v>
      </c>
      <c r="C92" s="568" t="s">
        <v>3172</v>
      </c>
      <c r="D92" s="568" t="s">
        <v>3173</v>
      </c>
    </row>
    <row r="93" spans="2:4" ht="30">
      <c r="B93" s="568">
        <v>10</v>
      </c>
      <c r="C93" s="568" t="s">
        <v>3174</v>
      </c>
      <c r="D93" s="568" t="s">
        <v>3173</v>
      </c>
    </row>
    <row r="94" spans="2:4" ht="15">
      <c r="B94" s="568">
        <v>11</v>
      </c>
      <c r="C94" s="568" t="s">
        <v>3175</v>
      </c>
      <c r="D94" s="568" t="s">
        <v>3173</v>
      </c>
    </row>
    <row r="95" spans="2:4" ht="30">
      <c r="B95" s="568">
        <v>12</v>
      </c>
      <c r="C95" s="568" t="s">
        <v>3176</v>
      </c>
      <c r="D95" s="568" t="s">
        <v>3173</v>
      </c>
    </row>
    <row r="96" spans="2:4" ht="15">
      <c r="B96" s="568">
        <v>13</v>
      </c>
      <c r="C96" s="568" t="s">
        <v>3177</v>
      </c>
      <c r="D96" s="568" t="s">
        <v>3368</v>
      </c>
    </row>
    <row r="97" spans="2:4" ht="16.5" customHeight="1">
      <c r="B97" s="857">
        <v>14</v>
      </c>
      <c r="C97" s="857" t="s">
        <v>3178</v>
      </c>
      <c r="D97" s="857" t="s">
        <v>3368</v>
      </c>
    </row>
    <row r="98" spans="2:4">
      <c r="B98" s="857"/>
      <c r="C98" s="857"/>
      <c r="D98" s="857"/>
    </row>
    <row r="99" spans="2:4" ht="15">
      <c r="B99" s="568">
        <v>15</v>
      </c>
      <c r="C99" s="568" t="s">
        <v>3179</v>
      </c>
      <c r="D99" s="568" t="s">
        <v>3369</v>
      </c>
    </row>
    <row r="100" spans="2:4" ht="15">
      <c r="B100" s="568">
        <v>16</v>
      </c>
      <c r="C100" s="568" t="s">
        <v>3180</v>
      </c>
      <c r="D100" s="568" t="s">
        <v>3181</v>
      </c>
    </row>
    <row r="101" spans="2:4" ht="15">
      <c r="B101" s="568">
        <v>17</v>
      </c>
      <c r="C101" s="568" t="s">
        <v>3182</v>
      </c>
      <c r="D101" s="568" t="s">
        <v>3181</v>
      </c>
    </row>
    <row r="102" spans="2:4" ht="15">
      <c r="B102" s="568">
        <v>18</v>
      </c>
      <c r="C102" s="568" t="s">
        <v>3183</v>
      </c>
      <c r="D102" s="568" t="s">
        <v>3181</v>
      </c>
    </row>
    <row r="103" spans="2:4" ht="15">
      <c r="B103" s="568">
        <v>19</v>
      </c>
      <c r="C103" s="568" t="s">
        <v>3184</v>
      </c>
      <c r="D103" s="568" t="s">
        <v>3185</v>
      </c>
    </row>
    <row r="104" spans="2:4" ht="15">
      <c r="B104" s="568">
        <v>20</v>
      </c>
      <c r="C104" s="568" t="s">
        <v>3186</v>
      </c>
      <c r="D104" s="568" t="s">
        <v>3187</v>
      </c>
    </row>
    <row r="105" spans="2:4" ht="15">
      <c r="B105" s="568">
        <v>21</v>
      </c>
      <c r="C105" s="568" t="s">
        <v>3188</v>
      </c>
      <c r="D105" s="568" t="s">
        <v>3189</v>
      </c>
    </row>
    <row r="106" spans="2:4" ht="15">
      <c r="B106" s="568">
        <v>22</v>
      </c>
      <c r="C106" s="568" t="s">
        <v>3190</v>
      </c>
      <c r="D106" s="568" t="s">
        <v>3370</v>
      </c>
    </row>
    <row r="107" spans="2:4" ht="15">
      <c r="B107" s="568">
        <v>23</v>
      </c>
      <c r="C107" s="568" t="s">
        <v>3191</v>
      </c>
      <c r="D107" s="568" t="s">
        <v>3368</v>
      </c>
    </row>
    <row r="108" spans="2:4" ht="15">
      <c r="B108" s="568">
        <v>24</v>
      </c>
      <c r="C108" s="568" t="s">
        <v>3192</v>
      </c>
      <c r="D108" s="568" t="s">
        <v>3368</v>
      </c>
    </row>
    <row r="109" spans="2:4" ht="15">
      <c r="B109" s="568">
        <v>25</v>
      </c>
      <c r="C109" s="568" t="s">
        <v>3193</v>
      </c>
      <c r="D109" s="568" t="s">
        <v>3371</v>
      </c>
    </row>
    <row r="110" spans="2:4" ht="15">
      <c r="B110" s="568">
        <v>26</v>
      </c>
      <c r="C110" s="568" t="s">
        <v>3194</v>
      </c>
      <c r="D110" s="568" t="s">
        <v>3195</v>
      </c>
    </row>
    <row r="111" spans="2:4" ht="15">
      <c r="B111" s="568">
        <v>27</v>
      </c>
      <c r="C111" s="568" t="s">
        <v>3196</v>
      </c>
      <c r="D111" s="568" t="s">
        <v>3195</v>
      </c>
    </row>
    <row r="112" spans="2:4" ht="15">
      <c r="B112" s="568">
        <v>28</v>
      </c>
      <c r="C112" s="568" t="s">
        <v>3197</v>
      </c>
      <c r="D112" s="568" t="s">
        <v>3195</v>
      </c>
    </row>
    <row r="113" spans="2:4" ht="15">
      <c r="B113" s="568">
        <v>29</v>
      </c>
      <c r="C113" s="568" t="s">
        <v>3198</v>
      </c>
      <c r="D113" s="568" t="s">
        <v>3195</v>
      </c>
    </row>
    <row r="114" spans="2:4" ht="15">
      <c r="B114" s="568">
        <v>30</v>
      </c>
      <c r="C114" s="568" t="s">
        <v>3199</v>
      </c>
      <c r="D114" s="568" t="s">
        <v>3195</v>
      </c>
    </row>
    <row r="115" spans="2:4">
      <c r="B115" s="564"/>
      <c r="C115" s="564"/>
      <c r="D115" s="564"/>
    </row>
    <row r="116" spans="2:4" ht="15.75">
      <c r="B116" s="571"/>
    </row>
    <row r="117" spans="2:4" ht="15">
      <c r="B117" s="572"/>
    </row>
  </sheetData>
  <mergeCells count="31">
    <mergeCell ref="B5:D5"/>
    <mergeCell ref="B6:D6"/>
    <mergeCell ref="B7:D7"/>
    <mergeCell ref="B8:D8"/>
    <mergeCell ref="B57:B58"/>
    <mergeCell ref="D57:D58"/>
    <mergeCell ref="D48:D49"/>
    <mergeCell ref="B48:B49"/>
    <mergeCell ref="B41:B42"/>
    <mergeCell ref="C41:C42"/>
    <mergeCell ref="B80:D80"/>
    <mergeCell ref="B81:D81"/>
    <mergeCell ref="B97:B98"/>
    <mergeCell ref="C97:C98"/>
    <mergeCell ref="D97:D98"/>
    <mergeCell ref="B2:D2"/>
    <mergeCell ref="B4:D4"/>
    <mergeCell ref="B72:B73"/>
    <mergeCell ref="C72:C73"/>
    <mergeCell ref="C48:C49"/>
    <mergeCell ref="B9:D9"/>
    <mergeCell ref="B14:B15"/>
    <mergeCell ref="C14:C15"/>
    <mergeCell ref="D14:D15"/>
    <mergeCell ref="B21:B22"/>
    <mergeCell ref="C21:C22"/>
    <mergeCell ref="D21:D22"/>
    <mergeCell ref="B28:B29"/>
    <mergeCell ref="C28:C29"/>
    <mergeCell ref="B30:B31"/>
    <mergeCell ref="C30:C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6</vt:i4>
      </vt:variant>
    </vt:vector>
  </HeadingPairs>
  <TitlesOfParts>
    <vt:vector size="27" baseType="lpstr">
      <vt:lpstr>Summary</vt:lpstr>
      <vt:lpstr>CIVIL &amp; FINISHING WORK Abstract</vt:lpstr>
      <vt:lpstr>Mb</vt:lpstr>
      <vt:lpstr>Steel mb</vt:lpstr>
      <vt:lpstr>PLUMBING ABSTRACT</vt:lpstr>
      <vt:lpstr>Plumbing MB</vt:lpstr>
      <vt:lpstr>Electrical ABSTRACT</vt:lpstr>
      <vt:lpstr>ELV system.</vt:lpstr>
      <vt:lpstr>FAS&amp;PA</vt:lpstr>
      <vt:lpstr>HVAC</vt:lpstr>
      <vt:lpstr>Electrical MB</vt:lpstr>
      <vt:lpstr>Electrical summary</vt:lpstr>
      <vt:lpstr>EXTERNAL DEVELOPMENT</vt:lpstr>
      <vt:lpstr>Horticulture</vt:lpstr>
      <vt:lpstr>EXTERNAL Plumbing</vt:lpstr>
      <vt:lpstr>Electrical External work</vt:lpstr>
      <vt:lpstr>External Fire Fighting</vt:lpstr>
      <vt:lpstr>Civil Makes</vt:lpstr>
      <vt:lpstr>Sanitary Fixture Schedule</vt:lpstr>
      <vt:lpstr>Plumbing Makes</vt:lpstr>
      <vt:lpstr>Electrical Makes</vt:lpstr>
      <vt:lpstr>'CIVIL &amp; FINISHING WORK Abstract'!Print_Area</vt:lpstr>
      <vt:lpstr>Horticulture!Print_Area</vt:lpstr>
      <vt:lpstr>'CIVIL &amp; FINISHING WORK Abstract'!Print_Titles</vt:lpstr>
      <vt:lpstr>'EXTERNAL Plumbing'!Print_Titles</vt:lpstr>
      <vt:lpstr>Horticulture!Print_Titles</vt:lpstr>
      <vt:lpstr>Mb!Print_Titles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Civil Engineer Project</cp:lastModifiedBy>
  <cp:lastPrinted>2024-10-18T10:00:10Z</cp:lastPrinted>
  <dcterms:created xsi:type="dcterms:W3CDTF">2023-12-02T04:56:40Z</dcterms:created>
  <dcterms:modified xsi:type="dcterms:W3CDTF">2026-01-22T05:38:44Z</dcterms:modified>
</cp:coreProperties>
</file>